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mc:AlternateContent xmlns:mc="http://schemas.openxmlformats.org/markup-compatibility/2006">
    <mc:Choice Requires="x15">
      <x15ac:absPath xmlns:x15ac="http://schemas.microsoft.com/office/spreadsheetml/2010/11/ac" url="S:\PLANEJAMENTO E CONTRATOS\CONTROLE - CONTRATOS\CONTRATAÇÕES\2025\CONCLUSÃO US BELA VISTA\"/>
    </mc:Choice>
  </mc:AlternateContent>
  <xr:revisionPtr revIDLastSave="0" documentId="13_ncr:1_{A2527592-0631-48C8-8714-B33857895996}" xr6:coauthVersionLast="47" xr6:coauthVersionMax="47" xr10:uidLastSave="{00000000-0000-0000-0000-000000000000}"/>
  <bookViews>
    <workbookView xWindow="-120" yWindow="-120" windowWidth="29040" windowHeight="15720" tabRatio="873" firstSheet="3" activeTab="7" xr2:uid="{00000000-000D-0000-FFFF-FFFF00000000}"/>
  </bookViews>
  <sheets>
    <sheet name="ITENS_MAIOR_RELEV" sheetId="19" state="hidden" r:id="rId1"/>
    <sheet name="CURVA_ABC" sheetId="17" state="hidden" r:id="rId2"/>
    <sheet name="Planilha1" sheetId="18" state="hidden" r:id="rId3"/>
    <sheet name="CRONOGRAMA" sheetId="13" r:id="rId4"/>
    <sheet name="RESUMO" sheetId="12" r:id="rId5"/>
    <sheet name="ORÇAMENTO_COMENTADO" sheetId="1" state="hidden" r:id="rId6"/>
    <sheet name="MEM-LEVANT_COMENTADO" sheetId="14" state="hidden" r:id="rId7"/>
    <sheet name="ORÇAMENTO" sheetId="15" r:id="rId8"/>
    <sheet name="LABOR-SERVIÇOS" sheetId="5" state="hidden" r:id="rId9"/>
    <sheet name="LABOR-INSUMOS" sheetId="6" state="hidden" r:id="rId10"/>
    <sheet name="SINAPI-SERVIÇOS" sheetId="7" state="hidden" r:id="rId11"/>
    <sheet name="SINAPI-INSUMOS" sheetId="8" state="hidden" r:id="rId12"/>
    <sheet name="INCC" sheetId="21" state="hidden" r:id="rId13"/>
  </sheets>
  <definedNames>
    <definedName name="\s" localSheetId="3">#REF!</definedName>
    <definedName name="\s" localSheetId="0">#REF!</definedName>
    <definedName name="\s">#REF!</definedName>
    <definedName name="\t" localSheetId="3">#REF!</definedName>
    <definedName name="\t">#REF!</definedName>
    <definedName name="__6Excel_BuiltIn_Print_Area_3_1_1_1_1_1" localSheetId="3">#REF!</definedName>
    <definedName name="__6Excel_BuiltIn_Print_Area_3_1_1_1_1_1">#REF!</definedName>
    <definedName name="_10Excel_BuiltIn_Print_Area_5_1" localSheetId="3">#REF!</definedName>
    <definedName name="_10Excel_BuiltIn_Print_Area_5_1">#REF!</definedName>
    <definedName name="_10Excel_BuiltIn_Print_Area_7_1" localSheetId="3">#REF!</definedName>
    <definedName name="_10Excel_BuiltIn_Print_Area_7_1">#REF!</definedName>
    <definedName name="_11Excel_BuiltIn_Print_Area_8_1" localSheetId="3">(#REF!,#REF!)</definedName>
    <definedName name="_11Excel_BuiltIn_Print_Area_8_1" localSheetId="0">(#REF!,#REF!)</definedName>
    <definedName name="_11Excel_BuiltIn_Print_Area_8_1" localSheetId="6">(#REF!,#REF!)</definedName>
    <definedName name="_11Excel_BuiltIn_Print_Area_8_1" localSheetId="4">(#REF!,#REF!)</definedName>
    <definedName name="_11Excel_BuiltIn_Print_Area_8_1">(#REF!,#REF!)</definedName>
    <definedName name="_12Excel_BuiltIn_Print_Area_6_1" localSheetId="3">#REF!</definedName>
    <definedName name="_12Excel_BuiltIn_Print_Area_6_1" localSheetId="6">#REF!</definedName>
    <definedName name="_12Excel_BuiltIn_Print_Area_6_1" localSheetId="4">#REF!</definedName>
    <definedName name="_12Excel_BuiltIn_Print_Area_6_1">#REF!</definedName>
    <definedName name="_12Excel_BuiltIn_Print_Area_9_1" localSheetId="3">#REF!</definedName>
    <definedName name="_12Excel_BuiltIn_Print_Area_9_1">#REF!</definedName>
    <definedName name="_13Excel_BuiltIn_Print_Titles_3_1" localSheetId="3">#REF!</definedName>
    <definedName name="_13Excel_BuiltIn_Print_Titles_3_1">#REF!</definedName>
    <definedName name="_14Excel_BuiltIn_Print_Area_7_1" localSheetId="3">#REF!</definedName>
    <definedName name="_14Excel_BuiltIn_Print_Area_7_1">#REF!</definedName>
    <definedName name="_14Excel_BuiltIn_Print_Titles_4_1" localSheetId="3">#REF!</definedName>
    <definedName name="_14Excel_BuiltIn_Print_Titles_4_1">#REF!</definedName>
    <definedName name="_15Excel_BuiltIn_Print_Area_8_1" localSheetId="3">(#REF!,#REF!)</definedName>
    <definedName name="_15Excel_BuiltIn_Print_Area_8_1" localSheetId="0">(#REF!,#REF!)</definedName>
    <definedName name="_15Excel_BuiltIn_Print_Area_8_1" localSheetId="6">(#REF!,#REF!)</definedName>
    <definedName name="_15Excel_BuiltIn_Print_Area_8_1" localSheetId="4">(#REF!,#REF!)</definedName>
    <definedName name="_15Excel_BuiltIn_Print_Area_8_1">(#REF!,#REF!)</definedName>
    <definedName name="_15Excel_BuiltIn_Print_Titles_5_1" localSheetId="3">#REF!</definedName>
    <definedName name="_15Excel_BuiltIn_Print_Titles_5_1" localSheetId="6">#REF!</definedName>
    <definedName name="_15Excel_BuiltIn_Print_Titles_5_1" localSheetId="4">#REF!</definedName>
    <definedName name="_15Excel_BuiltIn_Print_Titles_5_1">#REF!</definedName>
    <definedName name="_16Excel_BuiltIn_Print_Titles_6_1" localSheetId="3">#REF!</definedName>
    <definedName name="_16Excel_BuiltIn_Print_Titles_6_1">#REF!</definedName>
    <definedName name="_17Excel_BuiltIn_Print_Area_9_1" localSheetId="3">#REF!</definedName>
    <definedName name="_17Excel_BuiltIn_Print_Area_9_1">#REF!</definedName>
    <definedName name="_17Excel_BuiltIn_Print_Titles_7_1" localSheetId="3">#REF!</definedName>
    <definedName name="_17Excel_BuiltIn_Print_Titles_7_1">#REF!</definedName>
    <definedName name="_18Excel_BuiltIn_Print_Titles_9_1" localSheetId="3">#REF!</definedName>
    <definedName name="_18Excel_BuiltIn_Print_Titles_9_1">#REF!</definedName>
    <definedName name="_1Excel_BuiltIn__FilterDatabase_12_1" localSheetId="3">#REF!</definedName>
    <definedName name="_1Excel_BuiltIn__FilterDatabase_12_1">#REF!</definedName>
    <definedName name="_1Excel_BuiltIn_Print_Area_2_1" localSheetId="3">#REF!</definedName>
    <definedName name="_1Excel_BuiltIn_Print_Area_2_1">#REF!</definedName>
    <definedName name="_28Excel_BuiltIn_Print_Titles_3_1" localSheetId="3">#REF!</definedName>
    <definedName name="_28Excel_BuiltIn_Print_Titles_3_1">#REF!</definedName>
    <definedName name="_2Excel_BuiltIn__FilterDatabase_12_1" localSheetId="3">#REF!</definedName>
    <definedName name="_2Excel_BuiltIn__FilterDatabase_12_1">#REF!</definedName>
    <definedName name="_2Excel_BuiltIn_Print_Area_1_1_1_1_1_1_1" localSheetId="3">#REF!</definedName>
    <definedName name="_2Excel_BuiltIn_Print_Area_1_1_1_1_1_1_1">#REF!</definedName>
    <definedName name="_2Excel_BuiltIn_Print_Area_3_1_1" localSheetId="3">#REF!</definedName>
    <definedName name="_2Excel_BuiltIn_Print_Area_3_1_1">#REF!</definedName>
    <definedName name="_39Excel_BuiltIn_Print_Titles_4_1" localSheetId="3">#REF!</definedName>
    <definedName name="_39Excel_BuiltIn_Print_Titles_4_1">#REF!</definedName>
    <definedName name="_3Excel_BuiltIn_Print_Area_2_1" localSheetId="3">#REF!</definedName>
    <definedName name="_3Excel_BuiltIn_Print_Area_2_1">#REF!</definedName>
    <definedName name="_3Excel_BuiltIn_Print_Area_3_1_1_1_1_1" localSheetId="3">#REF!</definedName>
    <definedName name="_3Excel_BuiltIn_Print_Area_3_1_1_1_1_1">#REF!</definedName>
    <definedName name="_4Excel_BuiltIn_Print_Area_3_1" localSheetId="3">#REF!</definedName>
    <definedName name="_4Excel_BuiltIn_Print_Area_3_1">#REF!</definedName>
    <definedName name="_4Excel_BuiltIn_Print_Area_3_1_1_1_1_1" localSheetId="3">#REF!</definedName>
    <definedName name="_4Excel_BuiltIn_Print_Area_3_1_1_1_1_1">#REF!</definedName>
    <definedName name="_50Excel_BuiltIn_Print_Titles_5_1" localSheetId="3">#REF!</definedName>
    <definedName name="_50Excel_BuiltIn_Print_Titles_5_1">#REF!</definedName>
    <definedName name="_5Excel_BuiltIn_Print_Area_3_1" localSheetId="3">#REF!</definedName>
    <definedName name="_5Excel_BuiltIn_Print_Area_3_1">#REF!</definedName>
    <definedName name="_61Excel_BuiltIn_Print_Titles_6_1" localSheetId="3">#REF!</definedName>
    <definedName name="_61Excel_BuiltIn_Print_Titles_6_1">#REF!</definedName>
    <definedName name="_6Excel_BuiltIn_Print_Area_3_1_1_1_1_1" localSheetId="3">#REF!</definedName>
    <definedName name="_6Excel_BuiltIn_Print_Area_3_1_1_1_1_1">#REF!</definedName>
    <definedName name="_72Excel_BuiltIn_Print_Titles_7_1" localSheetId="3">#REF!</definedName>
    <definedName name="_72Excel_BuiltIn_Print_Titles_7_1">#REF!</definedName>
    <definedName name="_7Excel_BuiltIn_Print_Area_4_1" localSheetId="3">#REF!</definedName>
    <definedName name="_7Excel_BuiltIn_Print_Area_4_1">#REF!</definedName>
    <definedName name="_83Excel_BuiltIn_Print_Titles_9_1" localSheetId="3">#REF!</definedName>
    <definedName name="_83Excel_BuiltIn_Print_Titles_9_1">#REF!</definedName>
    <definedName name="_8Excel_BuiltIn_Print_Area_4_1" localSheetId="3">#REF!</definedName>
    <definedName name="_8Excel_BuiltIn_Print_Area_4_1">#REF!</definedName>
    <definedName name="_8Excel_BuiltIn_Print_Area_5_1" localSheetId="3">#REF!</definedName>
    <definedName name="_8Excel_BuiltIn_Print_Area_5_1">#REF!</definedName>
    <definedName name="_9Excel_BuiltIn_Print_Area_6_1" localSheetId="3">#REF!</definedName>
    <definedName name="_9Excel_BuiltIn_Print_Area_6_1">#REF!</definedName>
    <definedName name="_aaa1" localSheetId="3">#REF!</definedName>
    <definedName name="_aaa1">#REF!</definedName>
    <definedName name="_aaa2" localSheetId="3">#REF!</definedName>
    <definedName name="_aaa2">#REF!</definedName>
    <definedName name="_xlnm._FilterDatabase" localSheetId="1" hidden="1">CURVA_ABC!$A$1:$J$1428</definedName>
    <definedName name="_xlnm._FilterDatabase" localSheetId="8" hidden="1">'LABOR-SERVIÇOS'!$A$1:$G$1496</definedName>
    <definedName name="_xlnm._FilterDatabase" localSheetId="6" hidden="1">'MEM-LEVANT_COMENTADO'!$A$1:$P$2588</definedName>
    <definedName name="_xlnm._FilterDatabase" localSheetId="7" hidden="1">ORÇAMENTO!$A$1:$I$1386</definedName>
    <definedName name="_xlnm._FilterDatabase" localSheetId="5" hidden="1">ORÇAMENTO_COMENTADO!$A$1:$I$1355</definedName>
    <definedName name="_For01" localSheetId="3">#REF!</definedName>
    <definedName name="_For01" localSheetId="6">#REF!</definedName>
    <definedName name="_For01" localSheetId="4">#REF!</definedName>
    <definedName name="_For01">#REF!</definedName>
    <definedName name="_int01" localSheetId="3">#REF!</definedName>
    <definedName name="_int01" localSheetId="6">#REF!</definedName>
    <definedName name="_int01" localSheetId="4">#REF!</definedName>
    <definedName name="_int01">#REF!</definedName>
    <definedName name="_int02" localSheetId="3">#REF!</definedName>
    <definedName name="_int02">#REF!</definedName>
    <definedName name="_int03" localSheetId="3">#REF!</definedName>
    <definedName name="_int03">#REF!</definedName>
    <definedName name="_int04" localSheetId="3">#REF!</definedName>
    <definedName name="_int04">#REF!</definedName>
    <definedName name="_int05" localSheetId="3">#REF!</definedName>
    <definedName name="_int05">#REF!</definedName>
    <definedName name="_lim01" localSheetId="3">#REF!</definedName>
    <definedName name="_lim01">#REF!</definedName>
    <definedName name="_POS21" localSheetId="3">#REF!</definedName>
    <definedName name="_POS21">#REF!</definedName>
    <definedName name="_s" localSheetId="3">#REF!</definedName>
    <definedName name="_s">#REF!</definedName>
    <definedName name="_z" localSheetId="3">#REF!</definedName>
    <definedName name="_z">#REF!</definedName>
    <definedName name="AA" localSheetId="3">#REF!</definedName>
    <definedName name="AA">#REF!</definedName>
    <definedName name="AAA" localSheetId="3">#REF!</definedName>
    <definedName name="AAA">#REF!</definedName>
    <definedName name="aaaa" localSheetId="3">#REF!</definedName>
    <definedName name="aaaa">#REF!</definedName>
    <definedName name="Address_block_dealer">#REF!</definedName>
    <definedName name="Adm.Central">#REF!</definedName>
    <definedName name="Adm.Local">#REF!</definedName>
    <definedName name="Aliment.Adm.Local">#REF!</definedName>
    <definedName name="Aliment.MOD">#REF!</definedName>
    <definedName name="ancora2" localSheetId="3">#REF!</definedName>
    <definedName name="ancora2">#REF!</definedName>
    <definedName name="Ano">#REF!</definedName>
    <definedName name="ApoioTécnico">#REF!</definedName>
    <definedName name="_xlnm.Extract" localSheetId="0">#REF!</definedName>
    <definedName name="_xlnm.Extract">#REF!</definedName>
    <definedName name="_xlnm.Print_Area" localSheetId="3">CRONOGRAMA!$A$1:$L$93</definedName>
    <definedName name="_xlnm.Print_Area" localSheetId="1">CURVA_ABC!$A$2:$J$487</definedName>
    <definedName name="_xlnm.Print_Area" localSheetId="0">ITENS_MAIOR_RELEV!$A$1:$H$13</definedName>
    <definedName name="_xlnm.Print_Area" localSheetId="6">'MEM-LEVANT_COMENTADO'!$A$2:$K$2584</definedName>
    <definedName name="_xlnm.Print_Area" localSheetId="7">ORÇAMENTO!$A$2:$I$641</definedName>
    <definedName name="_xlnm.Print_Area" localSheetId="5">ORÇAMENTO_COMENTADO!$A$2:$J$610</definedName>
    <definedName name="_xlnm.Print_Area" localSheetId="4">RESUMO!$A$1:$D$51</definedName>
    <definedName name="Área_de_impressão1" localSheetId="3">#REF!</definedName>
    <definedName name="Área_de_impressão1" localSheetId="6">#REF!</definedName>
    <definedName name="Área_de_impressão1" localSheetId="4">#REF!</definedName>
    <definedName name="Área_de_impressão1">#REF!</definedName>
    <definedName name="Área_de_impressão2" localSheetId="3">#REF!</definedName>
    <definedName name="Área_de_impressão2">#REF!</definedName>
    <definedName name="ASD">#REF!</definedName>
    <definedName name="Ass.Méd.Adm.Local">#REF!</definedName>
    <definedName name="asSDas" localSheetId="3">#REF!</definedName>
    <definedName name="asSDas">#REF!</definedName>
    <definedName name="Assist.Médica">#REF!</definedName>
    <definedName name="ATUAL" localSheetId="3">#REF!</definedName>
    <definedName name="ATUAL">#REF!</definedName>
    <definedName name="_xlnm.Database" localSheetId="3">#REF!</definedName>
    <definedName name="_xlnm.Database">#REF!</definedName>
    <definedName name="BDI" localSheetId="3">#REF!</definedName>
    <definedName name="BDI">#REF!</definedName>
    <definedName name="bitmin" localSheetId="3">#REF!</definedName>
    <definedName name="bitmin">#REF!</definedName>
    <definedName name="BLO" localSheetId="3">#REF!</definedName>
    <definedName name="BLO">#REF!</definedName>
    <definedName name="BLOCO_B" localSheetId="3">#REF!</definedName>
    <definedName name="BLOCO_B" localSheetId="0">#REF!</definedName>
    <definedName name="BLOCO_B">#REF!</definedName>
    <definedName name="BLOCO_BB" localSheetId="3">#REF!</definedName>
    <definedName name="BLOCO_BB" localSheetId="6">#REF!</definedName>
    <definedName name="BLOCO_BB" localSheetId="4">#REF!</definedName>
    <definedName name="BLOCO_BB">#REF!</definedName>
    <definedName name="BLOCO_BBB" localSheetId="3">#REF!</definedName>
    <definedName name="BLOCO_BBB">#REF!</definedName>
    <definedName name="BLOCO_C" localSheetId="3">#REF!</definedName>
    <definedName name="BLOCO_C">#REF!</definedName>
    <definedName name="BLOCO_CC" localSheetId="3">#REF!</definedName>
    <definedName name="BLOCO_CC">#REF!</definedName>
    <definedName name="BLOCO_CCC" localSheetId="3">#REF!</definedName>
    <definedName name="BLOCO_CCC">#REF!</definedName>
    <definedName name="BLOCO_CCCC" localSheetId="3">#REF!</definedName>
    <definedName name="BLOCO_CCCC">#REF!</definedName>
    <definedName name="BuiltIn_AutoFilter___7" localSheetId="3">#REF!</definedName>
    <definedName name="BuiltIn_AutoFilter___7">#REF!</definedName>
    <definedName name="BuiltIn_AutoFilter___7_1" localSheetId="3">#REF!</definedName>
    <definedName name="BuiltIn_AutoFilter___7_1">#REF!</definedName>
    <definedName name="BuiltIn_AutoFilter___7_10" localSheetId="3">#REF!</definedName>
    <definedName name="BuiltIn_AutoFilter___7_10">#REF!</definedName>
    <definedName name="BuiltIn_AutoFilter___7_11" localSheetId="3">#REF!</definedName>
    <definedName name="BuiltIn_AutoFilter___7_11">#REF!</definedName>
    <definedName name="BuiltIn_AutoFilter___7_12" localSheetId="3">#REF!</definedName>
    <definedName name="BuiltIn_AutoFilter___7_12">#REF!</definedName>
    <definedName name="BuiltIn_AutoFilter___7_2" localSheetId="3">#REF!</definedName>
    <definedName name="BuiltIn_AutoFilter___7_2">#REF!</definedName>
    <definedName name="BuiltIn_AutoFilter___7_3" localSheetId="3">#REF!</definedName>
    <definedName name="BuiltIn_AutoFilter___7_3">#REF!</definedName>
    <definedName name="BuiltIn_AutoFilter___7_4" localSheetId="3">#REF!</definedName>
    <definedName name="BuiltIn_AutoFilter___7_4">#REF!</definedName>
    <definedName name="BuiltIn_AutoFilter___7_5" localSheetId="3">#REF!</definedName>
    <definedName name="BuiltIn_AutoFilter___7_5">#REF!</definedName>
    <definedName name="BuiltIn_AutoFilter___7_6" localSheetId="3">#REF!</definedName>
    <definedName name="BuiltIn_AutoFilter___7_6">#REF!</definedName>
    <definedName name="BuiltIn_AutoFilter___7_7" localSheetId="3">#REF!</definedName>
    <definedName name="BuiltIn_AutoFilter___7_7">#REF!</definedName>
    <definedName name="BuiltIn_AutoFilter___7_8" localSheetId="3">#REF!</definedName>
    <definedName name="BuiltIn_AutoFilter___7_8">#REF!</definedName>
    <definedName name="BuiltIn_AutoFilter___7_9" localSheetId="3">#REF!</definedName>
    <definedName name="BuiltIn_AutoFilter___7_9">#REF!</definedName>
    <definedName name="BuiltIn_AutoFilter___8" localSheetId="3">#REF!</definedName>
    <definedName name="BuiltIn_AutoFilter___8">#REF!</definedName>
    <definedName name="BuiltIn_AutoFilter___8_1" localSheetId="3">#REF!</definedName>
    <definedName name="BuiltIn_AutoFilter___8_1">#REF!</definedName>
    <definedName name="BuiltIn_AutoFilter___8_10" localSheetId="3">#REF!</definedName>
    <definedName name="BuiltIn_AutoFilter___8_10">#REF!</definedName>
    <definedName name="BuiltIn_AutoFilter___8_11" localSheetId="3">#REF!</definedName>
    <definedName name="BuiltIn_AutoFilter___8_11">#REF!</definedName>
    <definedName name="BuiltIn_AutoFilter___8_12" localSheetId="3">#REF!</definedName>
    <definedName name="BuiltIn_AutoFilter___8_12">#REF!</definedName>
    <definedName name="BuiltIn_AutoFilter___8_13" localSheetId="3">#REF!</definedName>
    <definedName name="BuiltIn_AutoFilter___8_13">#REF!</definedName>
    <definedName name="BuiltIn_AutoFilter___8_14" localSheetId="3">#REF!</definedName>
    <definedName name="BuiltIn_AutoFilter___8_14">#REF!</definedName>
    <definedName name="BuiltIn_AutoFilter___8_15" localSheetId="3">#REF!</definedName>
    <definedName name="BuiltIn_AutoFilter___8_15">#REF!</definedName>
    <definedName name="BuiltIn_AutoFilter___8_16" localSheetId="3">#REF!</definedName>
    <definedName name="BuiltIn_AutoFilter___8_16">#REF!</definedName>
    <definedName name="BuiltIn_AutoFilter___8_17" localSheetId="3">#REF!</definedName>
    <definedName name="BuiltIn_AutoFilter___8_17">#REF!</definedName>
    <definedName name="BuiltIn_AutoFilter___8_18" localSheetId="3">#REF!</definedName>
    <definedName name="BuiltIn_AutoFilter___8_18">#REF!</definedName>
    <definedName name="BuiltIn_AutoFilter___8_19" localSheetId="3">#REF!</definedName>
    <definedName name="BuiltIn_AutoFilter___8_19">#REF!</definedName>
    <definedName name="BuiltIn_AutoFilter___8_2" localSheetId="3">#REF!</definedName>
    <definedName name="BuiltIn_AutoFilter___8_2">#REF!</definedName>
    <definedName name="BuiltIn_AutoFilter___8_20" localSheetId="3">#REF!</definedName>
    <definedName name="BuiltIn_AutoFilter___8_20">#REF!</definedName>
    <definedName name="BuiltIn_AutoFilter___8_21" localSheetId="3">#REF!</definedName>
    <definedName name="BuiltIn_AutoFilter___8_21">#REF!</definedName>
    <definedName name="BuiltIn_AutoFilter___8_22" localSheetId="3">#REF!</definedName>
    <definedName name="BuiltIn_AutoFilter___8_22">#REF!</definedName>
    <definedName name="BuiltIn_AutoFilter___8_23" localSheetId="3">#REF!</definedName>
    <definedName name="BuiltIn_AutoFilter___8_23">#REF!</definedName>
    <definedName name="BuiltIn_AutoFilter___8_24" localSheetId="3">#REF!</definedName>
    <definedName name="BuiltIn_AutoFilter___8_24">#REF!</definedName>
    <definedName name="BuiltIn_AutoFilter___8_25" localSheetId="3">#REF!</definedName>
    <definedName name="BuiltIn_AutoFilter___8_25">#REF!</definedName>
    <definedName name="BuiltIn_AutoFilter___8_26" localSheetId="3">#REF!</definedName>
    <definedName name="BuiltIn_AutoFilter___8_26">#REF!</definedName>
    <definedName name="BuiltIn_AutoFilter___8_27" localSheetId="3">#REF!</definedName>
    <definedName name="BuiltIn_AutoFilter___8_27">#REF!</definedName>
    <definedName name="BuiltIn_AutoFilter___8_28" localSheetId="3">#REF!</definedName>
    <definedName name="BuiltIn_AutoFilter___8_28">#REF!</definedName>
    <definedName name="BuiltIn_AutoFilter___8_29" localSheetId="3">#REF!</definedName>
    <definedName name="BuiltIn_AutoFilter___8_29">#REF!</definedName>
    <definedName name="BuiltIn_AutoFilter___8_3" localSheetId="3">#REF!</definedName>
    <definedName name="BuiltIn_AutoFilter___8_3">#REF!</definedName>
    <definedName name="BuiltIn_AutoFilter___8_30" localSheetId="3">#REF!</definedName>
    <definedName name="BuiltIn_AutoFilter___8_30">#REF!</definedName>
    <definedName name="BuiltIn_AutoFilter___8_31" localSheetId="3">#REF!</definedName>
    <definedName name="BuiltIn_AutoFilter___8_31">#REF!</definedName>
    <definedName name="BuiltIn_AutoFilter___8_32" localSheetId="3">#REF!</definedName>
    <definedName name="BuiltIn_AutoFilter___8_32">#REF!</definedName>
    <definedName name="BuiltIn_AutoFilter___8_4" localSheetId="3">#REF!</definedName>
    <definedName name="BuiltIn_AutoFilter___8_4">#REF!</definedName>
    <definedName name="BuiltIn_AutoFilter___8_5" localSheetId="3">#REF!</definedName>
    <definedName name="BuiltIn_AutoFilter___8_5">#REF!</definedName>
    <definedName name="BuiltIn_AutoFilter___8_6" localSheetId="3">#REF!</definedName>
    <definedName name="BuiltIn_AutoFilter___8_6">#REF!</definedName>
    <definedName name="BuiltIn_AutoFilter___8_7" localSheetId="3">#REF!</definedName>
    <definedName name="BuiltIn_AutoFilter___8_7">#REF!</definedName>
    <definedName name="BuiltIn_AutoFilter___8_8" localSheetId="3">#REF!</definedName>
    <definedName name="BuiltIn_AutoFilter___8_8">#REF!</definedName>
    <definedName name="BuiltIn_AutoFilter___8_9" localSheetId="3">#REF!</definedName>
    <definedName name="BuiltIn_AutoFilter___8_9">#REF!</definedName>
    <definedName name="BuiltIn_Print_Area" localSheetId="3">#REF!</definedName>
    <definedName name="BuiltIn_Print_Area">#REF!</definedName>
    <definedName name="BuiltIn_Print_Area___0" localSheetId="3">#REF!</definedName>
    <definedName name="BuiltIn_Print_Area___0">#REF!</definedName>
    <definedName name="BuiltIn_Print_Area___0___0" localSheetId="3">#REF!</definedName>
    <definedName name="BuiltIn_Print_Area___0___0">#REF!</definedName>
    <definedName name="BuiltIn_Print_Area___0___0___0" localSheetId="3">#REF!</definedName>
    <definedName name="BuiltIn_Print_Area___0___0___0">#REF!</definedName>
    <definedName name="BuiltIn_Print_Area___0___0___0___0" localSheetId="3">#REF!</definedName>
    <definedName name="BuiltIn_Print_Area___0___0___0___0">#REF!</definedName>
    <definedName name="BuiltIn_Print_Area___0___0___0___0___0" localSheetId="3">#REF!</definedName>
    <definedName name="BuiltIn_Print_Area___0___0___0___0___0">#REF!</definedName>
    <definedName name="BuiltIn_Print_Area___0___0___0___0___0___0" localSheetId="3">#REF!</definedName>
    <definedName name="BuiltIn_Print_Area___0___0___0___0___0___0">#REF!</definedName>
    <definedName name="BuiltIn_Print_Area___0___0___0___0___0___0___0" localSheetId="3">#REF!</definedName>
    <definedName name="BuiltIn_Print_Area___0___0___0___0___0___0___0">#REF!</definedName>
    <definedName name="BuiltIn_Print_Area___0___0___0___0___0___0___0___0___0" localSheetId="3">#REF!</definedName>
    <definedName name="BuiltIn_Print_Area___0___0___0___0___0___0___0___0___0">#REF!</definedName>
    <definedName name="BuiltIn_Print_Area___0___0___10" localSheetId="3">#REF!</definedName>
    <definedName name="BuiltIn_Print_Area___0___0___10">#REF!</definedName>
    <definedName name="BuiltIn_Print_Area___0___1" localSheetId="3">#REF!</definedName>
    <definedName name="BuiltIn_Print_Area___0___1">#REF!</definedName>
    <definedName name="BuiltIn_Print_Area___0___1___0" localSheetId="3">#REF!</definedName>
    <definedName name="BuiltIn_Print_Area___0___1___0">#REF!</definedName>
    <definedName name="BuiltIn_Print_Area___0___1___0___0" localSheetId="3">#REF!</definedName>
    <definedName name="BuiltIn_Print_Area___0___1___0___0">#REF!</definedName>
    <definedName name="BuiltIn_Print_Area___0___1___0___0___0" localSheetId="3">#REF!</definedName>
    <definedName name="BuiltIn_Print_Area___0___1___0___0___0">#REF!</definedName>
    <definedName name="BuiltIn_Print_Area___0___1___0___0___0___0" localSheetId="3">#REF!</definedName>
    <definedName name="BuiltIn_Print_Area___0___1___0___0___0___0">#REF!</definedName>
    <definedName name="BuiltIn_Print_Area___0___1___0___0___0___0___0" localSheetId="3">#REF!</definedName>
    <definedName name="BuiltIn_Print_Area___0___1___0___0___0___0___0">#REF!</definedName>
    <definedName name="BuiltIn_Print_Area___0___1___0___0___0___0___0___0" localSheetId="3">#REF!</definedName>
    <definedName name="BuiltIn_Print_Area___0___1___0___0___0___0___0___0">#REF!</definedName>
    <definedName name="BuiltIn_Print_Area___0___1___0___0___0___0___0___0___0" localSheetId="3">#REF!</definedName>
    <definedName name="BuiltIn_Print_Area___0___1___0___0___0___0___0___0___0">#REF!</definedName>
    <definedName name="BuiltIn_Print_Area___0___1___0___0___0___0___0___0___0___0" localSheetId="3">#REF!</definedName>
    <definedName name="BuiltIn_Print_Area___0___1___0___0___0___0___0___0___0___0">#REF!</definedName>
    <definedName name="BuiltIn_Print_Area___0___1___0___0___0___0___0___0___0___0_1" localSheetId="3">#REF!</definedName>
    <definedName name="BuiltIn_Print_Area___0___1___0___0___0___0___0___0___0___0_1">#REF!</definedName>
    <definedName name="BuiltIn_Print_Area___0___1___0___0___0___0___0___0___0___0_1_1" localSheetId="3">#REF!</definedName>
    <definedName name="BuiltIn_Print_Area___0___1___0___0___0___0___0___0___0___0_1_1">#REF!</definedName>
    <definedName name="BuiltIn_Print_Area___0___1___0___0___0___0___0___0___0_1" localSheetId="3">#REF!</definedName>
    <definedName name="BuiltIn_Print_Area___0___1___0___0___0___0___0___0___0_1">#REF!</definedName>
    <definedName name="BuiltIn_Print_Area___0___1___0___0___0___0___0___0___0_1_1" localSheetId="3">#REF!</definedName>
    <definedName name="BuiltIn_Print_Area___0___1___0___0___0___0___0___0___0_1_1">#REF!</definedName>
    <definedName name="BuiltIn_Print_Area___0___1___0___0___0___0___0___0_1" localSheetId="3">#REF!</definedName>
    <definedName name="BuiltIn_Print_Area___0___1___0___0___0___0___0___0_1">#REF!</definedName>
    <definedName name="BuiltIn_Print_Area___0___1___0___0___0___0___0___0_1_1" localSheetId="3">#REF!</definedName>
    <definedName name="BuiltIn_Print_Area___0___1___0___0___0___0___0___0_1_1">#REF!</definedName>
    <definedName name="BuiltIn_Print_Area___0___1___0___0___0___0___0_1" localSheetId="3">#REF!</definedName>
    <definedName name="BuiltIn_Print_Area___0___1___0___0___0___0___0_1">#REF!</definedName>
    <definedName name="BuiltIn_Print_Area___0___1___0___0___0___0___0_1_1" localSheetId="3">#REF!</definedName>
    <definedName name="BuiltIn_Print_Area___0___1___0___0___0___0___0_1_1">#REF!</definedName>
    <definedName name="BuiltIn_Print_Area___0___1___0___0___0___0_1" localSheetId="3">#REF!</definedName>
    <definedName name="BuiltIn_Print_Area___0___1___0___0___0___0_1">#REF!</definedName>
    <definedName name="BuiltIn_Print_Area___0___1___0___0___0___0_1_1" localSheetId="3">#REF!</definedName>
    <definedName name="BuiltIn_Print_Area___0___1___0___0___0___0_1_1">#REF!</definedName>
    <definedName name="BuiltIn_Print_Area___0___1___0___0___0_1" localSheetId="3">#REF!</definedName>
    <definedName name="BuiltIn_Print_Area___0___1___0___0___0_1">#REF!</definedName>
    <definedName name="BuiltIn_Print_Area___0___1___0___0___0_1_1" localSheetId="3">#REF!</definedName>
    <definedName name="BuiltIn_Print_Area___0___1___0___0___0_1_1">#REF!</definedName>
    <definedName name="BuiltIn_Print_Area___0___1___0___0_1" localSheetId="3">#REF!</definedName>
    <definedName name="BuiltIn_Print_Area___0___1___0___0_1">#REF!</definedName>
    <definedName name="BuiltIn_Print_Area___0___1___0___0_1_1" localSheetId="3">#REF!</definedName>
    <definedName name="BuiltIn_Print_Area___0___1___0___0_1_1">#REF!</definedName>
    <definedName name="BuiltIn_Print_Area___0___1___0_1" localSheetId="3">#REF!</definedName>
    <definedName name="BuiltIn_Print_Area___0___1___0_1">#REF!</definedName>
    <definedName name="BuiltIn_Print_Area___0___1___0_1_1" localSheetId="3">#REF!</definedName>
    <definedName name="BuiltIn_Print_Area___0___1___0_1_1">#REF!</definedName>
    <definedName name="BuiltIn_Print_Area___0___1_1" localSheetId="3">#REF!</definedName>
    <definedName name="BuiltIn_Print_Area___0___1_1">#REF!</definedName>
    <definedName name="BuiltIn_Print_Area___0___1_1_1" localSheetId="3">#REF!</definedName>
    <definedName name="BuiltIn_Print_Area___0___1_1_1">#REF!</definedName>
    <definedName name="BuiltIn_Print_Area___0___16" localSheetId="3">#REF!</definedName>
    <definedName name="BuiltIn_Print_Area___0___16">#REF!</definedName>
    <definedName name="BuiltIn_Print_Area___0___16___0" localSheetId="3">#REF!</definedName>
    <definedName name="BuiltIn_Print_Area___0___16___0">#REF!</definedName>
    <definedName name="BuiltIn_Print_Area___0___16___0___0" localSheetId="3">#REF!</definedName>
    <definedName name="BuiltIn_Print_Area___0___16___0___0">#REF!</definedName>
    <definedName name="BuiltIn_Print_Area___0___16___0___0___0" localSheetId="3">#REF!</definedName>
    <definedName name="BuiltIn_Print_Area___0___16___0___0___0">#REF!</definedName>
    <definedName name="BuiltIn_Print_Area___0___16___0___0___0___0" localSheetId="3">#REF!</definedName>
    <definedName name="BuiltIn_Print_Area___0___16___0___0___0___0">#REF!</definedName>
    <definedName name="BuiltIn_Print_Area___0___16___0___0___0___0___0" localSheetId="3">#REF!</definedName>
    <definedName name="BuiltIn_Print_Area___0___16___0___0___0___0___0">#REF!</definedName>
    <definedName name="BuiltIn_Print_Area___0___16___0___0___0___0___0___0" localSheetId="3">#REF!</definedName>
    <definedName name="BuiltIn_Print_Area___0___16___0___0___0___0___0___0">#REF!</definedName>
    <definedName name="BuiltIn_Print_Area___0___16___0___0___0___0___0___0___0" localSheetId="3">#REF!</definedName>
    <definedName name="BuiltIn_Print_Area___0___16___0___0___0___0___0___0___0">#REF!</definedName>
    <definedName name="BuiltIn_Print_Area___0___4" localSheetId="3">#REF!</definedName>
    <definedName name="BuiltIn_Print_Area___0___4">#REF!</definedName>
    <definedName name="BuiltIn_Print_Area___0___5" localSheetId="3">#REF!</definedName>
    <definedName name="BuiltIn_Print_Area___0___5">#REF!</definedName>
    <definedName name="BuiltIn_Print_Area___0___5___0" localSheetId="3">#REF!</definedName>
    <definedName name="BuiltIn_Print_Area___0___5___0">#REF!</definedName>
    <definedName name="BuiltIn_Print_Area___0___6" localSheetId="3">#REF!</definedName>
    <definedName name="BuiltIn_Print_Area___0___6">#REF!</definedName>
    <definedName name="BuiltIn_Print_Area___0___6___0" localSheetId="3">#REF!</definedName>
    <definedName name="BuiltIn_Print_Area___0___6___0">#REF!</definedName>
    <definedName name="BuiltIn_Print_Area___0___7" localSheetId="3">#REF!</definedName>
    <definedName name="BuiltIn_Print_Area___0___7">#REF!</definedName>
    <definedName name="BuiltIn_Print_Area___0___7___0" localSheetId="3">#REF!</definedName>
    <definedName name="BuiltIn_Print_Area___0___7___0">#REF!</definedName>
    <definedName name="BuiltIn_Print_Area___0___8" localSheetId="3">#REF!</definedName>
    <definedName name="BuiltIn_Print_Area___0___8">#REF!</definedName>
    <definedName name="BuiltIn_Print_Area___0_1" localSheetId="3">#REF!</definedName>
    <definedName name="BuiltIn_Print_Area___0_1">#REF!</definedName>
    <definedName name="BuiltIn_Print_Area___0_1_1" localSheetId="3">#REF!</definedName>
    <definedName name="BuiltIn_Print_Area___0_1_1">#REF!</definedName>
    <definedName name="BuiltIn_Print_Area_1" localSheetId="3">#REF!</definedName>
    <definedName name="BuiltIn_Print_Area_1">#REF!</definedName>
    <definedName name="BuiltIn_Print_Area_1_1" localSheetId="3">#REF!</definedName>
    <definedName name="BuiltIn_Print_Area_1_1">#REF!</definedName>
    <definedName name="BuiltIn_Print_Titles" localSheetId="3">#REF!</definedName>
    <definedName name="BuiltIn_Print_Titles">#REF!</definedName>
    <definedName name="BuiltIn_Print_Titles___0" localSheetId="3">#REF!</definedName>
    <definedName name="BuiltIn_Print_Titles___0">#REF!</definedName>
    <definedName name="BuiltIn_Print_Titles___0___0" localSheetId="3">#REF!</definedName>
    <definedName name="BuiltIn_Print_Titles___0___0">#REF!</definedName>
    <definedName name="BuiltIn_Print_Titles___0___0___0" localSheetId="3">#REF!</definedName>
    <definedName name="BuiltIn_Print_Titles___0___0___0">#REF!</definedName>
    <definedName name="BuiltIn_Print_Titles___0___0___0___0" localSheetId="3">#REF!</definedName>
    <definedName name="BuiltIn_Print_Titles___0___0___0___0">#REF!</definedName>
    <definedName name="BuiltIn_Print_Titles___0___0___0___0___0" localSheetId="3">#REF!</definedName>
    <definedName name="BuiltIn_Print_Titles___0___0___0___0___0">#REF!</definedName>
    <definedName name="BuiltIn_Print_Titles___0___0___0___0___0___0" localSheetId="3">#REF!</definedName>
    <definedName name="BuiltIn_Print_Titles___0___0___0___0___0___0">#REF!</definedName>
    <definedName name="BuiltIn_Print_Titles___0___0___0___0___0___0___0" localSheetId="3">#REF!</definedName>
    <definedName name="BuiltIn_Print_Titles___0___0___0___0___0___0___0">#REF!</definedName>
    <definedName name="BuiltIn_Print_Titles___0___0___0___0___0___0___0___0___0" localSheetId="3">#REF!</definedName>
    <definedName name="BuiltIn_Print_Titles___0___0___0___0___0___0___0___0___0">#REF!</definedName>
    <definedName name="BuiltIn_Print_Titles___0___0___10" localSheetId="3">#REF!</definedName>
    <definedName name="BuiltIn_Print_Titles___0___0___10">#REF!</definedName>
    <definedName name="BuiltIn_Print_Titles___0___1" localSheetId="3">#REF!</definedName>
    <definedName name="BuiltIn_Print_Titles___0___1">#REF!</definedName>
    <definedName name="BuiltIn_Print_Titles___0___16" localSheetId="3">#REF!</definedName>
    <definedName name="BuiltIn_Print_Titles___0___16">#REF!</definedName>
    <definedName name="BuiltIn_Print_Titles___0___16___0" localSheetId="3">#REF!</definedName>
    <definedName name="BuiltIn_Print_Titles___0___16___0">#REF!</definedName>
    <definedName name="BuiltIn_Print_Titles___0___16___0___0" localSheetId="3">#REF!</definedName>
    <definedName name="BuiltIn_Print_Titles___0___16___0___0">#REF!</definedName>
    <definedName name="BuiltIn_Print_Titles___0___16___0___0___0" localSheetId="3">#REF!</definedName>
    <definedName name="BuiltIn_Print_Titles___0___16___0___0___0">#REF!</definedName>
    <definedName name="BuiltIn_Print_Titles___0___16___0___0___0___0" localSheetId="3">#REF!</definedName>
    <definedName name="BuiltIn_Print_Titles___0___16___0___0___0___0">#REF!</definedName>
    <definedName name="BuiltIn_Print_Titles___0___16___0___0___0___0___0" localSheetId="3">#REF!</definedName>
    <definedName name="BuiltIn_Print_Titles___0___16___0___0___0___0___0">#REF!</definedName>
    <definedName name="BuiltIn_Print_Titles___0___5" localSheetId="3">#REF!</definedName>
    <definedName name="BuiltIn_Print_Titles___0___5">#REF!</definedName>
    <definedName name="BuiltIn_Print_Titles___0___6" localSheetId="3">#REF!</definedName>
    <definedName name="BuiltIn_Print_Titles___0___6">#REF!</definedName>
    <definedName name="BuiltIn_Print_Titles___0___7" localSheetId="3">#REF!</definedName>
    <definedName name="BuiltIn_Print_Titles___0___7">#REF!</definedName>
    <definedName name="BuiltIn_Print_Titles___0___8" localSheetId="3">#REF!</definedName>
    <definedName name="BuiltIn_Print_Titles___0___8">#REF!</definedName>
    <definedName name="BuiltIn_Print_Titles___0_1" localSheetId="3">#REF!</definedName>
    <definedName name="BuiltIn_Print_Titles___0_1">#REF!</definedName>
    <definedName name="BuiltIn_Print_Titles___0_1_1" localSheetId="3">#REF!</definedName>
    <definedName name="BuiltIn_Print_Titles___0_1_1">#REF!</definedName>
    <definedName name="BuiltIn_Print_Titles___4___4" localSheetId="3">#REF!</definedName>
    <definedName name="BuiltIn_Print_Titles___4___4">#REF!</definedName>
    <definedName name="BuiltIn_Print_Titles___5___5" localSheetId="3">#REF!</definedName>
    <definedName name="BuiltIn_Print_Titles___5___5">#REF!</definedName>
    <definedName name="BuiltIn_Print_Titles___5___5___0" localSheetId="3">#REF!</definedName>
    <definedName name="BuiltIn_Print_Titles___5___5___0">#REF!</definedName>
    <definedName name="BuiltIn_Print_Titles___6___6" localSheetId="3">#REF!</definedName>
    <definedName name="BuiltIn_Print_Titles___6___6">#REF!</definedName>
    <definedName name="BuiltIn_Print_Titles___6___6___0" localSheetId="3">#REF!</definedName>
    <definedName name="BuiltIn_Print_Titles___6___6___0">#REF!</definedName>
    <definedName name="BuiltIn_Print_Titles___7___7" localSheetId="3">#REF!</definedName>
    <definedName name="BuiltIn_Print_Titles___7___7">#REF!</definedName>
    <definedName name="BuiltIn_Print_Titles_1" localSheetId="3">#REF!</definedName>
    <definedName name="BuiltIn_Print_Titles_1">#REF!</definedName>
    <definedName name="BuiltIn_Print_Titles_1_1" localSheetId="3">#REF!</definedName>
    <definedName name="BuiltIn_Print_Titles_1_1">#REF!</definedName>
    <definedName name="Capa" localSheetId="3" hidden="1">{#N/A,#N/A,FALSE,"ET-CAPA";#N/A,#N/A,FALSE,"ET-PAG1";#N/A,#N/A,FALSE,"ET-PAG2";#N/A,#N/A,FALSE,"ET-PAG3";#N/A,#N/A,FALSE,"ET-PAG4";#N/A,#N/A,FALSE,"ET-PAG5"}</definedName>
    <definedName name="Capa" localSheetId="12" hidden="1">{#N/A,#N/A,FALSE,"ET-CAPA";#N/A,#N/A,FALSE,"ET-PAG1";#N/A,#N/A,FALSE,"ET-PAG2";#N/A,#N/A,FALSE,"ET-PAG3";#N/A,#N/A,FALSE,"ET-PAG4";#N/A,#N/A,FALSE,"ET-PAG5"}</definedName>
    <definedName name="Capa" localSheetId="0" hidden="1">{#N/A,#N/A,FALSE,"ET-CAPA";#N/A,#N/A,FALSE,"ET-PAG1";#N/A,#N/A,FALSE,"ET-PAG2";#N/A,#N/A,FALSE,"ET-PAG3";#N/A,#N/A,FALSE,"ET-PAG4";#N/A,#N/A,FALSE,"ET-PAG5"}</definedName>
    <definedName name="Capa" localSheetId="6" hidden="1">{#N/A,#N/A,FALSE,"ET-CAPA";#N/A,#N/A,FALSE,"ET-PAG1";#N/A,#N/A,FALSE,"ET-PAG2";#N/A,#N/A,FALSE,"ET-PAG3";#N/A,#N/A,FALSE,"ET-PAG4";#N/A,#N/A,FALSE,"ET-PAG5"}</definedName>
    <definedName name="Capa" localSheetId="4" hidden="1">{#N/A,#N/A,FALSE,"ET-CAPA";#N/A,#N/A,FALSE,"ET-PAG1";#N/A,#N/A,FALSE,"ET-PAG2";#N/A,#N/A,FALSE,"ET-PAG3";#N/A,#N/A,FALSE,"ET-PAG4";#N/A,#N/A,FALSE,"ET-PAG5"}</definedName>
    <definedName name="Capa" hidden="1">{#N/A,#N/A,FALSE,"ET-CAPA";#N/A,#N/A,FALSE,"ET-PAG1";#N/A,#N/A,FALSE,"ET-PAG2";#N/A,#N/A,FALSE,"ET-PAG3";#N/A,#N/A,FALSE,"ET-PAG4";#N/A,#N/A,FALSE,"ET-PAG5"}</definedName>
    <definedName name="Capa_1" localSheetId="3" hidden="1">{#N/A,#N/A,FALSE,"ET-CAPA";#N/A,#N/A,FALSE,"ET-PAG1";#N/A,#N/A,FALSE,"ET-PAG2";#N/A,#N/A,FALSE,"ET-PAG3";#N/A,#N/A,FALSE,"ET-PAG4";#N/A,#N/A,FALSE,"ET-PAG5"}</definedName>
    <definedName name="Capa_1" localSheetId="12" hidden="1">{#N/A,#N/A,FALSE,"ET-CAPA";#N/A,#N/A,FALSE,"ET-PAG1";#N/A,#N/A,FALSE,"ET-PAG2";#N/A,#N/A,FALSE,"ET-PAG3";#N/A,#N/A,FALSE,"ET-PAG4";#N/A,#N/A,FALSE,"ET-PAG5"}</definedName>
    <definedName name="Capa_1" localSheetId="0" hidden="1">{#N/A,#N/A,FALSE,"ET-CAPA";#N/A,#N/A,FALSE,"ET-PAG1";#N/A,#N/A,FALSE,"ET-PAG2";#N/A,#N/A,FALSE,"ET-PAG3";#N/A,#N/A,FALSE,"ET-PAG4";#N/A,#N/A,FALSE,"ET-PAG5"}</definedName>
    <definedName name="Capa_1" localSheetId="6" hidden="1">{#N/A,#N/A,FALSE,"ET-CAPA";#N/A,#N/A,FALSE,"ET-PAG1";#N/A,#N/A,FALSE,"ET-PAG2";#N/A,#N/A,FALSE,"ET-PAG3";#N/A,#N/A,FALSE,"ET-PAG4";#N/A,#N/A,FALSE,"ET-PAG5"}</definedName>
    <definedName name="Capa_1" localSheetId="4" hidden="1">{#N/A,#N/A,FALSE,"ET-CAPA";#N/A,#N/A,FALSE,"ET-PAG1";#N/A,#N/A,FALSE,"ET-PAG2";#N/A,#N/A,FALSE,"ET-PAG3";#N/A,#N/A,FALSE,"ET-PAG4";#N/A,#N/A,FALSE,"ET-PAG5"}</definedName>
    <definedName name="Capa_1" hidden="1">{#N/A,#N/A,FALSE,"ET-CAPA";#N/A,#N/A,FALSE,"ET-PAG1";#N/A,#N/A,FALSE,"ET-PAG2";#N/A,#N/A,FALSE,"ET-PAG3";#N/A,#N/A,FALSE,"ET-PAG4";#N/A,#N/A,FALSE,"ET-PAG5"}</definedName>
    <definedName name="Capa_1_1" localSheetId="3" hidden="1">{#N/A,#N/A,FALSE,"ET-CAPA";#N/A,#N/A,FALSE,"ET-PAG1";#N/A,#N/A,FALSE,"ET-PAG2";#N/A,#N/A,FALSE,"ET-PAG3";#N/A,#N/A,FALSE,"ET-PAG4";#N/A,#N/A,FALSE,"ET-PAG5"}</definedName>
    <definedName name="Capa_1_1" localSheetId="12" hidden="1">{#N/A,#N/A,FALSE,"ET-CAPA";#N/A,#N/A,FALSE,"ET-PAG1";#N/A,#N/A,FALSE,"ET-PAG2";#N/A,#N/A,FALSE,"ET-PAG3";#N/A,#N/A,FALSE,"ET-PAG4";#N/A,#N/A,FALSE,"ET-PAG5"}</definedName>
    <definedName name="Capa_1_1" localSheetId="0" hidden="1">{#N/A,#N/A,FALSE,"ET-CAPA";#N/A,#N/A,FALSE,"ET-PAG1";#N/A,#N/A,FALSE,"ET-PAG2";#N/A,#N/A,FALSE,"ET-PAG3";#N/A,#N/A,FALSE,"ET-PAG4";#N/A,#N/A,FALSE,"ET-PAG5"}</definedName>
    <definedName name="Capa_1_1" localSheetId="6" hidden="1">{#N/A,#N/A,FALSE,"ET-CAPA";#N/A,#N/A,FALSE,"ET-PAG1";#N/A,#N/A,FALSE,"ET-PAG2";#N/A,#N/A,FALSE,"ET-PAG3";#N/A,#N/A,FALSE,"ET-PAG4";#N/A,#N/A,FALSE,"ET-PAG5"}</definedName>
    <definedName name="Capa_1_1" localSheetId="4" hidden="1">{#N/A,#N/A,FALSE,"ET-CAPA";#N/A,#N/A,FALSE,"ET-PAG1";#N/A,#N/A,FALSE,"ET-PAG2";#N/A,#N/A,FALSE,"ET-PAG3";#N/A,#N/A,FALSE,"ET-PAG4";#N/A,#N/A,FALSE,"ET-PAG5"}</definedName>
    <definedName name="Capa_1_1" hidden="1">{#N/A,#N/A,FALSE,"ET-CAPA";#N/A,#N/A,FALSE,"ET-PAG1";#N/A,#N/A,FALSE,"ET-PAG2";#N/A,#N/A,FALSE,"ET-PAG3";#N/A,#N/A,FALSE,"ET-PAG4";#N/A,#N/A,FALSE,"ET-PAG5"}</definedName>
    <definedName name="Capa_1_2" localSheetId="3" hidden="1">{#N/A,#N/A,FALSE,"ET-CAPA";#N/A,#N/A,FALSE,"ET-PAG1";#N/A,#N/A,FALSE,"ET-PAG2";#N/A,#N/A,FALSE,"ET-PAG3";#N/A,#N/A,FALSE,"ET-PAG4";#N/A,#N/A,FALSE,"ET-PAG5"}</definedName>
    <definedName name="Capa_1_2" localSheetId="12" hidden="1">{#N/A,#N/A,FALSE,"ET-CAPA";#N/A,#N/A,FALSE,"ET-PAG1";#N/A,#N/A,FALSE,"ET-PAG2";#N/A,#N/A,FALSE,"ET-PAG3";#N/A,#N/A,FALSE,"ET-PAG4";#N/A,#N/A,FALSE,"ET-PAG5"}</definedName>
    <definedName name="Capa_1_2" localSheetId="0" hidden="1">{#N/A,#N/A,FALSE,"ET-CAPA";#N/A,#N/A,FALSE,"ET-PAG1";#N/A,#N/A,FALSE,"ET-PAG2";#N/A,#N/A,FALSE,"ET-PAG3";#N/A,#N/A,FALSE,"ET-PAG4";#N/A,#N/A,FALSE,"ET-PAG5"}</definedName>
    <definedName name="Capa_1_2" localSheetId="6" hidden="1">{#N/A,#N/A,FALSE,"ET-CAPA";#N/A,#N/A,FALSE,"ET-PAG1";#N/A,#N/A,FALSE,"ET-PAG2";#N/A,#N/A,FALSE,"ET-PAG3";#N/A,#N/A,FALSE,"ET-PAG4";#N/A,#N/A,FALSE,"ET-PAG5"}</definedName>
    <definedName name="Capa_1_2" localSheetId="4" hidden="1">{#N/A,#N/A,FALSE,"ET-CAPA";#N/A,#N/A,FALSE,"ET-PAG1";#N/A,#N/A,FALSE,"ET-PAG2";#N/A,#N/A,FALSE,"ET-PAG3";#N/A,#N/A,FALSE,"ET-PAG4";#N/A,#N/A,FALSE,"ET-PAG5"}</definedName>
    <definedName name="Capa_1_2" hidden="1">{#N/A,#N/A,FALSE,"ET-CAPA";#N/A,#N/A,FALSE,"ET-PAG1";#N/A,#N/A,FALSE,"ET-PAG2";#N/A,#N/A,FALSE,"ET-PAG3";#N/A,#N/A,FALSE,"ET-PAG4";#N/A,#N/A,FALSE,"ET-PAG5"}</definedName>
    <definedName name="Capa_2" localSheetId="3" hidden="1">{#N/A,#N/A,FALSE,"ET-CAPA";#N/A,#N/A,FALSE,"ET-PAG1";#N/A,#N/A,FALSE,"ET-PAG2";#N/A,#N/A,FALSE,"ET-PAG3";#N/A,#N/A,FALSE,"ET-PAG4";#N/A,#N/A,FALSE,"ET-PAG5"}</definedName>
    <definedName name="Capa_2" localSheetId="12" hidden="1">{#N/A,#N/A,FALSE,"ET-CAPA";#N/A,#N/A,FALSE,"ET-PAG1";#N/A,#N/A,FALSE,"ET-PAG2";#N/A,#N/A,FALSE,"ET-PAG3";#N/A,#N/A,FALSE,"ET-PAG4";#N/A,#N/A,FALSE,"ET-PAG5"}</definedName>
    <definedName name="Capa_2" localSheetId="0" hidden="1">{#N/A,#N/A,FALSE,"ET-CAPA";#N/A,#N/A,FALSE,"ET-PAG1";#N/A,#N/A,FALSE,"ET-PAG2";#N/A,#N/A,FALSE,"ET-PAG3";#N/A,#N/A,FALSE,"ET-PAG4";#N/A,#N/A,FALSE,"ET-PAG5"}</definedName>
    <definedName name="Capa_2" localSheetId="6" hidden="1">{#N/A,#N/A,FALSE,"ET-CAPA";#N/A,#N/A,FALSE,"ET-PAG1";#N/A,#N/A,FALSE,"ET-PAG2";#N/A,#N/A,FALSE,"ET-PAG3";#N/A,#N/A,FALSE,"ET-PAG4";#N/A,#N/A,FALSE,"ET-PAG5"}</definedName>
    <definedName name="Capa_2" localSheetId="4" hidden="1">{#N/A,#N/A,FALSE,"ET-CAPA";#N/A,#N/A,FALSE,"ET-PAG1";#N/A,#N/A,FALSE,"ET-PAG2";#N/A,#N/A,FALSE,"ET-PAG3";#N/A,#N/A,FALSE,"ET-PAG4";#N/A,#N/A,FALSE,"ET-PAG5"}</definedName>
    <definedName name="Capa_2" hidden="1">{#N/A,#N/A,FALSE,"ET-CAPA";#N/A,#N/A,FALSE,"ET-PAG1";#N/A,#N/A,FALSE,"ET-PAG2";#N/A,#N/A,FALSE,"ET-PAG3";#N/A,#N/A,FALSE,"ET-PAG4";#N/A,#N/A,FALSE,"ET-PAG5"}</definedName>
    <definedName name="Capa_3" localSheetId="3" hidden="1">{#N/A,#N/A,FALSE,"ET-CAPA";#N/A,#N/A,FALSE,"ET-PAG1";#N/A,#N/A,FALSE,"ET-PAG2";#N/A,#N/A,FALSE,"ET-PAG3";#N/A,#N/A,FALSE,"ET-PAG4";#N/A,#N/A,FALSE,"ET-PAG5"}</definedName>
    <definedName name="Capa_3" localSheetId="12" hidden="1">{#N/A,#N/A,FALSE,"ET-CAPA";#N/A,#N/A,FALSE,"ET-PAG1";#N/A,#N/A,FALSE,"ET-PAG2";#N/A,#N/A,FALSE,"ET-PAG3";#N/A,#N/A,FALSE,"ET-PAG4";#N/A,#N/A,FALSE,"ET-PAG5"}</definedName>
    <definedName name="Capa_3" localSheetId="0" hidden="1">{#N/A,#N/A,FALSE,"ET-CAPA";#N/A,#N/A,FALSE,"ET-PAG1";#N/A,#N/A,FALSE,"ET-PAG2";#N/A,#N/A,FALSE,"ET-PAG3";#N/A,#N/A,FALSE,"ET-PAG4";#N/A,#N/A,FALSE,"ET-PAG5"}</definedName>
    <definedName name="Capa_3" localSheetId="6" hidden="1">{#N/A,#N/A,FALSE,"ET-CAPA";#N/A,#N/A,FALSE,"ET-PAG1";#N/A,#N/A,FALSE,"ET-PAG2";#N/A,#N/A,FALSE,"ET-PAG3";#N/A,#N/A,FALSE,"ET-PAG4";#N/A,#N/A,FALSE,"ET-PAG5"}</definedName>
    <definedName name="Capa_3" localSheetId="4" hidden="1">{#N/A,#N/A,FALSE,"ET-CAPA";#N/A,#N/A,FALSE,"ET-PAG1";#N/A,#N/A,FALSE,"ET-PAG2";#N/A,#N/A,FALSE,"ET-PAG3";#N/A,#N/A,FALSE,"ET-PAG4";#N/A,#N/A,FALSE,"ET-PAG5"}</definedName>
    <definedName name="Capa_3" hidden="1">{#N/A,#N/A,FALSE,"ET-CAPA";#N/A,#N/A,FALSE,"ET-PAG1";#N/A,#N/A,FALSE,"ET-PAG2";#N/A,#N/A,FALSE,"ET-PAG3";#N/A,#N/A,FALSE,"ET-PAG4";#N/A,#N/A,FALSE,"ET-PAG5"}</definedName>
    <definedName name="capa1" localSheetId="3">#REF!</definedName>
    <definedName name="capa1" localSheetId="6">#REF!</definedName>
    <definedName name="capa1" localSheetId="4">#REF!</definedName>
    <definedName name="capa1">#REF!</definedName>
    <definedName name="Carimbo" localSheetId="3">#REF!</definedName>
    <definedName name="Carimbo">#REF!</definedName>
    <definedName name="CjtoFiltros">#REF!</definedName>
    <definedName name="CODIGO" localSheetId="3">#REF!</definedName>
    <definedName name="CODIGO">#REF!</definedName>
    <definedName name="Comb.OpçãoLocação">#REF!</definedName>
    <definedName name="Comb.Transp.Operac.">#REF!</definedName>
    <definedName name="Combustível">#REF!</definedName>
    <definedName name="COMEÇO" localSheetId="0">#REF!</definedName>
    <definedName name="COMEÇO">#REF!</definedName>
    <definedName name="CsmCombustível">#REF!</definedName>
    <definedName name="CUSTO" hidden="1">{#N/A,#N/A,FALSE,"CUSCOL";#N/A,#N/A,FALSE,"CUSCOL1";#N/A,#N/A,FALSE,"CUSSIL";#N/A,#N/A,FALSE,"CUSSIL1";#N/A,#N/A,FALSE,"ACOMEN";#N/A,#N/A,FALSE,"ACOMEN1";#N/A,#N/A,FALSE,"FISILV";#N/A,#N/A,FALSE,"FISILVI1";#N/A,#N/A,FALSE,"RENSIL";#N/A,#N/A,FALSE,"RENSIL1";#N/A,#N/A,FALSE,"GASTOS";#N/A,#N/A,FALSE,"GASTOS1"}</definedName>
    <definedName name="CustoChamados">#REF!</definedName>
    <definedName name="CustoONCALL">#REF!</definedName>
    <definedName name="CustoOperac.Adm.Local">#REF!</definedName>
    <definedName name="CustoOperAdmLocal">#REF!</definedName>
    <definedName name="CustoTurno">#REF!</definedName>
    <definedName name="dadfas" hidden="1">{#N/A,#N/A,FALSE,"CUSCOL";#N/A,#N/A,FALSE,"CUSCOL1";#N/A,#N/A,FALSE,"CUSSIL";#N/A,#N/A,FALSE,"CUSSIL1";#N/A,#N/A,FALSE,"ACOMEN";#N/A,#N/A,FALSE,"ACOMEN1";#N/A,#N/A,FALSE,"FISILV";#N/A,#N/A,FALSE,"FISILVI1";#N/A,#N/A,FALSE,"RENSIL";#N/A,#N/A,FALSE,"RENSIL1";#N/A,#N/A,FALSE,"GASTOS";#N/A,#N/A,FALSE,"GASTOS1"}</definedName>
    <definedName name="DAF" localSheetId="3">#REF!</definedName>
    <definedName name="DAF" localSheetId="6">#REF!</definedName>
    <definedName name="DAF" localSheetId="4">#REF!</definedName>
    <definedName name="DAF">#REF!</definedName>
    <definedName name="Dan">"Dan"</definedName>
    <definedName name="daniel" localSheetId="3">#REF!</definedName>
    <definedName name="daniel" localSheetId="6">#REF!</definedName>
    <definedName name="daniel" localSheetId="4">#REF!</definedName>
    <definedName name="daniel">#REF!</definedName>
    <definedName name="DATA_input_dealer">#REF!</definedName>
    <definedName name="DD" localSheetId="3">#REF!</definedName>
    <definedName name="DD">#REF!</definedName>
    <definedName name="DDD" localSheetId="3">#REF!</definedName>
    <definedName name="DDD">#REF!</definedName>
    <definedName name="dddjdjjdj">"Botão 4"</definedName>
    <definedName name="Depre.Transp.Operac.">#REF!</definedName>
    <definedName name="Depreciação">#REF!</definedName>
    <definedName name="DF" localSheetId="3">#REF!</definedName>
    <definedName name="DF">#REF!</definedName>
    <definedName name="DFADFA" localSheetId="3">#REF!</definedName>
    <definedName name="DFADFA">#REF!</definedName>
    <definedName name="DFAFAF" localSheetId="3">#REF!</definedName>
    <definedName name="DFAFAF">#REF!</definedName>
    <definedName name="dfefwqe" hidden="1">{#N/A,#N/A,FALSE,"CUSCOL";#N/A,#N/A,FALSE,"CUSCOL1";#N/A,#N/A,FALSE,"CUSSIL";#N/A,#N/A,FALSE,"CUSSIL1";#N/A,#N/A,FALSE,"ACOMEN";#N/A,#N/A,FALSE,"ACOMEN1";#N/A,#N/A,FALSE,"FISILV";#N/A,#N/A,FALSE,"FISILVI1";#N/A,#N/A,FALSE,"RENSIL";#N/A,#N/A,FALSE,"RENSIL1";#N/A,#N/A,FALSE,"GASTOS";#N/A,#N/A,FALSE,"GASTOS1"}</definedName>
    <definedName name="Encargos">#REF!</definedName>
    <definedName name="EncargosAdmLocal">#REF!</definedName>
    <definedName name="EncargosHExtra">#REF!</definedName>
    <definedName name="EPI">#REF!</definedName>
    <definedName name="EPIAdm.Local">#REF!</definedName>
    <definedName name="Equip.Especiais">#REF!</definedName>
    <definedName name="Equipamento">#REF!</definedName>
    <definedName name="Equipamentos_e_Ferramentas">#REF!</definedName>
    <definedName name="EquipamentosEspec">#REF!</definedName>
    <definedName name="Estagiários">#REF!</definedName>
    <definedName name="Excel_BuiltIn__FilterDatabase_1" localSheetId="3">#REF!</definedName>
    <definedName name="Excel_BuiltIn__FilterDatabase_1">#REF!</definedName>
    <definedName name="Excel_BuiltIn__FilterDatabase_10" localSheetId="3">#REF!</definedName>
    <definedName name="Excel_BuiltIn__FilterDatabase_10">#REF!</definedName>
    <definedName name="Excel_BuiltIn__FilterDatabase_10_1" localSheetId="3">#REF!</definedName>
    <definedName name="Excel_BuiltIn__FilterDatabase_10_1">#REF!</definedName>
    <definedName name="Excel_BuiltIn__FilterDatabase_11" localSheetId="3">#REF!</definedName>
    <definedName name="Excel_BuiltIn__FilterDatabase_11">#REF!</definedName>
    <definedName name="Excel_BuiltIn__FilterDatabase_12" localSheetId="3">#REF!</definedName>
    <definedName name="Excel_BuiltIn__FilterDatabase_12">#REF!</definedName>
    <definedName name="Excel_BuiltIn__FilterDatabase_13" localSheetId="3">#REF!</definedName>
    <definedName name="Excel_BuiltIn__FilterDatabase_13">#REF!</definedName>
    <definedName name="Excel_BuiltIn__FilterDatabase_14" localSheetId="3">#REF!</definedName>
    <definedName name="Excel_BuiltIn__FilterDatabase_14">#REF!</definedName>
    <definedName name="Excel_BuiltIn__FilterDatabase_15" localSheetId="3">#REF!</definedName>
    <definedName name="Excel_BuiltIn__FilterDatabase_15">#REF!</definedName>
    <definedName name="Excel_BuiltIn__FilterDatabase_16" localSheetId="3">#REF!</definedName>
    <definedName name="Excel_BuiltIn__FilterDatabase_16">#REF!</definedName>
    <definedName name="Excel_BuiltIn__FilterDatabase_17" localSheetId="3">#REF!</definedName>
    <definedName name="Excel_BuiltIn__FilterDatabase_17">#REF!</definedName>
    <definedName name="Excel_BuiltIn__FilterDatabase_18" localSheetId="3">#REF!</definedName>
    <definedName name="Excel_BuiltIn__FilterDatabase_18">#REF!</definedName>
    <definedName name="Excel_BuiltIn__FilterDatabase_2" localSheetId="3">#REF!</definedName>
    <definedName name="Excel_BuiltIn__FilterDatabase_2">#REF!</definedName>
    <definedName name="Excel_BuiltIn__FilterDatabase_3" localSheetId="3">#REF!</definedName>
    <definedName name="Excel_BuiltIn__FilterDatabase_3">#REF!</definedName>
    <definedName name="Excel_BuiltIn__FilterDatabase_3_1" localSheetId="3">#REF!</definedName>
    <definedName name="Excel_BuiltIn__FilterDatabase_3_1">#REF!</definedName>
    <definedName name="Excel_BuiltIn__FilterDatabase_3_1_1" localSheetId="3">#REF!</definedName>
    <definedName name="Excel_BuiltIn__FilterDatabase_3_1_1">#REF!</definedName>
    <definedName name="Excel_BuiltIn__FilterDatabase_3_4" localSheetId="3">#REF!</definedName>
    <definedName name="Excel_BuiltIn__FilterDatabase_3_4">#REF!</definedName>
    <definedName name="Excel_BuiltIn__FilterDatabase_3_5" localSheetId="3">#REF!</definedName>
    <definedName name="Excel_BuiltIn__FilterDatabase_3_5">#REF!</definedName>
    <definedName name="Excel_BuiltIn__FilterDatabase_3_6" localSheetId="3">#REF!</definedName>
    <definedName name="Excel_BuiltIn__FilterDatabase_3_6">#REF!</definedName>
    <definedName name="Excel_BuiltIn__FilterDatabase_3_7" localSheetId="3">#REF!</definedName>
    <definedName name="Excel_BuiltIn__FilterDatabase_3_7">#REF!</definedName>
    <definedName name="Excel_BuiltIn__FilterDatabase_3_8" localSheetId="3">#REF!</definedName>
    <definedName name="Excel_BuiltIn__FilterDatabase_3_8">#REF!</definedName>
    <definedName name="Excel_BuiltIn__FilterDatabase_3_9" localSheetId="3">#REF!</definedName>
    <definedName name="Excel_BuiltIn__FilterDatabase_3_9">#REF!</definedName>
    <definedName name="Excel_BuiltIn__FilterDatabase_4" localSheetId="3">#REF!</definedName>
    <definedName name="Excel_BuiltIn__FilterDatabase_4">#REF!</definedName>
    <definedName name="Excel_BuiltIn__FilterDatabase_4_1" localSheetId="3">#REF!</definedName>
    <definedName name="Excel_BuiltIn__FilterDatabase_4_1">#REF!</definedName>
    <definedName name="Excel_BuiltIn__FilterDatabase_5" localSheetId="3">#REF!</definedName>
    <definedName name="Excel_BuiltIn__FilterDatabase_5">#REF!</definedName>
    <definedName name="Excel_BuiltIn__FilterDatabase_5_1" localSheetId="3">#REF!</definedName>
    <definedName name="Excel_BuiltIn__FilterDatabase_5_1">#REF!</definedName>
    <definedName name="Excel_BuiltIn__FilterDatabase_5_1_1" localSheetId="3">#REF!</definedName>
    <definedName name="Excel_BuiltIn__FilterDatabase_5_1_1">#REF!</definedName>
    <definedName name="Excel_BuiltIn__FilterDatabase_6" localSheetId="3">#REF!</definedName>
    <definedName name="Excel_BuiltIn__FilterDatabase_6">#REF!</definedName>
    <definedName name="Excel_BuiltIn__FilterDatabase_6_1" localSheetId="3">#REF!</definedName>
    <definedName name="Excel_BuiltIn__FilterDatabase_6_1">#REF!</definedName>
    <definedName name="Excel_BuiltIn__FilterDatabase_7" localSheetId="3">#REF!</definedName>
    <definedName name="Excel_BuiltIn__FilterDatabase_7">#REF!</definedName>
    <definedName name="Excel_BuiltIn__FilterDatabase_7_1" localSheetId="3">#REF!</definedName>
    <definedName name="Excel_BuiltIn__FilterDatabase_7_1">#REF!</definedName>
    <definedName name="Excel_BuiltIn__FilterDatabase_8" localSheetId="3">#REF!</definedName>
    <definedName name="Excel_BuiltIn__FilterDatabase_8">#REF!</definedName>
    <definedName name="Excel_BuiltIn__FilterDatabase_8_1" localSheetId="3">#REF!</definedName>
    <definedName name="Excel_BuiltIn__FilterDatabase_8_1">#REF!</definedName>
    <definedName name="Excel_BuiltIn__FilterDatabase_9" localSheetId="3">#REF!</definedName>
    <definedName name="Excel_BuiltIn__FilterDatabase_9">#REF!</definedName>
    <definedName name="Excel_BuiltIn__FilterDatabase_9_1" localSheetId="3">#REF!</definedName>
    <definedName name="Excel_BuiltIn__FilterDatabase_9_1">#REF!</definedName>
    <definedName name="Excel_BuiltIn_Print_Area_1" localSheetId="3">#REF!</definedName>
    <definedName name="Excel_BuiltIn_Print_Area_1">#REF!</definedName>
    <definedName name="Excel_BuiltIn_Print_Area_1_1" localSheetId="3">#REF!</definedName>
    <definedName name="Excel_BuiltIn_Print_Area_1_1">#REF!</definedName>
    <definedName name="Excel_BuiltIn_Print_Area_1_1_1" localSheetId="3">#REF!</definedName>
    <definedName name="Excel_BuiltIn_Print_Area_1_1_1">#REF!</definedName>
    <definedName name="Excel_BuiltIn_Print_Area_1_1_1_1" localSheetId="3">#REF!</definedName>
    <definedName name="Excel_BuiltIn_Print_Area_1_1_1_1">#REF!</definedName>
    <definedName name="Excel_BuiltIn_Print_Area_1_1_1_1_1" localSheetId="3">#REF!</definedName>
    <definedName name="Excel_BuiltIn_Print_Area_1_1_1_1_1">#REF!</definedName>
    <definedName name="Excel_BuiltIn_Print_Area_1_1_1_1_1_1" localSheetId="3">#REF!</definedName>
    <definedName name="Excel_BuiltIn_Print_Area_1_1_1_1_1_1">#REF!</definedName>
    <definedName name="Excel_BuiltIn_Print_Area_1_1_1_1_1_1_1" localSheetId="3">#REF!</definedName>
    <definedName name="Excel_BuiltIn_Print_Area_1_1_1_1_1_1_1">#REF!</definedName>
    <definedName name="Excel_BuiltIn_Print_Area_1_1_1_1_1_1_1_1" localSheetId="3">#REF!</definedName>
    <definedName name="Excel_BuiltIn_Print_Area_1_1_1_1_1_1_1_1">#REF!</definedName>
    <definedName name="Excel_BuiltIn_Print_Area_1_1_1_1_1_1_1_1_1" localSheetId="3">#REF!</definedName>
    <definedName name="Excel_BuiltIn_Print_Area_1_1_1_1_1_1_1_1_1">#REF!</definedName>
    <definedName name="Excel_BuiltIn_Print_Area_10" localSheetId="3">#REF!</definedName>
    <definedName name="Excel_BuiltIn_Print_Area_10">#REF!</definedName>
    <definedName name="Excel_BuiltIn_Print_Area_10_1" localSheetId="3">#REF!</definedName>
    <definedName name="Excel_BuiltIn_Print_Area_10_1">#REF!</definedName>
    <definedName name="Excel_BuiltIn_Print_Area_11" localSheetId="3">#REF!</definedName>
    <definedName name="Excel_BuiltIn_Print_Area_11">#REF!</definedName>
    <definedName name="Excel_BuiltIn_Print_Area_11_1" localSheetId="3">#REF!</definedName>
    <definedName name="Excel_BuiltIn_Print_Area_11_1">#REF!</definedName>
    <definedName name="Excel_BuiltIn_Print_Area_13" localSheetId="3">#REF!</definedName>
    <definedName name="Excel_BuiltIn_Print_Area_13">#REF!</definedName>
    <definedName name="Excel_BuiltIn_Print_Area_14" localSheetId="3">#REF!</definedName>
    <definedName name="Excel_BuiltIn_Print_Area_14">#REF!</definedName>
    <definedName name="Excel_BuiltIn_Print_Area_15" localSheetId="3">#REF!</definedName>
    <definedName name="Excel_BuiltIn_Print_Area_15">#REF!</definedName>
    <definedName name="Excel_BuiltIn_Print_Area_16" localSheetId="3">#REF!</definedName>
    <definedName name="Excel_BuiltIn_Print_Area_16">#REF!</definedName>
    <definedName name="Excel_BuiltIn_Print_Area_17" localSheetId="3">#REF!</definedName>
    <definedName name="Excel_BuiltIn_Print_Area_17">#REF!</definedName>
    <definedName name="Excel_BuiltIn_Print_Area_18" localSheetId="3">#REF!</definedName>
    <definedName name="Excel_BuiltIn_Print_Area_18">#REF!</definedName>
    <definedName name="Excel_BuiltIn_Print_Area_2" localSheetId="3">#REF!</definedName>
    <definedName name="Excel_BuiltIn_Print_Area_2">#REF!</definedName>
    <definedName name="Excel_BuiltIn_Print_Area_2_1" localSheetId="3">#REF!</definedName>
    <definedName name="Excel_BuiltIn_Print_Area_2_1">#REF!</definedName>
    <definedName name="Excel_BuiltIn_Print_Area_3" localSheetId="3">#REF!</definedName>
    <definedName name="Excel_BuiltIn_Print_Area_3">#REF!</definedName>
    <definedName name="Excel_BuiltIn_Print_Area_3_1" localSheetId="3">#REF!</definedName>
    <definedName name="Excel_BuiltIn_Print_Area_3_1">#REF!</definedName>
    <definedName name="Excel_BuiltIn_Print_Area_3_1_1" localSheetId="3">#REF!</definedName>
    <definedName name="Excel_BuiltIn_Print_Area_3_1_1">#REF!</definedName>
    <definedName name="Excel_BuiltIn_Print_Area_3_1_1_1" localSheetId="3">#REF!</definedName>
    <definedName name="Excel_BuiltIn_Print_Area_3_1_1_1">#REF!</definedName>
    <definedName name="Excel_BuiltIn_Print_Area_3_1_1_1_1" localSheetId="3">#REF!</definedName>
    <definedName name="Excel_BuiltIn_Print_Area_3_1_1_1_1">#REF!</definedName>
    <definedName name="Excel_BuiltIn_Print_Area_4" localSheetId="3">#REF!</definedName>
    <definedName name="Excel_BuiltIn_Print_Area_4">#REF!</definedName>
    <definedName name="Excel_BuiltIn_Print_Area_4_1" localSheetId="3">#REF!</definedName>
    <definedName name="Excel_BuiltIn_Print_Area_4_1">#REF!</definedName>
    <definedName name="Excel_BuiltIn_Print_Area_4_1_1" localSheetId="3">#REF!</definedName>
    <definedName name="Excel_BuiltIn_Print_Area_4_1_1">#REF!</definedName>
    <definedName name="Excel_BuiltIn_Print_Area_5" localSheetId="3">#REF!</definedName>
    <definedName name="Excel_BuiltIn_Print_Area_5">#REF!</definedName>
    <definedName name="Excel_BuiltIn_Print_Area_5_1" localSheetId="3">#REF!</definedName>
    <definedName name="Excel_BuiltIn_Print_Area_5_1">#REF!</definedName>
    <definedName name="Excel_BuiltIn_Print_Area_5_1_1" localSheetId="3">#REF!</definedName>
    <definedName name="Excel_BuiltIn_Print_Area_5_1_1">#REF!</definedName>
    <definedName name="Excel_BuiltIn_Print_Area_5_1_1_1" localSheetId="3">#REF!</definedName>
    <definedName name="Excel_BuiltIn_Print_Area_5_1_1_1">#REF!</definedName>
    <definedName name="Excel_BuiltIn_Print_Area_5_6" localSheetId="3">#REF!</definedName>
    <definedName name="Excel_BuiltIn_Print_Area_5_6">#REF!</definedName>
    <definedName name="Excel_BuiltIn_Print_Area_5_7" localSheetId="3">#REF!</definedName>
    <definedName name="Excel_BuiltIn_Print_Area_5_7">#REF!</definedName>
    <definedName name="Excel_BuiltIn_Print_Area_6" localSheetId="3">#REF!</definedName>
    <definedName name="Excel_BuiltIn_Print_Area_6">#REF!</definedName>
    <definedName name="Excel_BuiltIn_Print_Area_6_1" localSheetId="3">#REF!</definedName>
    <definedName name="Excel_BuiltIn_Print_Area_6_1">#REF!</definedName>
    <definedName name="Excel_BuiltIn_Print_Area_6_1_1" localSheetId="3">#REF!</definedName>
    <definedName name="Excel_BuiltIn_Print_Area_6_1_1">#REF!</definedName>
    <definedName name="Excel_BuiltIn_Print_Area_6_1_1_1" localSheetId="3">#REF!</definedName>
    <definedName name="Excel_BuiltIn_Print_Area_6_1_1_1">#REF!</definedName>
    <definedName name="Excel_BuiltIn_Print_Area_7" localSheetId="3">#REF!</definedName>
    <definedName name="Excel_BuiltIn_Print_Area_7">#REF!</definedName>
    <definedName name="Excel_BuiltIn_Print_Area_7_1" localSheetId="3">#REF!</definedName>
    <definedName name="Excel_BuiltIn_Print_Area_7_1">#REF!</definedName>
    <definedName name="Excel_BuiltIn_Print_Area_7_1_1" localSheetId="3">#REF!</definedName>
    <definedName name="Excel_BuiltIn_Print_Area_7_1_1">#REF!</definedName>
    <definedName name="Excel_BuiltIn_Print_Area_8" localSheetId="3">#REF!</definedName>
    <definedName name="Excel_BuiltIn_Print_Area_8">#REF!</definedName>
    <definedName name="Excel_BuiltIn_Print_Area_8_1" localSheetId="3">#REF!</definedName>
    <definedName name="Excel_BuiltIn_Print_Area_8_1">#REF!</definedName>
    <definedName name="Excel_BuiltIn_Print_Area_8_1_1" localSheetId="3">(#REF!,#REF!)</definedName>
    <definedName name="Excel_BuiltIn_Print_Area_8_1_1" localSheetId="0">(#REF!,#REF!)</definedName>
    <definedName name="Excel_BuiltIn_Print_Area_8_1_1" localSheetId="6">(#REF!,#REF!)</definedName>
    <definedName name="Excel_BuiltIn_Print_Area_8_1_1" localSheetId="4">(#REF!,#REF!)</definedName>
    <definedName name="Excel_BuiltIn_Print_Area_8_1_1">(#REF!,#REF!)</definedName>
    <definedName name="Excel_BuiltIn_Print_Area_8_1_1_1" localSheetId="3">(#REF!,#REF!)</definedName>
    <definedName name="Excel_BuiltIn_Print_Area_8_1_1_1" localSheetId="0">(#REF!,#REF!)</definedName>
    <definedName name="Excel_BuiltIn_Print_Area_8_1_1_1" localSheetId="6">(#REF!,#REF!)</definedName>
    <definedName name="Excel_BuiltIn_Print_Area_8_1_1_1" localSheetId="4">(#REF!,#REF!)</definedName>
    <definedName name="Excel_BuiltIn_Print_Area_8_1_1_1">(#REF!,#REF!)</definedName>
    <definedName name="Excel_BuiltIn_Print_Area_9" localSheetId="3">#REF!</definedName>
    <definedName name="Excel_BuiltIn_Print_Area_9" localSheetId="6">#REF!</definedName>
    <definedName name="Excel_BuiltIn_Print_Area_9" localSheetId="4">#REF!</definedName>
    <definedName name="Excel_BuiltIn_Print_Area_9">#REF!</definedName>
    <definedName name="Excel_BuiltIn_Print_Area_9_1" localSheetId="3">#REF!</definedName>
    <definedName name="Excel_BuiltIn_Print_Area_9_1">#REF!</definedName>
    <definedName name="Excel_BuiltIn_Print_Area_9_1_1" localSheetId="3">#REF!</definedName>
    <definedName name="Excel_BuiltIn_Print_Area_9_1_1">#REF!</definedName>
    <definedName name="Excel_BuiltIn_Print_Area_9_1_1_1" localSheetId="3">#REF!</definedName>
    <definedName name="Excel_BuiltIn_Print_Area_9_1_1_1">#REF!</definedName>
    <definedName name="Excel_BuiltIn_Print_Titles_1_1" localSheetId="3">#REF!</definedName>
    <definedName name="Excel_BuiltIn_Print_Titles_1_1">#REF!</definedName>
    <definedName name="Excel_BuiltIn_Print_Titles_1_1_1" localSheetId="3">#REF!</definedName>
    <definedName name="Excel_BuiltIn_Print_Titles_1_1_1">#REF!</definedName>
    <definedName name="Excel_BuiltIn_Print_Titles_11" localSheetId="3">#REF!</definedName>
    <definedName name="Excel_BuiltIn_Print_Titles_11">#REF!</definedName>
    <definedName name="Excel_BuiltIn_Print_Titles_13" localSheetId="3">#REF!</definedName>
    <definedName name="Excel_BuiltIn_Print_Titles_13">#REF!</definedName>
    <definedName name="Excel_BuiltIn_Print_Titles_14" localSheetId="3">#REF!</definedName>
    <definedName name="Excel_BuiltIn_Print_Titles_14">#REF!</definedName>
    <definedName name="Excel_BuiltIn_Print_Titles_15" localSheetId="3">#REF!</definedName>
    <definedName name="Excel_BuiltIn_Print_Titles_15">#REF!</definedName>
    <definedName name="Excel_BuiltIn_Print_Titles_16" localSheetId="3">#REF!</definedName>
    <definedName name="Excel_BuiltIn_Print_Titles_16">#REF!</definedName>
    <definedName name="Excel_BuiltIn_Print_Titles_17" localSheetId="3">#REF!</definedName>
    <definedName name="Excel_BuiltIn_Print_Titles_17">#REF!</definedName>
    <definedName name="Excel_BuiltIn_Print_Titles_18" localSheetId="3">#REF!</definedName>
    <definedName name="Excel_BuiltIn_Print_Titles_18">#REF!</definedName>
    <definedName name="Excel_BuiltIn_Print_Titles_2" localSheetId="3">#REF!</definedName>
    <definedName name="Excel_BuiltIn_Print_Titles_2">#REF!</definedName>
    <definedName name="Excel_BuiltIn_Print_Titles_3" localSheetId="3">#REF!</definedName>
    <definedName name="Excel_BuiltIn_Print_Titles_3">#REF!</definedName>
    <definedName name="Excel_BuiltIn_Print_Titles_3_1" localSheetId="3">#REF!</definedName>
    <definedName name="Excel_BuiltIn_Print_Titles_3_1">#REF!</definedName>
    <definedName name="Excel_BuiltIn_Print_Titles_3_1_1" localSheetId="3">#REF!</definedName>
    <definedName name="Excel_BuiltIn_Print_Titles_3_1_1">#REF!</definedName>
    <definedName name="Excel_BuiltIn_Print_Titles_3_1_1_1" localSheetId="3">#REF!</definedName>
    <definedName name="Excel_BuiltIn_Print_Titles_3_1_1_1">#REF!</definedName>
    <definedName name="Excel_BuiltIn_Print_Titles_3_4" localSheetId="3">#REF!</definedName>
    <definedName name="Excel_BuiltIn_Print_Titles_3_4">#REF!</definedName>
    <definedName name="Excel_BuiltIn_Print_Titles_3_5" localSheetId="3">#REF!</definedName>
    <definedName name="Excel_BuiltIn_Print_Titles_3_5">#REF!</definedName>
    <definedName name="Excel_BuiltIn_Print_Titles_3_6" localSheetId="3">#REF!</definedName>
    <definedName name="Excel_BuiltIn_Print_Titles_3_6">#REF!</definedName>
    <definedName name="Excel_BuiltIn_Print_Titles_3_7" localSheetId="3">#REF!</definedName>
    <definedName name="Excel_BuiltIn_Print_Titles_3_7">#REF!</definedName>
    <definedName name="Excel_BuiltIn_Print_Titles_3_8" localSheetId="3">#REF!</definedName>
    <definedName name="Excel_BuiltIn_Print_Titles_3_8">#REF!</definedName>
    <definedName name="Excel_BuiltIn_Print_Titles_3_9" localSheetId="3">#REF!</definedName>
    <definedName name="Excel_BuiltIn_Print_Titles_3_9">#REF!</definedName>
    <definedName name="Excel_BuiltIn_Print_Titles_4" localSheetId="3">#REF!</definedName>
    <definedName name="Excel_BuiltIn_Print_Titles_4">#REF!</definedName>
    <definedName name="Excel_BuiltIn_Print_Titles_4_1" localSheetId="3">#REF!</definedName>
    <definedName name="Excel_BuiltIn_Print_Titles_4_1">#REF!</definedName>
    <definedName name="Excel_BuiltIn_Print_Titles_4_1_1" localSheetId="3">#REF!</definedName>
    <definedName name="Excel_BuiltIn_Print_Titles_4_1_1">#REF!</definedName>
    <definedName name="Excel_BuiltIn_Print_Titles_5" localSheetId="3">#REF!</definedName>
    <definedName name="Excel_BuiltIn_Print_Titles_5">#REF!</definedName>
    <definedName name="Excel_BuiltIn_Print_Titles_5_1" localSheetId="3">#REF!</definedName>
    <definedName name="Excel_BuiltIn_Print_Titles_5_1">#REF!</definedName>
    <definedName name="Excel_BuiltIn_Print_Titles_5_1_1" localSheetId="3">#REF!</definedName>
    <definedName name="Excel_BuiltIn_Print_Titles_5_1_1">#REF!</definedName>
    <definedName name="Excel_BuiltIn_Print_Titles_5_1_1_1" localSheetId="3">#REF!</definedName>
    <definedName name="Excel_BuiltIn_Print_Titles_5_1_1_1">#REF!</definedName>
    <definedName name="Excel_BuiltIn_Print_Titles_6" localSheetId="3">#REF!</definedName>
    <definedName name="Excel_BuiltIn_Print_Titles_6">#REF!</definedName>
    <definedName name="Excel_BuiltIn_Print_Titles_6_1" localSheetId="3">#REF!</definedName>
    <definedName name="Excel_BuiltIn_Print_Titles_6_1">#REF!</definedName>
    <definedName name="Excel_BuiltIn_Print_Titles_6_1_1" localSheetId="3">#REF!</definedName>
    <definedName name="Excel_BuiltIn_Print_Titles_6_1_1">#REF!</definedName>
    <definedName name="Excel_BuiltIn_Print_Titles_7" localSheetId="3">#REF!</definedName>
    <definedName name="Excel_BuiltIn_Print_Titles_7">#REF!</definedName>
    <definedName name="Excel_BuiltIn_Print_Titles_7_1" localSheetId="3">#REF!</definedName>
    <definedName name="Excel_BuiltIn_Print_Titles_7_1">#REF!</definedName>
    <definedName name="Excel_BuiltIn_Print_Titles_8" localSheetId="3">#REF!</definedName>
    <definedName name="Excel_BuiltIn_Print_Titles_8">#REF!</definedName>
    <definedName name="Excel_BuiltIn_Print_Titles_9" localSheetId="3">#REF!</definedName>
    <definedName name="Excel_BuiltIn_Print_Titles_9">#REF!</definedName>
    <definedName name="Excel_BuiltIn_Print_Titles_9_1" localSheetId="3">#REF!</definedName>
    <definedName name="Excel_BuiltIn_Print_Titles_9_1">#REF!</definedName>
    <definedName name="FAF">#REF!</definedName>
    <definedName name="FAMILIAS" localSheetId="3">#REF!</definedName>
    <definedName name="FAMILIAS">#REF!</definedName>
    <definedName name="FDDFASD" localSheetId="3">#REF!</definedName>
    <definedName name="FDDFASD">#REF!</definedName>
    <definedName name="Ferramentas">#REF!</definedName>
    <definedName name="FerramentasMatConsumo">#REF!</definedName>
    <definedName name="folha" localSheetId="3">#REF!</definedName>
    <definedName name="folha">#REF!</definedName>
    <definedName name="FolhaPagamento">#REF!</definedName>
    <definedName name="folhas" localSheetId="3">#REF!</definedName>
    <definedName name="folhas">#REF!</definedName>
    <definedName name="FolhaSocioExecutante">#REF!</definedName>
    <definedName name="form01a" localSheetId="3">#REF!</definedName>
    <definedName name="form01a">#REF!</definedName>
    <definedName name="form01b" localSheetId="3">#REF!</definedName>
    <definedName name="form01b">#REF!</definedName>
    <definedName name="FT">"Imagem1"</definedName>
    <definedName name="FundoDePensão">#REF!</definedName>
    <definedName name="gasdfsdfase" localSheetId="3">#REF!</definedName>
    <definedName name="gasdfsdfase" localSheetId="6">#REF!</definedName>
    <definedName name="gasdfsdfase" localSheetId="4">#REF!</definedName>
    <definedName name="gasdfsdfase">#REF!</definedName>
    <definedName name="gfhfgh" localSheetId="3">#REF!</definedName>
    <definedName name="gfhfgh" localSheetId="6">#REF!</definedName>
    <definedName name="gfhfgh" localSheetId="4">#REF!</definedName>
    <definedName name="gfhfgh">#REF!</definedName>
    <definedName name="gfhfgh___6" localSheetId="3">#REF!</definedName>
    <definedName name="gfhfgh___6" localSheetId="6">#REF!</definedName>
    <definedName name="gfhfgh___6" localSheetId="4">#REF!</definedName>
    <definedName name="gfhfgh___6">#REF!</definedName>
    <definedName name="gfhfgh___6_1" localSheetId="3">#REF!</definedName>
    <definedName name="gfhfgh___6_1">#REF!</definedName>
    <definedName name="gfhfgh___6_1_1" localSheetId="3">#REF!</definedName>
    <definedName name="gfhfgh___6_1_1">#REF!</definedName>
    <definedName name="gfhfgh_1" localSheetId="3">#REF!</definedName>
    <definedName name="gfhfgh_1">#REF!</definedName>
    <definedName name="gfhfgh_1_1" localSheetId="3">#REF!</definedName>
    <definedName name="gfhfgh_1_1">#REF!</definedName>
    <definedName name="GGGG" localSheetId="3">#REF!</definedName>
    <definedName name="GGGG">#REF!</definedName>
    <definedName name="Graxa">#REF!</definedName>
    <definedName name="hjjhj" localSheetId="3">#REF!</definedName>
    <definedName name="hjjhj">#REF!</definedName>
    <definedName name="hjjhj_1" localSheetId="3">#REF!</definedName>
    <definedName name="hjjhj_1">#REF!</definedName>
    <definedName name="hjjhj_1_1" localSheetId="3">#REF!</definedName>
    <definedName name="hjjhj_1_1">#REF!</definedName>
    <definedName name="IGPM">#REF!</definedName>
    <definedName name="Implemento">#REF!</definedName>
    <definedName name="Inflação">#REF!</definedName>
    <definedName name="ITEM" localSheetId="3">#REF!</definedName>
    <definedName name="ITEM" localSheetId="0">#REF!</definedName>
    <definedName name="ITEM" localSheetId="6">#REF!</definedName>
    <definedName name="ITEM" localSheetId="4">#REF!</definedName>
    <definedName name="ITEM">#REF!</definedName>
    <definedName name="JFY">#REF!</definedName>
    <definedName name="JOBINFO" localSheetId="3">#REF!</definedName>
    <definedName name="JOBINFO" localSheetId="6">#REF!</definedName>
    <definedName name="JOBINFO" localSheetId="4">#REF!</definedName>
    <definedName name="JOBINFO">#REF!</definedName>
    <definedName name="JogoPneus">#REF!</definedName>
    <definedName name="JUR" localSheetId="3">#REF!</definedName>
    <definedName name="JUR">#REF!</definedName>
    <definedName name="Juros">#REF!</definedName>
    <definedName name="KmDia">#REF!</definedName>
    <definedName name="LL" localSheetId="3">#REF!</definedName>
    <definedName name="LL">#REF!</definedName>
    <definedName name="LL_1" localSheetId="3">#REF!</definedName>
    <definedName name="LL_1">#REF!</definedName>
    <definedName name="LL_1_1" localSheetId="3">#REF!</definedName>
    <definedName name="LL_1_1">#REF!</definedName>
    <definedName name="LocaçãoVeículo">#REF!</definedName>
    <definedName name="MALUCO">#REF!</definedName>
    <definedName name="Manut.Transp.Operac.">#REF!</definedName>
    <definedName name="Manutenção">#REF!</definedName>
    <definedName name="Material_de_Limpeza">#REF!</definedName>
    <definedName name="MatSegurança">#REF!</definedName>
    <definedName name="Mês">#REF!</definedName>
    <definedName name="MmExcelLinker_CBF3F7D5_5F0E_4EA5_B59F_34028F0F12D2" localSheetId="3">#REF!</definedName>
    <definedName name="MmExcelLinker_CBF3F7D5_5F0E_4EA5_B59F_34028F0F12D2" localSheetId="0">#REF!</definedName>
    <definedName name="MmExcelLinker_CBF3F7D5_5F0E_4EA5_B59F_34028F0F12D2" localSheetId="6">#REF!</definedName>
    <definedName name="MmExcelLinker_CBF3F7D5_5F0E_4EA5_B59F_34028F0F12D2" localSheetId="4">#REF!</definedName>
    <definedName name="MmExcelLinker_CBF3F7D5_5F0E_4EA5_B59F_34028F0F12D2">#REF!</definedName>
    <definedName name="mmmmmm" localSheetId="3">#REF!</definedName>
    <definedName name="mmmmmm" localSheetId="6">#REF!</definedName>
    <definedName name="mmmmmm" localSheetId="4">#REF!</definedName>
    <definedName name="mmmmmm">#REF!</definedName>
    <definedName name="MOAdm.Local">#REF!</definedName>
    <definedName name="numcond1" localSheetId="3">#REF!</definedName>
    <definedName name="numcond1">#REF!</definedName>
    <definedName name="numcond3" localSheetId="3">#REF!</definedName>
    <definedName name="numcond3">#REF!</definedName>
    <definedName name="NúmeroFuncionários">#REF!</definedName>
    <definedName name="NumEstagiarios">#REF!</definedName>
    <definedName name="NumMOAdmLocal">#REF!</definedName>
    <definedName name="Óleo">#REF!</definedName>
    <definedName name="Ônibus">#REF!</definedName>
    <definedName name="Páscoa">#REF!</definedName>
    <definedName name="Pfim0" localSheetId="3">#REF!</definedName>
    <definedName name="Pfim0">#REF!</definedName>
    <definedName name="Pfim0a" localSheetId="3">#REF!</definedName>
    <definedName name="Pfim0a">#REF!</definedName>
    <definedName name="Pfim1" localSheetId="3">#REF!</definedName>
    <definedName name="Pfim1">#REF!</definedName>
    <definedName name="PMA">"PMA"</definedName>
    <definedName name="preçocombust">#REF!</definedName>
    <definedName name="Print_Area_MI" localSheetId="3">#REF!</definedName>
    <definedName name="Print_Area_MI" localSheetId="6">#REF!</definedName>
    <definedName name="Print_Area_MI" localSheetId="4">#REF!</definedName>
    <definedName name="Print_Area_MI">#REF!</definedName>
    <definedName name="Print_Titles_MI" localSheetId="3">#REF!</definedName>
    <definedName name="Print_Titles_MI" localSheetId="6">#REF!</definedName>
    <definedName name="Print_Titles_MI" localSheetId="4">#REF!</definedName>
    <definedName name="Print_Titles_MI">#REF!</definedName>
    <definedName name="REAJUSTE">#REF!</definedName>
    <definedName name="Reparos">#REF!</definedName>
    <definedName name="rerer" hidden="1">{#N/A,#N/A,FALSE,"CUSCOL";#N/A,#N/A,FALSE,"CUSCOL1";#N/A,#N/A,FALSE,"CUSSIL";#N/A,#N/A,FALSE,"CUSSIL1";#N/A,#N/A,FALSE,"ACOMEN";#N/A,#N/A,FALSE,"ACOMEN1";#N/A,#N/A,FALSE,"FISILV";#N/A,#N/A,FALSE,"FISILVI1";#N/A,#N/A,FALSE,"RENSIL";#N/A,#N/A,FALSE,"RENSIL1";#N/A,#N/A,FALSE,"GASTOS";#N/A,#N/A,FALSE,"GASTOS1"}</definedName>
    <definedName name="Rev" localSheetId="3">#REF!</definedName>
    <definedName name="Rev" localSheetId="6">#REF!</definedName>
    <definedName name="Rev" localSheetId="4">#REF!</definedName>
    <definedName name="Rev">#REF!</definedName>
    <definedName name="RRRR" localSheetId="3">#REF!</definedName>
    <definedName name="RRRR">#REF!</definedName>
    <definedName name="S" localSheetId="3">#REF!</definedName>
    <definedName name="S">#REF!</definedName>
    <definedName name="Salário">#REF!</definedName>
    <definedName name="salariomot">#REF!</definedName>
    <definedName name="SalOperador">#REF!</definedName>
    <definedName name="SAN">#REF!</definedName>
    <definedName name="sd" localSheetId="3">#REF!</definedName>
    <definedName name="sd">#REF!</definedName>
    <definedName name="SDF" localSheetId="3">#REF!</definedName>
    <definedName name="SDF">#REF!</definedName>
    <definedName name="SDFDSF" localSheetId="3">#REF!</definedName>
    <definedName name="SDFDSF">#REF!</definedName>
    <definedName name="SeguroAcid.Trab.">#REF!</definedName>
    <definedName name="SeguroAdmLocal">#REF!</definedName>
    <definedName name="SeguroVida">#REF!</definedName>
    <definedName name="SeguroVidaEmGrupo">#REF!</definedName>
    <definedName name="Semnome" localSheetId="3">#REF!</definedName>
    <definedName name="Semnome">#REF!</definedName>
    <definedName name="Semnome___0" localSheetId="3">#REF!</definedName>
    <definedName name="Semnome___0">#REF!</definedName>
    <definedName name="Semnome___0___0" localSheetId="3">#REF!</definedName>
    <definedName name="Semnome___0___0">#REF!</definedName>
    <definedName name="Semnome___0___0___0" localSheetId="3">#REF!</definedName>
    <definedName name="Semnome___0___0___0">#REF!</definedName>
    <definedName name="Semnome___0___0___0___0" localSheetId="3">#REF!</definedName>
    <definedName name="Semnome___0___0___0___0">#REF!</definedName>
    <definedName name="Semnome___0___0___0___0___0" localSheetId="3">#REF!</definedName>
    <definedName name="Semnome___0___0___0___0___0">#REF!</definedName>
    <definedName name="Semnome___0___0___0___0___0___0" localSheetId="3">#REF!</definedName>
    <definedName name="Semnome___0___0___0___0___0___0">#REF!</definedName>
    <definedName name="Semnome___0___0___0___0___0___0___0" localSheetId="3">#REF!</definedName>
    <definedName name="Semnome___0___0___0___0___0___0___0">#REF!</definedName>
    <definedName name="Semnome_1" localSheetId="3">#REF!</definedName>
    <definedName name="Semnome_1">#REF!</definedName>
    <definedName name="Semnome_1_1" localSheetId="3">#REF!</definedName>
    <definedName name="Semnome_1_1">#REF!</definedName>
    <definedName name="SHARED_FORMULA_0">#N/A</definedName>
    <definedName name="SHARED_FORMULA_1">#N/A</definedName>
    <definedName name="SHARED_FORMULA_10">#N/A</definedName>
    <definedName name="SHARED_FORMULA_100">#N/A</definedName>
    <definedName name="SHARED_FORMULA_101">#N/A</definedName>
    <definedName name="SHARED_FORMULA_102">#N/A</definedName>
    <definedName name="SHARED_FORMULA_103">#N/A</definedName>
    <definedName name="SHARED_FORMULA_104">#N/A</definedName>
    <definedName name="SHARED_FORMULA_105">#N/A</definedName>
    <definedName name="SHARED_FORMULA_106">#N/A</definedName>
    <definedName name="SHARED_FORMULA_107">#N/A</definedName>
    <definedName name="SHARED_FORMULA_108">#N/A</definedName>
    <definedName name="SHARED_FORMULA_109">#N/A</definedName>
    <definedName name="SHARED_FORMULA_11">#N/A</definedName>
    <definedName name="SHARED_FORMULA_110">#N/A</definedName>
    <definedName name="SHARED_FORMULA_111">#N/A</definedName>
    <definedName name="SHARED_FORMULA_112">#N/A</definedName>
    <definedName name="SHARED_FORMULA_113">#N/A</definedName>
    <definedName name="SHARED_FORMULA_114">#N/A</definedName>
    <definedName name="SHARED_FORMULA_115">#N/A</definedName>
    <definedName name="SHARED_FORMULA_116">#N/A</definedName>
    <definedName name="SHARED_FORMULA_117">#N/A</definedName>
    <definedName name="SHARED_FORMULA_118">#N/A</definedName>
    <definedName name="SHARED_FORMULA_119">#N/A</definedName>
    <definedName name="SHARED_FORMULA_12">#N/A</definedName>
    <definedName name="SHARED_FORMULA_120">#N/A</definedName>
    <definedName name="SHARED_FORMULA_121">#N/A</definedName>
    <definedName name="SHARED_FORMULA_122">#N/A</definedName>
    <definedName name="SHARED_FORMULA_123">#N/A</definedName>
    <definedName name="SHARED_FORMULA_124">#N/A</definedName>
    <definedName name="SHARED_FORMULA_125">#N/A</definedName>
    <definedName name="SHARED_FORMULA_126">#N/A</definedName>
    <definedName name="SHARED_FORMULA_127">#N/A</definedName>
    <definedName name="SHARED_FORMULA_128">#N/A</definedName>
    <definedName name="SHARED_FORMULA_129">#N/A</definedName>
    <definedName name="SHARED_FORMULA_13">#N/A</definedName>
    <definedName name="SHARED_FORMULA_130">#N/A</definedName>
    <definedName name="SHARED_FORMULA_131">#N/A</definedName>
    <definedName name="SHARED_FORMULA_132">#N/A</definedName>
    <definedName name="SHARED_FORMULA_133">#N/A</definedName>
    <definedName name="SHARED_FORMULA_134">#N/A</definedName>
    <definedName name="SHARED_FORMULA_135">#N/A</definedName>
    <definedName name="SHARED_FORMULA_136">#N/A</definedName>
    <definedName name="SHARED_FORMULA_137">#N/A</definedName>
    <definedName name="SHARED_FORMULA_138">#N/A</definedName>
    <definedName name="SHARED_FORMULA_139">#N/A</definedName>
    <definedName name="SHARED_FORMULA_14">#N/A</definedName>
    <definedName name="SHARED_FORMULA_140">#N/A</definedName>
    <definedName name="SHARED_FORMULA_141">#N/A</definedName>
    <definedName name="SHARED_FORMULA_142">#N/A</definedName>
    <definedName name="SHARED_FORMULA_143">#N/A</definedName>
    <definedName name="SHARED_FORMULA_144">#N/A</definedName>
    <definedName name="SHARED_FORMULA_145">#N/A</definedName>
    <definedName name="SHARED_FORMULA_146">#N/A</definedName>
    <definedName name="SHARED_FORMULA_147">#N/A</definedName>
    <definedName name="SHARED_FORMULA_148">#N/A</definedName>
    <definedName name="SHARED_FORMULA_149">#N/A</definedName>
    <definedName name="SHARED_FORMULA_15">#N/A</definedName>
    <definedName name="SHARED_FORMULA_150">#N/A</definedName>
    <definedName name="SHARED_FORMULA_151">#N/A</definedName>
    <definedName name="SHARED_FORMULA_152">#N/A</definedName>
    <definedName name="SHARED_FORMULA_153">#N/A</definedName>
    <definedName name="SHARED_FORMULA_154">#N/A</definedName>
    <definedName name="SHARED_FORMULA_155">#N/A</definedName>
    <definedName name="SHARED_FORMULA_156">#N/A</definedName>
    <definedName name="SHARED_FORMULA_157">#N/A</definedName>
    <definedName name="SHARED_FORMULA_158">#N/A</definedName>
    <definedName name="SHARED_FORMULA_159">#N/A</definedName>
    <definedName name="SHARED_FORMULA_16">#N/A</definedName>
    <definedName name="SHARED_FORMULA_160">#N/A</definedName>
    <definedName name="SHARED_FORMULA_161">#N/A</definedName>
    <definedName name="SHARED_FORMULA_162">#N/A</definedName>
    <definedName name="SHARED_FORMULA_163">#N/A</definedName>
    <definedName name="SHARED_FORMULA_164">#N/A</definedName>
    <definedName name="SHARED_FORMULA_165">#N/A</definedName>
    <definedName name="SHARED_FORMULA_166">#N/A</definedName>
    <definedName name="SHARED_FORMULA_167">#N/A</definedName>
    <definedName name="SHARED_FORMULA_168">#N/A</definedName>
    <definedName name="SHARED_FORMULA_169">#N/A</definedName>
    <definedName name="SHARED_FORMULA_17">#N/A</definedName>
    <definedName name="SHARED_FORMULA_170">#N/A</definedName>
    <definedName name="SHARED_FORMULA_171">#N/A</definedName>
    <definedName name="SHARED_FORMULA_172">#N/A</definedName>
    <definedName name="SHARED_FORMULA_173">#N/A</definedName>
    <definedName name="SHARED_FORMULA_174">#N/A</definedName>
    <definedName name="SHARED_FORMULA_175">#N/A</definedName>
    <definedName name="SHARED_FORMULA_176">#N/A</definedName>
    <definedName name="SHARED_FORMULA_177">#N/A</definedName>
    <definedName name="SHARED_FORMULA_178">#N/A</definedName>
    <definedName name="SHARED_FORMULA_179">#N/A</definedName>
    <definedName name="SHARED_FORMULA_18">#N/A</definedName>
    <definedName name="SHARED_FORMULA_180">#N/A</definedName>
    <definedName name="SHARED_FORMULA_181">#N/A</definedName>
    <definedName name="SHARED_FORMULA_182">#N/A</definedName>
    <definedName name="SHARED_FORMULA_183">#N/A</definedName>
    <definedName name="SHARED_FORMULA_184">#N/A</definedName>
    <definedName name="SHARED_FORMULA_185">#N/A</definedName>
    <definedName name="SHARED_FORMULA_186">#N/A</definedName>
    <definedName name="SHARED_FORMULA_187">#N/A</definedName>
    <definedName name="SHARED_FORMULA_188">#N/A</definedName>
    <definedName name="SHARED_FORMULA_189">#N/A</definedName>
    <definedName name="SHARED_FORMULA_19">#N/A</definedName>
    <definedName name="SHARED_FORMULA_190">#N/A</definedName>
    <definedName name="SHARED_FORMULA_191">#N/A</definedName>
    <definedName name="SHARED_FORMULA_192">#N/A</definedName>
    <definedName name="SHARED_FORMULA_193">#N/A</definedName>
    <definedName name="SHARED_FORMULA_194">#N/A</definedName>
    <definedName name="SHARED_FORMULA_195">#N/A</definedName>
    <definedName name="SHARED_FORMULA_196">#N/A</definedName>
    <definedName name="SHARED_FORMULA_197">#N/A</definedName>
    <definedName name="SHARED_FORMULA_198">#N/A</definedName>
    <definedName name="SHARED_FORMULA_199">#N/A</definedName>
    <definedName name="SHARED_FORMULA_2">#N/A</definedName>
    <definedName name="SHARED_FORMULA_20">#N/A</definedName>
    <definedName name="SHARED_FORMULA_200">#N/A</definedName>
    <definedName name="SHARED_FORMULA_201">#N/A</definedName>
    <definedName name="SHARED_FORMULA_202">#N/A</definedName>
    <definedName name="SHARED_FORMULA_203">#N/A</definedName>
    <definedName name="SHARED_FORMULA_204">#N/A</definedName>
    <definedName name="SHARED_FORMULA_205">#N/A</definedName>
    <definedName name="SHARED_FORMULA_206">#N/A</definedName>
    <definedName name="SHARED_FORMULA_207">#N/A</definedName>
    <definedName name="SHARED_FORMULA_208">#N/A</definedName>
    <definedName name="SHARED_FORMULA_209">#N/A</definedName>
    <definedName name="SHARED_FORMULA_21">#N/A</definedName>
    <definedName name="SHARED_FORMULA_210">#N/A</definedName>
    <definedName name="SHARED_FORMULA_211">#N/A</definedName>
    <definedName name="SHARED_FORMULA_212">#N/A</definedName>
    <definedName name="SHARED_FORMULA_213">#N/A</definedName>
    <definedName name="SHARED_FORMULA_214">#N/A</definedName>
    <definedName name="SHARED_FORMULA_215">#N/A</definedName>
    <definedName name="SHARED_FORMULA_216">#N/A</definedName>
    <definedName name="SHARED_FORMULA_217">#N/A</definedName>
    <definedName name="SHARED_FORMULA_218">#N/A</definedName>
    <definedName name="SHARED_FORMULA_219">#N/A</definedName>
    <definedName name="SHARED_FORMULA_22">#N/A</definedName>
    <definedName name="SHARED_FORMULA_220">#N/A</definedName>
    <definedName name="SHARED_FORMULA_221">#N/A</definedName>
    <definedName name="SHARED_FORMULA_222">#N/A</definedName>
    <definedName name="SHARED_FORMULA_223">#N/A</definedName>
    <definedName name="SHARED_FORMULA_224">#N/A</definedName>
    <definedName name="SHARED_FORMULA_225">#N/A</definedName>
    <definedName name="SHARED_FORMULA_226">#N/A</definedName>
    <definedName name="SHARED_FORMULA_227">#N/A</definedName>
    <definedName name="SHARED_FORMULA_228">#N/A</definedName>
    <definedName name="SHARED_FORMULA_229">#N/A</definedName>
    <definedName name="SHARED_FORMULA_23">#N/A</definedName>
    <definedName name="SHARED_FORMULA_230">#N/A</definedName>
    <definedName name="SHARED_FORMULA_231">#N/A</definedName>
    <definedName name="SHARED_FORMULA_232">#N/A</definedName>
    <definedName name="SHARED_FORMULA_233">#N/A</definedName>
    <definedName name="SHARED_FORMULA_234">#N/A</definedName>
    <definedName name="SHARED_FORMULA_235">#N/A</definedName>
    <definedName name="SHARED_FORMULA_236">#N/A</definedName>
    <definedName name="SHARED_FORMULA_237">#N/A</definedName>
    <definedName name="SHARED_FORMULA_238">#N/A</definedName>
    <definedName name="SHARED_FORMULA_239">#N/A</definedName>
    <definedName name="SHARED_FORMULA_24">#N/A</definedName>
    <definedName name="SHARED_FORMULA_240">#N/A</definedName>
    <definedName name="SHARED_FORMULA_241">#N/A</definedName>
    <definedName name="SHARED_FORMULA_242">#N/A</definedName>
    <definedName name="SHARED_FORMULA_243">#N/A</definedName>
    <definedName name="SHARED_FORMULA_244">#N/A</definedName>
    <definedName name="SHARED_FORMULA_245">#N/A</definedName>
    <definedName name="SHARED_FORMULA_246">#N/A</definedName>
    <definedName name="SHARED_FORMULA_247">#N/A</definedName>
    <definedName name="SHARED_FORMULA_248">#N/A</definedName>
    <definedName name="SHARED_FORMULA_249">#N/A</definedName>
    <definedName name="SHARED_FORMULA_25">#N/A</definedName>
    <definedName name="SHARED_FORMULA_250">#N/A</definedName>
    <definedName name="SHARED_FORMULA_251">#N/A</definedName>
    <definedName name="SHARED_FORMULA_252">#N/A</definedName>
    <definedName name="SHARED_FORMULA_253">#N/A</definedName>
    <definedName name="SHARED_FORMULA_254">#N/A</definedName>
    <definedName name="SHARED_FORMULA_255">#N/A</definedName>
    <definedName name="SHARED_FORMULA_256">#N/A</definedName>
    <definedName name="SHARED_FORMULA_257">#N/A</definedName>
    <definedName name="SHARED_FORMULA_258">#N/A</definedName>
    <definedName name="SHARED_FORMULA_259">#N/A</definedName>
    <definedName name="SHARED_FORMULA_26">#N/A</definedName>
    <definedName name="SHARED_FORMULA_260">#N/A</definedName>
    <definedName name="SHARED_FORMULA_261">#N/A</definedName>
    <definedName name="SHARED_FORMULA_262">#N/A</definedName>
    <definedName name="SHARED_FORMULA_263">#N/A</definedName>
    <definedName name="SHARED_FORMULA_264">#N/A</definedName>
    <definedName name="SHARED_FORMULA_265">#N/A</definedName>
    <definedName name="SHARED_FORMULA_266">#N/A</definedName>
    <definedName name="SHARED_FORMULA_267">#N/A</definedName>
    <definedName name="SHARED_FORMULA_268">#N/A</definedName>
    <definedName name="SHARED_FORMULA_269">#N/A</definedName>
    <definedName name="SHARED_FORMULA_27">#N/A</definedName>
    <definedName name="SHARED_FORMULA_270">#N/A</definedName>
    <definedName name="SHARED_FORMULA_271">#N/A</definedName>
    <definedName name="SHARED_FORMULA_272">#N/A</definedName>
    <definedName name="SHARED_FORMULA_273">#N/A</definedName>
    <definedName name="SHARED_FORMULA_274">#N/A</definedName>
    <definedName name="SHARED_FORMULA_275">#N/A</definedName>
    <definedName name="SHARED_FORMULA_276">#N/A</definedName>
    <definedName name="SHARED_FORMULA_277">#N/A</definedName>
    <definedName name="SHARED_FORMULA_278">#N/A</definedName>
    <definedName name="SHARED_FORMULA_279">#N/A</definedName>
    <definedName name="SHARED_FORMULA_28">#N/A</definedName>
    <definedName name="SHARED_FORMULA_280">#N/A</definedName>
    <definedName name="SHARED_FORMULA_281">#N/A</definedName>
    <definedName name="SHARED_FORMULA_282">#N/A</definedName>
    <definedName name="SHARED_FORMULA_283">#N/A</definedName>
    <definedName name="SHARED_FORMULA_284">#N/A</definedName>
    <definedName name="SHARED_FORMULA_285">#N/A</definedName>
    <definedName name="SHARED_FORMULA_286">#N/A</definedName>
    <definedName name="SHARED_FORMULA_287">#N/A</definedName>
    <definedName name="SHARED_FORMULA_288">#N/A</definedName>
    <definedName name="SHARED_FORMULA_289">#N/A</definedName>
    <definedName name="SHARED_FORMULA_29">#N/A</definedName>
    <definedName name="SHARED_FORMULA_290">#N/A</definedName>
    <definedName name="SHARED_FORMULA_291">#N/A</definedName>
    <definedName name="SHARED_FORMULA_292">#N/A</definedName>
    <definedName name="SHARED_FORMULA_293">#N/A</definedName>
    <definedName name="SHARED_FORMULA_294">#N/A</definedName>
    <definedName name="SHARED_FORMULA_295">#N/A</definedName>
    <definedName name="SHARED_FORMULA_296">#N/A</definedName>
    <definedName name="SHARED_FORMULA_297">#N/A</definedName>
    <definedName name="SHARED_FORMULA_298">#N/A</definedName>
    <definedName name="SHARED_FORMULA_299">#N/A</definedName>
    <definedName name="SHARED_FORMULA_3">#N/A</definedName>
    <definedName name="SHARED_FORMULA_30">#N/A</definedName>
    <definedName name="SHARED_FORMULA_300">#N/A</definedName>
    <definedName name="SHARED_FORMULA_301">#N/A</definedName>
    <definedName name="SHARED_FORMULA_302">#N/A</definedName>
    <definedName name="SHARED_FORMULA_303">#N/A</definedName>
    <definedName name="SHARED_FORMULA_304">#N/A</definedName>
    <definedName name="SHARED_FORMULA_305">#N/A</definedName>
    <definedName name="SHARED_FORMULA_306">#N/A</definedName>
    <definedName name="SHARED_FORMULA_307">#N/A</definedName>
    <definedName name="SHARED_FORMULA_308">#N/A</definedName>
    <definedName name="SHARED_FORMULA_309">#N/A</definedName>
    <definedName name="SHARED_FORMULA_31">#N/A</definedName>
    <definedName name="SHARED_FORMULA_310">#N/A</definedName>
    <definedName name="SHARED_FORMULA_311">#N/A</definedName>
    <definedName name="SHARED_FORMULA_312">#N/A</definedName>
    <definedName name="SHARED_FORMULA_313">#N/A</definedName>
    <definedName name="SHARED_FORMULA_314">#N/A</definedName>
    <definedName name="SHARED_FORMULA_315">#N/A</definedName>
    <definedName name="SHARED_FORMULA_316">#N/A</definedName>
    <definedName name="SHARED_FORMULA_317">#N/A</definedName>
    <definedName name="SHARED_FORMULA_318">#N/A</definedName>
    <definedName name="SHARED_FORMULA_319">#N/A</definedName>
    <definedName name="SHARED_FORMULA_32">#N/A</definedName>
    <definedName name="SHARED_FORMULA_320">#N/A</definedName>
    <definedName name="SHARED_FORMULA_321">#N/A</definedName>
    <definedName name="SHARED_FORMULA_322">#N/A</definedName>
    <definedName name="SHARED_FORMULA_323">#N/A</definedName>
    <definedName name="SHARED_FORMULA_324">#N/A</definedName>
    <definedName name="SHARED_FORMULA_325">#N/A</definedName>
    <definedName name="SHARED_FORMULA_326">#N/A</definedName>
    <definedName name="SHARED_FORMULA_327">#N/A</definedName>
    <definedName name="SHARED_FORMULA_328">#N/A</definedName>
    <definedName name="SHARED_FORMULA_329">#N/A</definedName>
    <definedName name="SHARED_FORMULA_33">#N/A</definedName>
    <definedName name="SHARED_FORMULA_330">#N/A</definedName>
    <definedName name="SHARED_FORMULA_331">#N/A</definedName>
    <definedName name="SHARED_FORMULA_332">#N/A</definedName>
    <definedName name="SHARED_FORMULA_333">#N/A</definedName>
    <definedName name="SHARED_FORMULA_334">#N/A</definedName>
    <definedName name="SHARED_FORMULA_335">#N/A</definedName>
    <definedName name="SHARED_FORMULA_336">#N/A</definedName>
    <definedName name="SHARED_FORMULA_337">#N/A</definedName>
    <definedName name="SHARED_FORMULA_338">#N/A</definedName>
    <definedName name="SHARED_FORMULA_339">#N/A</definedName>
    <definedName name="SHARED_FORMULA_34">#N/A</definedName>
    <definedName name="SHARED_FORMULA_340">#N/A</definedName>
    <definedName name="SHARED_FORMULA_341">#N/A</definedName>
    <definedName name="SHARED_FORMULA_342">#N/A</definedName>
    <definedName name="SHARED_FORMULA_343">#N/A</definedName>
    <definedName name="SHARED_FORMULA_344">#N/A</definedName>
    <definedName name="SHARED_FORMULA_345">#N/A</definedName>
    <definedName name="SHARED_FORMULA_346">#N/A</definedName>
    <definedName name="SHARED_FORMULA_347">#N/A</definedName>
    <definedName name="SHARED_FORMULA_348">#N/A</definedName>
    <definedName name="SHARED_FORMULA_349">#N/A</definedName>
    <definedName name="SHARED_FORMULA_35">#N/A</definedName>
    <definedName name="SHARED_FORMULA_350">#N/A</definedName>
    <definedName name="SHARED_FORMULA_351">#N/A</definedName>
    <definedName name="SHARED_FORMULA_352">#N/A</definedName>
    <definedName name="SHARED_FORMULA_353">#N/A</definedName>
    <definedName name="SHARED_FORMULA_354">#N/A</definedName>
    <definedName name="SHARED_FORMULA_355">#N/A</definedName>
    <definedName name="SHARED_FORMULA_356">#N/A</definedName>
    <definedName name="SHARED_FORMULA_357">#N/A</definedName>
    <definedName name="SHARED_FORMULA_358">#N/A</definedName>
    <definedName name="SHARED_FORMULA_359">#N/A</definedName>
    <definedName name="SHARED_FORMULA_36">#N/A</definedName>
    <definedName name="SHARED_FORMULA_360">#N/A</definedName>
    <definedName name="SHARED_FORMULA_361">#N/A</definedName>
    <definedName name="SHARED_FORMULA_362">#N/A</definedName>
    <definedName name="SHARED_FORMULA_363">#N/A</definedName>
    <definedName name="SHARED_FORMULA_364">#N/A</definedName>
    <definedName name="SHARED_FORMULA_365">#N/A</definedName>
    <definedName name="SHARED_FORMULA_366">#N/A</definedName>
    <definedName name="SHARED_FORMULA_367">#N/A</definedName>
    <definedName name="SHARED_FORMULA_368">#N/A</definedName>
    <definedName name="SHARED_FORMULA_369">#N/A</definedName>
    <definedName name="SHARED_FORMULA_37">#N/A</definedName>
    <definedName name="SHARED_FORMULA_370">#N/A</definedName>
    <definedName name="SHARED_FORMULA_371">#N/A</definedName>
    <definedName name="SHARED_FORMULA_372">#N/A</definedName>
    <definedName name="SHARED_FORMULA_373">#N/A</definedName>
    <definedName name="SHARED_FORMULA_374">#N/A</definedName>
    <definedName name="SHARED_FORMULA_375">#N/A</definedName>
    <definedName name="SHARED_FORMULA_376">#N/A</definedName>
    <definedName name="SHARED_FORMULA_377">#N/A</definedName>
    <definedName name="SHARED_FORMULA_378">#N/A</definedName>
    <definedName name="SHARED_FORMULA_379">#N/A</definedName>
    <definedName name="SHARED_FORMULA_38">#N/A</definedName>
    <definedName name="SHARED_FORMULA_380">#N/A</definedName>
    <definedName name="SHARED_FORMULA_381">#N/A</definedName>
    <definedName name="SHARED_FORMULA_382">#N/A</definedName>
    <definedName name="SHARED_FORMULA_383">#N/A</definedName>
    <definedName name="SHARED_FORMULA_384">#N/A</definedName>
    <definedName name="SHARED_FORMULA_385">#N/A</definedName>
    <definedName name="SHARED_FORMULA_386">#N/A</definedName>
    <definedName name="SHARED_FORMULA_387">#N/A</definedName>
    <definedName name="SHARED_FORMULA_388">#N/A</definedName>
    <definedName name="SHARED_FORMULA_389">#N/A</definedName>
    <definedName name="SHARED_FORMULA_39">#N/A</definedName>
    <definedName name="SHARED_FORMULA_390">#N/A</definedName>
    <definedName name="SHARED_FORMULA_391">#N/A</definedName>
    <definedName name="SHARED_FORMULA_392">#N/A</definedName>
    <definedName name="SHARED_FORMULA_393">#N/A</definedName>
    <definedName name="SHARED_FORMULA_394">#N/A</definedName>
    <definedName name="SHARED_FORMULA_395">#N/A</definedName>
    <definedName name="SHARED_FORMULA_396">#N/A</definedName>
    <definedName name="SHARED_FORMULA_397">#N/A</definedName>
    <definedName name="SHARED_FORMULA_398">#N/A</definedName>
    <definedName name="SHARED_FORMULA_399">#N/A</definedName>
    <definedName name="SHARED_FORMULA_4">#N/A</definedName>
    <definedName name="SHARED_FORMULA_40">#N/A</definedName>
    <definedName name="SHARED_FORMULA_400">#N/A</definedName>
    <definedName name="SHARED_FORMULA_401">#N/A</definedName>
    <definedName name="SHARED_FORMULA_402">#N/A</definedName>
    <definedName name="SHARED_FORMULA_403">#N/A</definedName>
    <definedName name="SHARED_FORMULA_404">#N/A</definedName>
    <definedName name="SHARED_FORMULA_405">#N/A</definedName>
    <definedName name="SHARED_FORMULA_406">#N/A</definedName>
    <definedName name="SHARED_FORMULA_407">#N/A</definedName>
    <definedName name="SHARED_FORMULA_408">#N/A</definedName>
    <definedName name="SHARED_FORMULA_409">#N/A</definedName>
    <definedName name="SHARED_FORMULA_41">#N/A</definedName>
    <definedName name="SHARED_FORMULA_410">#N/A</definedName>
    <definedName name="SHARED_FORMULA_411">#N/A</definedName>
    <definedName name="SHARED_FORMULA_412">#N/A</definedName>
    <definedName name="SHARED_FORMULA_413">#N/A</definedName>
    <definedName name="SHARED_FORMULA_414">#N/A</definedName>
    <definedName name="SHARED_FORMULA_415">#N/A</definedName>
    <definedName name="SHARED_FORMULA_416">#N/A</definedName>
    <definedName name="SHARED_FORMULA_417">#N/A</definedName>
    <definedName name="SHARED_FORMULA_418">#N/A</definedName>
    <definedName name="SHARED_FORMULA_419">#N/A</definedName>
    <definedName name="SHARED_FORMULA_42">#N/A</definedName>
    <definedName name="SHARED_FORMULA_420">#N/A</definedName>
    <definedName name="SHARED_FORMULA_421">#N/A</definedName>
    <definedName name="SHARED_FORMULA_422">#N/A</definedName>
    <definedName name="SHARED_FORMULA_423">#N/A</definedName>
    <definedName name="SHARED_FORMULA_424">#N/A</definedName>
    <definedName name="SHARED_FORMULA_425">#N/A</definedName>
    <definedName name="SHARED_FORMULA_426">#N/A</definedName>
    <definedName name="SHARED_FORMULA_427">#N/A</definedName>
    <definedName name="SHARED_FORMULA_428">#N/A</definedName>
    <definedName name="SHARED_FORMULA_429">#N/A</definedName>
    <definedName name="SHARED_FORMULA_43">#N/A</definedName>
    <definedName name="SHARED_FORMULA_430">#N/A</definedName>
    <definedName name="SHARED_FORMULA_431">#N/A</definedName>
    <definedName name="SHARED_FORMULA_432">#N/A</definedName>
    <definedName name="SHARED_FORMULA_433">#N/A</definedName>
    <definedName name="SHARED_FORMULA_434">#N/A</definedName>
    <definedName name="SHARED_FORMULA_435">#N/A</definedName>
    <definedName name="SHARED_FORMULA_436">#N/A</definedName>
    <definedName name="SHARED_FORMULA_437">#N/A</definedName>
    <definedName name="SHARED_FORMULA_438">#N/A</definedName>
    <definedName name="SHARED_FORMULA_439">#N/A</definedName>
    <definedName name="SHARED_FORMULA_44">#N/A</definedName>
    <definedName name="SHARED_FORMULA_440">#N/A</definedName>
    <definedName name="SHARED_FORMULA_441">#N/A</definedName>
    <definedName name="SHARED_FORMULA_442">#N/A</definedName>
    <definedName name="SHARED_FORMULA_443">#N/A</definedName>
    <definedName name="SHARED_FORMULA_444">#N/A</definedName>
    <definedName name="SHARED_FORMULA_445">#N/A</definedName>
    <definedName name="SHARED_FORMULA_446">#N/A</definedName>
    <definedName name="SHARED_FORMULA_447">#N/A</definedName>
    <definedName name="SHARED_FORMULA_448">#N/A</definedName>
    <definedName name="SHARED_FORMULA_449">#N/A</definedName>
    <definedName name="SHARED_FORMULA_45">#N/A</definedName>
    <definedName name="SHARED_FORMULA_450">#N/A</definedName>
    <definedName name="SHARED_FORMULA_451">#N/A</definedName>
    <definedName name="SHARED_FORMULA_452">#N/A</definedName>
    <definedName name="SHARED_FORMULA_453">#N/A</definedName>
    <definedName name="SHARED_FORMULA_454">#N/A</definedName>
    <definedName name="SHARED_FORMULA_455">#N/A</definedName>
    <definedName name="SHARED_FORMULA_456">#N/A</definedName>
    <definedName name="SHARED_FORMULA_457">#N/A</definedName>
    <definedName name="SHARED_FORMULA_458">#N/A</definedName>
    <definedName name="SHARED_FORMULA_459">#N/A</definedName>
    <definedName name="SHARED_FORMULA_46">#N/A</definedName>
    <definedName name="SHARED_FORMULA_460">#N/A</definedName>
    <definedName name="SHARED_FORMULA_461">#N/A</definedName>
    <definedName name="SHARED_FORMULA_462">#N/A</definedName>
    <definedName name="SHARED_FORMULA_463">#N/A</definedName>
    <definedName name="SHARED_FORMULA_464">#N/A</definedName>
    <definedName name="SHARED_FORMULA_465">#N/A</definedName>
    <definedName name="SHARED_FORMULA_466">#N/A</definedName>
    <definedName name="SHARED_FORMULA_467">#N/A</definedName>
    <definedName name="SHARED_FORMULA_468">#N/A</definedName>
    <definedName name="SHARED_FORMULA_469">#N/A</definedName>
    <definedName name="SHARED_FORMULA_47">#N/A</definedName>
    <definedName name="SHARED_FORMULA_470">#N/A</definedName>
    <definedName name="SHARED_FORMULA_471">#N/A</definedName>
    <definedName name="SHARED_FORMULA_472">#N/A</definedName>
    <definedName name="SHARED_FORMULA_473">#N/A</definedName>
    <definedName name="SHARED_FORMULA_474">#N/A</definedName>
    <definedName name="SHARED_FORMULA_475">#N/A</definedName>
    <definedName name="SHARED_FORMULA_476">#N/A</definedName>
    <definedName name="SHARED_FORMULA_477">#N/A</definedName>
    <definedName name="SHARED_FORMULA_478">#N/A</definedName>
    <definedName name="SHARED_FORMULA_479">#N/A</definedName>
    <definedName name="SHARED_FORMULA_48">#N/A</definedName>
    <definedName name="SHARED_FORMULA_480">#N/A</definedName>
    <definedName name="SHARED_FORMULA_481">#N/A</definedName>
    <definedName name="SHARED_FORMULA_482">#N/A</definedName>
    <definedName name="SHARED_FORMULA_483">#N/A</definedName>
    <definedName name="SHARED_FORMULA_484">#N/A</definedName>
    <definedName name="SHARED_FORMULA_485">#N/A</definedName>
    <definedName name="SHARED_FORMULA_486">#N/A</definedName>
    <definedName name="SHARED_FORMULA_487">#N/A</definedName>
    <definedName name="SHARED_FORMULA_488">#N/A</definedName>
    <definedName name="SHARED_FORMULA_489">#N/A</definedName>
    <definedName name="SHARED_FORMULA_49">#N/A</definedName>
    <definedName name="SHARED_FORMULA_490">#N/A</definedName>
    <definedName name="SHARED_FORMULA_491">#N/A</definedName>
    <definedName name="SHARED_FORMULA_492">#N/A</definedName>
    <definedName name="SHARED_FORMULA_493">#N/A</definedName>
    <definedName name="SHARED_FORMULA_494">#N/A</definedName>
    <definedName name="SHARED_FORMULA_495">#N/A</definedName>
    <definedName name="SHARED_FORMULA_496">#N/A</definedName>
    <definedName name="SHARED_FORMULA_497">#N/A</definedName>
    <definedName name="SHARED_FORMULA_498">#N/A</definedName>
    <definedName name="SHARED_FORMULA_499">#N/A</definedName>
    <definedName name="SHARED_FORMULA_5">#N/A</definedName>
    <definedName name="SHARED_FORMULA_50">#N/A</definedName>
    <definedName name="SHARED_FORMULA_500">#N/A</definedName>
    <definedName name="SHARED_FORMULA_501">#N/A</definedName>
    <definedName name="SHARED_FORMULA_502">#N/A</definedName>
    <definedName name="SHARED_FORMULA_503">#N/A</definedName>
    <definedName name="SHARED_FORMULA_504">#N/A</definedName>
    <definedName name="SHARED_FORMULA_505">#N/A</definedName>
    <definedName name="SHARED_FORMULA_506">#N/A</definedName>
    <definedName name="SHARED_FORMULA_507">#N/A</definedName>
    <definedName name="SHARED_FORMULA_508">#N/A</definedName>
    <definedName name="SHARED_FORMULA_509">#N/A</definedName>
    <definedName name="SHARED_FORMULA_51">#N/A</definedName>
    <definedName name="SHARED_FORMULA_510">#N/A</definedName>
    <definedName name="SHARED_FORMULA_52">#N/A</definedName>
    <definedName name="SHARED_FORMULA_53">#N/A</definedName>
    <definedName name="SHARED_FORMULA_54">#N/A</definedName>
    <definedName name="SHARED_FORMULA_55">#N/A</definedName>
    <definedName name="SHARED_FORMULA_56">#N/A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63">#N/A</definedName>
    <definedName name="SHARED_FORMULA_64">#N/A</definedName>
    <definedName name="SHARED_FORMULA_65">#N/A</definedName>
    <definedName name="SHARED_FORMULA_66">#N/A</definedName>
    <definedName name="SHARED_FORMULA_67">#N/A</definedName>
    <definedName name="SHARED_FORMULA_68">#N/A</definedName>
    <definedName name="SHARED_FORMULA_69">#N/A</definedName>
    <definedName name="SHARED_FORMULA_7">#N/A</definedName>
    <definedName name="SHARED_FORMULA_70">#N/A</definedName>
    <definedName name="SHARED_FORMULA_71">#N/A</definedName>
    <definedName name="SHARED_FORMULA_72">#N/A</definedName>
    <definedName name="SHARED_FORMULA_73">#N/A</definedName>
    <definedName name="SHARED_FORMULA_74">#N/A</definedName>
    <definedName name="SHARED_FORMULA_75">#N/A</definedName>
    <definedName name="SHARED_FORMULA_76">#N/A</definedName>
    <definedName name="SHARED_FORMULA_77">#N/A</definedName>
    <definedName name="SHARED_FORMULA_78">#N/A</definedName>
    <definedName name="SHARED_FORMULA_79">#N/A</definedName>
    <definedName name="SHARED_FORMULA_8">#N/A</definedName>
    <definedName name="SHARED_FORMULA_80">#N/A</definedName>
    <definedName name="SHARED_FORMULA_81">#N/A</definedName>
    <definedName name="SHARED_FORMULA_82">#N/A</definedName>
    <definedName name="SHARED_FORMULA_83">#N/A</definedName>
    <definedName name="SHARED_FORMULA_84">#N/A</definedName>
    <definedName name="SHARED_FORMULA_85">#N/A</definedName>
    <definedName name="SHARED_FORMULA_86">#N/A</definedName>
    <definedName name="SHARED_FORMULA_87">#N/A</definedName>
    <definedName name="SHARED_FORMULA_88">#N/A</definedName>
    <definedName name="SHARED_FORMULA_89">#N/A</definedName>
    <definedName name="SHARED_FORMULA_9">#N/A</definedName>
    <definedName name="SHARED_FORMULA_90">#N/A</definedName>
    <definedName name="SHARED_FORMULA_91">#N/A</definedName>
    <definedName name="SHARED_FORMULA_92">#N/A</definedName>
    <definedName name="SHARED_FORMULA_93">#N/A</definedName>
    <definedName name="SHARED_FORMULA_94">#N/A</definedName>
    <definedName name="SHARED_FORMULA_95">#N/A</definedName>
    <definedName name="SHARED_FORMULA_96">#N/A</definedName>
    <definedName name="SHARED_FORMULA_97">#N/A</definedName>
    <definedName name="SHARED_FORMULA_98">#N/A</definedName>
    <definedName name="SHARED_FORMULA_99">#N/A</definedName>
    <definedName name="spda_COMP" localSheetId="3">#REF!</definedName>
    <definedName name="spda_COMP" localSheetId="6">#REF!</definedName>
    <definedName name="spda_COMP" localSheetId="4">#REF!</definedName>
    <definedName name="spda_COMP">#REF!</definedName>
    <definedName name="SS" localSheetId="3">#REF!</definedName>
    <definedName name="SS" localSheetId="6">#REF!</definedName>
    <definedName name="SS" localSheetId="4">#REF!</definedName>
    <definedName name="SS">#REF!</definedName>
    <definedName name="SSS" localSheetId="3">#REF!</definedName>
    <definedName name="SSS">#REF!</definedName>
    <definedName name="SSSSS" localSheetId="3">#REF!</definedName>
    <definedName name="SSSSS">#REF!</definedName>
    <definedName name="SSSSSSS" localSheetId="3">#REF!</definedName>
    <definedName name="SSSSSSS">#REF!</definedName>
    <definedName name="START" localSheetId="3">#REF!</definedName>
    <definedName name="START">#REF!</definedName>
    <definedName name="STATUS" localSheetId="3">#REF!</definedName>
    <definedName name="STATUS">#REF!</definedName>
    <definedName name="TECH" localSheetId="3">#REF!</definedName>
    <definedName name="TECH">#REF!</definedName>
    <definedName name="teste" localSheetId="3">#REF!</definedName>
    <definedName name="teste">#REF!</definedName>
    <definedName name="teste1" localSheetId="3">#REF!</definedName>
    <definedName name="teste1">#REF!</definedName>
    <definedName name="teste2" localSheetId="0">#REF!</definedName>
    <definedName name="teste2">#REF!</definedName>
    <definedName name="teste3" localSheetId="3">#REF!</definedName>
    <definedName name="teste3" localSheetId="6">#REF!</definedName>
    <definedName name="teste3" localSheetId="4">#REF!</definedName>
    <definedName name="teste3">#REF!</definedName>
    <definedName name="TESTE4" localSheetId="3">#REF!</definedName>
    <definedName name="TESTE4">#REF!</definedName>
    <definedName name="TESTE5" localSheetId="3">#REF!</definedName>
    <definedName name="TESTE5">#REF!</definedName>
    <definedName name="_xlnm.Print_Titles" localSheetId="1">CURVA_ABC!$2:$6</definedName>
    <definedName name="_xlnm.Print_Titles" localSheetId="6">'MEM-LEVANT_COMENTADO'!$2:$7</definedName>
    <definedName name="_xlnm.Print_Titles" localSheetId="7">ORÇAMENTO!$2:$6</definedName>
    <definedName name="_xlnm.Print_Titles" localSheetId="5">ORÇAMENTO_COMENTADO!$2:$6</definedName>
    <definedName name="_xlnm.Print_Titles" localSheetId="4">RESUMO!$1:$7</definedName>
    <definedName name="TotalEPI">#REF!</definedName>
    <definedName name="TotalFerramentas">#REF!</definedName>
    <definedName name="TotalFolha">#REF!</definedName>
    <definedName name="Transporte">#REF!</definedName>
    <definedName name="Treinamento">#REF!</definedName>
    <definedName name="TreinamentoAdmLocal">#REF!</definedName>
    <definedName name="TreinamentoMOD">#REF!</definedName>
    <definedName name="Utilização">#REF!</definedName>
    <definedName name="VidaPneus">#REF!</definedName>
    <definedName name="wrn.ERELIMP." hidden="1">{#N/A,#N/A,FALSE,"FRETADOR";#N/A,#N/A,FALSE,"LOCADOR";#N/A,#N/A,FALSE,"TESPDOR";#N/A,#N/A,FALSE,"UNIDADEDOR"}</definedName>
    <definedName name="wrn.GERAL." localSheetId="3" hidden="1">{#N/A,#N/A,FALSE,"ET-CAPA";#N/A,#N/A,FALSE,"ET-PAG1";#N/A,#N/A,FALSE,"ET-PAG2";#N/A,#N/A,FALSE,"ET-PAG3";#N/A,#N/A,FALSE,"ET-PAG4";#N/A,#N/A,FALSE,"ET-PAG5"}</definedName>
    <definedName name="wrn.GERAL." localSheetId="12" hidden="1">{#N/A,#N/A,FALSE,"ET-CAPA";#N/A,#N/A,FALSE,"ET-PAG1";#N/A,#N/A,FALSE,"ET-PAG2";#N/A,#N/A,FALSE,"ET-PAG3";#N/A,#N/A,FALSE,"ET-PAG4";#N/A,#N/A,FALSE,"ET-PAG5"}</definedName>
    <definedName name="wrn.GERAL." localSheetId="0" hidden="1">{#N/A,#N/A,FALSE,"ET-CAPA";#N/A,#N/A,FALSE,"ET-PAG1";#N/A,#N/A,FALSE,"ET-PAG2";#N/A,#N/A,FALSE,"ET-PAG3";#N/A,#N/A,FALSE,"ET-PAG4";#N/A,#N/A,FALSE,"ET-PAG5"}</definedName>
    <definedName name="wrn.GERAL." localSheetId="6" hidden="1">{#N/A,#N/A,FALSE,"ET-CAPA";#N/A,#N/A,FALSE,"ET-PAG1";#N/A,#N/A,FALSE,"ET-PAG2";#N/A,#N/A,FALSE,"ET-PAG3";#N/A,#N/A,FALSE,"ET-PAG4";#N/A,#N/A,FALSE,"ET-PAG5"}</definedName>
    <definedName name="wrn.GERAL." localSheetId="4" hidden="1">{#N/A,#N/A,FALSE,"ET-CAPA";#N/A,#N/A,FALSE,"ET-PAG1";#N/A,#N/A,FALSE,"ET-PAG2";#N/A,#N/A,FALSE,"ET-PAG3";#N/A,#N/A,FALSE,"ET-PAG4";#N/A,#N/A,FALSE,"ET-PAG5"}</definedName>
    <definedName name="wrn.GERAL." hidden="1">{#N/A,#N/A,FALSE,"ET-CAPA";#N/A,#N/A,FALSE,"ET-PAG1";#N/A,#N/A,FALSE,"ET-PAG2";#N/A,#N/A,FALSE,"ET-PAG3";#N/A,#N/A,FALSE,"ET-PAG4";#N/A,#N/A,FALSE,"ET-PAG5"}</definedName>
    <definedName name="wrn.GERAL._1" localSheetId="3" hidden="1">{#N/A,#N/A,FALSE,"ET-CAPA";#N/A,#N/A,FALSE,"ET-PAG1";#N/A,#N/A,FALSE,"ET-PAG2";#N/A,#N/A,FALSE,"ET-PAG3";#N/A,#N/A,FALSE,"ET-PAG4";#N/A,#N/A,FALSE,"ET-PAG5"}</definedName>
    <definedName name="wrn.GERAL._1" localSheetId="12" hidden="1">{#N/A,#N/A,FALSE,"ET-CAPA";#N/A,#N/A,FALSE,"ET-PAG1";#N/A,#N/A,FALSE,"ET-PAG2";#N/A,#N/A,FALSE,"ET-PAG3";#N/A,#N/A,FALSE,"ET-PAG4";#N/A,#N/A,FALSE,"ET-PAG5"}</definedName>
    <definedName name="wrn.GERAL._1" localSheetId="0" hidden="1">{#N/A,#N/A,FALSE,"ET-CAPA";#N/A,#N/A,FALSE,"ET-PAG1";#N/A,#N/A,FALSE,"ET-PAG2";#N/A,#N/A,FALSE,"ET-PAG3";#N/A,#N/A,FALSE,"ET-PAG4";#N/A,#N/A,FALSE,"ET-PAG5"}</definedName>
    <definedName name="wrn.GERAL._1" localSheetId="6" hidden="1">{#N/A,#N/A,FALSE,"ET-CAPA";#N/A,#N/A,FALSE,"ET-PAG1";#N/A,#N/A,FALSE,"ET-PAG2";#N/A,#N/A,FALSE,"ET-PAG3";#N/A,#N/A,FALSE,"ET-PAG4";#N/A,#N/A,FALSE,"ET-PAG5"}</definedName>
    <definedName name="wrn.GERAL._1" localSheetId="4" hidden="1">{#N/A,#N/A,FALSE,"ET-CAPA";#N/A,#N/A,FALSE,"ET-PAG1";#N/A,#N/A,FALSE,"ET-PAG2";#N/A,#N/A,FALSE,"ET-PAG3";#N/A,#N/A,FALSE,"ET-PAG4";#N/A,#N/A,FALSE,"ET-PAG5"}</definedName>
    <definedName name="wrn.GERAL._1" hidden="1">{#N/A,#N/A,FALSE,"ET-CAPA";#N/A,#N/A,FALSE,"ET-PAG1";#N/A,#N/A,FALSE,"ET-PAG2";#N/A,#N/A,FALSE,"ET-PAG3";#N/A,#N/A,FALSE,"ET-PAG4";#N/A,#N/A,FALSE,"ET-PAG5"}</definedName>
    <definedName name="wrn.GERAL._1_1" localSheetId="3" hidden="1">{#N/A,#N/A,FALSE,"ET-CAPA";#N/A,#N/A,FALSE,"ET-PAG1";#N/A,#N/A,FALSE,"ET-PAG2";#N/A,#N/A,FALSE,"ET-PAG3";#N/A,#N/A,FALSE,"ET-PAG4";#N/A,#N/A,FALSE,"ET-PAG5"}</definedName>
    <definedName name="wrn.GERAL._1_1" localSheetId="12" hidden="1">{#N/A,#N/A,FALSE,"ET-CAPA";#N/A,#N/A,FALSE,"ET-PAG1";#N/A,#N/A,FALSE,"ET-PAG2";#N/A,#N/A,FALSE,"ET-PAG3";#N/A,#N/A,FALSE,"ET-PAG4";#N/A,#N/A,FALSE,"ET-PAG5"}</definedName>
    <definedName name="wrn.GERAL._1_1" localSheetId="0" hidden="1">{#N/A,#N/A,FALSE,"ET-CAPA";#N/A,#N/A,FALSE,"ET-PAG1";#N/A,#N/A,FALSE,"ET-PAG2";#N/A,#N/A,FALSE,"ET-PAG3";#N/A,#N/A,FALSE,"ET-PAG4";#N/A,#N/A,FALSE,"ET-PAG5"}</definedName>
    <definedName name="wrn.GERAL._1_1" localSheetId="6" hidden="1">{#N/A,#N/A,FALSE,"ET-CAPA";#N/A,#N/A,FALSE,"ET-PAG1";#N/A,#N/A,FALSE,"ET-PAG2";#N/A,#N/A,FALSE,"ET-PAG3";#N/A,#N/A,FALSE,"ET-PAG4";#N/A,#N/A,FALSE,"ET-PAG5"}</definedName>
    <definedName name="wrn.GERAL._1_1" localSheetId="4" hidden="1">{#N/A,#N/A,FALSE,"ET-CAPA";#N/A,#N/A,FALSE,"ET-PAG1";#N/A,#N/A,FALSE,"ET-PAG2";#N/A,#N/A,FALSE,"ET-PAG3";#N/A,#N/A,FALSE,"ET-PAG4";#N/A,#N/A,FALSE,"ET-PAG5"}</definedName>
    <definedName name="wrn.GERAL._1_1" hidden="1">{#N/A,#N/A,FALSE,"ET-CAPA";#N/A,#N/A,FALSE,"ET-PAG1";#N/A,#N/A,FALSE,"ET-PAG2";#N/A,#N/A,FALSE,"ET-PAG3";#N/A,#N/A,FALSE,"ET-PAG4";#N/A,#N/A,FALSE,"ET-PAG5"}</definedName>
    <definedName name="wrn.GERAL._1_2" localSheetId="3" hidden="1">{#N/A,#N/A,FALSE,"ET-CAPA";#N/A,#N/A,FALSE,"ET-PAG1";#N/A,#N/A,FALSE,"ET-PAG2";#N/A,#N/A,FALSE,"ET-PAG3";#N/A,#N/A,FALSE,"ET-PAG4";#N/A,#N/A,FALSE,"ET-PAG5"}</definedName>
    <definedName name="wrn.GERAL._1_2" localSheetId="12" hidden="1">{#N/A,#N/A,FALSE,"ET-CAPA";#N/A,#N/A,FALSE,"ET-PAG1";#N/A,#N/A,FALSE,"ET-PAG2";#N/A,#N/A,FALSE,"ET-PAG3";#N/A,#N/A,FALSE,"ET-PAG4";#N/A,#N/A,FALSE,"ET-PAG5"}</definedName>
    <definedName name="wrn.GERAL._1_2" localSheetId="0" hidden="1">{#N/A,#N/A,FALSE,"ET-CAPA";#N/A,#N/A,FALSE,"ET-PAG1";#N/A,#N/A,FALSE,"ET-PAG2";#N/A,#N/A,FALSE,"ET-PAG3";#N/A,#N/A,FALSE,"ET-PAG4";#N/A,#N/A,FALSE,"ET-PAG5"}</definedName>
    <definedName name="wrn.GERAL._1_2" localSheetId="6" hidden="1">{#N/A,#N/A,FALSE,"ET-CAPA";#N/A,#N/A,FALSE,"ET-PAG1";#N/A,#N/A,FALSE,"ET-PAG2";#N/A,#N/A,FALSE,"ET-PAG3";#N/A,#N/A,FALSE,"ET-PAG4";#N/A,#N/A,FALSE,"ET-PAG5"}</definedName>
    <definedName name="wrn.GERAL._1_2" localSheetId="4" hidden="1">{#N/A,#N/A,FALSE,"ET-CAPA";#N/A,#N/A,FALSE,"ET-PAG1";#N/A,#N/A,FALSE,"ET-PAG2";#N/A,#N/A,FALSE,"ET-PAG3";#N/A,#N/A,FALSE,"ET-PAG4";#N/A,#N/A,FALSE,"ET-PAG5"}</definedName>
    <definedName name="wrn.GERAL._1_2" hidden="1">{#N/A,#N/A,FALSE,"ET-CAPA";#N/A,#N/A,FALSE,"ET-PAG1";#N/A,#N/A,FALSE,"ET-PAG2";#N/A,#N/A,FALSE,"ET-PAG3";#N/A,#N/A,FALSE,"ET-PAG4";#N/A,#N/A,FALSE,"ET-PAG5"}</definedName>
    <definedName name="wrn.GERAL._2" localSheetId="3" hidden="1">{#N/A,#N/A,FALSE,"ET-CAPA";#N/A,#N/A,FALSE,"ET-PAG1";#N/A,#N/A,FALSE,"ET-PAG2";#N/A,#N/A,FALSE,"ET-PAG3";#N/A,#N/A,FALSE,"ET-PAG4";#N/A,#N/A,FALSE,"ET-PAG5"}</definedName>
    <definedName name="wrn.GERAL._2" localSheetId="12" hidden="1">{#N/A,#N/A,FALSE,"ET-CAPA";#N/A,#N/A,FALSE,"ET-PAG1";#N/A,#N/A,FALSE,"ET-PAG2";#N/A,#N/A,FALSE,"ET-PAG3";#N/A,#N/A,FALSE,"ET-PAG4";#N/A,#N/A,FALSE,"ET-PAG5"}</definedName>
    <definedName name="wrn.GERAL._2" localSheetId="0" hidden="1">{#N/A,#N/A,FALSE,"ET-CAPA";#N/A,#N/A,FALSE,"ET-PAG1";#N/A,#N/A,FALSE,"ET-PAG2";#N/A,#N/A,FALSE,"ET-PAG3";#N/A,#N/A,FALSE,"ET-PAG4";#N/A,#N/A,FALSE,"ET-PAG5"}</definedName>
    <definedName name="wrn.GERAL._2" localSheetId="6" hidden="1">{#N/A,#N/A,FALSE,"ET-CAPA";#N/A,#N/A,FALSE,"ET-PAG1";#N/A,#N/A,FALSE,"ET-PAG2";#N/A,#N/A,FALSE,"ET-PAG3";#N/A,#N/A,FALSE,"ET-PAG4";#N/A,#N/A,FALSE,"ET-PAG5"}</definedName>
    <definedName name="wrn.GERAL._2" localSheetId="4" hidden="1">{#N/A,#N/A,FALSE,"ET-CAPA";#N/A,#N/A,FALSE,"ET-PAG1";#N/A,#N/A,FALSE,"ET-PAG2";#N/A,#N/A,FALSE,"ET-PAG3";#N/A,#N/A,FALSE,"ET-PAG4";#N/A,#N/A,FALSE,"ET-PAG5"}</definedName>
    <definedName name="wrn.GERAL._2" hidden="1">{#N/A,#N/A,FALSE,"ET-CAPA";#N/A,#N/A,FALSE,"ET-PAG1";#N/A,#N/A,FALSE,"ET-PAG2";#N/A,#N/A,FALSE,"ET-PAG3";#N/A,#N/A,FALSE,"ET-PAG4";#N/A,#N/A,FALSE,"ET-PAG5"}</definedName>
    <definedName name="wrn.GERAL._3" localSheetId="3" hidden="1">{#N/A,#N/A,FALSE,"ET-CAPA";#N/A,#N/A,FALSE,"ET-PAG1";#N/A,#N/A,FALSE,"ET-PAG2";#N/A,#N/A,FALSE,"ET-PAG3";#N/A,#N/A,FALSE,"ET-PAG4";#N/A,#N/A,FALSE,"ET-PAG5"}</definedName>
    <definedName name="wrn.GERAL._3" localSheetId="12" hidden="1">{#N/A,#N/A,FALSE,"ET-CAPA";#N/A,#N/A,FALSE,"ET-PAG1";#N/A,#N/A,FALSE,"ET-PAG2";#N/A,#N/A,FALSE,"ET-PAG3";#N/A,#N/A,FALSE,"ET-PAG4";#N/A,#N/A,FALSE,"ET-PAG5"}</definedName>
    <definedName name="wrn.GERAL._3" localSheetId="0" hidden="1">{#N/A,#N/A,FALSE,"ET-CAPA";#N/A,#N/A,FALSE,"ET-PAG1";#N/A,#N/A,FALSE,"ET-PAG2";#N/A,#N/A,FALSE,"ET-PAG3";#N/A,#N/A,FALSE,"ET-PAG4";#N/A,#N/A,FALSE,"ET-PAG5"}</definedName>
    <definedName name="wrn.GERAL._3" localSheetId="6" hidden="1">{#N/A,#N/A,FALSE,"ET-CAPA";#N/A,#N/A,FALSE,"ET-PAG1";#N/A,#N/A,FALSE,"ET-PAG2";#N/A,#N/A,FALSE,"ET-PAG3";#N/A,#N/A,FALSE,"ET-PAG4";#N/A,#N/A,FALSE,"ET-PAG5"}</definedName>
    <definedName name="wrn.GERAL._3" localSheetId="4" hidden="1">{#N/A,#N/A,FALSE,"ET-CAPA";#N/A,#N/A,FALSE,"ET-PAG1";#N/A,#N/A,FALSE,"ET-PAG2";#N/A,#N/A,FALSE,"ET-PAG3";#N/A,#N/A,FALSE,"ET-PAG4";#N/A,#N/A,FALSE,"ET-PAG5"}</definedName>
    <definedName name="wrn.GERAL._3" hidden="1">{#N/A,#N/A,FALSE,"ET-CAPA";#N/A,#N/A,FALSE,"ET-PAG1";#N/A,#N/A,FALSE,"ET-PAG2";#N/A,#N/A,FALSE,"ET-PAG3";#N/A,#N/A,FALSE,"ET-PAG4";#N/A,#N/A,FALSE,"ET-PAG5"}</definedName>
    <definedName name="wrn.GERAL2" localSheetId="3" hidden="1">{#N/A,#N/A,FALSE,"ET-CAPA";#N/A,#N/A,FALSE,"ET-PAG1";#N/A,#N/A,FALSE,"ET-PAG2";#N/A,#N/A,FALSE,"ET-PAG3";#N/A,#N/A,FALSE,"ET-PAG4";#N/A,#N/A,FALSE,"ET-PAG5"}</definedName>
    <definedName name="wrn.GERAL2" localSheetId="12" hidden="1">{#N/A,#N/A,FALSE,"ET-CAPA";#N/A,#N/A,FALSE,"ET-PAG1";#N/A,#N/A,FALSE,"ET-PAG2";#N/A,#N/A,FALSE,"ET-PAG3";#N/A,#N/A,FALSE,"ET-PAG4";#N/A,#N/A,FALSE,"ET-PAG5"}</definedName>
    <definedName name="wrn.GERAL2" localSheetId="0" hidden="1">{#N/A,#N/A,FALSE,"ET-CAPA";#N/A,#N/A,FALSE,"ET-PAG1";#N/A,#N/A,FALSE,"ET-PAG2";#N/A,#N/A,FALSE,"ET-PAG3";#N/A,#N/A,FALSE,"ET-PAG4";#N/A,#N/A,FALSE,"ET-PAG5"}</definedName>
    <definedName name="wrn.GERAL2" localSheetId="6" hidden="1">{#N/A,#N/A,FALSE,"ET-CAPA";#N/A,#N/A,FALSE,"ET-PAG1";#N/A,#N/A,FALSE,"ET-PAG2";#N/A,#N/A,FALSE,"ET-PAG3";#N/A,#N/A,FALSE,"ET-PAG4";#N/A,#N/A,FALSE,"ET-PAG5"}</definedName>
    <definedName name="wrn.GERAL2" localSheetId="4" hidden="1">{#N/A,#N/A,FALSE,"ET-CAPA";#N/A,#N/A,FALSE,"ET-PAG1";#N/A,#N/A,FALSE,"ET-PAG2";#N/A,#N/A,FALSE,"ET-PAG3";#N/A,#N/A,FALSE,"ET-PAG4";#N/A,#N/A,FALSE,"ET-PAG5"}</definedName>
    <definedName name="wrn.GERAL2" hidden="1">{#N/A,#N/A,FALSE,"ET-CAPA";#N/A,#N/A,FALSE,"ET-PAG1";#N/A,#N/A,FALSE,"ET-PAG2";#N/A,#N/A,FALSE,"ET-PAG3";#N/A,#N/A,FALSE,"ET-PAG4";#N/A,#N/A,FALSE,"ET-PAG5"}</definedName>
    <definedName name="wrn.GERAL2_1" localSheetId="3" hidden="1">{#N/A,#N/A,FALSE,"ET-CAPA";#N/A,#N/A,FALSE,"ET-PAG1";#N/A,#N/A,FALSE,"ET-PAG2";#N/A,#N/A,FALSE,"ET-PAG3";#N/A,#N/A,FALSE,"ET-PAG4";#N/A,#N/A,FALSE,"ET-PAG5"}</definedName>
    <definedName name="wrn.GERAL2_1" localSheetId="12" hidden="1">{#N/A,#N/A,FALSE,"ET-CAPA";#N/A,#N/A,FALSE,"ET-PAG1";#N/A,#N/A,FALSE,"ET-PAG2";#N/A,#N/A,FALSE,"ET-PAG3";#N/A,#N/A,FALSE,"ET-PAG4";#N/A,#N/A,FALSE,"ET-PAG5"}</definedName>
    <definedName name="wrn.GERAL2_1" localSheetId="0" hidden="1">{#N/A,#N/A,FALSE,"ET-CAPA";#N/A,#N/A,FALSE,"ET-PAG1";#N/A,#N/A,FALSE,"ET-PAG2";#N/A,#N/A,FALSE,"ET-PAG3";#N/A,#N/A,FALSE,"ET-PAG4";#N/A,#N/A,FALSE,"ET-PAG5"}</definedName>
    <definedName name="wrn.GERAL2_1" localSheetId="6" hidden="1">{#N/A,#N/A,FALSE,"ET-CAPA";#N/A,#N/A,FALSE,"ET-PAG1";#N/A,#N/A,FALSE,"ET-PAG2";#N/A,#N/A,FALSE,"ET-PAG3";#N/A,#N/A,FALSE,"ET-PAG4";#N/A,#N/A,FALSE,"ET-PAG5"}</definedName>
    <definedName name="wrn.GERAL2_1" localSheetId="4" hidden="1">{#N/A,#N/A,FALSE,"ET-CAPA";#N/A,#N/A,FALSE,"ET-PAG1";#N/A,#N/A,FALSE,"ET-PAG2";#N/A,#N/A,FALSE,"ET-PAG3";#N/A,#N/A,FALSE,"ET-PAG4";#N/A,#N/A,FALSE,"ET-PAG5"}</definedName>
    <definedName name="wrn.GERAL2_1" hidden="1">{#N/A,#N/A,FALSE,"ET-CAPA";#N/A,#N/A,FALSE,"ET-PAG1";#N/A,#N/A,FALSE,"ET-PAG2";#N/A,#N/A,FALSE,"ET-PAG3";#N/A,#N/A,FALSE,"ET-PAG4";#N/A,#N/A,FALSE,"ET-PAG5"}</definedName>
    <definedName name="wrn.GERAL2_1_1" localSheetId="3" hidden="1">{#N/A,#N/A,FALSE,"ET-CAPA";#N/A,#N/A,FALSE,"ET-PAG1";#N/A,#N/A,FALSE,"ET-PAG2";#N/A,#N/A,FALSE,"ET-PAG3";#N/A,#N/A,FALSE,"ET-PAG4";#N/A,#N/A,FALSE,"ET-PAG5"}</definedName>
    <definedName name="wrn.GERAL2_1_1" localSheetId="12" hidden="1">{#N/A,#N/A,FALSE,"ET-CAPA";#N/A,#N/A,FALSE,"ET-PAG1";#N/A,#N/A,FALSE,"ET-PAG2";#N/A,#N/A,FALSE,"ET-PAG3";#N/A,#N/A,FALSE,"ET-PAG4";#N/A,#N/A,FALSE,"ET-PAG5"}</definedName>
    <definedName name="wrn.GERAL2_1_1" localSheetId="0" hidden="1">{#N/A,#N/A,FALSE,"ET-CAPA";#N/A,#N/A,FALSE,"ET-PAG1";#N/A,#N/A,FALSE,"ET-PAG2";#N/A,#N/A,FALSE,"ET-PAG3";#N/A,#N/A,FALSE,"ET-PAG4";#N/A,#N/A,FALSE,"ET-PAG5"}</definedName>
    <definedName name="wrn.GERAL2_1_1" localSheetId="6" hidden="1">{#N/A,#N/A,FALSE,"ET-CAPA";#N/A,#N/A,FALSE,"ET-PAG1";#N/A,#N/A,FALSE,"ET-PAG2";#N/A,#N/A,FALSE,"ET-PAG3";#N/A,#N/A,FALSE,"ET-PAG4";#N/A,#N/A,FALSE,"ET-PAG5"}</definedName>
    <definedName name="wrn.GERAL2_1_1" localSheetId="4" hidden="1">{#N/A,#N/A,FALSE,"ET-CAPA";#N/A,#N/A,FALSE,"ET-PAG1";#N/A,#N/A,FALSE,"ET-PAG2";#N/A,#N/A,FALSE,"ET-PAG3";#N/A,#N/A,FALSE,"ET-PAG4";#N/A,#N/A,FALSE,"ET-PAG5"}</definedName>
    <definedName name="wrn.GERAL2_1_1" hidden="1">{#N/A,#N/A,FALSE,"ET-CAPA";#N/A,#N/A,FALSE,"ET-PAG1";#N/A,#N/A,FALSE,"ET-PAG2";#N/A,#N/A,FALSE,"ET-PAG3";#N/A,#N/A,FALSE,"ET-PAG4";#N/A,#N/A,FALSE,"ET-PAG5"}</definedName>
    <definedName name="wrn.GERAL2_1_2" localSheetId="3" hidden="1">{#N/A,#N/A,FALSE,"ET-CAPA";#N/A,#N/A,FALSE,"ET-PAG1";#N/A,#N/A,FALSE,"ET-PAG2";#N/A,#N/A,FALSE,"ET-PAG3";#N/A,#N/A,FALSE,"ET-PAG4";#N/A,#N/A,FALSE,"ET-PAG5"}</definedName>
    <definedName name="wrn.GERAL2_1_2" localSheetId="12" hidden="1">{#N/A,#N/A,FALSE,"ET-CAPA";#N/A,#N/A,FALSE,"ET-PAG1";#N/A,#N/A,FALSE,"ET-PAG2";#N/A,#N/A,FALSE,"ET-PAG3";#N/A,#N/A,FALSE,"ET-PAG4";#N/A,#N/A,FALSE,"ET-PAG5"}</definedName>
    <definedName name="wrn.GERAL2_1_2" localSheetId="0" hidden="1">{#N/A,#N/A,FALSE,"ET-CAPA";#N/A,#N/A,FALSE,"ET-PAG1";#N/A,#N/A,FALSE,"ET-PAG2";#N/A,#N/A,FALSE,"ET-PAG3";#N/A,#N/A,FALSE,"ET-PAG4";#N/A,#N/A,FALSE,"ET-PAG5"}</definedName>
    <definedName name="wrn.GERAL2_1_2" localSheetId="6" hidden="1">{#N/A,#N/A,FALSE,"ET-CAPA";#N/A,#N/A,FALSE,"ET-PAG1";#N/A,#N/A,FALSE,"ET-PAG2";#N/A,#N/A,FALSE,"ET-PAG3";#N/A,#N/A,FALSE,"ET-PAG4";#N/A,#N/A,FALSE,"ET-PAG5"}</definedName>
    <definedName name="wrn.GERAL2_1_2" localSheetId="4" hidden="1">{#N/A,#N/A,FALSE,"ET-CAPA";#N/A,#N/A,FALSE,"ET-PAG1";#N/A,#N/A,FALSE,"ET-PAG2";#N/A,#N/A,FALSE,"ET-PAG3";#N/A,#N/A,FALSE,"ET-PAG4";#N/A,#N/A,FALSE,"ET-PAG5"}</definedName>
    <definedName name="wrn.GERAL2_1_2" hidden="1">{#N/A,#N/A,FALSE,"ET-CAPA";#N/A,#N/A,FALSE,"ET-PAG1";#N/A,#N/A,FALSE,"ET-PAG2";#N/A,#N/A,FALSE,"ET-PAG3";#N/A,#N/A,FALSE,"ET-PAG4";#N/A,#N/A,FALSE,"ET-PAG5"}</definedName>
    <definedName name="wrn.GERAL2_2" localSheetId="3" hidden="1">{#N/A,#N/A,FALSE,"ET-CAPA";#N/A,#N/A,FALSE,"ET-PAG1";#N/A,#N/A,FALSE,"ET-PAG2";#N/A,#N/A,FALSE,"ET-PAG3";#N/A,#N/A,FALSE,"ET-PAG4";#N/A,#N/A,FALSE,"ET-PAG5"}</definedName>
    <definedName name="wrn.GERAL2_2" localSheetId="12" hidden="1">{#N/A,#N/A,FALSE,"ET-CAPA";#N/A,#N/A,FALSE,"ET-PAG1";#N/A,#N/A,FALSE,"ET-PAG2";#N/A,#N/A,FALSE,"ET-PAG3";#N/A,#N/A,FALSE,"ET-PAG4";#N/A,#N/A,FALSE,"ET-PAG5"}</definedName>
    <definedName name="wrn.GERAL2_2" localSheetId="0" hidden="1">{#N/A,#N/A,FALSE,"ET-CAPA";#N/A,#N/A,FALSE,"ET-PAG1";#N/A,#N/A,FALSE,"ET-PAG2";#N/A,#N/A,FALSE,"ET-PAG3";#N/A,#N/A,FALSE,"ET-PAG4";#N/A,#N/A,FALSE,"ET-PAG5"}</definedName>
    <definedName name="wrn.GERAL2_2" localSheetId="6" hidden="1">{#N/A,#N/A,FALSE,"ET-CAPA";#N/A,#N/A,FALSE,"ET-PAG1";#N/A,#N/A,FALSE,"ET-PAG2";#N/A,#N/A,FALSE,"ET-PAG3";#N/A,#N/A,FALSE,"ET-PAG4";#N/A,#N/A,FALSE,"ET-PAG5"}</definedName>
    <definedName name="wrn.GERAL2_2" localSheetId="4" hidden="1">{#N/A,#N/A,FALSE,"ET-CAPA";#N/A,#N/A,FALSE,"ET-PAG1";#N/A,#N/A,FALSE,"ET-PAG2";#N/A,#N/A,FALSE,"ET-PAG3";#N/A,#N/A,FALSE,"ET-PAG4";#N/A,#N/A,FALSE,"ET-PAG5"}</definedName>
    <definedName name="wrn.GERAL2_2" hidden="1">{#N/A,#N/A,FALSE,"ET-CAPA";#N/A,#N/A,FALSE,"ET-PAG1";#N/A,#N/A,FALSE,"ET-PAG2";#N/A,#N/A,FALSE,"ET-PAG3";#N/A,#N/A,FALSE,"ET-PAG4";#N/A,#N/A,FALSE,"ET-PAG5"}</definedName>
    <definedName name="wrn.GERAL2_3" localSheetId="3" hidden="1">{#N/A,#N/A,FALSE,"ET-CAPA";#N/A,#N/A,FALSE,"ET-PAG1";#N/A,#N/A,FALSE,"ET-PAG2";#N/A,#N/A,FALSE,"ET-PAG3";#N/A,#N/A,FALSE,"ET-PAG4";#N/A,#N/A,FALSE,"ET-PAG5"}</definedName>
    <definedName name="wrn.GERAL2_3" localSheetId="12" hidden="1">{#N/A,#N/A,FALSE,"ET-CAPA";#N/A,#N/A,FALSE,"ET-PAG1";#N/A,#N/A,FALSE,"ET-PAG2";#N/A,#N/A,FALSE,"ET-PAG3";#N/A,#N/A,FALSE,"ET-PAG4";#N/A,#N/A,FALSE,"ET-PAG5"}</definedName>
    <definedName name="wrn.GERAL2_3" localSheetId="0" hidden="1">{#N/A,#N/A,FALSE,"ET-CAPA";#N/A,#N/A,FALSE,"ET-PAG1";#N/A,#N/A,FALSE,"ET-PAG2";#N/A,#N/A,FALSE,"ET-PAG3";#N/A,#N/A,FALSE,"ET-PAG4";#N/A,#N/A,FALSE,"ET-PAG5"}</definedName>
    <definedName name="wrn.GERAL2_3" localSheetId="6" hidden="1">{#N/A,#N/A,FALSE,"ET-CAPA";#N/A,#N/A,FALSE,"ET-PAG1";#N/A,#N/A,FALSE,"ET-PAG2";#N/A,#N/A,FALSE,"ET-PAG3";#N/A,#N/A,FALSE,"ET-PAG4";#N/A,#N/A,FALSE,"ET-PAG5"}</definedName>
    <definedName name="wrn.GERAL2_3" localSheetId="4" hidden="1">{#N/A,#N/A,FALSE,"ET-CAPA";#N/A,#N/A,FALSE,"ET-PAG1";#N/A,#N/A,FALSE,"ET-PAG2";#N/A,#N/A,FALSE,"ET-PAG3";#N/A,#N/A,FALSE,"ET-PAG4";#N/A,#N/A,FALSE,"ET-PAG5"}</definedName>
    <definedName name="wrn.GERAL2_3" hidden="1">{#N/A,#N/A,FALSE,"ET-CAPA";#N/A,#N/A,FALSE,"ET-PAG1";#N/A,#N/A,FALSE,"ET-PAG2";#N/A,#N/A,FALSE,"ET-PAG3";#N/A,#N/A,FALSE,"ET-PAG4";#N/A,#N/A,FALSE,"ET-PAG5"}</definedName>
    <definedName name="wrn.RELMEN." hidden="1">{#N/A,#N/A,FALSE,"CUSCOL";#N/A,#N/A,FALSE,"CUSCOL1";#N/A,#N/A,FALSE,"CUSSIL";#N/A,#N/A,FALSE,"CUSSIL1";#N/A,#N/A,FALSE,"ACOMEN";#N/A,#N/A,FALSE,"ACOMEN1";#N/A,#N/A,FALSE,"FISILV";#N/A,#N/A,FALSE,"FISILVI1";#N/A,#N/A,FALSE,"RENSIL";#N/A,#N/A,FALSE,"RENSIL1";#N/A,#N/A,FALSE,"GASTOS";#N/A,#N/A,FALSE,"GASTOS1"}</definedName>
    <definedName name="X" localSheetId="3">#REF!</definedName>
    <definedName name="X" localSheetId="6">#REF!</definedName>
    <definedName name="X" localSheetId="4">#REF!</definedName>
    <definedName name="X">#REF!</definedName>
  </definedNames>
  <calcPr calcId="191029"/>
</workbook>
</file>

<file path=xl/calcChain.xml><?xml version="1.0" encoding="utf-8"?>
<calcChain xmlns="http://schemas.openxmlformats.org/spreadsheetml/2006/main">
  <c r="G231" i="17" l="1"/>
  <c r="G446" i="17"/>
  <c r="G153" i="17"/>
  <c r="G330" i="17"/>
  <c r="G40" i="17"/>
  <c r="G149" i="17"/>
  <c r="G155" i="17"/>
  <c r="E155" i="17"/>
  <c r="D155" i="17"/>
  <c r="G269" i="17"/>
  <c r="E269" i="17"/>
  <c r="D269" i="17"/>
  <c r="G64" i="17"/>
  <c r="E64" i="17"/>
  <c r="D64" i="17"/>
  <c r="G30" i="17"/>
  <c r="G325" i="17"/>
  <c r="G215" i="17"/>
  <c r="G57" i="17"/>
  <c r="G11" i="17"/>
  <c r="G403" i="17"/>
  <c r="G399" i="17"/>
  <c r="G362" i="17"/>
  <c r="G338" i="17"/>
  <c r="G450" i="17"/>
  <c r="G420" i="17"/>
  <c r="G337" i="17"/>
  <c r="G279" i="17"/>
  <c r="G307" i="17"/>
  <c r="G100" i="17"/>
  <c r="G80" i="17"/>
  <c r="E80" i="17"/>
  <c r="D80" i="17"/>
  <c r="G393" i="17"/>
  <c r="G25" i="17"/>
  <c r="G207" i="17"/>
  <c r="G134" i="17"/>
  <c r="G267" i="17"/>
  <c r="G404" i="17"/>
  <c r="G270" i="17"/>
  <c r="G289" i="17"/>
  <c r="G247" i="17"/>
  <c r="G304" i="17"/>
  <c r="G71" i="17"/>
  <c r="G191" i="17"/>
  <c r="G291" i="17"/>
  <c r="G109" i="17"/>
  <c r="G225" i="17"/>
  <c r="G336" i="17"/>
  <c r="G190" i="17"/>
  <c r="G345" i="17"/>
  <c r="E345" i="17"/>
  <c r="D345" i="17"/>
  <c r="G405" i="17"/>
  <c r="E405" i="17"/>
  <c r="D405" i="17"/>
  <c r="G253" i="17"/>
  <c r="E253" i="17"/>
  <c r="D253" i="17"/>
  <c r="G468" i="17"/>
  <c r="G241" i="17"/>
  <c r="G234" i="17"/>
  <c r="G140" i="17"/>
  <c r="G177" i="17"/>
  <c r="G482" i="17"/>
  <c r="E482" i="17"/>
  <c r="D482" i="17"/>
  <c r="G188" i="17"/>
  <c r="G262" i="17"/>
  <c r="G32" i="17"/>
  <c r="G165" i="17"/>
  <c r="G22" i="17"/>
  <c r="G20" i="17"/>
  <c r="G56" i="17"/>
  <c r="G166" i="17"/>
  <c r="G53" i="17"/>
  <c r="E53" i="17"/>
  <c r="D53" i="17"/>
  <c r="G68" i="17"/>
  <c r="G195" i="17"/>
  <c r="G60" i="17"/>
  <c r="G217" i="17"/>
  <c r="G272" i="17"/>
  <c r="G199" i="17"/>
  <c r="G92" i="17"/>
  <c r="G432" i="17"/>
  <c r="G300" i="17"/>
  <c r="E300" i="17"/>
  <c r="D300" i="17"/>
  <c r="G161" i="17"/>
  <c r="E161" i="17"/>
  <c r="D161" i="17"/>
  <c r="G239" i="17"/>
  <c r="G228" i="17"/>
  <c r="G133" i="17"/>
  <c r="G449" i="17"/>
  <c r="G112" i="17"/>
  <c r="G106" i="17"/>
  <c r="G27" i="17"/>
  <c r="G34" i="17"/>
  <c r="G421" i="17"/>
  <c r="G467" i="17"/>
  <c r="E467" i="17"/>
  <c r="D467" i="17"/>
  <c r="G445" i="17"/>
  <c r="G282" i="17"/>
  <c r="G309" i="17"/>
  <c r="E309" i="17"/>
  <c r="D309" i="17"/>
  <c r="G425" i="17"/>
  <c r="G173" i="17"/>
  <c r="G104" i="17"/>
  <c r="G412" i="17"/>
  <c r="G198" i="17"/>
  <c r="G108" i="17"/>
  <c r="G259" i="17"/>
  <c r="G244" i="17"/>
  <c r="G276" i="17"/>
  <c r="G213" i="17"/>
  <c r="G470" i="17"/>
  <c r="G480" i="17"/>
  <c r="E480" i="17"/>
  <c r="D480" i="17"/>
  <c r="G414" i="17"/>
  <c r="G182" i="17"/>
  <c r="G379" i="17"/>
  <c r="G418" i="17"/>
  <c r="G401" i="17"/>
  <c r="P345" i="17"/>
  <c r="G206" i="17"/>
  <c r="P344" i="17"/>
  <c r="G424" i="17"/>
  <c r="P343" i="17"/>
  <c r="P340" i="17"/>
  <c r="P339" i="17"/>
  <c r="G164" i="17"/>
  <c r="G236" i="17"/>
  <c r="E236" i="17"/>
  <c r="D236" i="17"/>
  <c r="G61" i="17"/>
  <c r="G214" i="17"/>
  <c r="G238" i="17"/>
  <c r="G50" i="17"/>
  <c r="G141" i="17"/>
  <c r="G316" i="17"/>
  <c r="G281" i="17"/>
  <c r="G120" i="17"/>
  <c r="G373" i="17"/>
  <c r="G361" i="17"/>
  <c r="G406" i="17"/>
  <c r="G411" i="17"/>
  <c r="G475" i="17"/>
  <c r="G407" i="17"/>
  <c r="G278" i="17"/>
  <c r="G202" i="17"/>
  <c r="G367" i="17"/>
  <c r="G193" i="17"/>
  <c r="G347" i="17"/>
  <c r="G370" i="17"/>
  <c r="G400" i="17"/>
  <c r="G479" i="17"/>
  <c r="E479" i="17"/>
  <c r="D479" i="17"/>
  <c r="G423" i="17"/>
  <c r="G227" i="17"/>
  <c r="G310" i="17"/>
  <c r="G323" i="17"/>
  <c r="G410" i="17"/>
  <c r="G465" i="17"/>
  <c r="G484" i="17"/>
  <c r="G448" i="17"/>
  <c r="G457" i="17"/>
  <c r="G452" i="17"/>
  <c r="G413" i="17"/>
  <c r="E413" i="17"/>
  <c r="D413" i="17"/>
  <c r="G451" i="17"/>
  <c r="E451" i="17"/>
  <c r="D451" i="17"/>
  <c r="G171" i="17"/>
  <c r="G219" i="17"/>
  <c r="G333" i="17"/>
  <c r="G473" i="17"/>
  <c r="G175" i="17"/>
  <c r="G349" i="17"/>
  <c r="E349" i="17"/>
  <c r="D349" i="17"/>
  <c r="G280" i="17"/>
  <c r="E280" i="17"/>
  <c r="D280" i="17"/>
  <c r="G408" i="17"/>
  <c r="G419" i="17"/>
  <c r="G478" i="17"/>
  <c r="G409" i="17"/>
  <c r="G430" i="17"/>
  <c r="E430" i="17"/>
  <c r="D430" i="17"/>
  <c r="G329" i="17"/>
  <c r="G39" i="17"/>
  <c r="E39" i="17"/>
  <c r="D39" i="17"/>
  <c r="G28" i="17"/>
  <c r="E28" i="17"/>
  <c r="D28" i="17"/>
  <c r="G185" i="17"/>
  <c r="G226" i="17"/>
  <c r="G356" i="17"/>
  <c r="G21" i="17"/>
  <c r="G256" i="17"/>
  <c r="G296" i="17"/>
  <c r="G42" i="17"/>
  <c r="G107" i="17"/>
  <c r="G204" i="17"/>
  <c r="G212" i="17"/>
  <c r="G143" i="17"/>
  <c r="G242" i="17"/>
  <c r="G295" i="17"/>
  <c r="G301" i="17"/>
  <c r="G146" i="17"/>
  <c r="G111" i="17"/>
  <c r="G45" i="17"/>
  <c r="G275" i="17"/>
  <c r="G285" i="17"/>
  <c r="G372" i="17"/>
  <c r="G371" i="17"/>
  <c r="G433" i="17"/>
  <c r="G426" i="17"/>
  <c r="G463" i="17"/>
  <c r="G351" i="17"/>
  <c r="G350" i="17"/>
  <c r="G245" i="17"/>
  <c r="G416" i="17"/>
  <c r="G466" i="17"/>
  <c r="G353" i="17"/>
  <c r="G382" i="17"/>
  <c r="G229" i="17"/>
  <c r="G384" i="17"/>
  <c r="G152" i="17"/>
  <c r="G115" i="17"/>
  <c r="G481" i="17"/>
  <c r="G174" i="17"/>
  <c r="G76" i="17"/>
  <c r="G441" i="17"/>
  <c r="G486" i="17"/>
  <c r="G364" i="17"/>
  <c r="G381" i="17"/>
  <c r="G181" i="17"/>
  <c r="G294" i="17"/>
  <c r="G322" i="17"/>
  <c r="G237" i="17"/>
  <c r="G319" i="17"/>
  <c r="E319" i="17"/>
  <c r="D319" i="17"/>
  <c r="G348" i="17"/>
  <c r="G150" i="17"/>
  <c r="G431" i="17"/>
  <c r="G428" i="17"/>
  <c r="G443" i="17"/>
  <c r="G438" i="17"/>
  <c r="G483" i="17"/>
  <c r="G472" i="17"/>
  <c r="E472" i="17"/>
  <c r="D472" i="17"/>
  <c r="G223" i="17"/>
  <c r="G209" i="17"/>
  <c r="G374" i="17"/>
  <c r="G290" i="17"/>
  <c r="G346" i="17"/>
  <c r="G218" i="17"/>
  <c r="G286" i="17"/>
  <c r="G197" i="17"/>
  <c r="G192" i="17"/>
  <c r="G390" i="17"/>
  <c r="G125" i="17"/>
  <c r="G435" i="17"/>
  <c r="E435" i="17"/>
  <c r="D435" i="17"/>
  <c r="G110" i="17"/>
  <c r="G129" i="17"/>
  <c r="G114" i="17"/>
  <c r="G89" i="17"/>
  <c r="G377" i="17"/>
  <c r="G360" i="17"/>
  <c r="G85" i="17"/>
  <c r="L103" i="17"/>
  <c r="G357" i="17"/>
  <c r="G163" i="17"/>
  <c r="G7" i="17"/>
  <c r="G63" i="17"/>
  <c r="G49" i="17"/>
  <c r="G46" i="17"/>
  <c r="L93" i="17"/>
  <c r="G130" i="17"/>
  <c r="G170" i="17"/>
  <c r="E170" i="17"/>
  <c r="D170" i="17"/>
  <c r="G59" i="17"/>
  <c r="G83" i="17"/>
  <c r="E83" i="17"/>
  <c r="D83" i="17"/>
  <c r="G464" i="17"/>
  <c r="E464" i="17"/>
  <c r="D464" i="17"/>
  <c r="G369" i="17"/>
  <c r="G395" i="17"/>
  <c r="G324" i="17"/>
  <c r="E324" i="17"/>
  <c r="D324" i="17"/>
  <c r="G200" i="17"/>
  <c r="E200" i="17"/>
  <c r="D200" i="17"/>
  <c r="G261" i="17"/>
  <c r="G321" i="17"/>
  <c r="G94" i="17"/>
  <c r="G162" i="17"/>
  <c r="G159" i="17"/>
  <c r="G58" i="17"/>
  <c r="E58" i="17"/>
  <c r="D58" i="17"/>
  <c r="G254" i="17"/>
  <c r="G16" i="17"/>
  <c r="G469" i="17"/>
  <c r="G26" i="17"/>
  <c r="G352" i="17"/>
  <c r="G13" i="17"/>
  <c r="G17" i="17"/>
  <c r="G305" i="17"/>
  <c r="G312" i="17"/>
  <c r="G318" i="17"/>
  <c r="G160" i="17"/>
  <c r="G135" i="17"/>
  <c r="G87" i="17"/>
  <c r="G101" i="17"/>
  <c r="G306" i="17"/>
  <c r="G271" i="17"/>
  <c r="G287" i="17"/>
  <c r="G240" i="17"/>
  <c r="G82" i="17"/>
  <c r="G98" i="17"/>
  <c r="G158" i="17"/>
  <c r="G145" i="17"/>
  <c r="G99" i="17"/>
  <c r="G131" i="17"/>
  <c r="G123" i="17"/>
  <c r="G224" i="17"/>
  <c r="E4834" i="8"/>
  <c r="E4800" i="8"/>
  <c r="E4799" i="8"/>
  <c r="E4798" i="8"/>
  <c r="E4797" i="8"/>
  <c r="E4796" i="8"/>
  <c r="E4795" i="8"/>
  <c r="E4794" i="8"/>
  <c r="E4793" i="8"/>
  <c r="E4792" i="8"/>
  <c r="E4791" i="8"/>
  <c r="E4790" i="8"/>
  <c r="E4782" i="8"/>
  <c r="E4727" i="8"/>
  <c r="E4726" i="8"/>
  <c r="E4725" i="8"/>
  <c r="E4724" i="8"/>
  <c r="E4723" i="8"/>
  <c r="E4722" i="8"/>
  <c r="E4721" i="8"/>
  <c r="E4720" i="8"/>
  <c r="E4719" i="8"/>
  <c r="E4718" i="8"/>
  <c r="E4717" i="8"/>
  <c r="E4693" i="8"/>
  <c r="E4692" i="8"/>
  <c r="E4691" i="8"/>
  <c r="E4690" i="8"/>
  <c r="E4689" i="8"/>
  <c r="E4688" i="8"/>
  <c r="E4687" i="8"/>
  <c r="E4686" i="8"/>
  <c r="E4685" i="8"/>
  <c r="E4684" i="8"/>
  <c r="E4683" i="8"/>
  <c r="E4682" i="8"/>
  <c r="E4681" i="8"/>
  <c r="E4680" i="8"/>
  <c r="E4679" i="8"/>
  <c r="E4678" i="8"/>
  <c r="E4677" i="8"/>
  <c r="E4676" i="8"/>
  <c r="E4675" i="8"/>
  <c r="E4674" i="8"/>
  <c r="E4673" i="8"/>
  <c r="E4672" i="8"/>
  <c r="E4671" i="8"/>
  <c r="E4670" i="8"/>
  <c r="E4669" i="8"/>
  <c r="E4668" i="8"/>
  <c r="E4667" i="8"/>
  <c r="E4666" i="8"/>
  <c r="E4665" i="8"/>
  <c r="E4664" i="8"/>
  <c r="E4663" i="8"/>
  <c r="E4635" i="8"/>
  <c r="E4634" i="8"/>
  <c r="E4633" i="8"/>
  <c r="E4632" i="8"/>
  <c r="E4631" i="8"/>
  <c r="E4630" i="8"/>
  <c r="E4629" i="8"/>
  <c r="E4628" i="8"/>
  <c r="E4627" i="8"/>
  <c r="E4626" i="8"/>
  <c r="E4625" i="8"/>
  <c r="E4624" i="8"/>
  <c r="E4623" i="8"/>
  <c r="E4622" i="8"/>
  <c r="E4621" i="8"/>
  <c r="E4620" i="8"/>
  <c r="E4619" i="8"/>
  <c r="E4618" i="8"/>
  <c r="E4611" i="8"/>
  <c r="E4610" i="8"/>
  <c r="E4609" i="8"/>
  <c r="E4608" i="8"/>
  <c r="E4607" i="8"/>
  <c r="E4606" i="8"/>
  <c r="E4605" i="8"/>
  <c r="E4604" i="8"/>
  <c r="E4603" i="8"/>
  <c r="E4602" i="8"/>
  <c r="E4601" i="8"/>
  <c r="E4600" i="8"/>
  <c r="E4599" i="8"/>
  <c r="E4598" i="8"/>
  <c r="E4597" i="8"/>
  <c r="E4596" i="8"/>
  <c r="E4595" i="8"/>
  <c r="E4594" i="8"/>
  <c r="E4593" i="8"/>
  <c r="E4592" i="8"/>
  <c r="E4591" i="8"/>
  <c r="E4590" i="8"/>
  <c r="E4589" i="8"/>
  <c r="E4588" i="8"/>
  <c r="E4587" i="8"/>
  <c r="E4586" i="8"/>
  <c r="E4585" i="8"/>
  <c r="E4584" i="8"/>
  <c r="E4583" i="8"/>
  <c r="E4582" i="8"/>
  <c r="E4581" i="8"/>
  <c r="E4571" i="8"/>
  <c r="E4570" i="8"/>
  <c r="E4569" i="8"/>
  <c r="E4568" i="8"/>
  <c r="E4567" i="8"/>
  <c r="E4566" i="8"/>
  <c r="E4565" i="8"/>
  <c r="E4564" i="8"/>
  <c r="E4563" i="8"/>
  <c r="E4562" i="8"/>
  <c r="E4561" i="8"/>
  <c r="E4560" i="8"/>
  <c r="E4559" i="8"/>
  <c r="E4558" i="8"/>
  <c r="E4557" i="8"/>
  <c r="E4474" i="8"/>
  <c r="E4473" i="8"/>
  <c r="E4472" i="8"/>
  <c r="E4471" i="8"/>
  <c r="E4470" i="8"/>
  <c r="E4469" i="8"/>
  <c r="E4468" i="8"/>
  <c r="E4467" i="8"/>
  <c r="E4466" i="8"/>
  <c r="E4465" i="8"/>
  <c r="E4464" i="8"/>
  <c r="E4463" i="8"/>
  <c r="E4462" i="8"/>
  <c r="E4461" i="8"/>
  <c r="E4460" i="8"/>
  <c r="E4459" i="8"/>
  <c r="E4458" i="8"/>
  <c r="E4457" i="8"/>
  <c r="E4456" i="8"/>
  <c r="E4455" i="8"/>
  <c r="E4454" i="8"/>
  <c r="E4453" i="8"/>
  <c r="E4452" i="8"/>
  <c r="E4451" i="8"/>
  <c r="E4450" i="8"/>
  <c r="E4370" i="8"/>
  <c r="E4369" i="8"/>
  <c r="E4368" i="8"/>
  <c r="E4367" i="8"/>
  <c r="E4366" i="8"/>
  <c r="E4365" i="8"/>
  <c r="E4364" i="8"/>
  <c r="E4360" i="8"/>
  <c r="E4351" i="8"/>
  <c r="E4350" i="8"/>
  <c r="E4349" i="8"/>
  <c r="E4348" i="8"/>
  <c r="E4347" i="8"/>
  <c r="E4346" i="8"/>
  <c r="E4345" i="8"/>
  <c r="E4344" i="8"/>
  <c r="E4343" i="8"/>
  <c r="E4342" i="8"/>
  <c r="E4341" i="8"/>
  <c r="E4340" i="8"/>
  <c r="E4339" i="8"/>
  <c r="E4338" i="8"/>
  <c r="E4337" i="8"/>
  <c r="E4334" i="8"/>
  <c r="E4333" i="8"/>
  <c r="E4332" i="8"/>
  <c r="E4331" i="8"/>
  <c r="E4330" i="8"/>
  <c r="E4329" i="8"/>
  <c r="E4328" i="8"/>
  <c r="E4327" i="8"/>
  <c r="E4326" i="8"/>
  <c r="E4325" i="8"/>
  <c r="E4324" i="8"/>
  <c r="E4323" i="8"/>
  <c r="E4269" i="8"/>
  <c r="E4252" i="8"/>
  <c r="E4251" i="8"/>
  <c r="E4233" i="8"/>
  <c r="E4232" i="8"/>
  <c r="E4194" i="8"/>
  <c r="E4193" i="8"/>
  <c r="E4192" i="8"/>
  <c r="E4191" i="8"/>
  <c r="E4190" i="8"/>
  <c r="E4189" i="8"/>
  <c r="E4188" i="8"/>
  <c r="E4155" i="8"/>
  <c r="E4147" i="8"/>
  <c r="E4144" i="8"/>
  <c r="E4143" i="8"/>
  <c r="E4142" i="8"/>
  <c r="E4141" i="8"/>
  <c r="E4140" i="8"/>
  <c r="E4139" i="8"/>
  <c r="E4138" i="8"/>
  <c r="E4137" i="8"/>
  <c r="E4136" i="8"/>
  <c r="E4135" i="8"/>
  <c r="E4134" i="8"/>
  <c r="E4133" i="8"/>
  <c r="E4102" i="8"/>
  <c r="E4101" i="8"/>
  <c r="E4100" i="8"/>
  <c r="E4099" i="8"/>
  <c r="E4098" i="8"/>
  <c r="E4097" i="8"/>
  <c r="E4096" i="8"/>
  <c r="E4080" i="8"/>
  <c r="E4079" i="8"/>
  <c r="E4078" i="8"/>
  <c r="E4077" i="8"/>
  <c r="E4076" i="8"/>
  <c r="E4075" i="8"/>
  <c r="E4060" i="8"/>
  <c r="E4059" i="8"/>
  <c r="E4058" i="8"/>
  <c r="E4057" i="8"/>
  <c r="E4056" i="8"/>
  <c r="E4055" i="8"/>
  <c r="E4054" i="8"/>
  <c r="E4053" i="8"/>
  <c r="E4052" i="8"/>
  <c r="E4051" i="8"/>
  <c r="E4050" i="8"/>
  <c r="E4046" i="8"/>
  <c r="E4045" i="8"/>
  <c r="E4044" i="8"/>
  <c r="E4043" i="8"/>
  <c r="E4042" i="8"/>
  <c r="E4041" i="8"/>
  <c r="E4040" i="8"/>
  <c r="E4037" i="8"/>
  <c r="E4036" i="8"/>
  <c r="E4035" i="8"/>
  <c r="E4034" i="8"/>
  <c r="E4033" i="8"/>
  <c r="E4032" i="8"/>
  <c r="E4031" i="8"/>
  <c r="E4030" i="8"/>
  <c r="E4029" i="8"/>
  <c r="E4028" i="8"/>
  <c r="E4027" i="8"/>
  <c r="E4026" i="8"/>
  <c r="E4015" i="8"/>
  <c r="E4014" i="8"/>
  <c r="E4013" i="8"/>
  <c r="E4008" i="8"/>
  <c r="E4007" i="8"/>
  <c r="E4006" i="8"/>
  <c r="E4005" i="8"/>
  <c r="E4004" i="8"/>
  <c r="E4003" i="8"/>
  <c r="E4002" i="8"/>
  <c r="E4001" i="8"/>
  <c r="E4000" i="8"/>
  <c r="E3999" i="8"/>
  <c r="E3998" i="8"/>
  <c r="E3997" i="8"/>
  <c r="E3996" i="8"/>
  <c r="E3995" i="8"/>
  <c r="E3994" i="8"/>
  <c r="E3993" i="8"/>
  <c r="E3992" i="8"/>
  <c r="E3991" i="8"/>
  <c r="E3990" i="8"/>
  <c r="E3989" i="8"/>
  <c r="E3981" i="8"/>
  <c r="E3980" i="8"/>
  <c r="E3979" i="8"/>
  <c r="E3978" i="8"/>
  <c r="E3977" i="8"/>
  <c r="E3976" i="8"/>
  <c r="E3975" i="8"/>
  <c r="E3974" i="8"/>
  <c r="E3973" i="8"/>
  <c r="E3972" i="8"/>
  <c r="E3971" i="8"/>
  <c r="E3970" i="8"/>
  <c r="E3969" i="8"/>
  <c r="E3968" i="8"/>
  <c r="E3967" i="8"/>
  <c r="E3966" i="8"/>
  <c r="E3965" i="8"/>
  <c r="E3964" i="8"/>
  <c r="E3963" i="8"/>
  <c r="E3962" i="8"/>
  <c r="E3944" i="8"/>
  <c r="E3943" i="8"/>
  <c r="E3942" i="8"/>
  <c r="E3941" i="8"/>
  <c r="E3940" i="8"/>
  <c r="E3939" i="8"/>
  <c r="E3938" i="8"/>
  <c r="E3937" i="8"/>
  <c r="E3936" i="8"/>
  <c r="E3926" i="8"/>
  <c r="E3925" i="8"/>
  <c r="E3924" i="8"/>
  <c r="E3923" i="8"/>
  <c r="E3922" i="8"/>
  <c r="E3921" i="8"/>
  <c r="E3920" i="8"/>
  <c r="E3919" i="8"/>
  <c r="E3917" i="8"/>
  <c r="E3916" i="8"/>
  <c r="E3915" i="8"/>
  <c r="E3914" i="8"/>
  <c r="E3913" i="8"/>
  <c r="E3912" i="8"/>
  <c r="E3911" i="8"/>
  <c r="E3910" i="8"/>
  <c r="E3909" i="8"/>
  <c r="E3908" i="8"/>
  <c r="E3907" i="8"/>
  <c r="E3906" i="8"/>
  <c r="E3899" i="8"/>
  <c r="E3898" i="8"/>
  <c r="E3860" i="8"/>
  <c r="E3856" i="8"/>
  <c r="E3855" i="8"/>
  <c r="E3848" i="8"/>
  <c r="E3830" i="8"/>
  <c r="E3824" i="8"/>
  <c r="E3823" i="8"/>
  <c r="E3821" i="8"/>
  <c r="E3819" i="8"/>
  <c r="E3818" i="8"/>
  <c r="E3817" i="8"/>
  <c r="E3800" i="8"/>
  <c r="E3799" i="8"/>
  <c r="E3798" i="8"/>
  <c r="E3797" i="8"/>
  <c r="E3796" i="8"/>
  <c r="E3795" i="8"/>
  <c r="E3794" i="8"/>
  <c r="E3786" i="8"/>
  <c r="E3770" i="8"/>
  <c r="E3769" i="8"/>
  <c r="E3768" i="8"/>
  <c r="E3767" i="8"/>
  <c r="E3757" i="8"/>
  <c r="E3756" i="8"/>
  <c r="E3751" i="8"/>
  <c r="E3750" i="8"/>
  <c r="E3749" i="8"/>
  <c r="E3748" i="8"/>
  <c r="E3747" i="8"/>
  <c r="E3746" i="8"/>
  <c r="E3745" i="8"/>
  <c r="E3744" i="8"/>
  <c r="E3743" i="8"/>
  <c r="E3742" i="8"/>
  <c r="E3736" i="8"/>
  <c r="E3733" i="8"/>
  <c r="E3729" i="8"/>
  <c r="E3723" i="8"/>
  <c r="E3718" i="8"/>
  <c r="E3717" i="8"/>
  <c r="E3713" i="8"/>
  <c r="E3709" i="8"/>
  <c r="E3706" i="8"/>
  <c r="E3705" i="8"/>
  <c r="E3662" i="8"/>
  <c r="E3661" i="8"/>
  <c r="E3660" i="8"/>
  <c r="E3652" i="8"/>
  <c r="E3649" i="8"/>
  <c r="E3642" i="8"/>
  <c r="E3641" i="8"/>
  <c r="E3640" i="8"/>
  <c r="E3639" i="8"/>
  <c r="E3638" i="8"/>
  <c r="E3637" i="8"/>
  <c r="E3636" i="8"/>
  <c r="E3635" i="8"/>
  <c r="E3634" i="8"/>
  <c r="E3577" i="8"/>
  <c r="E3574" i="8"/>
  <c r="E3540" i="8"/>
  <c r="E3539" i="8"/>
  <c r="E3488" i="8"/>
  <c r="E3487" i="8"/>
  <c r="E3486" i="8"/>
  <c r="E3485" i="8"/>
  <c r="E3484" i="8"/>
  <c r="E3483" i="8"/>
  <c r="E3482" i="8"/>
  <c r="E3481" i="8"/>
  <c r="E3480" i="8"/>
  <c r="E3479" i="8"/>
  <c r="E3478" i="8"/>
  <c r="E3477" i="8"/>
  <c r="E3472" i="8"/>
  <c r="E3471" i="8"/>
  <c r="E3470" i="8"/>
  <c r="E3455" i="8"/>
  <c r="E3454" i="8"/>
  <c r="E3444" i="8"/>
  <c r="E3443" i="8"/>
  <c r="E3442" i="8"/>
  <c r="E3441" i="8"/>
  <c r="E3433" i="8"/>
  <c r="E3431" i="8"/>
  <c r="E3430" i="8"/>
  <c r="E3429" i="8"/>
  <c r="E3428" i="8"/>
  <c r="E3427" i="8"/>
  <c r="E3426" i="8"/>
  <c r="E3425" i="8"/>
  <c r="E3424" i="8"/>
  <c r="E3423" i="8"/>
  <c r="E3422" i="8"/>
  <c r="E3419" i="8"/>
  <c r="E3418" i="8"/>
  <c r="E3416" i="8"/>
  <c r="E3410" i="8"/>
  <c r="E3404" i="8"/>
  <c r="E3403" i="8"/>
  <c r="E3402" i="8"/>
  <c r="E3401" i="8"/>
  <c r="E3400" i="8"/>
  <c r="E3399" i="8"/>
  <c r="E3398" i="8"/>
  <c r="E3397" i="8"/>
  <c r="E3396" i="8"/>
  <c r="E3391" i="8"/>
  <c r="E3390" i="8"/>
  <c r="E3387" i="8"/>
  <c r="E3386" i="8"/>
  <c r="E3379" i="8"/>
  <c r="E3378" i="8"/>
  <c r="E3377" i="8"/>
  <c r="E3372" i="8"/>
  <c r="E3371" i="8"/>
  <c r="E3354" i="8"/>
  <c r="E3348" i="8"/>
  <c r="E3347" i="8"/>
  <c r="E3346" i="8"/>
  <c r="E3345" i="8"/>
  <c r="E3344" i="8"/>
  <c r="E3343" i="8"/>
  <c r="E3342" i="8"/>
  <c r="E3341" i="8"/>
  <c r="E3333" i="8"/>
  <c r="E3315" i="8"/>
  <c r="E3314" i="8"/>
  <c r="E3313" i="8"/>
  <c r="E3312" i="8"/>
  <c r="E3311" i="8"/>
  <c r="E3302" i="8"/>
  <c r="E3297" i="8"/>
  <c r="E3296" i="8"/>
  <c r="E3295" i="8"/>
  <c r="E3272" i="8"/>
  <c r="E3270" i="8"/>
  <c r="E3269" i="8"/>
  <c r="E3268" i="8"/>
  <c r="E3267" i="8"/>
  <c r="E3266" i="8"/>
  <c r="E3262" i="8"/>
  <c r="E3261" i="8"/>
  <c r="E3260" i="8"/>
  <c r="E3259" i="8"/>
  <c r="E3258" i="8"/>
  <c r="E3257" i="8"/>
  <c r="E3256" i="8"/>
  <c r="E3252" i="8"/>
  <c r="E3250" i="8"/>
  <c r="E3245" i="8"/>
  <c r="E3244" i="8"/>
  <c r="E3243" i="8"/>
  <c r="E3242" i="8"/>
  <c r="E3241" i="8"/>
  <c r="E3234" i="8"/>
  <c r="E3233" i="8"/>
  <c r="E3232" i="8"/>
  <c r="E3216" i="8"/>
  <c r="E3213" i="8"/>
  <c r="E3212" i="8"/>
  <c r="E3211" i="8"/>
  <c r="E3210" i="8"/>
  <c r="E3209" i="8"/>
  <c r="E3208" i="8"/>
  <c r="E3207" i="8"/>
  <c r="E3206" i="8"/>
  <c r="E3205" i="8"/>
  <c r="E3204" i="8"/>
  <c r="E3203" i="8"/>
  <c r="E3185" i="8"/>
  <c r="E3184" i="8"/>
  <c r="E3183" i="8"/>
  <c r="E3182" i="8"/>
  <c r="E3181" i="8"/>
  <c r="E3180" i="8"/>
  <c r="E3179" i="8"/>
  <c r="E3178" i="8"/>
  <c r="E3177" i="8"/>
  <c r="E3176" i="8"/>
  <c r="E3175" i="8"/>
  <c r="E3174" i="8"/>
  <c r="E3173" i="8"/>
  <c r="E3172" i="8"/>
  <c r="E3171" i="8"/>
  <c r="E3170" i="8"/>
  <c r="E3169" i="8"/>
  <c r="E3168" i="8"/>
  <c r="E3167" i="8"/>
  <c r="E3166" i="8"/>
  <c r="E3165" i="8"/>
  <c r="E3164" i="8"/>
  <c r="E3163" i="8"/>
  <c r="E3162" i="8"/>
  <c r="E3161" i="8"/>
  <c r="E3160" i="8"/>
  <c r="E3159" i="8"/>
  <c r="E3158" i="8"/>
  <c r="E3157" i="8"/>
  <c r="E3156" i="8"/>
  <c r="E3155" i="8"/>
  <c r="E3154" i="8"/>
  <c r="E3153" i="8"/>
  <c r="E3152" i="8"/>
  <c r="E3151" i="8"/>
  <c r="E3150" i="8"/>
  <c r="E3149" i="8"/>
  <c r="E3148" i="8"/>
  <c r="E3147" i="8"/>
  <c r="E3146" i="8"/>
  <c r="E3145" i="8"/>
  <c r="E3144" i="8"/>
  <c r="E3136" i="8"/>
  <c r="E3135" i="8"/>
  <c r="E3081" i="8"/>
  <c r="E3080" i="8"/>
  <c r="E3079" i="8"/>
  <c r="E3078" i="8"/>
  <c r="E3077" i="8"/>
  <c r="E3067" i="8"/>
  <c r="E3066" i="8"/>
  <c r="E3065" i="8"/>
  <c r="E3064" i="8"/>
  <c r="E3063" i="8"/>
  <c r="E3062" i="8"/>
  <c r="E3061" i="8"/>
  <c r="E3060" i="8"/>
  <c r="E3059" i="8"/>
  <c r="E3058" i="8"/>
  <c r="E3057" i="8"/>
  <c r="E3056" i="8"/>
  <c r="E3055" i="8"/>
  <c r="E3054" i="8"/>
  <c r="E3053" i="8"/>
  <c r="E3052" i="8"/>
  <c r="E3051" i="8"/>
  <c r="E3050" i="8"/>
  <c r="E3049" i="8"/>
  <c r="E3048" i="8"/>
  <c r="E3047" i="8"/>
  <c r="E3046" i="8"/>
  <c r="E3045" i="8"/>
  <c r="E3044" i="8"/>
  <c r="E3043" i="8"/>
  <c r="E3042" i="8"/>
  <c r="E3041" i="8"/>
  <c r="E3040" i="8"/>
  <c r="E3031" i="8"/>
  <c r="E3030" i="8"/>
  <c r="E3013" i="8"/>
  <c r="E3012" i="8"/>
  <c r="E3011" i="8"/>
  <c r="E3010" i="8"/>
  <c r="E2961" i="8"/>
  <c r="E2957" i="8"/>
  <c r="E2910" i="8"/>
  <c r="E2903" i="8"/>
  <c r="E2902" i="8"/>
  <c r="E2901" i="8"/>
  <c r="E2900" i="8"/>
  <c r="E2899" i="8"/>
  <c r="E2898" i="8"/>
  <c r="E2897" i="8"/>
  <c r="E2896" i="8"/>
  <c r="E2890" i="8"/>
  <c r="E2889" i="8"/>
  <c r="E2888" i="8"/>
  <c r="E2887" i="8"/>
  <c r="E2886" i="8"/>
  <c r="E2885" i="8"/>
  <c r="E2878" i="8"/>
  <c r="E2877" i="8"/>
  <c r="E2876" i="8"/>
  <c r="E2875" i="8"/>
  <c r="E2874" i="8"/>
  <c r="E2873" i="8"/>
  <c r="E2872" i="8"/>
  <c r="E2871" i="8"/>
  <c r="E2870" i="8"/>
  <c r="E2869" i="8"/>
  <c r="E2868" i="8"/>
  <c r="E2867" i="8"/>
  <c r="E2866" i="8"/>
  <c r="E2865" i="8"/>
  <c r="E2864" i="8"/>
  <c r="E2850" i="8"/>
  <c r="E2849" i="8"/>
  <c r="E2848" i="8"/>
  <c r="E2847" i="8"/>
  <c r="E2822" i="8"/>
  <c r="E2821" i="8"/>
  <c r="E2820" i="8"/>
  <c r="E2819" i="8"/>
  <c r="E2812" i="8"/>
  <c r="E2811" i="8"/>
  <c r="E2810" i="8"/>
  <c r="E2809" i="8"/>
  <c r="E2808" i="8"/>
  <c r="E2807" i="8"/>
  <c r="E2806" i="8"/>
  <c r="E2805" i="8"/>
  <c r="E2804" i="8"/>
  <c r="E2803" i="8"/>
  <c r="E2802" i="8"/>
  <c r="E2801" i="8"/>
  <c r="E2800" i="8"/>
  <c r="E2799" i="8"/>
  <c r="E2798" i="8"/>
  <c r="E2797" i="8"/>
  <c r="E2796" i="8"/>
  <c r="E2795" i="8"/>
  <c r="E2794" i="8"/>
  <c r="E2793" i="8"/>
  <c r="E2792" i="8"/>
  <c r="E2771" i="8"/>
  <c r="E2770" i="8"/>
  <c r="E2769" i="8"/>
  <c r="E2768" i="8"/>
  <c r="E2767" i="8"/>
  <c r="E2766" i="8"/>
  <c r="E2765" i="8"/>
  <c r="E2764" i="8"/>
  <c r="E2763" i="8"/>
  <c r="E2762" i="8"/>
  <c r="E2761" i="8"/>
  <c r="E2760" i="8"/>
  <c r="E2745" i="8"/>
  <c r="E2744" i="8"/>
  <c r="E2743" i="8"/>
  <c r="E2742" i="8"/>
  <c r="E2741" i="8"/>
  <c r="E2740" i="8"/>
  <c r="E2739" i="8"/>
  <c r="E2692" i="8"/>
  <c r="E2691" i="8"/>
  <c r="E2690" i="8"/>
  <c r="E2689" i="8"/>
  <c r="E2688" i="8"/>
  <c r="E2687" i="8"/>
  <c r="E2686" i="8"/>
  <c r="E2685" i="8"/>
  <c r="E2684" i="8"/>
  <c r="E2683" i="8"/>
  <c r="E2682" i="8"/>
  <c r="E2681" i="8"/>
  <c r="E2680" i="8"/>
  <c r="E2679" i="8"/>
  <c r="E2678" i="8"/>
  <c r="E2677" i="8"/>
  <c r="E2676" i="8"/>
  <c r="E2675" i="8"/>
  <c r="E2674" i="8"/>
  <c r="E2673" i="8"/>
  <c r="E2672" i="8"/>
  <c r="E2671" i="8"/>
  <c r="E2670" i="8"/>
  <c r="E2669" i="8"/>
  <c r="E2668" i="8"/>
  <c r="E2664" i="8"/>
  <c r="E2663" i="8"/>
  <c r="E2662" i="8"/>
  <c r="E2661" i="8"/>
  <c r="E2660" i="8"/>
  <c r="E2659" i="8"/>
  <c r="E2658" i="8"/>
  <c r="E2657" i="8"/>
  <c r="E2656" i="8"/>
  <c r="E2655" i="8"/>
  <c r="E2654" i="8"/>
  <c r="E2653" i="8"/>
  <c r="E2640" i="8"/>
  <c r="E2639" i="8"/>
  <c r="E2638" i="8"/>
  <c r="E2628" i="8"/>
  <c r="E2627" i="8"/>
  <c r="E2626" i="8"/>
  <c r="E2625" i="8"/>
  <c r="E2624" i="8"/>
  <c r="E2623" i="8"/>
  <c r="E2622" i="8"/>
  <c r="E2621" i="8"/>
  <c r="E2620" i="8"/>
  <c r="E2619" i="8"/>
  <c r="E2618" i="8"/>
  <c r="E2617" i="8"/>
  <c r="E2616" i="8"/>
  <c r="E2615" i="8"/>
  <c r="E2604" i="8"/>
  <c r="E2603" i="8"/>
  <c r="E2602" i="8"/>
  <c r="E2601" i="8"/>
  <c r="E2599" i="8"/>
  <c r="E2598" i="8"/>
  <c r="E2597" i="8"/>
  <c r="E2592" i="8"/>
  <c r="E2591" i="8"/>
  <c r="E2590" i="8"/>
  <c r="E2589" i="8"/>
  <c r="E2588" i="8"/>
  <c r="E2579" i="8"/>
  <c r="E2578" i="8"/>
  <c r="E2572" i="8"/>
  <c r="E2571" i="8"/>
  <c r="E2570" i="8"/>
  <c r="E2569" i="8"/>
  <c r="E2568" i="8"/>
  <c r="E2549" i="8"/>
  <c r="E2548" i="8"/>
  <c r="E2547" i="8"/>
  <c r="E2542" i="8"/>
  <c r="E2541" i="8"/>
  <c r="E2540" i="8"/>
  <c r="E2539" i="8"/>
  <c r="E2504" i="8"/>
  <c r="E2503" i="8"/>
  <c r="E2502" i="8"/>
  <c r="E2501" i="8"/>
  <c r="E2480" i="8"/>
  <c r="E2478" i="8"/>
  <c r="E2477" i="8"/>
  <c r="E2476" i="8"/>
  <c r="E2475" i="8"/>
  <c r="E2474" i="8"/>
  <c r="E2473" i="8"/>
  <c r="E2470" i="8"/>
  <c r="E2469" i="8"/>
  <c r="E2468" i="8"/>
  <c r="E2467" i="8"/>
  <c r="E2466" i="8"/>
  <c r="E2465" i="8"/>
  <c r="E2464" i="8"/>
  <c r="E2463" i="8"/>
  <c r="E2462" i="8"/>
  <c r="E2461" i="8"/>
  <c r="E2460" i="8"/>
  <c r="E2459" i="8"/>
  <c r="E2458" i="8"/>
  <c r="E2457" i="8"/>
  <c r="E2436" i="8"/>
  <c r="E2433" i="8"/>
  <c r="E2432" i="8"/>
  <c r="E2431" i="8"/>
  <c r="E2430" i="8"/>
  <c r="E2429" i="8"/>
  <c r="E2428" i="8"/>
  <c r="E2427" i="8"/>
  <c r="E2426" i="8"/>
  <c r="E2425" i="8"/>
  <c r="E2424" i="8"/>
  <c r="E2423" i="8"/>
  <c r="E2422" i="8"/>
  <c r="E2421" i="8"/>
  <c r="E2420" i="8"/>
  <c r="E2419" i="8"/>
  <c r="E2418" i="8"/>
  <c r="E2417" i="8"/>
  <c r="E2416" i="8"/>
  <c r="E2415" i="8"/>
  <c r="E2358" i="8"/>
  <c r="E2357" i="8"/>
  <c r="E2356" i="8"/>
  <c r="E2355" i="8"/>
  <c r="E2354" i="8"/>
  <c r="E2353" i="8"/>
  <c r="E2352" i="8"/>
  <c r="E2351" i="8"/>
  <c r="E2350" i="8"/>
  <c r="E2349" i="8"/>
  <c r="E2348" i="8"/>
  <c r="E2347" i="8"/>
  <c r="E2346" i="8"/>
  <c r="E2345" i="8"/>
  <c r="E2344" i="8"/>
  <c r="E2343" i="8"/>
  <c r="E2342" i="8"/>
  <c r="E2312" i="8"/>
  <c r="E2311" i="8"/>
  <c r="E2308" i="8"/>
  <c r="E2302" i="8"/>
  <c r="E2301" i="8"/>
  <c r="E2300" i="8"/>
  <c r="E2299" i="8"/>
  <c r="E2298" i="8"/>
  <c r="E2297" i="8"/>
  <c r="E2295" i="8"/>
  <c r="E2294" i="8"/>
  <c r="E2293" i="8"/>
  <c r="E2261" i="8"/>
  <c r="E2256" i="8"/>
  <c r="E2255" i="8"/>
  <c r="E2254" i="8"/>
  <c r="E2253" i="8"/>
  <c r="E2252" i="8"/>
  <c r="E2251" i="8"/>
  <c r="E2250" i="8"/>
  <c r="E2249" i="8"/>
  <c r="E2248" i="8"/>
  <c r="E2247" i="8"/>
  <c r="E2246" i="8"/>
  <c r="E2245" i="8"/>
  <c r="E2244" i="8"/>
  <c r="E2243" i="8"/>
  <c r="E2242" i="8"/>
  <c r="E2229" i="8"/>
  <c r="E2228" i="8"/>
  <c r="E2227" i="8"/>
  <c r="E2226" i="8"/>
  <c r="E2225" i="8"/>
  <c r="E2224" i="8"/>
  <c r="E2223" i="8"/>
  <c r="E2222" i="8"/>
  <c r="E2221" i="8"/>
  <c r="E2217" i="8"/>
  <c r="E2216" i="8"/>
  <c r="E2214" i="8"/>
  <c r="E2211" i="8"/>
  <c r="E2210" i="8"/>
  <c r="E2209" i="8"/>
  <c r="E2208" i="8"/>
  <c r="E2207" i="8"/>
  <c r="E2206" i="8"/>
  <c r="E2205" i="8"/>
  <c r="E2204" i="8"/>
  <c r="E2203" i="8"/>
  <c r="E2202" i="8"/>
  <c r="E2201" i="8"/>
  <c r="E2200" i="8"/>
  <c r="E2199" i="8"/>
  <c r="E2198" i="8"/>
  <c r="E2197" i="8"/>
  <c r="E2196" i="8"/>
  <c r="E2195" i="8"/>
  <c r="E2194" i="8"/>
  <c r="E2193" i="8"/>
  <c r="E2192" i="8"/>
  <c r="E2191" i="8"/>
  <c r="E2190" i="8"/>
  <c r="E2189" i="8"/>
  <c r="E2188" i="8"/>
  <c r="E2181" i="8"/>
  <c r="E2180" i="8"/>
  <c r="E2179" i="8"/>
  <c r="E2178" i="8"/>
  <c r="E2164" i="8"/>
  <c r="E2163" i="8"/>
  <c r="E2155" i="8"/>
  <c r="E2106" i="8"/>
  <c r="E2105" i="8"/>
  <c r="E2089" i="8"/>
  <c r="E2088" i="8"/>
  <c r="E2087" i="8"/>
  <c r="E2086" i="8"/>
  <c r="E2085" i="8"/>
  <c r="E2084" i="8"/>
  <c r="E2083" i="8"/>
  <c r="E2082" i="8"/>
  <c r="E2081" i="8"/>
  <c r="E2080" i="8"/>
  <c r="E2072" i="8"/>
  <c r="E2071" i="8"/>
  <c r="E2070" i="8"/>
  <c r="E2069" i="8"/>
  <c r="E2052" i="8"/>
  <c r="E2051" i="8"/>
  <c r="E2047" i="8"/>
  <c r="E1978" i="8"/>
  <c r="E1977" i="8"/>
  <c r="E1976" i="8"/>
  <c r="E1975" i="8"/>
  <c r="E1974" i="8"/>
  <c r="E1960" i="8"/>
  <c r="E1957" i="8"/>
  <c r="E1956" i="8"/>
  <c r="E1955" i="8"/>
  <c r="E1954" i="8"/>
  <c r="E1953" i="8"/>
  <c r="E1952" i="8"/>
  <c r="E1951" i="8"/>
  <c r="E1950" i="8"/>
  <c r="E1949" i="8"/>
  <c r="E1946" i="8"/>
  <c r="E1932" i="8"/>
  <c r="E1931" i="8"/>
  <c r="E1923" i="8"/>
  <c r="E1901" i="8"/>
  <c r="E1858" i="8"/>
  <c r="E1857" i="8"/>
  <c r="E1856" i="8"/>
  <c r="E1855" i="8"/>
  <c r="E1854" i="8"/>
  <c r="E1853" i="8"/>
  <c r="E1852" i="8"/>
  <c r="E1850" i="8"/>
  <c r="E1849" i="8"/>
  <c r="E1779" i="8"/>
  <c r="E1773" i="8"/>
  <c r="E1766" i="8"/>
  <c r="E1765" i="8"/>
  <c r="E1762" i="8"/>
  <c r="E1761" i="8"/>
  <c r="E1760" i="8"/>
  <c r="E1759" i="8"/>
  <c r="E1758" i="8"/>
  <c r="E1757" i="8"/>
  <c r="E1756" i="8"/>
  <c r="E1755" i="8"/>
  <c r="E1754" i="8"/>
  <c r="E1753" i="8"/>
  <c r="E1669" i="8"/>
  <c r="E1662" i="8"/>
  <c r="E1661" i="8"/>
  <c r="E1660" i="8"/>
  <c r="E1659" i="8"/>
  <c r="E1658" i="8"/>
  <c r="E1657" i="8"/>
  <c r="E1644" i="8"/>
  <c r="E1643" i="8"/>
  <c r="E1633" i="8"/>
  <c r="E1632" i="8"/>
  <c r="E1631" i="8"/>
  <c r="E1597" i="8"/>
  <c r="E1596" i="8"/>
  <c r="E1595" i="8"/>
  <c r="E1577" i="8"/>
  <c r="E1576" i="8"/>
  <c r="E1575" i="8"/>
  <c r="E1574" i="8"/>
  <c r="E1573" i="8"/>
  <c r="E1572" i="8"/>
  <c r="E1571" i="8"/>
  <c r="E1570" i="8"/>
  <c r="E1569" i="8"/>
  <c r="E1568" i="8"/>
  <c r="E1567" i="8"/>
  <c r="E1566" i="8"/>
  <c r="E1565" i="8"/>
  <c r="E1564" i="8"/>
  <c r="E1563" i="8"/>
  <c r="E1562" i="8"/>
  <c r="E1561" i="8"/>
  <c r="E1560" i="8"/>
  <c r="E1559" i="8"/>
  <c r="E1558" i="8"/>
  <c r="E1557" i="8"/>
  <c r="E1556" i="8"/>
  <c r="E1555" i="8"/>
  <c r="E1554" i="8"/>
  <c r="E1553" i="8"/>
  <c r="E1552" i="8"/>
  <c r="E1551" i="8"/>
  <c r="E1550" i="8"/>
  <c r="E1549" i="8"/>
  <c r="E1548" i="8"/>
  <c r="E1547" i="8"/>
  <c r="E1546" i="8"/>
  <c r="E1534" i="8"/>
  <c r="E1533" i="8"/>
  <c r="E1532" i="8"/>
  <c r="E1531" i="8"/>
  <c r="E1530" i="8"/>
  <c r="E1529" i="8"/>
  <c r="E1528" i="8"/>
  <c r="E1527" i="8"/>
  <c r="E1526" i="8"/>
  <c r="E1525" i="8"/>
  <c r="E1524" i="8"/>
  <c r="E1523" i="8"/>
  <c r="E1522" i="8"/>
  <c r="E1521" i="8"/>
  <c r="E1520" i="8"/>
  <c r="E1519" i="8"/>
  <c r="E1518" i="8"/>
  <c r="E1517" i="8"/>
  <c r="E1516" i="8"/>
  <c r="E1515" i="8"/>
  <c r="E1514" i="8"/>
  <c r="E1513" i="8"/>
  <c r="E1512" i="8"/>
  <c r="E1511" i="8"/>
  <c r="E1483" i="8"/>
  <c r="E1482" i="8"/>
  <c r="E1481" i="8"/>
  <c r="E1480" i="8"/>
  <c r="E1479" i="8"/>
  <c r="E1478" i="8"/>
  <c r="E1477" i="8"/>
  <c r="E1476" i="8"/>
  <c r="E1475" i="8"/>
  <c r="E1471" i="8"/>
  <c r="E1470" i="8"/>
  <c r="E1469" i="8"/>
  <c r="E1468" i="8"/>
  <c r="E1467" i="8"/>
  <c r="E1466" i="8"/>
  <c r="E1465" i="8"/>
  <c r="E1464" i="8"/>
  <c r="E1463" i="8"/>
  <c r="E1462" i="8"/>
  <c r="E1461" i="8"/>
  <c r="E1460" i="8"/>
  <c r="E1459" i="8"/>
  <c r="E1458" i="8"/>
  <c r="E1457" i="8"/>
  <c r="E1456" i="8"/>
  <c r="E1455" i="8"/>
  <c r="E1454" i="8"/>
  <c r="E1453" i="8"/>
  <c r="E1452" i="8"/>
  <c r="E1451" i="8"/>
  <c r="E1450" i="8"/>
  <c r="E1449" i="8"/>
  <c r="E1448" i="8"/>
  <c r="E1447" i="8"/>
  <c r="E1446" i="8"/>
  <c r="E1445" i="8"/>
  <c r="E1444" i="8"/>
  <c r="E1443" i="8"/>
  <c r="E1442" i="8"/>
  <c r="E1441" i="8"/>
  <c r="E1440" i="8"/>
  <c r="E1439" i="8"/>
  <c r="E1438" i="8"/>
  <c r="E1437" i="8"/>
  <c r="E1436" i="8"/>
  <c r="E1435" i="8"/>
  <c r="E1434" i="8"/>
  <c r="E1433" i="8"/>
  <c r="E1432" i="8"/>
  <c r="E1431" i="8"/>
  <c r="E1430" i="8"/>
  <c r="E1429" i="8"/>
  <c r="E1428" i="8"/>
  <c r="E1427" i="8"/>
  <c r="E1426" i="8"/>
  <c r="E1425" i="8"/>
  <c r="E1424" i="8"/>
  <c r="E1423" i="8"/>
  <c r="E1422" i="8"/>
  <c r="E1421" i="8"/>
  <c r="E1420" i="8"/>
  <c r="E1419" i="8"/>
  <c r="E1418" i="8"/>
  <c r="E1417" i="8"/>
  <c r="E1416" i="8"/>
  <c r="E1415" i="8"/>
  <c r="E1414" i="8"/>
  <c r="E1413" i="8"/>
  <c r="E1412" i="8"/>
  <c r="E1411" i="8"/>
  <c r="E1410" i="8"/>
  <c r="E1409" i="8"/>
  <c r="E1408" i="8"/>
  <c r="E1407" i="8"/>
  <c r="E1404" i="8"/>
  <c r="E1403" i="8"/>
  <c r="E1394" i="8"/>
  <c r="E1375" i="8"/>
  <c r="E1373" i="8"/>
  <c r="E1372" i="8"/>
  <c r="E1371" i="8"/>
  <c r="E1365" i="8"/>
  <c r="E1364" i="8"/>
  <c r="E1363" i="8"/>
  <c r="E1362" i="8"/>
  <c r="E1361" i="8"/>
  <c r="E1360" i="8"/>
  <c r="E1359" i="8"/>
  <c r="E1358" i="8"/>
  <c r="E1357" i="8"/>
  <c r="E1356" i="8"/>
  <c r="E1355" i="8"/>
  <c r="E1303" i="8"/>
  <c r="E1302" i="8"/>
  <c r="E1301" i="8"/>
  <c r="E1300" i="8"/>
  <c r="E1297" i="8"/>
  <c r="E1296" i="8"/>
  <c r="E1295" i="8"/>
  <c r="E1294" i="8"/>
  <c r="E1293" i="8"/>
  <c r="E1292" i="8"/>
  <c r="E1194" i="8"/>
  <c r="E1193" i="8"/>
  <c r="E1192" i="8"/>
  <c r="E1191" i="8"/>
  <c r="E1190" i="8"/>
  <c r="E1189" i="8"/>
  <c r="E1188" i="8"/>
  <c r="E1187" i="8"/>
  <c r="E1178" i="8"/>
  <c r="E1177" i="8"/>
  <c r="E1176" i="8"/>
  <c r="E1175" i="8"/>
  <c r="E1174" i="8"/>
  <c r="E1173" i="8"/>
  <c r="E1172" i="8"/>
  <c r="E1171" i="8"/>
  <c r="E1170" i="8"/>
  <c r="E1169" i="8"/>
  <c r="E1168" i="8"/>
  <c r="E1167" i="8"/>
  <c r="E1166" i="8"/>
  <c r="E1165" i="8"/>
  <c r="E1164" i="8"/>
  <c r="E1163" i="8"/>
  <c r="E1162" i="8"/>
  <c r="E1146" i="8"/>
  <c r="E1145" i="8"/>
  <c r="E1144" i="8"/>
  <c r="E1143" i="8"/>
  <c r="E1142" i="8"/>
  <c r="E1127" i="8"/>
  <c r="E1126" i="8"/>
  <c r="E1125" i="8"/>
  <c r="E1065" i="8"/>
  <c r="E1064" i="8"/>
  <c r="E1063" i="8"/>
  <c r="E1062" i="8"/>
  <c r="E1061" i="8"/>
  <c r="E1044" i="8"/>
  <c r="E1043" i="8"/>
  <c r="E1042" i="8"/>
  <c r="E1041" i="8"/>
  <c r="E1040" i="8"/>
  <c r="E1039" i="8"/>
  <c r="E1038" i="8"/>
  <c r="E1026" i="8"/>
  <c r="E1025" i="8"/>
  <c r="E1024" i="8"/>
  <c r="E1007" i="8"/>
  <c r="E1006" i="8"/>
  <c r="E1005" i="8"/>
  <c r="E1004" i="8"/>
  <c r="E1003" i="8"/>
  <c r="E1002" i="8"/>
  <c r="E1001" i="8"/>
  <c r="E1000" i="8"/>
  <c r="E999" i="8"/>
  <c r="E998" i="8"/>
  <c r="E997" i="8"/>
  <c r="E996" i="8"/>
  <c r="E995" i="8"/>
  <c r="E994" i="8"/>
  <c r="E993" i="8"/>
  <c r="E992" i="8"/>
  <c r="E991" i="8"/>
  <c r="E990" i="8"/>
  <c r="E989" i="8"/>
  <c r="E988" i="8"/>
  <c r="E969" i="8"/>
  <c r="E968" i="8"/>
  <c r="E967" i="8"/>
  <c r="E966" i="8"/>
  <c r="E965" i="8"/>
  <c r="E964" i="8"/>
  <c r="E963" i="8"/>
  <c r="E962" i="8"/>
  <c r="E961" i="8"/>
  <c r="E960" i="8"/>
  <c r="E959" i="8"/>
  <c r="E958" i="8"/>
  <c r="E837" i="8"/>
  <c r="E680" i="8"/>
  <c r="E679" i="8"/>
  <c r="E678" i="8"/>
  <c r="E677" i="8"/>
  <c r="E676" i="8"/>
  <c r="E627" i="8"/>
  <c r="E626" i="8"/>
  <c r="E625" i="8"/>
  <c r="E624" i="8"/>
  <c r="E623" i="8"/>
  <c r="E622" i="8"/>
  <c r="E621" i="8"/>
  <c r="E620" i="8"/>
  <c r="E619" i="8"/>
  <c r="E618" i="8"/>
  <c r="E617" i="8"/>
  <c r="E616" i="8"/>
  <c r="E615" i="8"/>
  <c r="E614" i="8"/>
  <c r="E613" i="8"/>
  <c r="E612" i="8"/>
  <c r="E611" i="8"/>
  <c r="E610" i="8"/>
  <c r="E609" i="8"/>
  <c r="E608" i="8"/>
  <c r="E607" i="8"/>
  <c r="E606" i="8"/>
  <c r="E605" i="8"/>
  <c r="E604" i="8"/>
  <c r="E603" i="8"/>
  <c r="E602" i="8"/>
  <c r="E601" i="8"/>
  <c r="E600" i="8"/>
  <c r="E599" i="8"/>
  <c r="E598" i="8"/>
  <c r="E597" i="8"/>
  <c r="E596" i="8"/>
  <c r="E595" i="8"/>
  <c r="E594" i="8"/>
  <c r="E593" i="8"/>
  <c r="E591" i="8"/>
  <c r="E581" i="8"/>
  <c r="E521" i="8"/>
  <c r="E520" i="8"/>
  <c r="E519" i="8"/>
  <c r="E512" i="8"/>
  <c r="E485" i="8"/>
  <c r="E484" i="8"/>
  <c r="E452" i="8"/>
  <c r="E451" i="8"/>
  <c r="E446" i="8"/>
  <c r="E444" i="8"/>
  <c r="E436" i="8"/>
  <c r="E435" i="8"/>
  <c r="E434" i="8"/>
  <c r="E433" i="8"/>
  <c r="E432" i="8"/>
  <c r="E431" i="8"/>
  <c r="E430" i="8"/>
  <c r="E411" i="8"/>
  <c r="E410" i="8"/>
  <c r="E361" i="8"/>
  <c r="E360" i="8"/>
  <c r="E359" i="8"/>
  <c r="E358" i="8"/>
  <c r="E357" i="8"/>
  <c r="E346" i="8"/>
  <c r="E329" i="8"/>
  <c r="E328" i="8"/>
  <c r="E327" i="8"/>
  <c r="E326" i="8"/>
  <c r="E297" i="8"/>
  <c r="E259" i="8"/>
  <c r="E258" i="8"/>
  <c r="E257" i="8"/>
  <c r="E256" i="8"/>
  <c r="E255" i="8"/>
  <c r="E254" i="8"/>
  <c r="E253" i="8"/>
  <c r="E252" i="8"/>
  <c r="E251" i="8"/>
  <c r="E250" i="8"/>
  <c r="E249" i="8"/>
  <c r="E248" i="8"/>
  <c r="E245" i="8"/>
  <c r="E178" i="8"/>
  <c r="E175" i="8"/>
  <c r="E146" i="8"/>
  <c r="E132" i="8"/>
  <c r="E108" i="8"/>
  <c r="E91" i="8"/>
  <c r="E90" i="8"/>
  <c r="E89" i="8"/>
  <c r="E88" i="8"/>
  <c r="E87" i="8"/>
  <c r="E84" i="8"/>
  <c r="E83" i="8"/>
  <c r="E82" i="8"/>
  <c r="E73" i="8"/>
  <c r="E72" i="8"/>
  <c r="E71" i="8"/>
  <c r="E49" i="8"/>
  <c r="E48" i="8"/>
  <c r="E45" i="8"/>
  <c r="E44" i="8"/>
  <c r="E43" i="8"/>
  <c r="E5" i="8"/>
  <c r="G9656" i="7"/>
  <c r="F9656" i="7"/>
  <c r="G9655" i="7"/>
  <c r="F9655" i="7"/>
  <c r="G9654" i="7"/>
  <c r="F9654" i="7"/>
  <c r="G9653" i="7"/>
  <c r="F9653" i="7"/>
  <c r="G9652" i="7"/>
  <c r="F9652" i="7"/>
  <c r="G9651" i="7"/>
  <c r="F9651" i="7"/>
  <c r="G9650" i="7"/>
  <c r="F9650" i="7"/>
  <c r="G9649" i="7"/>
  <c r="F9649" i="7"/>
  <c r="G9648" i="7"/>
  <c r="F9648" i="7"/>
  <c r="G9647" i="7"/>
  <c r="F9647" i="7"/>
  <c r="G9646" i="7"/>
  <c r="F9646" i="7"/>
  <c r="G9645" i="7"/>
  <c r="F9645" i="7"/>
  <c r="G9644" i="7"/>
  <c r="F9644" i="7"/>
  <c r="G9643" i="7"/>
  <c r="F9643" i="7"/>
  <c r="G9642" i="7"/>
  <c r="F9642" i="7"/>
  <c r="G9641" i="7"/>
  <c r="F9641" i="7"/>
  <c r="G9640" i="7"/>
  <c r="F9640" i="7"/>
  <c r="G9639" i="7"/>
  <c r="F9639" i="7"/>
  <c r="G9638" i="7"/>
  <c r="F9638" i="7"/>
  <c r="G9637" i="7"/>
  <c r="F9637" i="7"/>
  <c r="G9636" i="7"/>
  <c r="F9636" i="7"/>
  <c r="G9635" i="7"/>
  <c r="F9635" i="7"/>
  <c r="G9634" i="7"/>
  <c r="F9634" i="7"/>
  <c r="G9633" i="7"/>
  <c r="F9633" i="7"/>
  <c r="G9632" i="7"/>
  <c r="F9632" i="7"/>
  <c r="G9631" i="7"/>
  <c r="F9631" i="7"/>
  <c r="G9630" i="7"/>
  <c r="F9630" i="7"/>
  <c r="G9629" i="7"/>
  <c r="F9629" i="7"/>
  <c r="G9628" i="7"/>
  <c r="F9628" i="7"/>
  <c r="G9627" i="7"/>
  <c r="F9627" i="7"/>
  <c r="G9626" i="7"/>
  <c r="F9626" i="7"/>
  <c r="G9625" i="7"/>
  <c r="F9625" i="7"/>
  <c r="G9624" i="7"/>
  <c r="F9624" i="7"/>
  <c r="G9623" i="7"/>
  <c r="F9623" i="7"/>
  <c r="G9622" i="7"/>
  <c r="F9622" i="7"/>
  <c r="G9621" i="7"/>
  <c r="F9621" i="7"/>
  <c r="G9620" i="7"/>
  <c r="F9620" i="7"/>
  <c r="G9619" i="7"/>
  <c r="F9619" i="7"/>
  <c r="G9618" i="7"/>
  <c r="F9618" i="7"/>
  <c r="G9617" i="7"/>
  <c r="F9617" i="7"/>
  <c r="G9616" i="7"/>
  <c r="F9616" i="7"/>
  <c r="G9615" i="7"/>
  <c r="F9615" i="7"/>
  <c r="G9614" i="7"/>
  <c r="F9614" i="7"/>
  <c r="G9613" i="7"/>
  <c r="F9613" i="7"/>
  <c r="G9612" i="7"/>
  <c r="F9612" i="7"/>
  <c r="G9611" i="7"/>
  <c r="F9611" i="7"/>
  <c r="G9610" i="7"/>
  <c r="F9610" i="7"/>
  <c r="G9609" i="7"/>
  <c r="F9609" i="7"/>
  <c r="G9608" i="7"/>
  <c r="F9608" i="7"/>
  <c r="G9607" i="7"/>
  <c r="F9607" i="7"/>
  <c r="G9606" i="7"/>
  <c r="F9606" i="7"/>
  <c r="G9605" i="7"/>
  <c r="F9605" i="7"/>
  <c r="G9604" i="7"/>
  <c r="F9604" i="7"/>
  <c r="G9603" i="7"/>
  <c r="F9603" i="7"/>
  <c r="G9602" i="7"/>
  <c r="F9602" i="7"/>
  <c r="G9601" i="7"/>
  <c r="F9601" i="7"/>
  <c r="G9600" i="7"/>
  <c r="F9600" i="7"/>
  <c r="G9599" i="7"/>
  <c r="F9599" i="7"/>
  <c r="G9598" i="7"/>
  <c r="F9598" i="7"/>
  <c r="G9597" i="7"/>
  <c r="F9597" i="7"/>
  <c r="G9596" i="7"/>
  <c r="F9596" i="7"/>
  <c r="G9595" i="7"/>
  <c r="F9595" i="7"/>
  <c r="G9594" i="7"/>
  <c r="F9594" i="7"/>
  <c r="G9593" i="7"/>
  <c r="F9593" i="7"/>
  <c r="G9592" i="7"/>
  <c r="F9592" i="7"/>
  <c r="G9591" i="7"/>
  <c r="F9591" i="7"/>
  <c r="G9590" i="7"/>
  <c r="F9590" i="7"/>
  <c r="G9589" i="7"/>
  <c r="F9589" i="7"/>
  <c r="G9588" i="7"/>
  <c r="F9588" i="7"/>
  <c r="G9587" i="7"/>
  <c r="F9587" i="7"/>
  <c r="G9586" i="7"/>
  <c r="F9586" i="7"/>
  <c r="G9585" i="7"/>
  <c r="F9585" i="7"/>
  <c r="G9584" i="7"/>
  <c r="F9584" i="7"/>
  <c r="G9583" i="7"/>
  <c r="F9583" i="7"/>
  <c r="G9582" i="7"/>
  <c r="F9582" i="7"/>
  <c r="G9581" i="7"/>
  <c r="F9581" i="7"/>
  <c r="G9580" i="7"/>
  <c r="F9580" i="7"/>
  <c r="G9579" i="7"/>
  <c r="F9579" i="7"/>
  <c r="G9578" i="7"/>
  <c r="F9578" i="7"/>
  <c r="G9577" i="7"/>
  <c r="F9577" i="7"/>
  <c r="G9576" i="7"/>
  <c r="F9576" i="7"/>
  <c r="G9575" i="7"/>
  <c r="F9575" i="7"/>
  <c r="G9574" i="7"/>
  <c r="F9574" i="7"/>
  <c r="G9573" i="7"/>
  <c r="F9573" i="7"/>
  <c r="G9572" i="7"/>
  <c r="F9572" i="7"/>
  <c r="G9571" i="7"/>
  <c r="F9571" i="7"/>
  <c r="G9570" i="7"/>
  <c r="F9570" i="7"/>
  <c r="G9569" i="7"/>
  <c r="F9569" i="7"/>
  <c r="G9568" i="7"/>
  <c r="F9568" i="7"/>
  <c r="G9567" i="7"/>
  <c r="F9567" i="7"/>
  <c r="G9566" i="7"/>
  <c r="F9566" i="7"/>
  <c r="G9565" i="7"/>
  <c r="F9565" i="7"/>
  <c r="G9564" i="7"/>
  <c r="F9564" i="7"/>
  <c r="G9563" i="7"/>
  <c r="F9563" i="7"/>
  <c r="G9562" i="7"/>
  <c r="F9562" i="7"/>
  <c r="G9561" i="7"/>
  <c r="F9561" i="7"/>
  <c r="G9560" i="7"/>
  <c r="F9560" i="7"/>
  <c r="G9559" i="7"/>
  <c r="F9559" i="7"/>
  <c r="G9558" i="7"/>
  <c r="F9558" i="7"/>
  <c r="G9557" i="7"/>
  <c r="F9557" i="7"/>
  <c r="G9556" i="7"/>
  <c r="F9556" i="7"/>
  <c r="G9555" i="7"/>
  <c r="F9555" i="7"/>
  <c r="G9554" i="7"/>
  <c r="F9554" i="7"/>
  <c r="G9553" i="7"/>
  <c r="F9553" i="7"/>
  <c r="G9552" i="7"/>
  <c r="F9552" i="7"/>
  <c r="G9551" i="7"/>
  <c r="F9551" i="7"/>
  <c r="G9550" i="7"/>
  <c r="F9550" i="7"/>
  <c r="G9549" i="7"/>
  <c r="F9549" i="7"/>
  <c r="G9548" i="7"/>
  <c r="F9548" i="7"/>
  <c r="G9547" i="7"/>
  <c r="F9547" i="7"/>
  <c r="G9546" i="7"/>
  <c r="F9546" i="7"/>
  <c r="G9545" i="7"/>
  <c r="F9545" i="7"/>
  <c r="G9544" i="7"/>
  <c r="F9544" i="7"/>
  <c r="G9543" i="7"/>
  <c r="F9543" i="7"/>
  <c r="G9542" i="7"/>
  <c r="F9542" i="7"/>
  <c r="G9541" i="7"/>
  <c r="F9541" i="7"/>
  <c r="G9540" i="7"/>
  <c r="F9540" i="7"/>
  <c r="G9539" i="7"/>
  <c r="F9539" i="7"/>
  <c r="G9538" i="7"/>
  <c r="F9538" i="7"/>
  <c r="G9537" i="7"/>
  <c r="F9537" i="7"/>
  <c r="G9536" i="7"/>
  <c r="F9536" i="7"/>
  <c r="G9535" i="7"/>
  <c r="F9535" i="7"/>
  <c r="G9534" i="7"/>
  <c r="F9534" i="7"/>
  <c r="G9533" i="7"/>
  <c r="F9533" i="7"/>
  <c r="G9532" i="7"/>
  <c r="F9532" i="7"/>
  <c r="G9531" i="7"/>
  <c r="F9531" i="7"/>
  <c r="G9530" i="7"/>
  <c r="F9530" i="7"/>
  <c r="G9529" i="7"/>
  <c r="F9529" i="7"/>
  <c r="G9528" i="7"/>
  <c r="F9528" i="7"/>
  <c r="G9527" i="7"/>
  <c r="F9527" i="7"/>
  <c r="G9526" i="7"/>
  <c r="F9526" i="7"/>
  <c r="G9525" i="7"/>
  <c r="F9525" i="7"/>
  <c r="G9524" i="7"/>
  <c r="F9524" i="7"/>
  <c r="G9523" i="7"/>
  <c r="F9523" i="7"/>
  <c r="G9522" i="7"/>
  <c r="F9522" i="7"/>
  <c r="G9521" i="7"/>
  <c r="F9521" i="7"/>
  <c r="G9520" i="7"/>
  <c r="F9520" i="7"/>
  <c r="G9519" i="7"/>
  <c r="F9519" i="7"/>
  <c r="G9518" i="7"/>
  <c r="F9518" i="7"/>
  <c r="G9517" i="7"/>
  <c r="F9517" i="7"/>
  <c r="G9516" i="7"/>
  <c r="F9516" i="7"/>
  <c r="G9515" i="7"/>
  <c r="F9515" i="7"/>
  <c r="G9514" i="7"/>
  <c r="F9514" i="7"/>
  <c r="G9513" i="7"/>
  <c r="F9513" i="7"/>
  <c r="G9512" i="7"/>
  <c r="F9512" i="7"/>
  <c r="G9511" i="7"/>
  <c r="F9511" i="7"/>
  <c r="G9510" i="7"/>
  <c r="F9510" i="7"/>
  <c r="G9509" i="7"/>
  <c r="F9509" i="7"/>
  <c r="G9508" i="7"/>
  <c r="F9508" i="7"/>
  <c r="G9507" i="7"/>
  <c r="F9507" i="7"/>
  <c r="G9506" i="7"/>
  <c r="F9506" i="7"/>
  <c r="G9505" i="7"/>
  <c r="F9505" i="7"/>
  <c r="G9504" i="7"/>
  <c r="F9504" i="7"/>
  <c r="G9503" i="7"/>
  <c r="F9503" i="7"/>
  <c r="G9502" i="7"/>
  <c r="F9502" i="7"/>
  <c r="G9501" i="7"/>
  <c r="F9501" i="7"/>
  <c r="G9500" i="7"/>
  <c r="F9500" i="7"/>
  <c r="G9499" i="7"/>
  <c r="F9499" i="7"/>
  <c r="G9498" i="7"/>
  <c r="F9498" i="7"/>
  <c r="G9497" i="7"/>
  <c r="F9497" i="7"/>
  <c r="G9496" i="7"/>
  <c r="F9496" i="7"/>
  <c r="G9495" i="7"/>
  <c r="F9495" i="7"/>
  <c r="G9494" i="7"/>
  <c r="F9494" i="7"/>
  <c r="G9493" i="7"/>
  <c r="F9493" i="7"/>
  <c r="G9492" i="7"/>
  <c r="F9492" i="7"/>
  <c r="G9491" i="7"/>
  <c r="F9491" i="7"/>
  <c r="G9490" i="7"/>
  <c r="F9490" i="7"/>
  <c r="G9489" i="7"/>
  <c r="F9489" i="7"/>
  <c r="G9488" i="7"/>
  <c r="F9488" i="7"/>
  <c r="G9487" i="7"/>
  <c r="F9487" i="7"/>
  <c r="G9486" i="7"/>
  <c r="F9486" i="7"/>
  <c r="G9485" i="7"/>
  <c r="F9485" i="7"/>
  <c r="G9484" i="7"/>
  <c r="F9484" i="7"/>
  <c r="G9483" i="7"/>
  <c r="F9483" i="7"/>
  <c r="G9482" i="7"/>
  <c r="F9482" i="7"/>
  <c r="G9481" i="7"/>
  <c r="F9481" i="7"/>
  <c r="G9480" i="7"/>
  <c r="F9480" i="7"/>
  <c r="G9479" i="7"/>
  <c r="F9479" i="7"/>
  <c r="G9478" i="7"/>
  <c r="F9478" i="7"/>
  <c r="G9477" i="7"/>
  <c r="F9477" i="7"/>
  <c r="G9476" i="7"/>
  <c r="F9476" i="7"/>
  <c r="G9475" i="7"/>
  <c r="F9475" i="7"/>
  <c r="G9474" i="7"/>
  <c r="F9474" i="7"/>
  <c r="G9473" i="7"/>
  <c r="F9473" i="7"/>
  <c r="G9472" i="7"/>
  <c r="F9472" i="7"/>
  <c r="G9471" i="7"/>
  <c r="F9471" i="7"/>
  <c r="G9470" i="7"/>
  <c r="F9470" i="7"/>
  <c r="G9469" i="7"/>
  <c r="F9469" i="7"/>
  <c r="G9468" i="7"/>
  <c r="F9468" i="7"/>
  <c r="G9467" i="7"/>
  <c r="F9467" i="7"/>
  <c r="G9466" i="7"/>
  <c r="F9466" i="7"/>
  <c r="G9465" i="7"/>
  <c r="F9465" i="7"/>
  <c r="G9464" i="7"/>
  <c r="F9464" i="7"/>
  <c r="G9463" i="7"/>
  <c r="F9463" i="7"/>
  <c r="G9462" i="7"/>
  <c r="F9462" i="7"/>
  <c r="G9461" i="7"/>
  <c r="F9461" i="7"/>
  <c r="G9460" i="7"/>
  <c r="F9460" i="7"/>
  <c r="G9459" i="7"/>
  <c r="F9459" i="7"/>
  <c r="G9458" i="7"/>
  <c r="F9458" i="7"/>
  <c r="G9457" i="7"/>
  <c r="F9457" i="7"/>
  <c r="G9456" i="7"/>
  <c r="F9456" i="7"/>
  <c r="G9455" i="7"/>
  <c r="F9455" i="7"/>
  <c r="G9454" i="7"/>
  <c r="F9454" i="7"/>
  <c r="G9453" i="7"/>
  <c r="F9453" i="7"/>
  <c r="G9452" i="7"/>
  <c r="F9452" i="7"/>
  <c r="G9451" i="7"/>
  <c r="F9451" i="7"/>
  <c r="G9450" i="7"/>
  <c r="F9450" i="7"/>
  <c r="G9449" i="7"/>
  <c r="F9449" i="7"/>
  <c r="G9448" i="7"/>
  <c r="F9448" i="7"/>
  <c r="G9447" i="7"/>
  <c r="F9447" i="7"/>
  <c r="G9446" i="7"/>
  <c r="F9446" i="7"/>
  <c r="G9445" i="7"/>
  <c r="F9445" i="7"/>
  <c r="G9444" i="7"/>
  <c r="F9444" i="7"/>
  <c r="G9443" i="7"/>
  <c r="F9443" i="7"/>
  <c r="G9442" i="7"/>
  <c r="F9442" i="7"/>
  <c r="G9441" i="7"/>
  <c r="F9441" i="7"/>
  <c r="G9440" i="7"/>
  <c r="F9440" i="7"/>
  <c r="G9439" i="7"/>
  <c r="F9439" i="7"/>
  <c r="G9438" i="7"/>
  <c r="F9438" i="7"/>
  <c r="G9437" i="7"/>
  <c r="F9437" i="7"/>
  <c r="G9436" i="7"/>
  <c r="F9436" i="7"/>
  <c r="G9435" i="7"/>
  <c r="F9435" i="7"/>
  <c r="G9434" i="7"/>
  <c r="F9434" i="7"/>
  <c r="G9433" i="7"/>
  <c r="F9433" i="7"/>
  <c r="G9432" i="7"/>
  <c r="F9432" i="7"/>
  <c r="G9431" i="7"/>
  <c r="F9431" i="7"/>
  <c r="G9430" i="7"/>
  <c r="F9430" i="7"/>
  <c r="G9429" i="7"/>
  <c r="F9429" i="7"/>
  <c r="G9428" i="7"/>
  <c r="F9428" i="7"/>
  <c r="G9427" i="7"/>
  <c r="F9427" i="7"/>
  <c r="G9426" i="7"/>
  <c r="F9426" i="7"/>
  <c r="G9425" i="7"/>
  <c r="F9425" i="7"/>
  <c r="G9424" i="7"/>
  <c r="F9424" i="7"/>
  <c r="G9423" i="7"/>
  <c r="F9423" i="7"/>
  <c r="G9422" i="7"/>
  <c r="F9422" i="7"/>
  <c r="G9421" i="7"/>
  <c r="F9421" i="7"/>
  <c r="G9420" i="7"/>
  <c r="F9420" i="7"/>
  <c r="G9419" i="7"/>
  <c r="F9419" i="7"/>
  <c r="G9418" i="7"/>
  <c r="F9418" i="7"/>
  <c r="G9417" i="7"/>
  <c r="F9417" i="7"/>
  <c r="G9416" i="7"/>
  <c r="F9416" i="7"/>
  <c r="G9415" i="7"/>
  <c r="F9415" i="7"/>
  <c r="G9414" i="7"/>
  <c r="F9414" i="7"/>
  <c r="G9413" i="7"/>
  <c r="F9413" i="7"/>
  <c r="G9412" i="7"/>
  <c r="F9412" i="7"/>
  <c r="G9411" i="7"/>
  <c r="F9411" i="7"/>
  <c r="G9410" i="7"/>
  <c r="F9410" i="7"/>
  <c r="G9409" i="7"/>
  <c r="F9409" i="7"/>
  <c r="G9408" i="7"/>
  <c r="F9408" i="7"/>
  <c r="G9407" i="7"/>
  <c r="F9407" i="7"/>
  <c r="G9406" i="7"/>
  <c r="F9406" i="7"/>
  <c r="G9405" i="7"/>
  <c r="F9405" i="7"/>
  <c r="G9404" i="7"/>
  <c r="F9404" i="7"/>
  <c r="G9403" i="7"/>
  <c r="F9403" i="7"/>
  <c r="G9402" i="7"/>
  <c r="F9402" i="7"/>
  <c r="G9401" i="7"/>
  <c r="F9401" i="7"/>
  <c r="G9400" i="7"/>
  <c r="F9400" i="7"/>
  <c r="G9399" i="7"/>
  <c r="F9399" i="7"/>
  <c r="G9398" i="7"/>
  <c r="F9398" i="7"/>
  <c r="G9397" i="7"/>
  <c r="F9397" i="7"/>
  <c r="G9396" i="7"/>
  <c r="F9396" i="7"/>
  <c r="G9395" i="7"/>
  <c r="F9395" i="7"/>
  <c r="G9394" i="7"/>
  <c r="F9394" i="7"/>
  <c r="G9393" i="7"/>
  <c r="F9393" i="7"/>
  <c r="G9392" i="7"/>
  <c r="F9392" i="7"/>
  <c r="G9391" i="7"/>
  <c r="F9391" i="7"/>
  <c r="G9390" i="7"/>
  <c r="F9390" i="7"/>
  <c r="G9389" i="7"/>
  <c r="F9389" i="7"/>
  <c r="G9388" i="7"/>
  <c r="F9388" i="7"/>
  <c r="G9387" i="7"/>
  <c r="F9387" i="7"/>
  <c r="G9386" i="7"/>
  <c r="F9386" i="7"/>
  <c r="G9385" i="7"/>
  <c r="F9385" i="7"/>
  <c r="G9384" i="7"/>
  <c r="F9384" i="7"/>
  <c r="G9383" i="7"/>
  <c r="F9383" i="7"/>
  <c r="G9382" i="7"/>
  <c r="F9382" i="7"/>
  <c r="G9381" i="7"/>
  <c r="F9381" i="7"/>
  <c r="G9380" i="7"/>
  <c r="F9380" i="7"/>
  <c r="G9379" i="7"/>
  <c r="F9379" i="7"/>
  <c r="G9378" i="7"/>
  <c r="F9378" i="7"/>
  <c r="G9377" i="7"/>
  <c r="F9377" i="7"/>
  <c r="G9376" i="7"/>
  <c r="F9376" i="7"/>
  <c r="G9375" i="7"/>
  <c r="F9375" i="7"/>
  <c r="G9374" i="7"/>
  <c r="F9374" i="7"/>
  <c r="G9373" i="7"/>
  <c r="F9373" i="7"/>
  <c r="G9372" i="7"/>
  <c r="F9372" i="7"/>
  <c r="G9371" i="7"/>
  <c r="F9371" i="7"/>
  <c r="G9370" i="7"/>
  <c r="F9370" i="7"/>
  <c r="G9369" i="7"/>
  <c r="F9369" i="7"/>
  <c r="G9368" i="7"/>
  <c r="F9368" i="7"/>
  <c r="G9367" i="7"/>
  <c r="F9367" i="7"/>
  <c r="G9366" i="7"/>
  <c r="F9366" i="7"/>
  <c r="G9365" i="7"/>
  <c r="F9365" i="7"/>
  <c r="G9364" i="7"/>
  <c r="F9364" i="7"/>
  <c r="G9363" i="7"/>
  <c r="F9363" i="7"/>
  <c r="G9362" i="7"/>
  <c r="F9362" i="7"/>
  <c r="G9361" i="7"/>
  <c r="F9361" i="7"/>
  <c r="G9360" i="7"/>
  <c r="F9360" i="7"/>
  <c r="G9359" i="7"/>
  <c r="F9359" i="7"/>
  <c r="G9358" i="7"/>
  <c r="F9358" i="7"/>
  <c r="G9357" i="7"/>
  <c r="F9357" i="7"/>
  <c r="G9356" i="7"/>
  <c r="F9356" i="7"/>
  <c r="G9355" i="7"/>
  <c r="F9355" i="7"/>
  <c r="G9354" i="7"/>
  <c r="F9354" i="7"/>
  <c r="G9353" i="7"/>
  <c r="F9353" i="7"/>
  <c r="G9352" i="7"/>
  <c r="F9352" i="7"/>
  <c r="G9351" i="7"/>
  <c r="F9351" i="7"/>
  <c r="G9350" i="7"/>
  <c r="F9350" i="7"/>
  <c r="G9349" i="7"/>
  <c r="F9349" i="7"/>
  <c r="G9348" i="7"/>
  <c r="F9348" i="7"/>
  <c r="G9347" i="7"/>
  <c r="F9347" i="7"/>
  <c r="G9346" i="7"/>
  <c r="F9346" i="7"/>
  <c r="G9345" i="7"/>
  <c r="F9345" i="7"/>
  <c r="G9344" i="7"/>
  <c r="F9344" i="7"/>
  <c r="G9343" i="7"/>
  <c r="F9343" i="7"/>
  <c r="G9342" i="7"/>
  <c r="F9342" i="7"/>
  <c r="G9341" i="7"/>
  <c r="F9341" i="7"/>
  <c r="G9340" i="7"/>
  <c r="F9340" i="7"/>
  <c r="G9339" i="7"/>
  <c r="F9339" i="7"/>
  <c r="G9338" i="7"/>
  <c r="F9338" i="7"/>
  <c r="G9337" i="7"/>
  <c r="F9337" i="7"/>
  <c r="G9336" i="7"/>
  <c r="F9336" i="7"/>
  <c r="G9335" i="7"/>
  <c r="F9335" i="7"/>
  <c r="G9334" i="7"/>
  <c r="F9334" i="7"/>
  <c r="G9333" i="7"/>
  <c r="F9333" i="7"/>
  <c r="G9332" i="7"/>
  <c r="F9332" i="7"/>
  <c r="G9331" i="7"/>
  <c r="F9331" i="7"/>
  <c r="G9330" i="7"/>
  <c r="F9330" i="7"/>
  <c r="G9329" i="7"/>
  <c r="F9329" i="7"/>
  <c r="G9328" i="7"/>
  <c r="F9328" i="7"/>
  <c r="G9327" i="7"/>
  <c r="F9327" i="7"/>
  <c r="G9326" i="7"/>
  <c r="F9326" i="7"/>
  <c r="G9325" i="7"/>
  <c r="F9325" i="7"/>
  <c r="G9324" i="7"/>
  <c r="F9324" i="7"/>
  <c r="G9323" i="7"/>
  <c r="F9323" i="7"/>
  <c r="G9322" i="7"/>
  <c r="F9322" i="7"/>
  <c r="G9321" i="7"/>
  <c r="F9321" i="7"/>
  <c r="G9320" i="7"/>
  <c r="F9320" i="7"/>
  <c r="G9319" i="7"/>
  <c r="F9319" i="7"/>
  <c r="G9318" i="7"/>
  <c r="F9318" i="7"/>
  <c r="G9317" i="7"/>
  <c r="F9317" i="7"/>
  <c r="G9316" i="7"/>
  <c r="F9316" i="7"/>
  <c r="G9315" i="7"/>
  <c r="F9315" i="7"/>
  <c r="G9314" i="7"/>
  <c r="F9314" i="7"/>
  <c r="G9313" i="7"/>
  <c r="F9313" i="7"/>
  <c r="G9312" i="7"/>
  <c r="F9312" i="7"/>
  <c r="G9311" i="7"/>
  <c r="F9311" i="7"/>
  <c r="G9310" i="7"/>
  <c r="F9310" i="7"/>
  <c r="G9309" i="7"/>
  <c r="F9309" i="7"/>
  <c r="G9308" i="7"/>
  <c r="F9308" i="7"/>
  <c r="G9307" i="7"/>
  <c r="F9307" i="7"/>
  <c r="G9306" i="7"/>
  <c r="F9306" i="7"/>
  <c r="G9305" i="7"/>
  <c r="F9305" i="7"/>
  <c r="G9304" i="7"/>
  <c r="F9304" i="7"/>
  <c r="G9303" i="7"/>
  <c r="F9303" i="7"/>
  <c r="G9302" i="7"/>
  <c r="F9302" i="7"/>
  <c r="G9301" i="7"/>
  <c r="F9301" i="7"/>
  <c r="G9300" i="7"/>
  <c r="F9300" i="7"/>
  <c r="G9299" i="7"/>
  <c r="F9299" i="7"/>
  <c r="G9298" i="7"/>
  <c r="F9298" i="7"/>
  <c r="G9297" i="7"/>
  <c r="F9297" i="7"/>
  <c r="G9296" i="7"/>
  <c r="F9296" i="7"/>
  <c r="G9295" i="7"/>
  <c r="F9295" i="7"/>
  <c r="G9294" i="7"/>
  <c r="F9294" i="7"/>
  <c r="G9293" i="7"/>
  <c r="F9293" i="7"/>
  <c r="G9292" i="7"/>
  <c r="F9292" i="7"/>
  <c r="G9291" i="7"/>
  <c r="F9291" i="7"/>
  <c r="G9290" i="7"/>
  <c r="F9290" i="7"/>
  <c r="G9289" i="7"/>
  <c r="F9289" i="7"/>
  <c r="G9288" i="7"/>
  <c r="F9288" i="7"/>
  <c r="G9287" i="7"/>
  <c r="F9287" i="7"/>
  <c r="G9286" i="7"/>
  <c r="F9286" i="7"/>
  <c r="G9285" i="7"/>
  <c r="F9285" i="7"/>
  <c r="G9284" i="7"/>
  <c r="F9284" i="7"/>
  <c r="G9283" i="7"/>
  <c r="F9283" i="7"/>
  <c r="G9282" i="7"/>
  <c r="F9282" i="7"/>
  <c r="G9281" i="7"/>
  <c r="F9281" i="7"/>
  <c r="G9280" i="7"/>
  <c r="F9280" i="7"/>
  <c r="G9279" i="7"/>
  <c r="F9279" i="7"/>
  <c r="G9278" i="7"/>
  <c r="F9278" i="7"/>
  <c r="G9277" i="7"/>
  <c r="F9277" i="7"/>
  <c r="G9276" i="7"/>
  <c r="F9276" i="7"/>
  <c r="G9275" i="7"/>
  <c r="F9275" i="7"/>
  <c r="G9274" i="7"/>
  <c r="F9274" i="7"/>
  <c r="G9273" i="7"/>
  <c r="F9273" i="7"/>
  <c r="G9272" i="7"/>
  <c r="F9272" i="7"/>
  <c r="G9271" i="7"/>
  <c r="F9271" i="7"/>
  <c r="G9270" i="7"/>
  <c r="F9270" i="7"/>
  <c r="G9269" i="7"/>
  <c r="F9269" i="7"/>
  <c r="G9268" i="7"/>
  <c r="F9268" i="7"/>
  <c r="G9267" i="7"/>
  <c r="F9267" i="7"/>
  <c r="G9266" i="7"/>
  <c r="F9266" i="7"/>
  <c r="G9265" i="7"/>
  <c r="F9265" i="7"/>
  <c r="G9264" i="7"/>
  <c r="F9264" i="7"/>
  <c r="G9263" i="7"/>
  <c r="F9263" i="7"/>
  <c r="G9262" i="7"/>
  <c r="F9262" i="7"/>
  <c r="G9261" i="7"/>
  <c r="F9261" i="7"/>
  <c r="G9260" i="7"/>
  <c r="F9260" i="7"/>
  <c r="G9259" i="7"/>
  <c r="F9259" i="7"/>
  <c r="G9258" i="7"/>
  <c r="F9258" i="7"/>
  <c r="G9257" i="7"/>
  <c r="F9257" i="7"/>
  <c r="G9256" i="7"/>
  <c r="F9256" i="7"/>
  <c r="G9255" i="7"/>
  <c r="F9255" i="7"/>
  <c r="G9254" i="7"/>
  <c r="F9254" i="7"/>
  <c r="G9253" i="7"/>
  <c r="F9253" i="7"/>
  <c r="G9252" i="7"/>
  <c r="F9252" i="7"/>
  <c r="G9251" i="7"/>
  <c r="F9251" i="7"/>
  <c r="G9250" i="7"/>
  <c r="F9250" i="7"/>
  <c r="G9249" i="7"/>
  <c r="F9249" i="7"/>
  <c r="G9248" i="7"/>
  <c r="F9248" i="7"/>
  <c r="G9247" i="7"/>
  <c r="F9247" i="7"/>
  <c r="G9246" i="7"/>
  <c r="F9246" i="7"/>
  <c r="G9245" i="7"/>
  <c r="F9245" i="7"/>
  <c r="G9244" i="7"/>
  <c r="F9244" i="7"/>
  <c r="G9243" i="7"/>
  <c r="F9243" i="7"/>
  <c r="G9242" i="7"/>
  <c r="F9242" i="7"/>
  <c r="G9241" i="7"/>
  <c r="F9241" i="7"/>
  <c r="G9240" i="7"/>
  <c r="F9240" i="7"/>
  <c r="G9239" i="7"/>
  <c r="F9239" i="7"/>
  <c r="G9238" i="7"/>
  <c r="F9238" i="7"/>
  <c r="G9237" i="7"/>
  <c r="F9237" i="7"/>
  <c r="G9236" i="7"/>
  <c r="F9236" i="7"/>
  <c r="G9235" i="7"/>
  <c r="F9235" i="7"/>
  <c r="G9234" i="7"/>
  <c r="F9234" i="7"/>
  <c r="G9233" i="7"/>
  <c r="F9233" i="7"/>
  <c r="G9232" i="7"/>
  <c r="F9232" i="7"/>
  <c r="G9231" i="7"/>
  <c r="F9231" i="7"/>
  <c r="G9230" i="7"/>
  <c r="F9230" i="7"/>
  <c r="G9229" i="7"/>
  <c r="F9229" i="7"/>
  <c r="G9228" i="7"/>
  <c r="F9228" i="7"/>
  <c r="G9227" i="7"/>
  <c r="F9227" i="7"/>
  <c r="G9226" i="7"/>
  <c r="F9226" i="7"/>
  <c r="G9225" i="7"/>
  <c r="F9225" i="7"/>
  <c r="G9224" i="7"/>
  <c r="F9224" i="7"/>
  <c r="G9223" i="7"/>
  <c r="F9223" i="7"/>
  <c r="G9222" i="7"/>
  <c r="F9222" i="7"/>
  <c r="G9221" i="7"/>
  <c r="F9221" i="7"/>
  <c r="G9220" i="7"/>
  <c r="F9220" i="7"/>
  <c r="G9219" i="7"/>
  <c r="F9219" i="7"/>
  <c r="G9218" i="7"/>
  <c r="F9218" i="7"/>
  <c r="G9217" i="7"/>
  <c r="F9217" i="7"/>
  <c r="G9216" i="7"/>
  <c r="F9216" i="7"/>
  <c r="G9215" i="7"/>
  <c r="F9215" i="7"/>
  <c r="G9214" i="7"/>
  <c r="F9214" i="7"/>
  <c r="G9213" i="7"/>
  <c r="F9213" i="7"/>
  <c r="G9212" i="7"/>
  <c r="F9212" i="7"/>
  <c r="G9211" i="7"/>
  <c r="F9211" i="7"/>
  <c r="G9210" i="7"/>
  <c r="F9210" i="7"/>
  <c r="G9209" i="7"/>
  <c r="F9209" i="7"/>
  <c r="G9208" i="7"/>
  <c r="F9208" i="7"/>
  <c r="G9207" i="7"/>
  <c r="F9207" i="7"/>
  <c r="G9206" i="7"/>
  <c r="F9206" i="7"/>
  <c r="G9205" i="7"/>
  <c r="F9205" i="7"/>
  <c r="G9204" i="7"/>
  <c r="F9204" i="7"/>
  <c r="G9203" i="7"/>
  <c r="F9203" i="7"/>
  <c r="G9202" i="7"/>
  <c r="F9202" i="7"/>
  <c r="G9201" i="7"/>
  <c r="F9201" i="7"/>
  <c r="G9200" i="7"/>
  <c r="F9200" i="7"/>
  <c r="G9199" i="7"/>
  <c r="F9199" i="7"/>
  <c r="G9198" i="7"/>
  <c r="F9198" i="7"/>
  <c r="G9197" i="7"/>
  <c r="F9197" i="7"/>
  <c r="G9196" i="7"/>
  <c r="F9196" i="7"/>
  <c r="G9195" i="7"/>
  <c r="F9195" i="7"/>
  <c r="G9194" i="7"/>
  <c r="F9194" i="7"/>
  <c r="G9193" i="7"/>
  <c r="F9193" i="7"/>
  <c r="G9192" i="7"/>
  <c r="F9192" i="7"/>
  <c r="G9191" i="7"/>
  <c r="F9191" i="7"/>
  <c r="G9190" i="7"/>
  <c r="F9190" i="7"/>
  <c r="G9189" i="7"/>
  <c r="F9189" i="7"/>
  <c r="G9188" i="7"/>
  <c r="F9188" i="7"/>
  <c r="G9187" i="7"/>
  <c r="F9187" i="7"/>
  <c r="G9186" i="7"/>
  <c r="F9186" i="7"/>
  <c r="G9185" i="7"/>
  <c r="F9185" i="7"/>
  <c r="G9184" i="7"/>
  <c r="F9184" i="7"/>
  <c r="G9183" i="7"/>
  <c r="F9183" i="7"/>
  <c r="G9182" i="7"/>
  <c r="F9182" i="7"/>
  <c r="G9181" i="7"/>
  <c r="F9181" i="7"/>
  <c r="G9180" i="7"/>
  <c r="F9180" i="7"/>
  <c r="G9179" i="7"/>
  <c r="F9179" i="7"/>
  <c r="G9178" i="7"/>
  <c r="F9178" i="7"/>
  <c r="G9177" i="7"/>
  <c r="F9177" i="7"/>
  <c r="G9176" i="7"/>
  <c r="F9176" i="7"/>
  <c r="G9175" i="7"/>
  <c r="F9175" i="7"/>
  <c r="G9174" i="7"/>
  <c r="F9174" i="7"/>
  <c r="G9173" i="7"/>
  <c r="F9173" i="7"/>
  <c r="G9172" i="7"/>
  <c r="F9172" i="7"/>
  <c r="G9171" i="7"/>
  <c r="F9171" i="7"/>
  <c r="G9170" i="7"/>
  <c r="F9170" i="7"/>
  <c r="G9169" i="7"/>
  <c r="F9169" i="7"/>
  <c r="G9168" i="7"/>
  <c r="F9168" i="7"/>
  <c r="G9167" i="7"/>
  <c r="F9167" i="7"/>
  <c r="G9166" i="7"/>
  <c r="F9166" i="7"/>
  <c r="G9165" i="7"/>
  <c r="F9165" i="7"/>
  <c r="G9164" i="7"/>
  <c r="F9164" i="7"/>
  <c r="G9163" i="7"/>
  <c r="F9163" i="7"/>
  <c r="G9162" i="7"/>
  <c r="F9162" i="7"/>
  <c r="G9161" i="7"/>
  <c r="F9161" i="7"/>
  <c r="G9160" i="7"/>
  <c r="F9160" i="7"/>
  <c r="G9159" i="7"/>
  <c r="F9159" i="7"/>
  <c r="G9158" i="7"/>
  <c r="F9158" i="7"/>
  <c r="G9157" i="7"/>
  <c r="F9157" i="7"/>
  <c r="G9156" i="7"/>
  <c r="F9156" i="7"/>
  <c r="G9155" i="7"/>
  <c r="F9155" i="7"/>
  <c r="G9154" i="7"/>
  <c r="F9154" i="7"/>
  <c r="G9153" i="7"/>
  <c r="F9153" i="7"/>
  <c r="G9152" i="7"/>
  <c r="F9152" i="7"/>
  <c r="G9151" i="7"/>
  <c r="F9151" i="7"/>
  <c r="G9150" i="7"/>
  <c r="F9150" i="7"/>
  <c r="G9149" i="7"/>
  <c r="F9149" i="7"/>
  <c r="G9148" i="7"/>
  <c r="F9148" i="7"/>
  <c r="G9147" i="7"/>
  <c r="F9147" i="7"/>
  <c r="G9146" i="7"/>
  <c r="F9146" i="7"/>
  <c r="G9145" i="7"/>
  <c r="F9145" i="7"/>
  <c r="G9144" i="7"/>
  <c r="F9144" i="7"/>
  <c r="G9143" i="7"/>
  <c r="F9143" i="7"/>
  <c r="G9142" i="7"/>
  <c r="F9142" i="7"/>
  <c r="G9141" i="7"/>
  <c r="F9141" i="7"/>
  <c r="G9140" i="7"/>
  <c r="F9140" i="7"/>
  <c r="G9139" i="7"/>
  <c r="F9139" i="7"/>
  <c r="G9138" i="7"/>
  <c r="F9138" i="7"/>
  <c r="G9137" i="7"/>
  <c r="F9137" i="7"/>
  <c r="G9136" i="7"/>
  <c r="F9136" i="7"/>
  <c r="G9135" i="7"/>
  <c r="F9135" i="7"/>
  <c r="G9134" i="7"/>
  <c r="F9134" i="7"/>
  <c r="G9133" i="7"/>
  <c r="F9133" i="7"/>
  <c r="G9132" i="7"/>
  <c r="F9132" i="7"/>
  <c r="G9131" i="7"/>
  <c r="F9131" i="7"/>
  <c r="G9130" i="7"/>
  <c r="F9130" i="7"/>
  <c r="G9129" i="7"/>
  <c r="F9129" i="7"/>
  <c r="G9128" i="7"/>
  <c r="F9128" i="7"/>
  <c r="G9127" i="7"/>
  <c r="F9127" i="7"/>
  <c r="G9126" i="7"/>
  <c r="F9126" i="7"/>
  <c r="G9125" i="7"/>
  <c r="F9125" i="7"/>
  <c r="G9124" i="7"/>
  <c r="F9124" i="7"/>
  <c r="G9123" i="7"/>
  <c r="F9123" i="7"/>
  <c r="G9122" i="7"/>
  <c r="F9122" i="7"/>
  <c r="G9121" i="7"/>
  <c r="F9121" i="7"/>
  <c r="G9120" i="7"/>
  <c r="F9120" i="7"/>
  <c r="G9119" i="7"/>
  <c r="F9119" i="7"/>
  <c r="G9118" i="7"/>
  <c r="F9118" i="7"/>
  <c r="G9117" i="7"/>
  <c r="F9117" i="7"/>
  <c r="G9116" i="7"/>
  <c r="F9116" i="7"/>
  <c r="G9115" i="7"/>
  <c r="F9115" i="7"/>
  <c r="G9114" i="7"/>
  <c r="F9114" i="7"/>
  <c r="G9113" i="7"/>
  <c r="F9113" i="7"/>
  <c r="G9112" i="7"/>
  <c r="F9112" i="7"/>
  <c r="G9111" i="7"/>
  <c r="F9111" i="7"/>
  <c r="G9110" i="7"/>
  <c r="F9110" i="7"/>
  <c r="G9109" i="7"/>
  <c r="F9109" i="7"/>
  <c r="G9108" i="7"/>
  <c r="F9108" i="7"/>
  <c r="G9107" i="7"/>
  <c r="F9107" i="7"/>
  <c r="G9106" i="7"/>
  <c r="F9106" i="7"/>
  <c r="G9105" i="7"/>
  <c r="F9105" i="7"/>
  <c r="G9104" i="7"/>
  <c r="F9104" i="7"/>
  <c r="G9103" i="7"/>
  <c r="F9103" i="7"/>
  <c r="G9102" i="7"/>
  <c r="F9102" i="7"/>
  <c r="G9101" i="7"/>
  <c r="F9101" i="7"/>
  <c r="G9100" i="7"/>
  <c r="F9100" i="7"/>
  <c r="G9099" i="7"/>
  <c r="F9099" i="7"/>
  <c r="G9098" i="7"/>
  <c r="F9098" i="7"/>
  <c r="G9097" i="7"/>
  <c r="F9097" i="7"/>
  <c r="G9096" i="7"/>
  <c r="F9096" i="7"/>
  <c r="G9095" i="7"/>
  <c r="F9095" i="7"/>
  <c r="G9094" i="7"/>
  <c r="F9094" i="7"/>
  <c r="G9093" i="7"/>
  <c r="F9093" i="7"/>
  <c r="G9092" i="7"/>
  <c r="F9092" i="7"/>
  <c r="G9091" i="7"/>
  <c r="F9091" i="7"/>
  <c r="G9090" i="7"/>
  <c r="F9090" i="7"/>
  <c r="G9089" i="7"/>
  <c r="F9089" i="7"/>
  <c r="G9088" i="7"/>
  <c r="F9088" i="7"/>
  <c r="G9087" i="7"/>
  <c r="F9087" i="7"/>
  <c r="G9086" i="7"/>
  <c r="F9086" i="7"/>
  <c r="G9085" i="7"/>
  <c r="F9085" i="7"/>
  <c r="G9084" i="7"/>
  <c r="F9084" i="7"/>
  <c r="G9083" i="7"/>
  <c r="F9083" i="7"/>
  <c r="G9082" i="7"/>
  <c r="F9082" i="7"/>
  <c r="G9081" i="7"/>
  <c r="F9081" i="7"/>
  <c r="G9080" i="7"/>
  <c r="F9080" i="7"/>
  <c r="G9079" i="7"/>
  <c r="F9079" i="7"/>
  <c r="G9078" i="7"/>
  <c r="F9078" i="7"/>
  <c r="G9077" i="7"/>
  <c r="F9077" i="7"/>
  <c r="G9076" i="7"/>
  <c r="F9076" i="7"/>
  <c r="G9075" i="7"/>
  <c r="F9075" i="7"/>
  <c r="G9074" i="7"/>
  <c r="F9074" i="7"/>
  <c r="G9073" i="7"/>
  <c r="F9073" i="7"/>
  <c r="G9072" i="7"/>
  <c r="F9072" i="7"/>
  <c r="G9071" i="7"/>
  <c r="F9071" i="7"/>
  <c r="G9070" i="7"/>
  <c r="F9070" i="7"/>
  <c r="G9069" i="7"/>
  <c r="F9069" i="7"/>
  <c r="G9068" i="7"/>
  <c r="F9068" i="7"/>
  <c r="G9067" i="7"/>
  <c r="F9067" i="7"/>
  <c r="G9066" i="7"/>
  <c r="F9066" i="7"/>
  <c r="G9065" i="7"/>
  <c r="F9065" i="7"/>
  <c r="G9064" i="7"/>
  <c r="F9064" i="7"/>
  <c r="G9063" i="7"/>
  <c r="F9063" i="7"/>
  <c r="G9062" i="7"/>
  <c r="F9062" i="7"/>
  <c r="G9061" i="7"/>
  <c r="F9061" i="7"/>
  <c r="G9060" i="7"/>
  <c r="F9060" i="7"/>
  <c r="G9059" i="7"/>
  <c r="F9059" i="7"/>
  <c r="G9058" i="7"/>
  <c r="F9058" i="7"/>
  <c r="G9057" i="7"/>
  <c r="F9057" i="7"/>
  <c r="G9056" i="7"/>
  <c r="F9056" i="7"/>
  <c r="G9055" i="7"/>
  <c r="F9055" i="7"/>
  <c r="G9054" i="7"/>
  <c r="F9054" i="7"/>
  <c r="G9053" i="7"/>
  <c r="F9053" i="7"/>
  <c r="G9052" i="7"/>
  <c r="F9052" i="7"/>
  <c r="G9051" i="7"/>
  <c r="F9051" i="7"/>
  <c r="G9050" i="7"/>
  <c r="F9050" i="7"/>
  <c r="G9049" i="7"/>
  <c r="F9049" i="7"/>
  <c r="G9048" i="7"/>
  <c r="F9048" i="7"/>
  <c r="G9047" i="7"/>
  <c r="F9047" i="7"/>
  <c r="G9046" i="7"/>
  <c r="F9046" i="7"/>
  <c r="G9045" i="7"/>
  <c r="F9045" i="7"/>
  <c r="G9044" i="7"/>
  <c r="F9044" i="7"/>
  <c r="G9043" i="7"/>
  <c r="F9043" i="7"/>
  <c r="G9042" i="7"/>
  <c r="F9042" i="7"/>
  <c r="G9041" i="7"/>
  <c r="F9041" i="7"/>
  <c r="G9040" i="7"/>
  <c r="F9040" i="7"/>
  <c r="G9039" i="7"/>
  <c r="F9039" i="7"/>
  <c r="G9038" i="7"/>
  <c r="F9038" i="7"/>
  <c r="G9037" i="7"/>
  <c r="F9037" i="7"/>
  <c r="G9036" i="7"/>
  <c r="F9036" i="7"/>
  <c r="G9035" i="7"/>
  <c r="F9035" i="7"/>
  <c r="G9034" i="7"/>
  <c r="F9034" i="7"/>
  <c r="G9033" i="7"/>
  <c r="F9033" i="7"/>
  <c r="G9032" i="7"/>
  <c r="F9032" i="7"/>
  <c r="G9031" i="7"/>
  <c r="F9031" i="7"/>
  <c r="G9030" i="7"/>
  <c r="F9030" i="7"/>
  <c r="G9029" i="7"/>
  <c r="F9029" i="7"/>
  <c r="G9028" i="7"/>
  <c r="F9028" i="7"/>
  <c r="G9027" i="7"/>
  <c r="F9027" i="7"/>
  <c r="G9026" i="7"/>
  <c r="F9026" i="7"/>
  <c r="G9025" i="7"/>
  <c r="F9025" i="7"/>
  <c r="G9024" i="7"/>
  <c r="F9024" i="7"/>
  <c r="G9023" i="7"/>
  <c r="F9023" i="7"/>
  <c r="G9022" i="7"/>
  <c r="F9022" i="7"/>
  <c r="G9021" i="7"/>
  <c r="F9021" i="7"/>
  <c r="G9020" i="7"/>
  <c r="F9020" i="7"/>
  <c r="G9019" i="7"/>
  <c r="F9019" i="7"/>
  <c r="G9018" i="7"/>
  <c r="F9018" i="7"/>
  <c r="G9017" i="7"/>
  <c r="F9017" i="7"/>
  <c r="G9016" i="7"/>
  <c r="F9016" i="7"/>
  <c r="G9015" i="7"/>
  <c r="F9015" i="7"/>
  <c r="G9014" i="7"/>
  <c r="F9014" i="7"/>
  <c r="G9013" i="7"/>
  <c r="F9013" i="7"/>
  <c r="G9012" i="7"/>
  <c r="F9012" i="7"/>
  <c r="G9011" i="7"/>
  <c r="F9011" i="7"/>
  <c r="G9010" i="7"/>
  <c r="F9010" i="7"/>
  <c r="G9009" i="7"/>
  <c r="F9009" i="7"/>
  <c r="G9008" i="7"/>
  <c r="F9008" i="7"/>
  <c r="G9007" i="7"/>
  <c r="F9007" i="7"/>
  <c r="G9006" i="7"/>
  <c r="F9006" i="7"/>
  <c r="G9005" i="7"/>
  <c r="F9005" i="7"/>
  <c r="G9004" i="7"/>
  <c r="F9004" i="7"/>
  <c r="G9003" i="7"/>
  <c r="F9003" i="7"/>
  <c r="G9002" i="7"/>
  <c r="F9002" i="7"/>
  <c r="G9001" i="7"/>
  <c r="F9001" i="7"/>
  <c r="G9000" i="7"/>
  <c r="F9000" i="7"/>
  <c r="G8999" i="7"/>
  <c r="F8999" i="7"/>
  <c r="G8998" i="7"/>
  <c r="F8998" i="7"/>
  <c r="G8997" i="7"/>
  <c r="F8997" i="7"/>
  <c r="G8996" i="7"/>
  <c r="F8996" i="7"/>
  <c r="G8995" i="7"/>
  <c r="F8995" i="7"/>
  <c r="G8994" i="7"/>
  <c r="F8994" i="7"/>
  <c r="G8993" i="7"/>
  <c r="F8993" i="7"/>
  <c r="G8992" i="7"/>
  <c r="F8992" i="7"/>
  <c r="G8991" i="7"/>
  <c r="F8991" i="7"/>
  <c r="G8990" i="7"/>
  <c r="F8990" i="7"/>
  <c r="G8989" i="7"/>
  <c r="F8989" i="7"/>
  <c r="G8988" i="7"/>
  <c r="F8988" i="7"/>
  <c r="G8987" i="7"/>
  <c r="F8987" i="7"/>
  <c r="G8986" i="7"/>
  <c r="F8986" i="7"/>
  <c r="G8985" i="7"/>
  <c r="F8985" i="7"/>
  <c r="G8984" i="7"/>
  <c r="F8984" i="7"/>
  <c r="G8983" i="7"/>
  <c r="F8983" i="7"/>
  <c r="G8982" i="7"/>
  <c r="F8982" i="7"/>
  <c r="G8981" i="7"/>
  <c r="F8981" i="7"/>
  <c r="G8980" i="7"/>
  <c r="F8980" i="7"/>
  <c r="G8979" i="7"/>
  <c r="F8979" i="7"/>
  <c r="G8978" i="7"/>
  <c r="F8978" i="7"/>
  <c r="G8977" i="7"/>
  <c r="F8977" i="7"/>
  <c r="G8976" i="7"/>
  <c r="F8976" i="7"/>
  <c r="G8975" i="7"/>
  <c r="F8975" i="7"/>
  <c r="G8974" i="7"/>
  <c r="F8974" i="7"/>
  <c r="G8973" i="7"/>
  <c r="F8973" i="7"/>
  <c r="G8972" i="7"/>
  <c r="F8972" i="7"/>
  <c r="G8971" i="7"/>
  <c r="F8971" i="7"/>
  <c r="G8970" i="7"/>
  <c r="F8970" i="7"/>
  <c r="G8969" i="7"/>
  <c r="F8969" i="7"/>
  <c r="G8968" i="7"/>
  <c r="F8968" i="7"/>
  <c r="G8967" i="7"/>
  <c r="F8967" i="7"/>
  <c r="G8966" i="7"/>
  <c r="F8966" i="7"/>
  <c r="G8965" i="7"/>
  <c r="F8965" i="7"/>
  <c r="G8964" i="7"/>
  <c r="F8964" i="7"/>
  <c r="G8963" i="7"/>
  <c r="F8963" i="7"/>
  <c r="G8962" i="7"/>
  <c r="F8962" i="7"/>
  <c r="G8961" i="7"/>
  <c r="F8961" i="7"/>
  <c r="G8960" i="7"/>
  <c r="F8960" i="7"/>
  <c r="G8959" i="7"/>
  <c r="F8959" i="7"/>
  <c r="G8958" i="7"/>
  <c r="F8958" i="7"/>
  <c r="G8957" i="7"/>
  <c r="F8957" i="7"/>
  <c r="G8956" i="7"/>
  <c r="F8956" i="7"/>
  <c r="G8955" i="7"/>
  <c r="F8955" i="7"/>
  <c r="G8954" i="7"/>
  <c r="F8954" i="7"/>
  <c r="G8953" i="7"/>
  <c r="F8953" i="7"/>
  <c r="G8952" i="7"/>
  <c r="F8952" i="7"/>
  <c r="G8951" i="7"/>
  <c r="F8951" i="7"/>
  <c r="G8950" i="7"/>
  <c r="F8950" i="7"/>
  <c r="G8949" i="7"/>
  <c r="F8949" i="7"/>
  <c r="G8948" i="7"/>
  <c r="F8948" i="7"/>
  <c r="G8947" i="7"/>
  <c r="F8947" i="7"/>
  <c r="G8946" i="7"/>
  <c r="F8946" i="7"/>
  <c r="G8945" i="7"/>
  <c r="F8945" i="7"/>
  <c r="G8944" i="7"/>
  <c r="F8944" i="7"/>
  <c r="G8943" i="7"/>
  <c r="F8943" i="7"/>
  <c r="G8942" i="7"/>
  <c r="F8942" i="7"/>
  <c r="G8941" i="7"/>
  <c r="F8941" i="7"/>
  <c r="G8940" i="7"/>
  <c r="F8940" i="7"/>
  <c r="G8939" i="7"/>
  <c r="F8939" i="7"/>
  <c r="G8938" i="7"/>
  <c r="F8938" i="7"/>
  <c r="G8937" i="7"/>
  <c r="F8937" i="7"/>
  <c r="G8936" i="7"/>
  <c r="F8936" i="7"/>
  <c r="G8935" i="7"/>
  <c r="F8935" i="7"/>
  <c r="G8934" i="7"/>
  <c r="F8934" i="7"/>
  <c r="G8933" i="7"/>
  <c r="F8933" i="7"/>
  <c r="G8932" i="7"/>
  <c r="F8932" i="7"/>
  <c r="G8931" i="7"/>
  <c r="F8931" i="7"/>
  <c r="G8930" i="7"/>
  <c r="F8930" i="7"/>
  <c r="G8929" i="7"/>
  <c r="F8929" i="7"/>
  <c r="G8928" i="7"/>
  <c r="F8928" i="7"/>
  <c r="G8927" i="7"/>
  <c r="F8927" i="7"/>
  <c r="G8926" i="7"/>
  <c r="F8926" i="7"/>
  <c r="G8925" i="7"/>
  <c r="F8925" i="7"/>
  <c r="G8924" i="7"/>
  <c r="F8924" i="7"/>
  <c r="G8923" i="7"/>
  <c r="F8923" i="7"/>
  <c r="G8922" i="7"/>
  <c r="F8922" i="7"/>
  <c r="G8921" i="7"/>
  <c r="F8921" i="7"/>
  <c r="G8920" i="7"/>
  <c r="F8920" i="7"/>
  <c r="G8919" i="7"/>
  <c r="F8919" i="7"/>
  <c r="G8918" i="7"/>
  <c r="F8918" i="7"/>
  <c r="G8917" i="7"/>
  <c r="F8917" i="7"/>
  <c r="G8916" i="7"/>
  <c r="F8916" i="7"/>
  <c r="G8915" i="7"/>
  <c r="F8915" i="7"/>
  <c r="G8914" i="7"/>
  <c r="F8914" i="7"/>
  <c r="G8913" i="7"/>
  <c r="F8913" i="7"/>
  <c r="G8912" i="7"/>
  <c r="F8912" i="7"/>
  <c r="G8911" i="7"/>
  <c r="F8911" i="7"/>
  <c r="G8910" i="7"/>
  <c r="F8910" i="7"/>
  <c r="G8909" i="7"/>
  <c r="F8909" i="7"/>
  <c r="G8908" i="7"/>
  <c r="F8908" i="7"/>
  <c r="G8907" i="7"/>
  <c r="F8907" i="7"/>
  <c r="G8906" i="7"/>
  <c r="F8906" i="7"/>
  <c r="G8905" i="7"/>
  <c r="F8905" i="7"/>
  <c r="G8904" i="7"/>
  <c r="F8904" i="7"/>
  <c r="G8903" i="7"/>
  <c r="F8903" i="7"/>
  <c r="G8902" i="7"/>
  <c r="F8902" i="7"/>
  <c r="G8901" i="7"/>
  <c r="F8901" i="7"/>
  <c r="G8900" i="7"/>
  <c r="F8900" i="7"/>
  <c r="G8899" i="7"/>
  <c r="F8899" i="7"/>
  <c r="G8898" i="7"/>
  <c r="F8898" i="7"/>
  <c r="G8897" i="7"/>
  <c r="F8897" i="7"/>
  <c r="G8896" i="7"/>
  <c r="F8896" i="7"/>
  <c r="G8895" i="7"/>
  <c r="F8895" i="7"/>
  <c r="G8894" i="7"/>
  <c r="F8894" i="7"/>
  <c r="G8893" i="7"/>
  <c r="F8893" i="7"/>
  <c r="G8892" i="7"/>
  <c r="F8892" i="7"/>
  <c r="G8891" i="7"/>
  <c r="F8891" i="7"/>
  <c r="G8890" i="7"/>
  <c r="F8890" i="7"/>
  <c r="G8889" i="7"/>
  <c r="F8889" i="7"/>
  <c r="G8888" i="7"/>
  <c r="F8888" i="7"/>
  <c r="G8887" i="7"/>
  <c r="F8887" i="7"/>
  <c r="G8886" i="7"/>
  <c r="F8886" i="7"/>
  <c r="G8885" i="7"/>
  <c r="F8885" i="7"/>
  <c r="G8884" i="7"/>
  <c r="F8884" i="7"/>
  <c r="G8883" i="7"/>
  <c r="F8883" i="7"/>
  <c r="G8882" i="7"/>
  <c r="F8882" i="7"/>
  <c r="G8881" i="7"/>
  <c r="F8881" i="7"/>
  <c r="G8880" i="7"/>
  <c r="F8880" i="7"/>
  <c r="G8879" i="7"/>
  <c r="F8879" i="7"/>
  <c r="G8878" i="7"/>
  <c r="F8878" i="7"/>
  <c r="G8877" i="7"/>
  <c r="F8877" i="7"/>
  <c r="G8876" i="7"/>
  <c r="F8876" i="7"/>
  <c r="G8875" i="7"/>
  <c r="F8875" i="7"/>
  <c r="G8874" i="7"/>
  <c r="F8874" i="7"/>
  <c r="G8873" i="7"/>
  <c r="F8873" i="7"/>
  <c r="G8872" i="7"/>
  <c r="F8872" i="7"/>
  <c r="G8871" i="7"/>
  <c r="F8871" i="7"/>
  <c r="G8870" i="7"/>
  <c r="F8870" i="7"/>
  <c r="G8869" i="7"/>
  <c r="F8869" i="7"/>
  <c r="G8868" i="7"/>
  <c r="F8868" i="7"/>
  <c r="G8867" i="7"/>
  <c r="F8867" i="7"/>
  <c r="G8866" i="7"/>
  <c r="F8866" i="7"/>
  <c r="G8865" i="7"/>
  <c r="F8865" i="7"/>
  <c r="G8864" i="7"/>
  <c r="F8864" i="7"/>
  <c r="G8863" i="7"/>
  <c r="F8863" i="7"/>
  <c r="G8862" i="7"/>
  <c r="F8862" i="7"/>
  <c r="G8861" i="7"/>
  <c r="F8861" i="7"/>
  <c r="G8860" i="7"/>
  <c r="F8860" i="7"/>
  <c r="G8859" i="7"/>
  <c r="F8859" i="7"/>
  <c r="G8858" i="7"/>
  <c r="F8858" i="7"/>
  <c r="G8857" i="7"/>
  <c r="F8857" i="7"/>
  <c r="G8856" i="7"/>
  <c r="F8856" i="7"/>
  <c r="G8855" i="7"/>
  <c r="F8855" i="7"/>
  <c r="G8854" i="7"/>
  <c r="F8854" i="7"/>
  <c r="G8853" i="7"/>
  <c r="F8853" i="7"/>
  <c r="G8852" i="7"/>
  <c r="F8852" i="7"/>
  <c r="G8851" i="7"/>
  <c r="F8851" i="7"/>
  <c r="G8850" i="7"/>
  <c r="F8850" i="7"/>
  <c r="G8849" i="7"/>
  <c r="F8849" i="7"/>
  <c r="G8848" i="7"/>
  <c r="F8848" i="7"/>
  <c r="G8847" i="7"/>
  <c r="F8847" i="7"/>
  <c r="G8846" i="7"/>
  <c r="F8846" i="7"/>
  <c r="G8845" i="7"/>
  <c r="F8845" i="7"/>
  <c r="G8844" i="7"/>
  <c r="F8844" i="7"/>
  <c r="G8843" i="7"/>
  <c r="F8843" i="7"/>
  <c r="G8842" i="7"/>
  <c r="F8842" i="7"/>
  <c r="G8841" i="7"/>
  <c r="F8841" i="7"/>
  <c r="G8840" i="7"/>
  <c r="F8840" i="7"/>
  <c r="G8839" i="7"/>
  <c r="F8839" i="7"/>
  <c r="G8838" i="7"/>
  <c r="F8838" i="7"/>
  <c r="G8837" i="7"/>
  <c r="F8837" i="7"/>
  <c r="G8836" i="7"/>
  <c r="F8836" i="7"/>
  <c r="G8835" i="7"/>
  <c r="F8835" i="7"/>
  <c r="G8834" i="7"/>
  <c r="F8834" i="7"/>
  <c r="G8833" i="7"/>
  <c r="F8833" i="7"/>
  <c r="G8832" i="7"/>
  <c r="F8832" i="7"/>
  <c r="G8831" i="7"/>
  <c r="F8831" i="7"/>
  <c r="G8830" i="7"/>
  <c r="F8830" i="7"/>
  <c r="G8829" i="7"/>
  <c r="F8829" i="7"/>
  <c r="G8828" i="7"/>
  <c r="F8828" i="7"/>
  <c r="G8827" i="7"/>
  <c r="F8827" i="7"/>
  <c r="G8826" i="7"/>
  <c r="F8826" i="7"/>
  <c r="G8825" i="7"/>
  <c r="F8825" i="7"/>
  <c r="G8824" i="7"/>
  <c r="F8824" i="7"/>
  <c r="G8823" i="7"/>
  <c r="F8823" i="7"/>
  <c r="G8822" i="7"/>
  <c r="F8822" i="7"/>
  <c r="G8821" i="7"/>
  <c r="F8821" i="7"/>
  <c r="G8820" i="7"/>
  <c r="F8820" i="7"/>
  <c r="G8819" i="7"/>
  <c r="F8819" i="7"/>
  <c r="G8818" i="7"/>
  <c r="F8818" i="7"/>
  <c r="G8817" i="7"/>
  <c r="F8817" i="7"/>
  <c r="G8816" i="7"/>
  <c r="F8816" i="7"/>
  <c r="G8815" i="7"/>
  <c r="F8815" i="7"/>
  <c r="G8814" i="7"/>
  <c r="F8814" i="7"/>
  <c r="G8813" i="7"/>
  <c r="F8813" i="7"/>
  <c r="G8812" i="7"/>
  <c r="F8812" i="7"/>
  <c r="G8811" i="7"/>
  <c r="F8811" i="7"/>
  <c r="G8810" i="7"/>
  <c r="F8810" i="7"/>
  <c r="G8809" i="7"/>
  <c r="F8809" i="7"/>
  <c r="G8808" i="7"/>
  <c r="F8808" i="7"/>
  <c r="G8807" i="7"/>
  <c r="F8807" i="7"/>
  <c r="G8806" i="7"/>
  <c r="F8806" i="7"/>
  <c r="G8805" i="7"/>
  <c r="F8805" i="7"/>
  <c r="G8804" i="7"/>
  <c r="F8804" i="7"/>
  <c r="G8803" i="7"/>
  <c r="F8803" i="7"/>
  <c r="G8802" i="7"/>
  <c r="F8802" i="7"/>
  <c r="G8801" i="7"/>
  <c r="F8801" i="7"/>
  <c r="G8800" i="7"/>
  <c r="F8800" i="7"/>
  <c r="G8799" i="7"/>
  <c r="F8799" i="7"/>
  <c r="G8798" i="7"/>
  <c r="F8798" i="7"/>
  <c r="G8797" i="7"/>
  <c r="F8797" i="7"/>
  <c r="G8796" i="7"/>
  <c r="F8796" i="7"/>
  <c r="G8795" i="7"/>
  <c r="F8795" i="7"/>
  <c r="G8794" i="7"/>
  <c r="F8794" i="7"/>
  <c r="G8793" i="7"/>
  <c r="F8793" i="7"/>
  <c r="G8792" i="7"/>
  <c r="F8792" i="7"/>
  <c r="G8791" i="7"/>
  <c r="F8791" i="7"/>
  <c r="G8790" i="7"/>
  <c r="F8790" i="7"/>
  <c r="G8789" i="7"/>
  <c r="F8789" i="7"/>
  <c r="G8788" i="7"/>
  <c r="F8788" i="7"/>
  <c r="G8787" i="7"/>
  <c r="F8787" i="7"/>
  <c r="G8786" i="7"/>
  <c r="F8786" i="7"/>
  <c r="G8785" i="7"/>
  <c r="F8785" i="7"/>
  <c r="G8784" i="7"/>
  <c r="F8784" i="7"/>
  <c r="G8783" i="7"/>
  <c r="F8783" i="7"/>
  <c r="G8782" i="7"/>
  <c r="F8782" i="7"/>
  <c r="G8781" i="7"/>
  <c r="F8781" i="7"/>
  <c r="G8780" i="7"/>
  <c r="F8780" i="7"/>
  <c r="G8779" i="7"/>
  <c r="F8779" i="7"/>
  <c r="G8778" i="7"/>
  <c r="F8778" i="7"/>
  <c r="G8777" i="7"/>
  <c r="F8777" i="7"/>
  <c r="G8776" i="7"/>
  <c r="F8776" i="7"/>
  <c r="G8775" i="7"/>
  <c r="F8775" i="7"/>
  <c r="G8774" i="7"/>
  <c r="F8774" i="7"/>
  <c r="G8773" i="7"/>
  <c r="F8773" i="7"/>
  <c r="G8772" i="7"/>
  <c r="F8772" i="7"/>
  <c r="G8771" i="7"/>
  <c r="F8771" i="7"/>
  <c r="G8770" i="7"/>
  <c r="F8770" i="7"/>
  <c r="G8769" i="7"/>
  <c r="F8769" i="7"/>
  <c r="G8768" i="7"/>
  <c r="F8768" i="7"/>
  <c r="G8767" i="7"/>
  <c r="F8767" i="7"/>
  <c r="G8766" i="7"/>
  <c r="F8766" i="7"/>
  <c r="G8765" i="7"/>
  <c r="F8765" i="7"/>
  <c r="G8764" i="7"/>
  <c r="F8764" i="7"/>
  <c r="G8763" i="7"/>
  <c r="F8763" i="7"/>
  <c r="G8762" i="7"/>
  <c r="F8762" i="7"/>
  <c r="G8761" i="7"/>
  <c r="F8761" i="7"/>
  <c r="G8760" i="7"/>
  <c r="F8760" i="7"/>
  <c r="G8759" i="7"/>
  <c r="F8759" i="7"/>
  <c r="G8758" i="7"/>
  <c r="F8758" i="7"/>
  <c r="G8757" i="7"/>
  <c r="F8757" i="7"/>
  <c r="G8756" i="7"/>
  <c r="F8756" i="7"/>
  <c r="G8755" i="7"/>
  <c r="F8755" i="7"/>
  <c r="G8754" i="7"/>
  <c r="F8754" i="7"/>
  <c r="G8753" i="7"/>
  <c r="F8753" i="7"/>
  <c r="G8752" i="7"/>
  <c r="F8752" i="7"/>
  <c r="G8751" i="7"/>
  <c r="F8751" i="7"/>
  <c r="G8750" i="7"/>
  <c r="F8750" i="7"/>
  <c r="G8749" i="7"/>
  <c r="F8749" i="7"/>
  <c r="G8748" i="7"/>
  <c r="F8748" i="7"/>
  <c r="G8747" i="7"/>
  <c r="F8747" i="7"/>
  <c r="G8746" i="7"/>
  <c r="F8746" i="7"/>
  <c r="G8745" i="7"/>
  <c r="F8745" i="7"/>
  <c r="G8744" i="7"/>
  <c r="F8744" i="7"/>
  <c r="G8743" i="7"/>
  <c r="F8743" i="7"/>
  <c r="G8742" i="7"/>
  <c r="F8742" i="7"/>
  <c r="G8741" i="7"/>
  <c r="F8741" i="7"/>
  <c r="G8740" i="7"/>
  <c r="F8740" i="7"/>
  <c r="G8739" i="7"/>
  <c r="F8739" i="7"/>
  <c r="G8738" i="7"/>
  <c r="F8738" i="7"/>
  <c r="G8737" i="7"/>
  <c r="F8737" i="7"/>
  <c r="G8736" i="7"/>
  <c r="F8736" i="7"/>
  <c r="G8735" i="7"/>
  <c r="F8735" i="7"/>
  <c r="G8734" i="7"/>
  <c r="F8734" i="7"/>
  <c r="G8733" i="7"/>
  <c r="F8733" i="7"/>
  <c r="G8732" i="7"/>
  <c r="F8732" i="7"/>
  <c r="G8731" i="7"/>
  <c r="F8731" i="7"/>
  <c r="G8730" i="7"/>
  <c r="F8730" i="7"/>
  <c r="G8729" i="7"/>
  <c r="F8729" i="7"/>
  <c r="G8728" i="7"/>
  <c r="F8728" i="7"/>
  <c r="G8727" i="7"/>
  <c r="F8727" i="7"/>
  <c r="G8726" i="7"/>
  <c r="F8726" i="7"/>
  <c r="G8725" i="7"/>
  <c r="F8725" i="7"/>
  <c r="G8724" i="7"/>
  <c r="F8724" i="7"/>
  <c r="G8723" i="7"/>
  <c r="F8723" i="7"/>
  <c r="G8722" i="7"/>
  <c r="F8722" i="7"/>
  <c r="G8721" i="7"/>
  <c r="F8721" i="7"/>
  <c r="G8720" i="7"/>
  <c r="F8720" i="7"/>
  <c r="G8719" i="7"/>
  <c r="F8719" i="7"/>
  <c r="G8718" i="7"/>
  <c r="F8718" i="7"/>
  <c r="G8717" i="7"/>
  <c r="F8717" i="7"/>
  <c r="G8716" i="7"/>
  <c r="F8716" i="7"/>
  <c r="G8715" i="7"/>
  <c r="F8715" i="7"/>
  <c r="G8714" i="7"/>
  <c r="F8714" i="7"/>
  <c r="G8713" i="7"/>
  <c r="F8713" i="7"/>
  <c r="G8712" i="7"/>
  <c r="F8712" i="7"/>
  <c r="G8711" i="7"/>
  <c r="F8711" i="7"/>
  <c r="G8710" i="7"/>
  <c r="F8710" i="7"/>
  <c r="G8709" i="7"/>
  <c r="F8709" i="7"/>
  <c r="G8708" i="7"/>
  <c r="F8708" i="7"/>
  <c r="G8707" i="7"/>
  <c r="F8707" i="7"/>
  <c r="G8706" i="7"/>
  <c r="F8706" i="7"/>
  <c r="G8705" i="7"/>
  <c r="F8705" i="7"/>
  <c r="G8704" i="7"/>
  <c r="F8704" i="7"/>
  <c r="G8703" i="7"/>
  <c r="F8703" i="7"/>
  <c r="G8702" i="7"/>
  <c r="F8702" i="7"/>
  <c r="G8701" i="7"/>
  <c r="F8701" i="7"/>
  <c r="G8700" i="7"/>
  <c r="F8700" i="7"/>
  <c r="G8699" i="7"/>
  <c r="F8699" i="7"/>
  <c r="G8698" i="7"/>
  <c r="F8698" i="7"/>
  <c r="G8697" i="7"/>
  <c r="F8697" i="7"/>
  <c r="G8696" i="7"/>
  <c r="F8696" i="7"/>
  <c r="G8695" i="7"/>
  <c r="F8695" i="7"/>
  <c r="G8694" i="7"/>
  <c r="F8694" i="7"/>
  <c r="G8693" i="7"/>
  <c r="F8693" i="7"/>
  <c r="G8692" i="7"/>
  <c r="F8692" i="7"/>
  <c r="G8691" i="7"/>
  <c r="F8691" i="7"/>
  <c r="G8690" i="7"/>
  <c r="F8690" i="7"/>
  <c r="G8689" i="7"/>
  <c r="F8689" i="7"/>
  <c r="G8688" i="7"/>
  <c r="F8688" i="7"/>
  <c r="G8687" i="7"/>
  <c r="F8687" i="7"/>
  <c r="G8686" i="7"/>
  <c r="F8686" i="7"/>
  <c r="G8685" i="7"/>
  <c r="F8685" i="7"/>
  <c r="G8684" i="7"/>
  <c r="F8684" i="7"/>
  <c r="G8683" i="7"/>
  <c r="F8683" i="7"/>
  <c r="G8682" i="7"/>
  <c r="F8682" i="7"/>
  <c r="G8681" i="7"/>
  <c r="F8681" i="7"/>
  <c r="G8680" i="7"/>
  <c r="F8680" i="7"/>
  <c r="G8679" i="7"/>
  <c r="F8679" i="7"/>
  <c r="G8678" i="7"/>
  <c r="F8678" i="7"/>
  <c r="G8677" i="7"/>
  <c r="F8677" i="7"/>
  <c r="G8676" i="7"/>
  <c r="F8676" i="7"/>
  <c r="G8675" i="7"/>
  <c r="F8675" i="7"/>
  <c r="G8674" i="7"/>
  <c r="F8674" i="7"/>
  <c r="G8673" i="7"/>
  <c r="F8673" i="7"/>
  <c r="G8672" i="7"/>
  <c r="F8672" i="7"/>
  <c r="G8671" i="7"/>
  <c r="F8671" i="7"/>
  <c r="G8670" i="7"/>
  <c r="F8670" i="7"/>
  <c r="G8669" i="7"/>
  <c r="F8669" i="7"/>
  <c r="G8668" i="7"/>
  <c r="F8668" i="7"/>
  <c r="G8667" i="7"/>
  <c r="F8667" i="7"/>
  <c r="G8666" i="7"/>
  <c r="F8666" i="7"/>
  <c r="G8665" i="7"/>
  <c r="F8665" i="7"/>
  <c r="G8664" i="7"/>
  <c r="F8664" i="7"/>
  <c r="G8663" i="7"/>
  <c r="F8663" i="7"/>
  <c r="G8662" i="7"/>
  <c r="F8662" i="7"/>
  <c r="G8661" i="7"/>
  <c r="F8661" i="7"/>
  <c r="G8660" i="7"/>
  <c r="F8660" i="7"/>
  <c r="G8659" i="7"/>
  <c r="F8659" i="7"/>
  <c r="G8658" i="7"/>
  <c r="F8658" i="7"/>
  <c r="G8657" i="7"/>
  <c r="F8657" i="7"/>
  <c r="G8656" i="7"/>
  <c r="F8656" i="7"/>
  <c r="G8655" i="7"/>
  <c r="F8655" i="7"/>
  <c r="G8654" i="7"/>
  <c r="F8654" i="7"/>
  <c r="G8653" i="7"/>
  <c r="F8653" i="7"/>
  <c r="G8652" i="7"/>
  <c r="F8652" i="7"/>
  <c r="G8651" i="7"/>
  <c r="F8651" i="7"/>
  <c r="G8650" i="7"/>
  <c r="F8650" i="7"/>
  <c r="G8649" i="7"/>
  <c r="F8649" i="7"/>
  <c r="G8648" i="7"/>
  <c r="F8648" i="7"/>
  <c r="G8647" i="7"/>
  <c r="F8647" i="7"/>
  <c r="G8646" i="7"/>
  <c r="F8646" i="7"/>
  <c r="G8645" i="7"/>
  <c r="F8645" i="7"/>
  <c r="G8644" i="7"/>
  <c r="F8644" i="7"/>
  <c r="G8643" i="7"/>
  <c r="F8643" i="7"/>
  <c r="G8642" i="7"/>
  <c r="F8642" i="7"/>
  <c r="G8641" i="7"/>
  <c r="F8641" i="7"/>
  <c r="G8640" i="7"/>
  <c r="F8640" i="7"/>
  <c r="G8639" i="7"/>
  <c r="F8639" i="7"/>
  <c r="G8638" i="7"/>
  <c r="F8638" i="7"/>
  <c r="G8637" i="7"/>
  <c r="F8637" i="7"/>
  <c r="G8636" i="7"/>
  <c r="F8636" i="7"/>
  <c r="G8635" i="7"/>
  <c r="F8635" i="7"/>
  <c r="G8634" i="7"/>
  <c r="F8634" i="7"/>
  <c r="G8633" i="7"/>
  <c r="F8633" i="7"/>
  <c r="G8632" i="7"/>
  <c r="F8632" i="7"/>
  <c r="G8631" i="7"/>
  <c r="F8631" i="7"/>
  <c r="G8630" i="7"/>
  <c r="F8630" i="7"/>
  <c r="G8629" i="7"/>
  <c r="F8629" i="7"/>
  <c r="G8628" i="7"/>
  <c r="F8628" i="7"/>
  <c r="G8627" i="7"/>
  <c r="F8627" i="7"/>
  <c r="G8626" i="7"/>
  <c r="F8626" i="7"/>
  <c r="G8625" i="7"/>
  <c r="F8625" i="7"/>
  <c r="G8624" i="7"/>
  <c r="F8624" i="7"/>
  <c r="G8623" i="7"/>
  <c r="F8623" i="7"/>
  <c r="G8622" i="7"/>
  <c r="F8622" i="7"/>
  <c r="G8621" i="7"/>
  <c r="F8621" i="7"/>
  <c r="G8620" i="7"/>
  <c r="F8620" i="7"/>
  <c r="G8619" i="7"/>
  <c r="F8619" i="7"/>
  <c r="G8618" i="7"/>
  <c r="F8618" i="7"/>
  <c r="G8617" i="7"/>
  <c r="F8617" i="7"/>
  <c r="G8616" i="7"/>
  <c r="F8616" i="7"/>
  <c r="G8615" i="7"/>
  <c r="F8615" i="7"/>
  <c r="G8614" i="7"/>
  <c r="F8614" i="7"/>
  <c r="G8613" i="7"/>
  <c r="F8613" i="7"/>
  <c r="G8612" i="7"/>
  <c r="F8612" i="7"/>
  <c r="G8611" i="7"/>
  <c r="F8611" i="7"/>
  <c r="G8610" i="7"/>
  <c r="F8610" i="7"/>
  <c r="G8609" i="7"/>
  <c r="F8609" i="7"/>
  <c r="G8608" i="7"/>
  <c r="F8608" i="7"/>
  <c r="G8607" i="7"/>
  <c r="F8607" i="7"/>
  <c r="G8606" i="7"/>
  <c r="F8606" i="7"/>
  <c r="G8605" i="7"/>
  <c r="F8605" i="7"/>
  <c r="G8604" i="7"/>
  <c r="F8604" i="7"/>
  <c r="G8603" i="7"/>
  <c r="F8603" i="7"/>
  <c r="G8602" i="7"/>
  <c r="F8602" i="7"/>
  <c r="G8601" i="7"/>
  <c r="F8601" i="7"/>
  <c r="G8600" i="7"/>
  <c r="F8600" i="7"/>
  <c r="G8599" i="7"/>
  <c r="F8599" i="7"/>
  <c r="G8598" i="7"/>
  <c r="F8598" i="7"/>
  <c r="G8597" i="7"/>
  <c r="F8597" i="7"/>
  <c r="G8596" i="7"/>
  <c r="F8596" i="7"/>
  <c r="G8595" i="7"/>
  <c r="F8595" i="7"/>
  <c r="G8594" i="7"/>
  <c r="F8594" i="7"/>
  <c r="G8593" i="7"/>
  <c r="F8593" i="7"/>
  <c r="G8592" i="7"/>
  <c r="F8592" i="7"/>
  <c r="G8591" i="7"/>
  <c r="F8591" i="7"/>
  <c r="G8590" i="7"/>
  <c r="F8590" i="7"/>
  <c r="G8589" i="7"/>
  <c r="F8589" i="7"/>
  <c r="G8588" i="7"/>
  <c r="F8588" i="7"/>
  <c r="G8587" i="7"/>
  <c r="F8587" i="7"/>
  <c r="G8586" i="7"/>
  <c r="F8586" i="7"/>
  <c r="G8585" i="7"/>
  <c r="F8585" i="7"/>
  <c r="G8584" i="7"/>
  <c r="F8584" i="7"/>
  <c r="G8583" i="7"/>
  <c r="F8583" i="7"/>
  <c r="G8582" i="7"/>
  <c r="F8582" i="7"/>
  <c r="G8581" i="7"/>
  <c r="F8581" i="7"/>
  <c r="G8580" i="7"/>
  <c r="F8580" i="7"/>
  <c r="G8579" i="7"/>
  <c r="F8579" i="7"/>
  <c r="G8578" i="7"/>
  <c r="F8578" i="7"/>
  <c r="G8577" i="7"/>
  <c r="F8577" i="7"/>
  <c r="G8576" i="7"/>
  <c r="F8576" i="7"/>
  <c r="G8575" i="7"/>
  <c r="F8575" i="7"/>
  <c r="G8574" i="7"/>
  <c r="F8574" i="7"/>
  <c r="G8573" i="7"/>
  <c r="F8573" i="7"/>
  <c r="G8572" i="7"/>
  <c r="F8572" i="7"/>
  <c r="G8571" i="7"/>
  <c r="F8571" i="7"/>
  <c r="G8570" i="7"/>
  <c r="F8570" i="7"/>
  <c r="G8569" i="7"/>
  <c r="F8569" i="7"/>
  <c r="G8568" i="7"/>
  <c r="F8568" i="7"/>
  <c r="G8567" i="7"/>
  <c r="F8567" i="7"/>
  <c r="G8566" i="7"/>
  <c r="F8566" i="7"/>
  <c r="G8565" i="7"/>
  <c r="F8565" i="7"/>
  <c r="G8564" i="7"/>
  <c r="F8564" i="7"/>
  <c r="G8563" i="7"/>
  <c r="F8563" i="7"/>
  <c r="G8562" i="7"/>
  <c r="F8562" i="7"/>
  <c r="G8561" i="7"/>
  <c r="F8561" i="7"/>
  <c r="G8560" i="7"/>
  <c r="F8560" i="7"/>
  <c r="G8559" i="7"/>
  <c r="F8559" i="7"/>
  <c r="G8558" i="7"/>
  <c r="F8558" i="7"/>
  <c r="G8557" i="7"/>
  <c r="F8557" i="7"/>
  <c r="G8556" i="7"/>
  <c r="F8556" i="7"/>
  <c r="G8555" i="7"/>
  <c r="F8555" i="7"/>
  <c r="G8554" i="7"/>
  <c r="F8554" i="7"/>
  <c r="G8553" i="7"/>
  <c r="F8553" i="7"/>
  <c r="G8552" i="7"/>
  <c r="F8552" i="7"/>
  <c r="G8551" i="7"/>
  <c r="F8551" i="7"/>
  <c r="G8550" i="7"/>
  <c r="F8550" i="7"/>
  <c r="G8549" i="7"/>
  <c r="F8549" i="7"/>
  <c r="G8548" i="7"/>
  <c r="F8548" i="7"/>
  <c r="G8547" i="7"/>
  <c r="F8547" i="7"/>
  <c r="G8546" i="7"/>
  <c r="F8546" i="7"/>
  <c r="G8545" i="7"/>
  <c r="F8545" i="7"/>
  <c r="G8544" i="7"/>
  <c r="F8544" i="7"/>
  <c r="G8543" i="7"/>
  <c r="F8543" i="7"/>
  <c r="G8542" i="7"/>
  <c r="F8542" i="7"/>
  <c r="G8541" i="7"/>
  <c r="F8541" i="7"/>
  <c r="G8540" i="7"/>
  <c r="F8540" i="7"/>
  <c r="G8539" i="7"/>
  <c r="F8539" i="7"/>
  <c r="G8538" i="7"/>
  <c r="F8538" i="7"/>
  <c r="G8537" i="7"/>
  <c r="F8537" i="7"/>
  <c r="G8536" i="7"/>
  <c r="F8536" i="7"/>
  <c r="G8535" i="7"/>
  <c r="F8535" i="7"/>
  <c r="G8534" i="7"/>
  <c r="F8534" i="7"/>
  <c r="G8533" i="7"/>
  <c r="F8533" i="7"/>
  <c r="G8532" i="7"/>
  <c r="F8532" i="7"/>
  <c r="G8531" i="7"/>
  <c r="F8531" i="7"/>
  <c r="G8530" i="7"/>
  <c r="F8530" i="7"/>
  <c r="G8529" i="7"/>
  <c r="F8529" i="7"/>
  <c r="G8528" i="7"/>
  <c r="F8528" i="7"/>
  <c r="G8527" i="7"/>
  <c r="F8527" i="7"/>
  <c r="G8526" i="7"/>
  <c r="F8526" i="7"/>
  <c r="G8525" i="7"/>
  <c r="F8525" i="7"/>
  <c r="G8524" i="7"/>
  <c r="F8524" i="7"/>
  <c r="G8523" i="7"/>
  <c r="F8523" i="7"/>
  <c r="G8522" i="7"/>
  <c r="F8522" i="7"/>
  <c r="G8521" i="7"/>
  <c r="F8521" i="7"/>
  <c r="G8520" i="7"/>
  <c r="F8520" i="7"/>
  <c r="G8519" i="7"/>
  <c r="F8519" i="7"/>
  <c r="G8518" i="7"/>
  <c r="F8518" i="7"/>
  <c r="G8517" i="7"/>
  <c r="F8517" i="7"/>
  <c r="G8516" i="7"/>
  <c r="F8516" i="7"/>
  <c r="G8515" i="7"/>
  <c r="F8515" i="7"/>
  <c r="G8514" i="7"/>
  <c r="F8514" i="7"/>
  <c r="G8513" i="7"/>
  <c r="F8513" i="7"/>
  <c r="G8512" i="7"/>
  <c r="F8512" i="7"/>
  <c r="G8511" i="7"/>
  <c r="F8511" i="7"/>
  <c r="G8510" i="7"/>
  <c r="F8510" i="7"/>
  <c r="G8509" i="7"/>
  <c r="F8509" i="7"/>
  <c r="G8508" i="7"/>
  <c r="F8508" i="7"/>
  <c r="G8507" i="7"/>
  <c r="F8507" i="7"/>
  <c r="G8506" i="7"/>
  <c r="F8506" i="7"/>
  <c r="G8505" i="7"/>
  <c r="F8505" i="7"/>
  <c r="G8504" i="7"/>
  <c r="F8504" i="7"/>
  <c r="G8503" i="7"/>
  <c r="F8503" i="7"/>
  <c r="G8502" i="7"/>
  <c r="F8502" i="7"/>
  <c r="G8501" i="7"/>
  <c r="F8501" i="7"/>
  <c r="G8500" i="7"/>
  <c r="F8500" i="7"/>
  <c r="G8499" i="7"/>
  <c r="F8499" i="7"/>
  <c r="G8498" i="7"/>
  <c r="F8498" i="7"/>
  <c r="G8497" i="7"/>
  <c r="F8497" i="7"/>
  <c r="G8496" i="7"/>
  <c r="F8496" i="7"/>
  <c r="G8495" i="7"/>
  <c r="F8495" i="7"/>
  <c r="G8494" i="7"/>
  <c r="F8494" i="7"/>
  <c r="G8493" i="7"/>
  <c r="F8493" i="7"/>
  <c r="G8492" i="7"/>
  <c r="F8492" i="7"/>
  <c r="G8491" i="7"/>
  <c r="F8491" i="7"/>
  <c r="G8490" i="7"/>
  <c r="F8490" i="7"/>
  <c r="G8489" i="7"/>
  <c r="F8489" i="7"/>
  <c r="G8488" i="7"/>
  <c r="F8488" i="7"/>
  <c r="G8487" i="7"/>
  <c r="F8487" i="7"/>
  <c r="G8486" i="7"/>
  <c r="F8486" i="7"/>
  <c r="G8485" i="7"/>
  <c r="F8485" i="7"/>
  <c r="G8484" i="7"/>
  <c r="F8484" i="7"/>
  <c r="G8483" i="7"/>
  <c r="F8483" i="7"/>
  <c r="G8482" i="7"/>
  <c r="F8482" i="7"/>
  <c r="G8481" i="7"/>
  <c r="F8481" i="7"/>
  <c r="G8480" i="7"/>
  <c r="F8480" i="7"/>
  <c r="G8479" i="7"/>
  <c r="F8479" i="7"/>
  <c r="G8478" i="7"/>
  <c r="F8478" i="7"/>
  <c r="G8477" i="7"/>
  <c r="F8477" i="7"/>
  <c r="G8476" i="7"/>
  <c r="F8476" i="7"/>
  <c r="G8475" i="7"/>
  <c r="F8475" i="7"/>
  <c r="G8474" i="7"/>
  <c r="F8474" i="7"/>
  <c r="G8473" i="7"/>
  <c r="F8473" i="7"/>
  <c r="G8472" i="7"/>
  <c r="F8472" i="7"/>
  <c r="G8471" i="7"/>
  <c r="F8471" i="7"/>
  <c r="G8470" i="7"/>
  <c r="F8470" i="7"/>
  <c r="G8469" i="7"/>
  <c r="F8469" i="7"/>
  <c r="G8468" i="7"/>
  <c r="F8468" i="7"/>
  <c r="G8467" i="7"/>
  <c r="F8467" i="7"/>
  <c r="G8466" i="7"/>
  <c r="F8466" i="7"/>
  <c r="G8465" i="7"/>
  <c r="F8465" i="7"/>
  <c r="G8464" i="7"/>
  <c r="F8464" i="7"/>
  <c r="G8463" i="7"/>
  <c r="F8463" i="7"/>
  <c r="G8462" i="7"/>
  <c r="F8462" i="7"/>
  <c r="G8461" i="7"/>
  <c r="F8461" i="7"/>
  <c r="G8460" i="7"/>
  <c r="F8460" i="7"/>
  <c r="G8459" i="7"/>
  <c r="F8459" i="7"/>
  <c r="G8458" i="7"/>
  <c r="F8458" i="7"/>
  <c r="G8457" i="7"/>
  <c r="F8457" i="7"/>
  <c r="G8456" i="7"/>
  <c r="F8456" i="7"/>
  <c r="G8455" i="7"/>
  <c r="F8455" i="7"/>
  <c r="G8454" i="7"/>
  <c r="F8454" i="7"/>
  <c r="G8453" i="7"/>
  <c r="F8453" i="7"/>
  <c r="G8452" i="7"/>
  <c r="F8452" i="7"/>
  <c r="G8451" i="7"/>
  <c r="F8451" i="7"/>
  <c r="G8450" i="7"/>
  <c r="F8450" i="7"/>
  <c r="G8449" i="7"/>
  <c r="F8449" i="7"/>
  <c r="G8448" i="7"/>
  <c r="F8448" i="7"/>
  <c r="G8447" i="7"/>
  <c r="F8447" i="7"/>
  <c r="G8446" i="7"/>
  <c r="F8446" i="7"/>
  <c r="G8445" i="7"/>
  <c r="F8445" i="7"/>
  <c r="G8444" i="7"/>
  <c r="F8444" i="7"/>
  <c r="G8443" i="7"/>
  <c r="F8443" i="7"/>
  <c r="G8442" i="7"/>
  <c r="F8442" i="7"/>
  <c r="G8441" i="7"/>
  <c r="F8441" i="7"/>
  <c r="G8440" i="7"/>
  <c r="F8440" i="7"/>
  <c r="G8439" i="7"/>
  <c r="F8439" i="7"/>
  <c r="G8438" i="7"/>
  <c r="F8438" i="7"/>
  <c r="G8437" i="7"/>
  <c r="F8437" i="7"/>
  <c r="G8436" i="7"/>
  <c r="F8436" i="7"/>
  <c r="G8435" i="7"/>
  <c r="F8435" i="7"/>
  <c r="G8434" i="7"/>
  <c r="F8434" i="7"/>
  <c r="G8433" i="7"/>
  <c r="F8433" i="7"/>
  <c r="G8432" i="7"/>
  <c r="F8432" i="7"/>
  <c r="G8431" i="7"/>
  <c r="F8431" i="7"/>
  <c r="G8430" i="7"/>
  <c r="F8430" i="7"/>
  <c r="G8429" i="7"/>
  <c r="F8429" i="7"/>
  <c r="G8428" i="7"/>
  <c r="F8428" i="7"/>
  <c r="G8427" i="7"/>
  <c r="F8427" i="7"/>
  <c r="G8426" i="7"/>
  <c r="F8426" i="7"/>
  <c r="G8425" i="7"/>
  <c r="F8425" i="7"/>
  <c r="G8424" i="7"/>
  <c r="F8424" i="7"/>
  <c r="G8423" i="7"/>
  <c r="F8423" i="7"/>
  <c r="G8422" i="7"/>
  <c r="F8422" i="7"/>
  <c r="G8421" i="7"/>
  <c r="F8421" i="7"/>
  <c r="G8420" i="7"/>
  <c r="F8420" i="7"/>
  <c r="G8419" i="7"/>
  <c r="F8419" i="7"/>
  <c r="G8418" i="7"/>
  <c r="F8418" i="7"/>
  <c r="G8417" i="7"/>
  <c r="F8417" i="7"/>
  <c r="G8416" i="7"/>
  <c r="F8416" i="7"/>
  <c r="G8415" i="7"/>
  <c r="F8415" i="7"/>
  <c r="G8414" i="7"/>
  <c r="F8414" i="7"/>
  <c r="G8413" i="7"/>
  <c r="F8413" i="7"/>
  <c r="G8412" i="7"/>
  <c r="F8412" i="7"/>
  <c r="G8411" i="7"/>
  <c r="F8411" i="7"/>
  <c r="G8410" i="7"/>
  <c r="F8410" i="7"/>
  <c r="G8409" i="7"/>
  <c r="F8409" i="7"/>
  <c r="G8408" i="7"/>
  <c r="F8408" i="7"/>
  <c r="G8407" i="7"/>
  <c r="F8407" i="7"/>
  <c r="G8406" i="7"/>
  <c r="F8406" i="7"/>
  <c r="G8405" i="7"/>
  <c r="F8405" i="7"/>
  <c r="G8404" i="7"/>
  <c r="F8404" i="7"/>
  <c r="G8403" i="7"/>
  <c r="F8403" i="7"/>
  <c r="G8402" i="7"/>
  <c r="F8402" i="7"/>
  <c r="G8401" i="7"/>
  <c r="F8401" i="7"/>
  <c r="G8400" i="7"/>
  <c r="F8400" i="7"/>
  <c r="G8399" i="7"/>
  <c r="F8399" i="7"/>
  <c r="G8398" i="7"/>
  <c r="F8398" i="7"/>
  <c r="G8397" i="7"/>
  <c r="F8397" i="7"/>
  <c r="G8396" i="7"/>
  <c r="F8396" i="7"/>
  <c r="G8395" i="7"/>
  <c r="F8395" i="7"/>
  <c r="G8394" i="7"/>
  <c r="F8394" i="7"/>
  <c r="G8393" i="7"/>
  <c r="F8393" i="7"/>
  <c r="G8392" i="7"/>
  <c r="F8392" i="7"/>
  <c r="G8391" i="7"/>
  <c r="F8391" i="7"/>
  <c r="G8390" i="7"/>
  <c r="F8390" i="7"/>
  <c r="G8389" i="7"/>
  <c r="F8389" i="7"/>
  <c r="G8388" i="7"/>
  <c r="F8388" i="7"/>
  <c r="G8387" i="7"/>
  <c r="F8387" i="7"/>
  <c r="G8386" i="7"/>
  <c r="F8386" i="7"/>
  <c r="G8385" i="7"/>
  <c r="F8385" i="7"/>
  <c r="G8384" i="7"/>
  <c r="F8384" i="7"/>
  <c r="G8383" i="7"/>
  <c r="F8383" i="7"/>
  <c r="G8382" i="7"/>
  <c r="F8382" i="7"/>
  <c r="G8381" i="7"/>
  <c r="F8381" i="7"/>
  <c r="G8380" i="7"/>
  <c r="F8380" i="7"/>
  <c r="G8379" i="7"/>
  <c r="F8379" i="7"/>
  <c r="G8378" i="7"/>
  <c r="F8378" i="7"/>
  <c r="G8377" i="7"/>
  <c r="F8377" i="7"/>
  <c r="G8376" i="7"/>
  <c r="F8376" i="7"/>
  <c r="G8375" i="7"/>
  <c r="F8375" i="7"/>
  <c r="G8374" i="7"/>
  <c r="F8374" i="7"/>
  <c r="G8373" i="7"/>
  <c r="F8373" i="7"/>
  <c r="G8372" i="7"/>
  <c r="F8372" i="7"/>
  <c r="G8371" i="7"/>
  <c r="F8371" i="7"/>
  <c r="G8370" i="7"/>
  <c r="F8370" i="7"/>
  <c r="G8369" i="7"/>
  <c r="F8369" i="7"/>
  <c r="G8368" i="7"/>
  <c r="F8368" i="7"/>
  <c r="G8367" i="7"/>
  <c r="F8367" i="7"/>
  <c r="G8366" i="7"/>
  <c r="F8366" i="7"/>
  <c r="G8365" i="7"/>
  <c r="F8365" i="7"/>
  <c r="G8364" i="7"/>
  <c r="F8364" i="7"/>
  <c r="G8363" i="7"/>
  <c r="F8363" i="7"/>
  <c r="G8362" i="7"/>
  <c r="F8362" i="7"/>
  <c r="G8361" i="7"/>
  <c r="F8361" i="7"/>
  <c r="G8360" i="7"/>
  <c r="F8360" i="7"/>
  <c r="G8359" i="7"/>
  <c r="F8359" i="7"/>
  <c r="G8358" i="7"/>
  <c r="F8358" i="7"/>
  <c r="G8357" i="7"/>
  <c r="F8357" i="7"/>
  <c r="G8356" i="7"/>
  <c r="F8356" i="7"/>
  <c r="G8355" i="7"/>
  <c r="F8355" i="7"/>
  <c r="G8354" i="7"/>
  <c r="F8354" i="7"/>
  <c r="G8353" i="7"/>
  <c r="F8353" i="7"/>
  <c r="G8352" i="7"/>
  <c r="F8352" i="7"/>
  <c r="G8351" i="7"/>
  <c r="F8351" i="7"/>
  <c r="G8350" i="7"/>
  <c r="F8350" i="7"/>
  <c r="G8349" i="7"/>
  <c r="F8349" i="7"/>
  <c r="G8348" i="7"/>
  <c r="F8348" i="7"/>
  <c r="G8347" i="7"/>
  <c r="F8347" i="7"/>
  <c r="G8346" i="7"/>
  <c r="F8346" i="7"/>
  <c r="G8345" i="7"/>
  <c r="F8345" i="7"/>
  <c r="G8344" i="7"/>
  <c r="F8344" i="7"/>
  <c r="G8343" i="7"/>
  <c r="F8343" i="7"/>
  <c r="G8342" i="7"/>
  <c r="F8342" i="7"/>
  <c r="G8341" i="7"/>
  <c r="F8341" i="7"/>
  <c r="G8340" i="7"/>
  <c r="F8340" i="7"/>
  <c r="G8339" i="7"/>
  <c r="F8339" i="7"/>
  <c r="G8338" i="7"/>
  <c r="F8338" i="7"/>
  <c r="G8337" i="7"/>
  <c r="F8337" i="7"/>
  <c r="G8336" i="7"/>
  <c r="F8336" i="7"/>
  <c r="G8335" i="7"/>
  <c r="F8335" i="7"/>
  <c r="G8334" i="7"/>
  <c r="F8334" i="7"/>
  <c r="G8333" i="7"/>
  <c r="F8333" i="7"/>
  <c r="G8332" i="7"/>
  <c r="F8332" i="7"/>
  <c r="G8331" i="7"/>
  <c r="F8331" i="7"/>
  <c r="G8330" i="7"/>
  <c r="F8330" i="7"/>
  <c r="G8329" i="7"/>
  <c r="F8329" i="7"/>
  <c r="G8328" i="7"/>
  <c r="F8328" i="7"/>
  <c r="G8327" i="7"/>
  <c r="F8327" i="7"/>
  <c r="G8326" i="7"/>
  <c r="F8326" i="7"/>
  <c r="G8325" i="7"/>
  <c r="F8325" i="7"/>
  <c r="G8324" i="7"/>
  <c r="F8324" i="7"/>
  <c r="G8323" i="7"/>
  <c r="F8323" i="7"/>
  <c r="G8322" i="7"/>
  <c r="F8322" i="7"/>
  <c r="G8321" i="7"/>
  <c r="F8321" i="7"/>
  <c r="G8320" i="7"/>
  <c r="F8320" i="7"/>
  <c r="G8319" i="7"/>
  <c r="F8319" i="7"/>
  <c r="G8318" i="7"/>
  <c r="F8318" i="7"/>
  <c r="G8317" i="7"/>
  <c r="F8317" i="7"/>
  <c r="G8316" i="7"/>
  <c r="F8316" i="7"/>
  <c r="G8315" i="7"/>
  <c r="F8315" i="7"/>
  <c r="G8314" i="7"/>
  <c r="F8314" i="7"/>
  <c r="G8313" i="7"/>
  <c r="F8313" i="7"/>
  <c r="G8312" i="7"/>
  <c r="F8312" i="7"/>
  <c r="G8311" i="7"/>
  <c r="F8311" i="7"/>
  <c r="G8310" i="7"/>
  <c r="F8310" i="7"/>
  <c r="G8309" i="7"/>
  <c r="F8309" i="7"/>
  <c r="G8308" i="7"/>
  <c r="F8308" i="7"/>
  <c r="G8307" i="7"/>
  <c r="F8307" i="7"/>
  <c r="G8306" i="7"/>
  <c r="F8306" i="7"/>
  <c r="G8305" i="7"/>
  <c r="F8305" i="7"/>
  <c r="G8304" i="7"/>
  <c r="F8304" i="7"/>
  <c r="G8303" i="7"/>
  <c r="F8303" i="7"/>
  <c r="G8302" i="7"/>
  <c r="F8302" i="7"/>
  <c r="G8301" i="7"/>
  <c r="F8301" i="7"/>
  <c r="G8300" i="7"/>
  <c r="F8300" i="7"/>
  <c r="G8299" i="7"/>
  <c r="F8299" i="7"/>
  <c r="G8298" i="7"/>
  <c r="F8298" i="7"/>
  <c r="G8297" i="7"/>
  <c r="F8297" i="7"/>
  <c r="G8296" i="7"/>
  <c r="F8296" i="7"/>
  <c r="G8295" i="7"/>
  <c r="F8295" i="7"/>
  <c r="G8294" i="7"/>
  <c r="F8294" i="7"/>
  <c r="G8293" i="7"/>
  <c r="F8293" i="7"/>
  <c r="G8292" i="7"/>
  <c r="F8292" i="7"/>
  <c r="G8291" i="7"/>
  <c r="F8291" i="7"/>
  <c r="G8290" i="7"/>
  <c r="F8290" i="7"/>
  <c r="G8289" i="7"/>
  <c r="F8289" i="7"/>
  <c r="G8288" i="7"/>
  <c r="F8288" i="7"/>
  <c r="G8287" i="7"/>
  <c r="F8287" i="7"/>
  <c r="G8286" i="7"/>
  <c r="F8286" i="7"/>
  <c r="G8285" i="7"/>
  <c r="F8285" i="7"/>
  <c r="G8284" i="7"/>
  <c r="F8284" i="7"/>
  <c r="G8283" i="7"/>
  <c r="F8283" i="7"/>
  <c r="G8282" i="7"/>
  <c r="F8282" i="7"/>
  <c r="G8281" i="7"/>
  <c r="F8281" i="7"/>
  <c r="G8280" i="7"/>
  <c r="F8280" i="7"/>
  <c r="G8279" i="7"/>
  <c r="F8279" i="7"/>
  <c r="G8278" i="7"/>
  <c r="F8278" i="7"/>
  <c r="G8277" i="7"/>
  <c r="F8277" i="7"/>
  <c r="G8276" i="7"/>
  <c r="F8276" i="7"/>
  <c r="G8275" i="7"/>
  <c r="F8275" i="7"/>
  <c r="G8274" i="7"/>
  <c r="F8274" i="7"/>
  <c r="G8273" i="7"/>
  <c r="F8273" i="7"/>
  <c r="G8272" i="7"/>
  <c r="F8272" i="7"/>
  <c r="G8271" i="7"/>
  <c r="F8271" i="7"/>
  <c r="G8270" i="7"/>
  <c r="F8270" i="7"/>
  <c r="G8269" i="7"/>
  <c r="F8269" i="7"/>
  <c r="G8268" i="7"/>
  <c r="F8268" i="7"/>
  <c r="G8267" i="7"/>
  <c r="F8267" i="7"/>
  <c r="G8266" i="7"/>
  <c r="F8266" i="7"/>
  <c r="G8265" i="7"/>
  <c r="F8265" i="7"/>
  <c r="G8264" i="7"/>
  <c r="F8264" i="7"/>
  <c r="G8263" i="7"/>
  <c r="F8263" i="7"/>
  <c r="G8262" i="7"/>
  <c r="F8262" i="7"/>
  <c r="G8261" i="7"/>
  <c r="F8261" i="7"/>
  <c r="G8260" i="7"/>
  <c r="F8260" i="7"/>
  <c r="G8259" i="7"/>
  <c r="F8259" i="7"/>
  <c r="G8258" i="7"/>
  <c r="F8258" i="7"/>
  <c r="G8257" i="7"/>
  <c r="F8257" i="7"/>
  <c r="G8256" i="7"/>
  <c r="F8256" i="7"/>
  <c r="G8255" i="7"/>
  <c r="F8255" i="7"/>
  <c r="G8254" i="7"/>
  <c r="F8254" i="7"/>
  <c r="G8253" i="7"/>
  <c r="F8253" i="7"/>
  <c r="G8252" i="7"/>
  <c r="F8252" i="7"/>
  <c r="G8251" i="7"/>
  <c r="F8251" i="7"/>
  <c r="G8250" i="7"/>
  <c r="F8250" i="7"/>
  <c r="G8249" i="7"/>
  <c r="F8249" i="7"/>
  <c r="G8248" i="7"/>
  <c r="F8248" i="7"/>
  <c r="G8247" i="7"/>
  <c r="F8247" i="7"/>
  <c r="G8246" i="7"/>
  <c r="F8246" i="7"/>
  <c r="G8245" i="7"/>
  <c r="F8245" i="7"/>
  <c r="G8244" i="7"/>
  <c r="F8244" i="7"/>
  <c r="G8243" i="7"/>
  <c r="F8243" i="7"/>
  <c r="G8242" i="7"/>
  <c r="F8242" i="7"/>
  <c r="G8241" i="7"/>
  <c r="F8241" i="7"/>
  <c r="G8240" i="7"/>
  <c r="F8240" i="7"/>
  <c r="G8239" i="7"/>
  <c r="F8239" i="7"/>
  <c r="G8238" i="7"/>
  <c r="F8238" i="7"/>
  <c r="G8237" i="7"/>
  <c r="F8237" i="7"/>
  <c r="G8236" i="7"/>
  <c r="F8236" i="7"/>
  <c r="G8235" i="7"/>
  <c r="F8235" i="7"/>
  <c r="G8234" i="7"/>
  <c r="F8234" i="7"/>
  <c r="G8233" i="7"/>
  <c r="F8233" i="7"/>
  <c r="G8232" i="7"/>
  <c r="F8232" i="7"/>
  <c r="G8231" i="7"/>
  <c r="F8231" i="7"/>
  <c r="G8230" i="7"/>
  <c r="F8230" i="7"/>
  <c r="G8229" i="7"/>
  <c r="F8229" i="7"/>
  <c r="G8228" i="7"/>
  <c r="F8228" i="7"/>
  <c r="G8227" i="7"/>
  <c r="F8227" i="7"/>
  <c r="G8226" i="7"/>
  <c r="F8226" i="7"/>
  <c r="G8225" i="7"/>
  <c r="F8225" i="7"/>
  <c r="G8224" i="7"/>
  <c r="F8224" i="7"/>
  <c r="G8223" i="7"/>
  <c r="F8223" i="7"/>
  <c r="G8222" i="7"/>
  <c r="F8222" i="7"/>
  <c r="G8221" i="7"/>
  <c r="F8221" i="7"/>
  <c r="G8220" i="7"/>
  <c r="F8220" i="7"/>
  <c r="G8219" i="7"/>
  <c r="F8219" i="7"/>
  <c r="G8218" i="7"/>
  <c r="F8218" i="7"/>
  <c r="G8217" i="7"/>
  <c r="F8217" i="7"/>
  <c r="G8216" i="7"/>
  <c r="F8216" i="7"/>
  <c r="G8215" i="7"/>
  <c r="F8215" i="7"/>
  <c r="G8214" i="7"/>
  <c r="F8214" i="7"/>
  <c r="G8213" i="7"/>
  <c r="F8213" i="7"/>
  <c r="G8212" i="7"/>
  <c r="F8212" i="7"/>
  <c r="G8211" i="7"/>
  <c r="F8211" i="7"/>
  <c r="G8210" i="7"/>
  <c r="F8210" i="7"/>
  <c r="G8209" i="7"/>
  <c r="F8209" i="7"/>
  <c r="G8208" i="7"/>
  <c r="F8208" i="7"/>
  <c r="G8207" i="7"/>
  <c r="F8207" i="7"/>
  <c r="G8206" i="7"/>
  <c r="F8206" i="7"/>
  <c r="G8205" i="7"/>
  <c r="F8205" i="7"/>
  <c r="G8204" i="7"/>
  <c r="F8204" i="7"/>
  <c r="G8203" i="7"/>
  <c r="F8203" i="7"/>
  <c r="G8202" i="7"/>
  <c r="F8202" i="7"/>
  <c r="G8201" i="7"/>
  <c r="F8201" i="7"/>
  <c r="G8200" i="7"/>
  <c r="F8200" i="7"/>
  <c r="G8199" i="7"/>
  <c r="F8199" i="7"/>
  <c r="G8198" i="7"/>
  <c r="F8198" i="7"/>
  <c r="G8197" i="7"/>
  <c r="F8197" i="7"/>
  <c r="G8196" i="7"/>
  <c r="F8196" i="7"/>
  <c r="G8195" i="7"/>
  <c r="F8195" i="7"/>
  <c r="G8194" i="7"/>
  <c r="F8194" i="7"/>
  <c r="G8193" i="7"/>
  <c r="F8193" i="7"/>
  <c r="G8192" i="7"/>
  <c r="F8192" i="7"/>
  <c r="G8191" i="7"/>
  <c r="F8191" i="7"/>
  <c r="G8190" i="7"/>
  <c r="F8190" i="7"/>
  <c r="G8189" i="7"/>
  <c r="F8189" i="7"/>
  <c r="G8188" i="7"/>
  <c r="F8188" i="7"/>
  <c r="G8187" i="7"/>
  <c r="F8187" i="7"/>
  <c r="G8186" i="7"/>
  <c r="F8186" i="7"/>
  <c r="G8185" i="7"/>
  <c r="F8185" i="7"/>
  <c r="G8184" i="7"/>
  <c r="F8184" i="7"/>
  <c r="G8183" i="7"/>
  <c r="F8183" i="7"/>
  <c r="G8182" i="7"/>
  <c r="F8182" i="7"/>
  <c r="G8181" i="7"/>
  <c r="F8181" i="7"/>
  <c r="G8180" i="7"/>
  <c r="F8180" i="7"/>
  <c r="G8179" i="7"/>
  <c r="F8179" i="7"/>
  <c r="G8178" i="7"/>
  <c r="F8178" i="7"/>
  <c r="G8177" i="7"/>
  <c r="F8177" i="7"/>
  <c r="G8176" i="7"/>
  <c r="F8176" i="7"/>
  <c r="G8175" i="7"/>
  <c r="F8175" i="7"/>
  <c r="G8174" i="7"/>
  <c r="F8174" i="7"/>
  <c r="G8173" i="7"/>
  <c r="F8173" i="7"/>
  <c r="G8172" i="7"/>
  <c r="F8172" i="7"/>
  <c r="G8171" i="7"/>
  <c r="F8171" i="7"/>
  <c r="G8170" i="7"/>
  <c r="F8170" i="7"/>
  <c r="G8169" i="7"/>
  <c r="F8169" i="7"/>
  <c r="G8168" i="7"/>
  <c r="F8168" i="7"/>
  <c r="G8167" i="7"/>
  <c r="F8167" i="7"/>
  <c r="G8166" i="7"/>
  <c r="F8166" i="7"/>
  <c r="G8165" i="7"/>
  <c r="F8165" i="7"/>
  <c r="G8164" i="7"/>
  <c r="F8164" i="7"/>
  <c r="G8163" i="7"/>
  <c r="F8163" i="7"/>
  <c r="G8162" i="7"/>
  <c r="F8162" i="7"/>
  <c r="G8161" i="7"/>
  <c r="F8161" i="7"/>
  <c r="G8160" i="7"/>
  <c r="F8160" i="7"/>
  <c r="G8159" i="7"/>
  <c r="F8159" i="7"/>
  <c r="G8158" i="7"/>
  <c r="F8158" i="7"/>
  <c r="G8157" i="7"/>
  <c r="F8157" i="7"/>
  <c r="G8156" i="7"/>
  <c r="F8156" i="7"/>
  <c r="G8155" i="7"/>
  <c r="F8155" i="7"/>
  <c r="G8154" i="7"/>
  <c r="F8154" i="7"/>
  <c r="G8153" i="7"/>
  <c r="F8153" i="7"/>
  <c r="G8152" i="7"/>
  <c r="F8152" i="7"/>
  <c r="G8151" i="7"/>
  <c r="F8151" i="7"/>
  <c r="G8150" i="7"/>
  <c r="F8150" i="7"/>
  <c r="G8149" i="7"/>
  <c r="F8149" i="7"/>
  <c r="G8148" i="7"/>
  <c r="F8148" i="7"/>
  <c r="G8147" i="7"/>
  <c r="F8147" i="7"/>
  <c r="G8146" i="7"/>
  <c r="F8146" i="7"/>
  <c r="G8145" i="7"/>
  <c r="F8145" i="7"/>
  <c r="G8144" i="7"/>
  <c r="F8144" i="7"/>
  <c r="G8143" i="7"/>
  <c r="F8143" i="7"/>
  <c r="G8142" i="7"/>
  <c r="F8142" i="7"/>
  <c r="G8141" i="7"/>
  <c r="F8141" i="7"/>
  <c r="G8140" i="7"/>
  <c r="F8140" i="7"/>
  <c r="G8139" i="7"/>
  <c r="F8139" i="7"/>
  <c r="G8138" i="7"/>
  <c r="F8138" i="7"/>
  <c r="G8137" i="7"/>
  <c r="F8137" i="7"/>
  <c r="G8136" i="7"/>
  <c r="F8136" i="7"/>
  <c r="G8135" i="7"/>
  <c r="F8135" i="7"/>
  <c r="G8134" i="7"/>
  <c r="F8134" i="7"/>
  <c r="G8133" i="7"/>
  <c r="F8133" i="7"/>
  <c r="G8132" i="7"/>
  <c r="F8132" i="7"/>
  <c r="G8131" i="7"/>
  <c r="F8131" i="7"/>
  <c r="G8130" i="7"/>
  <c r="F8130" i="7"/>
  <c r="G8129" i="7"/>
  <c r="F8129" i="7"/>
  <c r="G8128" i="7"/>
  <c r="F8128" i="7"/>
  <c r="G8127" i="7"/>
  <c r="F8127" i="7"/>
  <c r="G8126" i="7"/>
  <c r="F8126" i="7"/>
  <c r="G8125" i="7"/>
  <c r="F8125" i="7"/>
  <c r="G8124" i="7"/>
  <c r="F8124" i="7"/>
  <c r="G8123" i="7"/>
  <c r="F8123" i="7"/>
  <c r="G8122" i="7"/>
  <c r="F8122" i="7"/>
  <c r="G8121" i="7"/>
  <c r="F8121" i="7"/>
  <c r="G8120" i="7"/>
  <c r="F8120" i="7"/>
  <c r="G8119" i="7"/>
  <c r="F8119" i="7"/>
  <c r="G8118" i="7"/>
  <c r="F8118" i="7"/>
  <c r="G8117" i="7"/>
  <c r="F8117" i="7"/>
  <c r="G8116" i="7"/>
  <c r="F8116" i="7"/>
  <c r="G8115" i="7"/>
  <c r="F8115" i="7"/>
  <c r="G8114" i="7"/>
  <c r="F8114" i="7"/>
  <c r="G8113" i="7"/>
  <c r="F8113" i="7"/>
  <c r="G8112" i="7"/>
  <c r="F8112" i="7"/>
  <c r="G8111" i="7"/>
  <c r="F8111" i="7"/>
  <c r="G8110" i="7"/>
  <c r="F8110" i="7"/>
  <c r="G8109" i="7"/>
  <c r="F8109" i="7"/>
  <c r="G8108" i="7"/>
  <c r="F8108" i="7"/>
  <c r="G8107" i="7"/>
  <c r="F8107" i="7"/>
  <c r="G8106" i="7"/>
  <c r="F8106" i="7"/>
  <c r="G8105" i="7"/>
  <c r="F8105" i="7"/>
  <c r="G8104" i="7"/>
  <c r="F8104" i="7"/>
  <c r="G8103" i="7"/>
  <c r="F8103" i="7"/>
  <c r="G8102" i="7"/>
  <c r="F8102" i="7"/>
  <c r="G8101" i="7"/>
  <c r="F8101" i="7"/>
  <c r="G8100" i="7"/>
  <c r="F8100" i="7"/>
  <c r="G8099" i="7"/>
  <c r="F8099" i="7"/>
  <c r="G8098" i="7"/>
  <c r="F8098" i="7"/>
  <c r="G8097" i="7"/>
  <c r="F8097" i="7"/>
  <c r="G8096" i="7"/>
  <c r="F8096" i="7"/>
  <c r="G8095" i="7"/>
  <c r="F8095" i="7"/>
  <c r="G8094" i="7"/>
  <c r="F8094" i="7"/>
  <c r="G8093" i="7"/>
  <c r="F8093" i="7"/>
  <c r="G8092" i="7"/>
  <c r="F8092" i="7"/>
  <c r="G8091" i="7"/>
  <c r="F8091" i="7"/>
  <c r="G8090" i="7"/>
  <c r="F8090" i="7"/>
  <c r="G8089" i="7"/>
  <c r="F8089" i="7"/>
  <c r="G8088" i="7"/>
  <c r="F8088" i="7"/>
  <c r="G8087" i="7"/>
  <c r="F8087" i="7"/>
  <c r="G8086" i="7"/>
  <c r="F8086" i="7"/>
  <c r="G8085" i="7"/>
  <c r="F8085" i="7"/>
  <c r="G8084" i="7"/>
  <c r="F8084" i="7"/>
  <c r="G8083" i="7"/>
  <c r="F8083" i="7"/>
  <c r="G8082" i="7"/>
  <c r="F8082" i="7"/>
  <c r="G8081" i="7"/>
  <c r="F8081" i="7"/>
  <c r="G8080" i="7"/>
  <c r="F8080" i="7"/>
  <c r="G8079" i="7"/>
  <c r="F8079" i="7"/>
  <c r="G8078" i="7"/>
  <c r="F8078" i="7"/>
  <c r="G8077" i="7"/>
  <c r="F8077" i="7"/>
  <c r="G8076" i="7"/>
  <c r="F8076" i="7"/>
  <c r="G8075" i="7"/>
  <c r="F8075" i="7"/>
  <c r="G8074" i="7"/>
  <c r="F8074" i="7"/>
  <c r="G8073" i="7"/>
  <c r="F8073" i="7"/>
  <c r="G8072" i="7"/>
  <c r="F8072" i="7"/>
  <c r="G8071" i="7"/>
  <c r="F8071" i="7"/>
  <c r="G8070" i="7"/>
  <c r="F8070" i="7"/>
  <c r="G8069" i="7"/>
  <c r="F8069" i="7"/>
  <c r="G8068" i="7"/>
  <c r="F8068" i="7"/>
  <c r="G8067" i="7"/>
  <c r="F8067" i="7"/>
  <c r="G8066" i="7"/>
  <c r="F8066" i="7"/>
  <c r="G8065" i="7"/>
  <c r="F8065" i="7"/>
  <c r="G8064" i="7"/>
  <c r="F8064" i="7"/>
  <c r="G8063" i="7"/>
  <c r="F8063" i="7"/>
  <c r="G8062" i="7"/>
  <c r="F8062" i="7"/>
  <c r="G8061" i="7"/>
  <c r="F8061" i="7"/>
  <c r="G8060" i="7"/>
  <c r="F8060" i="7"/>
  <c r="G8059" i="7"/>
  <c r="F8059" i="7"/>
  <c r="G8058" i="7"/>
  <c r="F8058" i="7"/>
  <c r="G8057" i="7"/>
  <c r="F8057" i="7"/>
  <c r="G8056" i="7"/>
  <c r="F8056" i="7"/>
  <c r="G8055" i="7"/>
  <c r="F8055" i="7"/>
  <c r="G8054" i="7"/>
  <c r="F8054" i="7"/>
  <c r="G8053" i="7"/>
  <c r="F8053" i="7"/>
  <c r="G8052" i="7"/>
  <c r="F8052" i="7"/>
  <c r="G8051" i="7"/>
  <c r="F8051" i="7"/>
  <c r="G8050" i="7"/>
  <c r="F8050" i="7"/>
  <c r="G8049" i="7"/>
  <c r="F8049" i="7"/>
  <c r="G8048" i="7"/>
  <c r="F8048" i="7"/>
  <c r="G8047" i="7"/>
  <c r="F8047" i="7"/>
  <c r="G8046" i="7"/>
  <c r="F8046" i="7"/>
  <c r="G8045" i="7"/>
  <c r="F8045" i="7"/>
  <c r="G8044" i="7"/>
  <c r="F8044" i="7"/>
  <c r="G8043" i="7"/>
  <c r="F8043" i="7"/>
  <c r="G8042" i="7"/>
  <c r="F8042" i="7"/>
  <c r="G8041" i="7"/>
  <c r="F8041" i="7"/>
  <c r="G8040" i="7"/>
  <c r="F8040" i="7"/>
  <c r="G8039" i="7"/>
  <c r="F8039" i="7"/>
  <c r="G8038" i="7"/>
  <c r="F8038" i="7"/>
  <c r="G8037" i="7"/>
  <c r="F8037" i="7"/>
  <c r="G8036" i="7"/>
  <c r="F8036" i="7"/>
  <c r="G8035" i="7"/>
  <c r="F8035" i="7"/>
  <c r="G8034" i="7"/>
  <c r="F8034" i="7"/>
  <c r="G8033" i="7"/>
  <c r="F8033" i="7"/>
  <c r="G8032" i="7"/>
  <c r="F8032" i="7"/>
  <c r="G8031" i="7"/>
  <c r="F8031" i="7"/>
  <c r="G8030" i="7"/>
  <c r="F8030" i="7"/>
  <c r="G8029" i="7"/>
  <c r="F8029" i="7"/>
  <c r="G8028" i="7"/>
  <c r="F8028" i="7"/>
  <c r="G8027" i="7"/>
  <c r="F8027" i="7"/>
  <c r="G8026" i="7"/>
  <c r="F8026" i="7"/>
  <c r="G8025" i="7"/>
  <c r="F8025" i="7"/>
  <c r="G8024" i="7"/>
  <c r="F8024" i="7"/>
  <c r="G8023" i="7"/>
  <c r="F8023" i="7"/>
  <c r="G8022" i="7"/>
  <c r="F8022" i="7"/>
  <c r="G8021" i="7"/>
  <c r="F8021" i="7"/>
  <c r="G8020" i="7"/>
  <c r="F8020" i="7"/>
  <c r="G8019" i="7"/>
  <c r="F8019" i="7"/>
  <c r="G8018" i="7"/>
  <c r="F8018" i="7"/>
  <c r="G8017" i="7"/>
  <c r="F8017" i="7"/>
  <c r="G8016" i="7"/>
  <c r="F8016" i="7"/>
  <c r="G8015" i="7"/>
  <c r="F8015" i="7"/>
  <c r="G8014" i="7"/>
  <c r="F8014" i="7"/>
  <c r="G8013" i="7"/>
  <c r="F8013" i="7"/>
  <c r="G8012" i="7"/>
  <c r="F8012" i="7"/>
  <c r="G8011" i="7"/>
  <c r="F8011" i="7"/>
  <c r="G8010" i="7"/>
  <c r="F8010" i="7"/>
  <c r="G8009" i="7"/>
  <c r="F8009" i="7"/>
  <c r="G8008" i="7"/>
  <c r="F8008" i="7"/>
  <c r="G8007" i="7"/>
  <c r="F8007" i="7"/>
  <c r="G8006" i="7"/>
  <c r="F8006" i="7"/>
  <c r="G8005" i="7"/>
  <c r="F8005" i="7"/>
  <c r="G8004" i="7"/>
  <c r="F8004" i="7"/>
  <c r="G8003" i="7"/>
  <c r="F8003" i="7"/>
  <c r="G8002" i="7"/>
  <c r="F8002" i="7"/>
  <c r="G8001" i="7"/>
  <c r="F8001" i="7"/>
  <c r="G8000" i="7"/>
  <c r="F8000" i="7"/>
  <c r="G7999" i="7"/>
  <c r="F7999" i="7"/>
  <c r="G7998" i="7"/>
  <c r="F7998" i="7"/>
  <c r="G7997" i="7"/>
  <c r="F7997" i="7"/>
  <c r="G7996" i="7"/>
  <c r="F7996" i="7"/>
  <c r="G7995" i="7"/>
  <c r="F7995" i="7"/>
  <c r="G7994" i="7"/>
  <c r="F7994" i="7"/>
  <c r="G7993" i="7"/>
  <c r="F7993" i="7"/>
  <c r="G7992" i="7"/>
  <c r="F7992" i="7"/>
  <c r="G7991" i="7"/>
  <c r="F7991" i="7"/>
  <c r="G7990" i="7"/>
  <c r="F7990" i="7"/>
  <c r="G7989" i="7"/>
  <c r="F7989" i="7"/>
  <c r="G7988" i="7"/>
  <c r="F7988" i="7"/>
  <c r="G7987" i="7"/>
  <c r="F7987" i="7"/>
  <c r="G7986" i="7"/>
  <c r="F7986" i="7"/>
  <c r="G7985" i="7"/>
  <c r="F7985" i="7"/>
  <c r="G7984" i="7"/>
  <c r="F7984" i="7"/>
  <c r="G7983" i="7"/>
  <c r="F7983" i="7"/>
  <c r="G7982" i="7"/>
  <c r="F7982" i="7"/>
  <c r="G7981" i="7"/>
  <c r="F7981" i="7"/>
  <c r="G7980" i="7"/>
  <c r="F7980" i="7"/>
  <c r="G7979" i="7"/>
  <c r="F7979" i="7"/>
  <c r="G7978" i="7"/>
  <c r="F7978" i="7"/>
  <c r="G7977" i="7"/>
  <c r="F7977" i="7"/>
  <c r="G7976" i="7"/>
  <c r="F7976" i="7"/>
  <c r="G7975" i="7"/>
  <c r="F7975" i="7"/>
  <c r="G7974" i="7"/>
  <c r="F7974" i="7"/>
  <c r="G7973" i="7"/>
  <c r="F7973" i="7"/>
  <c r="G7972" i="7"/>
  <c r="F7972" i="7"/>
  <c r="G7971" i="7"/>
  <c r="F7971" i="7"/>
  <c r="G7970" i="7"/>
  <c r="F7970" i="7"/>
  <c r="G7969" i="7"/>
  <c r="F7969" i="7"/>
  <c r="G7968" i="7"/>
  <c r="F7968" i="7"/>
  <c r="G7967" i="7"/>
  <c r="F7967" i="7"/>
  <c r="G7966" i="7"/>
  <c r="F7966" i="7"/>
  <c r="G7965" i="7"/>
  <c r="F7965" i="7"/>
  <c r="G7964" i="7"/>
  <c r="F7964" i="7"/>
  <c r="G7963" i="7"/>
  <c r="F7963" i="7"/>
  <c r="G7962" i="7"/>
  <c r="F7962" i="7"/>
  <c r="G7961" i="7"/>
  <c r="F7961" i="7"/>
  <c r="G7960" i="7"/>
  <c r="F7960" i="7"/>
  <c r="G7959" i="7"/>
  <c r="F7959" i="7"/>
  <c r="G7958" i="7"/>
  <c r="F7958" i="7"/>
  <c r="G7957" i="7"/>
  <c r="F7957" i="7"/>
  <c r="G7956" i="7"/>
  <c r="F7956" i="7"/>
  <c r="G7955" i="7"/>
  <c r="F7955" i="7"/>
  <c r="G7954" i="7"/>
  <c r="F7954" i="7"/>
  <c r="G7953" i="7"/>
  <c r="F7953" i="7"/>
  <c r="G7952" i="7"/>
  <c r="F7952" i="7"/>
  <c r="G7951" i="7"/>
  <c r="F7951" i="7"/>
  <c r="G7950" i="7"/>
  <c r="F7950" i="7"/>
  <c r="G7949" i="7"/>
  <c r="F7949" i="7"/>
  <c r="G7948" i="7"/>
  <c r="F7948" i="7"/>
  <c r="G7947" i="7"/>
  <c r="F7947" i="7"/>
  <c r="G7946" i="7"/>
  <c r="F7946" i="7"/>
  <c r="G7945" i="7"/>
  <c r="F7945" i="7"/>
  <c r="G7944" i="7"/>
  <c r="F7944" i="7"/>
  <c r="G7943" i="7"/>
  <c r="F7943" i="7"/>
  <c r="G7942" i="7"/>
  <c r="F7942" i="7"/>
  <c r="G7941" i="7"/>
  <c r="F7941" i="7"/>
  <c r="G7940" i="7"/>
  <c r="F7940" i="7"/>
  <c r="G7939" i="7"/>
  <c r="F7939" i="7"/>
  <c r="G7938" i="7"/>
  <c r="F7938" i="7"/>
  <c r="G7937" i="7"/>
  <c r="F7937" i="7"/>
  <c r="G7936" i="7"/>
  <c r="F7936" i="7"/>
  <c r="G7935" i="7"/>
  <c r="F7935" i="7"/>
  <c r="G7934" i="7"/>
  <c r="F7934" i="7"/>
  <c r="G7933" i="7"/>
  <c r="F7933" i="7"/>
  <c r="G7932" i="7"/>
  <c r="F7932" i="7"/>
  <c r="G7931" i="7"/>
  <c r="F7931" i="7"/>
  <c r="G7930" i="7"/>
  <c r="F7930" i="7"/>
  <c r="G7929" i="7"/>
  <c r="F7929" i="7"/>
  <c r="G7928" i="7"/>
  <c r="F7928" i="7"/>
  <c r="G7927" i="7"/>
  <c r="F7927" i="7"/>
  <c r="G7926" i="7"/>
  <c r="F7926" i="7"/>
  <c r="G7925" i="7"/>
  <c r="F7925" i="7"/>
  <c r="G7924" i="7"/>
  <c r="F7924" i="7"/>
  <c r="G7923" i="7"/>
  <c r="F7923" i="7"/>
  <c r="G7922" i="7"/>
  <c r="F7922" i="7"/>
  <c r="G7921" i="7"/>
  <c r="F7921" i="7"/>
  <c r="G7920" i="7"/>
  <c r="F7920" i="7"/>
  <c r="G7919" i="7"/>
  <c r="F7919" i="7"/>
  <c r="G7918" i="7"/>
  <c r="F7918" i="7"/>
  <c r="G7917" i="7"/>
  <c r="F7917" i="7"/>
  <c r="G7916" i="7"/>
  <c r="F7916" i="7"/>
  <c r="G7915" i="7"/>
  <c r="F7915" i="7"/>
  <c r="G7914" i="7"/>
  <c r="F7914" i="7"/>
  <c r="G7913" i="7"/>
  <c r="F7913" i="7"/>
  <c r="G7912" i="7"/>
  <c r="F7912" i="7"/>
  <c r="G7911" i="7"/>
  <c r="F7911" i="7"/>
  <c r="G7910" i="7"/>
  <c r="F7910" i="7"/>
  <c r="G7909" i="7"/>
  <c r="F7909" i="7"/>
  <c r="G7908" i="7"/>
  <c r="F7908" i="7"/>
  <c r="G7907" i="7"/>
  <c r="F7907" i="7"/>
  <c r="G7906" i="7"/>
  <c r="F7906" i="7"/>
  <c r="G7905" i="7"/>
  <c r="F7905" i="7"/>
  <c r="G7904" i="7"/>
  <c r="F7904" i="7"/>
  <c r="G7903" i="7"/>
  <c r="F7903" i="7"/>
  <c r="G7902" i="7"/>
  <c r="F7902" i="7"/>
  <c r="G7901" i="7"/>
  <c r="F7901" i="7"/>
  <c r="G7900" i="7"/>
  <c r="F7900" i="7"/>
  <c r="G7899" i="7"/>
  <c r="F7899" i="7"/>
  <c r="G7898" i="7"/>
  <c r="F7898" i="7"/>
  <c r="G7897" i="7"/>
  <c r="F7897" i="7"/>
  <c r="G7896" i="7"/>
  <c r="F7896" i="7"/>
  <c r="G7895" i="7"/>
  <c r="F7895" i="7"/>
  <c r="G7894" i="7"/>
  <c r="F7894" i="7"/>
  <c r="G7893" i="7"/>
  <c r="F7893" i="7"/>
  <c r="G7892" i="7"/>
  <c r="F7892" i="7"/>
  <c r="G7891" i="7"/>
  <c r="F7891" i="7"/>
  <c r="G7890" i="7"/>
  <c r="F7890" i="7"/>
  <c r="G7889" i="7"/>
  <c r="F7889" i="7"/>
  <c r="G7888" i="7"/>
  <c r="F7888" i="7"/>
  <c r="G7887" i="7"/>
  <c r="F7887" i="7"/>
  <c r="G7886" i="7"/>
  <c r="F7886" i="7"/>
  <c r="G7885" i="7"/>
  <c r="F7885" i="7"/>
  <c r="G7884" i="7"/>
  <c r="F7884" i="7"/>
  <c r="G7883" i="7"/>
  <c r="F7883" i="7"/>
  <c r="G7882" i="7"/>
  <c r="F7882" i="7"/>
  <c r="G7881" i="7"/>
  <c r="F7881" i="7"/>
  <c r="G7880" i="7"/>
  <c r="F7880" i="7"/>
  <c r="G7879" i="7"/>
  <c r="F7879" i="7"/>
  <c r="G7878" i="7"/>
  <c r="F7878" i="7"/>
  <c r="G7877" i="7"/>
  <c r="F7877" i="7"/>
  <c r="G7876" i="7"/>
  <c r="F7876" i="7"/>
  <c r="G7875" i="7"/>
  <c r="F7875" i="7"/>
  <c r="G7874" i="7"/>
  <c r="F7874" i="7"/>
  <c r="G7873" i="7"/>
  <c r="F7873" i="7"/>
  <c r="G7872" i="7"/>
  <c r="F7872" i="7"/>
  <c r="G7871" i="7"/>
  <c r="F7871" i="7"/>
  <c r="G7870" i="7"/>
  <c r="F7870" i="7"/>
  <c r="G7869" i="7"/>
  <c r="F7869" i="7"/>
  <c r="G7868" i="7"/>
  <c r="F7868" i="7"/>
  <c r="G7867" i="7"/>
  <c r="F7867" i="7"/>
  <c r="G7866" i="7"/>
  <c r="F7866" i="7"/>
  <c r="G7865" i="7"/>
  <c r="F7865" i="7"/>
  <c r="G7864" i="7"/>
  <c r="F7864" i="7"/>
  <c r="G7863" i="7"/>
  <c r="F7863" i="7"/>
  <c r="G7862" i="7"/>
  <c r="F7862" i="7"/>
  <c r="G7861" i="7"/>
  <c r="F7861" i="7"/>
  <c r="G7860" i="7"/>
  <c r="F7860" i="7"/>
  <c r="G7859" i="7"/>
  <c r="F7859" i="7"/>
  <c r="G7858" i="7"/>
  <c r="F7858" i="7"/>
  <c r="G7857" i="7"/>
  <c r="F7857" i="7"/>
  <c r="G7856" i="7"/>
  <c r="F7856" i="7"/>
  <c r="G7855" i="7"/>
  <c r="F7855" i="7"/>
  <c r="G7854" i="7"/>
  <c r="F7854" i="7"/>
  <c r="G7853" i="7"/>
  <c r="F7853" i="7"/>
  <c r="G7852" i="7"/>
  <c r="F7852" i="7"/>
  <c r="G7851" i="7"/>
  <c r="F7851" i="7"/>
  <c r="G7850" i="7"/>
  <c r="F7850" i="7"/>
  <c r="G7849" i="7"/>
  <c r="F7849" i="7"/>
  <c r="G7848" i="7"/>
  <c r="F7848" i="7"/>
  <c r="G7847" i="7"/>
  <c r="F7847" i="7"/>
  <c r="G7846" i="7"/>
  <c r="F7846" i="7"/>
  <c r="G7845" i="7"/>
  <c r="F7845" i="7"/>
  <c r="G7844" i="7"/>
  <c r="F7844" i="7"/>
  <c r="G7843" i="7"/>
  <c r="F7843" i="7"/>
  <c r="G7842" i="7"/>
  <c r="F7842" i="7"/>
  <c r="G7841" i="7"/>
  <c r="F7841" i="7"/>
  <c r="G7840" i="7"/>
  <c r="F7840" i="7"/>
  <c r="G7839" i="7"/>
  <c r="F7839" i="7"/>
  <c r="G7838" i="7"/>
  <c r="F7838" i="7"/>
  <c r="G7837" i="7"/>
  <c r="F7837" i="7"/>
  <c r="G7836" i="7"/>
  <c r="F7836" i="7"/>
  <c r="G7835" i="7"/>
  <c r="F7835" i="7"/>
  <c r="G7834" i="7"/>
  <c r="F7834" i="7"/>
  <c r="G7833" i="7"/>
  <c r="F7833" i="7"/>
  <c r="G7832" i="7"/>
  <c r="F7832" i="7"/>
  <c r="G7831" i="7"/>
  <c r="F7831" i="7"/>
  <c r="G7830" i="7"/>
  <c r="F7830" i="7"/>
  <c r="G7829" i="7"/>
  <c r="F7829" i="7"/>
  <c r="G7828" i="7"/>
  <c r="F7828" i="7"/>
  <c r="G7827" i="7"/>
  <c r="F7827" i="7"/>
  <c r="G7826" i="7"/>
  <c r="F7826" i="7"/>
  <c r="G7825" i="7"/>
  <c r="F7825" i="7"/>
  <c r="G7824" i="7"/>
  <c r="F7824" i="7"/>
  <c r="G7823" i="7"/>
  <c r="F7823" i="7"/>
  <c r="G7822" i="7"/>
  <c r="F7822" i="7"/>
  <c r="G7821" i="7"/>
  <c r="F7821" i="7"/>
  <c r="G7820" i="7"/>
  <c r="F7820" i="7"/>
  <c r="G7819" i="7"/>
  <c r="F7819" i="7"/>
  <c r="G7818" i="7"/>
  <c r="F7818" i="7"/>
  <c r="G7817" i="7"/>
  <c r="F7817" i="7"/>
  <c r="G7816" i="7"/>
  <c r="F7816" i="7"/>
  <c r="G7815" i="7"/>
  <c r="F7815" i="7"/>
  <c r="G7814" i="7"/>
  <c r="F7814" i="7"/>
  <c r="G7813" i="7"/>
  <c r="F7813" i="7"/>
  <c r="G7812" i="7"/>
  <c r="F7812" i="7"/>
  <c r="G7811" i="7"/>
  <c r="F7811" i="7"/>
  <c r="G7810" i="7"/>
  <c r="F7810" i="7"/>
  <c r="G7809" i="7"/>
  <c r="F7809" i="7"/>
  <c r="G7808" i="7"/>
  <c r="F7808" i="7"/>
  <c r="G7807" i="7"/>
  <c r="F7807" i="7"/>
  <c r="G7806" i="7"/>
  <c r="F7806" i="7"/>
  <c r="G7805" i="7"/>
  <c r="F7805" i="7"/>
  <c r="G7804" i="7"/>
  <c r="F7804" i="7"/>
  <c r="G7803" i="7"/>
  <c r="F7803" i="7"/>
  <c r="G7802" i="7"/>
  <c r="F7802" i="7"/>
  <c r="G7801" i="7"/>
  <c r="F7801" i="7"/>
  <c r="G7800" i="7"/>
  <c r="F7800" i="7"/>
  <c r="G7799" i="7"/>
  <c r="F7799" i="7"/>
  <c r="G7798" i="7"/>
  <c r="F7798" i="7"/>
  <c r="G7797" i="7"/>
  <c r="F7797" i="7"/>
  <c r="G7796" i="7"/>
  <c r="F7796" i="7"/>
  <c r="G7795" i="7"/>
  <c r="F7795" i="7"/>
  <c r="G7794" i="7"/>
  <c r="F7794" i="7"/>
  <c r="G7793" i="7"/>
  <c r="F7793" i="7"/>
  <c r="G7792" i="7"/>
  <c r="F7792" i="7"/>
  <c r="G7791" i="7"/>
  <c r="F7791" i="7"/>
  <c r="G7790" i="7"/>
  <c r="F7790" i="7"/>
  <c r="G7789" i="7"/>
  <c r="F7789" i="7"/>
  <c r="G7788" i="7"/>
  <c r="F7788" i="7"/>
  <c r="G7787" i="7"/>
  <c r="F7787" i="7"/>
  <c r="G7786" i="7"/>
  <c r="F7786" i="7"/>
  <c r="G7785" i="7"/>
  <c r="F7785" i="7"/>
  <c r="G7784" i="7"/>
  <c r="F7784" i="7"/>
  <c r="G7783" i="7"/>
  <c r="F7783" i="7"/>
  <c r="G7782" i="7"/>
  <c r="F7782" i="7"/>
  <c r="G7781" i="7"/>
  <c r="F7781" i="7"/>
  <c r="G7780" i="7"/>
  <c r="F7780" i="7"/>
  <c r="G7779" i="7"/>
  <c r="F7779" i="7"/>
  <c r="G7778" i="7"/>
  <c r="F7778" i="7"/>
  <c r="G7777" i="7"/>
  <c r="F7777" i="7"/>
  <c r="G7776" i="7"/>
  <c r="F7776" i="7"/>
  <c r="G7775" i="7"/>
  <c r="F7775" i="7"/>
  <c r="G7774" i="7"/>
  <c r="F7774" i="7"/>
  <c r="G7773" i="7"/>
  <c r="F7773" i="7"/>
  <c r="G7772" i="7"/>
  <c r="F7772" i="7"/>
  <c r="G7771" i="7"/>
  <c r="F7771" i="7"/>
  <c r="G7770" i="7"/>
  <c r="F7770" i="7"/>
  <c r="G7769" i="7"/>
  <c r="F7769" i="7"/>
  <c r="G7768" i="7"/>
  <c r="F7768" i="7"/>
  <c r="G7767" i="7"/>
  <c r="F7767" i="7"/>
  <c r="G7766" i="7"/>
  <c r="F7766" i="7"/>
  <c r="G7765" i="7"/>
  <c r="F7765" i="7"/>
  <c r="G7764" i="7"/>
  <c r="F7764" i="7"/>
  <c r="G7763" i="7"/>
  <c r="F7763" i="7"/>
  <c r="G7762" i="7"/>
  <c r="F7762" i="7"/>
  <c r="G7761" i="7"/>
  <c r="F7761" i="7"/>
  <c r="G7760" i="7"/>
  <c r="F7760" i="7"/>
  <c r="G7759" i="7"/>
  <c r="F7759" i="7"/>
  <c r="G7758" i="7"/>
  <c r="F7758" i="7"/>
  <c r="G7757" i="7"/>
  <c r="F7757" i="7"/>
  <c r="G7756" i="7"/>
  <c r="F7756" i="7"/>
  <c r="G7755" i="7"/>
  <c r="F7755" i="7"/>
  <c r="G7754" i="7"/>
  <c r="F7754" i="7"/>
  <c r="G7753" i="7"/>
  <c r="F7753" i="7"/>
  <c r="G7752" i="7"/>
  <c r="F7752" i="7"/>
  <c r="G7751" i="7"/>
  <c r="F7751" i="7"/>
  <c r="G7750" i="7"/>
  <c r="F7750" i="7"/>
  <c r="G7749" i="7"/>
  <c r="F7749" i="7"/>
  <c r="G7748" i="7"/>
  <c r="F7748" i="7"/>
  <c r="G7747" i="7"/>
  <c r="F7747" i="7"/>
  <c r="G7746" i="7"/>
  <c r="F7746" i="7"/>
  <c r="G7745" i="7"/>
  <c r="F7745" i="7"/>
  <c r="G7744" i="7"/>
  <c r="F7744" i="7"/>
  <c r="G7743" i="7"/>
  <c r="F7743" i="7"/>
  <c r="G7742" i="7"/>
  <c r="F7742" i="7"/>
  <c r="G7741" i="7"/>
  <c r="F7741" i="7"/>
  <c r="G7740" i="7"/>
  <c r="F7740" i="7"/>
  <c r="G7739" i="7"/>
  <c r="F7739" i="7"/>
  <c r="G7738" i="7"/>
  <c r="F7738" i="7"/>
  <c r="G7737" i="7"/>
  <c r="F7737" i="7"/>
  <c r="G7736" i="7"/>
  <c r="F7736" i="7"/>
  <c r="G7735" i="7"/>
  <c r="F7735" i="7"/>
  <c r="G7734" i="7"/>
  <c r="F7734" i="7"/>
  <c r="G7733" i="7"/>
  <c r="F7733" i="7"/>
  <c r="G7732" i="7"/>
  <c r="F7732" i="7"/>
  <c r="G7731" i="7"/>
  <c r="F7731" i="7"/>
  <c r="G7730" i="7"/>
  <c r="F7730" i="7"/>
  <c r="G7729" i="7"/>
  <c r="F7729" i="7"/>
  <c r="G7728" i="7"/>
  <c r="F7728" i="7"/>
  <c r="G7727" i="7"/>
  <c r="F7727" i="7"/>
  <c r="G7726" i="7"/>
  <c r="F7726" i="7"/>
  <c r="G7725" i="7"/>
  <c r="F7725" i="7"/>
  <c r="G7724" i="7"/>
  <c r="F7724" i="7"/>
  <c r="G7723" i="7"/>
  <c r="F7723" i="7"/>
  <c r="G7722" i="7"/>
  <c r="F7722" i="7"/>
  <c r="G7721" i="7"/>
  <c r="F7721" i="7"/>
  <c r="G7720" i="7"/>
  <c r="F7720" i="7"/>
  <c r="G7719" i="7"/>
  <c r="F7719" i="7"/>
  <c r="G7718" i="7"/>
  <c r="F7718" i="7"/>
  <c r="G7717" i="7"/>
  <c r="F7717" i="7"/>
  <c r="G7716" i="7"/>
  <c r="F7716" i="7"/>
  <c r="G7715" i="7"/>
  <c r="F7715" i="7"/>
  <c r="G7714" i="7"/>
  <c r="F7714" i="7"/>
  <c r="G7713" i="7"/>
  <c r="F7713" i="7"/>
  <c r="G7712" i="7"/>
  <c r="F7712" i="7"/>
  <c r="G7711" i="7"/>
  <c r="F7711" i="7"/>
  <c r="G7710" i="7"/>
  <c r="F7710" i="7"/>
  <c r="G7709" i="7"/>
  <c r="F7709" i="7"/>
  <c r="G7708" i="7"/>
  <c r="F7708" i="7"/>
  <c r="G7707" i="7"/>
  <c r="F7707" i="7"/>
  <c r="G7706" i="7"/>
  <c r="F7706" i="7"/>
  <c r="G7705" i="7"/>
  <c r="F7705" i="7"/>
  <c r="G7704" i="7"/>
  <c r="F7704" i="7"/>
  <c r="G7703" i="7"/>
  <c r="F7703" i="7"/>
  <c r="G7702" i="7"/>
  <c r="F7702" i="7"/>
  <c r="G7701" i="7"/>
  <c r="F7701" i="7"/>
  <c r="G7700" i="7"/>
  <c r="F7700" i="7"/>
  <c r="G7699" i="7"/>
  <c r="F7699" i="7"/>
  <c r="G7698" i="7"/>
  <c r="F7698" i="7"/>
  <c r="G7697" i="7"/>
  <c r="F7697" i="7"/>
  <c r="G7696" i="7"/>
  <c r="F7696" i="7"/>
  <c r="G7695" i="7"/>
  <c r="F7695" i="7"/>
  <c r="G7694" i="7"/>
  <c r="F7694" i="7"/>
  <c r="G7693" i="7"/>
  <c r="F7693" i="7"/>
  <c r="G7692" i="7"/>
  <c r="F7692" i="7"/>
  <c r="G7691" i="7"/>
  <c r="F7691" i="7"/>
  <c r="G7690" i="7"/>
  <c r="F7690" i="7"/>
  <c r="G7689" i="7"/>
  <c r="F7689" i="7"/>
  <c r="G7688" i="7"/>
  <c r="F7688" i="7"/>
  <c r="G7687" i="7"/>
  <c r="F7687" i="7"/>
  <c r="G7686" i="7"/>
  <c r="F7686" i="7"/>
  <c r="G7685" i="7"/>
  <c r="F7685" i="7"/>
  <c r="G7684" i="7"/>
  <c r="F7684" i="7"/>
  <c r="G7683" i="7"/>
  <c r="F7683" i="7"/>
  <c r="G7682" i="7"/>
  <c r="F7682" i="7"/>
  <c r="G7681" i="7"/>
  <c r="F7681" i="7"/>
  <c r="G7680" i="7"/>
  <c r="F7680" i="7"/>
  <c r="G7679" i="7"/>
  <c r="F7679" i="7"/>
  <c r="G7678" i="7"/>
  <c r="F7678" i="7"/>
  <c r="G7677" i="7"/>
  <c r="F7677" i="7"/>
  <c r="G7676" i="7"/>
  <c r="F7676" i="7"/>
  <c r="G7675" i="7"/>
  <c r="F7675" i="7"/>
  <c r="G7674" i="7"/>
  <c r="F7674" i="7"/>
  <c r="G7673" i="7"/>
  <c r="F7673" i="7"/>
  <c r="G7672" i="7"/>
  <c r="F7672" i="7"/>
  <c r="G7671" i="7"/>
  <c r="F7671" i="7"/>
  <c r="G7670" i="7"/>
  <c r="F7670" i="7"/>
  <c r="G7669" i="7"/>
  <c r="F7669" i="7"/>
  <c r="G7668" i="7"/>
  <c r="F7668" i="7"/>
  <c r="G7667" i="7"/>
  <c r="F7667" i="7"/>
  <c r="G7666" i="7"/>
  <c r="F7666" i="7"/>
  <c r="G7665" i="7"/>
  <c r="F7665" i="7"/>
  <c r="G7664" i="7"/>
  <c r="F7664" i="7"/>
  <c r="G7663" i="7"/>
  <c r="F7663" i="7"/>
  <c r="G7662" i="7"/>
  <c r="F7662" i="7"/>
  <c r="G7661" i="7"/>
  <c r="F7661" i="7"/>
  <c r="G7660" i="7"/>
  <c r="F7660" i="7"/>
  <c r="G7659" i="7"/>
  <c r="F7659" i="7"/>
  <c r="G7658" i="7"/>
  <c r="F7658" i="7"/>
  <c r="G7657" i="7"/>
  <c r="F7657" i="7"/>
  <c r="G7656" i="7"/>
  <c r="F7656" i="7"/>
  <c r="G7655" i="7"/>
  <c r="F7655" i="7"/>
  <c r="G7654" i="7"/>
  <c r="F7654" i="7"/>
  <c r="G7653" i="7"/>
  <c r="F7653" i="7"/>
  <c r="G7652" i="7"/>
  <c r="F7652" i="7"/>
  <c r="G7651" i="7"/>
  <c r="F7651" i="7"/>
  <c r="G7650" i="7"/>
  <c r="F7650" i="7"/>
  <c r="G7649" i="7"/>
  <c r="F7649" i="7"/>
  <c r="G7648" i="7"/>
  <c r="F7648" i="7"/>
  <c r="G7647" i="7"/>
  <c r="F7647" i="7"/>
  <c r="G7646" i="7"/>
  <c r="F7646" i="7"/>
  <c r="G7645" i="7"/>
  <c r="F7645" i="7"/>
  <c r="G7644" i="7"/>
  <c r="F7644" i="7"/>
  <c r="G7643" i="7"/>
  <c r="F7643" i="7"/>
  <c r="G7642" i="7"/>
  <c r="F7642" i="7"/>
  <c r="G7641" i="7"/>
  <c r="F7641" i="7"/>
  <c r="G7640" i="7"/>
  <c r="F7640" i="7"/>
  <c r="G7639" i="7"/>
  <c r="F7639" i="7"/>
  <c r="G7638" i="7"/>
  <c r="F7638" i="7"/>
  <c r="G7637" i="7"/>
  <c r="F7637" i="7"/>
  <c r="G7636" i="7"/>
  <c r="F7636" i="7"/>
  <c r="G7635" i="7"/>
  <c r="F7635" i="7"/>
  <c r="G7634" i="7"/>
  <c r="F7634" i="7"/>
  <c r="G7633" i="7"/>
  <c r="F7633" i="7"/>
  <c r="G7632" i="7"/>
  <c r="F7632" i="7"/>
  <c r="G7631" i="7"/>
  <c r="F7631" i="7"/>
  <c r="G7630" i="7"/>
  <c r="F7630" i="7"/>
  <c r="G7629" i="7"/>
  <c r="F7629" i="7"/>
  <c r="G7628" i="7"/>
  <c r="F7628" i="7"/>
  <c r="G7627" i="7"/>
  <c r="F7627" i="7"/>
  <c r="G7626" i="7"/>
  <c r="F7626" i="7"/>
  <c r="G7625" i="7"/>
  <c r="F7625" i="7"/>
  <c r="G7624" i="7"/>
  <c r="F7624" i="7"/>
  <c r="G7623" i="7"/>
  <c r="F7623" i="7"/>
  <c r="G7622" i="7"/>
  <c r="F7622" i="7"/>
  <c r="G7621" i="7"/>
  <c r="F7621" i="7"/>
  <c r="G7620" i="7"/>
  <c r="F7620" i="7"/>
  <c r="G7619" i="7"/>
  <c r="F7619" i="7"/>
  <c r="G7618" i="7"/>
  <c r="F7618" i="7"/>
  <c r="G7617" i="7"/>
  <c r="F7617" i="7"/>
  <c r="G7616" i="7"/>
  <c r="F7616" i="7"/>
  <c r="G7615" i="7"/>
  <c r="F7615" i="7"/>
  <c r="G7614" i="7"/>
  <c r="F7614" i="7"/>
  <c r="G7613" i="7"/>
  <c r="F7613" i="7"/>
  <c r="G7612" i="7"/>
  <c r="F7612" i="7"/>
  <c r="G7611" i="7"/>
  <c r="F7611" i="7"/>
  <c r="G7610" i="7"/>
  <c r="F7610" i="7"/>
  <c r="G7609" i="7"/>
  <c r="F7609" i="7"/>
  <c r="G7608" i="7"/>
  <c r="F7608" i="7"/>
  <c r="G7607" i="7"/>
  <c r="F7607" i="7"/>
  <c r="G7606" i="7"/>
  <c r="F7606" i="7"/>
  <c r="G7605" i="7"/>
  <c r="F7605" i="7"/>
  <c r="G7604" i="7"/>
  <c r="F7604" i="7"/>
  <c r="G7603" i="7"/>
  <c r="F7603" i="7"/>
  <c r="G7602" i="7"/>
  <c r="F7602" i="7"/>
  <c r="G7601" i="7"/>
  <c r="F7601" i="7"/>
  <c r="G7600" i="7"/>
  <c r="F7600" i="7"/>
  <c r="G7599" i="7"/>
  <c r="F7599" i="7"/>
  <c r="G7598" i="7"/>
  <c r="F7598" i="7"/>
  <c r="G7597" i="7"/>
  <c r="F7597" i="7"/>
  <c r="G7596" i="7"/>
  <c r="F7596" i="7"/>
  <c r="G7595" i="7"/>
  <c r="F7595" i="7"/>
  <c r="G7594" i="7"/>
  <c r="F7594" i="7"/>
  <c r="G7593" i="7"/>
  <c r="F7593" i="7"/>
  <c r="G7592" i="7"/>
  <c r="F7592" i="7"/>
  <c r="G7591" i="7"/>
  <c r="F7591" i="7"/>
  <c r="G7590" i="7"/>
  <c r="F7590" i="7"/>
  <c r="G7589" i="7"/>
  <c r="F7589" i="7"/>
  <c r="G7588" i="7"/>
  <c r="F7588" i="7"/>
  <c r="G7587" i="7"/>
  <c r="F7587" i="7"/>
  <c r="G7586" i="7"/>
  <c r="F7586" i="7"/>
  <c r="G7585" i="7"/>
  <c r="F7585" i="7"/>
  <c r="G7584" i="7"/>
  <c r="F7584" i="7"/>
  <c r="G7583" i="7"/>
  <c r="F7583" i="7"/>
  <c r="G7582" i="7"/>
  <c r="F7582" i="7"/>
  <c r="G7581" i="7"/>
  <c r="F7581" i="7"/>
  <c r="G7580" i="7"/>
  <c r="F7580" i="7"/>
  <c r="G7579" i="7"/>
  <c r="F7579" i="7"/>
  <c r="G7578" i="7"/>
  <c r="F7578" i="7"/>
  <c r="G7577" i="7"/>
  <c r="F7577" i="7"/>
  <c r="G7576" i="7"/>
  <c r="F7576" i="7"/>
  <c r="G7575" i="7"/>
  <c r="F7575" i="7"/>
  <c r="G7574" i="7"/>
  <c r="F7574" i="7"/>
  <c r="G7573" i="7"/>
  <c r="F7573" i="7"/>
  <c r="G7572" i="7"/>
  <c r="F7572" i="7"/>
  <c r="G7571" i="7"/>
  <c r="F7571" i="7"/>
  <c r="G7570" i="7"/>
  <c r="F7570" i="7"/>
  <c r="G7569" i="7"/>
  <c r="F7569" i="7"/>
  <c r="G7568" i="7"/>
  <c r="F7568" i="7"/>
  <c r="G7567" i="7"/>
  <c r="F7567" i="7"/>
  <c r="G7566" i="7"/>
  <c r="F7566" i="7"/>
  <c r="G7565" i="7"/>
  <c r="F7565" i="7"/>
  <c r="G7564" i="7"/>
  <c r="F7564" i="7"/>
  <c r="G7563" i="7"/>
  <c r="F7563" i="7"/>
  <c r="G7562" i="7"/>
  <c r="F7562" i="7"/>
  <c r="G7561" i="7"/>
  <c r="F7561" i="7"/>
  <c r="G7560" i="7"/>
  <c r="F7560" i="7"/>
  <c r="G7559" i="7"/>
  <c r="F7559" i="7"/>
  <c r="G7558" i="7"/>
  <c r="F7558" i="7"/>
  <c r="G7557" i="7"/>
  <c r="F7557" i="7"/>
  <c r="G7556" i="7"/>
  <c r="F7556" i="7"/>
  <c r="G7555" i="7"/>
  <c r="F7555" i="7"/>
  <c r="G7554" i="7"/>
  <c r="F7554" i="7"/>
  <c r="G7553" i="7"/>
  <c r="F7553" i="7"/>
  <c r="G7552" i="7"/>
  <c r="F7552" i="7"/>
  <c r="G7551" i="7"/>
  <c r="F7551" i="7"/>
  <c r="G7550" i="7"/>
  <c r="F7550" i="7"/>
  <c r="G7549" i="7"/>
  <c r="F7549" i="7"/>
  <c r="G7548" i="7"/>
  <c r="F7548" i="7"/>
  <c r="G7547" i="7"/>
  <c r="F7547" i="7"/>
  <c r="G7546" i="7"/>
  <c r="F7546" i="7"/>
  <c r="G7545" i="7"/>
  <c r="F7545" i="7"/>
  <c r="G7544" i="7"/>
  <c r="F7544" i="7"/>
  <c r="G7543" i="7"/>
  <c r="F7543" i="7"/>
  <c r="G7542" i="7"/>
  <c r="F7542" i="7"/>
  <c r="G7541" i="7"/>
  <c r="F7541" i="7"/>
  <c r="G7540" i="7"/>
  <c r="F7540" i="7"/>
  <c r="G7539" i="7"/>
  <c r="F7539" i="7"/>
  <c r="G7538" i="7"/>
  <c r="F7538" i="7"/>
  <c r="G7537" i="7"/>
  <c r="F7537" i="7"/>
  <c r="G7536" i="7"/>
  <c r="F7536" i="7"/>
  <c r="G7535" i="7"/>
  <c r="F7535" i="7"/>
  <c r="G7534" i="7"/>
  <c r="F7534" i="7"/>
  <c r="G7533" i="7"/>
  <c r="F7533" i="7"/>
  <c r="G7532" i="7"/>
  <c r="F7532" i="7"/>
  <c r="G7531" i="7"/>
  <c r="F7531" i="7"/>
  <c r="G7530" i="7"/>
  <c r="F7530" i="7"/>
  <c r="G7529" i="7"/>
  <c r="F7529" i="7"/>
  <c r="G7528" i="7"/>
  <c r="F7528" i="7"/>
  <c r="G7527" i="7"/>
  <c r="F7527" i="7"/>
  <c r="G7526" i="7"/>
  <c r="F7526" i="7"/>
  <c r="G7525" i="7"/>
  <c r="F7525" i="7"/>
  <c r="G7524" i="7"/>
  <c r="F7524" i="7"/>
  <c r="G7523" i="7"/>
  <c r="F7523" i="7"/>
  <c r="G7522" i="7"/>
  <c r="F7522" i="7"/>
  <c r="G7521" i="7"/>
  <c r="F7521" i="7"/>
  <c r="G7520" i="7"/>
  <c r="F7520" i="7"/>
  <c r="G7519" i="7"/>
  <c r="F7519" i="7"/>
  <c r="G7518" i="7"/>
  <c r="F7518" i="7"/>
  <c r="G7517" i="7"/>
  <c r="F7517" i="7"/>
  <c r="G7516" i="7"/>
  <c r="F7516" i="7"/>
  <c r="G7515" i="7"/>
  <c r="F7515" i="7"/>
  <c r="G7514" i="7"/>
  <c r="F7514" i="7"/>
  <c r="G7513" i="7"/>
  <c r="F7513" i="7"/>
  <c r="G7512" i="7"/>
  <c r="F7512" i="7"/>
  <c r="G7511" i="7"/>
  <c r="F7511" i="7"/>
  <c r="G7510" i="7"/>
  <c r="F7510" i="7"/>
  <c r="G7509" i="7"/>
  <c r="F7509" i="7"/>
  <c r="G7508" i="7"/>
  <c r="F7508" i="7"/>
  <c r="G7507" i="7"/>
  <c r="F7507" i="7"/>
  <c r="G7506" i="7"/>
  <c r="F7506" i="7"/>
  <c r="G7505" i="7"/>
  <c r="F7505" i="7"/>
  <c r="G7504" i="7"/>
  <c r="F7504" i="7"/>
  <c r="G7503" i="7"/>
  <c r="F7503" i="7"/>
  <c r="G7502" i="7"/>
  <c r="F7502" i="7"/>
  <c r="G7501" i="7"/>
  <c r="F7501" i="7"/>
  <c r="G7500" i="7"/>
  <c r="F7500" i="7"/>
  <c r="G7499" i="7"/>
  <c r="F7499" i="7"/>
  <c r="G7498" i="7"/>
  <c r="F7498" i="7"/>
  <c r="G7497" i="7"/>
  <c r="F7497" i="7"/>
  <c r="G7496" i="7"/>
  <c r="F7496" i="7"/>
  <c r="G7495" i="7"/>
  <c r="F7495" i="7"/>
  <c r="G7494" i="7"/>
  <c r="F7494" i="7"/>
  <c r="G7493" i="7"/>
  <c r="F7493" i="7"/>
  <c r="G7492" i="7"/>
  <c r="F7492" i="7"/>
  <c r="G7491" i="7"/>
  <c r="F7491" i="7"/>
  <c r="G7490" i="7"/>
  <c r="F7490" i="7"/>
  <c r="G7489" i="7"/>
  <c r="F7489" i="7"/>
  <c r="G7488" i="7"/>
  <c r="F7488" i="7"/>
  <c r="G7487" i="7"/>
  <c r="F7487" i="7"/>
  <c r="G7486" i="7"/>
  <c r="F7486" i="7"/>
  <c r="G7485" i="7"/>
  <c r="F7485" i="7"/>
  <c r="G7484" i="7"/>
  <c r="F7484" i="7"/>
  <c r="G7483" i="7"/>
  <c r="F7483" i="7"/>
  <c r="G7482" i="7"/>
  <c r="F7482" i="7"/>
  <c r="G7481" i="7"/>
  <c r="F7481" i="7"/>
  <c r="G7480" i="7"/>
  <c r="F7480" i="7"/>
  <c r="G7479" i="7"/>
  <c r="F7479" i="7"/>
  <c r="G7478" i="7"/>
  <c r="F7478" i="7"/>
  <c r="G7477" i="7"/>
  <c r="F7477" i="7"/>
  <c r="G7476" i="7"/>
  <c r="F7476" i="7"/>
  <c r="G7475" i="7"/>
  <c r="F7475" i="7"/>
  <c r="G7474" i="7"/>
  <c r="F7474" i="7"/>
  <c r="G7473" i="7"/>
  <c r="F7473" i="7"/>
  <c r="G7472" i="7"/>
  <c r="F7472" i="7"/>
  <c r="G7471" i="7"/>
  <c r="F7471" i="7"/>
  <c r="G7470" i="7"/>
  <c r="F7470" i="7"/>
  <c r="G7469" i="7"/>
  <c r="F7469" i="7"/>
  <c r="G7468" i="7"/>
  <c r="F7468" i="7"/>
  <c r="G7467" i="7"/>
  <c r="F7467" i="7"/>
  <c r="G7466" i="7"/>
  <c r="F7466" i="7"/>
  <c r="G7465" i="7"/>
  <c r="F7465" i="7"/>
  <c r="G7464" i="7"/>
  <c r="F7464" i="7"/>
  <c r="G7463" i="7"/>
  <c r="F7463" i="7"/>
  <c r="G7462" i="7"/>
  <c r="F7462" i="7"/>
  <c r="G7461" i="7"/>
  <c r="F7461" i="7"/>
  <c r="G7460" i="7"/>
  <c r="F7460" i="7"/>
  <c r="G7459" i="7"/>
  <c r="F7459" i="7"/>
  <c r="G7458" i="7"/>
  <c r="F7458" i="7"/>
  <c r="G7457" i="7"/>
  <c r="F7457" i="7"/>
  <c r="G7456" i="7"/>
  <c r="F7456" i="7"/>
  <c r="G7455" i="7"/>
  <c r="F7455" i="7"/>
  <c r="G7454" i="7"/>
  <c r="F7454" i="7"/>
  <c r="G7453" i="7"/>
  <c r="F7453" i="7"/>
  <c r="G7452" i="7"/>
  <c r="F7452" i="7"/>
  <c r="G7451" i="7"/>
  <c r="F7451" i="7"/>
  <c r="G7450" i="7"/>
  <c r="F7450" i="7"/>
  <c r="G7449" i="7"/>
  <c r="F7449" i="7"/>
  <c r="G7448" i="7"/>
  <c r="F7448" i="7"/>
  <c r="G7447" i="7"/>
  <c r="F7447" i="7"/>
  <c r="G7446" i="7"/>
  <c r="F7446" i="7"/>
  <c r="G7445" i="7"/>
  <c r="F7445" i="7"/>
  <c r="G7444" i="7"/>
  <c r="F7444" i="7"/>
  <c r="G7443" i="7"/>
  <c r="F7443" i="7"/>
  <c r="G7442" i="7"/>
  <c r="F7442" i="7"/>
  <c r="G7441" i="7"/>
  <c r="F7441" i="7"/>
  <c r="G7440" i="7"/>
  <c r="F7440" i="7"/>
  <c r="G7439" i="7"/>
  <c r="F7439" i="7"/>
  <c r="G7438" i="7"/>
  <c r="F7438" i="7"/>
  <c r="G7437" i="7"/>
  <c r="F7437" i="7"/>
  <c r="G7436" i="7"/>
  <c r="F7436" i="7"/>
  <c r="G7435" i="7"/>
  <c r="F7435" i="7"/>
  <c r="G7434" i="7"/>
  <c r="F7434" i="7"/>
  <c r="G7433" i="7"/>
  <c r="F7433" i="7"/>
  <c r="G7432" i="7"/>
  <c r="F7432" i="7"/>
  <c r="G7431" i="7"/>
  <c r="F7431" i="7"/>
  <c r="G7430" i="7"/>
  <c r="F7430" i="7"/>
  <c r="G7429" i="7"/>
  <c r="F7429" i="7"/>
  <c r="G7428" i="7"/>
  <c r="F7428" i="7"/>
  <c r="G7427" i="7"/>
  <c r="F7427" i="7"/>
  <c r="G7426" i="7"/>
  <c r="F7426" i="7"/>
  <c r="G7425" i="7"/>
  <c r="F7425" i="7"/>
  <c r="G7424" i="7"/>
  <c r="F7424" i="7"/>
  <c r="G7423" i="7"/>
  <c r="F7423" i="7"/>
  <c r="G7422" i="7"/>
  <c r="F7422" i="7"/>
  <c r="G7421" i="7"/>
  <c r="F7421" i="7"/>
  <c r="G7420" i="7"/>
  <c r="F7420" i="7"/>
  <c r="G7419" i="7"/>
  <c r="F7419" i="7"/>
  <c r="G7418" i="7"/>
  <c r="F7418" i="7"/>
  <c r="G7417" i="7"/>
  <c r="F7417" i="7"/>
  <c r="G7416" i="7"/>
  <c r="F7416" i="7"/>
  <c r="G7415" i="7"/>
  <c r="F7415" i="7"/>
  <c r="G7414" i="7"/>
  <c r="F7414" i="7"/>
  <c r="G7413" i="7"/>
  <c r="F7413" i="7"/>
  <c r="G7412" i="7"/>
  <c r="F7412" i="7"/>
  <c r="G7411" i="7"/>
  <c r="F7411" i="7"/>
  <c r="G7410" i="7"/>
  <c r="F7410" i="7"/>
  <c r="G7409" i="7"/>
  <c r="F7409" i="7"/>
  <c r="G7408" i="7"/>
  <c r="F7408" i="7"/>
  <c r="G7407" i="7"/>
  <c r="F7407" i="7"/>
  <c r="G7406" i="7"/>
  <c r="F7406" i="7"/>
  <c r="G7405" i="7"/>
  <c r="F7405" i="7"/>
  <c r="G7404" i="7"/>
  <c r="F7404" i="7"/>
  <c r="G7403" i="7"/>
  <c r="F7403" i="7"/>
  <c r="G7402" i="7"/>
  <c r="F7402" i="7"/>
  <c r="G7401" i="7"/>
  <c r="F7401" i="7"/>
  <c r="G7400" i="7"/>
  <c r="F7400" i="7"/>
  <c r="G7399" i="7"/>
  <c r="F7399" i="7"/>
  <c r="G7398" i="7"/>
  <c r="F7398" i="7"/>
  <c r="G7397" i="7"/>
  <c r="F7397" i="7"/>
  <c r="G7396" i="7"/>
  <c r="F7396" i="7"/>
  <c r="G7395" i="7"/>
  <c r="F7395" i="7"/>
  <c r="G7394" i="7"/>
  <c r="F7394" i="7"/>
  <c r="G7393" i="7"/>
  <c r="F7393" i="7"/>
  <c r="G7392" i="7"/>
  <c r="F7392" i="7"/>
  <c r="G7391" i="7"/>
  <c r="F7391" i="7"/>
  <c r="G7390" i="7"/>
  <c r="F7390" i="7"/>
  <c r="G7389" i="7"/>
  <c r="F7389" i="7"/>
  <c r="G7388" i="7"/>
  <c r="F7388" i="7"/>
  <c r="G7387" i="7"/>
  <c r="F7387" i="7"/>
  <c r="G7386" i="7"/>
  <c r="F7386" i="7"/>
  <c r="G7385" i="7"/>
  <c r="F7385" i="7"/>
  <c r="G7384" i="7"/>
  <c r="F7384" i="7"/>
  <c r="G7383" i="7"/>
  <c r="F7383" i="7"/>
  <c r="G7382" i="7"/>
  <c r="F7382" i="7"/>
  <c r="G7381" i="7"/>
  <c r="F7381" i="7"/>
  <c r="G7380" i="7"/>
  <c r="F7380" i="7"/>
  <c r="G7379" i="7"/>
  <c r="F7379" i="7"/>
  <c r="G7378" i="7"/>
  <c r="F7378" i="7"/>
  <c r="G7377" i="7"/>
  <c r="F7377" i="7"/>
  <c r="G7376" i="7"/>
  <c r="F7376" i="7"/>
  <c r="G7375" i="7"/>
  <c r="F7375" i="7"/>
  <c r="G7374" i="7"/>
  <c r="F7374" i="7"/>
  <c r="G7373" i="7"/>
  <c r="F7373" i="7"/>
  <c r="G7372" i="7"/>
  <c r="F7372" i="7"/>
  <c r="G7371" i="7"/>
  <c r="F7371" i="7"/>
  <c r="G7370" i="7"/>
  <c r="F7370" i="7"/>
  <c r="G7369" i="7"/>
  <c r="F7369" i="7"/>
  <c r="G7368" i="7"/>
  <c r="F7368" i="7"/>
  <c r="G7367" i="7"/>
  <c r="F7367" i="7"/>
  <c r="G7366" i="7"/>
  <c r="F7366" i="7"/>
  <c r="G7365" i="7"/>
  <c r="F7365" i="7"/>
  <c r="G7364" i="7"/>
  <c r="F7364" i="7"/>
  <c r="G7363" i="7"/>
  <c r="F7363" i="7"/>
  <c r="G7362" i="7"/>
  <c r="F7362" i="7"/>
  <c r="G7361" i="7"/>
  <c r="F7361" i="7"/>
  <c r="G7360" i="7"/>
  <c r="F7360" i="7"/>
  <c r="G7359" i="7"/>
  <c r="F7359" i="7"/>
  <c r="G7358" i="7"/>
  <c r="F7358" i="7"/>
  <c r="G7357" i="7"/>
  <c r="F7357" i="7"/>
  <c r="G7356" i="7"/>
  <c r="F7356" i="7"/>
  <c r="G7355" i="7"/>
  <c r="F7355" i="7"/>
  <c r="G7354" i="7"/>
  <c r="F7354" i="7"/>
  <c r="G7353" i="7"/>
  <c r="F7353" i="7"/>
  <c r="G7352" i="7"/>
  <c r="F7352" i="7"/>
  <c r="G7351" i="7"/>
  <c r="F7351" i="7"/>
  <c r="G7350" i="7"/>
  <c r="F7350" i="7"/>
  <c r="G7349" i="7"/>
  <c r="F7349" i="7"/>
  <c r="G7348" i="7"/>
  <c r="F7348" i="7"/>
  <c r="G7347" i="7"/>
  <c r="F7347" i="7"/>
  <c r="G7346" i="7"/>
  <c r="F7346" i="7"/>
  <c r="G7345" i="7"/>
  <c r="F7345" i="7"/>
  <c r="G7344" i="7"/>
  <c r="F7344" i="7"/>
  <c r="G7343" i="7"/>
  <c r="F7343" i="7"/>
  <c r="G7342" i="7"/>
  <c r="F7342" i="7"/>
  <c r="G7341" i="7"/>
  <c r="F7341" i="7"/>
  <c r="G7340" i="7"/>
  <c r="F7340" i="7"/>
  <c r="G7339" i="7"/>
  <c r="F7339" i="7"/>
  <c r="G7338" i="7"/>
  <c r="F7338" i="7"/>
  <c r="G7337" i="7"/>
  <c r="F7337" i="7"/>
  <c r="G7336" i="7"/>
  <c r="F7336" i="7"/>
  <c r="G7335" i="7"/>
  <c r="F7335" i="7"/>
  <c r="G7334" i="7"/>
  <c r="F7334" i="7"/>
  <c r="G7333" i="7"/>
  <c r="F7333" i="7"/>
  <c r="G7332" i="7"/>
  <c r="F7332" i="7"/>
  <c r="G7331" i="7"/>
  <c r="F7331" i="7"/>
  <c r="G7330" i="7"/>
  <c r="F7330" i="7"/>
  <c r="G7329" i="7"/>
  <c r="F7329" i="7"/>
  <c r="G7328" i="7"/>
  <c r="F7328" i="7"/>
  <c r="G7327" i="7"/>
  <c r="F7327" i="7"/>
  <c r="G7326" i="7"/>
  <c r="F7326" i="7"/>
  <c r="G7325" i="7"/>
  <c r="F7325" i="7"/>
  <c r="G7324" i="7"/>
  <c r="F7324" i="7"/>
  <c r="G7323" i="7"/>
  <c r="F7323" i="7"/>
  <c r="G7322" i="7"/>
  <c r="F7322" i="7"/>
  <c r="G7321" i="7"/>
  <c r="F7321" i="7"/>
  <c r="G7320" i="7"/>
  <c r="F7320" i="7"/>
  <c r="G7319" i="7"/>
  <c r="F7319" i="7"/>
  <c r="G7318" i="7"/>
  <c r="F7318" i="7"/>
  <c r="G7317" i="7"/>
  <c r="F7317" i="7"/>
  <c r="G7316" i="7"/>
  <c r="F7316" i="7"/>
  <c r="G7315" i="7"/>
  <c r="F7315" i="7"/>
  <c r="G7314" i="7"/>
  <c r="F7314" i="7"/>
  <c r="G7313" i="7"/>
  <c r="F7313" i="7"/>
  <c r="G7312" i="7"/>
  <c r="F7312" i="7"/>
  <c r="G7311" i="7"/>
  <c r="F7311" i="7"/>
  <c r="G7310" i="7"/>
  <c r="F7310" i="7"/>
  <c r="G7309" i="7"/>
  <c r="F7309" i="7"/>
  <c r="G7308" i="7"/>
  <c r="F7308" i="7"/>
  <c r="G7307" i="7"/>
  <c r="F7307" i="7"/>
  <c r="G7306" i="7"/>
  <c r="F7306" i="7"/>
  <c r="G7305" i="7"/>
  <c r="F7305" i="7"/>
  <c r="G7304" i="7"/>
  <c r="F7304" i="7"/>
  <c r="G7303" i="7"/>
  <c r="F7303" i="7"/>
  <c r="G7302" i="7"/>
  <c r="F7302" i="7"/>
  <c r="G7301" i="7"/>
  <c r="F7301" i="7"/>
  <c r="G7300" i="7"/>
  <c r="F7300" i="7"/>
  <c r="G7299" i="7"/>
  <c r="F7299" i="7"/>
  <c r="G7298" i="7"/>
  <c r="F7298" i="7"/>
  <c r="G7297" i="7"/>
  <c r="F7297" i="7"/>
  <c r="G7296" i="7"/>
  <c r="F7296" i="7"/>
  <c r="G7295" i="7"/>
  <c r="F7295" i="7"/>
  <c r="G7294" i="7"/>
  <c r="F7294" i="7"/>
  <c r="G7293" i="7"/>
  <c r="F7293" i="7"/>
  <c r="G7292" i="7"/>
  <c r="F7292" i="7"/>
  <c r="G7291" i="7"/>
  <c r="F7291" i="7"/>
  <c r="G7290" i="7"/>
  <c r="F7290" i="7"/>
  <c r="G7289" i="7"/>
  <c r="F7289" i="7"/>
  <c r="G7288" i="7"/>
  <c r="F7288" i="7"/>
  <c r="G7287" i="7"/>
  <c r="F7287" i="7"/>
  <c r="G7286" i="7"/>
  <c r="F7286" i="7"/>
  <c r="G7285" i="7"/>
  <c r="F7285" i="7"/>
  <c r="G7284" i="7"/>
  <c r="F7284" i="7"/>
  <c r="G7283" i="7"/>
  <c r="F7283" i="7"/>
  <c r="G7282" i="7"/>
  <c r="F7282" i="7"/>
  <c r="G7281" i="7"/>
  <c r="F7281" i="7"/>
  <c r="G7280" i="7"/>
  <c r="F7280" i="7"/>
  <c r="G7279" i="7"/>
  <c r="F7279" i="7"/>
  <c r="G7278" i="7"/>
  <c r="F7278" i="7"/>
  <c r="G7277" i="7"/>
  <c r="F7277" i="7"/>
  <c r="G7276" i="7"/>
  <c r="F7276" i="7"/>
  <c r="G7275" i="7"/>
  <c r="F7275" i="7"/>
  <c r="G7274" i="7"/>
  <c r="F7274" i="7"/>
  <c r="G7273" i="7"/>
  <c r="F7273" i="7"/>
  <c r="G7272" i="7"/>
  <c r="F7272" i="7"/>
  <c r="G7271" i="7"/>
  <c r="F7271" i="7"/>
  <c r="G7270" i="7"/>
  <c r="F7270" i="7"/>
  <c r="G7269" i="7"/>
  <c r="F7269" i="7"/>
  <c r="G7268" i="7"/>
  <c r="F7268" i="7"/>
  <c r="G7267" i="7"/>
  <c r="F7267" i="7"/>
  <c r="G7266" i="7"/>
  <c r="F7266" i="7"/>
  <c r="G7265" i="7"/>
  <c r="F7265" i="7"/>
  <c r="G7264" i="7"/>
  <c r="F7264" i="7"/>
  <c r="G7263" i="7"/>
  <c r="F7263" i="7"/>
  <c r="G7262" i="7"/>
  <c r="F7262" i="7"/>
  <c r="G7261" i="7"/>
  <c r="F7261" i="7"/>
  <c r="G7260" i="7"/>
  <c r="F7260" i="7"/>
  <c r="G7259" i="7"/>
  <c r="F7259" i="7"/>
  <c r="G7258" i="7"/>
  <c r="F7258" i="7"/>
  <c r="G7257" i="7"/>
  <c r="F7257" i="7"/>
  <c r="G7256" i="7"/>
  <c r="F7256" i="7"/>
  <c r="G7255" i="7"/>
  <c r="F7255" i="7"/>
  <c r="G7254" i="7"/>
  <c r="F7254" i="7"/>
  <c r="G7253" i="7"/>
  <c r="F7253" i="7"/>
  <c r="G7252" i="7"/>
  <c r="F7252" i="7"/>
  <c r="G7251" i="7"/>
  <c r="F7251" i="7"/>
  <c r="G7250" i="7"/>
  <c r="F7250" i="7"/>
  <c r="G7249" i="7"/>
  <c r="F7249" i="7"/>
  <c r="G7248" i="7"/>
  <c r="F7248" i="7"/>
  <c r="G7247" i="7"/>
  <c r="F7247" i="7"/>
  <c r="G7246" i="7"/>
  <c r="F7246" i="7"/>
  <c r="G7245" i="7"/>
  <c r="F7245" i="7"/>
  <c r="G7244" i="7"/>
  <c r="F7244" i="7"/>
  <c r="G7243" i="7"/>
  <c r="F7243" i="7"/>
  <c r="G7242" i="7"/>
  <c r="F7242" i="7"/>
  <c r="G7241" i="7"/>
  <c r="F7241" i="7"/>
  <c r="G7240" i="7"/>
  <c r="F7240" i="7"/>
  <c r="G7239" i="7"/>
  <c r="F7239" i="7"/>
  <c r="G7238" i="7"/>
  <c r="F7238" i="7"/>
  <c r="G7237" i="7"/>
  <c r="F7237" i="7"/>
  <c r="G7236" i="7"/>
  <c r="F7236" i="7"/>
  <c r="G7235" i="7"/>
  <c r="F7235" i="7"/>
  <c r="G7234" i="7"/>
  <c r="F7234" i="7"/>
  <c r="G7233" i="7"/>
  <c r="F7233" i="7"/>
  <c r="G7232" i="7"/>
  <c r="F7232" i="7"/>
  <c r="G7231" i="7"/>
  <c r="F7231" i="7"/>
  <c r="G7230" i="7"/>
  <c r="F7230" i="7"/>
  <c r="G7229" i="7"/>
  <c r="F7229" i="7"/>
  <c r="G7228" i="7"/>
  <c r="F7228" i="7"/>
  <c r="G7227" i="7"/>
  <c r="F7227" i="7"/>
  <c r="G7226" i="7"/>
  <c r="F7226" i="7"/>
  <c r="G7225" i="7"/>
  <c r="F7225" i="7"/>
  <c r="G7224" i="7"/>
  <c r="F7224" i="7"/>
  <c r="G7223" i="7"/>
  <c r="F7223" i="7"/>
  <c r="G7222" i="7"/>
  <c r="F7222" i="7"/>
  <c r="G7221" i="7"/>
  <c r="F7221" i="7"/>
  <c r="G7220" i="7"/>
  <c r="F7220" i="7"/>
  <c r="G7219" i="7"/>
  <c r="F7219" i="7"/>
  <c r="G7218" i="7"/>
  <c r="F7218" i="7"/>
  <c r="G7217" i="7"/>
  <c r="F7217" i="7"/>
  <c r="G7216" i="7"/>
  <c r="F7216" i="7"/>
  <c r="G7215" i="7"/>
  <c r="F7215" i="7"/>
  <c r="G7214" i="7"/>
  <c r="F7214" i="7"/>
  <c r="G7213" i="7"/>
  <c r="F7213" i="7"/>
  <c r="G7212" i="7"/>
  <c r="F7212" i="7"/>
  <c r="G7211" i="7"/>
  <c r="F7211" i="7"/>
  <c r="G7210" i="7"/>
  <c r="F7210" i="7"/>
  <c r="G7209" i="7"/>
  <c r="F7209" i="7"/>
  <c r="G7208" i="7"/>
  <c r="F7208" i="7"/>
  <c r="G7207" i="7"/>
  <c r="F7207" i="7"/>
  <c r="G7206" i="7"/>
  <c r="F7206" i="7"/>
  <c r="G7205" i="7"/>
  <c r="F7205" i="7"/>
  <c r="G7204" i="7"/>
  <c r="F7204" i="7"/>
  <c r="G7203" i="7"/>
  <c r="F7203" i="7"/>
  <c r="G7202" i="7"/>
  <c r="F7202" i="7"/>
  <c r="G7201" i="7"/>
  <c r="F7201" i="7"/>
  <c r="G7200" i="7"/>
  <c r="F7200" i="7"/>
  <c r="G7199" i="7"/>
  <c r="F7199" i="7"/>
  <c r="G7198" i="7"/>
  <c r="F7198" i="7"/>
  <c r="G7197" i="7"/>
  <c r="F7197" i="7"/>
  <c r="G7196" i="7"/>
  <c r="F7196" i="7"/>
  <c r="G7195" i="7"/>
  <c r="F7195" i="7"/>
  <c r="G7194" i="7"/>
  <c r="F7194" i="7"/>
  <c r="G7193" i="7"/>
  <c r="F7193" i="7"/>
  <c r="G7192" i="7"/>
  <c r="F7192" i="7"/>
  <c r="G7191" i="7"/>
  <c r="F7191" i="7"/>
  <c r="G7190" i="7"/>
  <c r="F7190" i="7"/>
  <c r="G7189" i="7"/>
  <c r="F7189" i="7"/>
  <c r="G7188" i="7"/>
  <c r="F7188" i="7"/>
  <c r="G7187" i="7"/>
  <c r="F7187" i="7"/>
  <c r="G7186" i="7"/>
  <c r="F7186" i="7"/>
  <c r="G7185" i="7"/>
  <c r="F7185" i="7"/>
  <c r="G7184" i="7"/>
  <c r="F7184" i="7"/>
  <c r="G7183" i="7"/>
  <c r="F7183" i="7"/>
  <c r="G7182" i="7"/>
  <c r="F7182" i="7"/>
  <c r="G7181" i="7"/>
  <c r="F7181" i="7"/>
  <c r="G7180" i="7"/>
  <c r="F7180" i="7"/>
  <c r="G7179" i="7"/>
  <c r="F7179" i="7"/>
  <c r="G7178" i="7"/>
  <c r="F7178" i="7"/>
  <c r="G7177" i="7"/>
  <c r="F7177" i="7"/>
  <c r="G7176" i="7"/>
  <c r="F7176" i="7"/>
  <c r="G7175" i="7"/>
  <c r="F7175" i="7"/>
  <c r="G7174" i="7"/>
  <c r="F7174" i="7"/>
  <c r="G7173" i="7"/>
  <c r="F7173" i="7"/>
  <c r="G7172" i="7"/>
  <c r="F7172" i="7"/>
  <c r="G7171" i="7"/>
  <c r="F7171" i="7"/>
  <c r="G7170" i="7"/>
  <c r="F7170" i="7"/>
  <c r="G7169" i="7"/>
  <c r="F7169" i="7"/>
  <c r="G7168" i="7"/>
  <c r="F7168" i="7"/>
  <c r="G7167" i="7"/>
  <c r="F7167" i="7"/>
  <c r="G7166" i="7"/>
  <c r="F7166" i="7"/>
  <c r="G7165" i="7"/>
  <c r="F7165" i="7"/>
  <c r="G7164" i="7"/>
  <c r="F7164" i="7"/>
  <c r="G7163" i="7"/>
  <c r="F7163" i="7"/>
  <c r="G7162" i="7"/>
  <c r="F7162" i="7"/>
  <c r="G7161" i="7"/>
  <c r="F7161" i="7"/>
  <c r="G7160" i="7"/>
  <c r="F7160" i="7"/>
  <c r="G7159" i="7"/>
  <c r="F7159" i="7"/>
  <c r="G7158" i="7"/>
  <c r="F7158" i="7"/>
  <c r="G7157" i="7"/>
  <c r="F7157" i="7"/>
  <c r="G7156" i="7"/>
  <c r="F7156" i="7"/>
  <c r="G7155" i="7"/>
  <c r="F7155" i="7"/>
  <c r="G7154" i="7"/>
  <c r="F7154" i="7"/>
  <c r="G7153" i="7"/>
  <c r="F7153" i="7"/>
  <c r="G7152" i="7"/>
  <c r="F7152" i="7"/>
  <c r="G7151" i="7"/>
  <c r="F7151" i="7"/>
  <c r="G7150" i="7"/>
  <c r="F7150" i="7"/>
  <c r="G7149" i="7"/>
  <c r="F7149" i="7"/>
  <c r="G7148" i="7"/>
  <c r="F7148" i="7"/>
  <c r="G7147" i="7"/>
  <c r="F7147" i="7"/>
  <c r="G7146" i="7"/>
  <c r="F7146" i="7"/>
  <c r="G7145" i="7"/>
  <c r="F7145" i="7"/>
  <c r="G7144" i="7"/>
  <c r="F7144" i="7"/>
  <c r="G7143" i="7"/>
  <c r="F7143" i="7"/>
  <c r="G7142" i="7"/>
  <c r="F7142" i="7"/>
  <c r="G7141" i="7"/>
  <c r="F7141" i="7"/>
  <c r="G7140" i="7"/>
  <c r="F7140" i="7"/>
  <c r="G7139" i="7"/>
  <c r="F7139" i="7"/>
  <c r="G7138" i="7"/>
  <c r="F7138" i="7"/>
  <c r="G7137" i="7"/>
  <c r="F7137" i="7"/>
  <c r="G7136" i="7"/>
  <c r="F7136" i="7"/>
  <c r="G7135" i="7"/>
  <c r="F7135" i="7"/>
  <c r="G7134" i="7"/>
  <c r="F7134" i="7"/>
  <c r="G7133" i="7"/>
  <c r="F7133" i="7"/>
  <c r="G7132" i="7"/>
  <c r="F7132" i="7"/>
  <c r="G7131" i="7"/>
  <c r="F7131" i="7"/>
  <c r="G7130" i="7"/>
  <c r="F7130" i="7"/>
  <c r="G7129" i="7"/>
  <c r="F7129" i="7"/>
  <c r="G7128" i="7"/>
  <c r="F7128" i="7"/>
  <c r="G7127" i="7"/>
  <c r="F7127" i="7"/>
  <c r="G7126" i="7"/>
  <c r="F7126" i="7"/>
  <c r="G7125" i="7"/>
  <c r="F7125" i="7"/>
  <c r="G7124" i="7"/>
  <c r="F7124" i="7"/>
  <c r="G7123" i="7"/>
  <c r="F7123" i="7"/>
  <c r="G7122" i="7"/>
  <c r="F7122" i="7"/>
  <c r="G7121" i="7"/>
  <c r="F7121" i="7"/>
  <c r="G7120" i="7"/>
  <c r="F7120" i="7"/>
  <c r="G7119" i="7"/>
  <c r="F7119" i="7"/>
  <c r="G7118" i="7"/>
  <c r="F7118" i="7"/>
  <c r="G7117" i="7"/>
  <c r="F7117" i="7"/>
  <c r="G7116" i="7"/>
  <c r="F7116" i="7"/>
  <c r="G7115" i="7"/>
  <c r="F7115" i="7"/>
  <c r="G7114" i="7"/>
  <c r="F7114" i="7"/>
  <c r="G7113" i="7"/>
  <c r="F7113" i="7"/>
  <c r="G7112" i="7"/>
  <c r="F7112" i="7"/>
  <c r="G7111" i="7"/>
  <c r="F7111" i="7"/>
  <c r="G7110" i="7"/>
  <c r="F7110" i="7"/>
  <c r="G7109" i="7"/>
  <c r="F7109" i="7"/>
  <c r="G7108" i="7"/>
  <c r="F7108" i="7"/>
  <c r="G7107" i="7"/>
  <c r="F7107" i="7"/>
  <c r="G7106" i="7"/>
  <c r="F7106" i="7"/>
  <c r="G7105" i="7"/>
  <c r="F7105" i="7"/>
  <c r="G7104" i="7"/>
  <c r="F7104" i="7"/>
  <c r="G7103" i="7"/>
  <c r="F7103" i="7"/>
  <c r="G7102" i="7"/>
  <c r="F7102" i="7"/>
  <c r="G7101" i="7"/>
  <c r="F7101" i="7"/>
  <c r="G7100" i="7"/>
  <c r="F7100" i="7"/>
  <c r="G7099" i="7"/>
  <c r="F7099" i="7"/>
  <c r="G7098" i="7"/>
  <c r="F7098" i="7"/>
  <c r="G7097" i="7"/>
  <c r="F7097" i="7"/>
  <c r="G7096" i="7"/>
  <c r="F7096" i="7"/>
  <c r="G7095" i="7"/>
  <c r="F7095" i="7"/>
  <c r="G7094" i="7"/>
  <c r="F7094" i="7"/>
  <c r="G7093" i="7"/>
  <c r="F7093" i="7"/>
  <c r="G7092" i="7"/>
  <c r="F7092" i="7"/>
  <c r="G7091" i="7"/>
  <c r="F7091" i="7"/>
  <c r="G7090" i="7"/>
  <c r="F7090" i="7"/>
  <c r="G7089" i="7"/>
  <c r="F7089" i="7"/>
  <c r="G7088" i="7"/>
  <c r="F7088" i="7"/>
  <c r="G7087" i="7"/>
  <c r="F7087" i="7"/>
  <c r="G7086" i="7"/>
  <c r="F7086" i="7"/>
  <c r="G7085" i="7"/>
  <c r="F7085" i="7"/>
  <c r="G7084" i="7"/>
  <c r="F7084" i="7"/>
  <c r="G7083" i="7"/>
  <c r="F7083" i="7"/>
  <c r="G7082" i="7"/>
  <c r="F7082" i="7"/>
  <c r="G7081" i="7"/>
  <c r="F7081" i="7"/>
  <c r="G7080" i="7"/>
  <c r="F7080" i="7"/>
  <c r="G7079" i="7"/>
  <c r="F7079" i="7"/>
  <c r="G7078" i="7"/>
  <c r="F7078" i="7"/>
  <c r="G7077" i="7"/>
  <c r="F7077" i="7"/>
  <c r="G7076" i="7"/>
  <c r="F7076" i="7"/>
  <c r="G7075" i="7"/>
  <c r="F7075" i="7"/>
  <c r="G7074" i="7"/>
  <c r="F7074" i="7"/>
  <c r="G7073" i="7"/>
  <c r="F7073" i="7"/>
  <c r="G7072" i="7"/>
  <c r="F7072" i="7"/>
  <c r="G7071" i="7"/>
  <c r="F7071" i="7"/>
  <c r="G7070" i="7"/>
  <c r="F7070" i="7"/>
  <c r="G7069" i="7"/>
  <c r="F7069" i="7"/>
  <c r="G7068" i="7"/>
  <c r="F7068" i="7"/>
  <c r="G7067" i="7"/>
  <c r="F7067" i="7"/>
  <c r="G7066" i="7"/>
  <c r="F7066" i="7"/>
  <c r="G7065" i="7"/>
  <c r="F7065" i="7"/>
  <c r="G7064" i="7"/>
  <c r="F7064" i="7"/>
  <c r="G7063" i="7"/>
  <c r="F7063" i="7"/>
  <c r="G7062" i="7"/>
  <c r="F7062" i="7"/>
  <c r="G7061" i="7"/>
  <c r="F7061" i="7"/>
  <c r="G7060" i="7"/>
  <c r="F7060" i="7"/>
  <c r="G7059" i="7"/>
  <c r="F7059" i="7"/>
  <c r="G7058" i="7"/>
  <c r="F7058" i="7"/>
  <c r="G7057" i="7"/>
  <c r="F7057" i="7"/>
  <c r="G7056" i="7"/>
  <c r="F7056" i="7"/>
  <c r="G7055" i="7"/>
  <c r="F7055" i="7"/>
  <c r="G7054" i="7"/>
  <c r="F7054" i="7"/>
  <c r="G7053" i="7"/>
  <c r="F7053" i="7"/>
  <c r="G7052" i="7"/>
  <c r="F7052" i="7"/>
  <c r="G7051" i="7"/>
  <c r="F7051" i="7"/>
  <c r="G7050" i="7"/>
  <c r="F7050" i="7"/>
  <c r="G7049" i="7"/>
  <c r="F7049" i="7"/>
  <c r="G7048" i="7"/>
  <c r="F7048" i="7"/>
  <c r="G7047" i="7"/>
  <c r="F7047" i="7"/>
  <c r="G7046" i="7"/>
  <c r="F7046" i="7"/>
  <c r="G7045" i="7"/>
  <c r="F7045" i="7"/>
  <c r="G7044" i="7"/>
  <c r="F7044" i="7"/>
  <c r="G7043" i="7"/>
  <c r="F7043" i="7"/>
  <c r="G7042" i="7"/>
  <c r="F7042" i="7"/>
  <c r="G7041" i="7"/>
  <c r="F7041" i="7"/>
  <c r="G7040" i="7"/>
  <c r="F7040" i="7"/>
  <c r="G7039" i="7"/>
  <c r="F7039" i="7"/>
  <c r="G7038" i="7"/>
  <c r="F7038" i="7"/>
  <c r="G7037" i="7"/>
  <c r="F7037" i="7"/>
  <c r="G7036" i="7"/>
  <c r="F7036" i="7"/>
  <c r="G7035" i="7"/>
  <c r="F7035" i="7"/>
  <c r="G7034" i="7"/>
  <c r="F7034" i="7"/>
  <c r="G7033" i="7"/>
  <c r="F7033" i="7"/>
  <c r="G7032" i="7"/>
  <c r="F7032" i="7"/>
  <c r="G7031" i="7"/>
  <c r="F7031" i="7"/>
  <c r="G7030" i="7"/>
  <c r="F7030" i="7"/>
  <c r="G7029" i="7"/>
  <c r="F7029" i="7"/>
  <c r="G7028" i="7"/>
  <c r="F7028" i="7"/>
  <c r="G7027" i="7"/>
  <c r="F7027" i="7"/>
  <c r="G7026" i="7"/>
  <c r="F7026" i="7"/>
  <c r="G7025" i="7"/>
  <c r="F7025" i="7"/>
  <c r="G7024" i="7"/>
  <c r="F7024" i="7"/>
  <c r="G7023" i="7"/>
  <c r="F7023" i="7"/>
  <c r="G7022" i="7"/>
  <c r="F7022" i="7"/>
  <c r="G7021" i="7"/>
  <c r="F7021" i="7"/>
  <c r="G7020" i="7"/>
  <c r="F7020" i="7"/>
  <c r="G7019" i="7"/>
  <c r="F7019" i="7"/>
  <c r="G7018" i="7"/>
  <c r="F7018" i="7"/>
  <c r="G7017" i="7"/>
  <c r="F7017" i="7"/>
  <c r="G7016" i="7"/>
  <c r="F7016" i="7"/>
  <c r="G7015" i="7"/>
  <c r="F7015" i="7"/>
  <c r="G7014" i="7"/>
  <c r="F7014" i="7"/>
  <c r="G7013" i="7"/>
  <c r="F7013" i="7"/>
  <c r="G7012" i="7"/>
  <c r="F7012" i="7"/>
  <c r="G7011" i="7"/>
  <c r="F7011" i="7"/>
  <c r="G7010" i="7"/>
  <c r="F7010" i="7"/>
  <c r="G7009" i="7"/>
  <c r="F7009" i="7"/>
  <c r="G7008" i="7"/>
  <c r="F7008" i="7"/>
  <c r="G7007" i="7"/>
  <c r="F7007" i="7"/>
  <c r="G7006" i="7"/>
  <c r="F7006" i="7"/>
  <c r="G7005" i="7"/>
  <c r="F7005" i="7"/>
  <c r="G7004" i="7"/>
  <c r="F7004" i="7"/>
  <c r="G7003" i="7"/>
  <c r="F7003" i="7"/>
  <c r="G7002" i="7"/>
  <c r="F7002" i="7"/>
  <c r="G7001" i="7"/>
  <c r="F7001" i="7"/>
  <c r="G7000" i="7"/>
  <c r="F7000" i="7"/>
  <c r="G6999" i="7"/>
  <c r="F6999" i="7"/>
  <c r="G6998" i="7"/>
  <c r="F6998" i="7"/>
  <c r="G6997" i="7"/>
  <c r="F6997" i="7"/>
  <c r="G6996" i="7"/>
  <c r="F6996" i="7"/>
  <c r="G6995" i="7"/>
  <c r="F6995" i="7"/>
  <c r="G6994" i="7"/>
  <c r="F6994" i="7"/>
  <c r="G6993" i="7"/>
  <c r="F6993" i="7"/>
  <c r="G6992" i="7"/>
  <c r="F6992" i="7"/>
  <c r="G6991" i="7"/>
  <c r="F6991" i="7"/>
  <c r="G6990" i="7"/>
  <c r="F6990" i="7"/>
  <c r="G6989" i="7"/>
  <c r="F6989" i="7"/>
  <c r="G6988" i="7"/>
  <c r="F6988" i="7"/>
  <c r="G6987" i="7"/>
  <c r="F6987" i="7"/>
  <c r="G6986" i="7"/>
  <c r="F6986" i="7"/>
  <c r="G6985" i="7"/>
  <c r="F6985" i="7"/>
  <c r="G6984" i="7"/>
  <c r="F6984" i="7"/>
  <c r="G6983" i="7"/>
  <c r="F6983" i="7"/>
  <c r="G6982" i="7"/>
  <c r="F6982" i="7"/>
  <c r="G6981" i="7"/>
  <c r="F6981" i="7"/>
  <c r="G6980" i="7"/>
  <c r="F6980" i="7"/>
  <c r="G6979" i="7"/>
  <c r="F6979" i="7"/>
  <c r="G6978" i="7"/>
  <c r="F6978" i="7"/>
  <c r="G6977" i="7"/>
  <c r="F6977" i="7"/>
  <c r="G6976" i="7"/>
  <c r="F6976" i="7"/>
  <c r="G6975" i="7"/>
  <c r="F6975" i="7"/>
  <c r="G6974" i="7"/>
  <c r="F6974" i="7"/>
  <c r="G6973" i="7"/>
  <c r="F6973" i="7"/>
  <c r="G6972" i="7"/>
  <c r="F6972" i="7"/>
  <c r="G6971" i="7"/>
  <c r="F6971" i="7"/>
  <c r="G6970" i="7"/>
  <c r="F6970" i="7"/>
  <c r="G6969" i="7"/>
  <c r="F6969" i="7"/>
  <c r="G6968" i="7"/>
  <c r="F6968" i="7"/>
  <c r="G6967" i="7"/>
  <c r="F6967" i="7"/>
  <c r="G6966" i="7"/>
  <c r="F6966" i="7"/>
  <c r="G6965" i="7"/>
  <c r="F6965" i="7"/>
  <c r="G6964" i="7"/>
  <c r="F6964" i="7"/>
  <c r="G6963" i="7"/>
  <c r="F6963" i="7"/>
  <c r="G6962" i="7"/>
  <c r="F6962" i="7"/>
  <c r="G6961" i="7"/>
  <c r="F6961" i="7"/>
  <c r="G6960" i="7"/>
  <c r="F6960" i="7"/>
  <c r="G6959" i="7"/>
  <c r="F6959" i="7"/>
  <c r="G6958" i="7"/>
  <c r="F6958" i="7"/>
  <c r="G6957" i="7"/>
  <c r="F6957" i="7"/>
  <c r="G6956" i="7"/>
  <c r="F6956" i="7"/>
  <c r="G6955" i="7"/>
  <c r="F6955" i="7"/>
  <c r="G6954" i="7"/>
  <c r="F6954" i="7"/>
  <c r="G6953" i="7"/>
  <c r="F6953" i="7"/>
  <c r="G6952" i="7"/>
  <c r="F6952" i="7"/>
  <c r="G6951" i="7"/>
  <c r="F6951" i="7"/>
  <c r="G6950" i="7"/>
  <c r="F6950" i="7"/>
  <c r="G6949" i="7"/>
  <c r="F6949" i="7"/>
  <c r="G6948" i="7"/>
  <c r="F6948" i="7"/>
  <c r="G6947" i="7"/>
  <c r="F6947" i="7"/>
  <c r="G6946" i="7"/>
  <c r="F6946" i="7"/>
  <c r="G6945" i="7"/>
  <c r="F6945" i="7"/>
  <c r="G6944" i="7"/>
  <c r="F6944" i="7"/>
  <c r="G6943" i="7"/>
  <c r="F6943" i="7"/>
  <c r="G6942" i="7"/>
  <c r="F6942" i="7"/>
  <c r="G6941" i="7"/>
  <c r="F6941" i="7"/>
  <c r="G6940" i="7"/>
  <c r="F6940" i="7"/>
  <c r="G6939" i="7"/>
  <c r="F6939" i="7"/>
  <c r="G6938" i="7"/>
  <c r="F6938" i="7"/>
  <c r="G6937" i="7"/>
  <c r="F6937" i="7"/>
  <c r="G6936" i="7"/>
  <c r="F6936" i="7"/>
  <c r="G6935" i="7"/>
  <c r="F6935" i="7"/>
  <c r="G6934" i="7"/>
  <c r="F6934" i="7"/>
  <c r="G6933" i="7"/>
  <c r="F6933" i="7"/>
  <c r="G6932" i="7"/>
  <c r="F6932" i="7"/>
  <c r="G6931" i="7"/>
  <c r="F6931" i="7"/>
  <c r="G6930" i="7"/>
  <c r="F6930" i="7"/>
  <c r="G6929" i="7"/>
  <c r="F6929" i="7"/>
  <c r="G6928" i="7"/>
  <c r="F6928" i="7"/>
  <c r="G6927" i="7"/>
  <c r="F6927" i="7"/>
  <c r="G6926" i="7"/>
  <c r="F6926" i="7"/>
  <c r="G6925" i="7"/>
  <c r="F6925" i="7"/>
  <c r="G6924" i="7"/>
  <c r="F6924" i="7"/>
  <c r="G6923" i="7"/>
  <c r="F6923" i="7"/>
  <c r="G6922" i="7"/>
  <c r="F6922" i="7"/>
  <c r="G6921" i="7"/>
  <c r="F6921" i="7"/>
  <c r="G6920" i="7"/>
  <c r="F6920" i="7"/>
  <c r="G6919" i="7"/>
  <c r="F6919" i="7"/>
  <c r="G6918" i="7"/>
  <c r="F6918" i="7"/>
  <c r="G6917" i="7"/>
  <c r="F6917" i="7"/>
  <c r="G6916" i="7"/>
  <c r="F6916" i="7"/>
  <c r="G6915" i="7"/>
  <c r="F6915" i="7"/>
  <c r="G6914" i="7"/>
  <c r="F6914" i="7"/>
  <c r="G6913" i="7"/>
  <c r="F6913" i="7"/>
  <c r="G6912" i="7"/>
  <c r="F6912" i="7"/>
  <c r="G6911" i="7"/>
  <c r="F6911" i="7"/>
  <c r="G6910" i="7"/>
  <c r="F6910" i="7"/>
  <c r="G6909" i="7"/>
  <c r="F6909" i="7"/>
  <c r="G6908" i="7"/>
  <c r="F6908" i="7"/>
  <c r="G6907" i="7"/>
  <c r="F6907" i="7"/>
  <c r="G6906" i="7"/>
  <c r="F6906" i="7"/>
  <c r="G6905" i="7"/>
  <c r="F6905" i="7"/>
  <c r="G6904" i="7"/>
  <c r="F6904" i="7"/>
  <c r="G6903" i="7"/>
  <c r="F6903" i="7"/>
  <c r="G6902" i="7"/>
  <c r="F6902" i="7"/>
  <c r="G6901" i="7"/>
  <c r="F6901" i="7"/>
  <c r="G6900" i="7"/>
  <c r="F6900" i="7"/>
  <c r="G6899" i="7"/>
  <c r="F6899" i="7"/>
  <c r="G6898" i="7"/>
  <c r="F6898" i="7"/>
  <c r="G6897" i="7"/>
  <c r="F6897" i="7"/>
  <c r="G6896" i="7"/>
  <c r="F6896" i="7"/>
  <c r="G6895" i="7"/>
  <c r="F6895" i="7"/>
  <c r="G6894" i="7"/>
  <c r="F6894" i="7"/>
  <c r="G6893" i="7"/>
  <c r="F6893" i="7"/>
  <c r="G6892" i="7"/>
  <c r="F6892" i="7"/>
  <c r="G6891" i="7"/>
  <c r="F6891" i="7"/>
  <c r="G6890" i="7"/>
  <c r="F6890" i="7"/>
  <c r="G6889" i="7"/>
  <c r="F6889" i="7"/>
  <c r="G6888" i="7"/>
  <c r="F6888" i="7"/>
  <c r="G6887" i="7"/>
  <c r="F6887" i="7"/>
  <c r="G6886" i="7"/>
  <c r="F6886" i="7"/>
  <c r="G6885" i="7"/>
  <c r="F6885" i="7"/>
  <c r="G6884" i="7"/>
  <c r="F6884" i="7"/>
  <c r="G6883" i="7"/>
  <c r="F6883" i="7"/>
  <c r="G6882" i="7"/>
  <c r="F6882" i="7"/>
  <c r="G6881" i="7"/>
  <c r="F6881" i="7"/>
  <c r="G6880" i="7"/>
  <c r="F6880" i="7"/>
  <c r="G6879" i="7"/>
  <c r="F6879" i="7"/>
  <c r="G6878" i="7"/>
  <c r="F6878" i="7"/>
  <c r="G6877" i="7"/>
  <c r="F6877" i="7"/>
  <c r="G6876" i="7"/>
  <c r="F6876" i="7"/>
  <c r="G6875" i="7"/>
  <c r="F6875" i="7"/>
  <c r="G6874" i="7"/>
  <c r="F6874" i="7"/>
  <c r="G6873" i="7"/>
  <c r="F6873" i="7"/>
  <c r="G6872" i="7"/>
  <c r="F6872" i="7"/>
  <c r="G6871" i="7"/>
  <c r="F6871" i="7"/>
  <c r="G6870" i="7"/>
  <c r="F6870" i="7"/>
  <c r="G6869" i="7"/>
  <c r="F6869" i="7"/>
  <c r="G6868" i="7"/>
  <c r="F6868" i="7"/>
  <c r="G6867" i="7"/>
  <c r="F6867" i="7"/>
  <c r="G6866" i="7"/>
  <c r="F6866" i="7"/>
  <c r="G6865" i="7"/>
  <c r="F6865" i="7"/>
  <c r="G6864" i="7"/>
  <c r="F6864" i="7"/>
  <c r="G6863" i="7"/>
  <c r="F6863" i="7"/>
  <c r="G6862" i="7"/>
  <c r="F6862" i="7"/>
  <c r="G6861" i="7"/>
  <c r="F6861" i="7"/>
  <c r="G6860" i="7"/>
  <c r="F6860" i="7"/>
  <c r="G6859" i="7"/>
  <c r="F6859" i="7"/>
  <c r="G6858" i="7"/>
  <c r="F6858" i="7"/>
  <c r="G6857" i="7"/>
  <c r="F6857" i="7"/>
  <c r="G6856" i="7"/>
  <c r="F6856" i="7"/>
  <c r="G6855" i="7"/>
  <c r="F6855" i="7"/>
  <c r="G6854" i="7"/>
  <c r="F6854" i="7"/>
  <c r="G6853" i="7"/>
  <c r="F6853" i="7"/>
  <c r="G6852" i="7"/>
  <c r="F6852" i="7"/>
  <c r="G6851" i="7"/>
  <c r="F6851" i="7"/>
  <c r="G6850" i="7"/>
  <c r="F6850" i="7"/>
  <c r="G6849" i="7"/>
  <c r="F6849" i="7"/>
  <c r="G6848" i="7"/>
  <c r="F6848" i="7"/>
  <c r="G6847" i="7"/>
  <c r="F6847" i="7"/>
  <c r="G6846" i="7"/>
  <c r="F6846" i="7"/>
  <c r="G6845" i="7"/>
  <c r="F6845" i="7"/>
  <c r="G6844" i="7"/>
  <c r="F6844" i="7"/>
  <c r="G6843" i="7"/>
  <c r="F6843" i="7"/>
  <c r="G6842" i="7"/>
  <c r="F6842" i="7"/>
  <c r="G6841" i="7"/>
  <c r="F6841" i="7"/>
  <c r="G6840" i="7"/>
  <c r="F6840" i="7"/>
  <c r="G6839" i="7"/>
  <c r="F6839" i="7"/>
  <c r="G6838" i="7"/>
  <c r="F6838" i="7"/>
  <c r="G6837" i="7"/>
  <c r="F6837" i="7"/>
  <c r="G6836" i="7"/>
  <c r="F6836" i="7"/>
  <c r="G6835" i="7"/>
  <c r="F6835" i="7"/>
  <c r="G6834" i="7"/>
  <c r="F6834" i="7"/>
  <c r="G6833" i="7"/>
  <c r="F6833" i="7"/>
  <c r="G6832" i="7"/>
  <c r="F6832" i="7"/>
  <c r="G6831" i="7"/>
  <c r="F6831" i="7"/>
  <c r="G6830" i="7"/>
  <c r="F6830" i="7"/>
  <c r="G6829" i="7"/>
  <c r="F6829" i="7"/>
  <c r="G6828" i="7"/>
  <c r="F6828" i="7"/>
  <c r="G6827" i="7"/>
  <c r="F6827" i="7"/>
  <c r="G6826" i="7"/>
  <c r="F6826" i="7"/>
  <c r="G6825" i="7"/>
  <c r="F6825" i="7"/>
  <c r="G6824" i="7"/>
  <c r="F6824" i="7"/>
  <c r="G6823" i="7"/>
  <c r="F6823" i="7"/>
  <c r="G6822" i="7"/>
  <c r="F6822" i="7"/>
  <c r="G6821" i="7"/>
  <c r="F6821" i="7"/>
  <c r="G6820" i="7"/>
  <c r="F6820" i="7"/>
  <c r="G6819" i="7"/>
  <c r="F6819" i="7"/>
  <c r="G6818" i="7"/>
  <c r="F6818" i="7"/>
  <c r="G6817" i="7"/>
  <c r="F6817" i="7"/>
  <c r="G6816" i="7"/>
  <c r="F6816" i="7"/>
  <c r="G6815" i="7"/>
  <c r="F6815" i="7"/>
  <c r="G6814" i="7"/>
  <c r="F6814" i="7"/>
  <c r="G6813" i="7"/>
  <c r="F6813" i="7"/>
  <c r="G6812" i="7"/>
  <c r="F6812" i="7"/>
  <c r="G6811" i="7"/>
  <c r="F6811" i="7"/>
  <c r="G6810" i="7"/>
  <c r="F6810" i="7"/>
  <c r="G6809" i="7"/>
  <c r="F6809" i="7"/>
  <c r="G6808" i="7"/>
  <c r="F6808" i="7"/>
  <c r="G6807" i="7"/>
  <c r="F6807" i="7"/>
  <c r="G6806" i="7"/>
  <c r="F6806" i="7"/>
  <c r="G6805" i="7"/>
  <c r="F6805" i="7"/>
  <c r="G6804" i="7"/>
  <c r="F6804" i="7"/>
  <c r="G6803" i="7"/>
  <c r="F6803" i="7"/>
  <c r="G6802" i="7"/>
  <c r="F6802" i="7"/>
  <c r="G6801" i="7"/>
  <c r="F6801" i="7"/>
  <c r="G6800" i="7"/>
  <c r="F6800" i="7"/>
  <c r="G6799" i="7"/>
  <c r="F6799" i="7"/>
  <c r="G6798" i="7"/>
  <c r="F6798" i="7"/>
  <c r="G6797" i="7"/>
  <c r="F6797" i="7"/>
  <c r="G6796" i="7"/>
  <c r="F6796" i="7"/>
  <c r="G6795" i="7"/>
  <c r="F6795" i="7"/>
  <c r="G6794" i="7"/>
  <c r="F6794" i="7"/>
  <c r="G6793" i="7"/>
  <c r="F6793" i="7"/>
  <c r="G6792" i="7"/>
  <c r="F6792" i="7"/>
  <c r="G6791" i="7"/>
  <c r="F6791" i="7"/>
  <c r="G6790" i="7"/>
  <c r="F6790" i="7"/>
  <c r="G6789" i="7"/>
  <c r="F6789" i="7"/>
  <c r="G6788" i="7"/>
  <c r="F6788" i="7"/>
  <c r="G6787" i="7"/>
  <c r="F6787" i="7"/>
  <c r="G6786" i="7"/>
  <c r="F6786" i="7"/>
  <c r="G6785" i="7"/>
  <c r="F6785" i="7"/>
  <c r="G6784" i="7"/>
  <c r="F6784" i="7"/>
  <c r="G6783" i="7"/>
  <c r="F6783" i="7"/>
  <c r="G6782" i="7"/>
  <c r="F6782" i="7"/>
  <c r="G6781" i="7"/>
  <c r="F6781" i="7"/>
  <c r="G6780" i="7"/>
  <c r="F6780" i="7"/>
  <c r="G6779" i="7"/>
  <c r="F6779" i="7"/>
  <c r="G6778" i="7"/>
  <c r="F6778" i="7"/>
  <c r="G6777" i="7"/>
  <c r="F6777" i="7"/>
  <c r="G6776" i="7"/>
  <c r="F6776" i="7"/>
  <c r="G6775" i="7"/>
  <c r="F6775" i="7"/>
  <c r="G6774" i="7"/>
  <c r="F6774" i="7"/>
  <c r="G6773" i="7"/>
  <c r="F6773" i="7"/>
  <c r="G6772" i="7"/>
  <c r="F6772" i="7"/>
  <c r="G6771" i="7"/>
  <c r="F6771" i="7"/>
  <c r="G6770" i="7"/>
  <c r="F6770" i="7"/>
  <c r="G6769" i="7"/>
  <c r="F6769" i="7"/>
  <c r="G6768" i="7"/>
  <c r="F6768" i="7"/>
  <c r="G6767" i="7"/>
  <c r="F6767" i="7"/>
  <c r="G6766" i="7"/>
  <c r="F6766" i="7"/>
  <c r="G6765" i="7"/>
  <c r="F6765" i="7"/>
  <c r="G6764" i="7"/>
  <c r="F6764" i="7"/>
  <c r="G6763" i="7"/>
  <c r="F6763" i="7"/>
  <c r="G6762" i="7"/>
  <c r="F6762" i="7"/>
  <c r="G6761" i="7"/>
  <c r="F6761" i="7"/>
  <c r="G6760" i="7"/>
  <c r="F6760" i="7"/>
  <c r="G6759" i="7"/>
  <c r="F6759" i="7"/>
  <c r="G6758" i="7"/>
  <c r="F6758" i="7"/>
  <c r="G6757" i="7"/>
  <c r="F6757" i="7"/>
  <c r="G6756" i="7"/>
  <c r="F6756" i="7"/>
  <c r="G6755" i="7"/>
  <c r="F6755" i="7"/>
  <c r="G6754" i="7"/>
  <c r="F6754" i="7"/>
  <c r="G6753" i="7"/>
  <c r="F6753" i="7"/>
  <c r="G6752" i="7"/>
  <c r="F6752" i="7"/>
  <c r="G6751" i="7"/>
  <c r="F6751" i="7"/>
  <c r="G6750" i="7"/>
  <c r="F6750" i="7"/>
  <c r="G6749" i="7"/>
  <c r="F6749" i="7"/>
  <c r="G6748" i="7"/>
  <c r="F6748" i="7"/>
  <c r="G6747" i="7"/>
  <c r="F6747" i="7"/>
  <c r="G6746" i="7"/>
  <c r="F6746" i="7"/>
  <c r="G6745" i="7"/>
  <c r="F6745" i="7"/>
  <c r="G6744" i="7"/>
  <c r="F6744" i="7"/>
  <c r="G6743" i="7"/>
  <c r="F6743" i="7"/>
  <c r="G6742" i="7"/>
  <c r="F6742" i="7"/>
  <c r="G6741" i="7"/>
  <c r="F6741" i="7"/>
  <c r="G6740" i="7"/>
  <c r="F6740" i="7"/>
  <c r="G6739" i="7"/>
  <c r="F6739" i="7"/>
  <c r="G6738" i="7"/>
  <c r="F6738" i="7"/>
  <c r="G6737" i="7"/>
  <c r="F6737" i="7"/>
  <c r="G6736" i="7"/>
  <c r="F6736" i="7"/>
  <c r="G6735" i="7"/>
  <c r="F6735" i="7"/>
  <c r="G6734" i="7"/>
  <c r="F6734" i="7"/>
  <c r="G6733" i="7"/>
  <c r="F6733" i="7"/>
  <c r="G6732" i="7"/>
  <c r="F6732" i="7"/>
  <c r="G6731" i="7"/>
  <c r="F6731" i="7"/>
  <c r="G6730" i="7"/>
  <c r="F6730" i="7"/>
  <c r="G6729" i="7"/>
  <c r="F6729" i="7"/>
  <c r="G6728" i="7"/>
  <c r="F6728" i="7"/>
  <c r="G6727" i="7"/>
  <c r="F6727" i="7"/>
  <c r="G6726" i="7"/>
  <c r="F6726" i="7"/>
  <c r="G6725" i="7"/>
  <c r="F6725" i="7"/>
  <c r="G6724" i="7"/>
  <c r="F6724" i="7"/>
  <c r="G6723" i="7"/>
  <c r="F6723" i="7"/>
  <c r="G6722" i="7"/>
  <c r="F6722" i="7"/>
  <c r="G6721" i="7"/>
  <c r="F6721" i="7"/>
  <c r="G6720" i="7"/>
  <c r="F6720" i="7"/>
  <c r="G6719" i="7"/>
  <c r="F6719" i="7"/>
  <c r="G6718" i="7"/>
  <c r="F6718" i="7"/>
  <c r="G6717" i="7"/>
  <c r="F6717" i="7"/>
  <c r="G6716" i="7"/>
  <c r="F6716" i="7"/>
  <c r="G6715" i="7"/>
  <c r="F6715" i="7"/>
  <c r="G6714" i="7"/>
  <c r="F6714" i="7"/>
  <c r="G6713" i="7"/>
  <c r="F6713" i="7"/>
  <c r="G6712" i="7"/>
  <c r="F6712" i="7"/>
  <c r="G6711" i="7"/>
  <c r="F6711" i="7"/>
  <c r="G6710" i="7"/>
  <c r="F6710" i="7"/>
  <c r="G6709" i="7"/>
  <c r="F6709" i="7"/>
  <c r="G6708" i="7"/>
  <c r="F6708" i="7"/>
  <c r="G6707" i="7"/>
  <c r="F6707" i="7"/>
  <c r="G6706" i="7"/>
  <c r="F6706" i="7"/>
  <c r="G6705" i="7"/>
  <c r="F6705" i="7"/>
  <c r="G6704" i="7"/>
  <c r="F6704" i="7"/>
  <c r="G6703" i="7"/>
  <c r="F6703" i="7"/>
  <c r="G6702" i="7"/>
  <c r="F6702" i="7"/>
  <c r="G6701" i="7"/>
  <c r="F6701" i="7"/>
  <c r="G6700" i="7"/>
  <c r="F6700" i="7"/>
  <c r="G6699" i="7"/>
  <c r="F6699" i="7"/>
  <c r="G6698" i="7"/>
  <c r="F6698" i="7"/>
  <c r="G6697" i="7"/>
  <c r="F6697" i="7"/>
  <c r="G6696" i="7"/>
  <c r="F6696" i="7"/>
  <c r="G6695" i="7"/>
  <c r="F6695" i="7"/>
  <c r="G6694" i="7"/>
  <c r="F6694" i="7"/>
  <c r="G6693" i="7"/>
  <c r="F6693" i="7"/>
  <c r="G6692" i="7"/>
  <c r="F6692" i="7"/>
  <c r="G6691" i="7"/>
  <c r="F6691" i="7"/>
  <c r="G6690" i="7"/>
  <c r="F6690" i="7"/>
  <c r="G6689" i="7"/>
  <c r="F6689" i="7"/>
  <c r="G6688" i="7"/>
  <c r="F6688" i="7"/>
  <c r="G6687" i="7"/>
  <c r="F6687" i="7"/>
  <c r="G6686" i="7"/>
  <c r="F6686" i="7"/>
  <c r="G6685" i="7"/>
  <c r="F6685" i="7"/>
  <c r="G6684" i="7"/>
  <c r="F6684" i="7"/>
  <c r="G6683" i="7"/>
  <c r="F6683" i="7"/>
  <c r="G6682" i="7"/>
  <c r="F6682" i="7"/>
  <c r="G6681" i="7"/>
  <c r="F6681" i="7"/>
  <c r="G6680" i="7"/>
  <c r="F6680" i="7"/>
  <c r="G6679" i="7"/>
  <c r="F6679" i="7"/>
  <c r="G6678" i="7"/>
  <c r="F6678" i="7"/>
  <c r="G6677" i="7"/>
  <c r="F6677" i="7"/>
  <c r="G6676" i="7"/>
  <c r="F6676" i="7"/>
  <c r="G6675" i="7"/>
  <c r="F6675" i="7"/>
  <c r="G6674" i="7"/>
  <c r="F6674" i="7"/>
  <c r="G6673" i="7"/>
  <c r="F6673" i="7"/>
  <c r="G6672" i="7"/>
  <c r="F6672" i="7"/>
  <c r="G6671" i="7"/>
  <c r="F6671" i="7"/>
  <c r="G6670" i="7"/>
  <c r="F6670" i="7"/>
  <c r="G6669" i="7"/>
  <c r="F6669" i="7"/>
  <c r="G6668" i="7"/>
  <c r="F6668" i="7"/>
  <c r="G6667" i="7"/>
  <c r="F6667" i="7"/>
  <c r="G6666" i="7"/>
  <c r="F6666" i="7"/>
  <c r="G6665" i="7"/>
  <c r="F6665" i="7"/>
  <c r="G6664" i="7"/>
  <c r="F6664" i="7"/>
  <c r="G6663" i="7"/>
  <c r="F6663" i="7"/>
  <c r="G6662" i="7"/>
  <c r="F6662" i="7"/>
  <c r="G6661" i="7"/>
  <c r="F6661" i="7"/>
  <c r="G6660" i="7"/>
  <c r="F6660" i="7"/>
  <c r="G6659" i="7"/>
  <c r="F6659" i="7"/>
  <c r="G6658" i="7"/>
  <c r="F6658" i="7"/>
  <c r="G6657" i="7"/>
  <c r="F6657" i="7"/>
  <c r="G6656" i="7"/>
  <c r="F6656" i="7"/>
  <c r="G6655" i="7"/>
  <c r="F6655" i="7"/>
  <c r="G6654" i="7"/>
  <c r="F6654" i="7"/>
  <c r="G6653" i="7"/>
  <c r="F6653" i="7"/>
  <c r="G6652" i="7"/>
  <c r="F6652" i="7"/>
  <c r="G6651" i="7"/>
  <c r="F6651" i="7"/>
  <c r="G6650" i="7"/>
  <c r="F6650" i="7"/>
  <c r="G6649" i="7"/>
  <c r="F6649" i="7"/>
  <c r="G6648" i="7"/>
  <c r="F6648" i="7"/>
  <c r="G6647" i="7"/>
  <c r="F6647" i="7"/>
  <c r="G6646" i="7"/>
  <c r="F6646" i="7"/>
  <c r="G6645" i="7"/>
  <c r="F6645" i="7"/>
  <c r="G6644" i="7"/>
  <c r="F6644" i="7"/>
  <c r="G6643" i="7"/>
  <c r="F6643" i="7"/>
  <c r="G6642" i="7"/>
  <c r="F6642" i="7"/>
  <c r="G6641" i="7"/>
  <c r="F6641" i="7"/>
  <c r="G6640" i="7"/>
  <c r="F6640" i="7"/>
  <c r="G6639" i="7"/>
  <c r="F6639" i="7"/>
  <c r="G6638" i="7"/>
  <c r="F6638" i="7"/>
  <c r="G6637" i="7"/>
  <c r="F6637" i="7"/>
  <c r="G6636" i="7"/>
  <c r="F6636" i="7"/>
  <c r="G6635" i="7"/>
  <c r="F6635" i="7"/>
  <c r="G6634" i="7"/>
  <c r="F6634" i="7"/>
  <c r="G6633" i="7"/>
  <c r="F6633" i="7"/>
  <c r="G6632" i="7"/>
  <c r="F6632" i="7"/>
  <c r="G6631" i="7"/>
  <c r="F6631" i="7"/>
  <c r="G6630" i="7"/>
  <c r="F6630" i="7"/>
  <c r="G6629" i="7"/>
  <c r="F6629" i="7"/>
  <c r="G6628" i="7"/>
  <c r="F6628" i="7"/>
  <c r="G6627" i="7"/>
  <c r="F6627" i="7"/>
  <c r="G6626" i="7"/>
  <c r="F6626" i="7"/>
  <c r="G6625" i="7"/>
  <c r="F6625" i="7"/>
  <c r="G6624" i="7"/>
  <c r="F6624" i="7"/>
  <c r="G6623" i="7"/>
  <c r="F6623" i="7"/>
  <c r="G6622" i="7"/>
  <c r="F6622" i="7"/>
  <c r="G6621" i="7"/>
  <c r="F6621" i="7"/>
  <c r="G6620" i="7"/>
  <c r="F6620" i="7"/>
  <c r="G6619" i="7"/>
  <c r="F6619" i="7"/>
  <c r="G6618" i="7"/>
  <c r="F6618" i="7"/>
  <c r="G6617" i="7"/>
  <c r="F6617" i="7"/>
  <c r="G6616" i="7"/>
  <c r="F6616" i="7"/>
  <c r="G6615" i="7"/>
  <c r="F6615" i="7"/>
  <c r="G6614" i="7"/>
  <c r="F6614" i="7"/>
  <c r="G6613" i="7"/>
  <c r="F6613" i="7"/>
  <c r="G6612" i="7"/>
  <c r="F6612" i="7"/>
  <c r="G6611" i="7"/>
  <c r="F6611" i="7"/>
  <c r="G6610" i="7"/>
  <c r="F6610" i="7"/>
  <c r="G6609" i="7"/>
  <c r="F6609" i="7"/>
  <c r="G6608" i="7"/>
  <c r="F6608" i="7"/>
  <c r="G6607" i="7"/>
  <c r="F6607" i="7"/>
  <c r="G6606" i="7"/>
  <c r="F6606" i="7"/>
  <c r="G6605" i="7"/>
  <c r="F6605" i="7"/>
  <c r="G6604" i="7"/>
  <c r="F6604" i="7"/>
  <c r="G6603" i="7"/>
  <c r="F6603" i="7"/>
  <c r="G6602" i="7"/>
  <c r="F6602" i="7"/>
  <c r="G6601" i="7"/>
  <c r="F6601" i="7"/>
  <c r="G6600" i="7"/>
  <c r="F6600" i="7"/>
  <c r="G6599" i="7"/>
  <c r="F6599" i="7"/>
  <c r="G6598" i="7"/>
  <c r="F6598" i="7"/>
  <c r="G6597" i="7"/>
  <c r="F6597" i="7"/>
  <c r="G6596" i="7"/>
  <c r="F6596" i="7"/>
  <c r="G6595" i="7"/>
  <c r="F6595" i="7"/>
  <c r="G6594" i="7"/>
  <c r="F6594" i="7"/>
  <c r="G6593" i="7"/>
  <c r="F6593" i="7"/>
  <c r="G6592" i="7"/>
  <c r="F6592" i="7"/>
  <c r="G6591" i="7"/>
  <c r="F6591" i="7"/>
  <c r="G6590" i="7"/>
  <c r="F6590" i="7"/>
  <c r="G6589" i="7"/>
  <c r="F6589" i="7"/>
  <c r="G6588" i="7"/>
  <c r="F6588" i="7"/>
  <c r="G6587" i="7"/>
  <c r="F6587" i="7"/>
  <c r="G6586" i="7"/>
  <c r="F6586" i="7"/>
  <c r="G6585" i="7"/>
  <c r="F6585" i="7"/>
  <c r="G6584" i="7"/>
  <c r="F6584" i="7"/>
  <c r="G6583" i="7"/>
  <c r="F6583" i="7"/>
  <c r="G6582" i="7"/>
  <c r="F6582" i="7"/>
  <c r="G6581" i="7"/>
  <c r="F6581" i="7"/>
  <c r="G6580" i="7"/>
  <c r="F6580" i="7"/>
  <c r="G6579" i="7"/>
  <c r="F6579" i="7"/>
  <c r="G6578" i="7"/>
  <c r="F6578" i="7"/>
  <c r="G6577" i="7"/>
  <c r="F6577" i="7"/>
  <c r="G6576" i="7"/>
  <c r="F6576" i="7"/>
  <c r="G6575" i="7"/>
  <c r="F6575" i="7"/>
  <c r="G6574" i="7"/>
  <c r="F6574" i="7"/>
  <c r="G6573" i="7"/>
  <c r="F6573" i="7"/>
  <c r="G6572" i="7"/>
  <c r="F6572" i="7"/>
  <c r="G6571" i="7"/>
  <c r="F6571" i="7"/>
  <c r="G6570" i="7"/>
  <c r="F6570" i="7"/>
  <c r="G6569" i="7"/>
  <c r="F6569" i="7"/>
  <c r="G6568" i="7"/>
  <c r="F6568" i="7"/>
  <c r="G6567" i="7"/>
  <c r="F6567" i="7"/>
  <c r="G6566" i="7"/>
  <c r="F6566" i="7"/>
  <c r="G6565" i="7"/>
  <c r="F6565" i="7"/>
  <c r="G6564" i="7"/>
  <c r="F6564" i="7"/>
  <c r="G6563" i="7"/>
  <c r="F6563" i="7"/>
  <c r="G6562" i="7"/>
  <c r="F6562" i="7"/>
  <c r="G6561" i="7"/>
  <c r="F6561" i="7"/>
  <c r="G6560" i="7"/>
  <c r="F6560" i="7"/>
  <c r="G6559" i="7"/>
  <c r="F6559" i="7"/>
  <c r="G6558" i="7"/>
  <c r="F6558" i="7"/>
  <c r="G6557" i="7"/>
  <c r="F6557" i="7"/>
  <c r="G6556" i="7"/>
  <c r="F6556" i="7"/>
  <c r="G6555" i="7"/>
  <c r="F6555" i="7"/>
  <c r="G6554" i="7"/>
  <c r="F6554" i="7"/>
  <c r="G6553" i="7"/>
  <c r="F6553" i="7"/>
  <c r="G6552" i="7"/>
  <c r="F6552" i="7"/>
  <c r="G6551" i="7"/>
  <c r="F6551" i="7"/>
  <c r="G6550" i="7"/>
  <c r="F6550" i="7"/>
  <c r="G6549" i="7"/>
  <c r="F6549" i="7"/>
  <c r="G6548" i="7"/>
  <c r="F6548" i="7"/>
  <c r="G6547" i="7"/>
  <c r="F6547" i="7"/>
  <c r="G6546" i="7"/>
  <c r="F6546" i="7"/>
  <c r="G6545" i="7"/>
  <c r="F6545" i="7"/>
  <c r="G6544" i="7"/>
  <c r="F6544" i="7"/>
  <c r="G6543" i="7"/>
  <c r="F6543" i="7"/>
  <c r="G6542" i="7"/>
  <c r="F6542" i="7"/>
  <c r="G6541" i="7"/>
  <c r="F6541" i="7"/>
  <c r="G6540" i="7"/>
  <c r="F6540" i="7"/>
  <c r="G6539" i="7"/>
  <c r="F6539" i="7"/>
  <c r="G6538" i="7"/>
  <c r="F6538" i="7"/>
  <c r="G6537" i="7"/>
  <c r="F6537" i="7"/>
  <c r="G6536" i="7"/>
  <c r="F6536" i="7"/>
  <c r="G6535" i="7"/>
  <c r="F6535" i="7"/>
  <c r="G6534" i="7"/>
  <c r="F6534" i="7"/>
  <c r="G6533" i="7"/>
  <c r="F6533" i="7"/>
  <c r="G6532" i="7"/>
  <c r="F6532" i="7"/>
  <c r="G6531" i="7"/>
  <c r="F6531" i="7"/>
  <c r="G6530" i="7"/>
  <c r="F6530" i="7"/>
  <c r="G6529" i="7"/>
  <c r="F6529" i="7"/>
  <c r="G6528" i="7"/>
  <c r="F6528" i="7"/>
  <c r="G6527" i="7"/>
  <c r="F6527" i="7"/>
  <c r="G6526" i="7"/>
  <c r="F6526" i="7"/>
  <c r="G6525" i="7"/>
  <c r="F6525" i="7"/>
  <c r="G6524" i="7"/>
  <c r="F6524" i="7"/>
  <c r="G6523" i="7"/>
  <c r="F6523" i="7"/>
  <c r="G6522" i="7"/>
  <c r="F6522" i="7"/>
  <c r="G6521" i="7"/>
  <c r="F6521" i="7"/>
  <c r="G6520" i="7"/>
  <c r="F6520" i="7"/>
  <c r="G6519" i="7"/>
  <c r="F6519" i="7"/>
  <c r="G6518" i="7"/>
  <c r="F6518" i="7"/>
  <c r="G6517" i="7"/>
  <c r="F6517" i="7"/>
  <c r="G6516" i="7"/>
  <c r="F6516" i="7"/>
  <c r="G6515" i="7"/>
  <c r="F6515" i="7"/>
  <c r="G6514" i="7"/>
  <c r="F6514" i="7"/>
  <c r="G6513" i="7"/>
  <c r="F6513" i="7"/>
  <c r="G6512" i="7"/>
  <c r="F6512" i="7"/>
  <c r="G6511" i="7"/>
  <c r="F6511" i="7"/>
  <c r="G6510" i="7"/>
  <c r="F6510" i="7"/>
  <c r="G6509" i="7"/>
  <c r="F6509" i="7"/>
  <c r="G6508" i="7"/>
  <c r="F6508" i="7"/>
  <c r="G6507" i="7"/>
  <c r="F6507" i="7"/>
  <c r="G6506" i="7"/>
  <c r="F6506" i="7"/>
  <c r="G6505" i="7"/>
  <c r="F6505" i="7"/>
  <c r="G6504" i="7"/>
  <c r="F6504" i="7"/>
  <c r="G6503" i="7"/>
  <c r="F6503" i="7"/>
  <c r="G6502" i="7"/>
  <c r="F6502" i="7"/>
  <c r="G6501" i="7"/>
  <c r="F6501" i="7"/>
  <c r="G6500" i="7"/>
  <c r="F6500" i="7"/>
  <c r="G6499" i="7"/>
  <c r="F6499" i="7"/>
  <c r="G6498" i="7"/>
  <c r="F6498" i="7"/>
  <c r="G6497" i="7"/>
  <c r="F6497" i="7"/>
  <c r="G6496" i="7"/>
  <c r="F6496" i="7"/>
  <c r="G6495" i="7"/>
  <c r="F6495" i="7"/>
  <c r="G6494" i="7"/>
  <c r="F6494" i="7"/>
  <c r="G6493" i="7"/>
  <c r="F6493" i="7"/>
  <c r="G6492" i="7"/>
  <c r="F6492" i="7"/>
  <c r="G6491" i="7"/>
  <c r="F6491" i="7"/>
  <c r="G6490" i="7"/>
  <c r="F6490" i="7"/>
  <c r="G6489" i="7"/>
  <c r="F6489" i="7"/>
  <c r="G6488" i="7"/>
  <c r="F6488" i="7"/>
  <c r="G6487" i="7"/>
  <c r="F6487" i="7"/>
  <c r="G6486" i="7"/>
  <c r="F6486" i="7"/>
  <c r="G6485" i="7"/>
  <c r="F6485" i="7"/>
  <c r="G6484" i="7"/>
  <c r="F6484" i="7"/>
  <c r="G6483" i="7"/>
  <c r="F6483" i="7"/>
  <c r="G6482" i="7"/>
  <c r="F6482" i="7"/>
  <c r="G6481" i="7"/>
  <c r="F6481" i="7"/>
  <c r="G6480" i="7"/>
  <c r="F6480" i="7"/>
  <c r="G6479" i="7"/>
  <c r="F6479" i="7"/>
  <c r="G6478" i="7"/>
  <c r="F6478" i="7"/>
  <c r="G6477" i="7"/>
  <c r="F6477" i="7"/>
  <c r="G6476" i="7"/>
  <c r="F6476" i="7"/>
  <c r="G6475" i="7"/>
  <c r="F6475" i="7"/>
  <c r="G6474" i="7"/>
  <c r="F6474" i="7"/>
  <c r="G6473" i="7"/>
  <c r="F6473" i="7"/>
  <c r="G6472" i="7"/>
  <c r="F6472" i="7"/>
  <c r="G6471" i="7"/>
  <c r="F6471" i="7"/>
  <c r="G6470" i="7"/>
  <c r="F6470" i="7"/>
  <c r="G6469" i="7"/>
  <c r="F6469" i="7"/>
  <c r="G6468" i="7"/>
  <c r="F6468" i="7"/>
  <c r="G6467" i="7"/>
  <c r="F6467" i="7"/>
  <c r="G6466" i="7"/>
  <c r="F6466" i="7"/>
  <c r="G6465" i="7"/>
  <c r="F6465" i="7"/>
  <c r="G6464" i="7"/>
  <c r="F6464" i="7"/>
  <c r="G6463" i="7"/>
  <c r="F6463" i="7"/>
  <c r="G6462" i="7"/>
  <c r="F6462" i="7"/>
  <c r="G6461" i="7"/>
  <c r="F6461" i="7"/>
  <c r="G6460" i="7"/>
  <c r="F6460" i="7"/>
  <c r="G6459" i="7"/>
  <c r="F6459" i="7"/>
  <c r="G6458" i="7"/>
  <c r="F6458" i="7"/>
  <c r="G6457" i="7"/>
  <c r="F6457" i="7"/>
  <c r="G6456" i="7"/>
  <c r="F6456" i="7"/>
  <c r="G6455" i="7"/>
  <c r="F6455" i="7"/>
  <c r="G6454" i="7"/>
  <c r="F6454" i="7"/>
  <c r="G6453" i="7"/>
  <c r="F6453" i="7"/>
  <c r="G6452" i="7"/>
  <c r="F6452" i="7"/>
  <c r="G6451" i="7"/>
  <c r="F6451" i="7"/>
  <c r="G6450" i="7"/>
  <c r="F6450" i="7"/>
  <c r="G6449" i="7"/>
  <c r="F6449" i="7"/>
  <c r="G6448" i="7"/>
  <c r="F6448" i="7"/>
  <c r="G6447" i="7"/>
  <c r="F6447" i="7"/>
  <c r="G6446" i="7"/>
  <c r="F6446" i="7"/>
  <c r="G6445" i="7"/>
  <c r="F6445" i="7"/>
  <c r="G6444" i="7"/>
  <c r="F6444" i="7"/>
  <c r="G6443" i="7"/>
  <c r="F6443" i="7"/>
  <c r="G6442" i="7"/>
  <c r="F6442" i="7"/>
  <c r="G6441" i="7"/>
  <c r="F6441" i="7"/>
  <c r="G6440" i="7"/>
  <c r="F6440" i="7"/>
  <c r="G6439" i="7"/>
  <c r="F6439" i="7"/>
  <c r="G6438" i="7"/>
  <c r="F6438" i="7"/>
  <c r="G6437" i="7"/>
  <c r="F6437" i="7"/>
  <c r="G6436" i="7"/>
  <c r="F6436" i="7"/>
  <c r="G6435" i="7"/>
  <c r="F6435" i="7"/>
  <c r="G6434" i="7"/>
  <c r="F6434" i="7"/>
  <c r="G6433" i="7"/>
  <c r="F6433" i="7"/>
  <c r="G6432" i="7"/>
  <c r="F6432" i="7"/>
  <c r="G6431" i="7"/>
  <c r="F6431" i="7"/>
  <c r="G6430" i="7"/>
  <c r="F6430" i="7"/>
  <c r="G6429" i="7"/>
  <c r="F6429" i="7"/>
  <c r="G6428" i="7"/>
  <c r="F6428" i="7"/>
  <c r="G6427" i="7"/>
  <c r="F6427" i="7"/>
  <c r="G6426" i="7"/>
  <c r="F6426" i="7"/>
  <c r="G6425" i="7"/>
  <c r="F6425" i="7"/>
  <c r="G6424" i="7"/>
  <c r="F6424" i="7"/>
  <c r="G6423" i="7"/>
  <c r="F6423" i="7"/>
  <c r="G6422" i="7"/>
  <c r="F6422" i="7"/>
  <c r="G6421" i="7"/>
  <c r="F6421" i="7"/>
  <c r="G6420" i="7"/>
  <c r="F6420" i="7"/>
  <c r="G6419" i="7"/>
  <c r="F6419" i="7"/>
  <c r="G6418" i="7"/>
  <c r="F6418" i="7"/>
  <c r="G6417" i="7"/>
  <c r="F6417" i="7"/>
  <c r="G6416" i="7"/>
  <c r="F6416" i="7"/>
  <c r="G6415" i="7"/>
  <c r="F6415" i="7"/>
  <c r="G6414" i="7"/>
  <c r="F6414" i="7"/>
  <c r="G6413" i="7"/>
  <c r="F6413" i="7"/>
  <c r="G6412" i="7"/>
  <c r="F6412" i="7"/>
  <c r="G6411" i="7"/>
  <c r="F6411" i="7"/>
  <c r="G6410" i="7"/>
  <c r="F6410" i="7"/>
  <c r="G6409" i="7"/>
  <c r="F6409" i="7"/>
  <c r="G6408" i="7"/>
  <c r="F6408" i="7"/>
  <c r="G6407" i="7"/>
  <c r="F6407" i="7"/>
  <c r="G6406" i="7"/>
  <c r="F6406" i="7"/>
  <c r="G6405" i="7"/>
  <c r="F6405" i="7"/>
  <c r="G6404" i="7"/>
  <c r="F6404" i="7"/>
  <c r="G6403" i="7"/>
  <c r="F6403" i="7"/>
  <c r="G6402" i="7"/>
  <c r="F6402" i="7"/>
  <c r="G6401" i="7"/>
  <c r="F6401" i="7"/>
  <c r="G6400" i="7"/>
  <c r="F6400" i="7"/>
  <c r="G6399" i="7"/>
  <c r="F6399" i="7"/>
  <c r="G6398" i="7"/>
  <c r="F6398" i="7"/>
  <c r="G6397" i="7"/>
  <c r="F6397" i="7"/>
  <c r="G6396" i="7"/>
  <c r="F6396" i="7"/>
  <c r="G6395" i="7"/>
  <c r="F6395" i="7"/>
  <c r="G6394" i="7"/>
  <c r="F6394" i="7"/>
  <c r="G6393" i="7"/>
  <c r="F6393" i="7"/>
  <c r="G6392" i="7"/>
  <c r="F6392" i="7"/>
  <c r="G6391" i="7"/>
  <c r="F6391" i="7"/>
  <c r="G6390" i="7"/>
  <c r="F6390" i="7"/>
  <c r="G6389" i="7"/>
  <c r="F6389" i="7"/>
  <c r="G6388" i="7"/>
  <c r="F6388" i="7"/>
  <c r="G6387" i="7"/>
  <c r="F6387" i="7"/>
  <c r="G6386" i="7"/>
  <c r="F6386" i="7"/>
  <c r="G6385" i="7"/>
  <c r="F6385" i="7"/>
  <c r="G6384" i="7"/>
  <c r="F6384" i="7"/>
  <c r="G6383" i="7"/>
  <c r="F6383" i="7"/>
  <c r="G6382" i="7"/>
  <c r="F6382" i="7"/>
  <c r="G6381" i="7"/>
  <c r="F6381" i="7"/>
  <c r="G6380" i="7"/>
  <c r="F6380" i="7"/>
  <c r="G6379" i="7"/>
  <c r="F6379" i="7"/>
  <c r="G6378" i="7"/>
  <c r="F6378" i="7"/>
  <c r="G6377" i="7"/>
  <c r="F6377" i="7"/>
  <c r="G6376" i="7"/>
  <c r="F6376" i="7"/>
  <c r="G6375" i="7"/>
  <c r="F6375" i="7"/>
  <c r="G6374" i="7"/>
  <c r="F6374" i="7"/>
  <c r="G6373" i="7"/>
  <c r="F6373" i="7"/>
  <c r="G6372" i="7"/>
  <c r="F6372" i="7"/>
  <c r="G6371" i="7"/>
  <c r="F6371" i="7"/>
  <c r="G6370" i="7"/>
  <c r="F6370" i="7"/>
  <c r="G6369" i="7"/>
  <c r="F6369" i="7"/>
  <c r="G6368" i="7"/>
  <c r="F6368" i="7"/>
  <c r="G6367" i="7"/>
  <c r="F6367" i="7"/>
  <c r="G6366" i="7"/>
  <c r="F6366" i="7"/>
  <c r="G6365" i="7"/>
  <c r="F6365" i="7"/>
  <c r="G6364" i="7"/>
  <c r="F6364" i="7"/>
  <c r="G6363" i="7"/>
  <c r="F6363" i="7"/>
  <c r="G6362" i="7"/>
  <c r="F6362" i="7"/>
  <c r="G6361" i="7"/>
  <c r="F6361" i="7"/>
  <c r="G6360" i="7"/>
  <c r="F6360" i="7"/>
  <c r="G6359" i="7"/>
  <c r="F6359" i="7"/>
  <c r="G6358" i="7"/>
  <c r="F6358" i="7"/>
  <c r="G6357" i="7"/>
  <c r="F6357" i="7"/>
  <c r="G6356" i="7"/>
  <c r="F6356" i="7"/>
  <c r="G6355" i="7"/>
  <c r="F6355" i="7"/>
  <c r="G6354" i="7"/>
  <c r="F6354" i="7"/>
  <c r="G6353" i="7"/>
  <c r="F6353" i="7"/>
  <c r="G6352" i="7"/>
  <c r="F6352" i="7"/>
  <c r="G6351" i="7"/>
  <c r="F6351" i="7"/>
  <c r="G6350" i="7"/>
  <c r="F6350" i="7"/>
  <c r="G6349" i="7"/>
  <c r="F6349" i="7"/>
  <c r="G6348" i="7"/>
  <c r="F6348" i="7"/>
  <c r="G6347" i="7"/>
  <c r="F6347" i="7"/>
  <c r="G6346" i="7"/>
  <c r="F6346" i="7"/>
  <c r="G6345" i="7"/>
  <c r="F6345" i="7"/>
  <c r="G6344" i="7"/>
  <c r="F6344" i="7"/>
  <c r="G6343" i="7"/>
  <c r="F6343" i="7"/>
  <c r="G6342" i="7"/>
  <c r="F6342" i="7"/>
  <c r="G6341" i="7"/>
  <c r="F6341" i="7"/>
  <c r="G6340" i="7"/>
  <c r="F6340" i="7"/>
  <c r="G6339" i="7"/>
  <c r="F6339" i="7"/>
  <c r="G6338" i="7"/>
  <c r="F6338" i="7"/>
  <c r="G6337" i="7"/>
  <c r="F6337" i="7"/>
  <c r="G6336" i="7"/>
  <c r="F6336" i="7"/>
  <c r="G6335" i="7"/>
  <c r="F6335" i="7"/>
  <c r="G6334" i="7"/>
  <c r="F6334" i="7"/>
  <c r="G6333" i="7"/>
  <c r="F6333" i="7"/>
  <c r="G6332" i="7"/>
  <c r="F6332" i="7"/>
  <c r="G6331" i="7"/>
  <c r="F6331" i="7"/>
  <c r="G6330" i="7"/>
  <c r="F6330" i="7"/>
  <c r="G6329" i="7"/>
  <c r="F6329" i="7"/>
  <c r="G6328" i="7"/>
  <c r="F6328" i="7"/>
  <c r="G6327" i="7"/>
  <c r="F6327" i="7"/>
  <c r="G6326" i="7"/>
  <c r="F6326" i="7"/>
  <c r="G6325" i="7"/>
  <c r="F6325" i="7"/>
  <c r="G6324" i="7"/>
  <c r="F6324" i="7"/>
  <c r="G6323" i="7"/>
  <c r="F6323" i="7"/>
  <c r="G6322" i="7"/>
  <c r="F6322" i="7"/>
  <c r="G6321" i="7"/>
  <c r="F6321" i="7"/>
  <c r="G6320" i="7"/>
  <c r="F6320" i="7"/>
  <c r="G6319" i="7"/>
  <c r="F6319" i="7"/>
  <c r="G6318" i="7"/>
  <c r="F6318" i="7"/>
  <c r="G6317" i="7"/>
  <c r="F6317" i="7"/>
  <c r="G6316" i="7"/>
  <c r="F6316" i="7"/>
  <c r="G6315" i="7"/>
  <c r="F6315" i="7"/>
  <c r="G6314" i="7"/>
  <c r="F6314" i="7"/>
  <c r="G6313" i="7"/>
  <c r="F6313" i="7"/>
  <c r="G6312" i="7"/>
  <c r="F6312" i="7"/>
  <c r="G6311" i="7"/>
  <c r="F6311" i="7"/>
  <c r="G6310" i="7"/>
  <c r="F6310" i="7"/>
  <c r="G6309" i="7"/>
  <c r="F6309" i="7"/>
  <c r="G6308" i="7"/>
  <c r="F6308" i="7"/>
  <c r="G6307" i="7"/>
  <c r="F6307" i="7"/>
  <c r="G6306" i="7"/>
  <c r="F6306" i="7"/>
  <c r="G6305" i="7"/>
  <c r="F6305" i="7"/>
  <c r="G6304" i="7"/>
  <c r="F6304" i="7"/>
  <c r="G6303" i="7"/>
  <c r="F6303" i="7"/>
  <c r="G6302" i="7"/>
  <c r="F6302" i="7"/>
  <c r="G6301" i="7"/>
  <c r="F6301" i="7"/>
  <c r="G6300" i="7"/>
  <c r="F6300" i="7"/>
  <c r="G6299" i="7"/>
  <c r="F6299" i="7"/>
  <c r="G6298" i="7"/>
  <c r="F6298" i="7"/>
  <c r="G6297" i="7"/>
  <c r="F6297" i="7"/>
  <c r="G6296" i="7"/>
  <c r="F6296" i="7"/>
  <c r="G6295" i="7"/>
  <c r="F6295" i="7"/>
  <c r="G6294" i="7"/>
  <c r="F6294" i="7"/>
  <c r="G6293" i="7"/>
  <c r="F6293" i="7"/>
  <c r="G6292" i="7"/>
  <c r="F6292" i="7"/>
  <c r="G6291" i="7"/>
  <c r="F6291" i="7"/>
  <c r="G6290" i="7"/>
  <c r="F6290" i="7"/>
  <c r="G6289" i="7"/>
  <c r="F6289" i="7"/>
  <c r="G6288" i="7"/>
  <c r="F6288" i="7"/>
  <c r="G6287" i="7"/>
  <c r="F6287" i="7"/>
  <c r="G6286" i="7"/>
  <c r="F6286" i="7"/>
  <c r="G6285" i="7"/>
  <c r="F6285" i="7"/>
  <c r="G6284" i="7"/>
  <c r="F6284" i="7"/>
  <c r="G6283" i="7"/>
  <c r="F6283" i="7"/>
  <c r="G6282" i="7"/>
  <c r="F6282" i="7"/>
  <c r="G6281" i="7"/>
  <c r="F6281" i="7"/>
  <c r="G6280" i="7"/>
  <c r="F6280" i="7"/>
  <c r="G6279" i="7"/>
  <c r="F6279" i="7"/>
  <c r="G6278" i="7"/>
  <c r="F6278" i="7"/>
  <c r="G6277" i="7"/>
  <c r="F6277" i="7"/>
  <c r="G6276" i="7"/>
  <c r="F6276" i="7"/>
  <c r="G6275" i="7"/>
  <c r="F6275" i="7"/>
  <c r="G6274" i="7"/>
  <c r="F6274" i="7"/>
  <c r="G6273" i="7"/>
  <c r="F6273" i="7"/>
  <c r="G6272" i="7"/>
  <c r="F6272" i="7"/>
  <c r="G6271" i="7"/>
  <c r="F6271" i="7"/>
  <c r="G6270" i="7"/>
  <c r="F6270" i="7"/>
  <c r="G6269" i="7"/>
  <c r="F6269" i="7"/>
  <c r="G6268" i="7"/>
  <c r="F6268" i="7"/>
  <c r="G6267" i="7"/>
  <c r="F6267" i="7"/>
  <c r="G6266" i="7"/>
  <c r="F6266" i="7"/>
  <c r="G6265" i="7"/>
  <c r="F6265" i="7"/>
  <c r="G6264" i="7"/>
  <c r="F6264" i="7"/>
  <c r="G6263" i="7"/>
  <c r="F6263" i="7"/>
  <c r="G6262" i="7"/>
  <c r="F6262" i="7"/>
  <c r="G6261" i="7"/>
  <c r="F6261" i="7"/>
  <c r="G6260" i="7"/>
  <c r="F6260" i="7"/>
  <c r="G6259" i="7"/>
  <c r="F6259" i="7"/>
  <c r="G6258" i="7"/>
  <c r="F6258" i="7"/>
  <c r="G6257" i="7"/>
  <c r="F6257" i="7"/>
  <c r="G6256" i="7"/>
  <c r="F6256" i="7"/>
  <c r="G6255" i="7"/>
  <c r="F6255" i="7"/>
  <c r="G6254" i="7"/>
  <c r="F6254" i="7"/>
  <c r="G6253" i="7"/>
  <c r="F6253" i="7"/>
  <c r="G6252" i="7"/>
  <c r="F6252" i="7"/>
  <c r="G6251" i="7"/>
  <c r="F6251" i="7"/>
  <c r="G6250" i="7"/>
  <c r="F6250" i="7"/>
  <c r="G6249" i="7"/>
  <c r="F6249" i="7"/>
  <c r="G6248" i="7"/>
  <c r="F6248" i="7"/>
  <c r="G6247" i="7"/>
  <c r="F6247" i="7"/>
  <c r="G6246" i="7"/>
  <c r="F6246" i="7"/>
  <c r="G6245" i="7"/>
  <c r="F6245" i="7"/>
  <c r="G6244" i="7"/>
  <c r="F6244" i="7"/>
  <c r="G6243" i="7"/>
  <c r="F6243" i="7"/>
  <c r="G6242" i="7"/>
  <c r="F6242" i="7"/>
  <c r="G6241" i="7"/>
  <c r="F6241" i="7"/>
  <c r="G6240" i="7"/>
  <c r="F6240" i="7"/>
  <c r="G6239" i="7"/>
  <c r="F6239" i="7"/>
  <c r="G6238" i="7"/>
  <c r="F6238" i="7"/>
  <c r="G6237" i="7"/>
  <c r="F6237" i="7"/>
  <c r="G6236" i="7"/>
  <c r="F6236" i="7"/>
  <c r="G6235" i="7"/>
  <c r="F6235" i="7"/>
  <c r="G6234" i="7"/>
  <c r="F6234" i="7"/>
  <c r="G6233" i="7"/>
  <c r="F6233" i="7"/>
  <c r="G6232" i="7"/>
  <c r="F6232" i="7"/>
  <c r="G6231" i="7"/>
  <c r="F6231" i="7"/>
  <c r="G6230" i="7"/>
  <c r="F6230" i="7"/>
  <c r="G6229" i="7"/>
  <c r="F6229" i="7"/>
  <c r="G6228" i="7"/>
  <c r="F6228" i="7"/>
  <c r="G6227" i="7"/>
  <c r="F6227" i="7"/>
  <c r="G6226" i="7"/>
  <c r="F6226" i="7"/>
  <c r="G6225" i="7"/>
  <c r="F6225" i="7"/>
  <c r="G6224" i="7"/>
  <c r="F6224" i="7"/>
  <c r="G6223" i="7"/>
  <c r="F6223" i="7"/>
  <c r="G6222" i="7"/>
  <c r="F6222" i="7"/>
  <c r="G6221" i="7"/>
  <c r="F6221" i="7"/>
  <c r="G6220" i="7"/>
  <c r="F6220" i="7"/>
  <c r="G6219" i="7"/>
  <c r="F6219" i="7"/>
  <c r="G6218" i="7"/>
  <c r="F6218" i="7"/>
  <c r="G6217" i="7"/>
  <c r="F6217" i="7"/>
  <c r="G6216" i="7"/>
  <c r="F6216" i="7"/>
  <c r="G6215" i="7"/>
  <c r="F6215" i="7"/>
  <c r="G6214" i="7"/>
  <c r="F6214" i="7"/>
  <c r="G6213" i="7"/>
  <c r="F6213" i="7"/>
  <c r="G6212" i="7"/>
  <c r="F6212" i="7"/>
  <c r="G6211" i="7"/>
  <c r="F6211" i="7"/>
  <c r="G6210" i="7"/>
  <c r="F6210" i="7"/>
  <c r="G6209" i="7"/>
  <c r="F6209" i="7"/>
  <c r="G6208" i="7"/>
  <c r="F6208" i="7"/>
  <c r="G6207" i="7"/>
  <c r="F6207" i="7"/>
  <c r="G6206" i="7"/>
  <c r="F6206" i="7"/>
  <c r="G6205" i="7"/>
  <c r="F6205" i="7"/>
  <c r="G6204" i="7"/>
  <c r="F6204" i="7"/>
  <c r="G6203" i="7"/>
  <c r="F6203" i="7"/>
  <c r="G6202" i="7"/>
  <c r="F6202" i="7"/>
  <c r="G6201" i="7"/>
  <c r="F6201" i="7"/>
  <c r="G6200" i="7"/>
  <c r="F6200" i="7"/>
  <c r="G6199" i="7"/>
  <c r="F6199" i="7"/>
  <c r="G6198" i="7"/>
  <c r="F6198" i="7"/>
  <c r="G6197" i="7"/>
  <c r="F6197" i="7"/>
  <c r="G6196" i="7"/>
  <c r="F6196" i="7"/>
  <c r="G6195" i="7"/>
  <c r="F6195" i="7"/>
  <c r="G6194" i="7"/>
  <c r="F6194" i="7"/>
  <c r="G6193" i="7"/>
  <c r="F6193" i="7"/>
  <c r="G6192" i="7"/>
  <c r="F6192" i="7"/>
  <c r="G6191" i="7"/>
  <c r="F6191" i="7"/>
  <c r="G6190" i="7"/>
  <c r="F6190" i="7"/>
  <c r="G6189" i="7"/>
  <c r="F6189" i="7"/>
  <c r="G6188" i="7"/>
  <c r="F6188" i="7"/>
  <c r="G6187" i="7"/>
  <c r="F6187" i="7"/>
  <c r="G6186" i="7"/>
  <c r="F6186" i="7"/>
  <c r="G6185" i="7"/>
  <c r="F6185" i="7"/>
  <c r="G6184" i="7"/>
  <c r="F6184" i="7"/>
  <c r="G6183" i="7"/>
  <c r="F6183" i="7"/>
  <c r="G6182" i="7"/>
  <c r="F6182" i="7"/>
  <c r="G6181" i="7"/>
  <c r="F6181" i="7"/>
  <c r="G6180" i="7"/>
  <c r="F6180" i="7"/>
  <c r="G6179" i="7"/>
  <c r="F6179" i="7"/>
  <c r="G6178" i="7"/>
  <c r="F6178" i="7"/>
  <c r="G6177" i="7"/>
  <c r="F6177" i="7"/>
  <c r="G6176" i="7"/>
  <c r="F6176" i="7"/>
  <c r="G6175" i="7"/>
  <c r="F6175" i="7"/>
  <c r="G6174" i="7"/>
  <c r="F6174" i="7"/>
  <c r="G6173" i="7"/>
  <c r="F6173" i="7"/>
  <c r="G6172" i="7"/>
  <c r="F6172" i="7"/>
  <c r="G6171" i="7"/>
  <c r="F6171" i="7"/>
  <c r="G6170" i="7"/>
  <c r="F6170" i="7"/>
  <c r="G6169" i="7"/>
  <c r="F6169" i="7"/>
  <c r="G6168" i="7"/>
  <c r="F6168" i="7"/>
  <c r="G6167" i="7"/>
  <c r="F6167" i="7"/>
  <c r="G6166" i="7"/>
  <c r="F6166" i="7"/>
  <c r="G6165" i="7"/>
  <c r="F6165" i="7"/>
  <c r="G6164" i="7"/>
  <c r="F6164" i="7"/>
  <c r="G6163" i="7"/>
  <c r="F6163" i="7"/>
  <c r="G6162" i="7"/>
  <c r="F6162" i="7"/>
  <c r="G6161" i="7"/>
  <c r="F6161" i="7"/>
  <c r="G6160" i="7"/>
  <c r="F6160" i="7"/>
  <c r="G6159" i="7"/>
  <c r="F6159" i="7"/>
  <c r="G6158" i="7"/>
  <c r="F6158" i="7"/>
  <c r="G6157" i="7"/>
  <c r="F6157" i="7"/>
  <c r="G6156" i="7"/>
  <c r="F6156" i="7"/>
  <c r="G6155" i="7"/>
  <c r="F6155" i="7"/>
  <c r="G6154" i="7"/>
  <c r="F6154" i="7"/>
  <c r="G6153" i="7"/>
  <c r="F6153" i="7"/>
  <c r="G6152" i="7"/>
  <c r="F6152" i="7"/>
  <c r="G6151" i="7"/>
  <c r="F6151" i="7"/>
  <c r="G6150" i="7"/>
  <c r="F6150" i="7"/>
  <c r="G6149" i="7"/>
  <c r="F6149" i="7"/>
  <c r="G6148" i="7"/>
  <c r="F6148" i="7"/>
  <c r="G6147" i="7"/>
  <c r="F6147" i="7"/>
  <c r="G6146" i="7"/>
  <c r="F6146" i="7"/>
  <c r="G6145" i="7"/>
  <c r="F6145" i="7"/>
  <c r="G6144" i="7"/>
  <c r="F6144" i="7"/>
  <c r="G6143" i="7"/>
  <c r="F6143" i="7"/>
  <c r="G6142" i="7"/>
  <c r="F6142" i="7"/>
  <c r="G6141" i="7"/>
  <c r="F6141" i="7"/>
  <c r="G6140" i="7"/>
  <c r="F6140" i="7"/>
  <c r="G6139" i="7"/>
  <c r="F6139" i="7"/>
  <c r="G6138" i="7"/>
  <c r="F6138" i="7"/>
  <c r="G6137" i="7"/>
  <c r="F6137" i="7"/>
  <c r="G6136" i="7"/>
  <c r="F6136" i="7"/>
  <c r="G6135" i="7"/>
  <c r="F6135" i="7"/>
  <c r="G6134" i="7"/>
  <c r="F6134" i="7"/>
  <c r="G6133" i="7"/>
  <c r="F6133" i="7"/>
  <c r="G6132" i="7"/>
  <c r="F6132" i="7"/>
  <c r="G6131" i="7"/>
  <c r="F6131" i="7"/>
  <c r="G6130" i="7"/>
  <c r="F6130" i="7"/>
  <c r="G6129" i="7"/>
  <c r="F6129" i="7"/>
  <c r="G6128" i="7"/>
  <c r="F6128" i="7"/>
  <c r="G6127" i="7"/>
  <c r="F6127" i="7"/>
  <c r="G6126" i="7"/>
  <c r="F6126" i="7"/>
  <c r="G6125" i="7"/>
  <c r="F6125" i="7"/>
  <c r="G6124" i="7"/>
  <c r="F6124" i="7"/>
  <c r="G6123" i="7"/>
  <c r="F6123" i="7"/>
  <c r="G6122" i="7"/>
  <c r="F6122" i="7"/>
  <c r="G6121" i="7"/>
  <c r="F6121" i="7"/>
  <c r="G6120" i="7"/>
  <c r="F6120" i="7"/>
  <c r="G6119" i="7"/>
  <c r="F6119" i="7"/>
  <c r="G6118" i="7"/>
  <c r="F6118" i="7"/>
  <c r="G6117" i="7"/>
  <c r="F6117" i="7"/>
  <c r="G6116" i="7"/>
  <c r="F6116" i="7"/>
  <c r="G6115" i="7"/>
  <c r="F6115" i="7"/>
  <c r="G6114" i="7"/>
  <c r="F6114" i="7"/>
  <c r="G6113" i="7"/>
  <c r="F6113" i="7"/>
  <c r="G6112" i="7"/>
  <c r="F6112" i="7"/>
  <c r="G6111" i="7"/>
  <c r="F6111" i="7"/>
  <c r="G6110" i="7"/>
  <c r="F6110" i="7"/>
  <c r="G6109" i="7"/>
  <c r="F6109" i="7"/>
  <c r="G6108" i="7"/>
  <c r="F6108" i="7"/>
  <c r="G6107" i="7"/>
  <c r="F6107" i="7"/>
  <c r="G6106" i="7"/>
  <c r="F6106" i="7"/>
  <c r="G6105" i="7"/>
  <c r="F6105" i="7"/>
  <c r="G6104" i="7"/>
  <c r="F6104" i="7"/>
  <c r="G6103" i="7"/>
  <c r="F6103" i="7"/>
  <c r="G6102" i="7"/>
  <c r="F6102" i="7"/>
  <c r="G6101" i="7"/>
  <c r="F6101" i="7"/>
  <c r="G6100" i="7"/>
  <c r="F6100" i="7"/>
  <c r="G6099" i="7"/>
  <c r="F6099" i="7"/>
  <c r="G6098" i="7"/>
  <c r="F6098" i="7"/>
  <c r="G6097" i="7"/>
  <c r="F6097" i="7"/>
  <c r="G6096" i="7"/>
  <c r="F6096" i="7"/>
  <c r="G6095" i="7"/>
  <c r="F6095" i="7"/>
  <c r="G6094" i="7"/>
  <c r="F6094" i="7"/>
  <c r="G6093" i="7"/>
  <c r="F6093" i="7"/>
  <c r="G6092" i="7"/>
  <c r="F6092" i="7"/>
  <c r="G6091" i="7"/>
  <c r="F6091" i="7"/>
  <c r="G6090" i="7"/>
  <c r="F6090" i="7"/>
  <c r="G6089" i="7"/>
  <c r="F6089" i="7"/>
  <c r="G6088" i="7"/>
  <c r="F6088" i="7"/>
  <c r="G6087" i="7"/>
  <c r="F6087" i="7"/>
  <c r="G6086" i="7"/>
  <c r="F6086" i="7"/>
  <c r="G6085" i="7"/>
  <c r="F6085" i="7"/>
  <c r="G6084" i="7"/>
  <c r="F6084" i="7"/>
  <c r="G6083" i="7"/>
  <c r="F6083" i="7"/>
  <c r="G6082" i="7"/>
  <c r="F6082" i="7"/>
  <c r="G6081" i="7"/>
  <c r="F6081" i="7"/>
  <c r="G6080" i="7"/>
  <c r="F6080" i="7"/>
  <c r="G6079" i="7"/>
  <c r="F6079" i="7"/>
  <c r="G6078" i="7"/>
  <c r="F6078" i="7"/>
  <c r="G6077" i="7"/>
  <c r="F6077" i="7"/>
  <c r="G6076" i="7"/>
  <c r="F6076" i="7"/>
  <c r="G6075" i="7"/>
  <c r="F6075" i="7"/>
  <c r="G6074" i="7"/>
  <c r="F6074" i="7"/>
  <c r="G6073" i="7"/>
  <c r="F6073" i="7"/>
  <c r="G6072" i="7"/>
  <c r="F6072" i="7"/>
  <c r="G6071" i="7"/>
  <c r="F6071" i="7"/>
  <c r="G6070" i="7"/>
  <c r="F6070" i="7"/>
  <c r="G6069" i="7"/>
  <c r="F6069" i="7"/>
  <c r="G6068" i="7"/>
  <c r="F6068" i="7"/>
  <c r="G6067" i="7"/>
  <c r="F6067" i="7"/>
  <c r="G6066" i="7"/>
  <c r="F6066" i="7"/>
  <c r="G6065" i="7"/>
  <c r="F6065" i="7"/>
  <c r="G6064" i="7"/>
  <c r="F6064" i="7"/>
  <c r="G6063" i="7"/>
  <c r="F6063" i="7"/>
  <c r="G6062" i="7"/>
  <c r="F6062" i="7"/>
  <c r="G6061" i="7"/>
  <c r="F6061" i="7"/>
  <c r="G6060" i="7"/>
  <c r="F6060" i="7"/>
  <c r="G6059" i="7"/>
  <c r="F6059" i="7"/>
  <c r="G6058" i="7"/>
  <c r="F6058" i="7"/>
  <c r="G6057" i="7"/>
  <c r="F6057" i="7"/>
  <c r="G6056" i="7"/>
  <c r="F6056" i="7"/>
  <c r="G6055" i="7"/>
  <c r="F6055" i="7"/>
  <c r="G6054" i="7"/>
  <c r="F6054" i="7"/>
  <c r="G6053" i="7"/>
  <c r="F6053" i="7"/>
  <c r="G6052" i="7"/>
  <c r="F6052" i="7"/>
  <c r="G6051" i="7"/>
  <c r="F6051" i="7"/>
  <c r="G6050" i="7"/>
  <c r="F6050" i="7"/>
  <c r="G6049" i="7"/>
  <c r="F6049" i="7"/>
  <c r="G6048" i="7"/>
  <c r="F6048" i="7"/>
  <c r="G6047" i="7"/>
  <c r="F6047" i="7"/>
  <c r="G6046" i="7"/>
  <c r="F6046" i="7"/>
  <c r="G6045" i="7"/>
  <c r="F6045" i="7"/>
  <c r="G6044" i="7"/>
  <c r="F6044" i="7"/>
  <c r="G6043" i="7"/>
  <c r="F6043" i="7"/>
  <c r="G6042" i="7"/>
  <c r="F6042" i="7"/>
  <c r="G6041" i="7"/>
  <c r="F6041" i="7"/>
  <c r="G6040" i="7"/>
  <c r="F6040" i="7"/>
  <c r="G6039" i="7"/>
  <c r="F6039" i="7"/>
  <c r="G6038" i="7"/>
  <c r="F6038" i="7"/>
  <c r="G6037" i="7"/>
  <c r="F6037" i="7"/>
  <c r="G6036" i="7"/>
  <c r="F6036" i="7"/>
  <c r="G6035" i="7"/>
  <c r="F6035" i="7"/>
  <c r="G6034" i="7"/>
  <c r="F6034" i="7"/>
  <c r="G6033" i="7"/>
  <c r="F6033" i="7"/>
  <c r="G6032" i="7"/>
  <c r="F6032" i="7"/>
  <c r="G6031" i="7"/>
  <c r="F6031" i="7"/>
  <c r="G6030" i="7"/>
  <c r="F6030" i="7"/>
  <c r="G6029" i="7"/>
  <c r="F6029" i="7"/>
  <c r="G6028" i="7"/>
  <c r="F6028" i="7"/>
  <c r="G6027" i="7"/>
  <c r="F6027" i="7"/>
  <c r="G6026" i="7"/>
  <c r="F6026" i="7"/>
  <c r="G6025" i="7"/>
  <c r="F6025" i="7"/>
  <c r="G6024" i="7"/>
  <c r="F6024" i="7"/>
  <c r="G6023" i="7"/>
  <c r="F6023" i="7"/>
  <c r="G6022" i="7"/>
  <c r="F6022" i="7"/>
  <c r="G6021" i="7"/>
  <c r="F6021" i="7"/>
  <c r="G6020" i="7"/>
  <c r="F6020" i="7"/>
  <c r="G6019" i="7"/>
  <c r="F6019" i="7"/>
  <c r="G6018" i="7"/>
  <c r="F6018" i="7"/>
  <c r="G6017" i="7"/>
  <c r="F6017" i="7"/>
  <c r="G6016" i="7"/>
  <c r="F6016" i="7"/>
  <c r="G6015" i="7"/>
  <c r="F6015" i="7"/>
  <c r="G6014" i="7"/>
  <c r="F6014" i="7"/>
  <c r="G6013" i="7"/>
  <c r="F6013" i="7"/>
  <c r="G6012" i="7"/>
  <c r="F6012" i="7"/>
  <c r="G6011" i="7"/>
  <c r="F6011" i="7"/>
  <c r="G6010" i="7"/>
  <c r="F6010" i="7"/>
  <c r="G6009" i="7"/>
  <c r="F6009" i="7"/>
  <c r="G6008" i="7"/>
  <c r="F6008" i="7"/>
  <c r="G6007" i="7"/>
  <c r="F6007" i="7"/>
  <c r="G6006" i="7"/>
  <c r="F6006" i="7"/>
  <c r="G6005" i="7"/>
  <c r="F6005" i="7"/>
  <c r="G6004" i="7"/>
  <c r="F6004" i="7"/>
  <c r="G6003" i="7"/>
  <c r="F6003" i="7"/>
  <c r="G6002" i="7"/>
  <c r="F6002" i="7"/>
  <c r="G6001" i="7"/>
  <c r="F6001" i="7"/>
  <c r="G6000" i="7"/>
  <c r="F6000" i="7"/>
  <c r="G5999" i="7"/>
  <c r="F5999" i="7"/>
  <c r="G5998" i="7"/>
  <c r="F5998" i="7"/>
  <c r="G5997" i="7"/>
  <c r="F5997" i="7"/>
  <c r="G5996" i="7"/>
  <c r="F5996" i="7"/>
  <c r="G5995" i="7"/>
  <c r="F5995" i="7"/>
  <c r="G5994" i="7"/>
  <c r="F5994" i="7"/>
  <c r="G5993" i="7"/>
  <c r="F5993" i="7"/>
  <c r="G5992" i="7"/>
  <c r="F5992" i="7"/>
  <c r="G5991" i="7"/>
  <c r="F5991" i="7"/>
  <c r="G5990" i="7"/>
  <c r="F5990" i="7"/>
  <c r="G5989" i="7"/>
  <c r="F5989" i="7"/>
  <c r="G5988" i="7"/>
  <c r="F5988" i="7"/>
  <c r="G5987" i="7"/>
  <c r="F5987" i="7"/>
  <c r="G5986" i="7"/>
  <c r="F5986" i="7"/>
  <c r="G5985" i="7"/>
  <c r="F5985" i="7"/>
  <c r="G5984" i="7"/>
  <c r="F5984" i="7"/>
  <c r="G5983" i="7"/>
  <c r="F5983" i="7"/>
  <c r="G5982" i="7"/>
  <c r="F5982" i="7"/>
  <c r="G5981" i="7"/>
  <c r="F5981" i="7"/>
  <c r="G5980" i="7"/>
  <c r="F5980" i="7"/>
  <c r="G5979" i="7"/>
  <c r="F5979" i="7"/>
  <c r="G5978" i="7"/>
  <c r="F5978" i="7"/>
  <c r="G5977" i="7"/>
  <c r="F5977" i="7"/>
  <c r="G5976" i="7"/>
  <c r="F5976" i="7"/>
  <c r="G5975" i="7"/>
  <c r="F5975" i="7"/>
  <c r="G5974" i="7"/>
  <c r="F5974" i="7"/>
  <c r="G5973" i="7"/>
  <c r="F5973" i="7"/>
  <c r="G5972" i="7"/>
  <c r="F5972" i="7"/>
  <c r="G5971" i="7"/>
  <c r="F5971" i="7"/>
  <c r="G5970" i="7"/>
  <c r="F5970" i="7"/>
  <c r="G5969" i="7"/>
  <c r="F5969" i="7"/>
  <c r="G5968" i="7"/>
  <c r="F5968" i="7"/>
  <c r="G5967" i="7"/>
  <c r="F5967" i="7"/>
  <c r="G5966" i="7"/>
  <c r="F5966" i="7"/>
  <c r="G5965" i="7"/>
  <c r="F5965" i="7"/>
  <c r="G5964" i="7"/>
  <c r="F5964" i="7"/>
  <c r="G5963" i="7"/>
  <c r="F5963" i="7"/>
  <c r="G5962" i="7"/>
  <c r="F5962" i="7"/>
  <c r="G5961" i="7"/>
  <c r="F5961" i="7"/>
  <c r="G5960" i="7"/>
  <c r="F5960" i="7"/>
  <c r="G5959" i="7"/>
  <c r="F5959" i="7"/>
  <c r="G5958" i="7"/>
  <c r="F5958" i="7"/>
  <c r="G5957" i="7"/>
  <c r="F5957" i="7"/>
  <c r="G5956" i="7"/>
  <c r="F5956" i="7"/>
  <c r="G5955" i="7"/>
  <c r="F5955" i="7"/>
  <c r="G5954" i="7"/>
  <c r="F5954" i="7"/>
  <c r="G5953" i="7"/>
  <c r="F5953" i="7"/>
  <c r="G5952" i="7"/>
  <c r="F5952" i="7"/>
  <c r="G5951" i="7"/>
  <c r="F5951" i="7"/>
  <c r="G5950" i="7"/>
  <c r="F5950" i="7"/>
  <c r="G5949" i="7"/>
  <c r="F5949" i="7"/>
  <c r="G5948" i="7"/>
  <c r="F5948" i="7"/>
  <c r="G5947" i="7"/>
  <c r="F5947" i="7"/>
  <c r="G5946" i="7"/>
  <c r="F5946" i="7"/>
  <c r="G5945" i="7"/>
  <c r="F5945" i="7"/>
  <c r="G5944" i="7"/>
  <c r="F5944" i="7"/>
  <c r="G5943" i="7"/>
  <c r="F5943" i="7"/>
  <c r="G5942" i="7"/>
  <c r="F5942" i="7"/>
  <c r="G5941" i="7"/>
  <c r="F5941" i="7"/>
  <c r="G5940" i="7"/>
  <c r="F5940" i="7"/>
  <c r="G5939" i="7"/>
  <c r="F5939" i="7"/>
  <c r="G5938" i="7"/>
  <c r="F5938" i="7"/>
  <c r="G5937" i="7"/>
  <c r="F5937" i="7"/>
  <c r="G5936" i="7"/>
  <c r="F5936" i="7"/>
  <c r="G5935" i="7"/>
  <c r="F5935" i="7"/>
  <c r="G5934" i="7"/>
  <c r="F5934" i="7"/>
  <c r="G5933" i="7"/>
  <c r="F5933" i="7"/>
  <c r="G5932" i="7"/>
  <c r="F5932" i="7"/>
  <c r="G5931" i="7"/>
  <c r="F5931" i="7"/>
  <c r="G5930" i="7"/>
  <c r="F5930" i="7"/>
  <c r="G5929" i="7"/>
  <c r="F5929" i="7"/>
  <c r="G5928" i="7"/>
  <c r="F5928" i="7"/>
  <c r="G5927" i="7"/>
  <c r="F5927" i="7"/>
  <c r="G5926" i="7"/>
  <c r="F5926" i="7"/>
  <c r="G5925" i="7"/>
  <c r="F5925" i="7"/>
  <c r="G5924" i="7"/>
  <c r="F5924" i="7"/>
  <c r="G5923" i="7"/>
  <c r="F5923" i="7"/>
  <c r="G5922" i="7"/>
  <c r="F5922" i="7"/>
  <c r="G5921" i="7"/>
  <c r="F5921" i="7"/>
  <c r="G5920" i="7"/>
  <c r="F5920" i="7"/>
  <c r="G5919" i="7"/>
  <c r="F5919" i="7"/>
  <c r="G5918" i="7"/>
  <c r="F5918" i="7"/>
  <c r="G5917" i="7"/>
  <c r="F5917" i="7"/>
  <c r="G5916" i="7"/>
  <c r="F5916" i="7"/>
  <c r="G5915" i="7"/>
  <c r="F5915" i="7"/>
  <c r="G5914" i="7"/>
  <c r="F5914" i="7"/>
  <c r="G5913" i="7"/>
  <c r="F5913" i="7"/>
  <c r="G5912" i="7"/>
  <c r="F5912" i="7"/>
  <c r="G5911" i="7"/>
  <c r="F5911" i="7"/>
  <c r="G5910" i="7"/>
  <c r="F5910" i="7"/>
  <c r="G5909" i="7"/>
  <c r="F5909" i="7"/>
  <c r="G5908" i="7"/>
  <c r="F5908" i="7"/>
  <c r="G5907" i="7"/>
  <c r="F5907" i="7"/>
  <c r="G5906" i="7"/>
  <c r="F5906" i="7"/>
  <c r="G5905" i="7"/>
  <c r="F5905" i="7"/>
  <c r="G5904" i="7"/>
  <c r="F5904" i="7"/>
  <c r="G5903" i="7"/>
  <c r="F5903" i="7"/>
  <c r="G5902" i="7"/>
  <c r="F5902" i="7"/>
  <c r="G5901" i="7"/>
  <c r="F5901" i="7"/>
  <c r="G5900" i="7"/>
  <c r="F5900" i="7"/>
  <c r="G5899" i="7"/>
  <c r="F5899" i="7"/>
  <c r="G5898" i="7"/>
  <c r="F5898" i="7"/>
  <c r="G5897" i="7"/>
  <c r="F5897" i="7"/>
  <c r="G5896" i="7"/>
  <c r="F5896" i="7"/>
  <c r="G5895" i="7"/>
  <c r="F5895" i="7"/>
  <c r="G5894" i="7"/>
  <c r="F5894" i="7"/>
  <c r="G5893" i="7"/>
  <c r="F5893" i="7"/>
  <c r="G5892" i="7"/>
  <c r="F5892" i="7"/>
  <c r="G5891" i="7"/>
  <c r="F5891" i="7"/>
  <c r="G5890" i="7"/>
  <c r="F5890" i="7"/>
  <c r="G5889" i="7"/>
  <c r="F5889" i="7"/>
  <c r="G5888" i="7"/>
  <c r="F5888" i="7"/>
  <c r="G5887" i="7"/>
  <c r="F5887" i="7"/>
  <c r="G5886" i="7"/>
  <c r="F5886" i="7"/>
  <c r="G5885" i="7"/>
  <c r="F5885" i="7"/>
  <c r="G5884" i="7"/>
  <c r="F5884" i="7"/>
  <c r="G5883" i="7"/>
  <c r="F5883" i="7"/>
  <c r="G5882" i="7"/>
  <c r="F5882" i="7"/>
  <c r="G5881" i="7"/>
  <c r="F5881" i="7"/>
  <c r="G5880" i="7"/>
  <c r="F5880" i="7"/>
  <c r="G5879" i="7"/>
  <c r="F5879" i="7"/>
  <c r="G5878" i="7"/>
  <c r="F5878" i="7"/>
  <c r="G5877" i="7"/>
  <c r="F5877" i="7"/>
  <c r="G5876" i="7"/>
  <c r="F5876" i="7"/>
  <c r="G5875" i="7"/>
  <c r="F5875" i="7"/>
  <c r="G5874" i="7"/>
  <c r="F5874" i="7"/>
  <c r="G5873" i="7"/>
  <c r="F5873" i="7"/>
  <c r="G5872" i="7"/>
  <c r="F5872" i="7"/>
  <c r="G5871" i="7"/>
  <c r="F5871" i="7"/>
  <c r="G5870" i="7"/>
  <c r="F5870" i="7"/>
  <c r="G5869" i="7"/>
  <c r="F5869" i="7"/>
  <c r="G5868" i="7"/>
  <c r="F5868" i="7"/>
  <c r="G5867" i="7"/>
  <c r="F5867" i="7"/>
  <c r="G5866" i="7"/>
  <c r="F5866" i="7"/>
  <c r="G5865" i="7"/>
  <c r="F5865" i="7"/>
  <c r="G5864" i="7"/>
  <c r="F5864" i="7"/>
  <c r="G5863" i="7"/>
  <c r="F5863" i="7"/>
  <c r="G5862" i="7"/>
  <c r="F5862" i="7"/>
  <c r="G5861" i="7"/>
  <c r="F5861" i="7"/>
  <c r="G5860" i="7"/>
  <c r="F5860" i="7"/>
  <c r="G5859" i="7"/>
  <c r="F5859" i="7"/>
  <c r="G5858" i="7"/>
  <c r="F5858" i="7"/>
  <c r="G5857" i="7"/>
  <c r="F5857" i="7"/>
  <c r="G5856" i="7"/>
  <c r="F5856" i="7"/>
  <c r="G5855" i="7"/>
  <c r="F5855" i="7"/>
  <c r="G5854" i="7"/>
  <c r="F5854" i="7"/>
  <c r="G5853" i="7"/>
  <c r="F5853" i="7"/>
  <c r="G5852" i="7"/>
  <c r="F5852" i="7"/>
  <c r="G5851" i="7"/>
  <c r="F5851" i="7"/>
  <c r="G5850" i="7"/>
  <c r="F5850" i="7"/>
  <c r="G5849" i="7"/>
  <c r="F5849" i="7"/>
  <c r="G5848" i="7"/>
  <c r="F5848" i="7"/>
  <c r="G5847" i="7"/>
  <c r="F5847" i="7"/>
  <c r="G5846" i="7"/>
  <c r="F5846" i="7"/>
  <c r="G5845" i="7"/>
  <c r="F5845" i="7"/>
  <c r="G5844" i="7"/>
  <c r="F5844" i="7"/>
  <c r="G5843" i="7"/>
  <c r="F5843" i="7"/>
  <c r="G5842" i="7"/>
  <c r="F5842" i="7"/>
  <c r="G5841" i="7"/>
  <c r="F5841" i="7"/>
  <c r="G5840" i="7"/>
  <c r="F5840" i="7"/>
  <c r="G5839" i="7"/>
  <c r="F5839" i="7"/>
  <c r="G5838" i="7"/>
  <c r="F5838" i="7"/>
  <c r="G5837" i="7"/>
  <c r="F5837" i="7"/>
  <c r="G5836" i="7"/>
  <c r="F5836" i="7"/>
  <c r="G5835" i="7"/>
  <c r="F5835" i="7"/>
  <c r="G5834" i="7"/>
  <c r="F5834" i="7"/>
  <c r="G5833" i="7"/>
  <c r="F5833" i="7"/>
  <c r="G5832" i="7"/>
  <c r="F5832" i="7"/>
  <c r="G5831" i="7"/>
  <c r="F5831" i="7"/>
  <c r="G5830" i="7"/>
  <c r="F5830" i="7"/>
  <c r="G5829" i="7"/>
  <c r="F5829" i="7"/>
  <c r="G5828" i="7"/>
  <c r="F5828" i="7"/>
  <c r="G5827" i="7"/>
  <c r="F5827" i="7"/>
  <c r="G5826" i="7"/>
  <c r="F5826" i="7"/>
  <c r="G5825" i="7"/>
  <c r="F5825" i="7"/>
  <c r="G5824" i="7"/>
  <c r="F5824" i="7"/>
  <c r="G5823" i="7"/>
  <c r="F5823" i="7"/>
  <c r="G5822" i="7"/>
  <c r="F5822" i="7"/>
  <c r="G5821" i="7"/>
  <c r="F5821" i="7"/>
  <c r="G5820" i="7"/>
  <c r="F5820" i="7"/>
  <c r="G5819" i="7"/>
  <c r="F5819" i="7"/>
  <c r="G5818" i="7"/>
  <c r="F5818" i="7"/>
  <c r="G5817" i="7"/>
  <c r="F5817" i="7"/>
  <c r="G5816" i="7"/>
  <c r="F5816" i="7"/>
  <c r="G5815" i="7"/>
  <c r="F5815" i="7"/>
  <c r="G5814" i="7"/>
  <c r="F5814" i="7"/>
  <c r="G5813" i="7"/>
  <c r="F5813" i="7"/>
  <c r="G5812" i="7"/>
  <c r="F5812" i="7"/>
  <c r="G5811" i="7"/>
  <c r="F5811" i="7"/>
  <c r="G5810" i="7"/>
  <c r="F5810" i="7"/>
  <c r="G5809" i="7"/>
  <c r="F5809" i="7"/>
  <c r="G5808" i="7"/>
  <c r="F5808" i="7"/>
  <c r="G5807" i="7"/>
  <c r="F5807" i="7"/>
  <c r="G5806" i="7"/>
  <c r="F5806" i="7"/>
  <c r="G5805" i="7"/>
  <c r="F5805" i="7"/>
  <c r="G5804" i="7"/>
  <c r="F5804" i="7"/>
  <c r="G5803" i="7"/>
  <c r="F5803" i="7"/>
  <c r="G5802" i="7"/>
  <c r="F5802" i="7"/>
  <c r="G5801" i="7"/>
  <c r="F5801" i="7"/>
  <c r="G5800" i="7"/>
  <c r="F5800" i="7"/>
  <c r="G5799" i="7"/>
  <c r="F5799" i="7"/>
  <c r="G5798" i="7"/>
  <c r="F5798" i="7"/>
  <c r="G5797" i="7"/>
  <c r="F5797" i="7"/>
  <c r="G5796" i="7"/>
  <c r="F5796" i="7"/>
  <c r="G5795" i="7"/>
  <c r="F5795" i="7"/>
  <c r="G5794" i="7"/>
  <c r="F5794" i="7"/>
  <c r="G5793" i="7"/>
  <c r="F5793" i="7"/>
  <c r="G5792" i="7"/>
  <c r="F5792" i="7"/>
  <c r="G5791" i="7"/>
  <c r="F5791" i="7"/>
  <c r="G5790" i="7"/>
  <c r="F5790" i="7"/>
  <c r="G5789" i="7"/>
  <c r="F5789" i="7"/>
  <c r="G5788" i="7"/>
  <c r="F5788" i="7"/>
  <c r="G5787" i="7"/>
  <c r="F5787" i="7"/>
  <c r="G5786" i="7"/>
  <c r="F5786" i="7"/>
  <c r="G5785" i="7"/>
  <c r="F5785" i="7"/>
  <c r="G5784" i="7"/>
  <c r="F5784" i="7"/>
  <c r="G5783" i="7"/>
  <c r="F5783" i="7"/>
  <c r="G5782" i="7"/>
  <c r="F5782" i="7"/>
  <c r="G5781" i="7"/>
  <c r="F5781" i="7"/>
  <c r="G5780" i="7"/>
  <c r="F5780" i="7"/>
  <c r="G5779" i="7"/>
  <c r="F5779" i="7"/>
  <c r="G5778" i="7"/>
  <c r="F5778" i="7"/>
  <c r="G5777" i="7"/>
  <c r="F5777" i="7"/>
  <c r="G5776" i="7"/>
  <c r="F5776" i="7"/>
  <c r="G5775" i="7"/>
  <c r="F5775" i="7"/>
  <c r="G5774" i="7"/>
  <c r="F5774" i="7"/>
  <c r="G5773" i="7"/>
  <c r="F5773" i="7"/>
  <c r="G5772" i="7"/>
  <c r="F5772" i="7"/>
  <c r="G5771" i="7"/>
  <c r="F5771" i="7"/>
  <c r="G5770" i="7"/>
  <c r="F5770" i="7"/>
  <c r="G5769" i="7"/>
  <c r="F5769" i="7"/>
  <c r="G5768" i="7"/>
  <c r="F5768" i="7"/>
  <c r="G5767" i="7"/>
  <c r="F5767" i="7"/>
  <c r="G5766" i="7"/>
  <c r="F5766" i="7"/>
  <c r="G5765" i="7"/>
  <c r="F5765" i="7"/>
  <c r="G5764" i="7"/>
  <c r="F5764" i="7"/>
  <c r="G5763" i="7"/>
  <c r="F5763" i="7"/>
  <c r="G5762" i="7"/>
  <c r="F5762" i="7"/>
  <c r="G5761" i="7"/>
  <c r="F5761" i="7"/>
  <c r="G5760" i="7"/>
  <c r="F5760" i="7"/>
  <c r="G5759" i="7"/>
  <c r="F5759" i="7"/>
  <c r="G5758" i="7"/>
  <c r="F5758" i="7"/>
  <c r="G5757" i="7"/>
  <c r="F5757" i="7"/>
  <c r="G5756" i="7"/>
  <c r="F5756" i="7"/>
  <c r="G5755" i="7"/>
  <c r="F5755" i="7"/>
  <c r="G5754" i="7"/>
  <c r="F5754" i="7"/>
  <c r="G5753" i="7"/>
  <c r="F5753" i="7"/>
  <c r="G5752" i="7"/>
  <c r="F5752" i="7"/>
  <c r="G5751" i="7"/>
  <c r="F5751" i="7"/>
  <c r="G5750" i="7"/>
  <c r="F5750" i="7"/>
  <c r="G5749" i="7"/>
  <c r="F5749" i="7"/>
  <c r="G5748" i="7"/>
  <c r="F5748" i="7"/>
  <c r="G5747" i="7"/>
  <c r="F5747" i="7"/>
  <c r="G5746" i="7"/>
  <c r="F5746" i="7"/>
  <c r="G5745" i="7"/>
  <c r="F5745" i="7"/>
  <c r="G5744" i="7"/>
  <c r="F5744" i="7"/>
  <c r="G5743" i="7"/>
  <c r="F5743" i="7"/>
  <c r="G5742" i="7"/>
  <c r="F5742" i="7"/>
  <c r="G5741" i="7"/>
  <c r="F5741" i="7"/>
  <c r="G5740" i="7"/>
  <c r="F5740" i="7"/>
  <c r="G5739" i="7"/>
  <c r="F5739" i="7"/>
  <c r="G5738" i="7"/>
  <c r="F5738" i="7"/>
  <c r="G5737" i="7"/>
  <c r="F5737" i="7"/>
  <c r="G5736" i="7"/>
  <c r="F5736" i="7"/>
  <c r="G5735" i="7"/>
  <c r="F5735" i="7"/>
  <c r="G5734" i="7"/>
  <c r="F5734" i="7"/>
  <c r="G5733" i="7"/>
  <c r="F5733" i="7"/>
  <c r="G5732" i="7"/>
  <c r="F5732" i="7"/>
  <c r="G5731" i="7"/>
  <c r="F5731" i="7"/>
  <c r="G5730" i="7"/>
  <c r="F5730" i="7"/>
  <c r="G5729" i="7"/>
  <c r="F5729" i="7"/>
  <c r="G5728" i="7"/>
  <c r="F5728" i="7"/>
  <c r="G5727" i="7"/>
  <c r="F5727" i="7"/>
  <c r="G5726" i="7"/>
  <c r="F5726" i="7"/>
  <c r="G5725" i="7"/>
  <c r="F5725" i="7"/>
  <c r="G5724" i="7"/>
  <c r="F5724" i="7"/>
  <c r="G5723" i="7"/>
  <c r="F5723" i="7"/>
  <c r="G5722" i="7"/>
  <c r="F5722" i="7"/>
  <c r="G5721" i="7"/>
  <c r="F5721" i="7"/>
  <c r="G5720" i="7"/>
  <c r="F5720" i="7"/>
  <c r="G5719" i="7"/>
  <c r="F5719" i="7"/>
  <c r="G5718" i="7"/>
  <c r="F5718" i="7"/>
  <c r="G5717" i="7"/>
  <c r="F5717" i="7"/>
  <c r="G5716" i="7"/>
  <c r="F5716" i="7"/>
  <c r="G5715" i="7"/>
  <c r="F5715" i="7"/>
  <c r="G5714" i="7"/>
  <c r="F5714" i="7"/>
  <c r="G5713" i="7"/>
  <c r="F5713" i="7"/>
  <c r="G5712" i="7"/>
  <c r="F5712" i="7"/>
  <c r="G5711" i="7"/>
  <c r="F5711" i="7"/>
  <c r="G5710" i="7"/>
  <c r="F5710" i="7"/>
  <c r="G5709" i="7"/>
  <c r="F5709" i="7"/>
  <c r="G5708" i="7"/>
  <c r="F5708" i="7"/>
  <c r="G5707" i="7"/>
  <c r="F5707" i="7"/>
  <c r="G5706" i="7"/>
  <c r="F5706" i="7"/>
  <c r="G5705" i="7"/>
  <c r="F5705" i="7"/>
  <c r="G5704" i="7"/>
  <c r="F5704" i="7"/>
  <c r="G5703" i="7"/>
  <c r="F5703" i="7"/>
  <c r="G5702" i="7"/>
  <c r="F5702" i="7"/>
  <c r="G5701" i="7"/>
  <c r="F5701" i="7"/>
  <c r="G5700" i="7"/>
  <c r="F5700" i="7"/>
  <c r="G5699" i="7"/>
  <c r="F5699" i="7"/>
  <c r="G5698" i="7"/>
  <c r="F5698" i="7"/>
  <c r="G5697" i="7"/>
  <c r="F5697" i="7"/>
  <c r="G5696" i="7"/>
  <c r="F5696" i="7"/>
  <c r="G5695" i="7"/>
  <c r="F5695" i="7"/>
  <c r="G5694" i="7"/>
  <c r="F5694" i="7"/>
  <c r="G5693" i="7"/>
  <c r="F5693" i="7"/>
  <c r="G5692" i="7"/>
  <c r="F5692" i="7"/>
  <c r="G5691" i="7"/>
  <c r="F5691" i="7"/>
  <c r="G5690" i="7"/>
  <c r="F5690" i="7"/>
  <c r="G5689" i="7"/>
  <c r="F5689" i="7"/>
  <c r="G5688" i="7"/>
  <c r="F5688" i="7"/>
  <c r="G5687" i="7"/>
  <c r="F5687" i="7"/>
  <c r="G5686" i="7"/>
  <c r="F5686" i="7"/>
  <c r="G5685" i="7"/>
  <c r="F5685" i="7"/>
  <c r="G5684" i="7"/>
  <c r="F5684" i="7"/>
  <c r="G5683" i="7"/>
  <c r="F5683" i="7"/>
  <c r="G5682" i="7"/>
  <c r="F5682" i="7"/>
  <c r="G5681" i="7"/>
  <c r="F5681" i="7"/>
  <c r="G5680" i="7"/>
  <c r="F5680" i="7"/>
  <c r="G5679" i="7"/>
  <c r="F5679" i="7"/>
  <c r="G5678" i="7"/>
  <c r="F5678" i="7"/>
  <c r="G5677" i="7"/>
  <c r="F5677" i="7"/>
  <c r="G5676" i="7"/>
  <c r="F5676" i="7"/>
  <c r="G5675" i="7"/>
  <c r="F5675" i="7"/>
  <c r="G5674" i="7"/>
  <c r="F5674" i="7"/>
  <c r="G5673" i="7"/>
  <c r="F5673" i="7"/>
  <c r="G5672" i="7"/>
  <c r="F5672" i="7"/>
  <c r="G5671" i="7"/>
  <c r="F5671" i="7"/>
  <c r="G5670" i="7"/>
  <c r="F5670" i="7"/>
  <c r="G5669" i="7"/>
  <c r="F5669" i="7"/>
  <c r="G5668" i="7"/>
  <c r="F5668" i="7"/>
  <c r="G5667" i="7"/>
  <c r="F5667" i="7"/>
  <c r="G5666" i="7"/>
  <c r="F5666" i="7"/>
  <c r="G5665" i="7"/>
  <c r="F5665" i="7"/>
  <c r="G5664" i="7"/>
  <c r="F5664" i="7"/>
  <c r="G5663" i="7"/>
  <c r="F5663" i="7"/>
  <c r="G5662" i="7"/>
  <c r="F5662" i="7"/>
  <c r="G5661" i="7"/>
  <c r="F5661" i="7"/>
  <c r="G5660" i="7"/>
  <c r="F5660" i="7"/>
  <c r="G5659" i="7"/>
  <c r="F5659" i="7"/>
  <c r="G5658" i="7"/>
  <c r="F5658" i="7"/>
  <c r="G5657" i="7"/>
  <c r="F5657" i="7"/>
  <c r="G5656" i="7"/>
  <c r="F5656" i="7"/>
  <c r="G5655" i="7"/>
  <c r="F5655" i="7"/>
  <c r="G5654" i="7"/>
  <c r="F5654" i="7"/>
  <c r="G5653" i="7"/>
  <c r="F5653" i="7"/>
  <c r="G5652" i="7"/>
  <c r="F5652" i="7"/>
  <c r="G5651" i="7"/>
  <c r="F5651" i="7"/>
  <c r="G5650" i="7"/>
  <c r="F5650" i="7"/>
  <c r="G5649" i="7"/>
  <c r="F5649" i="7"/>
  <c r="G5648" i="7"/>
  <c r="F5648" i="7"/>
  <c r="G5647" i="7"/>
  <c r="F5647" i="7"/>
  <c r="G5646" i="7"/>
  <c r="F5646" i="7"/>
  <c r="G5645" i="7"/>
  <c r="F5645" i="7"/>
  <c r="G5644" i="7"/>
  <c r="F5644" i="7"/>
  <c r="G5643" i="7"/>
  <c r="F5643" i="7"/>
  <c r="G5642" i="7"/>
  <c r="F5642" i="7"/>
  <c r="G5641" i="7"/>
  <c r="F5641" i="7"/>
  <c r="G5640" i="7"/>
  <c r="F5640" i="7"/>
  <c r="G5639" i="7"/>
  <c r="F5639" i="7"/>
  <c r="G5638" i="7"/>
  <c r="F5638" i="7"/>
  <c r="G5637" i="7"/>
  <c r="F5637" i="7"/>
  <c r="G5636" i="7"/>
  <c r="F5636" i="7"/>
  <c r="G5635" i="7"/>
  <c r="F5635" i="7"/>
  <c r="G5634" i="7"/>
  <c r="F5634" i="7"/>
  <c r="G5633" i="7"/>
  <c r="F5633" i="7"/>
  <c r="G5632" i="7"/>
  <c r="F5632" i="7"/>
  <c r="G5631" i="7"/>
  <c r="F5631" i="7"/>
  <c r="G5630" i="7"/>
  <c r="F5630" i="7"/>
  <c r="G5629" i="7"/>
  <c r="F5629" i="7"/>
  <c r="G5628" i="7"/>
  <c r="F5628" i="7"/>
  <c r="G5627" i="7"/>
  <c r="F5627" i="7"/>
  <c r="G5626" i="7"/>
  <c r="F5626" i="7"/>
  <c r="G5625" i="7"/>
  <c r="F5625" i="7"/>
  <c r="G5624" i="7"/>
  <c r="F5624" i="7"/>
  <c r="G5623" i="7"/>
  <c r="F5623" i="7"/>
  <c r="G5622" i="7"/>
  <c r="F5622" i="7"/>
  <c r="G5621" i="7"/>
  <c r="F5621" i="7"/>
  <c r="G5620" i="7"/>
  <c r="F5620" i="7"/>
  <c r="G5619" i="7"/>
  <c r="F5619" i="7"/>
  <c r="G5618" i="7"/>
  <c r="F5618" i="7"/>
  <c r="G5617" i="7"/>
  <c r="F5617" i="7"/>
  <c r="G5616" i="7"/>
  <c r="F5616" i="7"/>
  <c r="G5615" i="7"/>
  <c r="F5615" i="7"/>
  <c r="G5614" i="7"/>
  <c r="F5614" i="7"/>
  <c r="G5613" i="7"/>
  <c r="F5613" i="7"/>
  <c r="G5612" i="7"/>
  <c r="F5612" i="7"/>
  <c r="G5611" i="7"/>
  <c r="F5611" i="7"/>
  <c r="G5610" i="7"/>
  <c r="F5610" i="7"/>
  <c r="G5609" i="7"/>
  <c r="F5609" i="7"/>
  <c r="G5608" i="7"/>
  <c r="F5608" i="7"/>
  <c r="G5607" i="7"/>
  <c r="F5607" i="7"/>
  <c r="G5606" i="7"/>
  <c r="F5606" i="7"/>
  <c r="G5605" i="7"/>
  <c r="F5605" i="7"/>
  <c r="G5604" i="7"/>
  <c r="F5604" i="7"/>
  <c r="G5603" i="7"/>
  <c r="F5603" i="7"/>
  <c r="G5602" i="7"/>
  <c r="F5602" i="7"/>
  <c r="G5601" i="7"/>
  <c r="F5601" i="7"/>
  <c r="G5600" i="7"/>
  <c r="F5600" i="7"/>
  <c r="G5599" i="7"/>
  <c r="F5599" i="7"/>
  <c r="G5598" i="7"/>
  <c r="F5598" i="7"/>
  <c r="G5597" i="7"/>
  <c r="F5597" i="7"/>
  <c r="G5596" i="7"/>
  <c r="F5596" i="7"/>
  <c r="G5595" i="7"/>
  <c r="F5595" i="7"/>
  <c r="G5594" i="7"/>
  <c r="F5594" i="7"/>
  <c r="G5593" i="7"/>
  <c r="F5593" i="7"/>
  <c r="G5592" i="7"/>
  <c r="F5592" i="7"/>
  <c r="G5591" i="7"/>
  <c r="F5591" i="7"/>
  <c r="G5590" i="7"/>
  <c r="F5590" i="7"/>
  <c r="G5589" i="7"/>
  <c r="F5589" i="7"/>
  <c r="G5588" i="7"/>
  <c r="F5588" i="7"/>
  <c r="G5587" i="7"/>
  <c r="F5587" i="7"/>
  <c r="G5586" i="7"/>
  <c r="F5586" i="7"/>
  <c r="G5585" i="7"/>
  <c r="F5585" i="7"/>
  <c r="G5584" i="7"/>
  <c r="F5584" i="7"/>
  <c r="G5583" i="7"/>
  <c r="F5583" i="7"/>
  <c r="G5582" i="7"/>
  <c r="F5582" i="7"/>
  <c r="G5581" i="7"/>
  <c r="F5581" i="7"/>
  <c r="G5580" i="7"/>
  <c r="F5580" i="7"/>
  <c r="G5579" i="7"/>
  <c r="F5579" i="7"/>
  <c r="G5578" i="7"/>
  <c r="F5578" i="7"/>
  <c r="G5577" i="7"/>
  <c r="F5577" i="7"/>
  <c r="G5576" i="7"/>
  <c r="F5576" i="7"/>
  <c r="G5575" i="7"/>
  <c r="F5575" i="7"/>
  <c r="G5574" i="7"/>
  <c r="F5574" i="7"/>
  <c r="G5573" i="7"/>
  <c r="F5573" i="7"/>
  <c r="G5572" i="7"/>
  <c r="F5572" i="7"/>
  <c r="G5571" i="7"/>
  <c r="F5571" i="7"/>
  <c r="G5570" i="7"/>
  <c r="F5570" i="7"/>
  <c r="G5569" i="7"/>
  <c r="F5569" i="7"/>
  <c r="G5568" i="7"/>
  <c r="F5568" i="7"/>
  <c r="G5567" i="7"/>
  <c r="F5567" i="7"/>
  <c r="G5566" i="7"/>
  <c r="F5566" i="7"/>
  <c r="G5565" i="7"/>
  <c r="F5565" i="7"/>
  <c r="G5564" i="7"/>
  <c r="F5564" i="7"/>
  <c r="G5563" i="7"/>
  <c r="F5563" i="7"/>
  <c r="G5562" i="7"/>
  <c r="F5562" i="7"/>
  <c r="G5561" i="7"/>
  <c r="F5561" i="7"/>
  <c r="G5560" i="7"/>
  <c r="F5560" i="7"/>
  <c r="G5559" i="7"/>
  <c r="F5559" i="7"/>
  <c r="G5558" i="7"/>
  <c r="F5558" i="7"/>
  <c r="G5557" i="7"/>
  <c r="F5557" i="7"/>
  <c r="G5556" i="7"/>
  <c r="F5556" i="7"/>
  <c r="G5555" i="7"/>
  <c r="F5555" i="7"/>
  <c r="G5554" i="7"/>
  <c r="F5554" i="7"/>
  <c r="G5553" i="7"/>
  <c r="F5553" i="7"/>
  <c r="G5552" i="7"/>
  <c r="F5552" i="7"/>
  <c r="G5551" i="7"/>
  <c r="F5551" i="7"/>
  <c r="G5550" i="7"/>
  <c r="F5550" i="7"/>
  <c r="G5549" i="7"/>
  <c r="F5549" i="7"/>
  <c r="G5548" i="7"/>
  <c r="F5548" i="7"/>
  <c r="G5547" i="7"/>
  <c r="F5547" i="7"/>
  <c r="G5546" i="7"/>
  <c r="F5546" i="7"/>
  <c r="G5545" i="7"/>
  <c r="F5545" i="7"/>
  <c r="G5544" i="7"/>
  <c r="F5544" i="7"/>
  <c r="G5543" i="7"/>
  <c r="F5543" i="7"/>
  <c r="G5542" i="7"/>
  <c r="F5542" i="7"/>
  <c r="G5541" i="7"/>
  <c r="F5541" i="7"/>
  <c r="G5540" i="7"/>
  <c r="F5540" i="7"/>
  <c r="G5539" i="7"/>
  <c r="F5539" i="7"/>
  <c r="G5538" i="7"/>
  <c r="F5538" i="7"/>
  <c r="G5537" i="7"/>
  <c r="F5537" i="7"/>
  <c r="G5536" i="7"/>
  <c r="F5536" i="7"/>
  <c r="G5535" i="7"/>
  <c r="F5535" i="7"/>
  <c r="G5534" i="7"/>
  <c r="F5534" i="7"/>
  <c r="G5533" i="7"/>
  <c r="F5533" i="7"/>
  <c r="G5532" i="7"/>
  <c r="F5532" i="7"/>
  <c r="G5531" i="7"/>
  <c r="F5531" i="7"/>
  <c r="G5530" i="7"/>
  <c r="F5530" i="7"/>
  <c r="G5529" i="7"/>
  <c r="F5529" i="7"/>
  <c r="G5528" i="7"/>
  <c r="F5528" i="7"/>
  <c r="G5527" i="7"/>
  <c r="F5527" i="7"/>
  <c r="G5526" i="7"/>
  <c r="F5526" i="7"/>
  <c r="G5525" i="7"/>
  <c r="F5525" i="7"/>
  <c r="G5524" i="7"/>
  <c r="F5524" i="7"/>
  <c r="G5523" i="7"/>
  <c r="F5523" i="7"/>
  <c r="G5522" i="7"/>
  <c r="F5522" i="7"/>
  <c r="G5521" i="7"/>
  <c r="F5521" i="7"/>
  <c r="G5520" i="7"/>
  <c r="F5520" i="7"/>
  <c r="G5519" i="7"/>
  <c r="F5519" i="7"/>
  <c r="G5518" i="7"/>
  <c r="F5518" i="7"/>
  <c r="G5517" i="7"/>
  <c r="F5517" i="7"/>
  <c r="G5516" i="7"/>
  <c r="F5516" i="7"/>
  <c r="G5515" i="7"/>
  <c r="F5515" i="7"/>
  <c r="G5514" i="7"/>
  <c r="F5514" i="7"/>
  <c r="G5513" i="7"/>
  <c r="F5513" i="7"/>
  <c r="G5512" i="7"/>
  <c r="F5512" i="7"/>
  <c r="G5511" i="7"/>
  <c r="F5511" i="7"/>
  <c r="G5510" i="7"/>
  <c r="F5510" i="7"/>
  <c r="G5509" i="7"/>
  <c r="F5509" i="7"/>
  <c r="G5508" i="7"/>
  <c r="F5508" i="7"/>
  <c r="G5507" i="7"/>
  <c r="F5507" i="7"/>
  <c r="G5506" i="7"/>
  <c r="F5506" i="7"/>
  <c r="G5505" i="7"/>
  <c r="F5505" i="7"/>
  <c r="G5504" i="7"/>
  <c r="F5504" i="7"/>
  <c r="G5503" i="7"/>
  <c r="F5503" i="7"/>
  <c r="G5502" i="7"/>
  <c r="F5502" i="7"/>
  <c r="G5501" i="7"/>
  <c r="F5501" i="7"/>
  <c r="G5500" i="7"/>
  <c r="F5500" i="7"/>
  <c r="G5499" i="7"/>
  <c r="F5499" i="7"/>
  <c r="G5498" i="7"/>
  <c r="F5498" i="7"/>
  <c r="G5497" i="7"/>
  <c r="F5497" i="7"/>
  <c r="G5496" i="7"/>
  <c r="F5496" i="7"/>
  <c r="G5495" i="7"/>
  <c r="F5495" i="7"/>
  <c r="G5494" i="7"/>
  <c r="F5494" i="7"/>
  <c r="G5493" i="7"/>
  <c r="F5493" i="7"/>
  <c r="G5492" i="7"/>
  <c r="F5492" i="7"/>
  <c r="G5491" i="7"/>
  <c r="F5491" i="7"/>
  <c r="G5490" i="7"/>
  <c r="F5490" i="7"/>
  <c r="G5489" i="7"/>
  <c r="F5489" i="7"/>
  <c r="G5488" i="7"/>
  <c r="F5488" i="7"/>
  <c r="G5487" i="7"/>
  <c r="F5487" i="7"/>
  <c r="G5486" i="7"/>
  <c r="F5486" i="7"/>
  <c r="G5485" i="7"/>
  <c r="F5485" i="7"/>
  <c r="G5484" i="7"/>
  <c r="F5484" i="7"/>
  <c r="G5483" i="7"/>
  <c r="F5483" i="7"/>
  <c r="G5482" i="7"/>
  <c r="F5482" i="7"/>
  <c r="G5481" i="7"/>
  <c r="F5481" i="7"/>
  <c r="G5480" i="7"/>
  <c r="F5480" i="7"/>
  <c r="G5479" i="7"/>
  <c r="F5479" i="7"/>
  <c r="G5478" i="7"/>
  <c r="F5478" i="7"/>
  <c r="G5477" i="7"/>
  <c r="F5477" i="7"/>
  <c r="G5476" i="7"/>
  <c r="F5476" i="7"/>
  <c r="G5475" i="7"/>
  <c r="F5475" i="7"/>
  <c r="G5474" i="7"/>
  <c r="F5474" i="7"/>
  <c r="G5473" i="7"/>
  <c r="F5473" i="7"/>
  <c r="G5472" i="7"/>
  <c r="F5472" i="7"/>
  <c r="G5471" i="7"/>
  <c r="F5471" i="7"/>
  <c r="G5470" i="7"/>
  <c r="F5470" i="7"/>
  <c r="G5469" i="7"/>
  <c r="F5469" i="7"/>
  <c r="G5468" i="7"/>
  <c r="F5468" i="7"/>
  <c r="G5467" i="7"/>
  <c r="F5467" i="7"/>
  <c r="G5466" i="7"/>
  <c r="F5466" i="7"/>
  <c r="G5465" i="7"/>
  <c r="F5465" i="7"/>
  <c r="G5464" i="7"/>
  <c r="F5464" i="7"/>
  <c r="G5463" i="7"/>
  <c r="F5463" i="7"/>
  <c r="G5462" i="7"/>
  <c r="F5462" i="7"/>
  <c r="G5461" i="7"/>
  <c r="F5461" i="7"/>
  <c r="G5460" i="7"/>
  <c r="F5460" i="7"/>
  <c r="G5459" i="7"/>
  <c r="F5459" i="7"/>
  <c r="G5458" i="7"/>
  <c r="F5458" i="7"/>
  <c r="G5457" i="7"/>
  <c r="F5457" i="7"/>
  <c r="G5456" i="7"/>
  <c r="F5456" i="7"/>
  <c r="G5455" i="7"/>
  <c r="F5455" i="7"/>
  <c r="G5454" i="7"/>
  <c r="F5454" i="7"/>
  <c r="G5453" i="7"/>
  <c r="F5453" i="7"/>
  <c r="G5452" i="7"/>
  <c r="F5452" i="7"/>
  <c r="G5451" i="7"/>
  <c r="F5451" i="7"/>
  <c r="G5450" i="7"/>
  <c r="F5450" i="7"/>
  <c r="G5449" i="7"/>
  <c r="F5449" i="7"/>
  <c r="G5448" i="7"/>
  <c r="F5448" i="7"/>
  <c r="G5447" i="7"/>
  <c r="F5447" i="7"/>
  <c r="G5446" i="7"/>
  <c r="F5446" i="7"/>
  <c r="G5445" i="7"/>
  <c r="F5445" i="7"/>
  <c r="G5444" i="7"/>
  <c r="F5444" i="7"/>
  <c r="G5443" i="7"/>
  <c r="F5443" i="7"/>
  <c r="G5442" i="7"/>
  <c r="F5442" i="7"/>
  <c r="G5441" i="7"/>
  <c r="F5441" i="7"/>
  <c r="G5440" i="7"/>
  <c r="F5440" i="7"/>
  <c r="G5439" i="7"/>
  <c r="F5439" i="7"/>
  <c r="G5438" i="7"/>
  <c r="F5438" i="7"/>
  <c r="G5437" i="7"/>
  <c r="F5437" i="7"/>
  <c r="G5436" i="7"/>
  <c r="F5436" i="7"/>
  <c r="G5435" i="7"/>
  <c r="F5435" i="7"/>
  <c r="G5434" i="7"/>
  <c r="F5434" i="7"/>
  <c r="G5433" i="7"/>
  <c r="F5433" i="7"/>
  <c r="G5432" i="7"/>
  <c r="F5432" i="7"/>
  <c r="G5431" i="7"/>
  <c r="F5431" i="7"/>
  <c r="G5430" i="7"/>
  <c r="F5430" i="7"/>
  <c r="G5429" i="7"/>
  <c r="F5429" i="7"/>
  <c r="G5428" i="7"/>
  <c r="F5428" i="7"/>
  <c r="G5427" i="7"/>
  <c r="F5427" i="7"/>
  <c r="G5426" i="7"/>
  <c r="F5426" i="7"/>
  <c r="G5425" i="7"/>
  <c r="F5425" i="7"/>
  <c r="G5424" i="7"/>
  <c r="F5424" i="7"/>
  <c r="G5423" i="7"/>
  <c r="F5423" i="7"/>
  <c r="G5422" i="7"/>
  <c r="F5422" i="7"/>
  <c r="G5421" i="7"/>
  <c r="F5421" i="7"/>
  <c r="G5420" i="7"/>
  <c r="F5420" i="7"/>
  <c r="G5419" i="7"/>
  <c r="F5419" i="7"/>
  <c r="G5418" i="7"/>
  <c r="F5418" i="7"/>
  <c r="G5417" i="7"/>
  <c r="F5417" i="7"/>
  <c r="G5416" i="7"/>
  <c r="F5416" i="7"/>
  <c r="G5415" i="7"/>
  <c r="F5415" i="7"/>
  <c r="G5414" i="7"/>
  <c r="F5414" i="7"/>
  <c r="G5413" i="7"/>
  <c r="F5413" i="7"/>
  <c r="G5412" i="7"/>
  <c r="F5412" i="7"/>
  <c r="G5411" i="7"/>
  <c r="F5411" i="7"/>
  <c r="G5410" i="7"/>
  <c r="F5410" i="7"/>
  <c r="G5409" i="7"/>
  <c r="F5409" i="7"/>
  <c r="G5408" i="7"/>
  <c r="F5408" i="7"/>
  <c r="G5407" i="7"/>
  <c r="F5407" i="7"/>
  <c r="G5406" i="7"/>
  <c r="F5406" i="7"/>
  <c r="G5405" i="7"/>
  <c r="F5405" i="7"/>
  <c r="G5404" i="7"/>
  <c r="F5404" i="7"/>
  <c r="G5403" i="7"/>
  <c r="F5403" i="7"/>
  <c r="G5402" i="7"/>
  <c r="F5402" i="7"/>
  <c r="G5401" i="7"/>
  <c r="F5401" i="7"/>
  <c r="G5400" i="7"/>
  <c r="F5400" i="7"/>
  <c r="G5399" i="7"/>
  <c r="F5399" i="7"/>
  <c r="G5398" i="7"/>
  <c r="F5398" i="7"/>
  <c r="G5397" i="7"/>
  <c r="F5397" i="7"/>
  <c r="G5396" i="7"/>
  <c r="F5396" i="7"/>
  <c r="G5395" i="7"/>
  <c r="F5395" i="7"/>
  <c r="G5394" i="7"/>
  <c r="F5394" i="7"/>
  <c r="G5393" i="7"/>
  <c r="F5393" i="7"/>
  <c r="G5392" i="7"/>
  <c r="F5392" i="7"/>
  <c r="G5391" i="7"/>
  <c r="F5391" i="7"/>
  <c r="G5390" i="7"/>
  <c r="F5390" i="7"/>
  <c r="G5389" i="7"/>
  <c r="F5389" i="7"/>
  <c r="G5388" i="7"/>
  <c r="F5388" i="7"/>
  <c r="G5387" i="7"/>
  <c r="F5387" i="7"/>
  <c r="G5386" i="7"/>
  <c r="F5386" i="7"/>
  <c r="G5385" i="7"/>
  <c r="F5385" i="7"/>
  <c r="G5384" i="7"/>
  <c r="F5384" i="7"/>
  <c r="G5383" i="7"/>
  <c r="F5383" i="7"/>
  <c r="G5382" i="7"/>
  <c r="F5382" i="7"/>
  <c r="G5381" i="7"/>
  <c r="F5381" i="7"/>
  <c r="G5380" i="7"/>
  <c r="F5380" i="7"/>
  <c r="G5379" i="7"/>
  <c r="F5379" i="7"/>
  <c r="G5378" i="7"/>
  <c r="F5378" i="7"/>
  <c r="G5377" i="7"/>
  <c r="F5377" i="7"/>
  <c r="G5376" i="7"/>
  <c r="F5376" i="7"/>
  <c r="G5375" i="7"/>
  <c r="F5375" i="7"/>
  <c r="G5374" i="7"/>
  <c r="F5374" i="7"/>
  <c r="G5373" i="7"/>
  <c r="F5373" i="7"/>
  <c r="G5372" i="7"/>
  <c r="F5372" i="7"/>
  <c r="G5371" i="7"/>
  <c r="F5371" i="7"/>
  <c r="G5370" i="7"/>
  <c r="F5370" i="7"/>
  <c r="G5369" i="7"/>
  <c r="F5369" i="7"/>
  <c r="G5368" i="7"/>
  <c r="F5368" i="7"/>
  <c r="G5367" i="7"/>
  <c r="F5367" i="7"/>
  <c r="G5366" i="7"/>
  <c r="F5366" i="7"/>
  <c r="G5365" i="7"/>
  <c r="F5365" i="7"/>
  <c r="G5364" i="7"/>
  <c r="F5364" i="7"/>
  <c r="G5363" i="7"/>
  <c r="F5363" i="7"/>
  <c r="G5362" i="7"/>
  <c r="F5362" i="7"/>
  <c r="G5361" i="7"/>
  <c r="F5361" i="7"/>
  <c r="G5360" i="7"/>
  <c r="F5360" i="7"/>
  <c r="G5359" i="7"/>
  <c r="F5359" i="7"/>
  <c r="G5358" i="7"/>
  <c r="F5358" i="7"/>
  <c r="G5357" i="7"/>
  <c r="F5357" i="7"/>
  <c r="G5356" i="7"/>
  <c r="F5356" i="7"/>
  <c r="G5355" i="7"/>
  <c r="F5355" i="7"/>
  <c r="G5354" i="7"/>
  <c r="F5354" i="7"/>
  <c r="G5353" i="7"/>
  <c r="F5353" i="7"/>
  <c r="G5352" i="7"/>
  <c r="F5352" i="7"/>
  <c r="G5351" i="7"/>
  <c r="F5351" i="7"/>
  <c r="G5350" i="7"/>
  <c r="F5350" i="7"/>
  <c r="G5349" i="7"/>
  <c r="F5349" i="7"/>
  <c r="G5348" i="7"/>
  <c r="F5348" i="7"/>
  <c r="G5347" i="7"/>
  <c r="F5347" i="7"/>
  <c r="G5346" i="7"/>
  <c r="F5346" i="7"/>
  <c r="G5345" i="7"/>
  <c r="F5345" i="7"/>
  <c r="G5344" i="7"/>
  <c r="F5344" i="7"/>
  <c r="G5343" i="7"/>
  <c r="F5343" i="7"/>
  <c r="G5342" i="7"/>
  <c r="F5342" i="7"/>
  <c r="G5341" i="7"/>
  <c r="F5341" i="7"/>
  <c r="G5340" i="7"/>
  <c r="F5340" i="7"/>
  <c r="G5339" i="7"/>
  <c r="F5339" i="7"/>
  <c r="G5338" i="7"/>
  <c r="F5338" i="7"/>
  <c r="G5337" i="7"/>
  <c r="F5337" i="7"/>
  <c r="G5336" i="7"/>
  <c r="F5336" i="7"/>
  <c r="G5335" i="7"/>
  <c r="F5335" i="7"/>
  <c r="G5334" i="7"/>
  <c r="F5334" i="7"/>
  <c r="G5333" i="7"/>
  <c r="F5333" i="7"/>
  <c r="G5332" i="7"/>
  <c r="F5332" i="7"/>
  <c r="G5331" i="7"/>
  <c r="F5331" i="7"/>
  <c r="G5330" i="7"/>
  <c r="F5330" i="7"/>
  <c r="G5329" i="7"/>
  <c r="F5329" i="7"/>
  <c r="G5328" i="7"/>
  <c r="F5328" i="7"/>
  <c r="G5327" i="7"/>
  <c r="F5327" i="7"/>
  <c r="G5326" i="7"/>
  <c r="F5326" i="7"/>
  <c r="G5325" i="7"/>
  <c r="F5325" i="7"/>
  <c r="G5324" i="7"/>
  <c r="F5324" i="7"/>
  <c r="G5323" i="7"/>
  <c r="F5323" i="7"/>
  <c r="G5322" i="7"/>
  <c r="F5322" i="7"/>
  <c r="G5321" i="7"/>
  <c r="F5321" i="7"/>
  <c r="G5320" i="7"/>
  <c r="F5320" i="7"/>
  <c r="G5319" i="7"/>
  <c r="F5319" i="7"/>
  <c r="G5318" i="7"/>
  <c r="F5318" i="7"/>
  <c r="G5317" i="7"/>
  <c r="F5317" i="7"/>
  <c r="G5316" i="7"/>
  <c r="F5316" i="7"/>
  <c r="G5315" i="7"/>
  <c r="F5315" i="7"/>
  <c r="G5314" i="7"/>
  <c r="F5314" i="7"/>
  <c r="G5313" i="7"/>
  <c r="F5313" i="7"/>
  <c r="G5312" i="7"/>
  <c r="F5312" i="7"/>
  <c r="G5311" i="7"/>
  <c r="F5311" i="7"/>
  <c r="G5310" i="7"/>
  <c r="F5310" i="7"/>
  <c r="G5309" i="7"/>
  <c r="F5309" i="7"/>
  <c r="G5308" i="7"/>
  <c r="F5308" i="7"/>
  <c r="G5307" i="7"/>
  <c r="F5307" i="7"/>
  <c r="G5306" i="7"/>
  <c r="F5306" i="7"/>
  <c r="G5305" i="7"/>
  <c r="F5305" i="7"/>
  <c r="G5304" i="7"/>
  <c r="F5304" i="7"/>
  <c r="G5303" i="7"/>
  <c r="F5303" i="7"/>
  <c r="G5302" i="7"/>
  <c r="F5302" i="7"/>
  <c r="G5301" i="7"/>
  <c r="F5301" i="7"/>
  <c r="G5300" i="7"/>
  <c r="F5300" i="7"/>
  <c r="G5299" i="7"/>
  <c r="F5299" i="7"/>
  <c r="G5298" i="7"/>
  <c r="F5298" i="7"/>
  <c r="G5297" i="7"/>
  <c r="F5297" i="7"/>
  <c r="G5296" i="7"/>
  <c r="F5296" i="7"/>
  <c r="G5295" i="7"/>
  <c r="F5295" i="7"/>
  <c r="G5294" i="7"/>
  <c r="F5294" i="7"/>
  <c r="G5293" i="7"/>
  <c r="F5293" i="7"/>
  <c r="G5292" i="7"/>
  <c r="F5292" i="7"/>
  <c r="G5291" i="7"/>
  <c r="F5291" i="7"/>
  <c r="G5290" i="7"/>
  <c r="F5290" i="7"/>
  <c r="G5289" i="7"/>
  <c r="F5289" i="7"/>
  <c r="G5288" i="7"/>
  <c r="F5288" i="7"/>
  <c r="G5287" i="7"/>
  <c r="F5287" i="7"/>
  <c r="G5286" i="7"/>
  <c r="F5286" i="7"/>
  <c r="G5285" i="7"/>
  <c r="F5285" i="7"/>
  <c r="G5284" i="7"/>
  <c r="F5284" i="7"/>
  <c r="G5283" i="7"/>
  <c r="F5283" i="7"/>
  <c r="G5282" i="7"/>
  <c r="F5282" i="7"/>
  <c r="G5281" i="7"/>
  <c r="F5281" i="7"/>
  <c r="G5280" i="7"/>
  <c r="F5280" i="7"/>
  <c r="G5279" i="7"/>
  <c r="F5279" i="7"/>
  <c r="G5278" i="7"/>
  <c r="F5278" i="7"/>
  <c r="G5277" i="7"/>
  <c r="F5277" i="7"/>
  <c r="G5276" i="7"/>
  <c r="F5276" i="7"/>
  <c r="G5275" i="7"/>
  <c r="F5275" i="7"/>
  <c r="G5274" i="7"/>
  <c r="F5274" i="7"/>
  <c r="G5273" i="7"/>
  <c r="F5273" i="7"/>
  <c r="G5272" i="7"/>
  <c r="F5272" i="7"/>
  <c r="G5271" i="7"/>
  <c r="F5271" i="7"/>
  <c r="G5270" i="7"/>
  <c r="F5270" i="7"/>
  <c r="G5269" i="7"/>
  <c r="F5269" i="7"/>
  <c r="G5268" i="7"/>
  <c r="F5268" i="7"/>
  <c r="G5267" i="7"/>
  <c r="F5267" i="7"/>
  <c r="G5266" i="7"/>
  <c r="F5266" i="7"/>
  <c r="G5265" i="7"/>
  <c r="F5265" i="7"/>
  <c r="G5264" i="7"/>
  <c r="F5264" i="7"/>
  <c r="G5263" i="7"/>
  <c r="F5263" i="7"/>
  <c r="G5262" i="7"/>
  <c r="F5262" i="7"/>
  <c r="G5261" i="7"/>
  <c r="F5261" i="7"/>
  <c r="G5260" i="7"/>
  <c r="F5260" i="7"/>
  <c r="G5259" i="7"/>
  <c r="F5259" i="7"/>
  <c r="G5258" i="7"/>
  <c r="F5258" i="7"/>
  <c r="G5257" i="7"/>
  <c r="F5257" i="7"/>
  <c r="G5256" i="7"/>
  <c r="F5256" i="7"/>
  <c r="G5255" i="7"/>
  <c r="F5255" i="7"/>
  <c r="G5254" i="7"/>
  <c r="F5254" i="7"/>
  <c r="G5253" i="7"/>
  <c r="F5253" i="7"/>
  <c r="G5252" i="7"/>
  <c r="F5252" i="7"/>
  <c r="G5251" i="7"/>
  <c r="F5251" i="7"/>
  <c r="G5250" i="7"/>
  <c r="F5250" i="7"/>
  <c r="G5249" i="7"/>
  <c r="F5249" i="7"/>
  <c r="G5248" i="7"/>
  <c r="F5248" i="7"/>
  <c r="G5247" i="7"/>
  <c r="F5247" i="7"/>
  <c r="G5246" i="7"/>
  <c r="F5246" i="7"/>
  <c r="G5245" i="7"/>
  <c r="F5245" i="7"/>
  <c r="G5244" i="7"/>
  <c r="F5244" i="7"/>
  <c r="G5243" i="7"/>
  <c r="F5243" i="7"/>
  <c r="G5242" i="7"/>
  <c r="F5242" i="7"/>
  <c r="G5241" i="7"/>
  <c r="F5241" i="7"/>
  <c r="G5240" i="7"/>
  <c r="F5240" i="7"/>
  <c r="G5239" i="7"/>
  <c r="F5239" i="7"/>
  <c r="G5238" i="7"/>
  <c r="F5238" i="7"/>
  <c r="G5237" i="7"/>
  <c r="F5237" i="7"/>
  <c r="G5236" i="7"/>
  <c r="F5236" i="7"/>
  <c r="G5235" i="7"/>
  <c r="F5235" i="7"/>
  <c r="G5234" i="7"/>
  <c r="F5234" i="7"/>
  <c r="G5233" i="7"/>
  <c r="F5233" i="7"/>
  <c r="G5232" i="7"/>
  <c r="F5232" i="7"/>
  <c r="G5231" i="7"/>
  <c r="F5231" i="7"/>
  <c r="G5230" i="7"/>
  <c r="F5230" i="7"/>
  <c r="G5229" i="7"/>
  <c r="F5229" i="7"/>
  <c r="G5228" i="7"/>
  <c r="F5228" i="7"/>
  <c r="G5227" i="7"/>
  <c r="F5227" i="7"/>
  <c r="G5226" i="7"/>
  <c r="F5226" i="7"/>
  <c r="G5225" i="7"/>
  <c r="F5225" i="7"/>
  <c r="G5224" i="7"/>
  <c r="F5224" i="7"/>
  <c r="G5223" i="7"/>
  <c r="F5223" i="7"/>
  <c r="G5222" i="7"/>
  <c r="F5222" i="7"/>
  <c r="G5221" i="7"/>
  <c r="F5221" i="7"/>
  <c r="G5220" i="7"/>
  <c r="F5220" i="7"/>
  <c r="G5219" i="7"/>
  <c r="F5219" i="7"/>
  <c r="G5218" i="7"/>
  <c r="F5218" i="7"/>
  <c r="G5217" i="7"/>
  <c r="F5217" i="7"/>
  <c r="G5216" i="7"/>
  <c r="F5216" i="7"/>
  <c r="G5215" i="7"/>
  <c r="F5215" i="7"/>
  <c r="G5214" i="7"/>
  <c r="F5214" i="7"/>
  <c r="G5213" i="7"/>
  <c r="F5213" i="7"/>
  <c r="G5212" i="7"/>
  <c r="F5212" i="7"/>
  <c r="G5211" i="7"/>
  <c r="F5211" i="7"/>
  <c r="G5210" i="7"/>
  <c r="F5210" i="7"/>
  <c r="G5209" i="7"/>
  <c r="F5209" i="7"/>
  <c r="G5208" i="7"/>
  <c r="F5208" i="7"/>
  <c r="G5207" i="7"/>
  <c r="F5207" i="7"/>
  <c r="G5206" i="7"/>
  <c r="F5206" i="7"/>
  <c r="G5205" i="7"/>
  <c r="F5205" i="7"/>
  <c r="G5204" i="7"/>
  <c r="F5204" i="7"/>
  <c r="G5203" i="7"/>
  <c r="F5203" i="7"/>
  <c r="G5202" i="7"/>
  <c r="F5202" i="7"/>
  <c r="G5201" i="7"/>
  <c r="F5201" i="7"/>
  <c r="G5200" i="7"/>
  <c r="F5200" i="7"/>
  <c r="G5199" i="7"/>
  <c r="F5199" i="7"/>
  <c r="G5198" i="7"/>
  <c r="F5198" i="7"/>
  <c r="G5197" i="7"/>
  <c r="F5197" i="7"/>
  <c r="G5196" i="7"/>
  <c r="F5196" i="7"/>
  <c r="G5195" i="7"/>
  <c r="F5195" i="7"/>
  <c r="G5194" i="7"/>
  <c r="F5194" i="7"/>
  <c r="G5193" i="7"/>
  <c r="F5193" i="7"/>
  <c r="G5192" i="7"/>
  <c r="F5192" i="7"/>
  <c r="G5191" i="7"/>
  <c r="F5191" i="7"/>
  <c r="G5190" i="7"/>
  <c r="F5190" i="7"/>
  <c r="G5189" i="7"/>
  <c r="F5189" i="7"/>
  <c r="G5188" i="7"/>
  <c r="F5188" i="7"/>
  <c r="G5187" i="7"/>
  <c r="F5187" i="7"/>
  <c r="G5186" i="7"/>
  <c r="F5186" i="7"/>
  <c r="G5185" i="7"/>
  <c r="F5185" i="7"/>
  <c r="G5184" i="7"/>
  <c r="F5184" i="7"/>
  <c r="G5183" i="7"/>
  <c r="F5183" i="7"/>
  <c r="G5182" i="7"/>
  <c r="F5182" i="7"/>
  <c r="G5181" i="7"/>
  <c r="F5181" i="7"/>
  <c r="G5180" i="7"/>
  <c r="F5180" i="7"/>
  <c r="G5179" i="7"/>
  <c r="F5179" i="7"/>
  <c r="G5178" i="7"/>
  <c r="F5178" i="7"/>
  <c r="G5177" i="7"/>
  <c r="F5177" i="7"/>
  <c r="G5176" i="7"/>
  <c r="F5176" i="7"/>
  <c r="G5175" i="7"/>
  <c r="F5175" i="7"/>
  <c r="G5174" i="7"/>
  <c r="F5174" i="7"/>
  <c r="G5173" i="7"/>
  <c r="F5173" i="7"/>
  <c r="G5172" i="7"/>
  <c r="F5172" i="7"/>
  <c r="G5171" i="7"/>
  <c r="F5171" i="7"/>
  <c r="G5170" i="7"/>
  <c r="F5170" i="7"/>
  <c r="G5169" i="7"/>
  <c r="F5169" i="7"/>
  <c r="G5168" i="7"/>
  <c r="F5168" i="7"/>
  <c r="G5167" i="7"/>
  <c r="F5167" i="7"/>
  <c r="G5166" i="7"/>
  <c r="F5166" i="7"/>
  <c r="G5165" i="7"/>
  <c r="F5165" i="7"/>
  <c r="G5164" i="7"/>
  <c r="F5164" i="7"/>
  <c r="G5163" i="7"/>
  <c r="F5163" i="7"/>
  <c r="G5162" i="7"/>
  <c r="F5162" i="7"/>
  <c r="G5161" i="7"/>
  <c r="F5161" i="7"/>
  <c r="G5160" i="7"/>
  <c r="F5160" i="7"/>
  <c r="G5159" i="7"/>
  <c r="F5159" i="7"/>
  <c r="G5158" i="7"/>
  <c r="F5158" i="7"/>
  <c r="G5157" i="7"/>
  <c r="F5157" i="7"/>
  <c r="G5156" i="7"/>
  <c r="F5156" i="7"/>
  <c r="G5155" i="7"/>
  <c r="F5155" i="7"/>
  <c r="G5154" i="7"/>
  <c r="F5154" i="7"/>
  <c r="G5153" i="7"/>
  <c r="F5153" i="7"/>
  <c r="G5152" i="7"/>
  <c r="F5152" i="7"/>
  <c r="G5151" i="7"/>
  <c r="F5151" i="7"/>
  <c r="G5150" i="7"/>
  <c r="F5150" i="7"/>
  <c r="G5149" i="7"/>
  <c r="F5149" i="7"/>
  <c r="G5148" i="7"/>
  <c r="F5148" i="7"/>
  <c r="G5147" i="7"/>
  <c r="F5147" i="7"/>
  <c r="G5146" i="7"/>
  <c r="F5146" i="7"/>
  <c r="G5145" i="7"/>
  <c r="F5145" i="7"/>
  <c r="G5144" i="7"/>
  <c r="F5144" i="7"/>
  <c r="G5143" i="7"/>
  <c r="F5143" i="7"/>
  <c r="G5142" i="7"/>
  <c r="F5142" i="7"/>
  <c r="G5141" i="7"/>
  <c r="F5141" i="7"/>
  <c r="G5140" i="7"/>
  <c r="F5140" i="7"/>
  <c r="G5139" i="7"/>
  <c r="F5139" i="7"/>
  <c r="G5138" i="7"/>
  <c r="F5138" i="7"/>
  <c r="G5137" i="7"/>
  <c r="F5137" i="7"/>
  <c r="G5136" i="7"/>
  <c r="F5136" i="7"/>
  <c r="G5135" i="7"/>
  <c r="F5135" i="7"/>
  <c r="G5134" i="7"/>
  <c r="F5134" i="7"/>
  <c r="G5133" i="7"/>
  <c r="F5133" i="7"/>
  <c r="G5132" i="7"/>
  <c r="F5132" i="7"/>
  <c r="G5131" i="7"/>
  <c r="F5131" i="7"/>
  <c r="G5130" i="7"/>
  <c r="F5130" i="7"/>
  <c r="G5129" i="7"/>
  <c r="F5129" i="7"/>
  <c r="G5128" i="7"/>
  <c r="F5128" i="7"/>
  <c r="G5127" i="7"/>
  <c r="F5127" i="7"/>
  <c r="G5126" i="7"/>
  <c r="F5126" i="7"/>
  <c r="G5125" i="7"/>
  <c r="F5125" i="7"/>
  <c r="G5124" i="7"/>
  <c r="F5124" i="7"/>
  <c r="G5123" i="7"/>
  <c r="F5123" i="7"/>
  <c r="G5122" i="7"/>
  <c r="F5122" i="7"/>
  <c r="G5121" i="7"/>
  <c r="F5121" i="7"/>
  <c r="G5120" i="7"/>
  <c r="F5120" i="7"/>
  <c r="G5119" i="7"/>
  <c r="F5119" i="7"/>
  <c r="G5118" i="7"/>
  <c r="F5118" i="7"/>
  <c r="G5117" i="7"/>
  <c r="F5117" i="7"/>
  <c r="G5116" i="7"/>
  <c r="F5116" i="7"/>
  <c r="G5115" i="7"/>
  <c r="F5115" i="7"/>
  <c r="G5114" i="7"/>
  <c r="F5114" i="7"/>
  <c r="G5113" i="7"/>
  <c r="F5113" i="7"/>
  <c r="G5112" i="7"/>
  <c r="F5112" i="7"/>
  <c r="G5111" i="7"/>
  <c r="F5111" i="7"/>
  <c r="G5110" i="7"/>
  <c r="F5110" i="7"/>
  <c r="G5109" i="7"/>
  <c r="F5109" i="7"/>
  <c r="G5108" i="7"/>
  <c r="F5108" i="7"/>
  <c r="G5107" i="7"/>
  <c r="F5107" i="7"/>
  <c r="G5106" i="7"/>
  <c r="F5106" i="7"/>
  <c r="G5105" i="7"/>
  <c r="F5105" i="7"/>
  <c r="G5104" i="7"/>
  <c r="F5104" i="7"/>
  <c r="G5103" i="7"/>
  <c r="F5103" i="7"/>
  <c r="G5102" i="7"/>
  <c r="F5102" i="7"/>
  <c r="G5101" i="7"/>
  <c r="F5101" i="7"/>
  <c r="G5100" i="7"/>
  <c r="F5100" i="7"/>
  <c r="G5099" i="7"/>
  <c r="F5099" i="7"/>
  <c r="G5098" i="7"/>
  <c r="F5098" i="7"/>
  <c r="G5097" i="7"/>
  <c r="F5097" i="7"/>
  <c r="G5096" i="7"/>
  <c r="F5096" i="7"/>
  <c r="G5095" i="7"/>
  <c r="F5095" i="7"/>
  <c r="G5094" i="7"/>
  <c r="F5094" i="7"/>
  <c r="G5093" i="7"/>
  <c r="F5093" i="7"/>
  <c r="G5092" i="7"/>
  <c r="F5092" i="7"/>
  <c r="G5091" i="7"/>
  <c r="F5091" i="7"/>
  <c r="G5090" i="7"/>
  <c r="F5090" i="7"/>
  <c r="G5089" i="7"/>
  <c r="F5089" i="7"/>
  <c r="G5088" i="7"/>
  <c r="F5088" i="7"/>
  <c r="G5087" i="7"/>
  <c r="F5087" i="7"/>
  <c r="G5086" i="7"/>
  <c r="F5086" i="7"/>
  <c r="G5085" i="7"/>
  <c r="F5085" i="7"/>
  <c r="G5084" i="7"/>
  <c r="F5084" i="7"/>
  <c r="G5083" i="7"/>
  <c r="F5083" i="7"/>
  <c r="G5082" i="7"/>
  <c r="F5082" i="7"/>
  <c r="G5081" i="7"/>
  <c r="F5081" i="7"/>
  <c r="G5080" i="7"/>
  <c r="F5080" i="7"/>
  <c r="G5079" i="7"/>
  <c r="F5079" i="7"/>
  <c r="G5078" i="7"/>
  <c r="F5078" i="7"/>
  <c r="G5077" i="7"/>
  <c r="F5077" i="7"/>
  <c r="G5076" i="7"/>
  <c r="F5076" i="7"/>
  <c r="G5075" i="7"/>
  <c r="F5075" i="7"/>
  <c r="G5074" i="7"/>
  <c r="F5074" i="7"/>
  <c r="G5073" i="7"/>
  <c r="F5073" i="7"/>
  <c r="G5072" i="7"/>
  <c r="F5072" i="7"/>
  <c r="G5071" i="7"/>
  <c r="F5071" i="7"/>
  <c r="G5070" i="7"/>
  <c r="F5070" i="7"/>
  <c r="G5069" i="7"/>
  <c r="F5069" i="7"/>
  <c r="G5068" i="7"/>
  <c r="F5068" i="7"/>
  <c r="G5067" i="7"/>
  <c r="F5067" i="7"/>
  <c r="G5066" i="7"/>
  <c r="F5066" i="7"/>
  <c r="G5065" i="7"/>
  <c r="F5065" i="7"/>
  <c r="G5064" i="7"/>
  <c r="F5064" i="7"/>
  <c r="G5063" i="7"/>
  <c r="F5063" i="7"/>
  <c r="G5062" i="7"/>
  <c r="F5062" i="7"/>
  <c r="G5061" i="7"/>
  <c r="F5061" i="7"/>
  <c r="G5060" i="7"/>
  <c r="F5060" i="7"/>
  <c r="G5059" i="7"/>
  <c r="F5059" i="7"/>
  <c r="G5058" i="7"/>
  <c r="F5058" i="7"/>
  <c r="G5057" i="7"/>
  <c r="F5057" i="7"/>
  <c r="G5056" i="7"/>
  <c r="F5056" i="7"/>
  <c r="G5055" i="7"/>
  <c r="F5055" i="7"/>
  <c r="G5054" i="7"/>
  <c r="F5054" i="7"/>
  <c r="G5053" i="7"/>
  <c r="F5053" i="7"/>
  <c r="G5052" i="7"/>
  <c r="F5052" i="7"/>
  <c r="G5051" i="7"/>
  <c r="F5051" i="7"/>
  <c r="G5050" i="7"/>
  <c r="F5050" i="7"/>
  <c r="G5049" i="7"/>
  <c r="F5049" i="7"/>
  <c r="G5048" i="7"/>
  <c r="F5048" i="7"/>
  <c r="G5047" i="7"/>
  <c r="F5047" i="7"/>
  <c r="G5046" i="7"/>
  <c r="F5046" i="7"/>
  <c r="G5045" i="7"/>
  <c r="F5045" i="7"/>
  <c r="G5044" i="7"/>
  <c r="F5044" i="7"/>
  <c r="G5043" i="7"/>
  <c r="F5043" i="7"/>
  <c r="G5042" i="7"/>
  <c r="F5042" i="7"/>
  <c r="G5041" i="7"/>
  <c r="F5041" i="7"/>
  <c r="G5040" i="7"/>
  <c r="F5040" i="7"/>
  <c r="G5039" i="7"/>
  <c r="F5039" i="7"/>
  <c r="G5038" i="7"/>
  <c r="F5038" i="7"/>
  <c r="G5037" i="7"/>
  <c r="F5037" i="7"/>
  <c r="G5036" i="7"/>
  <c r="F5036" i="7"/>
  <c r="G5035" i="7"/>
  <c r="F5035" i="7"/>
  <c r="G5034" i="7"/>
  <c r="F5034" i="7"/>
  <c r="G5033" i="7"/>
  <c r="F5033" i="7"/>
  <c r="G5032" i="7"/>
  <c r="F5032" i="7"/>
  <c r="G5031" i="7"/>
  <c r="F5031" i="7"/>
  <c r="G5030" i="7"/>
  <c r="F5030" i="7"/>
  <c r="G5029" i="7"/>
  <c r="F5029" i="7"/>
  <c r="G5028" i="7"/>
  <c r="F5028" i="7"/>
  <c r="G5027" i="7"/>
  <c r="F5027" i="7"/>
  <c r="G5026" i="7"/>
  <c r="F5026" i="7"/>
  <c r="G5025" i="7"/>
  <c r="F5025" i="7"/>
  <c r="G5024" i="7"/>
  <c r="F5024" i="7"/>
  <c r="G5023" i="7"/>
  <c r="F5023" i="7"/>
  <c r="G5022" i="7"/>
  <c r="F5022" i="7"/>
  <c r="G5021" i="7"/>
  <c r="F5021" i="7"/>
  <c r="G5020" i="7"/>
  <c r="F5020" i="7"/>
  <c r="G5019" i="7"/>
  <c r="F5019" i="7"/>
  <c r="G5018" i="7"/>
  <c r="F5018" i="7"/>
  <c r="G5017" i="7"/>
  <c r="F5017" i="7"/>
  <c r="G5016" i="7"/>
  <c r="F5016" i="7"/>
  <c r="G5015" i="7"/>
  <c r="F5015" i="7"/>
  <c r="G5014" i="7"/>
  <c r="F5014" i="7"/>
  <c r="G5013" i="7"/>
  <c r="F5013" i="7"/>
  <c r="G5012" i="7"/>
  <c r="F5012" i="7"/>
  <c r="G5011" i="7"/>
  <c r="F5011" i="7"/>
  <c r="G5010" i="7"/>
  <c r="F5010" i="7"/>
  <c r="G5009" i="7"/>
  <c r="F5009" i="7"/>
  <c r="G5008" i="7"/>
  <c r="F5008" i="7"/>
  <c r="G5007" i="7"/>
  <c r="F5007" i="7"/>
  <c r="G5006" i="7"/>
  <c r="F5006" i="7"/>
  <c r="G5005" i="7"/>
  <c r="F5005" i="7"/>
  <c r="G5004" i="7"/>
  <c r="F5004" i="7"/>
  <c r="G5003" i="7"/>
  <c r="F5003" i="7"/>
  <c r="G5002" i="7"/>
  <c r="F5002" i="7"/>
  <c r="G5001" i="7"/>
  <c r="F5001" i="7"/>
  <c r="G5000" i="7"/>
  <c r="F5000" i="7"/>
  <c r="G4999" i="7"/>
  <c r="F4999" i="7"/>
  <c r="G4998" i="7"/>
  <c r="F4998" i="7"/>
  <c r="G4997" i="7"/>
  <c r="F4997" i="7"/>
  <c r="G4996" i="7"/>
  <c r="F4996" i="7"/>
  <c r="G4995" i="7"/>
  <c r="F4995" i="7"/>
  <c r="G4994" i="7"/>
  <c r="F4994" i="7"/>
  <c r="G4993" i="7"/>
  <c r="F4993" i="7"/>
  <c r="G4992" i="7"/>
  <c r="F4992" i="7"/>
  <c r="G4991" i="7"/>
  <c r="F4991" i="7"/>
  <c r="G4990" i="7"/>
  <c r="F4990" i="7"/>
  <c r="G4989" i="7"/>
  <c r="F4989" i="7"/>
  <c r="G4988" i="7"/>
  <c r="F4988" i="7"/>
  <c r="G4987" i="7"/>
  <c r="F4987" i="7"/>
  <c r="G4986" i="7"/>
  <c r="F4986" i="7"/>
  <c r="G4985" i="7"/>
  <c r="F4985" i="7"/>
  <c r="G4984" i="7"/>
  <c r="F4984" i="7"/>
  <c r="G4983" i="7"/>
  <c r="F4983" i="7"/>
  <c r="G4982" i="7"/>
  <c r="F4982" i="7"/>
  <c r="G4981" i="7"/>
  <c r="F4981" i="7"/>
  <c r="G4980" i="7"/>
  <c r="F4980" i="7"/>
  <c r="G4979" i="7"/>
  <c r="F4979" i="7"/>
  <c r="G4978" i="7"/>
  <c r="F4978" i="7"/>
  <c r="G4977" i="7"/>
  <c r="F4977" i="7"/>
  <c r="G4976" i="7"/>
  <c r="F4976" i="7"/>
  <c r="G4975" i="7"/>
  <c r="F4975" i="7"/>
  <c r="G4974" i="7"/>
  <c r="F4974" i="7"/>
  <c r="G4973" i="7"/>
  <c r="F4973" i="7"/>
  <c r="G4972" i="7"/>
  <c r="F4972" i="7"/>
  <c r="G4971" i="7"/>
  <c r="F4971" i="7"/>
  <c r="G4970" i="7"/>
  <c r="F4970" i="7"/>
  <c r="G4969" i="7"/>
  <c r="F4969" i="7"/>
  <c r="G4968" i="7"/>
  <c r="F4968" i="7"/>
  <c r="G4967" i="7"/>
  <c r="F4967" i="7"/>
  <c r="G4966" i="7"/>
  <c r="F4966" i="7"/>
  <c r="G4965" i="7"/>
  <c r="F4965" i="7"/>
  <c r="G4964" i="7"/>
  <c r="F4964" i="7"/>
  <c r="G4963" i="7"/>
  <c r="F4963" i="7"/>
  <c r="G4962" i="7"/>
  <c r="F4962" i="7"/>
  <c r="G4961" i="7"/>
  <c r="F4961" i="7"/>
  <c r="G4960" i="7"/>
  <c r="F4960" i="7"/>
  <c r="G4959" i="7"/>
  <c r="F4959" i="7"/>
  <c r="G4958" i="7"/>
  <c r="F4958" i="7"/>
  <c r="G4957" i="7"/>
  <c r="F4957" i="7"/>
  <c r="G4956" i="7"/>
  <c r="F4956" i="7"/>
  <c r="G4955" i="7"/>
  <c r="F4955" i="7"/>
  <c r="G4954" i="7"/>
  <c r="F4954" i="7"/>
  <c r="G4953" i="7"/>
  <c r="F4953" i="7"/>
  <c r="G4952" i="7"/>
  <c r="F4952" i="7"/>
  <c r="G4951" i="7"/>
  <c r="F4951" i="7"/>
  <c r="G4950" i="7"/>
  <c r="F4950" i="7"/>
  <c r="G4949" i="7"/>
  <c r="F4949" i="7"/>
  <c r="G4948" i="7"/>
  <c r="F4948" i="7"/>
  <c r="G4947" i="7"/>
  <c r="F4947" i="7"/>
  <c r="G4946" i="7"/>
  <c r="F4946" i="7"/>
  <c r="G4945" i="7"/>
  <c r="F4945" i="7"/>
  <c r="G4944" i="7"/>
  <c r="F4944" i="7"/>
  <c r="G4943" i="7"/>
  <c r="F4943" i="7"/>
  <c r="G4942" i="7"/>
  <c r="F4942" i="7"/>
  <c r="G4941" i="7"/>
  <c r="F4941" i="7"/>
  <c r="G4940" i="7"/>
  <c r="F4940" i="7"/>
  <c r="G4939" i="7"/>
  <c r="F4939" i="7"/>
  <c r="G4938" i="7"/>
  <c r="F4938" i="7"/>
  <c r="G4937" i="7"/>
  <c r="F4937" i="7"/>
  <c r="G4936" i="7"/>
  <c r="F4936" i="7"/>
  <c r="G4935" i="7"/>
  <c r="F4935" i="7"/>
  <c r="G4934" i="7"/>
  <c r="F4934" i="7"/>
  <c r="G4933" i="7"/>
  <c r="F4933" i="7"/>
  <c r="G4932" i="7"/>
  <c r="F4932" i="7"/>
  <c r="G4931" i="7"/>
  <c r="F4931" i="7"/>
  <c r="G4930" i="7"/>
  <c r="F4930" i="7"/>
  <c r="G4929" i="7"/>
  <c r="F4929" i="7"/>
  <c r="G4928" i="7"/>
  <c r="F4928" i="7"/>
  <c r="G4927" i="7"/>
  <c r="F4927" i="7"/>
  <c r="G4926" i="7"/>
  <c r="F4926" i="7"/>
  <c r="G4925" i="7"/>
  <c r="F4925" i="7"/>
  <c r="G4924" i="7"/>
  <c r="F4924" i="7"/>
  <c r="G4923" i="7"/>
  <c r="F4923" i="7"/>
  <c r="G4922" i="7"/>
  <c r="F4922" i="7"/>
  <c r="G4921" i="7"/>
  <c r="F4921" i="7"/>
  <c r="G4920" i="7"/>
  <c r="F4920" i="7"/>
  <c r="G4919" i="7"/>
  <c r="F4919" i="7"/>
  <c r="G4918" i="7"/>
  <c r="F4918" i="7"/>
  <c r="G4917" i="7"/>
  <c r="F4917" i="7"/>
  <c r="G4916" i="7"/>
  <c r="F4916" i="7"/>
  <c r="G4915" i="7"/>
  <c r="F4915" i="7"/>
  <c r="G4914" i="7"/>
  <c r="F4914" i="7"/>
  <c r="G4913" i="7"/>
  <c r="F4913" i="7"/>
  <c r="G4912" i="7"/>
  <c r="F4912" i="7"/>
  <c r="G4911" i="7"/>
  <c r="F4911" i="7"/>
  <c r="G4910" i="7"/>
  <c r="F4910" i="7"/>
  <c r="G4909" i="7"/>
  <c r="F4909" i="7"/>
  <c r="G4908" i="7"/>
  <c r="F4908" i="7"/>
  <c r="G4907" i="7"/>
  <c r="F4907" i="7"/>
  <c r="G4906" i="7"/>
  <c r="F4906" i="7"/>
  <c r="G4905" i="7"/>
  <c r="F4905" i="7"/>
  <c r="G4904" i="7"/>
  <c r="F4904" i="7"/>
  <c r="G4903" i="7"/>
  <c r="F4903" i="7"/>
  <c r="G4902" i="7"/>
  <c r="F4902" i="7"/>
  <c r="G4901" i="7"/>
  <c r="F4901" i="7"/>
  <c r="G4900" i="7"/>
  <c r="F4900" i="7"/>
  <c r="G4899" i="7"/>
  <c r="F4899" i="7"/>
  <c r="G4898" i="7"/>
  <c r="F4898" i="7"/>
  <c r="G4897" i="7"/>
  <c r="F4897" i="7"/>
  <c r="G4896" i="7"/>
  <c r="F4896" i="7"/>
  <c r="G4895" i="7"/>
  <c r="F4895" i="7"/>
  <c r="G4894" i="7"/>
  <c r="F4894" i="7"/>
  <c r="G4893" i="7"/>
  <c r="F4893" i="7"/>
  <c r="G4892" i="7"/>
  <c r="F4892" i="7"/>
  <c r="G4891" i="7"/>
  <c r="F4891" i="7"/>
  <c r="G4890" i="7"/>
  <c r="F4890" i="7"/>
  <c r="G4889" i="7"/>
  <c r="F4889" i="7"/>
  <c r="G4888" i="7"/>
  <c r="F4888" i="7"/>
  <c r="G4887" i="7"/>
  <c r="F4887" i="7"/>
  <c r="G4886" i="7"/>
  <c r="F4886" i="7"/>
  <c r="G4885" i="7"/>
  <c r="F4885" i="7"/>
  <c r="G4884" i="7"/>
  <c r="F4884" i="7"/>
  <c r="G4883" i="7"/>
  <c r="F4883" i="7"/>
  <c r="G4882" i="7"/>
  <c r="F4882" i="7"/>
  <c r="G4881" i="7"/>
  <c r="F4881" i="7"/>
  <c r="G4880" i="7"/>
  <c r="F4880" i="7"/>
  <c r="G4879" i="7"/>
  <c r="F4879" i="7"/>
  <c r="G4878" i="7"/>
  <c r="F4878" i="7"/>
  <c r="G4877" i="7"/>
  <c r="F4877" i="7"/>
  <c r="G4876" i="7"/>
  <c r="F4876" i="7"/>
  <c r="G4875" i="7"/>
  <c r="F4875" i="7"/>
  <c r="G4874" i="7"/>
  <c r="F4874" i="7"/>
  <c r="G4873" i="7"/>
  <c r="F4873" i="7"/>
  <c r="G4872" i="7"/>
  <c r="F4872" i="7"/>
  <c r="G4871" i="7"/>
  <c r="F4871" i="7"/>
  <c r="G4870" i="7"/>
  <c r="F4870" i="7"/>
  <c r="G4869" i="7"/>
  <c r="F4869" i="7"/>
  <c r="G4868" i="7"/>
  <c r="F4868" i="7"/>
  <c r="G4867" i="7"/>
  <c r="F4867" i="7"/>
  <c r="G4866" i="7"/>
  <c r="F4866" i="7"/>
  <c r="G4865" i="7"/>
  <c r="F4865" i="7"/>
  <c r="G4864" i="7"/>
  <c r="F4864" i="7"/>
  <c r="G4863" i="7"/>
  <c r="F4863" i="7"/>
  <c r="G4862" i="7"/>
  <c r="F4862" i="7"/>
  <c r="G4861" i="7"/>
  <c r="F4861" i="7"/>
  <c r="G4860" i="7"/>
  <c r="F4860" i="7"/>
  <c r="G4859" i="7"/>
  <c r="F4859" i="7"/>
  <c r="G4858" i="7"/>
  <c r="F4858" i="7"/>
  <c r="G4857" i="7"/>
  <c r="F4857" i="7"/>
  <c r="G4856" i="7"/>
  <c r="F4856" i="7"/>
  <c r="G4855" i="7"/>
  <c r="F4855" i="7"/>
  <c r="G4854" i="7"/>
  <c r="F4854" i="7"/>
  <c r="G4853" i="7"/>
  <c r="F4853" i="7"/>
  <c r="G4852" i="7"/>
  <c r="F4852" i="7"/>
  <c r="G4851" i="7"/>
  <c r="F4851" i="7"/>
  <c r="G4850" i="7"/>
  <c r="F4850" i="7"/>
  <c r="G4849" i="7"/>
  <c r="F4849" i="7"/>
  <c r="G4848" i="7"/>
  <c r="F4848" i="7"/>
  <c r="G4847" i="7"/>
  <c r="F4847" i="7"/>
  <c r="G4846" i="7"/>
  <c r="F4846" i="7"/>
  <c r="G4845" i="7"/>
  <c r="F4845" i="7"/>
  <c r="G4844" i="7"/>
  <c r="F4844" i="7"/>
  <c r="G4843" i="7"/>
  <c r="F4843" i="7"/>
  <c r="G4842" i="7"/>
  <c r="F4842" i="7"/>
  <c r="G4841" i="7"/>
  <c r="F4841" i="7"/>
  <c r="G4840" i="7"/>
  <c r="F4840" i="7"/>
  <c r="G4839" i="7"/>
  <c r="F4839" i="7"/>
  <c r="G4838" i="7"/>
  <c r="F4838" i="7"/>
  <c r="G4837" i="7"/>
  <c r="F4837" i="7"/>
  <c r="G4836" i="7"/>
  <c r="F4836" i="7"/>
  <c r="G4835" i="7"/>
  <c r="F4835" i="7"/>
  <c r="G4834" i="7"/>
  <c r="F4834" i="7"/>
  <c r="G4833" i="7"/>
  <c r="F4833" i="7"/>
  <c r="G4832" i="7"/>
  <c r="F4832" i="7"/>
  <c r="G4831" i="7"/>
  <c r="F4831" i="7"/>
  <c r="G4830" i="7"/>
  <c r="F4830" i="7"/>
  <c r="G4829" i="7"/>
  <c r="F4829" i="7"/>
  <c r="G4828" i="7"/>
  <c r="F4828" i="7"/>
  <c r="G4827" i="7"/>
  <c r="F4827" i="7"/>
  <c r="G4826" i="7"/>
  <c r="F4826" i="7"/>
  <c r="G4825" i="7"/>
  <c r="F4825" i="7"/>
  <c r="G4824" i="7"/>
  <c r="F4824" i="7"/>
  <c r="G4823" i="7"/>
  <c r="F4823" i="7"/>
  <c r="G4822" i="7"/>
  <c r="F4822" i="7"/>
  <c r="G4821" i="7"/>
  <c r="F4821" i="7"/>
  <c r="G4820" i="7"/>
  <c r="F4820" i="7"/>
  <c r="G4819" i="7"/>
  <c r="F4819" i="7"/>
  <c r="G4818" i="7"/>
  <c r="F4818" i="7"/>
  <c r="G4817" i="7"/>
  <c r="F4817" i="7"/>
  <c r="G4816" i="7"/>
  <c r="F4816" i="7"/>
  <c r="G4815" i="7"/>
  <c r="F4815" i="7"/>
  <c r="G4814" i="7"/>
  <c r="F4814" i="7"/>
  <c r="G4813" i="7"/>
  <c r="F4813" i="7"/>
  <c r="G4812" i="7"/>
  <c r="F4812" i="7"/>
  <c r="G4811" i="7"/>
  <c r="F4811" i="7"/>
  <c r="G4810" i="7"/>
  <c r="F4810" i="7"/>
  <c r="G4809" i="7"/>
  <c r="F4809" i="7"/>
  <c r="G4808" i="7"/>
  <c r="F4808" i="7"/>
  <c r="G4807" i="7"/>
  <c r="F4807" i="7"/>
  <c r="G4806" i="7"/>
  <c r="F4806" i="7"/>
  <c r="G4805" i="7"/>
  <c r="F4805" i="7"/>
  <c r="G4804" i="7"/>
  <c r="F4804" i="7"/>
  <c r="G4803" i="7"/>
  <c r="F4803" i="7"/>
  <c r="G4802" i="7"/>
  <c r="F4802" i="7"/>
  <c r="G4801" i="7"/>
  <c r="F4801" i="7"/>
  <c r="G4800" i="7"/>
  <c r="F4800" i="7"/>
  <c r="G4799" i="7"/>
  <c r="F4799" i="7"/>
  <c r="G4798" i="7"/>
  <c r="F4798" i="7"/>
  <c r="G4797" i="7"/>
  <c r="F4797" i="7"/>
  <c r="G4796" i="7"/>
  <c r="F4796" i="7"/>
  <c r="G4795" i="7"/>
  <c r="F4795" i="7"/>
  <c r="G4794" i="7"/>
  <c r="F4794" i="7"/>
  <c r="G4793" i="7"/>
  <c r="F4793" i="7"/>
  <c r="G4792" i="7"/>
  <c r="F4792" i="7"/>
  <c r="G4791" i="7"/>
  <c r="F4791" i="7"/>
  <c r="G4790" i="7"/>
  <c r="F4790" i="7"/>
  <c r="G4789" i="7"/>
  <c r="F4789" i="7"/>
  <c r="G4788" i="7"/>
  <c r="F4788" i="7"/>
  <c r="G4787" i="7"/>
  <c r="F4787" i="7"/>
  <c r="G4786" i="7"/>
  <c r="F4786" i="7"/>
  <c r="G4785" i="7"/>
  <c r="F4785" i="7"/>
  <c r="G4784" i="7"/>
  <c r="F4784" i="7"/>
  <c r="G4783" i="7"/>
  <c r="F4783" i="7"/>
  <c r="G4782" i="7"/>
  <c r="F4782" i="7"/>
  <c r="G4781" i="7"/>
  <c r="F4781" i="7"/>
  <c r="G4780" i="7"/>
  <c r="F4780" i="7"/>
  <c r="G4779" i="7"/>
  <c r="F4779" i="7"/>
  <c r="G4778" i="7"/>
  <c r="F4778" i="7"/>
  <c r="G4777" i="7"/>
  <c r="F4777" i="7"/>
  <c r="G4776" i="7"/>
  <c r="F4776" i="7"/>
  <c r="G4775" i="7"/>
  <c r="F4775" i="7"/>
  <c r="G4774" i="7"/>
  <c r="F4774" i="7"/>
  <c r="G4773" i="7"/>
  <c r="F4773" i="7"/>
  <c r="G4772" i="7"/>
  <c r="F4772" i="7"/>
  <c r="G4771" i="7"/>
  <c r="F4771" i="7"/>
  <c r="G4770" i="7"/>
  <c r="F4770" i="7"/>
  <c r="G4769" i="7"/>
  <c r="F4769" i="7"/>
  <c r="G4768" i="7"/>
  <c r="F4768" i="7"/>
  <c r="G4767" i="7"/>
  <c r="F4767" i="7"/>
  <c r="G4766" i="7"/>
  <c r="F4766" i="7"/>
  <c r="G4765" i="7"/>
  <c r="F4765" i="7"/>
  <c r="G4764" i="7"/>
  <c r="F4764" i="7"/>
  <c r="G4763" i="7"/>
  <c r="F4763" i="7"/>
  <c r="G4762" i="7"/>
  <c r="F4762" i="7"/>
  <c r="G4761" i="7"/>
  <c r="F4761" i="7"/>
  <c r="G4760" i="7"/>
  <c r="F4760" i="7"/>
  <c r="G4759" i="7"/>
  <c r="F4759" i="7"/>
  <c r="G4758" i="7"/>
  <c r="F4758" i="7"/>
  <c r="G4757" i="7"/>
  <c r="F4757" i="7"/>
  <c r="G4756" i="7"/>
  <c r="F4756" i="7"/>
  <c r="G4755" i="7"/>
  <c r="F4755" i="7"/>
  <c r="G4754" i="7"/>
  <c r="F4754" i="7"/>
  <c r="G4753" i="7"/>
  <c r="F4753" i="7"/>
  <c r="G4752" i="7"/>
  <c r="F4752" i="7"/>
  <c r="G4751" i="7"/>
  <c r="F4751" i="7"/>
  <c r="G4750" i="7"/>
  <c r="F4750" i="7"/>
  <c r="G4749" i="7"/>
  <c r="F4749" i="7"/>
  <c r="G4748" i="7"/>
  <c r="F4748" i="7"/>
  <c r="G4747" i="7"/>
  <c r="F4747" i="7"/>
  <c r="G4746" i="7"/>
  <c r="F4746" i="7"/>
  <c r="G4745" i="7"/>
  <c r="F4745" i="7"/>
  <c r="G4744" i="7"/>
  <c r="F4744" i="7"/>
  <c r="G4743" i="7"/>
  <c r="F4743" i="7"/>
  <c r="G4742" i="7"/>
  <c r="F4742" i="7"/>
  <c r="G4741" i="7"/>
  <c r="F4741" i="7"/>
  <c r="G4740" i="7"/>
  <c r="F4740" i="7"/>
  <c r="G4739" i="7"/>
  <c r="F4739" i="7"/>
  <c r="G4738" i="7"/>
  <c r="F4738" i="7"/>
  <c r="G4737" i="7"/>
  <c r="F4737" i="7"/>
  <c r="G4736" i="7"/>
  <c r="F4736" i="7"/>
  <c r="G4735" i="7"/>
  <c r="F4735" i="7"/>
  <c r="G4734" i="7"/>
  <c r="F4734" i="7"/>
  <c r="G4733" i="7"/>
  <c r="F4733" i="7"/>
  <c r="G4732" i="7"/>
  <c r="F4732" i="7"/>
  <c r="G4731" i="7"/>
  <c r="F4731" i="7"/>
  <c r="G4730" i="7"/>
  <c r="F4730" i="7"/>
  <c r="G4729" i="7"/>
  <c r="F4729" i="7"/>
  <c r="G4728" i="7"/>
  <c r="F4728" i="7"/>
  <c r="G4727" i="7"/>
  <c r="F4727" i="7"/>
  <c r="G4726" i="7"/>
  <c r="F4726" i="7"/>
  <c r="G4725" i="7"/>
  <c r="F4725" i="7"/>
  <c r="G4724" i="7"/>
  <c r="F4724" i="7"/>
  <c r="G4723" i="7"/>
  <c r="F4723" i="7"/>
  <c r="G4722" i="7"/>
  <c r="F4722" i="7"/>
  <c r="G4721" i="7"/>
  <c r="F4721" i="7"/>
  <c r="G4720" i="7"/>
  <c r="F4720" i="7"/>
  <c r="G4719" i="7"/>
  <c r="F4719" i="7"/>
  <c r="G4718" i="7"/>
  <c r="F4718" i="7"/>
  <c r="G4717" i="7"/>
  <c r="F4717" i="7"/>
  <c r="G4716" i="7"/>
  <c r="F4716" i="7"/>
  <c r="G4715" i="7"/>
  <c r="F4715" i="7"/>
  <c r="G4714" i="7"/>
  <c r="F4714" i="7"/>
  <c r="G4713" i="7"/>
  <c r="F4713" i="7"/>
  <c r="G4712" i="7"/>
  <c r="F4712" i="7"/>
  <c r="G4711" i="7"/>
  <c r="F4711" i="7"/>
  <c r="G4710" i="7"/>
  <c r="F4710" i="7"/>
  <c r="G4709" i="7"/>
  <c r="F4709" i="7"/>
  <c r="G4708" i="7"/>
  <c r="F4708" i="7"/>
  <c r="G4707" i="7"/>
  <c r="F4707" i="7"/>
  <c r="G4706" i="7"/>
  <c r="F4706" i="7"/>
  <c r="G4705" i="7"/>
  <c r="F4705" i="7"/>
  <c r="G4704" i="7"/>
  <c r="F4704" i="7"/>
  <c r="G4703" i="7"/>
  <c r="F4703" i="7"/>
  <c r="G4702" i="7"/>
  <c r="F4702" i="7"/>
  <c r="G4701" i="7"/>
  <c r="F4701" i="7"/>
  <c r="G4700" i="7"/>
  <c r="F4700" i="7"/>
  <c r="G4699" i="7"/>
  <c r="F4699" i="7"/>
  <c r="G4698" i="7"/>
  <c r="F4698" i="7"/>
  <c r="G4697" i="7"/>
  <c r="F4697" i="7"/>
  <c r="G4696" i="7"/>
  <c r="F4696" i="7"/>
  <c r="G4695" i="7"/>
  <c r="F4695" i="7"/>
  <c r="G4694" i="7"/>
  <c r="F4694" i="7"/>
  <c r="G4693" i="7"/>
  <c r="F4693" i="7"/>
  <c r="G4692" i="7"/>
  <c r="F4692" i="7"/>
  <c r="G4691" i="7"/>
  <c r="F4691" i="7"/>
  <c r="G4690" i="7"/>
  <c r="F4690" i="7"/>
  <c r="G4689" i="7"/>
  <c r="F4689" i="7"/>
  <c r="G4688" i="7"/>
  <c r="F4688" i="7"/>
  <c r="G4687" i="7"/>
  <c r="F4687" i="7"/>
  <c r="G4686" i="7"/>
  <c r="F4686" i="7"/>
  <c r="G4685" i="7"/>
  <c r="F4685" i="7"/>
  <c r="G4684" i="7"/>
  <c r="F4684" i="7"/>
  <c r="G4683" i="7"/>
  <c r="F4683" i="7"/>
  <c r="G4682" i="7"/>
  <c r="F4682" i="7"/>
  <c r="G4681" i="7"/>
  <c r="F4681" i="7"/>
  <c r="G4680" i="7"/>
  <c r="F4680" i="7"/>
  <c r="G4679" i="7"/>
  <c r="F4679" i="7"/>
  <c r="G4678" i="7"/>
  <c r="F4678" i="7"/>
  <c r="G4677" i="7"/>
  <c r="F4677" i="7"/>
  <c r="G4676" i="7"/>
  <c r="F4676" i="7"/>
  <c r="G4675" i="7"/>
  <c r="F4675" i="7"/>
  <c r="G4674" i="7"/>
  <c r="F4674" i="7"/>
  <c r="G4673" i="7"/>
  <c r="F4673" i="7"/>
  <c r="G4672" i="7"/>
  <c r="F4672" i="7"/>
  <c r="G4671" i="7"/>
  <c r="F4671" i="7"/>
  <c r="G4670" i="7"/>
  <c r="F4670" i="7"/>
  <c r="G4669" i="7"/>
  <c r="F4669" i="7"/>
  <c r="G4668" i="7"/>
  <c r="F4668" i="7"/>
  <c r="G4667" i="7"/>
  <c r="F4667" i="7"/>
  <c r="G4666" i="7"/>
  <c r="F4666" i="7"/>
  <c r="G4665" i="7"/>
  <c r="F4665" i="7"/>
  <c r="G4664" i="7"/>
  <c r="F4664" i="7"/>
  <c r="G4663" i="7"/>
  <c r="F4663" i="7"/>
  <c r="G4662" i="7"/>
  <c r="F4662" i="7"/>
  <c r="G4661" i="7"/>
  <c r="F4661" i="7"/>
  <c r="G4660" i="7"/>
  <c r="F4660" i="7"/>
  <c r="G4659" i="7"/>
  <c r="F4659" i="7"/>
  <c r="G4658" i="7"/>
  <c r="F4658" i="7"/>
  <c r="G4657" i="7"/>
  <c r="F4657" i="7"/>
  <c r="G4656" i="7"/>
  <c r="F4656" i="7"/>
  <c r="G4655" i="7"/>
  <c r="F4655" i="7"/>
  <c r="G4654" i="7"/>
  <c r="F4654" i="7"/>
  <c r="G4653" i="7"/>
  <c r="F4653" i="7"/>
  <c r="G4652" i="7"/>
  <c r="F4652" i="7"/>
  <c r="G4651" i="7"/>
  <c r="F4651" i="7"/>
  <c r="G4650" i="7"/>
  <c r="F4650" i="7"/>
  <c r="G4649" i="7"/>
  <c r="F4649" i="7"/>
  <c r="G4648" i="7"/>
  <c r="F4648" i="7"/>
  <c r="G4647" i="7"/>
  <c r="F4647" i="7"/>
  <c r="G4646" i="7"/>
  <c r="F4646" i="7"/>
  <c r="G4645" i="7"/>
  <c r="F4645" i="7"/>
  <c r="G4644" i="7"/>
  <c r="F4644" i="7"/>
  <c r="G4643" i="7"/>
  <c r="F4643" i="7"/>
  <c r="G4642" i="7"/>
  <c r="F4642" i="7"/>
  <c r="G4641" i="7"/>
  <c r="F4641" i="7"/>
  <c r="G4640" i="7"/>
  <c r="F4640" i="7"/>
  <c r="G4639" i="7"/>
  <c r="F4639" i="7"/>
  <c r="G4638" i="7"/>
  <c r="F4638" i="7"/>
  <c r="G4637" i="7"/>
  <c r="F4637" i="7"/>
  <c r="G4636" i="7"/>
  <c r="F4636" i="7"/>
  <c r="G4635" i="7"/>
  <c r="F4635" i="7"/>
  <c r="G4634" i="7"/>
  <c r="F4634" i="7"/>
  <c r="G4633" i="7"/>
  <c r="F4633" i="7"/>
  <c r="G4632" i="7"/>
  <c r="F4632" i="7"/>
  <c r="G4631" i="7"/>
  <c r="F4631" i="7"/>
  <c r="G4630" i="7"/>
  <c r="F4630" i="7"/>
  <c r="G4629" i="7"/>
  <c r="F4629" i="7"/>
  <c r="G4628" i="7"/>
  <c r="F4628" i="7"/>
  <c r="G4627" i="7"/>
  <c r="F4627" i="7"/>
  <c r="G4626" i="7"/>
  <c r="F4626" i="7"/>
  <c r="G4625" i="7"/>
  <c r="F4625" i="7"/>
  <c r="G4624" i="7"/>
  <c r="F4624" i="7"/>
  <c r="G4623" i="7"/>
  <c r="F4623" i="7"/>
  <c r="G4622" i="7"/>
  <c r="F4622" i="7"/>
  <c r="G4621" i="7"/>
  <c r="F4621" i="7"/>
  <c r="G4620" i="7"/>
  <c r="F4620" i="7"/>
  <c r="G4619" i="7"/>
  <c r="F4619" i="7"/>
  <c r="G4618" i="7"/>
  <c r="F4618" i="7"/>
  <c r="G4617" i="7"/>
  <c r="F4617" i="7"/>
  <c r="G4616" i="7"/>
  <c r="F4616" i="7"/>
  <c r="G4615" i="7"/>
  <c r="F4615" i="7"/>
  <c r="G4614" i="7"/>
  <c r="F4614" i="7"/>
  <c r="G4613" i="7"/>
  <c r="F4613" i="7"/>
  <c r="G4612" i="7"/>
  <c r="F4612" i="7"/>
  <c r="G4611" i="7"/>
  <c r="F4611" i="7"/>
  <c r="G4610" i="7"/>
  <c r="F4610" i="7"/>
  <c r="G4609" i="7"/>
  <c r="F4609" i="7"/>
  <c r="G4608" i="7"/>
  <c r="F4608" i="7"/>
  <c r="G4607" i="7"/>
  <c r="F4607" i="7"/>
  <c r="G4606" i="7"/>
  <c r="F4606" i="7"/>
  <c r="G4605" i="7"/>
  <c r="F4605" i="7"/>
  <c r="G4604" i="7"/>
  <c r="F4604" i="7"/>
  <c r="G4603" i="7"/>
  <c r="F4603" i="7"/>
  <c r="G4602" i="7"/>
  <c r="F4602" i="7"/>
  <c r="G4601" i="7"/>
  <c r="F4601" i="7"/>
  <c r="G4600" i="7"/>
  <c r="F4600" i="7"/>
  <c r="G4599" i="7"/>
  <c r="F4599" i="7"/>
  <c r="G4598" i="7"/>
  <c r="F4598" i="7"/>
  <c r="G4597" i="7"/>
  <c r="F4597" i="7"/>
  <c r="G4596" i="7"/>
  <c r="F4596" i="7"/>
  <c r="G4595" i="7"/>
  <c r="F4595" i="7"/>
  <c r="G4594" i="7"/>
  <c r="F4594" i="7"/>
  <c r="G4593" i="7"/>
  <c r="F4593" i="7"/>
  <c r="G4592" i="7"/>
  <c r="F4592" i="7"/>
  <c r="G4591" i="7"/>
  <c r="F4591" i="7"/>
  <c r="G4590" i="7"/>
  <c r="F4590" i="7"/>
  <c r="G4589" i="7"/>
  <c r="F4589" i="7"/>
  <c r="G4588" i="7"/>
  <c r="F4588" i="7"/>
  <c r="G4587" i="7"/>
  <c r="F4587" i="7"/>
  <c r="G4586" i="7"/>
  <c r="F4586" i="7"/>
  <c r="G4585" i="7"/>
  <c r="F4585" i="7"/>
  <c r="G4584" i="7"/>
  <c r="F4584" i="7"/>
  <c r="G4583" i="7"/>
  <c r="F4583" i="7"/>
  <c r="G4582" i="7"/>
  <c r="F4582" i="7"/>
  <c r="G4581" i="7"/>
  <c r="F4581" i="7"/>
  <c r="G4580" i="7"/>
  <c r="F4580" i="7"/>
  <c r="G4579" i="7"/>
  <c r="F4579" i="7"/>
  <c r="G4578" i="7"/>
  <c r="F4578" i="7"/>
  <c r="G4577" i="7"/>
  <c r="F4577" i="7"/>
  <c r="G4576" i="7"/>
  <c r="F4576" i="7"/>
  <c r="G4575" i="7"/>
  <c r="F4575" i="7"/>
  <c r="G4574" i="7"/>
  <c r="F4574" i="7"/>
  <c r="G4573" i="7"/>
  <c r="F4573" i="7"/>
  <c r="G4572" i="7"/>
  <c r="F4572" i="7"/>
  <c r="G4571" i="7"/>
  <c r="F4571" i="7"/>
  <c r="G4570" i="7"/>
  <c r="F4570" i="7"/>
  <c r="G4569" i="7"/>
  <c r="F4569" i="7"/>
  <c r="G4568" i="7"/>
  <c r="F4568" i="7"/>
  <c r="G4567" i="7"/>
  <c r="F4567" i="7"/>
  <c r="G4566" i="7"/>
  <c r="F4566" i="7"/>
  <c r="G4565" i="7"/>
  <c r="F4565" i="7"/>
  <c r="G4564" i="7"/>
  <c r="F4564" i="7"/>
  <c r="G4563" i="7"/>
  <c r="F4563" i="7"/>
  <c r="G4562" i="7"/>
  <c r="F4562" i="7"/>
  <c r="G4561" i="7"/>
  <c r="F4561" i="7"/>
  <c r="G4560" i="7"/>
  <c r="F4560" i="7"/>
  <c r="G4559" i="7"/>
  <c r="F4559" i="7"/>
  <c r="G4558" i="7"/>
  <c r="F4558" i="7"/>
  <c r="G4557" i="7"/>
  <c r="F4557" i="7"/>
  <c r="G4556" i="7"/>
  <c r="F4556" i="7"/>
  <c r="G4555" i="7"/>
  <c r="F4555" i="7"/>
  <c r="G4554" i="7"/>
  <c r="F4554" i="7"/>
  <c r="G4553" i="7"/>
  <c r="F4553" i="7"/>
  <c r="G4552" i="7"/>
  <c r="F4552" i="7"/>
  <c r="G4551" i="7"/>
  <c r="F4551" i="7"/>
  <c r="G4550" i="7"/>
  <c r="F4550" i="7"/>
  <c r="G4549" i="7"/>
  <c r="F4549" i="7"/>
  <c r="G4548" i="7"/>
  <c r="F4548" i="7"/>
  <c r="G4547" i="7"/>
  <c r="F4547" i="7"/>
  <c r="G4546" i="7"/>
  <c r="F4546" i="7"/>
  <c r="G4545" i="7"/>
  <c r="F4545" i="7"/>
  <c r="G4544" i="7"/>
  <c r="F4544" i="7"/>
  <c r="G4543" i="7"/>
  <c r="F4543" i="7"/>
  <c r="G4542" i="7"/>
  <c r="F4542" i="7"/>
  <c r="G4541" i="7"/>
  <c r="F4541" i="7"/>
  <c r="G4540" i="7"/>
  <c r="F4540" i="7"/>
  <c r="G4539" i="7"/>
  <c r="F4539" i="7"/>
  <c r="G4538" i="7"/>
  <c r="F4538" i="7"/>
  <c r="G4537" i="7"/>
  <c r="F4537" i="7"/>
  <c r="G4536" i="7"/>
  <c r="F4536" i="7"/>
  <c r="G4535" i="7"/>
  <c r="F4535" i="7"/>
  <c r="G4534" i="7"/>
  <c r="F4534" i="7"/>
  <c r="G4533" i="7"/>
  <c r="F4533" i="7"/>
  <c r="G4532" i="7"/>
  <c r="F4532" i="7"/>
  <c r="G4531" i="7"/>
  <c r="F4531" i="7"/>
  <c r="G4530" i="7"/>
  <c r="F4530" i="7"/>
  <c r="G4529" i="7"/>
  <c r="F4529" i="7"/>
  <c r="G4528" i="7"/>
  <c r="F4528" i="7"/>
  <c r="G4527" i="7"/>
  <c r="F4527" i="7"/>
  <c r="G4526" i="7"/>
  <c r="F4526" i="7"/>
  <c r="G4525" i="7"/>
  <c r="F4525" i="7"/>
  <c r="G4524" i="7"/>
  <c r="F4524" i="7"/>
  <c r="G4523" i="7"/>
  <c r="F4523" i="7"/>
  <c r="G4522" i="7"/>
  <c r="F4522" i="7"/>
  <c r="G4521" i="7"/>
  <c r="F4521" i="7"/>
  <c r="G4520" i="7"/>
  <c r="F4520" i="7"/>
  <c r="G4519" i="7"/>
  <c r="F4519" i="7"/>
  <c r="G4518" i="7"/>
  <c r="F4518" i="7"/>
  <c r="G4517" i="7"/>
  <c r="F4517" i="7"/>
  <c r="G4516" i="7"/>
  <c r="F4516" i="7"/>
  <c r="G4515" i="7"/>
  <c r="F4515" i="7"/>
  <c r="G4514" i="7"/>
  <c r="F4514" i="7"/>
  <c r="G4513" i="7"/>
  <c r="F4513" i="7"/>
  <c r="G4512" i="7"/>
  <c r="F4512" i="7"/>
  <c r="G4511" i="7"/>
  <c r="F4511" i="7"/>
  <c r="G4510" i="7"/>
  <c r="F4510" i="7"/>
  <c r="G4509" i="7"/>
  <c r="F4509" i="7"/>
  <c r="G4508" i="7"/>
  <c r="F4508" i="7"/>
  <c r="G4507" i="7"/>
  <c r="F4507" i="7"/>
  <c r="G4506" i="7"/>
  <c r="F4506" i="7"/>
  <c r="G4505" i="7"/>
  <c r="F4505" i="7"/>
  <c r="G4504" i="7"/>
  <c r="F4504" i="7"/>
  <c r="G4503" i="7"/>
  <c r="F4503" i="7"/>
  <c r="G4502" i="7"/>
  <c r="F4502" i="7"/>
  <c r="G4501" i="7"/>
  <c r="F4501" i="7"/>
  <c r="G4500" i="7"/>
  <c r="F4500" i="7"/>
  <c r="G4499" i="7"/>
  <c r="F4499" i="7"/>
  <c r="G4498" i="7"/>
  <c r="F4498" i="7"/>
  <c r="G4497" i="7"/>
  <c r="F4497" i="7"/>
  <c r="G4496" i="7"/>
  <c r="F4496" i="7"/>
  <c r="G4495" i="7"/>
  <c r="F4495" i="7"/>
  <c r="G4494" i="7"/>
  <c r="F4494" i="7"/>
  <c r="G4493" i="7"/>
  <c r="F4493" i="7"/>
  <c r="G4492" i="7"/>
  <c r="F4492" i="7"/>
  <c r="G4491" i="7"/>
  <c r="F4491" i="7"/>
  <c r="G4490" i="7"/>
  <c r="F4490" i="7"/>
  <c r="G4489" i="7"/>
  <c r="F4489" i="7"/>
  <c r="G4488" i="7"/>
  <c r="F4488" i="7"/>
  <c r="G4487" i="7"/>
  <c r="F4487" i="7"/>
  <c r="G4486" i="7"/>
  <c r="F4486" i="7"/>
  <c r="G4485" i="7"/>
  <c r="F4485" i="7"/>
  <c r="G4484" i="7"/>
  <c r="F4484" i="7"/>
  <c r="G4483" i="7"/>
  <c r="F4483" i="7"/>
  <c r="G4482" i="7"/>
  <c r="F4482" i="7"/>
  <c r="G4481" i="7"/>
  <c r="F4481" i="7"/>
  <c r="G4480" i="7"/>
  <c r="F4480" i="7"/>
  <c r="G4479" i="7"/>
  <c r="F4479" i="7"/>
  <c r="G4478" i="7"/>
  <c r="F4478" i="7"/>
  <c r="G4477" i="7"/>
  <c r="F4477" i="7"/>
  <c r="G4476" i="7"/>
  <c r="F4476" i="7"/>
  <c r="G4475" i="7"/>
  <c r="F4475" i="7"/>
  <c r="G4474" i="7"/>
  <c r="F4474" i="7"/>
  <c r="G4473" i="7"/>
  <c r="F4473" i="7"/>
  <c r="G4472" i="7"/>
  <c r="F4472" i="7"/>
  <c r="G4471" i="7"/>
  <c r="F4471" i="7"/>
  <c r="G4470" i="7"/>
  <c r="F4470" i="7"/>
  <c r="G4469" i="7"/>
  <c r="F4469" i="7"/>
  <c r="G4468" i="7"/>
  <c r="F4468" i="7"/>
  <c r="G4467" i="7"/>
  <c r="F4467" i="7"/>
  <c r="G4466" i="7"/>
  <c r="F4466" i="7"/>
  <c r="G4465" i="7"/>
  <c r="F4465" i="7"/>
  <c r="G4464" i="7"/>
  <c r="F4464" i="7"/>
  <c r="G4463" i="7"/>
  <c r="F4463" i="7"/>
  <c r="G4462" i="7"/>
  <c r="F4462" i="7"/>
  <c r="G4461" i="7"/>
  <c r="F4461" i="7"/>
  <c r="G4460" i="7"/>
  <c r="F4460" i="7"/>
  <c r="G4459" i="7"/>
  <c r="F4459" i="7"/>
  <c r="G4458" i="7"/>
  <c r="F4458" i="7"/>
  <c r="G4457" i="7"/>
  <c r="F4457" i="7"/>
  <c r="G4456" i="7"/>
  <c r="F4456" i="7"/>
  <c r="G4455" i="7"/>
  <c r="F4455" i="7"/>
  <c r="G4454" i="7"/>
  <c r="F4454" i="7"/>
  <c r="G4453" i="7"/>
  <c r="F4453" i="7"/>
  <c r="G4452" i="7"/>
  <c r="F4452" i="7"/>
  <c r="G4451" i="7"/>
  <c r="F4451" i="7"/>
  <c r="G4450" i="7"/>
  <c r="F4450" i="7"/>
  <c r="G4449" i="7"/>
  <c r="F4449" i="7"/>
  <c r="G4448" i="7"/>
  <c r="F4448" i="7"/>
  <c r="G4447" i="7"/>
  <c r="F4447" i="7"/>
  <c r="G4446" i="7"/>
  <c r="F4446" i="7"/>
  <c r="G4445" i="7"/>
  <c r="F4445" i="7"/>
  <c r="G4444" i="7"/>
  <c r="F4444" i="7"/>
  <c r="G4443" i="7"/>
  <c r="F4443" i="7"/>
  <c r="G4442" i="7"/>
  <c r="F4442" i="7"/>
  <c r="G4441" i="7"/>
  <c r="F4441" i="7"/>
  <c r="G4440" i="7"/>
  <c r="F4440" i="7"/>
  <c r="G4439" i="7"/>
  <c r="F4439" i="7"/>
  <c r="G4438" i="7"/>
  <c r="F4438" i="7"/>
  <c r="G4437" i="7"/>
  <c r="F4437" i="7"/>
  <c r="G4436" i="7"/>
  <c r="F4436" i="7"/>
  <c r="G4435" i="7"/>
  <c r="F4435" i="7"/>
  <c r="G4434" i="7"/>
  <c r="F4434" i="7"/>
  <c r="G4433" i="7"/>
  <c r="F4433" i="7"/>
  <c r="G4432" i="7"/>
  <c r="F4432" i="7"/>
  <c r="G4431" i="7"/>
  <c r="F4431" i="7"/>
  <c r="G4430" i="7"/>
  <c r="F4430" i="7"/>
  <c r="G4429" i="7"/>
  <c r="F4429" i="7"/>
  <c r="G4428" i="7"/>
  <c r="F4428" i="7"/>
  <c r="G4427" i="7"/>
  <c r="F4427" i="7"/>
  <c r="G4426" i="7"/>
  <c r="F4426" i="7"/>
  <c r="G4425" i="7"/>
  <c r="F4425" i="7"/>
  <c r="G4424" i="7"/>
  <c r="F4424" i="7"/>
  <c r="G4423" i="7"/>
  <c r="F4423" i="7"/>
  <c r="G4422" i="7"/>
  <c r="F4422" i="7"/>
  <c r="G4421" i="7"/>
  <c r="F4421" i="7"/>
  <c r="G4420" i="7"/>
  <c r="F4420" i="7"/>
  <c r="G4419" i="7"/>
  <c r="F4419" i="7"/>
  <c r="G4418" i="7"/>
  <c r="F4418" i="7"/>
  <c r="G4417" i="7"/>
  <c r="F4417" i="7"/>
  <c r="G4416" i="7"/>
  <c r="F4416" i="7"/>
  <c r="G4415" i="7"/>
  <c r="F4415" i="7"/>
  <c r="G4414" i="7"/>
  <c r="F4414" i="7"/>
  <c r="G4413" i="7"/>
  <c r="F4413" i="7"/>
  <c r="G4412" i="7"/>
  <c r="F4412" i="7"/>
  <c r="G4411" i="7"/>
  <c r="F4411" i="7"/>
  <c r="G4410" i="7"/>
  <c r="F4410" i="7"/>
  <c r="G4409" i="7"/>
  <c r="F4409" i="7"/>
  <c r="G4408" i="7"/>
  <c r="F4408" i="7"/>
  <c r="G4407" i="7"/>
  <c r="F4407" i="7"/>
  <c r="G4406" i="7"/>
  <c r="F4406" i="7"/>
  <c r="G4405" i="7"/>
  <c r="F4405" i="7"/>
  <c r="G4404" i="7"/>
  <c r="F4404" i="7"/>
  <c r="G4403" i="7"/>
  <c r="F4403" i="7"/>
  <c r="G4402" i="7"/>
  <c r="F4402" i="7"/>
  <c r="G4401" i="7"/>
  <c r="F4401" i="7"/>
  <c r="G4400" i="7"/>
  <c r="F4400" i="7"/>
  <c r="G4399" i="7"/>
  <c r="F4399" i="7"/>
  <c r="G4398" i="7"/>
  <c r="F4398" i="7"/>
  <c r="G4397" i="7"/>
  <c r="F4397" i="7"/>
  <c r="G4396" i="7"/>
  <c r="F4396" i="7"/>
  <c r="G4395" i="7"/>
  <c r="F4395" i="7"/>
  <c r="G4394" i="7"/>
  <c r="F4394" i="7"/>
  <c r="G4393" i="7"/>
  <c r="F4393" i="7"/>
  <c r="G4392" i="7"/>
  <c r="F4392" i="7"/>
  <c r="G4391" i="7"/>
  <c r="F4391" i="7"/>
  <c r="G4390" i="7"/>
  <c r="F4390" i="7"/>
  <c r="G4389" i="7"/>
  <c r="F4389" i="7"/>
  <c r="G4388" i="7"/>
  <c r="F4388" i="7"/>
  <c r="G4387" i="7"/>
  <c r="F4387" i="7"/>
  <c r="G4386" i="7"/>
  <c r="F4386" i="7"/>
  <c r="G4385" i="7"/>
  <c r="F4385" i="7"/>
  <c r="G4384" i="7"/>
  <c r="F4384" i="7"/>
  <c r="G4383" i="7"/>
  <c r="F4383" i="7"/>
  <c r="G4382" i="7"/>
  <c r="F4382" i="7"/>
  <c r="G4381" i="7"/>
  <c r="F4381" i="7"/>
  <c r="G4380" i="7"/>
  <c r="F4380" i="7"/>
  <c r="G4379" i="7"/>
  <c r="F4379" i="7"/>
  <c r="G4378" i="7"/>
  <c r="F4378" i="7"/>
  <c r="G4377" i="7"/>
  <c r="F4377" i="7"/>
  <c r="G4376" i="7"/>
  <c r="F4376" i="7"/>
  <c r="G4375" i="7"/>
  <c r="F4375" i="7"/>
  <c r="G4374" i="7"/>
  <c r="F4374" i="7"/>
  <c r="G4373" i="7"/>
  <c r="F4373" i="7"/>
  <c r="G4372" i="7"/>
  <c r="F4372" i="7"/>
  <c r="G4371" i="7"/>
  <c r="F4371" i="7"/>
  <c r="G4370" i="7"/>
  <c r="F4370" i="7"/>
  <c r="G4369" i="7"/>
  <c r="F4369" i="7"/>
  <c r="G4368" i="7"/>
  <c r="F4368" i="7"/>
  <c r="G4367" i="7"/>
  <c r="F4367" i="7"/>
  <c r="G4366" i="7"/>
  <c r="F4366" i="7"/>
  <c r="G4365" i="7"/>
  <c r="F4365" i="7"/>
  <c r="G4364" i="7"/>
  <c r="F4364" i="7"/>
  <c r="G4363" i="7"/>
  <c r="F4363" i="7"/>
  <c r="G4362" i="7"/>
  <c r="F4362" i="7"/>
  <c r="G4361" i="7"/>
  <c r="F4361" i="7"/>
  <c r="G4360" i="7"/>
  <c r="F4360" i="7"/>
  <c r="G4359" i="7"/>
  <c r="F4359" i="7"/>
  <c r="G4358" i="7"/>
  <c r="F4358" i="7"/>
  <c r="G4357" i="7"/>
  <c r="F4357" i="7"/>
  <c r="G4356" i="7"/>
  <c r="F4356" i="7"/>
  <c r="G4355" i="7"/>
  <c r="F4355" i="7"/>
  <c r="G4354" i="7"/>
  <c r="F4354" i="7"/>
  <c r="G4353" i="7"/>
  <c r="F4353" i="7"/>
  <c r="G4352" i="7"/>
  <c r="F4352" i="7"/>
  <c r="G4351" i="7"/>
  <c r="F4351" i="7"/>
  <c r="G4350" i="7"/>
  <c r="F4350" i="7"/>
  <c r="G4349" i="7"/>
  <c r="F4349" i="7"/>
  <c r="G4348" i="7"/>
  <c r="F4348" i="7"/>
  <c r="G4347" i="7"/>
  <c r="F4347" i="7"/>
  <c r="G4346" i="7"/>
  <c r="F4346" i="7"/>
  <c r="G4345" i="7"/>
  <c r="F4345" i="7"/>
  <c r="G4344" i="7"/>
  <c r="F4344" i="7"/>
  <c r="G4343" i="7"/>
  <c r="F4343" i="7"/>
  <c r="G4342" i="7"/>
  <c r="F4342" i="7"/>
  <c r="G4341" i="7"/>
  <c r="F4341" i="7"/>
  <c r="G4340" i="7"/>
  <c r="F4340" i="7"/>
  <c r="G4339" i="7"/>
  <c r="F4339" i="7"/>
  <c r="G4338" i="7"/>
  <c r="F4338" i="7"/>
  <c r="G4337" i="7"/>
  <c r="F4337" i="7"/>
  <c r="G4336" i="7"/>
  <c r="F4336" i="7"/>
  <c r="G4335" i="7"/>
  <c r="F4335" i="7"/>
  <c r="G4334" i="7"/>
  <c r="F4334" i="7"/>
  <c r="G4333" i="7"/>
  <c r="F4333" i="7"/>
  <c r="G4332" i="7"/>
  <c r="F4332" i="7"/>
  <c r="G4331" i="7"/>
  <c r="F4331" i="7"/>
  <c r="G4330" i="7"/>
  <c r="F4330" i="7"/>
  <c r="G4329" i="7"/>
  <c r="F4329" i="7"/>
  <c r="G4328" i="7"/>
  <c r="F4328" i="7"/>
  <c r="G4327" i="7"/>
  <c r="F4327" i="7"/>
  <c r="G4326" i="7"/>
  <c r="F4326" i="7"/>
  <c r="G4325" i="7"/>
  <c r="F4325" i="7"/>
  <c r="G4324" i="7"/>
  <c r="F4324" i="7"/>
  <c r="G4323" i="7"/>
  <c r="F4323" i="7"/>
  <c r="G4322" i="7"/>
  <c r="F4322" i="7"/>
  <c r="G4321" i="7"/>
  <c r="F4321" i="7"/>
  <c r="G4320" i="7"/>
  <c r="F4320" i="7"/>
  <c r="G4319" i="7"/>
  <c r="F4319" i="7"/>
  <c r="G4318" i="7"/>
  <c r="F4318" i="7"/>
  <c r="G4317" i="7"/>
  <c r="F4317" i="7"/>
  <c r="G4316" i="7"/>
  <c r="F4316" i="7"/>
  <c r="G4315" i="7"/>
  <c r="F4315" i="7"/>
  <c r="G4314" i="7"/>
  <c r="F4314" i="7"/>
  <c r="G4313" i="7"/>
  <c r="F4313" i="7"/>
  <c r="G4312" i="7"/>
  <c r="F4312" i="7"/>
  <c r="G4311" i="7"/>
  <c r="F4311" i="7"/>
  <c r="G4310" i="7"/>
  <c r="F4310" i="7"/>
  <c r="G4309" i="7"/>
  <c r="F4309" i="7"/>
  <c r="G4308" i="7"/>
  <c r="F4308" i="7"/>
  <c r="G4307" i="7"/>
  <c r="F4307" i="7"/>
  <c r="G4306" i="7"/>
  <c r="F4306" i="7"/>
  <c r="G4305" i="7"/>
  <c r="F4305" i="7"/>
  <c r="G4304" i="7"/>
  <c r="F4304" i="7"/>
  <c r="G4303" i="7"/>
  <c r="F4303" i="7"/>
  <c r="G4302" i="7"/>
  <c r="F4302" i="7"/>
  <c r="G4301" i="7"/>
  <c r="F4301" i="7"/>
  <c r="G4300" i="7"/>
  <c r="F4300" i="7"/>
  <c r="G4299" i="7"/>
  <c r="F4299" i="7"/>
  <c r="G4298" i="7"/>
  <c r="F4298" i="7"/>
  <c r="G4297" i="7"/>
  <c r="F4297" i="7"/>
  <c r="G4296" i="7"/>
  <c r="F4296" i="7"/>
  <c r="G4295" i="7"/>
  <c r="F4295" i="7"/>
  <c r="G4294" i="7"/>
  <c r="F4294" i="7"/>
  <c r="G4293" i="7"/>
  <c r="F4293" i="7"/>
  <c r="G4292" i="7"/>
  <c r="F4292" i="7"/>
  <c r="G4291" i="7"/>
  <c r="F4291" i="7"/>
  <c r="G4290" i="7"/>
  <c r="F4290" i="7"/>
  <c r="G4289" i="7"/>
  <c r="F4289" i="7"/>
  <c r="G4288" i="7"/>
  <c r="F4288" i="7"/>
  <c r="G4287" i="7"/>
  <c r="F4287" i="7"/>
  <c r="G4286" i="7"/>
  <c r="F4286" i="7"/>
  <c r="G4285" i="7"/>
  <c r="F4285" i="7"/>
  <c r="G4284" i="7"/>
  <c r="F4284" i="7"/>
  <c r="G4283" i="7"/>
  <c r="F4283" i="7"/>
  <c r="G4282" i="7"/>
  <c r="F4282" i="7"/>
  <c r="G4281" i="7"/>
  <c r="F4281" i="7"/>
  <c r="G4280" i="7"/>
  <c r="F4280" i="7"/>
  <c r="G4279" i="7"/>
  <c r="F4279" i="7"/>
  <c r="G4278" i="7"/>
  <c r="F4278" i="7"/>
  <c r="G4277" i="7"/>
  <c r="F4277" i="7"/>
  <c r="G4276" i="7"/>
  <c r="F4276" i="7"/>
  <c r="G4275" i="7"/>
  <c r="F4275" i="7"/>
  <c r="G4274" i="7"/>
  <c r="F4274" i="7"/>
  <c r="G4273" i="7"/>
  <c r="F4273" i="7"/>
  <c r="G4272" i="7"/>
  <c r="F4272" i="7"/>
  <c r="G4271" i="7"/>
  <c r="F4271" i="7"/>
  <c r="G4270" i="7"/>
  <c r="F4270" i="7"/>
  <c r="G4269" i="7"/>
  <c r="F4269" i="7"/>
  <c r="G4268" i="7"/>
  <c r="F4268" i="7"/>
  <c r="G4267" i="7"/>
  <c r="F4267" i="7"/>
  <c r="G4266" i="7"/>
  <c r="F4266" i="7"/>
  <c r="G4265" i="7"/>
  <c r="F4265" i="7"/>
  <c r="G4264" i="7"/>
  <c r="F4264" i="7"/>
  <c r="G4263" i="7"/>
  <c r="F4263" i="7"/>
  <c r="G4262" i="7"/>
  <c r="F4262" i="7"/>
  <c r="G4261" i="7"/>
  <c r="F4261" i="7"/>
  <c r="G4260" i="7"/>
  <c r="F4260" i="7"/>
  <c r="G4259" i="7"/>
  <c r="F4259" i="7"/>
  <c r="G4258" i="7"/>
  <c r="F4258" i="7"/>
  <c r="G4257" i="7"/>
  <c r="F4257" i="7"/>
  <c r="G4256" i="7"/>
  <c r="F4256" i="7"/>
  <c r="G4255" i="7"/>
  <c r="F4255" i="7"/>
  <c r="G4254" i="7"/>
  <c r="F4254" i="7"/>
  <c r="G4253" i="7"/>
  <c r="F4253" i="7"/>
  <c r="G4252" i="7"/>
  <c r="F4252" i="7"/>
  <c r="G4251" i="7"/>
  <c r="F4251" i="7"/>
  <c r="G4250" i="7"/>
  <c r="F4250" i="7"/>
  <c r="G4249" i="7"/>
  <c r="F4249" i="7"/>
  <c r="G4248" i="7"/>
  <c r="F4248" i="7"/>
  <c r="G4247" i="7"/>
  <c r="F4247" i="7"/>
  <c r="G4246" i="7"/>
  <c r="F4246" i="7"/>
  <c r="G4245" i="7"/>
  <c r="F4245" i="7"/>
  <c r="G4244" i="7"/>
  <c r="F4244" i="7"/>
  <c r="G4243" i="7"/>
  <c r="F4243" i="7"/>
  <c r="G4242" i="7"/>
  <c r="F4242" i="7"/>
  <c r="G4241" i="7"/>
  <c r="F4241" i="7"/>
  <c r="G4240" i="7"/>
  <c r="F4240" i="7"/>
  <c r="G4239" i="7"/>
  <c r="F4239" i="7"/>
  <c r="G4238" i="7"/>
  <c r="F4238" i="7"/>
  <c r="G4237" i="7"/>
  <c r="F4237" i="7"/>
  <c r="G4236" i="7"/>
  <c r="F4236" i="7"/>
  <c r="G4235" i="7"/>
  <c r="F4235" i="7"/>
  <c r="G4234" i="7"/>
  <c r="F4234" i="7"/>
  <c r="G4233" i="7"/>
  <c r="F4233" i="7"/>
  <c r="G4232" i="7"/>
  <c r="F4232" i="7"/>
  <c r="G4231" i="7"/>
  <c r="F4231" i="7"/>
  <c r="G4230" i="7"/>
  <c r="F4230" i="7"/>
  <c r="G4229" i="7"/>
  <c r="F4229" i="7"/>
  <c r="G4228" i="7"/>
  <c r="F4228" i="7"/>
  <c r="G4227" i="7"/>
  <c r="F4227" i="7"/>
  <c r="G4226" i="7"/>
  <c r="F4226" i="7"/>
  <c r="G4225" i="7"/>
  <c r="F4225" i="7"/>
  <c r="G4224" i="7"/>
  <c r="F4224" i="7"/>
  <c r="G4223" i="7"/>
  <c r="F4223" i="7"/>
  <c r="G4222" i="7"/>
  <c r="F4222" i="7"/>
  <c r="G4221" i="7"/>
  <c r="F4221" i="7"/>
  <c r="G4220" i="7"/>
  <c r="F4220" i="7"/>
  <c r="G4219" i="7"/>
  <c r="F4219" i="7"/>
  <c r="G4218" i="7"/>
  <c r="F4218" i="7"/>
  <c r="G4217" i="7"/>
  <c r="F4217" i="7"/>
  <c r="G4216" i="7"/>
  <c r="F4216" i="7"/>
  <c r="G4215" i="7"/>
  <c r="F4215" i="7"/>
  <c r="G4214" i="7"/>
  <c r="F4214" i="7"/>
  <c r="G4213" i="7"/>
  <c r="F4213" i="7"/>
  <c r="G4212" i="7"/>
  <c r="F4212" i="7"/>
  <c r="G4211" i="7"/>
  <c r="F4211" i="7"/>
  <c r="G4210" i="7"/>
  <c r="F4210" i="7"/>
  <c r="G4209" i="7"/>
  <c r="F4209" i="7"/>
  <c r="G4208" i="7"/>
  <c r="F4208" i="7"/>
  <c r="G4207" i="7"/>
  <c r="F4207" i="7"/>
  <c r="G4206" i="7"/>
  <c r="F4206" i="7"/>
  <c r="G4205" i="7"/>
  <c r="F4205" i="7"/>
  <c r="G4204" i="7"/>
  <c r="F4204" i="7"/>
  <c r="G4203" i="7"/>
  <c r="F4203" i="7"/>
  <c r="G4202" i="7"/>
  <c r="F4202" i="7"/>
  <c r="G4201" i="7"/>
  <c r="F4201" i="7"/>
  <c r="G4200" i="7"/>
  <c r="F4200" i="7"/>
  <c r="G4199" i="7"/>
  <c r="F4199" i="7"/>
  <c r="G4198" i="7"/>
  <c r="F4198" i="7"/>
  <c r="G4197" i="7"/>
  <c r="F4197" i="7"/>
  <c r="G4196" i="7"/>
  <c r="F4196" i="7"/>
  <c r="G4195" i="7"/>
  <c r="F4195" i="7"/>
  <c r="G4194" i="7"/>
  <c r="F4194" i="7"/>
  <c r="G4193" i="7"/>
  <c r="F4193" i="7"/>
  <c r="G4192" i="7"/>
  <c r="F4192" i="7"/>
  <c r="G4191" i="7"/>
  <c r="F4191" i="7"/>
  <c r="G4190" i="7"/>
  <c r="F4190" i="7"/>
  <c r="G4189" i="7"/>
  <c r="F4189" i="7"/>
  <c r="G4188" i="7"/>
  <c r="F4188" i="7"/>
  <c r="G4187" i="7"/>
  <c r="F4187" i="7"/>
  <c r="G4186" i="7"/>
  <c r="F4186" i="7"/>
  <c r="G4185" i="7"/>
  <c r="F4185" i="7"/>
  <c r="G4184" i="7"/>
  <c r="F4184" i="7"/>
  <c r="G4183" i="7"/>
  <c r="F4183" i="7"/>
  <c r="G4182" i="7"/>
  <c r="F4182" i="7"/>
  <c r="G4181" i="7"/>
  <c r="F4181" i="7"/>
  <c r="G4180" i="7"/>
  <c r="F4180" i="7"/>
  <c r="G4179" i="7"/>
  <c r="F4179" i="7"/>
  <c r="G4178" i="7"/>
  <c r="F4178" i="7"/>
  <c r="G4177" i="7"/>
  <c r="F4177" i="7"/>
  <c r="G4176" i="7"/>
  <c r="F4176" i="7"/>
  <c r="G4175" i="7"/>
  <c r="F4175" i="7"/>
  <c r="G4174" i="7"/>
  <c r="F4174" i="7"/>
  <c r="G4173" i="7"/>
  <c r="F4173" i="7"/>
  <c r="G4172" i="7"/>
  <c r="F4172" i="7"/>
  <c r="G4171" i="7"/>
  <c r="F4171" i="7"/>
  <c r="G4170" i="7"/>
  <c r="F4170" i="7"/>
  <c r="G4169" i="7"/>
  <c r="F4169" i="7"/>
  <c r="G4168" i="7"/>
  <c r="F4168" i="7"/>
  <c r="G4167" i="7"/>
  <c r="F4167" i="7"/>
  <c r="G4166" i="7"/>
  <c r="F4166" i="7"/>
  <c r="G4165" i="7"/>
  <c r="F4165" i="7"/>
  <c r="G4164" i="7"/>
  <c r="F4164" i="7"/>
  <c r="G4163" i="7"/>
  <c r="F4163" i="7"/>
  <c r="G4162" i="7"/>
  <c r="F4162" i="7"/>
  <c r="G4161" i="7"/>
  <c r="F4161" i="7"/>
  <c r="G4160" i="7"/>
  <c r="F4160" i="7"/>
  <c r="G4159" i="7"/>
  <c r="F4159" i="7"/>
  <c r="G4158" i="7"/>
  <c r="F4158" i="7"/>
  <c r="G4157" i="7"/>
  <c r="F4157" i="7"/>
  <c r="G4156" i="7"/>
  <c r="F4156" i="7"/>
  <c r="G4155" i="7"/>
  <c r="F4155" i="7"/>
  <c r="G4154" i="7"/>
  <c r="F4154" i="7"/>
  <c r="G4153" i="7"/>
  <c r="F4153" i="7"/>
  <c r="G4152" i="7"/>
  <c r="F4152" i="7"/>
  <c r="G4151" i="7"/>
  <c r="F4151" i="7"/>
  <c r="G4150" i="7"/>
  <c r="F4150" i="7"/>
  <c r="G4149" i="7"/>
  <c r="F4149" i="7"/>
  <c r="G4148" i="7"/>
  <c r="F4148" i="7"/>
  <c r="G4147" i="7"/>
  <c r="F4147" i="7"/>
  <c r="G4146" i="7"/>
  <c r="F4146" i="7"/>
  <c r="G4145" i="7"/>
  <c r="F4145" i="7"/>
  <c r="G4144" i="7"/>
  <c r="F4144" i="7"/>
  <c r="G4143" i="7"/>
  <c r="F4143" i="7"/>
  <c r="G4142" i="7"/>
  <c r="F4142" i="7"/>
  <c r="G4141" i="7"/>
  <c r="F4141" i="7"/>
  <c r="G4140" i="7"/>
  <c r="F4140" i="7"/>
  <c r="G4139" i="7"/>
  <c r="F4139" i="7"/>
  <c r="G4138" i="7"/>
  <c r="F4138" i="7"/>
  <c r="G4137" i="7"/>
  <c r="F4137" i="7"/>
  <c r="G4136" i="7"/>
  <c r="F4136" i="7"/>
  <c r="G4135" i="7"/>
  <c r="F4135" i="7"/>
  <c r="G4134" i="7"/>
  <c r="F4134" i="7"/>
  <c r="G4133" i="7"/>
  <c r="F4133" i="7"/>
  <c r="G4132" i="7"/>
  <c r="F4132" i="7"/>
  <c r="G4131" i="7"/>
  <c r="F4131" i="7"/>
  <c r="G4130" i="7"/>
  <c r="F4130" i="7"/>
  <c r="G4129" i="7"/>
  <c r="F4129" i="7"/>
  <c r="G4128" i="7"/>
  <c r="F4128" i="7"/>
  <c r="G4127" i="7"/>
  <c r="F4127" i="7"/>
  <c r="G4126" i="7"/>
  <c r="F4126" i="7"/>
  <c r="G4125" i="7"/>
  <c r="F4125" i="7"/>
  <c r="G4124" i="7"/>
  <c r="F4124" i="7"/>
  <c r="G4123" i="7"/>
  <c r="F4123" i="7"/>
  <c r="G4122" i="7"/>
  <c r="F4122" i="7"/>
  <c r="G4121" i="7"/>
  <c r="F4121" i="7"/>
  <c r="G4120" i="7"/>
  <c r="F4120" i="7"/>
  <c r="G4119" i="7"/>
  <c r="F4119" i="7"/>
  <c r="G4118" i="7"/>
  <c r="F4118" i="7"/>
  <c r="G4117" i="7"/>
  <c r="F4117" i="7"/>
  <c r="G4116" i="7"/>
  <c r="F4116" i="7"/>
  <c r="G4115" i="7"/>
  <c r="F4115" i="7"/>
  <c r="G4114" i="7"/>
  <c r="F4114" i="7"/>
  <c r="G4113" i="7"/>
  <c r="F4113" i="7"/>
  <c r="G4112" i="7"/>
  <c r="F4112" i="7"/>
  <c r="G4111" i="7"/>
  <c r="F4111" i="7"/>
  <c r="G4110" i="7"/>
  <c r="F4110" i="7"/>
  <c r="G4109" i="7"/>
  <c r="F4109" i="7"/>
  <c r="G4108" i="7"/>
  <c r="F4108" i="7"/>
  <c r="G4107" i="7"/>
  <c r="F4107" i="7"/>
  <c r="G4106" i="7"/>
  <c r="F4106" i="7"/>
  <c r="G4105" i="7"/>
  <c r="F4105" i="7"/>
  <c r="G4104" i="7"/>
  <c r="F4104" i="7"/>
  <c r="G4103" i="7"/>
  <c r="F4103" i="7"/>
  <c r="G4102" i="7"/>
  <c r="F4102" i="7"/>
  <c r="G4101" i="7"/>
  <c r="F4101" i="7"/>
  <c r="G4100" i="7"/>
  <c r="F4100" i="7"/>
  <c r="G4099" i="7"/>
  <c r="F4099" i="7"/>
  <c r="G4098" i="7"/>
  <c r="F4098" i="7"/>
  <c r="G4097" i="7"/>
  <c r="F4097" i="7"/>
  <c r="G4096" i="7"/>
  <c r="F4096" i="7"/>
  <c r="G4095" i="7"/>
  <c r="F4095" i="7"/>
  <c r="G4094" i="7"/>
  <c r="F4094" i="7"/>
  <c r="G4093" i="7"/>
  <c r="F4093" i="7"/>
  <c r="G4092" i="7"/>
  <c r="F4092" i="7"/>
  <c r="G4091" i="7"/>
  <c r="F4091" i="7"/>
  <c r="G4090" i="7"/>
  <c r="F4090" i="7"/>
  <c r="G4089" i="7"/>
  <c r="F4089" i="7"/>
  <c r="G4088" i="7"/>
  <c r="F4088" i="7"/>
  <c r="G4087" i="7"/>
  <c r="F4087" i="7"/>
  <c r="G4086" i="7"/>
  <c r="F4086" i="7"/>
  <c r="G4085" i="7"/>
  <c r="F4085" i="7"/>
  <c r="G4084" i="7"/>
  <c r="F4084" i="7"/>
  <c r="G4083" i="7"/>
  <c r="F4083" i="7"/>
  <c r="G4082" i="7"/>
  <c r="F4082" i="7"/>
  <c r="G4081" i="7"/>
  <c r="F4081" i="7"/>
  <c r="G4080" i="7"/>
  <c r="F4080" i="7"/>
  <c r="G4079" i="7"/>
  <c r="F4079" i="7"/>
  <c r="G4078" i="7"/>
  <c r="F4078" i="7"/>
  <c r="G4077" i="7"/>
  <c r="F4077" i="7"/>
  <c r="G4076" i="7"/>
  <c r="F4076" i="7"/>
  <c r="G4075" i="7"/>
  <c r="F4075" i="7"/>
  <c r="G4074" i="7"/>
  <c r="F4074" i="7"/>
  <c r="G4073" i="7"/>
  <c r="F4073" i="7"/>
  <c r="G4072" i="7"/>
  <c r="F4072" i="7"/>
  <c r="G4071" i="7"/>
  <c r="F4071" i="7"/>
  <c r="G4070" i="7"/>
  <c r="F4070" i="7"/>
  <c r="G4069" i="7"/>
  <c r="F4069" i="7"/>
  <c r="G4068" i="7"/>
  <c r="F4068" i="7"/>
  <c r="G4067" i="7"/>
  <c r="F4067" i="7"/>
  <c r="G4066" i="7"/>
  <c r="F4066" i="7"/>
  <c r="G4065" i="7"/>
  <c r="F4065" i="7"/>
  <c r="G4064" i="7"/>
  <c r="F4064" i="7"/>
  <c r="G4063" i="7"/>
  <c r="F4063" i="7"/>
  <c r="G4062" i="7"/>
  <c r="F4062" i="7"/>
  <c r="G4061" i="7"/>
  <c r="F4061" i="7"/>
  <c r="G4060" i="7"/>
  <c r="F4060" i="7"/>
  <c r="G4059" i="7"/>
  <c r="F4059" i="7"/>
  <c r="G4058" i="7"/>
  <c r="F4058" i="7"/>
  <c r="G4057" i="7"/>
  <c r="F4057" i="7"/>
  <c r="G4056" i="7"/>
  <c r="F4056" i="7"/>
  <c r="G4055" i="7"/>
  <c r="F4055" i="7"/>
  <c r="G4054" i="7"/>
  <c r="F4054" i="7"/>
  <c r="G4053" i="7"/>
  <c r="F4053" i="7"/>
  <c r="G4052" i="7"/>
  <c r="F4052" i="7"/>
  <c r="G4051" i="7"/>
  <c r="F4051" i="7"/>
  <c r="G4050" i="7"/>
  <c r="F4050" i="7"/>
  <c r="G4049" i="7"/>
  <c r="F4049" i="7"/>
  <c r="G4048" i="7"/>
  <c r="F4048" i="7"/>
  <c r="G4047" i="7"/>
  <c r="F4047" i="7"/>
  <c r="G4046" i="7"/>
  <c r="F4046" i="7"/>
  <c r="G4045" i="7"/>
  <c r="F4045" i="7"/>
  <c r="G4044" i="7"/>
  <c r="F4044" i="7"/>
  <c r="G4043" i="7"/>
  <c r="F4043" i="7"/>
  <c r="G4042" i="7"/>
  <c r="F4042" i="7"/>
  <c r="G4041" i="7"/>
  <c r="F4041" i="7"/>
  <c r="G4040" i="7"/>
  <c r="F4040" i="7"/>
  <c r="G4039" i="7"/>
  <c r="F4039" i="7"/>
  <c r="G4038" i="7"/>
  <c r="F4038" i="7"/>
  <c r="G4037" i="7"/>
  <c r="F4037" i="7"/>
  <c r="G4036" i="7"/>
  <c r="F4036" i="7"/>
  <c r="G4035" i="7"/>
  <c r="F4035" i="7"/>
  <c r="G4034" i="7"/>
  <c r="F4034" i="7"/>
  <c r="G4033" i="7"/>
  <c r="F4033" i="7"/>
  <c r="G4032" i="7"/>
  <c r="F4032" i="7"/>
  <c r="G4031" i="7"/>
  <c r="F4031" i="7"/>
  <c r="G4030" i="7"/>
  <c r="F4030" i="7"/>
  <c r="G4029" i="7"/>
  <c r="F4029" i="7"/>
  <c r="G4028" i="7"/>
  <c r="F4028" i="7"/>
  <c r="G4027" i="7"/>
  <c r="F4027" i="7"/>
  <c r="G4026" i="7"/>
  <c r="F4026" i="7"/>
  <c r="G4025" i="7"/>
  <c r="F4025" i="7"/>
  <c r="G4024" i="7"/>
  <c r="F4024" i="7"/>
  <c r="G4023" i="7"/>
  <c r="F4023" i="7"/>
  <c r="G4022" i="7"/>
  <c r="F4022" i="7"/>
  <c r="G4021" i="7"/>
  <c r="F4021" i="7"/>
  <c r="G4020" i="7"/>
  <c r="F4020" i="7"/>
  <c r="G4019" i="7"/>
  <c r="F4019" i="7"/>
  <c r="G4018" i="7"/>
  <c r="F4018" i="7"/>
  <c r="G4017" i="7"/>
  <c r="F4017" i="7"/>
  <c r="G4016" i="7"/>
  <c r="F4016" i="7"/>
  <c r="G4015" i="7"/>
  <c r="F4015" i="7"/>
  <c r="G4014" i="7"/>
  <c r="F4014" i="7"/>
  <c r="G4013" i="7"/>
  <c r="F4013" i="7"/>
  <c r="G4012" i="7"/>
  <c r="F4012" i="7"/>
  <c r="G4011" i="7"/>
  <c r="F4011" i="7"/>
  <c r="G4010" i="7"/>
  <c r="F4010" i="7"/>
  <c r="G4009" i="7"/>
  <c r="F4009" i="7"/>
  <c r="G4008" i="7"/>
  <c r="F4008" i="7"/>
  <c r="G4007" i="7"/>
  <c r="F4007" i="7"/>
  <c r="G4006" i="7"/>
  <c r="F4006" i="7"/>
  <c r="G4005" i="7"/>
  <c r="F4005" i="7"/>
  <c r="G4004" i="7"/>
  <c r="F4004" i="7"/>
  <c r="G4003" i="7"/>
  <c r="F4003" i="7"/>
  <c r="G4002" i="7"/>
  <c r="F4002" i="7"/>
  <c r="G4001" i="7"/>
  <c r="F4001" i="7"/>
  <c r="G4000" i="7"/>
  <c r="F4000" i="7"/>
  <c r="G3999" i="7"/>
  <c r="F3999" i="7"/>
  <c r="G3998" i="7"/>
  <c r="F3998" i="7"/>
  <c r="G3997" i="7"/>
  <c r="F3997" i="7"/>
  <c r="G3996" i="7"/>
  <c r="F3996" i="7"/>
  <c r="G3995" i="7"/>
  <c r="F3995" i="7"/>
  <c r="G3994" i="7"/>
  <c r="F3994" i="7"/>
  <c r="G3993" i="7"/>
  <c r="F3993" i="7"/>
  <c r="G3992" i="7"/>
  <c r="F3992" i="7"/>
  <c r="G3991" i="7"/>
  <c r="F3991" i="7"/>
  <c r="G3990" i="7"/>
  <c r="F3990" i="7"/>
  <c r="G3989" i="7"/>
  <c r="F3989" i="7"/>
  <c r="G3988" i="7"/>
  <c r="F3988" i="7"/>
  <c r="G3987" i="7"/>
  <c r="F3987" i="7"/>
  <c r="G3986" i="7"/>
  <c r="F3986" i="7"/>
  <c r="G3985" i="7"/>
  <c r="F3985" i="7"/>
  <c r="G3984" i="7"/>
  <c r="F3984" i="7"/>
  <c r="G3983" i="7"/>
  <c r="F3983" i="7"/>
  <c r="G3982" i="7"/>
  <c r="F3982" i="7"/>
  <c r="G3981" i="7"/>
  <c r="F3981" i="7"/>
  <c r="G3980" i="7"/>
  <c r="F3980" i="7"/>
  <c r="G3979" i="7"/>
  <c r="F3979" i="7"/>
  <c r="G3978" i="7"/>
  <c r="F3978" i="7"/>
  <c r="G3977" i="7"/>
  <c r="F3977" i="7"/>
  <c r="G3976" i="7"/>
  <c r="F3976" i="7"/>
  <c r="G3975" i="7"/>
  <c r="F3975" i="7"/>
  <c r="G3974" i="7"/>
  <c r="F3974" i="7"/>
  <c r="G3973" i="7"/>
  <c r="F3973" i="7"/>
  <c r="G3972" i="7"/>
  <c r="F3972" i="7"/>
  <c r="G3971" i="7"/>
  <c r="F3971" i="7"/>
  <c r="G3970" i="7"/>
  <c r="F3970" i="7"/>
  <c r="G3969" i="7"/>
  <c r="F3969" i="7"/>
  <c r="G3968" i="7"/>
  <c r="F3968" i="7"/>
  <c r="G3967" i="7"/>
  <c r="F3967" i="7"/>
  <c r="G3966" i="7"/>
  <c r="F3966" i="7"/>
  <c r="G3965" i="7"/>
  <c r="F3965" i="7"/>
  <c r="G3964" i="7"/>
  <c r="F3964" i="7"/>
  <c r="G3963" i="7"/>
  <c r="F3963" i="7"/>
  <c r="G3962" i="7"/>
  <c r="F3962" i="7"/>
  <c r="G3961" i="7"/>
  <c r="F3961" i="7"/>
  <c r="G3960" i="7"/>
  <c r="F3960" i="7"/>
  <c r="G3959" i="7"/>
  <c r="F3959" i="7"/>
  <c r="G3958" i="7"/>
  <c r="F3958" i="7"/>
  <c r="G3957" i="7"/>
  <c r="F3957" i="7"/>
  <c r="G3956" i="7"/>
  <c r="F3956" i="7"/>
  <c r="G3955" i="7"/>
  <c r="F3955" i="7"/>
  <c r="G3954" i="7"/>
  <c r="F3954" i="7"/>
  <c r="G3953" i="7"/>
  <c r="F3953" i="7"/>
  <c r="G3952" i="7"/>
  <c r="F3952" i="7"/>
  <c r="G3951" i="7"/>
  <c r="F3951" i="7"/>
  <c r="G3950" i="7"/>
  <c r="F3950" i="7"/>
  <c r="G3949" i="7"/>
  <c r="F3949" i="7"/>
  <c r="G3948" i="7"/>
  <c r="F3948" i="7"/>
  <c r="G3947" i="7"/>
  <c r="F3947" i="7"/>
  <c r="G3946" i="7"/>
  <c r="F3946" i="7"/>
  <c r="G3945" i="7"/>
  <c r="F3945" i="7"/>
  <c r="G3944" i="7"/>
  <c r="F3944" i="7"/>
  <c r="G3943" i="7"/>
  <c r="F3943" i="7"/>
  <c r="G3942" i="7"/>
  <c r="F3942" i="7"/>
  <c r="G3941" i="7"/>
  <c r="F3941" i="7"/>
  <c r="G3940" i="7"/>
  <c r="F3940" i="7"/>
  <c r="G3939" i="7"/>
  <c r="F3939" i="7"/>
  <c r="G3938" i="7"/>
  <c r="F3938" i="7"/>
  <c r="G3937" i="7"/>
  <c r="F3937" i="7"/>
  <c r="G3936" i="7"/>
  <c r="F3936" i="7"/>
  <c r="G3935" i="7"/>
  <c r="F3935" i="7"/>
  <c r="G3934" i="7"/>
  <c r="F3934" i="7"/>
  <c r="G3933" i="7"/>
  <c r="F3933" i="7"/>
  <c r="G3932" i="7"/>
  <c r="F3932" i="7"/>
  <c r="G3931" i="7"/>
  <c r="F3931" i="7"/>
  <c r="G3930" i="7"/>
  <c r="F3930" i="7"/>
  <c r="G3929" i="7"/>
  <c r="F3929" i="7"/>
  <c r="G3928" i="7"/>
  <c r="F3928" i="7"/>
  <c r="G3927" i="7"/>
  <c r="F3927" i="7"/>
  <c r="G3926" i="7"/>
  <c r="F3926" i="7"/>
  <c r="G3925" i="7"/>
  <c r="F3925" i="7"/>
  <c r="G3924" i="7"/>
  <c r="F3924" i="7"/>
  <c r="G3923" i="7"/>
  <c r="F3923" i="7"/>
  <c r="G3922" i="7"/>
  <c r="F3922" i="7"/>
  <c r="G3921" i="7"/>
  <c r="F3921" i="7"/>
  <c r="G3920" i="7"/>
  <c r="F3920" i="7"/>
  <c r="G3919" i="7"/>
  <c r="F3919" i="7"/>
  <c r="G3918" i="7"/>
  <c r="F3918" i="7"/>
  <c r="G3917" i="7"/>
  <c r="F3917" i="7"/>
  <c r="G3916" i="7"/>
  <c r="F3916" i="7"/>
  <c r="G3915" i="7"/>
  <c r="F3915" i="7"/>
  <c r="G3914" i="7"/>
  <c r="F3914" i="7"/>
  <c r="G3913" i="7"/>
  <c r="F3913" i="7"/>
  <c r="G3912" i="7"/>
  <c r="F3912" i="7"/>
  <c r="G3911" i="7"/>
  <c r="F3911" i="7"/>
  <c r="G3910" i="7"/>
  <c r="F3910" i="7"/>
  <c r="G3909" i="7"/>
  <c r="F3909" i="7"/>
  <c r="G3908" i="7"/>
  <c r="F3908" i="7"/>
  <c r="G3907" i="7"/>
  <c r="F3907" i="7"/>
  <c r="G3906" i="7"/>
  <c r="F3906" i="7"/>
  <c r="G3905" i="7"/>
  <c r="F3905" i="7"/>
  <c r="G3904" i="7"/>
  <c r="F3904" i="7"/>
  <c r="G3903" i="7"/>
  <c r="F3903" i="7"/>
  <c r="G3902" i="7"/>
  <c r="F3902" i="7"/>
  <c r="G3901" i="7"/>
  <c r="F3901" i="7"/>
  <c r="G3900" i="7"/>
  <c r="F3900" i="7"/>
  <c r="G3899" i="7"/>
  <c r="F3899" i="7"/>
  <c r="G3898" i="7"/>
  <c r="F3898" i="7"/>
  <c r="G3897" i="7"/>
  <c r="F3897" i="7"/>
  <c r="G3896" i="7"/>
  <c r="F3896" i="7"/>
  <c r="G3895" i="7"/>
  <c r="F3895" i="7"/>
  <c r="G3894" i="7"/>
  <c r="F3894" i="7"/>
  <c r="G3893" i="7"/>
  <c r="F3893" i="7"/>
  <c r="G3892" i="7"/>
  <c r="F3892" i="7"/>
  <c r="G3891" i="7"/>
  <c r="F3891" i="7"/>
  <c r="G3890" i="7"/>
  <c r="F3890" i="7"/>
  <c r="G3889" i="7"/>
  <c r="F3889" i="7"/>
  <c r="G3888" i="7"/>
  <c r="F3888" i="7"/>
  <c r="G3887" i="7"/>
  <c r="F3887" i="7"/>
  <c r="G3886" i="7"/>
  <c r="F3886" i="7"/>
  <c r="G3885" i="7"/>
  <c r="F3885" i="7"/>
  <c r="G3884" i="7"/>
  <c r="F3884" i="7"/>
  <c r="G3883" i="7"/>
  <c r="F3883" i="7"/>
  <c r="G3882" i="7"/>
  <c r="F3882" i="7"/>
  <c r="G3881" i="7"/>
  <c r="F3881" i="7"/>
  <c r="G3880" i="7"/>
  <c r="F3880" i="7"/>
  <c r="G3879" i="7"/>
  <c r="F3879" i="7"/>
  <c r="G3878" i="7"/>
  <c r="F3878" i="7"/>
  <c r="G3877" i="7"/>
  <c r="F3877" i="7"/>
  <c r="G3876" i="7"/>
  <c r="F3876" i="7"/>
  <c r="G3875" i="7"/>
  <c r="F3875" i="7"/>
  <c r="G3874" i="7"/>
  <c r="F3874" i="7"/>
  <c r="G3873" i="7"/>
  <c r="F3873" i="7"/>
  <c r="G3872" i="7"/>
  <c r="F3872" i="7"/>
  <c r="G3871" i="7"/>
  <c r="F3871" i="7"/>
  <c r="G3870" i="7"/>
  <c r="F3870" i="7"/>
  <c r="G3869" i="7"/>
  <c r="F3869" i="7"/>
  <c r="G3868" i="7"/>
  <c r="F3868" i="7"/>
  <c r="G3867" i="7"/>
  <c r="F3867" i="7"/>
  <c r="G3866" i="7"/>
  <c r="F3866" i="7"/>
  <c r="G3865" i="7"/>
  <c r="F3865" i="7"/>
  <c r="G3864" i="7"/>
  <c r="F3864" i="7"/>
  <c r="G3863" i="7"/>
  <c r="F3863" i="7"/>
  <c r="G3862" i="7"/>
  <c r="F3862" i="7"/>
  <c r="G3861" i="7"/>
  <c r="F3861" i="7"/>
  <c r="G3860" i="7"/>
  <c r="F3860" i="7"/>
  <c r="G3859" i="7"/>
  <c r="F3859" i="7"/>
  <c r="G3858" i="7"/>
  <c r="F3858" i="7"/>
  <c r="G3857" i="7"/>
  <c r="F3857" i="7"/>
  <c r="G3856" i="7"/>
  <c r="F3856" i="7"/>
  <c r="G3855" i="7"/>
  <c r="F3855" i="7"/>
  <c r="G3854" i="7"/>
  <c r="F3854" i="7"/>
  <c r="G3853" i="7"/>
  <c r="F3853" i="7"/>
  <c r="G3852" i="7"/>
  <c r="F3852" i="7"/>
  <c r="G3851" i="7"/>
  <c r="F3851" i="7"/>
  <c r="G3850" i="7"/>
  <c r="F3850" i="7"/>
  <c r="G3849" i="7"/>
  <c r="F3849" i="7"/>
  <c r="G3848" i="7"/>
  <c r="F3848" i="7"/>
  <c r="G3847" i="7"/>
  <c r="F3847" i="7"/>
  <c r="G3846" i="7"/>
  <c r="F3846" i="7"/>
  <c r="G3845" i="7"/>
  <c r="F3845" i="7"/>
  <c r="G3844" i="7"/>
  <c r="F3844" i="7"/>
  <c r="G3843" i="7"/>
  <c r="F3843" i="7"/>
  <c r="G3842" i="7"/>
  <c r="F3842" i="7"/>
  <c r="G3841" i="7"/>
  <c r="F3841" i="7"/>
  <c r="G3840" i="7"/>
  <c r="F3840" i="7"/>
  <c r="G3839" i="7"/>
  <c r="F3839" i="7"/>
  <c r="G3838" i="7"/>
  <c r="F3838" i="7"/>
  <c r="G3837" i="7"/>
  <c r="F3837" i="7"/>
  <c r="G3836" i="7"/>
  <c r="F3836" i="7"/>
  <c r="G3835" i="7"/>
  <c r="F3835" i="7"/>
  <c r="G3834" i="7"/>
  <c r="F3834" i="7"/>
  <c r="G3833" i="7"/>
  <c r="F3833" i="7"/>
  <c r="G3832" i="7"/>
  <c r="F3832" i="7"/>
  <c r="G3831" i="7"/>
  <c r="F3831" i="7"/>
  <c r="G3830" i="7"/>
  <c r="F3830" i="7"/>
  <c r="G3829" i="7"/>
  <c r="F3829" i="7"/>
  <c r="G3828" i="7"/>
  <c r="F3828" i="7"/>
  <c r="G3827" i="7"/>
  <c r="F3827" i="7"/>
  <c r="G3826" i="7"/>
  <c r="F3826" i="7"/>
  <c r="G3825" i="7"/>
  <c r="F3825" i="7"/>
  <c r="G3824" i="7"/>
  <c r="F3824" i="7"/>
  <c r="G3823" i="7"/>
  <c r="F3823" i="7"/>
  <c r="G3822" i="7"/>
  <c r="F3822" i="7"/>
  <c r="G3821" i="7"/>
  <c r="F3821" i="7"/>
  <c r="G3820" i="7"/>
  <c r="F3820" i="7"/>
  <c r="G3819" i="7"/>
  <c r="F3819" i="7"/>
  <c r="G3818" i="7"/>
  <c r="F3818" i="7"/>
  <c r="G3817" i="7"/>
  <c r="F3817" i="7"/>
  <c r="G3816" i="7"/>
  <c r="F3816" i="7"/>
  <c r="G3815" i="7"/>
  <c r="F3815" i="7"/>
  <c r="G3814" i="7"/>
  <c r="F3814" i="7"/>
  <c r="G3813" i="7"/>
  <c r="F3813" i="7"/>
  <c r="G3812" i="7"/>
  <c r="F3812" i="7"/>
  <c r="G3811" i="7"/>
  <c r="F3811" i="7"/>
  <c r="G3810" i="7"/>
  <c r="F3810" i="7"/>
  <c r="G3809" i="7"/>
  <c r="F3809" i="7"/>
  <c r="G3808" i="7"/>
  <c r="F3808" i="7"/>
  <c r="G3807" i="7"/>
  <c r="F3807" i="7"/>
  <c r="G3806" i="7"/>
  <c r="F3806" i="7"/>
  <c r="G3805" i="7"/>
  <c r="F3805" i="7"/>
  <c r="G3804" i="7"/>
  <c r="F3804" i="7"/>
  <c r="G3803" i="7"/>
  <c r="F3803" i="7"/>
  <c r="G3802" i="7"/>
  <c r="F3802" i="7"/>
  <c r="G3801" i="7"/>
  <c r="F3801" i="7"/>
  <c r="G3800" i="7"/>
  <c r="F3800" i="7"/>
  <c r="G3799" i="7"/>
  <c r="F3799" i="7"/>
  <c r="G3798" i="7"/>
  <c r="F3798" i="7"/>
  <c r="G3797" i="7"/>
  <c r="F3797" i="7"/>
  <c r="G3796" i="7"/>
  <c r="F3796" i="7"/>
  <c r="G3795" i="7"/>
  <c r="F3795" i="7"/>
  <c r="G3794" i="7"/>
  <c r="F3794" i="7"/>
  <c r="G3793" i="7"/>
  <c r="F3793" i="7"/>
  <c r="G3792" i="7"/>
  <c r="F3792" i="7"/>
  <c r="G3791" i="7"/>
  <c r="F3791" i="7"/>
  <c r="G3790" i="7"/>
  <c r="F3790" i="7"/>
  <c r="G3789" i="7"/>
  <c r="F3789" i="7"/>
  <c r="G3788" i="7"/>
  <c r="F3788" i="7"/>
  <c r="G3787" i="7"/>
  <c r="F3787" i="7"/>
  <c r="G3786" i="7"/>
  <c r="F3786" i="7"/>
  <c r="G3785" i="7"/>
  <c r="F3785" i="7"/>
  <c r="G3784" i="7"/>
  <c r="F3784" i="7"/>
  <c r="G3783" i="7"/>
  <c r="F3783" i="7"/>
  <c r="G3782" i="7"/>
  <c r="F3782" i="7"/>
  <c r="G3781" i="7"/>
  <c r="F3781" i="7"/>
  <c r="G3780" i="7"/>
  <c r="F3780" i="7"/>
  <c r="G3779" i="7"/>
  <c r="F3779" i="7"/>
  <c r="G3778" i="7"/>
  <c r="F3778" i="7"/>
  <c r="G3777" i="7"/>
  <c r="F3777" i="7"/>
  <c r="G3776" i="7"/>
  <c r="F3776" i="7"/>
  <c r="G3775" i="7"/>
  <c r="F3775" i="7"/>
  <c r="G3774" i="7"/>
  <c r="F3774" i="7"/>
  <c r="G3773" i="7"/>
  <c r="F3773" i="7"/>
  <c r="G3772" i="7"/>
  <c r="F3772" i="7"/>
  <c r="G3771" i="7"/>
  <c r="F3771" i="7"/>
  <c r="G3770" i="7"/>
  <c r="F3770" i="7"/>
  <c r="G3769" i="7"/>
  <c r="F3769" i="7"/>
  <c r="G3768" i="7"/>
  <c r="F3768" i="7"/>
  <c r="G3767" i="7"/>
  <c r="F3767" i="7"/>
  <c r="G3766" i="7"/>
  <c r="F3766" i="7"/>
  <c r="G3765" i="7"/>
  <c r="F3765" i="7"/>
  <c r="G3764" i="7"/>
  <c r="F3764" i="7"/>
  <c r="G3763" i="7"/>
  <c r="F3763" i="7"/>
  <c r="G3762" i="7"/>
  <c r="F3762" i="7"/>
  <c r="G3761" i="7"/>
  <c r="F3761" i="7"/>
  <c r="G3760" i="7"/>
  <c r="F3760" i="7"/>
  <c r="G3759" i="7"/>
  <c r="F3759" i="7"/>
  <c r="G3758" i="7"/>
  <c r="F3758" i="7"/>
  <c r="G3757" i="7"/>
  <c r="F3757" i="7"/>
  <c r="G3756" i="7"/>
  <c r="F3756" i="7"/>
  <c r="G3755" i="7"/>
  <c r="F3755" i="7"/>
  <c r="G3754" i="7"/>
  <c r="F3754" i="7"/>
  <c r="G3753" i="7"/>
  <c r="F3753" i="7"/>
  <c r="G3752" i="7"/>
  <c r="F3752" i="7"/>
  <c r="G3751" i="7"/>
  <c r="F3751" i="7"/>
  <c r="G3750" i="7"/>
  <c r="F3750" i="7"/>
  <c r="G3749" i="7"/>
  <c r="F3749" i="7"/>
  <c r="G3748" i="7"/>
  <c r="F3748" i="7"/>
  <c r="G3747" i="7"/>
  <c r="F3747" i="7"/>
  <c r="G3746" i="7"/>
  <c r="F3746" i="7"/>
  <c r="G3745" i="7"/>
  <c r="F3745" i="7"/>
  <c r="G3744" i="7"/>
  <c r="F3744" i="7"/>
  <c r="G3743" i="7"/>
  <c r="F3743" i="7"/>
  <c r="G3742" i="7"/>
  <c r="F3742" i="7"/>
  <c r="G3741" i="7"/>
  <c r="F3741" i="7"/>
  <c r="G3740" i="7"/>
  <c r="F3740" i="7"/>
  <c r="G3739" i="7"/>
  <c r="F3739" i="7"/>
  <c r="G3738" i="7"/>
  <c r="F3738" i="7"/>
  <c r="G3737" i="7"/>
  <c r="F3737" i="7"/>
  <c r="G3736" i="7"/>
  <c r="F3736" i="7"/>
  <c r="G3735" i="7"/>
  <c r="F3735" i="7"/>
  <c r="G3734" i="7"/>
  <c r="F3734" i="7"/>
  <c r="G3733" i="7"/>
  <c r="F3733" i="7"/>
  <c r="G3732" i="7"/>
  <c r="F3732" i="7"/>
  <c r="G3731" i="7"/>
  <c r="F3731" i="7"/>
  <c r="G3730" i="7"/>
  <c r="F3730" i="7"/>
  <c r="G3729" i="7"/>
  <c r="F3729" i="7"/>
  <c r="G3728" i="7"/>
  <c r="F3728" i="7"/>
  <c r="G3727" i="7"/>
  <c r="F3727" i="7"/>
  <c r="G3726" i="7"/>
  <c r="F3726" i="7"/>
  <c r="G3725" i="7"/>
  <c r="F3725" i="7"/>
  <c r="G3724" i="7"/>
  <c r="F3724" i="7"/>
  <c r="G3723" i="7"/>
  <c r="F3723" i="7"/>
  <c r="G3722" i="7"/>
  <c r="F3722" i="7"/>
  <c r="G3721" i="7"/>
  <c r="F3721" i="7"/>
  <c r="G3720" i="7"/>
  <c r="F3720" i="7"/>
  <c r="G3719" i="7"/>
  <c r="F3719" i="7"/>
  <c r="G3718" i="7"/>
  <c r="F3718" i="7"/>
  <c r="G3717" i="7"/>
  <c r="F3717" i="7"/>
  <c r="G3716" i="7"/>
  <c r="F3716" i="7"/>
  <c r="G3715" i="7"/>
  <c r="F3715" i="7"/>
  <c r="G3714" i="7"/>
  <c r="F3714" i="7"/>
  <c r="G3713" i="7"/>
  <c r="F3713" i="7"/>
  <c r="G3712" i="7"/>
  <c r="F3712" i="7"/>
  <c r="G3711" i="7"/>
  <c r="F3711" i="7"/>
  <c r="G3710" i="7"/>
  <c r="F3710" i="7"/>
  <c r="G3709" i="7"/>
  <c r="F3709" i="7"/>
  <c r="G3708" i="7"/>
  <c r="F3708" i="7"/>
  <c r="G3707" i="7"/>
  <c r="F3707" i="7"/>
  <c r="G3706" i="7"/>
  <c r="F3706" i="7"/>
  <c r="G3705" i="7"/>
  <c r="F3705" i="7"/>
  <c r="G3704" i="7"/>
  <c r="F3704" i="7"/>
  <c r="G3703" i="7"/>
  <c r="F3703" i="7"/>
  <c r="G3702" i="7"/>
  <c r="F3702" i="7"/>
  <c r="G3701" i="7"/>
  <c r="F3701" i="7"/>
  <c r="G3700" i="7"/>
  <c r="F3700" i="7"/>
  <c r="G3699" i="7"/>
  <c r="F3699" i="7"/>
  <c r="G3698" i="7"/>
  <c r="F3698" i="7"/>
  <c r="G3697" i="7"/>
  <c r="F3697" i="7"/>
  <c r="G3696" i="7"/>
  <c r="F3696" i="7"/>
  <c r="G3695" i="7"/>
  <c r="F3695" i="7"/>
  <c r="G3694" i="7"/>
  <c r="F3694" i="7"/>
  <c r="G3693" i="7"/>
  <c r="F3693" i="7"/>
  <c r="G3692" i="7"/>
  <c r="F3692" i="7"/>
  <c r="G3691" i="7"/>
  <c r="F3691" i="7"/>
  <c r="G3690" i="7"/>
  <c r="F3690" i="7"/>
  <c r="G3689" i="7"/>
  <c r="F3689" i="7"/>
  <c r="G3688" i="7"/>
  <c r="F3688" i="7"/>
  <c r="G3687" i="7"/>
  <c r="F3687" i="7"/>
  <c r="G3686" i="7"/>
  <c r="F3686" i="7"/>
  <c r="G3685" i="7"/>
  <c r="F3685" i="7"/>
  <c r="G3684" i="7"/>
  <c r="F3684" i="7"/>
  <c r="G3683" i="7"/>
  <c r="F3683" i="7"/>
  <c r="G3682" i="7"/>
  <c r="F3682" i="7"/>
  <c r="G3681" i="7"/>
  <c r="F3681" i="7"/>
  <c r="G3680" i="7"/>
  <c r="F3680" i="7"/>
  <c r="G3679" i="7"/>
  <c r="F3679" i="7"/>
  <c r="G3678" i="7"/>
  <c r="F3678" i="7"/>
  <c r="G3677" i="7"/>
  <c r="F3677" i="7"/>
  <c r="G3676" i="7"/>
  <c r="F3676" i="7"/>
  <c r="G3675" i="7"/>
  <c r="F3675" i="7"/>
  <c r="G3674" i="7"/>
  <c r="F3674" i="7"/>
  <c r="G3673" i="7"/>
  <c r="F3673" i="7"/>
  <c r="G3672" i="7"/>
  <c r="F3672" i="7"/>
  <c r="G3671" i="7"/>
  <c r="F3671" i="7"/>
  <c r="G3670" i="7"/>
  <c r="F3670" i="7"/>
  <c r="G3669" i="7"/>
  <c r="F3669" i="7"/>
  <c r="G3668" i="7"/>
  <c r="F3668" i="7"/>
  <c r="G3667" i="7"/>
  <c r="F3667" i="7"/>
  <c r="G3666" i="7"/>
  <c r="F3666" i="7"/>
  <c r="G3665" i="7"/>
  <c r="F3665" i="7"/>
  <c r="G3664" i="7"/>
  <c r="F3664" i="7"/>
  <c r="G3663" i="7"/>
  <c r="F3663" i="7"/>
  <c r="G3662" i="7"/>
  <c r="F3662" i="7"/>
  <c r="G3661" i="7"/>
  <c r="F3661" i="7"/>
  <c r="G3660" i="7"/>
  <c r="F3660" i="7"/>
  <c r="G3659" i="7"/>
  <c r="F3659" i="7"/>
  <c r="G3658" i="7"/>
  <c r="F3658" i="7"/>
  <c r="G3657" i="7"/>
  <c r="F3657" i="7"/>
  <c r="G3656" i="7"/>
  <c r="F3656" i="7"/>
  <c r="G3655" i="7"/>
  <c r="F3655" i="7"/>
  <c r="G3654" i="7"/>
  <c r="F3654" i="7"/>
  <c r="G3653" i="7"/>
  <c r="F3653" i="7"/>
  <c r="G3652" i="7"/>
  <c r="F3652" i="7"/>
  <c r="G3651" i="7"/>
  <c r="F3651" i="7"/>
  <c r="G3650" i="7"/>
  <c r="F3650" i="7"/>
  <c r="G3649" i="7"/>
  <c r="F3649" i="7"/>
  <c r="G3648" i="7"/>
  <c r="F3648" i="7"/>
  <c r="G3647" i="7"/>
  <c r="F3647" i="7"/>
  <c r="G3646" i="7"/>
  <c r="F3646" i="7"/>
  <c r="G3645" i="7"/>
  <c r="F3645" i="7"/>
  <c r="G3644" i="7"/>
  <c r="F3644" i="7"/>
  <c r="G3643" i="7"/>
  <c r="F3643" i="7"/>
  <c r="G3642" i="7"/>
  <c r="F3642" i="7"/>
  <c r="G3641" i="7"/>
  <c r="F3641" i="7"/>
  <c r="G3640" i="7"/>
  <c r="F3640" i="7"/>
  <c r="G3639" i="7"/>
  <c r="F3639" i="7"/>
  <c r="G3638" i="7"/>
  <c r="F3638" i="7"/>
  <c r="G3637" i="7"/>
  <c r="F3637" i="7"/>
  <c r="G3636" i="7"/>
  <c r="F3636" i="7"/>
  <c r="G3635" i="7"/>
  <c r="F3635" i="7"/>
  <c r="G3634" i="7"/>
  <c r="F3634" i="7"/>
  <c r="G3633" i="7"/>
  <c r="F3633" i="7"/>
  <c r="G3632" i="7"/>
  <c r="F3632" i="7"/>
  <c r="G3631" i="7"/>
  <c r="F3631" i="7"/>
  <c r="G3630" i="7"/>
  <c r="F3630" i="7"/>
  <c r="G3629" i="7"/>
  <c r="F3629" i="7"/>
  <c r="G3628" i="7"/>
  <c r="F3628" i="7"/>
  <c r="G3627" i="7"/>
  <c r="F3627" i="7"/>
  <c r="G3626" i="7"/>
  <c r="F3626" i="7"/>
  <c r="G3625" i="7"/>
  <c r="F3625" i="7"/>
  <c r="G3624" i="7"/>
  <c r="F3624" i="7"/>
  <c r="G3623" i="7"/>
  <c r="F3623" i="7"/>
  <c r="G3622" i="7"/>
  <c r="F3622" i="7"/>
  <c r="G3621" i="7"/>
  <c r="F3621" i="7"/>
  <c r="G3620" i="7"/>
  <c r="F3620" i="7"/>
  <c r="G3619" i="7"/>
  <c r="F3619" i="7"/>
  <c r="G3618" i="7"/>
  <c r="F3618" i="7"/>
  <c r="G3617" i="7"/>
  <c r="F3617" i="7"/>
  <c r="G3616" i="7"/>
  <c r="F3616" i="7"/>
  <c r="G3615" i="7"/>
  <c r="F3615" i="7"/>
  <c r="G3614" i="7"/>
  <c r="F3614" i="7"/>
  <c r="G3613" i="7"/>
  <c r="F3613" i="7"/>
  <c r="G3612" i="7"/>
  <c r="F3612" i="7"/>
  <c r="G3611" i="7"/>
  <c r="F3611" i="7"/>
  <c r="G3610" i="7"/>
  <c r="F3610" i="7"/>
  <c r="G3609" i="7"/>
  <c r="F3609" i="7"/>
  <c r="G3608" i="7"/>
  <c r="F3608" i="7"/>
  <c r="G3607" i="7"/>
  <c r="F3607" i="7"/>
  <c r="G3606" i="7"/>
  <c r="F3606" i="7"/>
  <c r="G3605" i="7"/>
  <c r="F3605" i="7"/>
  <c r="G3604" i="7"/>
  <c r="F3604" i="7"/>
  <c r="G3603" i="7"/>
  <c r="F3603" i="7"/>
  <c r="G3602" i="7"/>
  <c r="F3602" i="7"/>
  <c r="G3601" i="7"/>
  <c r="F3601" i="7"/>
  <c r="G3600" i="7"/>
  <c r="F3600" i="7"/>
  <c r="G3599" i="7"/>
  <c r="F3599" i="7"/>
  <c r="G3598" i="7"/>
  <c r="F3598" i="7"/>
  <c r="G3597" i="7"/>
  <c r="F3597" i="7"/>
  <c r="G3596" i="7"/>
  <c r="F3596" i="7"/>
  <c r="G3595" i="7"/>
  <c r="F3595" i="7"/>
  <c r="G3594" i="7"/>
  <c r="F3594" i="7"/>
  <c r="G3593" i="7"/>
  <c r="F3593" i="7"/>
  <c r="G3592" i="7"/>
  <c r="F3592" i="7"/>
  <c r="G3591" i="7"/>
  <c r="F3591" i="7"/>
  <c r="G3590" i="7"/>
  <c r="F3590" i="7"/>
  <c r="G3589" i="7"/>
  <c r="F3589" i="7"/>
  <c r="G3588" i="7"/>
  <c r="F3588" i="7"/>
  <c r="G3587" i="7"/>
  <c r="F3587" i="7"/>
  <c r="G3586" i="7"/>
  <c r="F3586" i="7"/>
  <c r="G3585" i="7"/>
  <c r="F3585" i="7"/>
  <c r="G3584" i="7"/>
  <c r="F3584" i="7"/>
  <c r="G3583" i="7"/>
  <c r="F3583" i="7"/>
  <c r="G3582" i="7"/>
  <c r="F3582" i="7"/>
  <c r="G3581" i="7"/>
  <c r="F3581" i="7"/>
  <c r="G3580" i="7"/>
  <c r="F3580" i="7"/>
  <c r="G3579" i="7"/>
  <c r="F3579" i="7"/>
  <c r="G3578" i="7"/>
  <c r="F3578" i="7"/>
  <c r="G3577" i="7"/>
  <c r="F3577" i="7"/>
  <c r="G3576" i="7"/>
  <c r="F3576" i="7"/>
  <c r="G3575" i="7"/>
  <c r="F3575" i="7"/>
  <c r="G3574" i="7"/>
  <c r="F3574" i="7"/>
  <c r="G3573" i="7"/>
  <c r="F3573" i="7"/>
  <c r="G3572" i="7"/>
  <c r="F3572" i="7"/>
  <c r="G3571" i="7"/>
  <c r="F3571" i="7"/>
  <c r="G3570" i="7"/>
  <c r="F3570" i="7"/>
  <c r="G3569" i="7"/>
  <c r="F3569" i="7"/>
  <c r="G3568" i="7"/>
  <c r="F3568" i="7"/>
  <c r="G3567" i="7"/>
  <c r="F3567" i="7"/>
  <c r="G3566" i="7"/>
  <c r="F3566" i="7"/>
  <c r="G3565" i="7"/>
  <c r="F3565" i="7"/>
  <c r="G3564" i="7"/>
  <c r="F3564" i="7"/>
  <c r="G3563" i="7"/>
  <c r="F3563" i="7"/>
  <c r="G3562" i="7"/>
  <c r="F3562" i="7"/>
  <c r="G3561" i="7"/>
  <c r="F3561" i="7"/>
  <c r="G3560" i="7"/>
  <c r="F3560" i="7"/>
  <c r="G3559" i="7"/>
  <c r="F3559" i="7"/>
  <c r="G3558" i="7"/>
  <c r="F3558" i="7"/>
  <c r="G3557" i="7"/>
  <c r="F3557" i="7"/>
  <c r="G3556" i="7"/>
  <c r="F3556" i="7"/>
  <c r="G3555" i="7"/>
  <c r="F3555" i="7"/>
  <c r="G3554" i="7"/>
  <c r="F3554" i="7"/>
  <c r="G3553" i="7"/>
  <c r="F3553" i="7"/>
  <c r="G3552" i="7"/>
  <c r="F3552" i="7"/>
  <c r="G3551" i="7"/>
  <c r="F3551" i="7"/>
  <c r="G3550" i="7"/>
  <c r="F3550" i="7"/>
  <c r="G3549" i="7"/>
  <c r="F3549" i="7"/>
  <c r="G3548" i="7"/>
  <c r="F3548" i="7"/>
  <c r="G3547" i="7"/>
  <c r="F3547" i="7"/>
  <c r="G3546" i="7"/>
  <c r="F3546" i="7"/>
  <c r="G3545" i="7"/>
  <c r="F3545" i="7"/>
  <c r="G3544" i="7"/>
  <c r="F3544" i="7"/>
  <c r="G3543" i="7"/>
  <c r="F3543" i="7"/>
  <c r="G3542" i="7"/>
  <c r="F3542" i="7"/>
  <c r="G3541" i="7"/>
  <c r="F3541" i="7"/>
  <c r="G3540" i="7"/>
  <c r="F3540" i="7"/>
  <c r="G3539" i="7"/>
  <c r="F3539" i="7"/>
  <c r="G3538" i="7"/>
  <c r="F3538" i="7"/>
  <c r="G3537" i="7"/>
  <c r="F3537" i="7"/>
  <c r="G3536" i="7"/>
  <c r="F3536" i="7"/>
  <c r="G3535" i="7"/>
  <c r="F3535" i="7"/>
  <c r="G3534" i="7"/>
  <c r="F3534" i="7"/>
  <c r="G3533" i="7"/>
  <c r="F3533" i="7"/>
  <c r="G3532" i="7"/>
  <c r="F3532" i="7"/>
  <c r="G3531" i="7"/>
  <c r="F3531" i="7"/>
  <c r="G3530" i="7"/>
  <c r="F3530" i="7"/>
  <c r="G3529" i="7"/>
  <c r="F3529" i="7"/>
  <c r="G3528" i="7"/>
  <c r="F3528" i="7"/>
  <c r="G3527" i="7"/>
  <c r="F3527" i="7"/>
  <c r="G3526" i="7"/>
  <c r="F3526" i="7"/>
  <c r="G3525" i="7"/>
  <c r="F3525" i="7"/>
  <c r="G3524" i="7"/>
  <c r="F3524" i="7"/>
  <c r="G3523" i="7"/>
  <c r="F3523" i="7"/>
  <c r="G3522" i="7"/>
  <c r="F3522" i="7"/>
  <c r="G3521" i="7"/>
  <c r="F3521" i="7"/>
  <c r="G3520" i="7"/>
  <c r="F3520" i="7"/>
  <c r="G3519" i="7"/>
  <c r="F3519" i="7"/>
  <c r="G3518" i="7"/>
  <c r="F3518" i="7"/>
  <c r="G3517" i="7"/>
  <c r="F3517" i="7"/>
  <c r="G3516" i="7"/>
  <c r="F3516" i="7"/>
  <c r="G3515" i="7"/>
  <c r="F3515" i="7"/>
  <c r="G3514" i="7"/>
  <c r="F3514" i="7"/>
  <c r="G3513" i="7"/>
  <c r="F3513" i="7"/>
  <c r="G3512" i="7"/>
  <c r="F3512" i="7"/>
  <c r="G3511" i="7"/>
  <c r="F3511" i="7"/>
  <c r="G3510" i="7"/>
  <c r="F3510" i="7"/>
  <c r="G3509" i="7"/>
  <c r="F3509" i="7"/>
  <c r="G3508" i="7"/>
  <c r="F3508" i="7"/>
  <c r="G3507" i="7"/>
  <c r="F3507" i="7"/>
  <c r="G3506" i="7"/>
  <c r="F3506" i="7"/>
  <c r="G3505" i="7"/>
  <c r="F3505" i="7"/>
  <c r="G3504" i="7"/>
  <c r="F3504" i="7"/>
  <c r="G3503" i="7"/>
  <c r="F3503" i="7"/>
  <c r="G3502" i="7"/>
  <c r="F3502" i="7"/>
  <c r="G3501" i="7"/>
  <c r="F3501" i="7"/>
  <c r="G3500" i="7"/>
  <c r="F3500" i="7"/>
  <c r="G3499" i="7"/>
  <c r="F3499" i="7"/>
  <c r="G3498" i="7"/>
  <c r="F3498" i="7"/>
  <c r="G3497" i="7"/>
  <c r="F3497" i="7"/>
  <c r="G3496" i="7"/>
  <c r="F3496" i="7"/>
  <c r="G3495" i="7"/>
  <c r="F3495" i="7"/>
  <c r="G3494" i="7"/>
  <c r="F3494" i="7"/>
  <c r="G3493" i="7"/>
  <c r="F3493" i="7"/>
  <c r="G3492" i="7"/>
  <c r="F3492" i="7"/>
  <c r="G3491" i="7"/>
  <c r="F3491" i="7"/>
  <c r="G3490" i="7"/>
  <c r="F3490" i="7"/>
  <c r="G3489" i="7"/>
  <c r="F3489" i="7"/>
  <c r="G3488" i="7"/>
  <c r="F3488" i="7"/>
  <c r="G3487" i="7"/>
  <c r="F3487" i="7"/>
  <c r="G3486" i="7"/>
  <c r="F3486" i="7"/>
  <c r="G3485" i="7"/>
  <c r="F3485" i="7"/>
  <c r="G3484" i="7"/>
  <c r="F3484" i="7"/>
  <c r="G3483" i="7"/>
  <c r="F3483" i="7"/>
  <c r="G3482" i="7"/>
  <c r="F3482" i="7"/>
  <c r="G3481" i="7"/>
  <c r="F3481" i="7"/>
  <c r="G3480" i="7"/>
  <c r="F3480" i="7"/>
  <c r="G3479" i="7"/>
  <c r="F3479" i="7"/>
  <c r="G3478" i="7"/>
  <c r="F3478" i="7"/>
  <c r="G3477" i="7"/>
  <c r="F3477" i="7"/>
  <c r="G3476" i="7"/>
  <c r="F3476" i="7"/>
  <c r="G3475" i="7"/>
  <c r="F3475" i="7"/>
  <c r="G3474" i="7"/>
  <c r="F3474" i="7"/>
  <c r="G3473" i="7"/>
  <c r="F3473" i="7"/>
  <c r="G3472" i="7"/>
  <c r="F3472" i="7"/>
  <c r="G3471" i="7"/>
  <c r="F3471" i="7"/>
  <c r="G3470" i="7"/>
  <c r="F3470" i="7"/>
  <c r="G3469" i="7"/>
  <c r="F3469" i="7"/>
  <c r="G3468" i="7"/>
  <c r="F3468" i="7"/>
  <c r="G3467" i="7"/>
  <c r="F3467" i="7"/>
  <c r="G3466" i="7"/>
  <c r="F3466" i="7"/>
  <c r="G3465" i="7"/>
  <c r="F3465" i="7"/>
  <c r="G3464" i="7"/>
  <c r="F3464" i="7"/>
  <c r="G3463" i="7"/>
  <c r="F3463" i="7"/>
  <c r="G3462" i="7"/>
  <c r="F3462" i="7"/>
  <c r="G3461" i="7"/>
  <c r="F3461" i="7"/>
  <c r="G3460" i="7"/>
  <c r="F3460" i="7"/>
  <c r="G3459" i="7"/>
  <c r="F3459" i="7"/>
  <c r="G3458" i="7"/>
  <c r="F3458" i="7"/>
  <c r="G3457" i="7"/>
  <c r="F3457" i="7"/>
  <c r="G3456" i="7"/>
  <c r="F3456" i="7"/>
  <c r="G3455" i="7"/>
  <c r="F3455" i="7"/>
  <c r="G3454" i="7"/>
  <c r="F3454" i="7"/>
  <c r="G3453" i="7"/>
  <c r="F3453" i="7"/>
  <c r="G3452" i="7"/>
  <c r="F3452" i="7"/>
  <c r="G3451" i="7"/>
  <c r="F3451" i="7"/>
  <c r="G3450" i="7"/>
  <c r="F3450" i="7"/>
  <c r="G3449" i="7"/>
  <c r="F3449" i="7"/>
  <c r="G3448" i="7"/>
  <c r="F3448" i="7"/>
  <c r="G3447" i="7"/>
  <c r="F3447" i="7"/>
  <c r="G3446" i="7"/>
  <c r="F3446" i="7"/>
  <c r="G3445" i="7"/>
  <c r="F3445" i="7"/>
  <c r="G3444" i="7"/>
  <c r="F3444" i="7"/>
  <c r="G3443" i="7"/>
  <c r="F3443" i="7"/>
  <c r="G3442" i="7"/>
  <c r="F3442" i="7"/>
  <c r="G3441" i="7"/>
  <c r="F3441" i="7"/>
  <c r="G3440" i="7"/>
  <c r="F3440" i="7"/>
  <c r="G3439" i="7"/>
  <c r="F3439" i="7"/>
  <c r="G3438" i="7"/>
  <c r="F3438" i="7"/>
  <c r="G3437" i="7"/>
  <c r="F3437" i="7"/>
  <c r="G3436" i="7"/>
  <c r="F3436" i="7"/>
  <c r="G3435" i="7"/>
  <c r="F3435" i="7"/>
  <c r="G3434" i="7"/>
  <c r="F3434" i="7"/>
  <c r="G3433" i="7"/>
  <c r="F3433" i="7"/>
  <c r="G3432" i="7"/>
  <c r="F3432" i="7"/>
  <c r="G3431" i="7"/>
  <c r="F3431" i="7"/>
  <c r="G3430" i="7"/>
  <c r="F3430" i="7"/>
  <c r="G3429" i="7"/>
  <c r="F3429" i="7"/>
  <c r="G3428" i="7"/>
  <c r="F3428" i="7"/>
  <c r="G3427" i="7"/>
  <c r="F3427" i="7"/>
  <c r="G3426" i="7"/>
  <c r="F3426" i="7"/>
  <c r="G3425" i="7"/>
  <c r="F3425" i="7"/>
  <c r="G3424" i="7"/>
  <c r="F3424" i="7"/>
  <c r="G3423" i="7"/>
  <c r="F3423" i="7"/>
  <c r="G3422" i="7"/>
  <c r="F3422" i="7"/>
  <c r="G3421" i="7"/>
  <c r="F3421" i="7"/>
  <c r="G3420" i="7"/>
  <c r="F3420" i="7"/>
  <c r="G3419" i="7"/>
  <c r="F3419" i="7"/>
  <c r="G3418" i="7"/>
  <c r="F3418" i="7"/>
  <c r="G3417" i="7"/>
  <c r="F3417" i="7"/>
  <c r="G3416" i="7"/>
  <c r="F3416" i="7"/>
  <c r="G3415" i="7"/>
  <c r="F3415" i="7"/>
  <c r="G3414" i="7"/>
  <c r="F3414" i="7"/>
  <c r="G3413" i="7"/>
  <c r="F3413" i="7"/>
  <c r="G3412" i="7"/>
  <c r="F3412" i="7"/>
  <c r="G3411" i="7"/>
  <c r="F3411" i="7"/>
  <c r="G3410" i="7"/>
  <c r="F3410" i="7"/>
  <c r="G3409" i="7"/>
  <c r="F3409" i="7"/>
  <c r="G3408" i="7"/>
  <c r="F3408" i="7"/>
  <c r="G3407" i="7"/>
  <c r="F3407" i="7"/>
  <c r="G3406" i="7"/>
  <c r="F3406" i="7"/>
  <c r="G3405" i="7"/>
  <c r="F3405" i="7"/>
  <c r="G3404" i="7"/>
  <c r="F3404" i="7"/>
  <c r="G3403" i="7"/>
  <c r="F3403" i="7"/>
  <c r="G3402" i="7"/>
  <c r="F3402" i="7"/>
  <c r="G3401" i="7"/>
  <c r="F3401" i="7"/>
  <c r="G3400" i="7"/>
  <c r="F3400" i="7"/>
  <c r="G3399" i="7"/>
  <c r="F3399" i="7"/>
  <c r="G3398" i="7"/>
  <c r="F3398" i="7"/>
  <c r="G3397" i="7"/>
  <c r="F3397" i="7"/>
  <c r="G3396" i="7"/>
  <c r="F3396" i="7"/>
  <c r="G3395" i="7"/>
  <c r="F3395" i="7"/>
  <c r="G3394" i="7"/>
  <c r="F3394" i="7"/>
  <c r="G3393" i="7"/>
  <c r="F3393" i="7"/>
  <c r="G3392" i="7"/>
  <c r="F3392" i="7"/>
  <c r="G3391" i="7"/>
  <c r="F3391" i="7"/>
  <c r="G3390" i="7"/>
  <c r="F3390" i="7"/>
  <c r="G3389" i="7"/>
  <c r="F3389" i="7"/>
  <c r="G3388" i="7"/>
  <c r="F3388" i="7"/>
  <c r="G3387" i="7"/>
  <c r="F3387" i="7"/>
  <c r="G3386" i="7"/>
  <c r="F3386" i="7"/>
  <c r="G3385" i="7"/>
  <c r="F3385" i="7"/>
  <c r="G3384" i="7"/>
  <c r="F3384" i="7"/>
  <c r="G3383" i="7"/>
  <c r="F3383" i="7"/>
  <c r="G3382" i="7"/>
  <c r="F3382" i="7"/>
  <c r="G3381" i="7"/>
  <c r="F3381" i="7"/>
  <c r="G3380" i="7"/>
  <c r="F3380" i="7"/>
  <c r="G3379" i="7"/>
  <c r="F3379" i="7"/>
  <c r="G3378" i="7"/>
  <c r="F3378" i="7"/>
  <c r="G3377" i="7"/>
  <c r="F3377" i="7"/>
  <c r="G3376" i="7"/>
  <c r="F3376" i="7"/>
  <c r="G3375" i="7"/>
  <c r="F3375" i="7"/>
  <c r="G3374" i="7"/>
  <c r="F3374" i="7"/>
  <c r="G3373" i="7"/>
  <c r="F3373" i="7"/>
  <c r="G3372" i="7"/>
  <c r="F3372" i="7"/>
  <c r="G3371" i="7"/>
  <c r="F3371" i="7"/>
  <c r="G3370" i="7"/>
  <c r="F3370" i="7"/>
  <c r="G3369" i="7"/>
  <c r="F3369" i="7"/>
  <c r="G3368" i="7"/>
  <c r="F3368" i="7"/>
  <c r="G3367" i="7"/>
  <c r="F3367" i="7"/>
  <c r="G3366" i="7"/>
  <c r="F3366" i="7"/>
  <c r="G3365" i="7"/>
  <c r="F3365" i="7"/>
  <c r="G3364" i="7"/>
  <c r="F3364" i="7"/>
  <c r="G3363" i="7"/>
  <c r="F3363" i="7"/>
  <c r="G3362" i="7"/>
  <c r="F3362" i="7"/>
  <c r="G3361" i="7"/>
  <c r="F3361" i="7"/>
  <c r="G3360" i="7"/>
  <c r="F3360" i="7"/>
  <c r="G3359" i="7"/>
  <c r="F3359" i="7"/>
  <c r="G3358" i="7"/>
  <c r="F3358" i="7"/>
  <c r="G3357" i="7"/>
  <c r="F3357" i="7"/>
  <c r="G3356" i="7"/>
  <c r="F3356" i="7"/>
  <c r="G3355" i="7"/>
  <c r="F3355" i="7"/>
  <c r="G3354" i="7"/>
  <c r="F3354" i="7"/>
  <c r="G3353" i="7"/>
  <c r="F3353" i="7"/>
  <c r="G3352" i="7"/>
  <c r="F3352" i="7"/>
  <c r="G3351" i="7"/>
  <c r="F3351" i="7"/>
  <c r="G3350" i="7"/>
  <c r="F3350" i="7"/>
  <c r="G3349" i="7"/>
  <c r="F3349" i="7"/>
  <c r="G3348" i="7"/>
  <c r="F3348" i="7"/>
  <c r="G3347" i="7"/>
  <c r="F3347" i="7"/>
  <c r="G3346" i="7"/>
  <c r="F3346" i="7"/>
  <c r="G3345" i="7"/>
  <c r="F3345" i="7"/>
  <c r="G3344" i="7"/>
  <c r="F3344" i="7"/>
  <c r="G3343" i="7"/>
  <c r="F3343" i="7"/>
  <c r="G3342" i="7"/>
  <c r="F3342" i="7"/>
  <c r="G3341" i="7"/>
  <c r="F3341" i="7"/>
  <c r="G3340" i="7"/>
  <c r="F3340" i="7"/>
  <c r="G3339" i="7"/>
  <c r="F3339" i="7"/>
  <c r="G3338" i="7"/>
  <c r="F3338" i="7"/>
  <c r="G3337" i="7"/>
  <c r="F3337" i="7"/>
  <c r="G3336" i="7"/>
  <c r="F3336" i="7"/>
  <c r="G3335" i="7"/>
  <c r="F3335" i="7"/>
  <c r="G3334" i="7"/>
  <c r="F3334" i="7"/>
  <c r="G3333" i="7"/>
  <c r="F3333" i="7"/>
  <c r="G3332" i="7"/>
  <c r="F3332" i="7"/>
  <c r="G3331" i="7"/>
  <c r="F3331" i="7"/>
  <c r="G3330" i="7"/>
  <c r="F3330" i="7"/>
  <c r="G3329" i="7"/>
  <c r="F3329" i="7"/>
  <c r="G3328" i="7"/>
  <c r="F3328" i="7"/>
  <c r="G3327" i="7"/>
  <c r="F3327" i="7"/>
  <c r="G3326" i="7"/>
  <c r="F3326" i="7"/>
  <c r="G3325" i="7"/>
  <c r="F3325" i="7"/>
  <c r="G3324" i="7"/>
  <c r="F3324" i="7"/>
  <c r="G3323" i="7"/>
  <c r="F3323" i="7"/>
  <c r="G3322" i="7"/>
  <c r="F3322" i="7"/>
  <c r="G3321" i="7"/>
  <c r="F3321" i="7"/>
  <c r="G3320" i="7"/>
  <c r="F3320" i="7"/>
  <c r="G3319" i="7"/>
  <c r="F3319" i="7"/>
  <c r="G3318" i="7"/>
  <c r="F3318" i="7"/>
  <c r="G3317" i="7"/>
  <c r="F3317" i="7"/>
  <c r="G3316" i="7"/>
  <c r="F3316" i="7"/>
  <c r="G3315" i="7"/>
  <c r="F3315" i="7"/>
  <c r="G3314" i="7"/>
  <c r="F3314" i="7"/>
  <c r="G3313" i="7"/>
  <c r="F3313" i="7"/>
  <c r="G3312" i="7"/>
  <c r="F3312" i="7"/>
  <c r="G3311" i="7"/>
  <c r="F3311" i="7"/>
  <c r="G3310" i="7"/>
  <c r="F3310" i="7"/>
  <c r="G3309" i="7"/>
  <c r="F3309" i="7"/>
  <c r="G3308" i="7"/>
  <c r="F3308" i="7"/>
  <c r="G3307" i="7"/>
  <c r="F3307" i="7"/>
  <c r="G3306" i="7"/>
  <c r="F3306" i="7"/>
  <c r="G3305" i="7"/>
  <c r="F3305" i="7"/>
  <c r="G3304" i="7"/>
  <c r="F3304" i="7"/>
  <c r="G3303" i="7"/>
  <c r="F3303" i="7"/>
  <c r="G3302" i="7"/>
  <c r="F3302" i="7"/>
  <c r="G3301" i="7"/>
  <c r="F3301" i="7"/>
  <c r="G3300" i="7"/>
  <c r="F3300" i="7"/>
  <c r="G3299" i="7"/>
  <c r="F3299" i="7"/>
  <c r="G3298" i="7"/>
  <c r="F3298" i="7"/>
  <c r="G3297" i="7"/>
  <c r="F3297" i="7"/>
  <c r="G3296" i="7"/>
  <c r="F3296" i="7"/>
  <c r="G3295" i="7"/>
  <c r="F3295" i="7"/>
  <c r="G3294" i="7"/>
  <c r="F3294" i="7"/>
  <c r="G3293" i="7"/>
  <c r="F3293" i="7"/>
  <c r="G3292" i="7"/>
  <c r="F3292" i="7"/>
  <c r="G3291" i="7"/>
  <c r="F3291" i="7"/>
  <c r="G3290" i="7"/>
  <c r="F3290" i="7"/>
  <c r="G3289" i="7"/>
  <c r="F3289" i="7"/>
  <c r="G3288" i="7"/>
  <c r="F3288" i="7"/>
  <c r="G3287" i="7"/>
  <c r="F3287" i="7"/>
  <c r="G3286" i="7"/>
  <c r="F3286" i="7"/>
  <c r="G3285" i="7"/>
  <c r="F3285" i="7"/>
  <c r="G3284" i="7"/>
  <c r="F3284" i="7"/>
  <c r="G3283" i="7"/>
  <c r="F3283" i="7"/>
  <c r="G3282" i="7"/>
  <c r="F3282" i="7"/>
  <c r="G3281" i="7"/>
  <c r="F3281" i="7"/>
  <c r="G3280" i="7"/>
  <c r="F3280" i="7"/>
  <c r="G3279" i="7"/>
  <c r="F3279" i="7"/>
  <c r="G3278" i="7"/>
  <c r="F3278" i="7"/>
  <c r="G3277" i="7"/>
  <c r="F3277" i="7"/>
  <c r="G3276" i="7"/>
  <c r="F3276" i="7"/>
  <c r="G3275" i="7"/>
  <c r="F3275" i="7"/>
  <c r="G3274" i="7"/>
  <c r="F3274" i="7"/>
  <c r="G3273" i="7"/>
  <c r="F3273" i="7"/>
  <c r="G3272" i="7"/>
  <c r="F3272" i="7"/>
  <c r="G3271" i="7"/>
  <c r="F3271" i="7"/>
  <c r="G3270" i="7"/>
  <c r="F3270" i="7"/>
  <c r="G3269" i="7"/>
  <c r="F3269" i="7"/>
  <c r="G3268" i="7"/>
  <c r="F3268" i="7"/>
  <c r="G3267" i="7"/>
  <c r="F3267" i="7"/>
  <c r="G3266" i="7"/>
  <c r="F3266" i="7"/>
  <c r="G3265" i="7"/>
  <c r="F3265" i="7"/>
  <c r="G3264" i="7"/>
  <c r="F3264" i="7"/>
  <c r="G3263" i="7"/>
  <c r="F3263" i="7"/>
  <c r="G3262" i="7"/>
  <c r="F3262" i="7"/>
  <c r="G3261" i="7"/>
  <c r="F3261" i="7"/>
  <c r="G3260" i="7"/>
  <c r="F3260" i="7"/>
  <c r="G3259" i="7"/>
  <c r="F3259" i="7"/>
  <c r="G3258" i="7"/>
  <c r="F3258" i="7"/>
  <c r="G3257" i="7"/>
  <c r="F3257" i="7"/>
  <c r="G3256" i="7"/>
  <c r="F3256" i="7"/>
  <c r="G3255" i="7"/>
  <c r="F3255" i="7"/>
  <c r="G3254" i="7"/>
  <c r="F3254" i="7"/>
  <c r="G3253" i="7"/>
  <c r="F3253" i="7"/>
  <c r="G3252" i="7"/>
  <c r="F3252" i="7"/>
  <c r="G3251" i="7"/>
  <c r="F3251" i="7"/>
  <c r="G3250" i="7"/>
  <c r="F3250" i="7"/>
  <c r="G3249" i="7"/>
  <c r="F3249" i="7"/>
  <c r="G3248" i="7"/>
  <c r="F3248" i="7"/>
  <c r="G3247" i="7"/>
  <c r="F3247" i="7"/>
  <c r="G3246" i="7"/>
  <c r="F3246" i="7"/>
  <c r="G3245" i="7"/>
  <c r="F3245" i="7"/>
  <c r="G3244" i="7"/>
  <c r="F3244" i="7"/>
  <c r="G3243" i="7"/>
  <c r="F3243" i="7"/>
  <c r="G3242" i="7"/>
  <c r="F3242" i="7"/>
  <c r="G3241" i="7"/>
  <c r="F3241" i="7"/>
  <c r="G3240" i="7"/>
  <c r="F3240" i="7"/>
  <c r="G3239" i="7"/>
  <c r="F3239" i="7"/>
  <c r="G3238" i="7"/>
  <c r="F3238" i="7"/>
  <c r="G3237" i="7"/>
  <c r="F3237" i="7"/>
  <c r="G3236" i="7"/>
  <c r="F3236" i="7"/>
  <c r="G3235" i="7"/>
  <c r="F3235" i="7"/>
  <c r="G3234" i="7"/>
  <c r="F3234" i="7"/>
  <c r="G3233" i="7"/>
  <c r="F3233" i="7"/>
  <c r="G3232" i="7"/>
  <c r="F3232" i="7"/>
  <c r="G3231" i="7"/>
  <c r="F3231" i="7"/>
  <c r="G3230" i="7"/>
  <c r="F3230" i="7"/>
  <c r="G3229" i="7"/>
  <c r="F3229" i="7"/>
  <c r="G3228" i="7"/>
  <c r="F3228" i="7"/>
  <c r="G3227" i="7"/>
  <c r="F3227" i="7"/>
  <c r="G3226" i="7"/>
  <c r="F3226" i="7"/>
  <c r="G3225" i="7"/>
  <c r="F3225" i="7"/>
  <c r="G3224" i="7"/>
  <c r="F3224" i="7"/>
  <c r="G3223" i="7"/>
  <c r="F3223" i="7"/>
  <c r="G3222" i="7"/>
  <c r="F3222" i="7"/>
  <c r="G3221" i="7"/>
  <c r="F3221" i="7"/>
  <c r="G3220" i="7"/>
  <c r="F3220" i="7"/>
  <c r="G3219" i="7"/>
  <c r="F3219" i="7"/>
  <c r="G3218" i="7"/>
  <c r="F3218" i="7"/>
  <c r="G3217" i="7"/>
  <c r="F3217" i="7"/>
  <c r="G3216" i="7"/>
  <c r="F3216" i="7"/>
  <c r="G3215" i="7"/>
  <c r="F3215" i="7"/>
  <c r="G3214" i="7"/>
  <c r="F3214" i="7"/>
  <c r="G3213" i="7"/>
  <c r="F3213" i="7"/>
  <c r="G3212" i="7"/>
  <c r="F3212" i="7"/>
  <c r="G3211" i="7"/>
  <c r="F3211" i="7"/>
  <c r="G3210" i="7"/>
  <c r="F3210" i="7"/>
  <c r="G3209" i="7"/>
  <c r="F3209" i="7"/>
  <c r="G3208" i="7"/>
  <c r="F3208" i="7"/>
  <c r="G3207" i="7"/>
  <c r="F3207" i="7"/>
  <c r="G3206" i="7"/>
  <c r="F3206" i="7"/>
  <c r="G3205" i="7"/>
  <c r="F3205" i="7"/>
  <c r="G3204" i="7"/>
  <c r="F3204" i="7"/>
  <c r="G3203" i="7"/>
  <c r="F3203" i="7"/>
  <c r="G3202" i="7"/>
  <c r="F3202" i="7"/>
  <c r="G3201" i="7"/>
  <c r="F3201" i="7"/>
  <c r="G3200" i="7"/>
  <c r="F3200" i="7"/>
  <c r="G3199" i="7"/>
  <c r="F3199" i="7"/>
  <c r="G3198" i="7"/>
  <c r="F3198" i="7"/>
  <c r="G3197" i="7"/>
  <c r="F3197" i="7"/>
  <c r="G3196" i="7"/>
  <c r="F3196" i="7"/>
  <c r="G3195" i="7"/>
  <c r="F3195" i="7"/>
  <c r="G3194" i="7"/>
  <c r="F3194" i="7"/>
  <c r="G3193" i="7"/>
  <c r="F3193" i="7"/>
  <c r="G3192" i="7"/>
  <c r="F3192" i="7"/>
  <c r="G3191" i="7"/>
  <c r="F3191" i="7"/>
  <c r="G3190" i="7"/>
  <c r="F3190" i="7"/>
  <c r="G3189" i="7"/>
  <c r="F3189" i="7"/>
  <c r="G3188" i="7"/>
  <c r="F3188" i="7"/>
  <c r="G3187" i="7"/>
  <c r="F3187" i="7"/>
  <c r="G3186" i="7"/>
  <c r="F3186" i="7"/>
  <c r="G3185" i="7"/>
  <c r="F3185" i="7"/>
  <c r="G3184" i="7"/>
  <c r="F3184" i="7"/>
  <c r="G3183" i="7"/>
  <c r="F3183" i="7"/>
  <c r="G3182" i="7"/>
  <c r="F3182" i="7"/>
  <c r="G3181" i="7"/>
  <c r="F3181" i="7"/>
  <c r="G3180" i="7"/>
  <c r="F3180" i="7"/>
  <c r="G3179" i="7"/>
  <c r="F3179" i="7"/>
  <c r="G3178" i="7"/>
  <c r="F3178" i="7"/>
  <c r="G3177" i="7"/>
  <c r="F3177" i="7"/>
  <c r="G3176" i="7"/>
  <c r="F3176" i="7"/>
  <c r="G3175" i="7"/>
  <c r="F3175" i="7"/>
  <c r="G3174" i="7"/>
  <c r="F3174" i="7"/>
  <c r="G3173" i="7"/>
  <c r="F3173" i="7"/>
  <c r="G3172" i="7"/>
  <c r="F3172" i="7"/>
  <c r="G3171" i="7"/>
  <c r="F3171" i="7"/>
  <c r="G3170" i="7"/>
  <c r="F3170" i="7"/>
  <c r="G3169" i="7"/>
  <c r="F3169" i="7"/>
  <c r="G3168" i="7"/>
  <c r="F3168" i="7"/>
  <c r="G3167" i="7"/>
  <c r="F3167" i="7"/>
  <c r="G3166" i="7"/>
  <c r="F3166" i="7"/>
  <c r="G3165" i="7"/>
  <c r="F3165" i="7"/>
  <c r="G3164" i="7"/>
  <c r="F3164" i="7"/>
  <c r="G3163" i="7"/>
  <c r="F3163" i="7"/>
  <c r="G3162" i="7"/>
  <c r="F3162" i="7"/>
  <c r="G3161" i="7"/>
  <c r="F3161" i="7"/>
  <c r="G3160" i="7"/>
  <c r="F3160" i="7"/>
  <c r="G3159" i="7"/>
  <c r="F3159" i="7"/>
  <c r="G3158" i="7"/>
  <c r="F3158" i="7"/>
  <c r="G3157" i="7"/>
  <c r="F3157" i="7"/>
  <c r="G3156" i="7"/>
  <c r="F3156" i="7"/>
  <c r="G3155" i="7"/>
  <c r="F3155" i="7"/>
  <c r="G3154" i="7"/>
  <c r="F3154" i="7"/>
  <c r="G3153" i="7"/>
  <c r="F3153" i="7"/>
  <c r="G3152" i="7"/>
  <c r="F3152" i="7"/>
  <c r="G3151" i="7"/>
  <c r="F3151" i="7"/>
  <c r="G3150" i="7"/>
  <c r="F3150" i="7"/>
  <c r="G3149" i="7"/>
  <c r="F3149" i="7"/>
  <c r="G3148" i="7"/>
  <c r="F3148" i="7"/>
  <c r="G3147" i="7"/>
  <c r="F3147" i="7"/>
  <c r="G3146" i="7"/>
  <c r="F3146" i="7"/>
  <c r="G3145" i="7"/>
  <c r="F3145" i="7"/>
  <c r="G3144" i="7"/>
  <c r="F3144" i="7"/>
  <c r="G3143" i="7"/>
  <c r="F3143" i="7"/>
  <c r="G3142" i="7"/>
  <c r="F3142" i="7"/>
  <c r="G3141" i="7"/>
  <c r="F3141" i="7"/>
  <c r="G3140" i="7"/>
  <c r="F3140" i="7"/>
  <c r="G3139" i="7"/>
  <c r="F3139" i="7"/>
  <c r="G3138" i="7"/>
  <c r="F3138" i="7"/>
  <c r="G3137" i="7"/>
  <c r="F3137" i="7"/>
  <c r="G3136" i="7"/>
  <c r="F3136" i="7"/>
  <c r="G3135" i="7"/>
  <c r="F3135" i="7"/>
  <c r="G3134" i="7"/>
  <c r="F3134" i="7"/>
  <c r="G3133" i="7"/>
  <c r="F3133" i="7"/>
  <c r="G3132" i="7"/>
  <c r="F3132" i="7"/>
  <c r="G3131" i="7"/>
  <c r="F3131" i="7"/>
  <c r="G3130" i="7"/>
  <c r="F3130" i="7"/>
  <c r="G3129" i="7"/>
  <c r="F3129" i="7"/>
  <c r="G3128" i="7"/>
  <c r="F3128" i="7"/>
  <c r="G3127" i="7"/>
  <c r="F3127" i="7"/>
  <c r="G3126" i="7"/>
  <c r="F3126" i="7"/>
  <c r="G3125" i="7"/>
  <c r="F3125" i="7"/>
  <c r="G3124" i="7"/>
  <c r="F3124" i="7"/>
  <c r="G3123" i="7"/>
  <c r="F3123" i="7"/>
  <c r="G3122" i="7"/>
  <c r="F3122" i="7"/>
  <c r="G3121" i="7"/>
  <c r="F3121" i="7"/>
  <c r="G3120" i="7"/>
  <c r="F3120" i="7"/>
  <c r="G3119" i="7"/>
  <c r="F3119" i="7"/>
  <c r="G3118" i="7"/>
  <c r="F3118" i="7"/>
  <c r="G3117" i="7"/>
  <c r="F3117" i="7"/>
  <c r="G3116" i="7"/>
  <c r="F3116" i="7"/>
  <c r="G3115" i="7"/>
  <c r="F3115" i="7"/>
  <c r="G3114" i="7"/>
  <c r="F3114" i="7"/>
  <c r="G3113" i="7"/>
  <c r="F3113" i="7"/>
  <c r="G3112" i="7"/>
  <c r="F3112" i="7"/>
  <c r="G3111" i="7"/>
  <c r="F3111" i="7"/>
  <c r="G3110" i="7"/>
  <c r="F3110" i="7"/>
  <c r="G3109" i="7"/>
  <c r="F3109" i="7"/>
  <c r="G3108" i="7"/>
  <c r="F3108" i="7"/>
  <c r="G3107" i="7"/>
  <c r="F3107" i="7"/>
  <c r="G3106" i="7"/>
  <c r="F3106" i="7"/>
  <c r="G3105" i="7"/>
  <c r="F3105" i="7"/>
  <c r="G3104" i="7"/>
  <c r="F3104" i="7"/>
  <c r="G3103" i="7"/>
  <c r="F3103" i="7"/>
  <c r="G3102" i="7"/>
  <c r="F3102" i="7"/>
  <c r="G3101" i="7"/>
  <c r="F3101" i="7"/>
  <c r="G3100" i="7"/>
  <c r="F3100" i="7"/>
  <c r="G3099" i="7"/>
  <c r="F3099" i="7"/>
  <c r="G3098" i="7"/>
  <c r="F3098" i="7"/>
  <c r="G3097" i="7"/>
  <c r="F3097" i="7"/>
  <c r="G3096" i="7"/>
  <c r="F3096" i="7"/>
  <c r="G3095" i="7"/>
  <c r="F3095" i="7"/>
  <c r="G3094" i="7"/>
  <c r="F3094" i="7"/>
  <c r="G3093" i="7"/>
  <c r="F3093" i="7"/>
  <c r="G3092" i="7"/>
  <c r="F3092" i="7"/>
  <c r="G3091" i="7"/>
  <c r="F3091" i="7"/>
  <c r="G3090" i="7"/>
  <c r="F3090" i="7"/>
  <c r="G3089" i="7"/>
  <c r="F3089" i="7"/>
  <c r="G3088" i="7"/>
  <c r="F3088" i="7"/>
  <c r="G3087" i="7"/>
  <c r="F3087" i="7"/>
  <c r="G3086" i="7"/>
  <c r="F3086" i="7"/>
  <c r="G3085" i="7"/>
  <c r="F3085" i="7"/>
  <c r="G3084" i="7"/>
  <c r="F3084" i="7"/>
  <c r="G3083" i="7"/>
  <c r="F3083" i="7"/>
  <c r="G3082" i="7"/>
  <c r="F3082" i="7"/>
  <c r="G3081" i="7"/>
  <c r="F3081" i="7"/>
  <c r="G3080" i="7"/>
  <c r="F3080" i="7"/>
  <c r="G3079" i="7"/>
  <c r="F3079" i="7"/>
  <c r="G3078" i="7"/>
  <c r="F3078" i="7"/>
  <c r="G3077" i="7"/>
  <c r="F3077" i="7"/>
  <c r="G3076" i="7"/>
  <c r="F3076" i="7"/>
  <c r="G3075" i="7"/>
  <c r="F3075" i="7"/>
  <c r="G3074" i="7"/>
  <c r="F3074" i="7"/>
  <c r="G3073" i="7"/>
  <c r="F3073" i="7"/>
  <c r="G3072" i="7"/>
  <c r="F3072" i="7"/>
  <c r="G3071" i="7"/>
  <c r="F3071" i="7"/>
  <c r="G3070" i="7"/>
  <c r="F3070" i="7"/>
  <c r="G3069" i="7"/>
  <c r="F3069" i="7"/>
  <c r="G3068" i="7"/>
  <c r="F3068" i="7"/>
  <c r="G3067" i="7"/>
  <c r="F3067" i="7"/>
  <c r="G3066" i="7"/>
  <c r="F3066" i="7"/>
  <c r="G3065" i="7"/>
  <c r="F3065" i="7"/>
  <c r="G3064" i="7"/>
  <c r="F3064" i="7"/>
  <c r="G3063" i="7"/>
  <c r="F3063" i="7"/>
  <c r="G3062" i="7"/>
  <c r="F3062" i="7"/>
  <c r="G3061" i="7"/>
  <c r="F3061" i="7"/>
  <c r="G3060" i="7"/>
  <c r="F3060" i="7"/>
  <c r="G3059" i="7"/>
  <c r="F3059" i="7"/>
  <c r="G3058" i="7"/>
  <c r="F3058" i="7"/>
  <c r="G3057" i="7"/>
  <c r="F3057" i="7"/>
  <c r="G3056" i="7"/>
  <c r="F3056" i="7"/>
  <c r="G3055" i="7"/>
  <c r="F3055" i="7"/>
  <c r="G3054" i="7"/>
  <c r="F3054" i="7"/>
  <c r="G3053" i="7"/>
  <c r="F3053" i="7"/>
  <c r="G3052" i="7"/>
  <c r="F3052" i="7"/>
  <c r="G3051" i="7"/>
  <c r="F3051" i="7"/>
  <c r="G3050" i="7"/>
  <c r="F3050" i="7"/>
  <c r="G3049" i="7"/>
  <c r="F3049" i="7"/>
  <c r="G3048" i="7"/>
  <c r="F3048" i="7"/>
  <c r="G3047" i="7"/>
  <c r="F3047" i="7"/>
  <c r="G3046" i="7"/>
  <c r="F3046" i="7"/>
  <c r="G3045" i="7"/>
  <c r="F3045" i="7"/>
  <c r="G3044" i="7"/>
  <c r="F3044" i="7"/>
  <c r="G3043" i="7"/>
  <c r="F3043" i="7"/>
  <c r="G3042" i="7"/>
  <c r="F3042" i="7"/>
  <c r="G3041" i="7"/>
  <c r="F3041" i="7"/>
  <c r="G3040" i="7"/>
  <c r="F3040" i="7"/>
  <c r="G3039" i="7"/>
  <c r="F3039" i="7"/>
  <c r="G3038" i="7"/>
  <c r="F3038" i="7"/>
  <c r="G3037" i="7"/>
  <c r="F3037" i="7"/>
  <c r="G3036" i="7"/>
  <c r="F3036" i="7"/>
  <c r="G3035" i="7"/>
  <c r="F3035" i="7"/>
  <c r="G3034" i="7"/>
  <c r="F3034" i="7"/>
  <c r="G3033" i="7"/>
  <c r="F3033" i="7"/>
  <c r="G3032" i="7"/>
  <c r="F3032" i="7"/>
  <c r="G3031" i="7"/>
  <c r="F3031" i="7"/>
  <c r="G3030" i="7"/>
  <c r="F3030" i="7"/>
  <c r="G3029" i="7"/>
  <c r="F3029" i="7"/>
  <c r="G3028" i="7"/>
  <c r="F3028" i="7"/>
  <c r="G3027" i="7"/>
  <c r="F3027" i="7"/>
  <c r="G3026" i="7"/>
  <c r="F3026" i="7"/>
  <c r="G3025" i="7"/>
  <c r="F3025" i="7"/>
  <c r="G3024" i="7"/>
  <c r="F3024" i="7"/>
  <c r="G3023" i="7"/>
  <c r="F3023" i="7"/>
  <c r="G3022" i="7"/>
  <c r="F3022" i="7"/>
  <c r="G3021" i="7"/>
  <c r="F3021" i="7"/>
  <c r="G3020" i="7"/>
  <c r="F3020" i="7"/>
  <c r="G3019" i="7"/>
  <c r="F3019" i="7"/>
  <c r="G3018" i="7"/>
  <c r="F3018" i="7"/>
  <c r="G3017" i="7"/>
  <c r="F3017" i="7"/>
  <c r="G3016" i="7"/>
  <c r="F3016" i="7"/>
  <c r="G3015" i="7"/>
  <c r="F3015" i="7"/>
  <c r="G3014" i="7"/>
  <c r="F3014" i="7"/>
  <c r="G3013" i="7"/>
  <c r="F3013" i="7"/>
  <c r="G3012" i="7"/>
  <c r="F3012" i="7"/>
  <c r="G3011" i="7"/>
  <c r="F3011" i="7"/>
  <c r="G3010" i="7"/>
  <c r="F3010" i="7"/>
  <c r="G3009" i="7"/>
  <c r="F3009" i="7"/>
  <c r="G3008" i="7"/>
  <c r="F3008" i="7"/>
  <c r="G3007" i="7"/>
  <c r="F3007" i="7"/>
  <c r="G3006" i="7"/>
  <c r="F3006" i="7"/>
  <c r="G3005" i="7"/>
  <c r="F3005" i="7"/>
  <c r="G3004" i="7"/>
  <c r="F3004" i="7"/>
  <c r="G3003" i="7"/>
  <c r="F3003" i="7"/>
  <c r="G3002" i="7"/>
  <c r="F3002" i="7"/>
  <c r="G3001" i="7"/>
  <c r="F3001" i="7"/>
  <c r="G3000" i="7"/>
  <c r="F3000" i="7"/>
  <c r="G2999" i="7"/>
  <c r="F2999" i="7"/>
  <c r="G2998" i="7"/>
  <c r="F2998" i="7"/>
  <c r="G2997" i="7"/>
  <c r="F2997" i="7"/>
  <c r="G2996" i="7"/>
  <c r="F2996" i="7"/>
  <c r="G2995" i="7"/>
  <c r="F2995" i="7"/>
  <c r="G2994" i="7"/>
  <c r="F2994" i="7"/>
  <c r="G2993" i="7"/>
  <c r="F2993" i="7"/>
  <c r="G2992" i="7"/>
  <c r="F2992" i="7"/>
  <c r="G2991" i="7"/>
  <c r="F2991" i="7"/>
  <c r="G2990" i="7"/>
  <c r="F2990" i="7"/>
  <c r="G2989" i="7"/>
  <c r="F2989" i="7"/>
  <c r="G2988" i="7"/>
  <c r="F2988" i="7"/>
  <c r="G2987" i="7"/>
  <c r="F2987" i="7"/>
  <c r="G2986" i="7"/>
  <c r="F2986" i="7"/>
  <c r="G2985" i="7"/>
  <c r="F2985" i="7"/>
  <c r="G2984" i="7"/>
  <c r="F2984" i="7"/>
  <c r="G2983" i="7"/>
  <c r="F2983" i="7"/>
  <c r="G2982" i="7"/>
  <c r="F2982" i="7"/>
  <c r="G2981" i="7"/>
  <c r="F2981" i="7"/>
  <c r="G2980" i="7"/>
  <c r="F2980" i="7"/>
  <c r="G2979" i="7"/>
  <c r="F2979" i="7"/>
  <c r="G2978" i="7"/>
  <c r="F2978" i="7"/>
  <c r="G2977" i="7"/>
  <c r="F2977" i="7"/>
  <c r="G2976" i="7"/>
  <c r="F2976" i="7"/>
  <c r="G2975" i="7"/>
  <c r="F2975" i="7"/>
  <c r="G2974" i="7"/>
  <c r="F2974" i="7"/>
  <c r="G2973" i="7"/>
  <c r="F2973" i="7"/>
  <c r="G2972" i="7"/>
  <c r="F2972" i="7"/>
  <c r="G2971" i="7"/>
  <c r="F2971" i="7"/>
  <c r="G2970" i="7"/>
  <c r="F2970" i="7"/>
  <c r="G2969" i="7"/>
  <c r="F2969" i="7"/>
  <c r="G2968" i="7"/>
  <c r="F2968" i="7"/>
  <c r="G2967" i="7"/>
  <c r="F2967" i="7"/>
  <c r="G2966" i="7"/>
  <c r="F2966" i="7"/>
  <c r="G2965" i="7"/>
  <c r="F2965" i="7"/>
  <c r="G2964" i="7"/>
  <c r="F2964" i="7"/>
  <c r="G2963" i="7"/>
  <c r="F2963" i="7"/>
  <c r="G2962" i="7"/>
  <c r="F2962" i="7"/>
  <c r="G2961" i="7"/>
  <c r="F2961" i="7"/>
  <c r="G2960" i="7"/>
  <c r="F2960" i="7"/>
  <c r="G2959" i="7"/>
  <c r="F2959" i="7"/>
  <c r="G2958" i="7"/>
  <c r="F2958" i="7"/>
  <c r="G2957" i="7"/>
  <c r="F2957" i="7"/>
  <c r="G2956" i="7"/>
  <c r="F2956" i="7"/>
  <c r="G2955" i="7"/>
  <c r="F2955" i="7"/>
  <c r="G2954" i="7"/>
  <c r="F2954" i="7"/>
  <c r="G2953" i="7"/>
  <c r="F2953" i="7"/>
  <c r="G2952" i="7"/>
  <c r="F2952" i="7"/>
  <c r="G2951" i="7"/>
  <c r="F2951" i="7"/>
  <c r="G2950" i="7"/>
  <c r="F2950" i="7"/>
  <c r="G2949" i="7"/>
  <c r="F2949" i="7"/>
  <c r="G2948" i="7"/>
  <c r="F2948" i="7"/>
  <c r="G2947" i="7"/>
  <c r="F2947" i="7"/>
  <c r="G2946" i="7"/>
  <c r="F2946" i="7"/>
  <c r="G2945" i="7"/>
  <c r="F2945" i="7"/>
  <c r="G2944" i="7"/>
  <c r="F2944" i="7"/>
  <c r="G2943" i="7"/>
  <c r="F2943" i="7"/>
  <c r="G2942" i="7"/>
  <c r="F2942" i="7"/>
  <c r="G2941" i="7"/>
  <c r="F2941" i="7"/>
  <c r="G2940" i="7"/>
  <c r="F2940" i="7"/>
  <c r="G2939" i="7"/>
  <c r="F2939" i="7"/>
  <c r="G2938" i="7"/>
  <c r="F2938" i="7"/>
  <c r="G2937" i="7"/>
  <c r="F2937" i="7"/>
  <c r="G2936" i="7"/>
  <c r="F2936" i="7"/>
  <c r="G2935" i="7"/>
  <c r="F2935" i="7"/>
  <c r="G2934" i="7"/>
  <c r="F2934" i="7"/>
  <c r="G2933" i="7"/>
  <c r="F2933" i="7"/>
  <c r="G2932" i="7"/>
  <c r="F2932" i="7"/>
  <c r="G2931" i="7"/>
  <c r="F2931" i="7"/>
  <c r="G2930" i="7"/>
  <c r="F2930" i="7"/>
  <c r="G2929" i="7"/>
  <c r="F2929" i="7"/>
  <c r="G2928" i="7"/>
  <c r="F2928" i="7"/>
  <c r="G2927" i="7"/>
  <c r="F2927" i="7"/>
  <c r="G2926" i="7"/>
  <c r="F2926" i="7"/>
  <c r="G2925" i="7"/>
  <c r="F2925" i="7"/>
  <c r="G2924" i="7"/>
  <c r="F2924" i="7"/>
  <c r="G2923" i="7"/>
  <c r="F2923" i="7"/>
  <c r="G2922" i="7"/>
  <c r="F2922" i="7"/>
  <c r="G2921" i="7"/>
  <c r="F2921" i="7"/>
  <c r="G2920" i="7"/>
  <c r="F2920" i="7"/>
  <c r="G2919" i="7"/>
  <c r="F2919" i="7"/>
  <c r="G2918" i="7"/>
  <c r="F2918" i="7"/>
  <c r="G2917" i="7"/>
  <c r="F2917" i="7"/>
  <c r="G2916" i="7"/>
  <c r="F2916" i="7"/>
  <c r="G2915" i="7"/>
  <c r="F2915" i="7"/>
  <c r="G2914" i="7"/>
  <c r="F2914" i="7"/>
  <c r="G2913" i="7"/>
  <c r="F2913" i="7"/>
  <c r="G2912" i="7"/>
  <c r="F2912" i="7"/>
  <c r="G2911" i="7"/>
  <c r="F2911" i="7"/>
  <c r="G2910" i="7"/>
  <c r="F2910" i="7"/>
  <c r="G2909" i="7"/>
  <c r="F2909" i="7"/>
  <c r="G2908" i="7"/>
  <c r="F2908" i="7"/>
  <c r="G2907" i="7"/>
  <c r="F2907" i="7"/>
  <c r="G2906" i="7"/>
  <c r="F2906" i="7"/>
  <c r="G2905" i="7"/>
  <c r="F2905" i="7"/>
  <c r="G2904" i="7"/>
  <c r="F2904" i="7"/>
  <c r="G2903" i="7"/>
  <c r="F2903" i="7"/>
  <c r="G2902" i="7"/>
  <c r="F2902" i="7"/>
  <c r="G2901" i="7"/>
  <c r="F2901" i="7"/>
  <c r="G2900" i="7"/>
  <c r="F2900" i="7"/>
  <c r="G2899" i="7"/>
  <c r="F2899" i="7"/>
  <c r="G2898" i="7"/>
  <c r="F2898" i="7"/>
  <c r="G2897" i="7"/>
  <c r="F2897" i="7"/>
  <c r="G2896" i="7"/>
  <c r="F2896" i="7"/>
  <c r="G2895" i="7"/>
  <c r="F2895" i="7"/>
  <c r="G2894" i="7"/>
  <c r="F2894" i="7"/>
  <c r="G2893" i="7"/>
  <c r="F2893" i="7"/>
  <c r="G2892" i="7"/>
  <c r="F2892" i="7"/>
  <c r="G2891" i="7"/>
  <c r="F2891" i="7"/>
  <c r="G2890" i="7"/>
  <c r="F2890" i="7"/>
  <c r="G2889" i="7"/>
  <c r="F2889" i="7"/>
  <c r="G2888" i="7"/>
  <c r="F2888" i="7"/>
  <c r="G2887" i="7"/>
  <c r="F2887" i="7"/>
  <c r="G2886" i="7"/>
  <c r="F2886" i="7"/>
  <c r="G2885" i="7"/>
  <c r="F2885" i="7"/>
  <c r="G2884" i="7"/>
  <c r="F2884" i="7"/>
  <c r="G2883" i="7"/>
  <c r="F2883" i="7"/>
  <c r="G2882" i="7"/>
  <c r="F2882" i="7"/>
  <c r="G2881" i="7"/>
  <c r="F2881" i="7"/>
  <c r="G2880" i="7"/>
  <c r="F2880" i="7"/>
  <c r="G2879" i="7"/>
  <c r="F2879" i="7"/>
  <c r="G2878" i="7"/>
  <c r="F2878" i="7"/>
  <c r="G2877" i="7"/>
  <c r="F2877" i="7"/>
  <c r="G2876" i="7"/>
  <c r="F2876" i="7"/>
  <c r="G2875" i="7"/>
  <c r="F2875" i="7"/>
  <c r="G2874" i="7"/>
  <c r="F2874" i="7"/>
  <c r="G2873" i="7"/>
  <c r="F2873" i="7"/>
  <c r="G2872" i="7"/>
  <c r="F2872" i="7"/>
  <c r="G2871" i="7"/>
  <c r="F2871" i="7"/>
  <c r="G2870" i="7"/>
  <c r="F2870" i="7"/>
  <c r="G2869" i="7"/>
  <c r="F2869" i="7"/>
  <c r="G2868" i="7"/>
  <c r="F2868" i="7"/>
  <c r="G2867" i="7"/>
  <c r="F2867" i="7"/>
  <c r="G2866" i="7"/>
  <c r="F2866" i="7"/>
  <c r="G2865" i="7"/>
  <c r="F2865" i="7"/>
  <c r="G2864" i="7"/>
  <c r="F2864" i="7"/>
  <c r="G2863" i="7"/>
  <c r="F2863" i="7"/>
  <c r="G2862" i="7"/>
  <c r="F2862" i="7"/>
  <c r="G2861" i="7"/>
  <c r="F2861" i="7"/>
  <c r="G2860" i="7"/>
  <c r="F2860" i="7"/>
  <c r="G2859" i="7"/>
  <c r="F2859" i="7"/>
  <c r="G2858" i="7"/>
  <c r="F2858" i="7"/>
  <c r="G2857" i="7"/>
  <c r="F2857" i="7"/>
  <c r="G2856" i="7"/>
  <c r="F2856" i="7"/>
  <c r="G2855" i="7"/>
  <c r="F2855" i="7"/>
  <c r="G2854" i="7"/>
  <c r="F2854" i="7"/>
  <c r="G2853" i="7"/>
  <c r="F2853" i="7"/>
  <c r="G2852" i="7"/>
  <c r="F2852" i="7"/>
  <c r="G2851" i="7"/>
  <c r="F2851" i="7"/>
  <c r="G2850" i="7"/>
  <c r="F2850" i="7"/>
  <c r="G2849" i="7"/>
  <c r="F2849" i="7"/>
  <c r="G2848" i="7"/>
  <c r="F2848" i="7"/>
  <c r="G2847" i="7"/>
  <c r="F2847" i="7"/>
  <c r="G2846" i="7"/>
  <c r="F2846" i="7"/>
  <c r="G2845" i="7"/>
  <c r="F2845" i="7"/>
  <c r="G2844" i="7"/>
  <c r="F2844" i="7"/>
  <c r="G2843" i="7"/>
  <c r="F2843" i="7"/>
  <c r="G2842" i="7"/>
  <c r="F2842" i="7"/>
  <c r="G2841" i="7"/>
  <c r="F2841" i="7"/>
  <c r="G2840" i="7"/>
  <c r="F2840" i="7"/>
  <c r="G2839" i="7"/>
  <c r="F2839" i="7"/>
  <c r="G2838" i="7"/>
  <c r="F2838" i="7"/>
  <c r="G2837" i="7"/>
  <c r="F2837" i="7"/>
  <c r="G2836" i="7"/>
  <c r="F2836" i="7"/>
  <c r="G2835" i="7"/>
  <c r="F2835" i="7"/>
  <c r="G2834" i="7"/>
  <c r="F2834" i="7"/>
  <c r="G2833" i="7"/>
  <c r="F2833" i="7"/>
  <c r="G2832" i="7"/>
  <c r="F2832" i="7"/>
  <c r="G2831" i="7"/>
  <c r="F2831" i="7"/>
  <c r="G2830" i="7"/>
  <c r="F2830" i="7"/>
  <c r="G2829" i="7"/>
  <c r="F2829" i="7"/>
  <c r="G2828" i="7"/>
  <c r="F2828" i="7"/>
  <c r="G2827" i="7"/>
  <c r="F2827" i="7"/>
  <c r="G2826" i="7"/>
  <c r="F2826" i="7"/>
  <c r="G2825" i="7"/>
  <c r="F2825" i="7"/>
  <c r="G2824" i="7"/>
  <c r="F2824" i="7"/>
  <c r="G2823" i="7"/>
  <c r="F2823" i="7"/>
  <c r="G2822" i="7"/>
  <c r="F2822" i="7"/>
  <c r="G2821" i="7"/>
  <c r="F2821" i="7"/>
  <c r="G2820" i="7"/>
  <c r="F2820" i="7"/>
  <c r="G2819" i="7"/>
  <c r="F2819" i="7"/>
  <c r="G2818" i="7"/>
  <c r="F2818" i="7"/>
  <c r="G2817" i="7"/>
  <c r="F2817" i="7"/>
  <c r="G2816" i="7"/>
  <c r="F2816" i="7"/>
  <c r="G2815" i="7"/>
  <c r="F2815" i="7"/>
  <c r="G2814" i="7"/>
  <c r="F2814" i="7"/>
  <c r="G2813" i="7"/>
  <c r="F2813" i="7"/>
  <c r="G2812" i="7"/>
  <c r="F2812" i="7"/>
  <c r="G2811" i="7"/>
  <c r="F2811" i="7"/>
  <c r="G2810" i="7"/>
  <c r="F2810" i="7"/>
  <c r="G2809" i="7"/>
  <c r="F2809" i="7"/>
  <c r="G2808" i="7"/>
  <c r="F2808" i="7"/>
  <c r="G2807" i="7"/>
  <c r="F2807" i="7"/>
  <c r="G2806" i="7"/>
  <c r="F2806" i="7"/>
  <c r="G2805" i="7"/>
  <c r="F2805" i="7"/>
  <c r="G2804" i="7"/>
  <c r="F2804" i="7"/>
  <c r="G2803" i="7"/>
  <c r="F2803" i="7"/>
  <c r="G2802" i="7"/>
  <c r="F2802" i="7"/>
  <c r="G2801" i="7"/>
  <c r="F2801" i="7"/>
  <c r="G2800" i="7"/>
  <c r="F2800" i="7"/>
  <c r="G2799" i="7"/>
  <c r="F2799" i="7"/>
  <c r="G2798" i="7"/>
  <c r="F2798" i="7"/>
  <c r="G2797" i="7"/>
  <c r="F2797" i="7"/>
  <c r="G2796" i="7"/>
  <c r="F2796" i="7"/>
  <c r="G2795" i="7"/>
  <c r="F2795" i="7"/>
  <c r="G2794" i="7"/>
  <c r="F2794" i="7"/>
  <c r="G2793" i="7"/>
  <c r="F2793" i="7"/>
  <c r="G2792" i="7"/>
  <c r="F2792" i="7"/>
  <c r="G2791" i="7"/>
  <c r="F2791" i="7"/>
  <c r="G2790" i="7"/>
  <c r="F2790" i="7"/>
  <c r="G2789" i="7"/>
  <c r="F2789" i="7"/>
  <c r="G2788" i="7"/>
  <c r="F2788" i="7"/>
  <c r="G2787" i="7"/>
  <c r="F2787" i="7"/>
  <c r="G2786" i="7"/>
  <c r="F2786" i="7"/>
  <c r="G2785" i="7"/>
  <c r="F2785" i="7"/>
  <c r="G2784" i="7"/>
  <c r="F2784" i="7"/>
  <c r="G2783" i="7"/>
  <c r="F2783" i="7"/>
  <c r="G2782" i="7"/>
  <c r="F2782" i="7"/>
  <c r="G2781" i="7"/>
  <c r="F2781" i="7"/>
  <c r="G2780" i="7"/>
  <c r="F2780" i="7"/>
  <c r="G2779" i="7"/>
  <c r="F2779" i="7"/>
  <c r="G2778" i="7"/>
  <c r="F2778" i="7"/>
  <c r="G2777" i="7"/>
  <c r="F2777" i="7"/>
  <c r="G2776" i="7"/>
  <c r="F2776" i="7"/>
  <c r="G2775" i="7"/>
  <c r="F2775" i="7"/>
  <c r="G2774" i="7"/>
  <c r="F2774" i="7"/>
  <c r="G2773" i="7"/>
  <c r="F2773" i="7"/>
  <c r="G2772" i="7"/>
  <c r="F2772" i="7"/>
  <c r="G2771" i="7"/>
  <c r="F2771" i="7"/>
  <c r="G2770" i="7"/>
  <c r="F2770" i="7"/>
  <c r="G2769" i="7"/>
  <c r="F2769" i="7"/>
  <c r="G2768" i="7"/>
  <c r="F2768" i="7"/>
  <c r="G2767" i="7"/>
  <c r="F2767" i="7"/>
  <c r="G2766" i="7"/>
  <c r="F2766" i="7"/>
  <c r="G2765" i="7"/>
  <c r="F2765" i="7"/>
  <c r="G2764" i="7"/>
  <c r="F2764" i="7"/>
  <c r="G2763" i="7"/>
  <c r="F2763" i="7"/>
  <c r="G2762" i="7"/>
  <c r="F2762" i="7"/>
  <c r="G2761" i="7"/>
  <c r="F2761" i="7"/>
  <c r="G2760" i="7"/>
  <c r="F2760" i="7"/>
  <c r="G2759" i="7"/>
  <c r="F2759" i="7"/>
  <c r="G2758" i="7"/>
  <c r="F2758" i="7"/>
  <c r="G2757" i="7"/>
  <c r="F2757" i="7"/>
  <c r="G2756" i="7"/>
  <c r="F2756" i="7"/>
  <c r="G2755" i="7"/>
  <c r="F2755" i="7"/>
  <c r="G2754" i="7"/>
  <c r="F2754" i="7"/>
  <c r="G2753" i="7"/>
  <c r="F2753" i="7"/>
  <c r="G2752" i="7"/>
  <c r="F2752" i="7"/>
  <c r="G2751" i="7"/>
  <c r="F2751" i="7"/>
  <c r="G2750" i="7"/>
  <c r="F2750" i="7"/>
  <c r="G2749" i="7"/>
  <c r="F2749" i="7"/>
  <c r="G2748" i="7"/>
  <c r="F2748" i="7"/>
  <c r="G2747" i="7"/>
  <c r="F2747" i="7"/>
  <c r="G2746" i="7"/>
  <c r="F2746" i="7"/>
  <c r="G2745" i="7"/>
  <c r="F2745" i="7"/>
  <c r="G2744" i="7"/>
  <c r="F2744" i="7"/>
  <c r="G2743" i="7"/>
  <c r="F2743" i="7"/>
  <c r="G2742" i="7"/>
  <c r="F2742" i="7"/>
  <c r="G2741" i="7"/>
  <c r="F2741" i="7"/>
  <c r="G2740" i="7"/>
  <c r="F2740" i="7"/>
  <c r="G2739" i="7"/>
  <c r="F2739" i="7"/>
  <c r="G2738" i="7"/>
  <c r="F2738" i="7"/>
  <c r="G2737" i="7"/>
  <c r="F2737" i="7"/>
  <c r="G2736" i="7"/>
  <c r="F2736" i="7"/>
  <c r="G2735" i="7"/>
  <c r="F2735" i="7"/>
  <c r="G2734" i="7"/>
  <c r="F2734" i="7"/>
  <c r="G2733" i="7"/>
  <c r="F2733" i="7"/>
  <c r="G2732" i="7"/>
  <c r="F2732" i="7"/>
  <c r="G2731" i="7"/>
  <c r="F2731" i="7"/>
  <c r="G2730" i="7"/>
  <c r="F2730" i="7"/>
  <c r="G2729" i="7"/>
  <c r="F2729" i="7"/>
  <c r="G2728" i="7"/>
  <c r="F2728" i="7"/>
  <c r="G2727" i="7"/>
  <c r="F2727" i="7"/>
  <c r="G2726" i="7"/>
  <c r="F2726" i="7"/>
  <c r="G2725" i="7"/>
  <c r="F2725" i="7"/>
  <c r="G2724" i="7"/>
  <c r="F2724" i="7"/>
  <c r="G2723" i="7"/>
  <c r="F2723" i="7"/>
  <c r="G2722" i="7"/>
  <c r="F2722" i="7"/>
  <c r="G2721" i="7"/>
  <c r="F2721" i="7"/>
  <c r="G2720" i="7"/>
  <c r="F2720" i="7"/>
  <c r="G2719" i="7"/>
  <c r="F2719" i="7"/>
  <c r="G2718" i="7"/>
  <c r="F2718" i="7"/>
  <c r="G2717" i="7"/>
  <c r="F2717" i="7"/>
  <c r="G2716" i="7"/>
  <c r="F2716" i="7"/>
  <c r="G2715" i="7"/>
  <c r="F2715" i="7"/>
  <c r="G2714" i="7"/>
  <c r="F2714" i="7"/>
  <c r="G2713" i="7"/>
  <c r="F2713" i="7"/>
  <c r="G2712" i="7"/>
  <c r="F2712" i="7"/>
  <c r="G2711" i="7"/>
  <c r="F2711" i="7"/>
  <c r="G2710" i="7"/>
  <c r="F2710" i="7"/>
  <c r="G2709" i="7"/>
  <c r="F2709" i="7"/>
  <c r="G2708" i="7"/>
  <c r="F2708" i="7"/>
  <c r="G2707" i="7"/>
  <c r="F2707" i="7"/>
  <c r="G2706" i="7"/>
  <c r="F2706" i="7"/>
  <c r="G2705" i="7"/>
  <c r="F2705" i="7"/>
  <c r="G2704" i="7"/>
  <c r="F2704" i="7"/>
  <c r="G2703" i="7"/>
  <c r="F2703" i="7"/>
  <c r="G2702" i="7"/>
  <c r="F2702" i="7"/>
  <c r="G2701" i="7"/>
  <c r="F2701" i="7"/>
  <c r="G2700" i="7"/>
  <c r="F2700" i="7"/>
  <c r="G2699" i="7"/>
  <c r="F2699" i="7"/>
  <c r="G2698" i="7"/>
  <c r="F2698" i="7"/>
  <c r="G2697" i="7"/>
  <c r="F2697" i="7"/>
  <c r="G2696" i="7"/>
  <c r="F2696" i="7"/>
  <c r="G2695" i="7"/>
  <c r="F2695" i="7"/>
  <c r="G2694" i="7"/>
  <c r="F2694" i="7"/>
  <c r="G2693" i="7"/>
  <c r="F2693" i="7"/>
  <c r="G2692" i="7"/>
  <c r="F2692" i="7"/>
  <c r="G2691" i="7"/>
  <c r="F2691" i="7"/>
  <c r="G2690" i="7"/>
  <c r="F2690" i="7"/>
  <c r="G2689" i="7"/>
  <c r="F2689" i="7"/>
  <c r="G2688" i="7"/>
  <c r="F2688" i="7"/>
  <c r="G2687" i="7"/>
  <c r="F2687" i="7"/>
  <c r="G2686" i="7"/>
  <c r="F2686" i="7"/>
  <c r="G2685" i="7"/>
  <c r="F2685" i="7"/>
  <c r="G2684" i="7"/>
  <c r="F2684" i="7"/>
  <c r="G2683" i="7"/>
  <c r="F2683" i="7"/>
  <c r="G2682" i="7"/>
  <c r="F2682" i="7"/>
  <c r="G2681" i="7"/>
  <c r="F2681" i="7"/>
  <c r="G2680" i="7"/>
  <c r="F2680" i="7"/>
  <c r="G2679" i="7"/>
  <c r="F2679" i="7"/>
  <c r="G2678" i="7"/>
  <c r="F2678" i="7"/>
  <c r="G2677" i="7"/>
  <c r="F2677" i="7"/>
  <c r="G2676" i="7"/>
  <c r="F2676" i="7"/>
  <c r="G2675" i="7"/>
  <c r="F2675" i="7"/>
  <c r="G2674" i="7"/>
  <c r="F2674" i="7"/>
  <c r="G2673" i="7"/>
  <c r="F2673" i="7"/>
  <c r="G2672" i="7"/>
  <c r="F2672" i="7"/>
  <c r="G2671" i="7"/>
  <c r="F2671" i="7"/>
  <c r="G2670" i="7"/>
  <c r="F2670" i="7"/>
  <c r="G2669" i="7"/>
  <c r="F2669" i="7"/>
  <c r="G2668" i="7"/>
  <c r="F2668" i="7"/>
  <c r="G2667" i="7"/>
  <c r="F2667" i="7"/>
  <c r="G2666" i="7"/>
  <c r="F2666" i="7"/>
  <c r="G2665" i="7"/>
  <c r="F2665" i="7"/>
  <c r="G2664" i="7"/>
  <c r="F2664" i="7"/>
  <c r="G2663" i="7"/>
  <c r="F2663" i="7"/>
  <c r="G2662" i="7"/>
  <c r="F2662" i="7"/>
  <c r="G2661" i="7"/>
  <c r="F2661" i="7"/>
  <c r="G2660" i="7"/>
  <c r="F2660" i="7"/>
  <c r="G2659" i="7"/>
  <c r="F2659" i="7"/>
  <c r="G2658" i="7"/>
  <c r="F2658" i="7"/>
  <c r="G2657" i="7"/>
  <c r="F2657" i="7"/>
  <c r="G2656" i="7"/>
  <c r="F2656" i="7"/>
  <c r="G2655" i="7"/>
  <c r="F2655" i="7"/>
  <c r="G2654" i="7"/>
  <c r="F2654" i="7"/>
  <c r="G2653" i="7"/>
  <c r="F2653" i="7"/>
  <c r="G2652" i="7"/>
  <c r="F2652" i="7"/>
  <c r="G2651" i="7"/>
  <c r="F2651" i="7"/>
  <c r="G2650" i="7"/>
  <c r="F2650" i="7"/>
  <c r="G2649" i="7"/>
  <c r="F2649" i="7"/>
  <c r="G2648" i="7"/>
  <c r="F2648" i="7"/>
  <c r="G2647" i="7"/>
  <c r="F2647" i="7"/>
  <c r="G2646" i="7"/>
  <c r="F2646" i="7"/>
  <c r="G2645" i="7"/>
  <c r="F2645" i="7"/>
  <c r="G2644" i="7"/>
  <c r="F2644" i="7"/>
  <c r="G2643" i="7"/>
  <c r="F2643" i="7"/>
  <c r="G2642" i="7"/>
  <c r="F2642" i="7"/>
  <c r="G2641" i="7"/>
  <c r="F2641" i="7"/>
  <c r="G2640" i="7"/>
  <c r="F2640" i="7"/>
  <c r="G2639" i="7"/>
  <c r="F2639" i="7"/>
  <c r="G2638" i="7"/>
  <c r="F2638" i="7"/>
  <c r="G2637" i="7"/>
  <c r="F2637" i="7"/>
  <c r="G2636" i="7"/>
  <c r="F2636" i="7"/>
  <c r="G2635" i="7"/>
  <c r="F2635" i="7"/>
  <c r="G2634" i="7"/>
  <c r="F2634" i="7"/>
  <c r="G2633" i="7"/>
  <c r="F2633" i="7"/>
  <c r="G2632" i="7"/>
  <c r="F2632" i="7"/>
  <c r="G2631" i="7"/>
  <c r="F2631" i="7"/>
  <c r="G2630" i="7"/>
  <c r="F2630" i="7"/>
  <c r="G2629" i="7"/>
  <c r="F2629" i="7"/>
  <c r="G2628" i="7"/>
  <c r="F2628" i="7"/>
  <c r="G2627" i="7"/>
  <c r="F2627" i="7"/>
  <c r="G2626" i="7"/>
  <c r="F2626" i="7"/>
  <c r="G2625" i="7"/>
  <c r="F2625" i="7"/>
  <c r="G2624" i="7"/>
  <c r="F2624" i="7"/>
  <c r="G2623" i="7"/>
  <c r="F2623" i="7"/>
  <c r="G2622" i="7"/>
  <c r="F2622" i="7"/>
  <c r="G2621" i="7"/>
  <c r="F2621" i="7"/>
  <c r="G2620" i="7"/>
  <c r="F2620" i="7"/>
  <c r="G2619" i="7"/>
  <c r="F2619" i="7"/>
  <c r="G2618" i="7"/>
  <c r="F2618" i="7"/>
  <c r="G2617" i="7"/>
  <c r="F2617" i="7"/>
  <c r="G2616" i="7"/>
  <c r="F2616" i="7"/>
  <c r="G2615" i="7"/>
  <c r="F2615" i="7"/>
  <c r="G2614" i="7"/>
  <c r="F2614" i="7"/>
  <c r="G2613" i="7"/>
  <c r="F2613" i="7"/>
  <c r="G2612" i="7"/>
  <c r="F2612" i="7"/>
  <c r="G2611" i="7"/>
  <c r="F2611" i="7"/>
  <c r="G2610" i="7"/>
  <c r="F2610" i="7"/>
  <c r="G2609" i="7"/>
  <c r="F2609" i="7"/>
  <c r="G2608" i="7"/>
  <c r="F2608" i="7"/>
  <c r="G2607" i="7"/>
  <c r="F2607" i="7"/>
  <c r="G2606" i="7"/>
  <c r="F2606" i="7"/>
  <c r="G2605" i="7"/>
  <c r="F2605" i="7"/>
  <c r="G2604" i="7"/>
  <c r="F2604" i="7"/>
  <c r="G2603" i="7"/>
  <c r="F2603" i="7"/>
  <c r="G2602" i="7"/>
  <c r="F2602" i="7"/>
  <c r="G2601" i="7"/>
  <c r="F2601" i="7"/>
  <c r="G2600" i="7"/>
  <c r="F2600" i="7"/>
  <c r="G2599" i="7"/>
  <c r="F2599" i="7"/>
  <c r="G2598" i="7"/>
  <c r="F2598" i="7"/>
  <c r="G2597" i="7"/>
  <c r="F2597" i="7"/>
  <c r="G2596" i="7"/>
  <c r="F2596" i="7"/>
  <c r="G2595" i="7"/>
  <c r="F2595" i="7"/>
  <c r="G2594" i="7"/>
  <c r="F2594" i="7"/>
  <c r="G2593" i="7"/>
  <c r="F2593" i="7"/>
  <c r="G2592" i="7"/>
  <c r="F2592" i="7"/>
  <c r="G2591" i="7"/>
  <c r="F2591" i="7"/>
  <c r="G2590" i="7"/>
  <c r="F2590" i="7"/>
  <c r="G2589" i="7"/>
  <c r="F2589" i="7"/>
  <c r="G2588" i="7"/>
  <c r="F2588" i="7"/>
  <c r="G2587" i="7"/>
  <c r="F2587" i="7"/>
  <c r="G2586" i="7"/>
  <c r="F2586" i="7"/>
  <c r="G2585" i="7"/>
  <c r="F2585" i="7"/>
  <c r="G2584" i="7"/>
  <c r="F2584" i="7"/>
  <c r="G2583" i="7"/>
  <c r="F2583" i="7"/>
  <c r="G2582" i="7"/>
  <c r="F2582" i="7"/>
  <c r="G2581" i="7"/>
  <c r="F2581" i="7"/>
  <c r="G2580" i="7"/>
  <c r="F2580" i="7"/>
  <c r="G2579" i="7"/>
  <c r="F2579" i="7"/>
  <c r="G2578" i="7"/>
  <c r="F2578" i="7"/>
  <c r="G2577" i="7"/>
  <c r="F2577" i="7"/>
  <c r="G2576" i="7"/>
  <c r="F2576" i="7"/>
  <c r="G2575" i="7"/>
  <c r="F2575" i="7"/>
  <c r="G2574" i="7"/>
  <c r="F2574" i="7"/>
  <c r="G2573" i="7"/>
  <c r="F2573" i="7"/>
  <c r="G2572" i="7"/>
  <c r="F2572" i="7"/>
  <c r="G2571" i="7"/>
  <c r="F2571" i="7"/>
  <c r="G2570" i="7"/>
  <c r="F2570" i="7"/>
  <c r="G2569" i="7"/>
  <c r="F2569" i="7"/>
  <c r="G2568" i="7"/>
  <c r="F2568" i="7"/>
  <c r="G2567" i="7"/>
  <c r="F2567" i="7"/>
  <c r="G2566" i="7"/>
  <c r="F2566" i="7"/>
  <c r="G2565" i="7"/>
  <c r="F2565" i="7"/>
  <c r="G2564" i="7"/>
  <c r="F2564" i="7"/>
  <c r="G2563" i="7"/>
  <c r="F2563" i="7"/>
  <c r="G2562" i="7"/>
  <c r="F2562" i="7"/>
  <c r="G2561" i="7"/>
  <c r="F2561" i="7"/>
  <c r="G2560" i="7"/>
  <c r="F2560" i="7"/>
  <c r="G2559" i="7"/>
  <c r="F2559" i="7"/>
  <c r="G2558" i="7"/>
  <c r="F2558" i="7"/>
  <c r="G2557" i="7"/>
  <c r="F2557" i="7"/>
  <c r="G2556" i="7"/>
  <c r="F2556" i="7"/>
  <c r="G2555" i="7"/>
  <c r="F2555" i="7"/>
  <c r="G2554" i="7"/>
  <c r="F2554" i="7"/>
  <c r="G2553" i="7"/>
  <c r="F2553" i="7"/>
  <c r="G2552" i="7"/>
  <c r="F2552" i="7"/>
  <c r="G2551" i="7"/>
  <c r="F2551" i="7"/>
  <c r="G2550" i="7"/>
  <c r="F2550" i="7"/>
  <c r="G2549" i="7"/>
  <c r="F2549" i="7"/>
  <c r="G2548" i="7"/>
  <c r="F2548" i="7"/>
  <c r="G2547" i="7"/>
  <c r="F2547" i="7"/>
  <c r="G2546" i="7"/>
  <c r="F2546" i="7"/>
  <c r="G2545" i="7"/>
  <c r="F2545" i="7"/>
  <c r="G2544" i="7"/>
  <c r="F2544" i="7"/>
  <c r="G2543" i="7"/>
  <c r="F2543" i="7"/>
  <c r="G2542" i="7"/>
  <c r="F2542" i="7"/>
  <c r="G2541" i="7"/>
  <c r="F2541" i="7"/>
  <c r="G2540" i="7"/>
  <c r="F2540" i="7"/>
  <c r="G2539" i="7"/>
  <c r="F2539" i="7"/>
  <c r="G2538" i="7"/>
  <c r="F2538" i="7"/>
  <c r="G2537" i="7"/>
  <c r="F2537" i="7"/>
  <c r="G2536" i="7"/>
  <c r="F2536" i="7"/>
  <c r="G2535" i="7"/>
  <c r="F2535" i="7"/>
  <c r="G2534" i="7"/>
  <c r="F2534" i="7"/>
  <c r="G2533" i="7"/>
  <c r="F2533" i="7"/>
  <c r="G2532" i="7"/>
  <c r="F2532" i="7"/>
  <c r="G2531" i="7"/>
  <c r="F2531" i="7"/>
  <c r="G2530" i="7"/>
  <c r="F2530" i="7"/>
  <c r="G2529" i="7"/>
  <c r="F2529" i="7"/>
  <c r="G2528" i="7"/>
  <c r="F2528" i="7"/>
  <c r="G2527" i="7"/>
  <c r="F2527" i="7"/>
  <c r="G2526" i="7"/>
  <c r="F2526" i="7"/>
  <c r="G2525" i="7"/>
  <c r="F2525" i="7"/>
  <c r="G2524" i="7"/>
  <c r="F2524" i="7"/>
  <c r="G2523" i="7"/>
  <c r="F2523" i="7"/>
  <c r="G2522" i="7"/>
  <c r="F2522" i="7"/>
  <c r="G2521" i="7"/>
  <c r="F2521" i="7"/>
  <c r="G2520" i="7"/>
  <c r="F2520" i="7"/>
  <c r="G2519" i="7"/>
  <c r="F2519" i="7"/>
  <c r="G2518" i="7"/>
  <c r="F2518" i="7"/>
  <c r="G2517" i="7"/>
  <c r="F2517" i="7"/>
  <c r="G2516" i="7"/>
  <c r="F2516" i="7"/>
  <c r="G2515" i="7"/>
  <c r="F2515" i="7"/>
  <c r="G2514" i="7"/>
  <c r="F2514" i="7"/>
  <c r="G2513" i="7"/>
  <c r="F2513" i="7"/>
  <c r="G2512" i="7"/>
  <c r="F2512" i="7"/>
  <c r="G2511" i="7"/>
  <c r="F2511" i="7"/>
  <c r="G2510" i="7"/>
  <c r="F2510" i="7"/>
  <c r="G2509" i="7"/>
  <c r="F2509" i="7"/>
  <c r="G2508" i="7"/>
  <c r="F2508" i="7"/>
  <c r="G2507" i="7"/>
  <c r="F2507" i="7"/>
  <c r="G2506" i="7"/>
  <c r="F2506" i="7"/>
  <c r="G2505" i="7"/>
  <c r="F2505" i="7"/>
  <c r="G2504" i="7"/>
  <c r="F2504" i="7"/>
  <c r="G2503" i="7"/>
  <c r="F2503" i="7"/>
  <c r="G2502" i="7"/>
  <c r="F2502" i="7"/>
  <c r="G2501" i="7"/>
  <c r="F2501" i="7"/>
  <c r="G2500" i="7"/>
  <c r="F2500" i="7"/>
  <c r="G2499" i="7"/>
  <c r="F2499" i="7"/>
  <c r="G2498" i="7"/>
  <c r="F2498" i="7"/>
  <c r="G2497" i="7"/>
  <c r="F2497" i="7"/>
  <c r="G2496" i="7"/>
  <c r="F2496" i="7"/>
  <c r="G2495" i="7"/>
  <c r="F2495" i="7"/>
  <c r="G2494" i="7"/>
  <c r="F2494" i="7"/>
  <c r="G2493" i="7"/>
  <c r="F2493" i="7"/>
  <c r="G2492" i="7"/>
  <c r="F2492" i="7"/>
  <c r="G2491" i="7"/>
  <c r="F2491" i="7"/>
  <c r="G2490" i="7"/>
  <c r="F2490" i="7"/>
  <c r="G2489" i="7"/>
  <c r="F2489" i="7"/>
  <c r="G2488" i="7"/>
  <c r="F2488" i="7"/>
  <c r="G2487" i="7"/>
  <c r="F2487" i="7"/>
  <c r="G2486" i="7"/>
  <c r="F2486" i="7"/>
  <c r="G2485" i="7"/>
  <c r="F2485" i="7"/>
  <c r="G2484" i="7"/>
  <c r="F2484" i="7"/>
  <c r="G2483" i="7"/>
  <c r="F2483" i="7"/>
  <c r="G2482" i="7"/>
  <c r="F2482" i="7"/>
  <c r="G2481" i="7"/>
  <c r="F2481" i="7"/>
  <c r="G2480" i="7"/>
  <c r="F2480" i="7"/>
  <c r="G2479" i="7"/>
  <c r="F2479" i="7"/>
  <c r="G2478" i="7"/>
  <c r="F2478" i="7"/>
  <c r="G2477" i="7"/>
  <c r="F2477" i="7"/>
  <c r="G2476" i="7"/>
  <c r="F2476" i="7"/>
  <c r="G2475" i="7"/>
  <c r="F2475" i="7"/>
  <c r="G2474" i="7"/>
  <c r="F2474" i="7"/>
  <c r="G2473" i="7"/>
  <c r="F2473" i="7"/>
  <c r="G2472" i="7"/>
  <c r="F2472" i="7"/>
  <c r="G2471" i="7"/>
  <c r="F2471" i="7"/>
  <c r="G2470" i="7"/>
  <c r="F2470" i="7"/>
  <c r="G2469" i="7"/>
  <c r="F2469" i="7"/>
  <c r="G2468" i="7"/>
  <c r="F2468" i="7"/>
  <c r="G2467" i="7"/>
  <c r="F2467" i="7"/>
  <c r="G2466" i="7"/>
  <c r="F2466" i="7"/>
  <c r="G2465" i="7"/>
  <c r="F2465" i="7"/>
  <c r="G2464" i="7"/>
  <c r="F2464" i="7"/>
  <c r="G2463" i="7"/>
  <c r="F2463" i="7"/>
  <c r="G2462" i="7"/>
  <c r="F2462" i="7"/>
  <c r="G2461" i="7"/>
  <c r="F2461" i="7"/>
  <c r="G2460" i="7"/>
  <c r="F2460" i="7"/>
  <c r="G2459" i="7"/>
  <c r="F2459" i="7"/>
  <c r="G2458" i="7"/>
  <c r="F2458" i="7"/>
  <c r="G2457" i="7"/>
  <c r="F2457" i="7"/>
  <c r="G2456" i="7"/>
  <c r="F2456" i="7"/>
  <c r="G2455" i="7"/>
  <c r="F2455" i="7"/>
  <c r="G2454" i="7"/>
  <c r="F2454" i="7"/>
  <c r="G2453" i="7"/>
  <c r="F2453" i="7"/>
  <c r="G2452" i="7"/>
  <c r="F2452" i="7"/>
  <c r="G2451" i="7"/>
  <c r="F2451" i="7"/>
  <c r="G2450" i="7"/>
  <c r="F2450" i="7"/>
  <c r="G2449" i="7"/>
  <c r="F2449" i="7"/>
  <c r="G2448" i="7"/>
  <c r="F2448" i="7"/>
  <c r="G2447" i="7"/>
  <c r="F2447" i="7"/>
  <c r="G2446" i="7"/>
  <c r="F2446" i="7"/>
  <c r="G2445" i="7"/>
  <c r="F2445" i="7"/>
  <c r="G2444" i="7"/>
  <c r="F2444" i="7"/>
  <c r="G2443" i="7"/>
  <c r="F2443" i="7"/>
  <c r="G2442" i="7"/>
  <c r="F2442" i="7"/>
  <c r="G2441" i="7"/>
  <c r="F2441" i="7"/>
  <c r="G2440" i="7"/>
  <c r="F2440" i="7"/>
  <c r="G2439" i="7"/>
  <c r="F2439" i="7"/>
  <c r="G2438" i="7"/>
  <c r="F2438" i="7"/>
  <c r="G2437" i="7"/>
  <c r="F2437" i="7"/>
  <c r="G2436" i="7"/>
  <c r="F2436" i="7"/>
  <c r="G2435" i="7"/>
  <c r="F2435" i="7"/>
  <c r="G2434" i="7"/>
  <c r="F2434" i="7"/>
  <c r="G2433" i="7"/>
  <c r="F2433" i="7"/>
  <c r="G2432" i="7"/>
  <c r="F2432" i="7"/>
  <c r="G2431" i="7"/>
  <c r="F2431" i="7"/>
  <c r="G2430" i="7"/>
  <c r="F2430" i="7"/>
  <c r="G2429" i="7"/>
  <c r="F2429" i="7"/>
  <c r="G2428" i="7"/>
  <c r="F2428" i="7"/>
  <c r="G2427" i="7"/>
  <c r="F2427" i="7"/>
  <c r="G2426" i="7"/>
  <c r="F2426" i="7"/>
  <c r="G2425" i="7"/>
  <c r="F2425" i="7"/>
  <c r="G2424" i="7"/>
  <c r="F2424" i="7"/>
  <c r="G2423" i="7"/>
  <c r="F2423" i="7"/>
  <c r="G2422" i="7"/>
  <c r="F2422" i="7"/>
  <c r="G2421" i="7"/>
  <c r="F2421" i="7"/>
  <c r="G2420" i="7"/>
  <c r="F2420" i="7"/>
  <c r="G2419" i="7"/>
  <c r="F2419" i="7"/>
  <c r="G2418" i="7"/>
  <c r="F2418" i="7"/>
  <c r="G2417" i="7"/>
  <c r="F2417" i="7"/>
  <c r="G2416" i="7"/>
  <c r="F2416" i="7"/>
  <c r="G2415" i="7"/>
  <c r="F2415" i="7"/>
  <c r="G2414" i="7"/>
  <c r="F2414" i="7"/>
  <c r="G2413" i="7"/>
  <c r="F2413" i="7"/>
  <c r="G2412" i="7"/>
  <c r="F2412" i="7"/>
  <c r="G2411" i="7"/>
  <c r="F2411" i="7"/>
  <c r="G2410" i="7"/>
  <c r="F2410" i="7"/>
  <c r="G2409" i="7"/>
  <c r="F2409" i="7"/>
  <c r="G2408" i="7"/>
  <c r="F2408" i="7"/>
  <c r="G2407" i="7"/>
  <c r="F2407" i="7"/>
  <c r="G2406" i="7"/>
  <c r="F2406" i="7"/>
  <c r="G2405" i="7"/>
  <c r="F2405" i="7"/>
  <c r="G2404" i="7"/>
  <c r="F2404" i="7"/>
  <c r="G2403" i="7"/>
  <c r="F2403" i="7"/>
  <c r="G2402" i="7"/>
  <c r="F2402" i="7"/>
  <c r="G2401" i="7"/>
  <c r="F2401" i="7"/>
  <c r="G2400" i="7"/>
  <c r="F2400" i="7"/>
  <c r="G2399" i="7"/>
  <c r="F2399" i="7"/>
  <c r="G2398" i="7"/>
  <c r="F2398" i="7"/>
  <c r="G2397" i="7"/>
  <c r="F2397" i="7"/>
  <c r="G2396" i="7"/>
  <c r="F2396" i="7"/>
  <c r="G2395" i="7"/>
  <c r="F2395" i="7"/>
  <c r="G2394" i="7"/>
  <c r="F2394" i="7"/>
  <c r="G2393" i="7"/>
  <c r="F2393" i="7"/>
  <c r="G2392" i="7"/>
  <c r="F2392" i="7"/>
  <c r="G2391" i="7"/>
  <c r="F2391" i="7"/>
  <c r="G2390" i="7"/>
  <c r="F2390" i="7"/>
  <c r="G2389" i="7"/>
  <c r="F2389" i="7"/>
  <c r="G2388" i="7"/>
  <c r="F2388" i="7"/>
  <c r="G2387" i="7"/>
  <c r="F2387" i="7"/>
  <c r="G2386" i="7"/>
  <c r="F2386" i="7"/>
  <c r="G2385" i="7"/>
  <c r="F2385" i="7"/>
  <c r="G2384" i="7"/>
  <c r="F2384" i="7"/>
  <c r="G2383" i="7"/>
  <c r="F2383" i="7"/>
  <c r="G2382" i="7"/>
  <c r="F2382" i="7"/>
  <c r="G2381" i="7"/>
  <c r="F2381" i="7"/>
  <c r="G2380" i="7"/>
  <c r="F2380" i="7"/>
  <c r="G2379" i="7"/>
  <c r="F2379" i="7"/>
  <c r="G2378" i="7"/>
  <c r="F2378" i="7"/>
  <c r="G2377" i="7"/>
  <c r="F2377" i="7"/>
  <c r="G2376" i="7"/>
  <c r="F2376" i="7"/>
  <c r="G2375" i="7"/>
  <c r="F2375" i="7"/>
  <c r="G2374" i="7"/>
  <c r="F2374" i="7"/>
  <c r="G2373" i="7"/>
  <c r="F2373" i="7"/>
  <c r="G2372" i="7"/>
  <c r="F2372" i="7"/>
  <c r="G2371" i="7"/>
  <c r="F2371" i="7"/>
  <c r="G2370" i="7"/>
  <c r="F2370" i="7"/>
  <c r="G2369" i="7"/>
  <c r="F2369" i="7"/>
  <c r="G2368" i="7"/>
  <c r="F2368" i="7"/>
  <c r="G2367" i="7"/>
  <c r="F2367" i="7"/>
  <c r="G2366" i="7"/>
  <c r="F2366" i="7"/>
  <c r="G2365" i="7"/>
  <c r="F2365" i="7"/>
  <c r="G2364" i="7"/>
  <c r="F2364" i="7"/>
  <c r="G2363" i="7"/>
  <c r="F2363" i="7"/>
  <c r="G2362" i="7"/>
  <c r="F2362" i="7"/>
  <c r="G2361" i="7"/>
  <c r="F2361" i="7"/>
  <c r="G2360" i="7"/>
  <c r="F2360" i="7"/>
  <c r="G2359" i="7"/>
  <c r="F2359" i="7"/>
  <c r="G2358" i="7"/>
  <c r="F2358" i="7"/>
  <c r="G2357" i="7"/>
  <c r="F2357" i="7"/>
  <c r="G2356" i="7"/>
  <c r="F2356" i="7"/>
  <c r="G2355" i="7"/>
  <c r="F2355" i="7"/>
  <c r="G2354" i="7"/>
  <c r="F2354" i="7"/>
  <c r="G2353" i="7"/>
  <c r="F2353" i="7"/>
  <c r="G2352" i="7"/>
  <c r="F2352" i="7"/>
  <c r="G2351" i="7"/>
  <c r="F2351" i="7"/>
  <c r="G2350" i="7"/>
  <c r="F2350" i="7"/>
  <c r="G2349" i="7"/>
  <c r="F2349" i="7"/>
  <c r="G2348" i="7"/>
  <c r="F2348" i="7"/>
  <c r="G2347" i="7"/>
  <c r="F2347" i="7"/>
  <c r="G2346" i="7"/>
  <c r="F2346" i="7"/>
  <c r="G2345" i="7"/>
  <c r="F2345" i="7"/>
  <c r="G2344" i="7"/>
  <c r="F2344" i="7"/>
  <c r="G2343" i="7"/>
  <c r="F2343" i="7"/>
  <c r="G2342" i="7"/>
  <c r="F2342" i="7"/>
  <c r="G2341" i="7"/>
  <c r="F2341" i="7"/>
  <c r="G2340" i="7"/>
  <c r="F2340" i="7"/>
  <c r="G2339" i="7"/>
  <c r="F2339" i="7"/>
  <c r="G2338" i="7"/>
  <c r="F2338" i="7"/>
  <c r="G2337" i="7"/>
  <c r="F2337" i="7"/>
  <c r="G2336" i="7"/>
  <c r="F2336" i="7"/>
  <c r="G2335" i="7"/>
  <c r="F2335" i="7"/>
  <c r="G2334" i="7"/>
  <c r="F2334" i="7"/>
  <c r="G2333" i="7"/>
  <c r="F2333" i="7"/>
  <c r="G2332" i="7"/>
  <c r="F2332" i="7"/>
  <c r="G2331" i="7"/>
  <c r="F2331" i="7"/>
  <c r="G2330" i="7"/>
  <c r="F2330" i="7"/>
  <c r="G2329" i="7"/>
  <c r="F2329" i="7"/>
  <c r="G2328" i="7"/>
  <c r="F2328" i="7"/>
  <c r="G2327" i="7"/>
  <c r="F2327" i="7"/>
  <c r="G2326" i="7"/>
  <c r="F2326" i="7"/>
  <c r="G2325" i="7"/>
  <c r="F2325" i="7"/>
  <c r="G2324" i="7"/>
  <c r="F2324" i="7"/>
  <c r="G2323" i="7"/>
  <c r="F2323" i="7"/>
  <c r="G2322" i="7"/>
  <c r="F2322" i="7"/>
  <c r="G2321" i="7"/>
  <c r="F2321" i="7"/>
  <c r="G2320" i="7"/>
  <c r="F2320" i="7"/>
  <c r="G2319" i="7"/>
  <c r="F2319" i="7"/>
  <c r="G2318" i="7"/>
  <c r="F2318" i="7"/>
  <c r="G2317" i="7"/>
  <c r="F2317" i="7"/>
  <c r="G2316" i="7"/>
  <c r="F2316" i="7"/>
  <c r="G2315" i="7"/>
  <c r="F2315" i="7"/>
  <c r="G2314" i="7"/>
  <c r="F2314" i="7"/>
  <c r="G2313" i="7"/>
  <c r="F2313" i="7"/>
  <c r="G2312" i="7"/>
  <c r="F2312" i="7"/>
  <c r="G2311" i="7"/>
  <c r="F2311" i="7"/>
  <c r="G2310" i="7"/>
  <c r="F2310" i="7"/>
  <c r="G2309" i="7"/>
  <c r="F2309" i="7"/>
  <c r="G2308" i="7"/>
  <c r="F2308" i="7"/>
  <c r="G2307" i="7"/>
  <c r="F2307" i="7"/>
  <c r="G2306" i="7"/>
  <c r="F2306" i="7"/>
  <c r="G2305" i="7"/>
  <c r="F2305" i="7"/>
  <c r="G2304" i="7"/>
  <c r="F2304" i="7"/>
  <c r="G2303" i="7"/>
  <c r="F2303" i="7"/>
  <c r="G2302" i="7"/>
  <c r="F2302" i="7"/>
  <c r="G2301" i="7"/>
  <c r="F2301" i="7"/>
  <c r="G2300" i="7"/>
  <c r="F2300" i="7"/>
  <c r="G2299" i="7"/>
  <c r="F2299" i="7"/>
  <c r="G2298" i="7"/>
  <c r="F2298" i="7"/>
  <c r="G2297" i="7"/>
  <c r="F2297" i="7"/>
  <c r="G2296" i="7"/>
  <c r="F2296" i="7"/>
  <c r="G2295" i="7"/>
  <c r="F2295" i="7"/>
  <c r="G2294" i="7"/>
  <c r="F2294" i="7"/>
  <c r="G2293" i="7"/>
  <c r="F2293" i="7"/>
  <c r="G2292" i="7"/>
  <c r="F2292" i="7"/>
  <c r="G2291" i="7"/>
  <c r="F2291" i="7"/>
  <c r="G2290" i="7"/>
  <c r="F2290" i="7"/>
  <c r="G2289" i="7"/>
  <c r="F2289" i="7"/>
  <c r="G2288" i="7"/>
  <c r="F2288" i="7"/>
  <c r="G2287" i="7"/>
  <c r="F2287" i="7"/>
  <c r="G2286" i="7"/>
  <c r="F2286" i="7"/>
  <c r="G2285" i="7"/>
  <c r="F2285" i="7"/>
  <c r="G2284" i="7"/>
  <c r="F2284" i="7"/>
  <c r="G2283" i="7"/>
  <c r="F2283" i="7"/>
  <c r="G2282" i="7"/>
  <c r="F2282" i="7"/>
  <c r="G2281" i="7"/>
  <c r="F2281" i="7"/>
  <c r="G2280" i="7"/>
  <c r="F2280" i="7"/>
  <c r="G2279" i="7"/>
  <c r="F2279" i="7"/>
  <c r="G2278" i="7"/>
  <c r="F2278" i="7"/>
  <c r="G2277" i="7"/>
  <c r="F2277" i="7"/>
  <c r="G2276" i="7"/>
  <c r="F2276" i="7"/>
  <c r="G2275" i="7"/>
  <c r="F2275" i="7"/>
  <c r="G2274" i="7"/>
  <c r="F2274" i="7"/>
  <c r="G2273" i="7"/>
  <c r="F2273" i="7"/>
  <c r="G2272" i="7"/>
  <c r="F2272" i="7"/>
  <c r="G2271" i="7"/>
  <c r="F2271" i="7"/>
  <c r="G2270" i="7"/>
  <c r="F2270" i="7"/>
  <c r="G2269" i="7"/>
  <c r="F2269" i="7"/>
  <c r="G2268" i="7"/>
  <c r="F2268" i="7"/>
  <c r="G2267" i="7"/>
  <c r="F2267" i="7"/>
  <c r="G2266" i="7"/>
  <c r="F2266" i="7"/>
  <c r="G2265" i="7"/>
  <c r="F2265" i="7"/>
  <c r="G2264" i="7"/>
  <c r="F2264" i="7"/>
  <c r="G2263" i="7"/>
  <c r="F2263" i="7"/>
  <c r="G2262" i="7"/>
  <c r="F2262" i="7"/>
  <c r="G2261" i="7"/>
  <c r="F2261" i="7"/>
  <c r="G2260" i="7"/>
  <c r="F2260" i="7"/>
  <c r="G2259" i="7"/>
  <c r="F2259" i="7"/>
  <c r="G2258" i="7"/>
  <c r="F2258" i="7"/>
  <c r="G2257" i="7"/>
  <c r="F2257" i="7"/>
  <c r="G2256" i="7"/>
  <c r="F2256" i="7"/>
  <c r="G2255" i="7"/>
  <c r="F2255" i="7"/>
  <c r="G2254" i="7"/>
  <c r="F2254" i="7"/>
  <c r="G2253" i="7"/>
  <c r="F2253" i="7"/>
  <c r="G2252" i="7"/>
  <c r="F2252" i="7"/>
  <c r="G2251" i="7"/>
  <c r="F2251" i="7"/>
  <c r="G2250" i="7"/>
  <c r="F2250" i="7"/>
  <c r="G2249" i="7"/>
  <c r="F2249" i="7"/>
  <c r="G2248" i="7"/>
  <c r="F2248" i="7"/>
  <c r="G2247" i="7"/>
  <c r="F2247" i="7"/>
  <c r="G2246" i="7"/>
  <c r="F2246" i="7"/>
  <c r="G2245" i="7"/>
  <c r="F2245" i="7"/>
  <c r="G2244" i="7"/>
  <c r="F2244" i="7"/>
  <c r="G2243" i="7"/>
  <c r="F2243" i="7"/>
  <c r="G2242" i="7"/>
  <c r="F2242" i="7"/>
  <c r="G2241" i="7"/>
  <c r="F2241" i="7"/>
  <c r="G2240" i="7"/>
  <c r="F2240" i="7"/>
  <c r="G2239" i="7"/>
  <c r="F2239" i="7"/>
  <c r="G2238" i="7"/>
  <c r="F2238" i="7"/>
  <c r="G2237" i="7"/>
  <c r="F2237" i="7"/>
  <c r="G2236" i="7"/>
  <c r="F2236" i="7"/>
  <c r="G2235" i="7"/>
  <c r="F2235" i="7"/>
  <c r="G2234" i="7"/>
  <c r="F2234" i="7"/>
  <c r="G2233" i="7"/>
  <c r="F2233" i="7"/>
  <c r="G2232" i="7"/>
  <c r="F2232" i="7"/>
  <c r="G2231" i="7"/>
  <c r="F2231" i="7"/>
  <c r="G2230" i="7"/>
  <c r="F2230" i="7"/>
  <c r="G2229" i="7"/>
  <c r="F2229" i="7"/>
  <c r="G2228" i="7"/>
  <c r="F2228" i="7"/>
  <c r="G2227" i="7"/>
  <c r="F2227" i="7"/>
  <c r="G2226" i="7"/>
  <c r="F2226" i="7"/>
  <c r="G2225" i="7"/>
  <c r="F2225" i="7"/>
  <c r="G2224" i="7"/>
  <c r="F2224" i="7"/>
  <c r="G2223" i="7"/>
  <c r="F2223" i="7"/>
  <c r="G2222" i="7"/>
  <c r="F2222" i="7"/>
  <c r="G2221" i="7"/>
  <c r="F2221" i="7"/>
  <c r="G2220" i="7"/>
  <c r="F2220" i="7"/>
  <c r="G2219" i="7"/>
  <c r="F2219" i="7"/>
  <c r="G2218" i="7"/>
  <c r="F2218" i="7"/>
  <c r="G2217" i="7"/>
  <c r="F2217" i="7"/>
  <c r="G2216" i="7"/>
  <c r="F2216" i="7"/>
  <c r="G2215" i="7"/>
  <c r="F2215" i="7"/>
  <c r="G2214" i="7"/>
  <c r="F2214" i="7"/>
  <c r="G2213" i="7"/>
  <c r="F2213" i="7"/>
  <c r="G2212" i="7"/>
  <c r="F2212" i="7"/>
  <c r="G2211" i="7"/>
  <c r="F2211" i="7"/>
  <c r="G2210" i="7"/>
  <c r="F2210" i="7"/>
  <c r="G2209" i="7"/>
  <c r="F2209" i="7"/>
  <c r="G2208" i="7"/>
  <c r="F2208" i="7"/>
  <c r="G2207" i="7"/>
  <c r="F2207" i="7"/>
  <c r="G2206" i="7"/>
  <c r="F2206" i="7"/>
  <c r="G2205" i="7"/>
  <c r="F2205" i="7"/>
  <c r="G2204" i="7"/>
  <c r="F2204" i="7"/>
  <c r="G2203" i="7"/>
  <c r="F2203" i="7"/>
  <c r="G2202" i="7"/>
  <c r="F2202" i="7"/>
  <c r="G2201" i="7"/>
  <c r="F2201" i="7"/>
  <c r="G2200" i="7"/>
  <c r="F2200" i="7"/>
  <c r="G2199" i="7"/>
  <c r="F2199" i="7"/>
  <c r="G2198" i="7"/>
  <c r="F2198" i="7"/>
  <c r="G2197" i="7"/>
  <c r="F2197" i="7"/>
  <c r="G2196" i="7"/>
  <c r="F2196" i="7"/>
  <c r="G2195" i="7"/>
  <c r="F2195" i="7"/>
  <c r="G2194" i="7"/>
  <c r="F2194" i="7"/>
  <c r="G2193" i="7"/>
  <c r="F2193" i="7"/>
  <c r="G2192" i="7"/>
  <c r="F2192" i="7"/>
  <c r="G2191" i="7"/>
  <c r="F2191" i="7"/>
  <c r="G2190" i="7"/>
  <c r="F2190" i="7"/>
  <c r="G2189" i="7"/>
  <c r="F2189" i="7"/>
  <c r="G2188" i="7"/>
  <c r="F2188" i="7"/>
  <c r="G2187" i="7"/>
  <c r="F2187" i="7"/>
  <c r="G2186" i="7"/>
  <c r="F2186" i="7"/>
  <c r="G2185" i="7"/>
  <c r="F2185" i="7"/>
  <c r="G2184" i="7"/>
  <c r="F2184" i="7"/>
  <c r="G2183" i="7"/>
  <c r="F2183" i="7"/>
  <c r="G2182" i="7"/>
  <c r="F2182" i="7"/>
  <c r="G2181" i="7"/>
  <c r="F2181" i="7"/>
  <c r="G2180" i="7"/>
  <c r="F2180" i="7"/>
  <c r="G2179" i="7"/>
  <c r="F2179" i="7"/>
  <c r="G2178" i="7"/>
  <c r="F2178" i="7"/>
  <c r="G2177" i="7"/>
  <c r="F2177" i="7"/>
  <c r="G2176" i="7"/>
  <c r="F2176" i="7"/>
  <c r="G2175" i="7"/>
  <c r="F2175" i="7"/>
  <c r="G2174" i="7"/>
  <c r="F2174" i="7"/>
  <c r="G2173" i="7"/>
  <c r="F2173" i="7"/>
  <c r="G2172" i="7"/>
  <c r="F2172" i="7"/>
  <c r="G2171" i="7"/>
  <c r="F2171" i="7"/>
  <c r="G2170" i="7"/>
  <c r="F2170" i="7"/>
  <c r="G2169" i="7"/>
  <c r="F2169" i="7"/>
  <c r="G2168" i="7"/>
  <c r="F2168" i="7"/>
  <c r="G2167" i="7"/>
  <c r="F2167" i="7"/>
  <c r="G2166" i="7"/>
  <c r="F2166" i="7"/>
  <c r="G2165" i="7"/>
  <c r="F2165" i="7"/>
  <c r="G2164" i="7"/>
  <c r="F2164" i="7"/>
  <c r="G2163" i="7"/>
  <c r="F2163" i="7"/>
  <c r="G2162" i="7"/>
  <c r="F2162" i="7"/>
  <c r="G2161" i="7"/>
  <c r="F2161" i="7"/>
  <c r="G2160" i="7"/>
  <c r="F2160" i="7"/>
  <c r="G2159" i="7"/>
  <c r="F2159" i="7"/>
  <c r="G2158" i="7"/>
  <c r="F2158" i="7"/>
  <c r="G2157" i="7"/>
  <c r="F2157" i="7"/>
  <c r="G2156" i="7"/>
  <c r="F2156" i="7"/>
  <c r="G2155" i="7"/>
  <c r="F2155" i="7"/>
  <c r="G2154" i="7"/>
  <c r="F2154" i="7"/>
  <c r="G2153" i="7"/>
  <c r="F2153" i="7"/>
  <c r="G2152" i="7"/>
  <c r="F2152" i="7"/>
  <c r="G2151" i="7"/>
  <c r="F2151" i="7"/>
  <c r="G2150" i="7"/>
  <c r="F2150" i="7"/>
  <c r="G2149" i="7"/>
  <c r="F2149" i="7"/>
  <c r="G2148" i="7"/>
  <c r="F2148" i="7"/>
  <c r="G2147" i="7"/>
  <c r="F2147" i="7"/>
  <c r="G2146" i="7"/>
  <c r="F2146" i="7"/>
  <c r="G2145" i="7"/>
  <c r="F2145" i="7"/>
  <c r="G2144" i="7"/>
  <c r="F2144" i="7"/>
  <c r="G2143" i="7"/>
  <c r="F2143" i="7"/>
  <c r="G2142" i="7"/>
  <c r="F2142" i="7"/>
  <c r="G2141" i="7"/>
  <c r="F2141" i="7"/>
  <c r="G2140" i="7"/>
  <c r="F2140" i="7"/>
  <c r="G2139" i="7"/>
  <c r="F2139" i="7"/>
  <c r="G2138" i="7"/>
  <c r="F2138" i="7"/>
  <c r="G2137" i="7"/>
  <c r="F2137" i="7"/>
  <c r="G2136" i="7"/>
  <c r="F2136" i="7"/>
  <c r="G2135" i="7"/>
  <c r="F2135" i="7"/>
  <c r="G2134" i="7"/>
  <c r="F2134" i="7"/>
  <c r="G2133" i="7"/>
  <c r="F2133" i="7"/>
  <c r="G2132" i="7"/>
  <c r="F2132" i="7"/>
  <c r="G2131" i="7"/>
  <c r="F2131" i="7"/>
  <c r="G2130" i="7"/>
  <c r="F2130" i="7"/>
  <c r="G2129" i="7"/>
  <c r="F2129" i="7"/>
  <c r="G2128" i="7"/>
  <c r="F2128" i="7"/>
  <c r="G2127" i="7"/>
  <c r="F2127" i="7"/>
  <c r="G2126" i="7"/>
  <c r="F2126" i="7"/>
  <c r="G2125" i="7"/>
  <c r="F2125" i="7"/>
  <c r="G2124" i="7"/>
  <c r="F2124" i="7"/>
  <c r="G2123" i="7"/>
  <c r="F2123" i="7"/>
  <c r="G2122" i="7"/>
  <c r="F2122" i="7"/>
  <c r="G2121" i="7"/>
  <c r="F2121" i="7"/>
  <c r="G2120" i="7"/>
  <c r="F2120" i="7"/>
  <c r="G2119" i="7"/>
  <c r="F2119" i="7"/>
  <c r="G2118" i="7"/>
  <c r="F2118" i="7"/>
  <c r="G2117" i="7"/>
  <c r="F2117" i="7"/>
  <c r="G2116" i="7"/>
  <c r="F2116" i="7"/>
  <c r="G2115" i="7"/>
  <c r="F2115" i="7"/>
  <c r="G2114" i="7"/>
  <c r="F2114" i="7"/>
  <c r="G2113" i="7"/>
  <c r="F2113" i="7"/>
  <c r="G2112" i="7"/>
  <c r="F2112" i="7"/>
  <c r="G2111" i="7"/>
  <c r="F2111" i="7"/>
  <c r="G2110" i="7"/>
  <c r="F2110" i="7"/>
  <c r="G2109" i="7"/>
  <c r="F2109" i="7"/>
  <c r="G2108" i="7"/>
  <c r="F2108" i="7"/>
  <c r="G2107" i="7"/>
  <c r="F2107" i="7"/>
  <c r="G2106" i="7"/>
  <c r="F2106" i="7"/>
  <c r="G2105" i="7"/>
  <c r="F2105" i="7"/>
  <c r="G2104" i="7"/>
  <c r="F2104" i="7"/>
  <c r="G2103" i="7"/>
  <c r="F2103" i="7"/>
  <c r="G2102" i="7"/>
  <c r="F2102" i="7"/>
  <c r="G2101" i="7"/>
  <c r="F2101" i="7"/>
  <c r="G2100" i="7"/>
  <c r="F2100" i="7"/>
  <c r="G2099" i="7"/>
  <c r="F2099" i="7"/>
  <c r="G2098" i="7"/>
  <c r="F2098" i="7"/>
  <c r="G2097" i="7"/>
  <c r="F2097" i="7"/>
  <c r="G2096" i="7"/>
  <c r="F2096" i="7"/>
  <c r="G2095" i="7"/>
  <c r="F2095" i="7"/>
  <c r="G2094" i="7"/>
  <c r="F2094" i="7"/>
  <c r="G2093" i="7"/>
  <c r="F2093" i="7"/>
  <c r="G2092" i="7"/>
  <c r="F2092" i="7"/>
  <c r="G2091" i="7"/>
  <c r="F2091" i="7"/>
  <c r="G2090" i="7"/>
  <c r="F2090" i="7"/>
  <c r="G2089" i="7"/>
  <c r="F2089" i="7"/>
  <c r="G2088" i="7"/>
  <c r="F2088" i="7"/>
  <c r="G2087" i="7"/>
  <c r="F2087" i="7"/>
  <c r="G2086" i="7"/>
  <c r="F2086" i="7"/>
  <c r="G2085" i="7"/>
  <c r="F2085" i="7"/>
  <c r="G2084" i="7"/>
  <c r="F2084" i="7"/>
  <c r="G2083" i="7"/>
  <c r="F2083" i="7"/>
  <c r="G2082" i="7"/>
  <c r="F2082" i="7"/>
  <c r="G2081" i="7"/>
  <c r="F2081" i="7"/>
  <c r="G2080" i="7"/>
  <c r="F2080" i="7"/>
  <c r="G2079" i="7"/>
  <c r="F2079" i="7"/>
  <c r="G2078" i="7"/>
  <c r="F2078" i="7"/>
  <c r="G2077" i="7"/>
  <c r="F2077" i="7"/>
  <c r="G2076" i="7"/>
  <c r="F2076" i="7"/>
  <c r="G2075" i="7"/>
  <c r="F2075" i="7"/>
  <c r="G2074" i="7"/>
  <c r="F2074" i="7"/>
  <c r="G2073" i="7"/>
  <c r="F2073" i="7"/>
  <c r="G2072" i="7"/>
  <c r="F2072" i="7"/>
  <c r="G2071" i="7"/>
  <c r="F2071" i="7"/>
  <c r="G2070" i="7"/>
  <c r="F2070" i="7"/>
  <c r="G2069" i="7"/>
  <c r="F2069" i="7"/>
  <c r="G2068" i="7"/>
  <c r="F2068" i="7"/>
  <c r="G2067" i="7"/>
  <c r="F2067" i="7"/>
  <c r="G2066" i="7"/>
  <c r="F2066" i="7"/>
  <c r="G2065" i="7"/>
  <c r="F2065" i="7"/>
  <c r="G2064" i="7"/>
  <c r="F2064" i="7"/>
  <c r="G2063" i="7"/>
  <c r="F2063" i="7"/>
  <c r="G2062" i="7"/>
  <c r="F2062" i="7"/>
  <c r="G2061" i="7"/>
  <c r="F2061" i="7"/>
  <c r="G2060" i="7"/>
  <c r="F2060" i="7"/>
  <c r="G2059" i="7"/>
  <c r="F2059" i="7"/>
  <c r="G2058" i="7"/>
  <c r="F2058" i="7"/>
  <c r="G2057" i="7"/>
  <c r="F2057" i="7"/>
  <c r="G2056" i="7"/>
  <c r="F2056" i="7"/>
  <c r="G2055" i="7"/>
  <c r="F2055" i="7"/>
  <c r="G2054" i="7"/>
  <c r="F2054" i="7"/>
  <c r="G2053" i="7"/>
  <c r="F2053" i="7"/>
  <c r="G2052" i="7"/>
  <c r="F2052" i="7"/>
  <c r="G2051" i="7"/>
  <c r="F2051" i="7"/>
  <c r="G2050" i="7"/>
  <c r="F2050" i="7"/>
  <c r="G2049" i="7"/>
  <c r="F2049" i="7"/>
  <c r="G2048" i="7"/>
  <c r="F2048" i="7"/>
  <c r="G2047" i="7"/>
  <c r="F2047" i="7"/>
  <c r="G2046" i="7"/>
  <c r="F2046" i="7"/>
  <c r="G2045" i="7"/>
  <c r="F2045" i="7"/>
  <c r="G2044" i="7"/>
  <c r="F2044" i="7"/>
  <c r="G2043" i="7"/>
  <c r="F2043" i="7"/>
  <c r="G2042" i="7"/>
  <c r="F2042" i="7"/>
  <c r="G2041" i="7"/>
  <c r="F2041" i="7"/>
  <c r="G2040" i="7"/>
  <c r="F2040" i="7"/>
  <c r="G2039" i="7"/>
  <c r="F2039" i="7"/>
  <c r="G2038" i="7"/>
  <c r="F2038" i="7"/>
  <c r="G2037" i="7"/>
  <c r="F2037" i="7"/>
  <c r="G2036" i="7"/>
  <c r="F2036" i="7"/>
  <c r="G2035" i="7"/>
  <c r="F2035" i="7"/>
  <c r="G2034" i="7"/>
  <c r="F2034" i="7"/>
  <c r="G2033" i="7"/>
  <c r="F2033" i="7"/>
  <c r="G2032" i="7"/>
  <c r="F2032" i="7"/>
  <c r="G2031" i="7"/>
  <c r="F2031" i="7"/>
  <c r="G2030" i="7"/>
  <c r="F2030" i="7"/>
  <c r="G2029" i="7"/>
  <c r="F2029" i="7"/>
  <c r="G2028" i="7"/>
  <c r="F2028" i="7"/>
  <c r="G2027" i="7"/>
  <c r="F2027" i="7"/>
  <c r="G2026" i="7"/>
  <c r="F2026" i="7"/>
  <c r="G2025" i="7"/>
  <c r="F2025" i="7"/>
  <c r="G2024" i="7"/>
  <c r="F2024" i="7"/>
  <c r="G2023" i="7"/>
  <c r="F2023" i="7"/>
  <c r="G2022" i="7"/>
  <c r="F2022" i="7"/>
  <c r="G2021" i="7"/>
  <c r="F2021" i="7"/>
  <c r="G2020" i="7"/>
  <c r="F2020" i="7"/>
  <c r="G2019" i="7"/>
  <c r="F2019" i="7"/>
  <c r="G2018" i="7"/>
  <c r="F2018" i="7"/>
  <c r="G2017" i="7"/>
  <c r="F2017" i="7"/>
  <c r="G2016" i="7"/>
  <c r="F2016" i="7"/>
  <c r="G2015" i="7"/>
  <c r="F2015" i="7"/>
  <c r="G2014" i="7"/>
  <c r="F2014" i="7"/>
  <c r="G2013" i="7"/>
  <c r="F2013" i="7"/>
  <c r="G2012" i="7"/>
  <c r="F2012" i="7"/>
  <c r="G2011" i="7"/>
  <c r="F2011" i="7"/>
  <c r="G2010" i="7"/>
  <c r="F2010" i="7"/>
  <c r="G2009" i="7"/>
  <c r="F2009" i="7"/>
  <c r="G2008" i="7"/>
  <c r="F2008" i="7"/>
  <c r="G2007" i="7"/>
  <c r="F2007" i="7"/>
  <c r="G2006" i="7"/>
  <c r="F2006" i="7"/>
  <c r="G2005" i="7"/>
  <c r="F2005" i="7"/>
  <c r="G2004" i="7"/>
  <c r="F2004" i="7"/>
  <c r="G2003" i="7"/>
  <c r="F2003" i="7"/>
  <c r="G2002" i="7"/>
  <c r="F2002" i="7"/>
  <c r="G2001" i="7"/>
  <c r="F2001" i="7"/>
  <c r="G2000" i="7"/>
  <c r="F2000" i="7"/>
  <c r="G1999" i="7"/>
  <c r="F1999" i="7"/>
  <c r="G1998" i="7"/>
  <c r="F1998" i="7"/>
  <c r="G1997" i="7"/>
  <c r="F1997" i="7"/>
  <c r="G1996" i="7"/>
  <c r="F1996" i="7"/>
  <c r="G1995" i="7"/>
  <c r="F1995" i="7"/>
  <c r="G1994" i="7"/>
  <c r="F1994" i="7"/>
  <c r="G1993" i="7"/>
  <c r="F1993" i="7"/>
  <c r="G1992" i="7"/>
  <c r="F1992" i="7"/>
  <c r="G1991" i="7"/>
  <c r="F1991" i="7"/>
  <c r="G1990" i="7"/>
  <c r="F1990" i="7"/>
  <c r="G1989" i="7"/>
  <c r="F1989" i="7"/>
  <c r="G1988" i="7"/>
  <c r="F1988" i="7"/>
  <c r="G1987" i="7"/>
  <c r="F1987" i="7"/>
  <c r="G1986" i="7"/>
  <c r="F1986" i="7"/>
  <c r="G1985" i="7"/>
  <c r="F1985" i="7"/>
  <c r="G1984" i="7"/>
  <c r="F1984" i="7"/>
  <c r="G1983" i="7"/>
  <c r="F1983" i="7"/>
  <c r="G1982" i="7"/>
  <c r="F1982" i="7"/>
  <c r="G1981" i="7"/>
  <c r="F1981" i="7"/>
  <c r="G1980" i="7"/>
  <c r="F1980" i="7"/>
  <c r="G1979" i="7"/>
  <c r="F1979" i="7"/>
  <c r="G1978" i="7"/>
  <c r="F1978" i="7"/>
  <c r="G1977" i="7"/>
  <c r="F1977" i="7"/>
  <c r="G1976" i="7"/>
  <c r="F1976" i="7"/>
  <c r="G1975" i="7"/>
  <c r="F1975" i="7"/>
  <c r="G1974" i="7"/>
  <c r="F1974" i="7"/>
  <c r="G1973" i="7"/>
  <c r="F1973" i="7"/>
  <c r="G1972" i="7"/>
  <c r="F1972" i="7"/>
  <c r="G1971" i="7"/>
  <c r="F1971" i="7"/>
  <c r="G1970" i="7"/>
  <c r="F1970" i="7"/>
  <c r="G1969" i="7"/>
  <c r="F1969" i="7"/>
  <c r="G1968" i="7"/>
  <c r="F1968" i="7"/>
  <c r="G1967" i="7"/>
  <c r="F1967" i="7"/>
  <c r="G1966" i="7"/>
  <c r="F1966" i="7"/>
  <c r="G1965" i="7"/>
  <c r="F1965" i="7"/>
  <c r="G1964" i="7"/>
  <c r="F1964" i="7"/>
  <c r="G1963" i="7"/>
  <c r="F1963" i="7"/>
  <c r="G1962" i="7"/>
  <c r="F1962" i="7"/>
  <c r="G1961" i="7"/>
  <c r="F1961" i="7"/>
  <c r="G1960" i="7"/>
  <c r="F1960" i="7"/>
  <c r="G1959" i="7"/>
  <c r="F1959" i="7"/>
  <c r="G1958" i="7"/>
  <c r="F1958" i="7"/>
  <c r="G1957" i="7"/>
  <c r="F1957" i="7"/>
  <c r="G1956" i="7"/>
  <c r="F1956" i="7"/>
  <c r="G1955" i="7"/>
  <c r="F1955" i="7"/>
  <c r="G1954" i="7"/>
  <c r="F1954" i="7"/>
  <c r="G1953" i="7"/>
  <c r="F1953" i="7"/>
  <c r="G1952" i="7"/>
  <c r="F1952" i="7"/>
  <c r="G1951" i="7"/>
  <c r="F1951" i="7"/>
  <c r="G1950" i="7"/>
  <c r="F1950" i="7"/>
  <c r="G1949" i="7"/>
  <c r="F1949" i="7"/>
  <c r="G1948" i="7"/>
  <c r="F1948" i="7"/>
  <c r="G1947" i="7"/>
  <c r="F1947" i="7"/>
  <c r="G1946" i="7"/>
  <c r="F1946" i="7"/>
  <c r="G1945" i="7"/>
  <c r="F1945" i="7"/>
  <c r="G1944" i="7"/>
  <c r="F1944" i="7"/>
  <c r="G1943" i="7"/>
  <c r="F1943" i="7"/>
  <c r="G1942" i="7"/>
  <c r="F1942" i="7"/>
  <c r="G1941" i="7"/>
  <c r="F1941" i="7"/>
  <c r="G1940" i="7"/>
  <c r="F1940" i="7"/>
  <c r="G1939" i="7"/>
  <c r="F1939" i="7"/>
  <c r="G1938" i="7"/>
  <c r="F1938" i="7"/>
  <c r="G1937" i="7"/>
  <c r="F1937" i="7"/>
  <c r="G1936" i="7"/>
  <c r="F1936" i="7"/>
  <c r="G1935" i="7"/>
  <c r="F1935" i="7"/>
  <c r="G1934" i="7"/>
  <c r="F1934" i="7"/>
  <c r="G1933" i="7"/>
  <c r="F1933" i="7"/>
  <c r="G1932" i="7"/>
  <c r="F1932" i="7"/>
  <c r="G1931" i="7"/>
  <c r="F1931" i="7"/>
  <c r="G1930" i="7"/>
  <c r="F1930" i="7"/>
  <c r="G1929" i="7"/>
  <c r="F1929" i="7"/>
  <c r="G1928" i="7"/>
  <c r="F1928" i="7"/>
  <c r="G1927" i="7"/>
  <c r="F1927" i="7"/>
  <c r="G1926" i="7"/>
  <c r="F1926" i="7"/>
  <c r="G1925" i="7"/>
  <c r="F1925" i="7"/>
  <c r="G1924" i="7"/>
  <c r="F1924" i="7"/>
  <c r="G1923" i="7"/>
  <c r="F1923" i="7"/>
  <c r="G1922" i="7"/>
  <c r="F1922" i="7"/>
  <c r="G1921" i="7"/>
  <c r="F1921" i="7"/>
  <c r="G1920" i="7"/>
  <c r="F1920" i="7"/>
  <c r="G1919" i="7"/>
  <c r="F1919" i="7"/>
  <c r="G1918" i="7"/>
  <c r="F1918" i="7"/>
  <c r="G1917" i="7"/>
  <c r="F1917" i="7"/>
  <c r="G1916" i="7"/>
  <c r="F1916" i="7"/>
  <c r="G1915" i="7"/>
  <c r="F1915" i="7"/>
  <c r="G1914" i="7"/>
  <c r="F1914" i="7"/>
  <c r="G1913" i="7"/>
  <c r="F1913" i="7"/>
  <c r="G1912" i="7"/>
  <c r="F1912" i="7"/>
  <c r="G1911" i="7"/>
  <c r="F1911" i="7"/>
  <c r="G1910" i="7"/>
  <c r="F1910" i="7"/>
  <c r="G1909" i="7"/>
  <c r="F1909" i="7"/>
  <c r="G1908" i="7"/>
  <c r="F1908" i="7"/>
  <c r="G1907" i="7"/>
  <c r="F1907" i="7"/>
  <c r="G1906" i="7"/>
  <c r="F1906" i="7"/>
  <c r="G1905" i="7"/>
  <c r="F1905" i="7"/>
  <c r="G1904" i="7"/>
  <c r="F1904" i="7"/>
  <c r="G1903" i="7"/>
  <c r="F1903" i="7"/>
  <c r="G1902" i="7"/>
  <c r="F1902" i="7"/>
  <c r="G1901" i="7"/>
  <c r="F1901" i="7"/>
  <c r="G1900" i="7"/>
  <c r="F1900" i="7"/>
  <c r="G1899" i="7"/>
  <c r="F1899" i="7"/>
  <c r="G1898" i="7"/>
  <c r="F1898" i="7"/>
  <c r="G1897" i="7"/>
  <c r="F1897" i="7"/>
  <c r="G1896" i="7"/>
  <c r="F1896" i="7"/>
  <c r="G1895" i="7"/>
  <c r="F1895" i="7"/>
  <c r="G1894" i="7"/>
  <c r="F1894" i="7"/>
  <c r="G1893" i="7"/>
  <c r="F1893" i="7"/>
  <c r="G1892" i="7"/>
  <c r="F1892" i="7"/>
  <c r="G1891" i="7"/>
  <c r="F1891" i="7"/>
  <c r="G1890" i="7"/>
  <c r="F1890" i="7"/>
  <c r="G1889" i="7"/>
  <c r="F1889" i="7"/>
  <c r="G1888" i="7"/>
  <c r="F1888" i="7"/>
  <c r="G1887" i="7"/>
  <c r="F1887" i="7"/>
  <c r="G1886" i="7"/>
  <c r="F1886" i="7"/>
  <c r="G1885" i="7"/>
  <c r="F1885" i="7"/>
  <c r="G1884" i="7"/>
  <c r="F1884" i="7"/>
  <c r="G1883" i="7"/>
  <c r="F1883" i="7"/>
  <c r="G1882" i="7"/>
  <c r="F1882" i="7"/>
  <c r="G1881" i="7"/>
  <c r="F1881" i="7"/>
  <c r="G1880" i="7"/>
  <c r="F1880" i="7"/>
  <c r="G1879" i="7"/>
  <c r="F1879" i="7"/>
  <c r="G1878" i="7"/>
  <c r="F1878" i="7"/>
  <c r="G1877" i="7"/>
  <c r="F1877" i="7"/>
  <c r="G1876" i="7"/>
  <c r="F1876" i="7"/>
  <c r="G1875" i="7"/>
  <c r="F1875" i="7"/>
  <c r="G1874" i="7"/>
  <c r="F1874" i="7"/>
  <c r="G1873" i="7"/>
  <c r="F1873" i="7"/>
  <c r="J1872" i="7"/>
  <c r="G1872" i="7"/>
  <c r="F1872" i="7"/>
  <c r="G1871" i="7"/>
  <c r="F1871" i="7"/>
  <c r="G1870" i="7"/>
  <c r="F1870" i="7"/>
  <c r="G1869" i="7"/>
  <c r="F1869" i="7"/>
  <c r="G1868" i="7"/>
  <c r="F1868" i="7"/>
  <c r="G1867" i="7"/>
  <c r="F1867" i="7"/>
  <c r="G1866" i="7"/>
  <c r="F1866" i="7"/>
  <c r="G1865" i="7"/>
  <c r="F1865" i="7"/>
  <c r="G1864" i="7"/>
  <c r="F1864" i="7"/>
  <c r="G1863" i="7"/>
  <c r="F1863" i="7"/>
  <c r="G1862" i="7"/>
  <c r="F1862" i="7"/>
  <c r="G1861" i="7"/>
  <c r="F1861" i="7"/>
  <c r="G1860" i="7"/>
  <c r="F1860" i="7"/>
  <c r="G1859" i="7"/>
  <c r="F1859" i="7"/>
  <c r="G1858" i="7"/>
  <c r="F1858" i="7"/>
  <c r="G1857" i="7"/>
  <c r="F1857" i="7"/>
  <c r="G1856" i="7"/>
  <c r="F1856" i="7"/>
  <c r="G1855" i="7"/>
  <c r="F1855" i="7"/>
  <c r="G1854" i="7"/>
  <c r="F1854" i="7"/>
  <c r="G1853" i="7"/>
  <c r="F1853" i="7"/>
  <c r="G1852" i="7"/>
  <c r="F1852" i="7"/>
  <c r="G1851" i="7"/>
  <c r="F1851" i="7"/>
  <c r="G1850" i="7"/>
  <c r="F1850" i="7"/>
  <c r="G1849" i="7"/>
  <c r="F1849" i="7"/>
  <c r="G1848" i="7"/>
  <c r="F1848" i="7"/>
  <c r="G1847" i="7"/>
  <c r="F1847" i="7"/>
  <c r="G1846" i="7"/>
  <c r="F1846" i="7"/>
  <c r="G1845" i="7"/>
  <c r="F1845" i="7"/>
  <c r="G1844" i="7"/>
  <c r="F1844" i="7"/>
  <c r="G1843" i="7"/>
  <c r="F1843" i="7"/>
  <c r="G1842" i="7"/>
  <c r="F1842" i="7"/>
  <c r="G1841" i="7"/>
  <c r="F1841" i="7"/>
  <c r="G1840" i="7"/>
  <c r="F1840" i="7"/>
  <c r="G1839" i="7"/>
  <c r="F1839" i="7"/>
  <c r="G1838" i="7"/>
  <c r="F1838" i="7"/>
  <c r="G1837" i="7"/>
  <c r="F1837" i="7"/>
  <c r="G1836" i="7"/>
  <c r="F1836" i="7"/>
  <c r="G1835" i="7"/>
  <c r="F1835" i="7"/>
  <c r="G1834" i="7"/>
  <c r="F1834" i="7"/>
  <c r="G1833" i="7"/>
  <c r="F1833" i="7"/>
  <c r="G1832" i="7"/>
  <c r="F1832" i="7"/>
  <c r="G1831" i="7"/>
  <c r="F1831" i="7"/>
  <c r="G1830" i="7"/>
  <c r="F1830" i="7"/>
  <c r="G1829" i="7"/>
  <c r="F1829" i="7"/>
  <c r="G1828" i="7"/>
  <c r="F1828" i="7"/>
  <c r="G1827" i="7"/>
  <c r="F1827" i="7"/>
  <c r="G1826" i="7"/>
  <c r="F1826" i="7"/>
  <c r="G1825" i="7"/>
  <c r="F1825" i="7"/>
  <c r="G1824" i="7"/>
  <c r="F1824" i="7"/>
  <c r="G1823" i="7"/>
  <c r="F1823" i="7"/>
  <c r="G1822" i="7"/>
  <c r="F1822" i="7"/>
  <c r="G1821" i="7"/>
  <c r="F1821" i="7"/>
  <c r="G1820" i="7"/>
  <c r="F1820" i="7"/>
  <c r="G1819" i="7"/>
  <c r="F1819" i="7"/>
  <c r="G1818" i="7"/>
  <c r="F1818" i="7"/>
  <c r="G1817" i="7"/>
  <c r="F1817" i="7"/>
  <c r="G1816" i="7"/>
  <c r="F1816" i="7"/>
  <c r="G1815" i="7"/>
  <c r="F1815" i="7"/>
  <c r="G1814" i="7"/>
  <c r="F1814" i="7"/>
  <c r="G1813" i="7"/>
  <c r="F1813" i="7"/>
  <c r="G1812" i="7"/>
  <c r="F1812" i="7"/>
  <c r="G1811" i="7"/>
  <c r="F1811" i="7"/>
  <c r="G1810" i="7"/>
  <c r="F1810" i="7"/>
  <c r="G1809" i="7"/>
  <c r="F1809" i="7"/>
  <c r="G1808" i="7"/>
  <c r="F1808" i="7"/>
  <c r="G1807" i="7"/>
  <c r="F1807" i="7"/>
  <c r="G1806" i="7"/>
  <c r="F1806" i="7"/>
  <c r="G1805" i="7"/>
  <c r="F1805" i="7"/>
  <c r="G1804" i="7"/>
  <c r="F1804" i="7"/>
  <c r="G1803" i="7"/>
  <c r="F1803" i="7"/>
  <c r="G1802" i="7"/>
  <c r="F1802" i="7"/>
  <c r="G1801" i="7"/>
  <c r="F1801" i="7"/>
  <c r="G1800" i="7"/>
  <c r="F1800" i="7"/>
  <c r="G1799" i="7"/>
  <c r="F1799" i="7"/>
  <c r="G1798" i="7"/>
  <c r="F1798" i="7"/>
  <c r="G1797" i="7"/>
  <c r="F1797" i="7"/>
  <c r="G1796" i="7"/>
  <c r="F1796" i="7"/>
  <c r="G1795" i="7"/>
  <c r="F1795" i="7"/>
  <c r="G1794" i="7"/>
  <c r="F1794" i="7"/>
  <c r="G1793" i="7"/>
  <c r="F1793" i="7"/>
  <c r="G1792" i="7"/>
  <c r="F1792" i="7"/>
  <c r="G1791" i="7"/>
  <c r="F1791" i="7"/>
  <c r="G1790" i="7"/>
  <c r="F1790" i="7"/>
  <c r="G1789" i="7"/>
  <c r="F1789" i="7"/>
  <c r="G1788" i="7"/>
  <c r="F1788" i="7"/>
  <c r="G1787" i="7"/>
  <c r="F1787" i="7"/>
  <c r="G1786" i="7"/>
  <c r="F1786" i="7"/>
  <c r="G1785" i="7"/>
  <c r="F1785" i="7"/>
  <c r="G1784" i="7"/>
  <c r="F1784" i="7"/>
  <c r="G1783" i="7"/>
  <c r="F1783" i="7"/>
  <c r="G1782" i="7"/>
  <c r="F1782" i="7"/>
  <c r="G1781" i="7"/>
  <c r="F1781" i="7"/>
  <c r="G1780" i="7"/>
  <c r="F1780" i="7"/>
  <c r="G1779" i="7"/>
  <c r="F1779" i="7"/>
  <c r="G1778" i="7"/>
  <c r="F1778" i="7"/>
  <c r="G1777" i="7"/>
  <c r="F1777" i="7"/>
  <c r="G1776" i="7"/>
  <c r="F1776" i="7"/>
  <c r="G1775" i="7"/>
  <c r="F1775" i="7"/>
  <c r="G1774" i="7"/>
  <c r="F1774" i="7"/>
  <c r="G1773" i="7"/>
  <c r="F1773" i="7"/>
  <c r="G1772" i="7"/>
  <c r="F1772" i="7"/>
  <c r="G1771" i="7"/>
  <c r="F1771" i="7"/>
  <c r="G1770" i="7"/>
  <c r="F1770" i="7"/>
  <c r="G1769" i="7"/>
  <c r="F1769" i="7"/>
  <c r="G1768" i="7"/>
  <c r="F1768" i="7"/>
  <c r="G1767" i="7"/>
  <c r="F1767" i="7"/>
  <c r="G1766" i="7"/>
  <c r="F1766" i="7"/>
  <c r="G1765" i="7"/>
  <c r="F1765" i="7"/>
  <c r="G1764" i="7"/>
  <c r="F1764" i="7"/>
  <c r="G1763" i="7"/>
  <c r="F1763" i="7"/>
  <c r="G1762" i="7"/>
  <c r="F1762" i="7"/>
  <c r="G1761" i="7"/>
  <c r="F1761" i="7"/>
  <c r="G1760" i="7"/>
  <c r="F1760" i="7"/>
  <c r="G1759" i="7"/>
  <c r="F1759" i="7"/>
  <c r="G1758" i="7"/>
  <c r="F1758" i="7"/>
  <c r="G1757" i="7"/>
  <c r="F1757" i="7"/>
  <c r="G1756" i="7"/>
  <c r="F1756" i="7"/>
  <c r="G1755" i="7"/>
  <c r="F1755" i="7"/>
  <c r="G1754" i="7"/>
  <c r="F1754" i="7"/>
  <c r="G1753" i="7"/>
  <c r="F1753" i="7"/>
  <c r="G1752" i="7"/>
  <c r="F1752" i="7"/>
  <c r="G1751" i="7"/>
  <c r="F1751" i="7"/>
  <c r="G1750" i="7"/>
  <c r="F1750" i="7"/>
  <c r="G1749" i="7"/>
  <c r="F1749" i="7"/>
  <c r="G1748" i="7"/>
  <c r="F1748" i="7"/>
  <c r="G1747" i="7"/>
  <c r="F1747" i="7"/>
  <c r="G1746" i="7"/>
  <c r="F1746" i="7"/>
  <c r="G1745" i="7"/>
  <c r="F1745" i="7"/>
  <c r="G1744" i="7"/>
  <c r="F1744" i="7"/>
  <c r="G1743" i="7"/>
  <c r="F1743" i="7"/>
  <c r="G1742" i="7"/>
  <c r="F1742" i="7"/>
  <c r="G1741" i="7"/>
  <c r="F1741" i="7"/>
  <c r="G1740" i="7"/>
  <c r="F1740" i="7"/>
  <c r="G1739" i="7"/>
  <c r="F1739" i="7"/>
  <c r="G1738" i="7"/>
  <c r="F1738" i="7"/>
  <c r="G1737" i="7"/>
  <c r="F1737" i="7"/>
  <c r="G1736" i="7"/>
  <c r="F1736" i="7"/>
  <c r="G1735" i="7"/>
  <c r="F1735" i="7"/>
  <c r="G1734" i="7"/>
  <c r="F1734" i="7"/>
  <c r="G1733" i="7"/>
  <c r="F1733" i="7"/>
  <c r="G1732" i="7"/>
  <c r="F1732" i="7"/>
  <c r="G1731" i="7"/>
  <c r="F1731" i="7"/>
  <c r="G1730" i="7"/>
  <c r="F1730" i="7"/>
  <c r="G1729" i="7"/>
  <c r="F1729" i="7"/>
  <c r="G1728" i="7"/>
  <c r="F1728" i="7"/>
  <c r="G1727" i="7"/>
  <c r="F1727" i="7"/>
  <c r="G1726" i="7"/>
  <c r="F1726" i="7"/>
  <c r="G1725" i="7"/>
  <c r="F1725" i="7"/>
  <c r="G1724" i="7"/>
  <c r="F1724" i="7"/>
  <c r="G1723" i="7"/>
  <c r="F1723" i="7"/>
  <c r="G1722" i="7"/>
  <c r="F1722" i="7"/>
  <c r="G1721" i="7"/>
  <c r="F1721" i="7"/>
  <c r="G1720" i="7"/>
  <c r="F1720" i="7"/>
  <c r="G1719" i="7"/>
  <c r="F1719" i="7"/>
  <c r="G1718" i="7"/>
  <c r="F1718" i="7"/>
  <c r="G1717" i="7"/>
  <c r="F1717" i="7"/>
  <c r="G1716" i="7"/>
  <c r="F1716" i="7"/>
  <c r="G1715" i="7"/>
  <c r="F1715" i="7"/>
  <c r="G1714" i="7"/>
  <c r="F1714" i="7"/>
  <c r="G1713" i="7"/>
  <c r="F1713" i="7"/>
  <c r="G1712" i="7"/>
  <c r="F1712" i="7"/>
  <c r="G1711" i="7"/>
  <c r="F1711" i="7"/>
  <c r="G1710" i="7"/>
  <c r="F1710" i="7"/>
  <c r="G1709" i="7"/>
  <c r="F1709" i="7"/>
  <c r="G1708" i="7"/>
  <c r="F1708" i="7"/>
  <c r="G1707" i="7"/>
  <c r="F1707" i="7"/>
  <c r="G1706" i="7"/>
  <c r="F1706" i="7"/>
  <c r="G1705" i="7"/>
  <c r="F1705" i="7"/>
  <c r="G1704" i="7"/>
  <c r="F1704" i="7"/>
  <c r="G1703" i="7"/>
  <c r="F1703" i="7"/>
  <c r="G1702" i="7"/>
  <c r="F1702" i="7"/>
  <c r="G1701" i="7"/>
  <c r="F1701" i="7"/>
  <c r="G1700" i="7"/>
  <c r="F1700" i="7"/>
  <c r="G1699" i="7"/>
  <c r="F1699" i="7"/>
  <c r="G1698" i="7"/>
  <c r="F1698" i="7"/>
  <c r="G1697" i="7"/>
  <c r="F1697" i="7"/>
  <c r="G1696" i="7"/>
  <c r="F1696" i="7"/>
  <c r="G1695" i="7"/>
  <c r="F1695" i="7"/>
  <c r="G1694" i="7"/>
  <c r="F1694" i="7"/>
  <c r="G1693" i="7"/>
  <c r="F1693" i="7"/>
  <c r="G1692" i="7"/>
  <c r="F1692" i="7"/>
  <c r="G1691" i="7"/>
  <c r="F1691" i="7"/>
  <c r="G1690" i="7"/>
  <c r="F1690" i="7"/>
  <c r="G1689" i="7"/>
  <c r="F1689" i="7"/>
  <c r="G1688" i="7"/>
  <c r="F1688" i="7"/>
  <c r="G1687" i="7"/>
  <c r="F1687" i="7"/>
  <c r="G1686" i="7"/>
  <c r="F1686" i="7"/>
  <c r="G1685" i="7"/>
  <c r="F1685" i="7"/>
  <c r="G1684" i="7"/>
  <c r="F1684" i="7"/>
  <c r="G1683" i="7"/>
  <c r="F1683" i="7"/>
  <c r="G1682" i="7"/>
  <c r="F1682" i="7"/>
  <c r="G1681" i="7"/>
  <c r="F1681" i="7"/>
  <c r="G1680" i="7"/>
  <c r="F1680" i="7"/>
  <c r="G1679" i="7"/>
  <c r="F1679" i="7"/>
  <c r="G1678" i="7"/>
  <c r="F1678" i="7"/>
  <c r="G1677" i="7"/>
  <c r="F1677" i="7"/>
  <c r="G1676" i="7"/>
  <c r="F1676" i="7"/>
  <c r="G1675" i="7"/>
  <c r="F1675" i="7"/>
  <c r="G1674" i="7"/>
  <c r="F1674" i="7"/>
  <c r="G1673" i="7"/>
  <c r="F1673" i="7"/>
  <c r="G1672" i="7"/>
  <c r="F1672" i="7"/>
  <c r="G1671" i="7"/>
  <c r="F1671" i="7"/>
  <c r="G1670" i="7"/>
  <c r="F1670" i="7"/>
  <c r="G1669" i="7"/>
  <c r="F1669" i="7"/>
  <c r="G1668" i="7"/>
  <c r="F1668" i="7"/>
  <c r="G1667" i="7"/>
  <c r="F1667" i="7"/>
  <c r="G1666" i="7"/>
  <c r="F1666" i="7"/>
  <c r="G1665" i="7"/>
  <c r="F1665" i="7"/>
  <c r="G1664" i="7"/>
  <c r="F1664" i="7"/>
  <c r="G1663" i="7"/>
  <c r="F1663" i="7"/>
  <c r="G1662" i="7"/>
  <c r="F1662" i="7"/>
  <c r="G1661" i="7"/>
  <c r="F1661" i="7"/>
  <c r="G1660" i="7"/>
  <c r="F1660" i="7"/>
  <c r="G1659" i="7"/>
  <c r="F1659" i="7"/>
  <c r="G1658" i="7"/>
  <c r="F1658" i="7"/>
  <c r="G1657" i="7"/>
  <c r="F1657" i="7"/>
  <c r="G1656" i="7"/>
  <c r="F1656" i="7"/>
  <c r="G1655" i="7"/>
  <c r="F1655" i="7"/>
  <c r="G1654" i="7"/>
  <c r="F1654" i="7"/>
  <c r="G1653" i="7"/>
  <c r="F1653" i="7"/>
  <c r="G1652" i="7"/>
  <c r="F1652" i="7"/>
  <c r="G1651" i="7"/>
  <c r="F1651" i="7"/>
  <c r="G1650" i="7"/>
  <c r="F1650" i="7"/>
  <c r="G1649" i="7"/>
  <c r="F1649" i="7"/>
  <c r="G1648" i="7"/>
  <c r="F1648" i="7"/>
  <c r="G1647" i="7"/>
  <c r="F1647" i="7"/>
  <c r="G1646" i="7"/>
  <c r="F1646" i="7"/>
  <c r="G1645" i="7"/>
  <c r="F1645" i="7"/>
  <c r="G1644" i="7"/>
  <c r="F1644" i="7"/>
  <c r="G1643" i="7"/>
  <c r="F1643" i="7"/>
  <c r="G1642" i="7"/>
  <c r="F1642" i="7"/>
  <c r="G1641" i="7"/>
  <c r="F1641" i="7"/>
  <c r="G1640" i="7"/>
  <c r="F1640" i="7"/>
  <c r="G1639" i="7"/>
  <c r="F1639" i="7"/>
  <c r="G1638" i="7"/>
  <c r="F1638" i="7"/>
  <c r="G1637" i="7"/>
  <c r="F1637" i="7"/>
  <c r="G1636" i="7"/>
  <c r="F1636" i="7"/>
  <c r="G1635" i="7"/>
  <c r="F1635" i="7"/>
  <c r="G1634" i="7"/>
  <c r="F1634" i="7"/>
  <c r="G1633" i="7"/>
  <c r="F1633" i="7"/>
  <c r="G1632" i="7"/>
  <c r="F1632" i="7"/>
  <c r="G1631" i="7"/>
  <c r="F1631" i="7"/>
  <c r="G1630" i="7"/>
  <c r="F1630" i="7"/>
  <c r="G1629" i="7"/>
  <c r="F1629" i="7"/>
  <c r="G1628" i="7"/>
  <c r="F1628" i="7"/>
  <c r="G1627" i="7"/>
  <c r="F1627" i="7"/>
  <c r="G1626" i="7"/>
  <c r="F1626" i="7"/>
  <c r="G1625" i="7"/>
  <c r="F1625" i="7"/>
  <c r="G1624" i="7"/>
  <c r="F1624" i="7"/>
  <c r="G1623" i="7"/>
  <c r="F1623" i="7"/>
  <c r="G1622" i="7"/>
  <c r="F1622" i="7"/>
  <c r="G1621" i="7"/>
  <c r="F1621" i="7"/>
  <c r="G1620" i="7"/>
  <c r="F1620" i="7"/>
  <c r="G1619" i="7"/>
  <c r="F1619" i="7"/>
  <c r="G1618" i="7"/>
  <c r="F1618" i="7"/>
  <c r="G1617" i="7"/>
  <c r="F1617" i="7"/>
  <c r="G1616" i="7"/>
  <c r="F1616" i="7"/>
  <c r="G1615" i="7"/>
  <c r="F1615" i="7"/>
  <c r="G1614" i="7"/>
  <c r="F1614" i="7"/>
  <c r="G1613" i="7"/>
  <c r="F1613" i="7"/>
  <c r="G1612" i="7"/>
  <c r="F1612" i="7"/>
  <c r="G1611" i="7"/>
  <c r="F1611" i="7"/>
  <c r="G1610" i="7"/>
  <c r="F1610" i="7"/>
  <c r="G1609" i="7"/>
  <c r="F1609" i="7"/>
  <c r="G1608" i="7"/>
  <c r="F1608" i="7"/>
  <c r="G1607" i="7"/>
  <c r="F1607" i="7"/>
  <c r="G1606" i="7"/>
  <c r="F1606" i="7"/>
  <c r="G1605" i="7"/>
  <c r="F1605" i="7"/>
  <c r="G1604" i="7"/>
  <c r="F1604" i="7"/>
  <c r="G1603" i="7"/>
  <c r="F1603" i="7"/>
  <c r="G1602" i="7"/>
  <c r="F1602" i="7"/>
  <c r="G1601" i="7"/>
  <c r="F1601" i="7"/>
  <c r="G1600" i="7"/>
  <c r="F1600" i="7"/>
  <c r="G1599" i="7"/>
  <c r="F1599" i="7"/>
  <c r="G1598" i="7"/>
  <c r="F1598" i="7"/>
  <c r="G1597" i="7"/>
  <c r="F1597" i="7"/>
  <c r="G1596" i="7"/>
  <c r="F1596" i="7"/>
  <c r="G1595" i="7"/>
  <c r="F1595" i="7"/>
  <c r="G1594" i="7"/>
  <c r="F1594" i="7"/>
  <c r="G1593" i="7"/>
  <c r="F1593" i="7"/>
  <c r="G1592" i="7"/>
  <c r="F1592" i="7"/>
  <c r="G1591" i="7"/>
  <c r="F1591" i="7"/>
  <c r="G1590" i="7"/>
  <c r="F1590" i="7"/>
  <c r="G1589" i="7"/>
  <c r="F1589" i="7"/>
  <c r="G1588" i="7"/>
  <c r="F1588" i="7"/>
  <c r="G1587" i="7"/>
  <c r="F1587" i="7"/>
  <c r="G1586" i="7"/>
  <c r="F1586" i="7"/>
  <c r="G1585" i="7"/>
  <c r="F1585" i="7"/>
  <c r="G1584" i="7"/>
  <c r="F1584" i="7"/>
  <c r="G1583" i="7"/>
  <c r="F1583" i="7"/>
  <c r="G1582" i="7"/>
  <c r="F1582" i="7"/>
  <c r="G1581" i="7"/>
  <c r="F1581" i="7"/>
  <c r="G1580" i="7"/>
  <c r="F1580" i="7"/>
  <c r="G1579" i="7"/>
  <c r="F1579" i="7"/>
  <c r="G1578" i="7"/>
  <c r="F1578" i="7"/>
  <c r="G1577" i="7"/>
  <c r="F1577" i="7"/>
  <c r="G1576" i="7"/>
  <c r="F1576" i="7"/>
  <c r="G1575" i="7"/>
  <c r="F1575" i="7"/>
  <c r="G1574" i="7"/>
  <c r="F1574" i="7"/>
  <c r="G1573" i="7"/>
  <c r="F1573" i="7"/>
  <c r="G1572" i="7"/>
  <c r="F1572" i="7"/>
  <c r="G1571" i="7"/>
  <c r="F1571" i="7"/>
  <c r="G1570" i="7"/>
  <c r="F1570" i="7"/>
  <c r="G1569" i="7"/>
  <c r="F1569" i="7"/>
  <c r="G1568" i="7"/>
  <c r="F1568" i="7"/>
  <c r="G1567" i="7"/>
  <c r="F1567" i="7"/>
  <c r="G1566" i="7"/>
  <c r="F1566" i="7"/>
  <c r="G1565" i="7"/>
  <c r="F1565" i="7"/>
  <c r="G1564" i="7"/>
  <c r="F1564" i="7"/>
  <c r="G1563" i="7"/>
  <c r="F1563" i="7"/>
  <c r="G1562" i="7"/>
  <c r="F1562" i="7"/>
  <c r="G1561" i="7"/>
  <c r="F1561" i="7"/>
  <c r="G1560" i="7"/>
  <c r="F1560" i="7"/>
  <c r="G1559" i="7"/>
  <c r="F1559" i="7"/>
  <c r="G1558" i="7"/>
  <c r="F1558" i="7"/>
  <c r="G1557" i="7"/>
  <c r="F1557" i="7"/>
  <c r="G1556" i="7"/>
  <c r="F1556" i="7"/>
  <c r="G1555" i="7"/>
  <c r="F1555" i="7"/>
  <c r="G1554" i="7"/>
  <c r="F1554" i="7"/>
  <c r="G1553" i="7"/>
  <c r="F1553" i="7"/>
  <c r="G1552" i="7"/>
  <c r="F1552" i="7"/>
  <c r="G1551" i="7"/>
  <c r="F1551" i="7"/>
  <c r="G1550" i="7"/>
  <c r="F1550" i="7"/>
  <c r="G1549" i="7"/>
  <c r="F1549" i="7"/>
  <c r="G1548" i="7"/>
  <c r="F1548" i="7"/>
  <c r="G1547" i="7"/>
  <c r="F1547" i="7"/>
  <c r="G1546" i="7"/>
  <c r="F1546" i="7"/>
  <c r="G1545" i="7"/>
  <c r="F1545" i="7"/>
  <c r="G1544" i="7"/>
  <c r="F1544" i="7"/>
  <c r="G1543" i="7"/>
  <c r="F1543" i="7"/>
  <c r="G1542" i="7"/>
  <c r="F1542" i="7"/>
  <c r="G1541" i="7"/>
  <c r="F1541" i="7"/>
  <c r="G1540" i="7"/>
  <c r="F1540" i="7"/>
  <c r="G1539" i="7"/>
  <c r="F1539" i="7"/>
  <c r="G1538" i="7"/>
  <c r="F1538" i="7"/>
  <c r="G1537" i="7"/>
  <c r="F1537" i="7"/>
  <c r="G1536" i="7"/>
  <c r="F1536" i="7"/>
  <c r="G1535" i="7"/>
  <c r="F1535" i="7"/>
  <c r="G1534" i="7"/>
  <c r="F1534" i="7"/>
  <c r="G1533" i="7"/>
  <c r="F1533" i="7"/>
  <c r="G1532" i="7"/>
  <c r="F1532" i="7"/>
  <c r="G1531" i="7"/>
  <c r="F1531" i="7"/>
  <c r="G1530" i="7"/>
  <c r="F1530" i="7"/>
  <c r="G1529" i="7"/>
  <c r="F1529" i="7"/>
  <c r="G1528" i="7"/>
  <c r="F1528" i="7"/>
  <c r="G1527" i="7"/>
  <c r="F1527" i="7"/>
  <c r="G1526" i="7"/>
  <c r="F1526" i="7"/>
  <c r="G1525" i="7"/>
  <c r="F1525" i="7"/>
  <c r="G1524" i="7"/>
  <c r="F1524" i="7"/>
  <c r="G1523" i="7"/>
  <c r="F1523" i="7"/>
  <c r="G1522" i="7"/>
  <c r="F1522" i="7"/>
  <c r="G1521" i="7"/>
  <c r="F1521" i="7"/>
  <c r="G1520" i="7"/>
  <c r="F1520" i="7"/>
  <c r="G1519" i="7"/>
  <c r="F1519" i="7"/>
  <c r="G1518" i="7"/>
  <c r="F1518" i="7"/>
  <c r="G1517" i="7"/>
  <c r="F1517" i="7"/>
  <c r="G1516" i="7"/>
  <c r="F1516" i="7"/>
  <c r="G1515" i="7"/>
  <c r="F1515" i="7"/>
  <c r="G1514" i="7"/>
  <c r="F1514" i="7"/>
  <c r="G1513" i="7"/>
  <c r="F1513" i="7"/>
  <c r="G1512" i="7"/>
  <c r="F1512" i="7"/>
  <c r="G1511" i="7"/>
  <c r="F1511" i="7"/>
  <c r="G1510" i="7"/>
  <c r="F1510" i="7"/>
  <c r="G1509" i="7"/>
  <c r="F1509" i="7"/>
  <c r="G1508" i="7"/>
  <c r="F1508" i="7"/>
  <c r="G1507" i="7"/>
  <c r="F1507" i="7"/>
  <c r="G1506" i="7"/>
  <c r="F1506" i="7"/>
  <c r="G1505" i="7"/>
  <c r="F1505" i="7"/>
  <c r="G1504" i="7"/>
  <c r="F1504" i="7"/>
  <c r="G1503" i="7"/>
  <c r="F1503" i="7"/>
  <c r="G1502" i="7"/>
  <c r="F1502" i="7"/>
  <c r="G1501" i="7"/>
  <c r="F1501" i="7"/>
  <c r="G1500" i="7"/>
  <c r="F1500" i="7"/>
  <c r="G1499" i="7"/>
  <c r="F1499" i="7"/>
  <c r="G1498" i="7"/>
  <c r="F1498" i="7"/>
  <c r="G1497" i="7"/>
  <c r="F1497" i="7"/>
  <c r="G1496" i="7"/>
  <c r="F1496" i="7"/>
  <c r="G1495" i="7"/>
  <c r="F1495" i="7"/>
  <c r="G1494" i="7"/>
  <c r="F1494" i="7"/>
  <c r="G1493" i="7"/>
  <c r="F1493" i="7"/>
  <c r="G1492" i="7"/>
  <c r="F1492" i="7"/>
  <c r="G1491" i="7"/>
  <c r="F1491" i="7"/>
  <c r="G1490" i="7"/>
  <c r="F1490" i="7"/>
  <c r="G1489" i="7"/>
  <c r="F1489" i="7"/>
  <c r="G1488" i="7"/>
  <c r="F1488" i="7"/>
  <c r="G1487" i="7"/>
  <c r="F1487" i="7"/>
  <c r="G1486" i="7"/>
  <c r="F1486" i="7"/>
  <c r="G1485" i="7"/>
  <c r="F1485" i="7"/>
  <c r="G1484" i="7"/>
  <c r="F1484" i="7"/>
  <c r="G1483" i="7"/>
  <c r="F1483" i="7"/>
  <c r="G1482" i="7"/>
  <c r="F1482" i="7"/>
  <c r="G1481" i="7"/>
  <c r="F1481" i="7"/>
  <c r="G1480" i="7"/>
  <c r="F1480" i="7"/>
  <c r="G1479" i="7"/>
  <c r="F1479" i="7"/>
  <c r="G1478" i="7"/>
  <c r="F1478" i="7"/>
  <c r="G1477" i="7"/>
  <c r="F1477" i="7"/>
  <c r="G1476" i="7"/>
  <c r="F1476" i="7"/>
  <c r="G1475" i="7"/>
  <c r="F1475" i="7"/>
  <c r="G1474" i="7"/>
  <c r="F1474" i="7"/>
  <c r="G1473" i="7"/>
  <c r="F1473" i="7"/>
  <c r="G1472" i="7"/>
  <c r="F1472" i="7"/>
  <c r="G1471" i="7"/>
  <c r="F1471" i="7"/>
  <c r="G1470" i="7"/>
  <c r="F1470" i="7"/>
  <c r="G1469" i="7"/>
  <c r="F1469" i="7"/>
  <c r="G1468" i="7"/>
  <c r="F1468" i="7"/>
  <c r="G1467" i="7"/>
  <c r="F1467" i="7"/>
  <c r="G1466" i="7"/>
  <c r="F1466" i="7"/>
  <c r="G1465" i="7"/>
  <c r="F1465" i="7"/>
  <c r="G1464" i="7"/>
  <c r="F1464" i="7"/>
  <c r="G1463" i="7"/>
  <c r="F1463" i="7"/>
  <c r="G1462" i="7"/>
  <c r="F1462" i="7"/>
  <c r="G1461" i="7"/>
  <c r="F1461" i="7"/>
  <c r="G1460" i="7"/>
  <c r="F1460" i="7"/>
  <c r="G1459" i="7"/>
  <c r="F1459" i="7"/>
  <c r="G1458" i="7"/>
  <c r="F1458" i="7"/>
  <c r="G1457" i="7"/>
  <c r="F1457" i="7"/>
  <c r="G1456" i="7"/>
  <c r="F1456" i="7"/>
  <c r="G1455" i="7"/>
  <c r="F1455" i="7"/>
  <c r="G1454" i="7"/>
  <c r="F1454" i="7"/>
  <c r="G1453" i="7"/>
  <c r="F1453" i="7"/>
  <c r="G1452" i="7"/>
  <c r="F1452" i="7"/>
  <c r="G1451" i="7"/>
  <c r="F1451" i="7"/>
  <c r="G1450" i="7"/>
  <c r="F1450" i="7"/>
  <c r="G1449" i="7"/>
  <c r="F1449" i="7"/>
  <c r="G1448" i="7"/>
  <c r="F1448" i="7"/>
  <c r="G1447" i="7"/>
  <c r="F1447" i="7"/>
  <c r="G1446" i="7"/>
  <c r="F1446" i="7"/>
  <c r="G1445" i="7"/>
  <c r="F1445" i="7"/>
  <c r="G1444" i="7"/>
  <c r="F1444" i="7"/>
  <c r="G1443" i="7"/>
  <c r="F1443" i="7"/>
  <c r="G1442" i="7"/>
  <c r="F1442" i="7"/>
  <c r="G1441" i="7"/>
  <c r="F1441" i="7"/>
  <c r="G1440" i="7"/>
  <c r="F1440" i="7"/>
  <c r="G1439" i="7"/>
  <c r="F1439" i="7"/>
  <c r="G1438" i="7"/>
  <c r="F1438" i="7"/>
  <c r="G1437" i="7"/>
  <c r="F1437" i="7"/>
  <c r="G1436" i="7"/>
  <c r="F1436" i="7"/>
  <c r="G1435" i="7"/>
  <c r="F1435" i="7"/>
  <c r="G1434" i="7"/>
  <c r="F1434" i="7"/>
  <c r="G1433" i="7"/>
  <c r="F1433" i="7"/>
  <c r="G1432" i="7"/>
  <c r="F1432" i="7"/>
  <c r="G1431" i="7"/>
  <c r="F1431" i="7"/>
  <c r="G1430" i="7"/>
  <c r="F1430" i="7"/>
  <c r="G1429" i="7"/>
  <c r="F1429" i="7"/>
  <c r="G1428" i="7"/>
  <c r="F1428" i="7"/>
  <c r="G1427" i="7"/>
  <c r="F1427" i="7"/>
  <c r="G1426" i="7"/>
  <c r="F1426" i="7"/>
  <c r="G1425" i="7"/>
  <c r="F1425" i="7"/>
  <c r="G1424" i="7"/>
  <c r="F1424" i="7"/>
  <c r="G1423" i="7"/>
  <c r="F1423" i="7"/>
  <c r="G1422" i="7"/>
  <c r="F1422" i="7"/>
  <c r="G1421" i="7"/>
  <c r="F1421" i="7"/>
  <c r="G1420" i="7"/>
  <c r="F1420" i="7"/>
  <c r="G1419" i="7"/>
  <c r="F1419" i="7"/>
  <c r="G1418" i="7"/>
  <c r="F1418" i="7"/>
  <c r="G1417" i="7"/>
  <c r="F1417" i="7"/>
  <c r="G1416" i="7"/>
  <c r="F1416" i="7"/>
  <c r="G1415" i="7"/>
  <c r="F1415" i="7"/>
  <c r="G1414" i="7"/>
  <c r="F1414" i="7"/>
  <c r="G1413" i="7"/>
  <c r="F1413" i="7"/>
  <c r="G1412" i="7"/>
  <c r="F1412" i="7"/>
  <c r="G1411" i="7"/>
  <c r="F1411" i="7"/>
  <c r="G1410" i="7"/>
  <c r="F1410" i="7"/>
  <c r="G1409" i="7"/>
  <c r="F1409" i="7"/>
  <c r="G1408" i="7"/>
  <c r="F1408" i="7"/>
  <c r="G1407" i="7"/>
  <c r="F1407" i="7"/>
  <c r="G1406" i="7"/>
  <c r="F1406" i="7"/>
  <c r="G1405" i="7"/>
  <c r="F1405" i="7"/>
  <c r="G1404" i="7"/>
  <c r="F1404" i="7"/>
  <c r="G1403" i="7"/>
  <c r="F1403" i="7"/>
  <c r="G1402" i="7"/>
  <c r="F1402" i="7"/>
  <c r="G1401" i="7"/>
  <c r="F1401" i="7"/>
  <c r="G1400" i="7"/>
  <c r="F1400" i="7"/>
  <c r="G1399" i="7"/>
  <c r="F1399" i="7"/>
  <c r="G1398" i="7"/>
  <c r="F1398" i="7"/>
  <c r="G1397" i="7"/>
  <c r="F1397" i="7"/>
  <c r="G1396" i="7"/>
  <c r="F1396" i="7"/>
  <c r="G1395" i="7"/>
  <c r="F1395" i="7"/>
  <c r="G1394" i="7"/>
  <c r="F1394" i="7"/>
  <c r="G1393" i="7"/>
  <c r="F1393" i="7"/>
  <c r="G1392" i="7"/>
  <c r="F1392" i="7"/>
  <c r="G1391" i="7"/>
  <c r="F1391" i="7"/>
  <c r="G1390" i="7"/>
  <c r="F1390" i="7"/>
  <c r="G1389" i="7"/>
  <c r="F1389" i="7"/>
  <c r="G1388" i="7"/>
  <c r="F1388" i="7"/>
  <c r="G1387" i="7"/>
  <c r="F1387" i="7"/>
  <c r="G1386" i="7"/>
  <c r="F1386" i="7"/>
  <c r="G1385" i="7"/>
  <c r="F1385" i="7"/>
  <c r="G1384" i="7"/>
  <c r="F1384" i="7"/>
  <c r="G1383" i="7"/>
  <c r="F1383" i="7"/>
  <c r="G1382" i="7"/>
  <c r="F1382" i="7"/>
  <c r="G1381" i="7"/>
  <c r="F1381" i="7"/>
  <c r="G1380" i="7"/>
  <c r="F1380" i="7"/>
  <c r="G1379" i="7"/>
  <c r="F1379" i="7"/>
  <c r="G1378" i="7"/>
  <c r="F1378" i="7"/>
  <c r="G1377" i="7"/>
  <c r="F1377" i="7"/>
  <c r="G1376" i="7"/>
  <c r="F1376" i="7"/>
  <c r="G1375" i="7"/>
  <c r="F1375" i="7"/>
  <c r="G1374" i="7"/>
  <c r="F1374" i="7"/>
  <c r="G1373" i="7"/>
  <c r="F1373" i="7"/>
  <c r="G1372" i="7"/>
  <c r="F1372" i="7"/>
  <c r="G1371" i="7"/>
  <c r="F1371" i="7"/>
  <c r="G1370" i="7"/>
  <c r="F1370" i="7"/>
  <c r="G1369" i="7"/>
  <c r="F1369" i="7"/>
  <c r="G1368" i="7"/>
  <c r="F1368" i="7"/>
  <c r="G1367" i="7"/>
  <c r="F1367" i="7"/>
  <c r="G1366" i="7"/>
  <c r="F1366" i="7"/>
  <c r="G1365" i="7"/>
  <c r="F1365" i="7"/>
  <c r="G1364" i="7"/>
  <c r="F1364" i="7"/>
  <c r="G1363" i="7"/>
  <c r="F1363" i="7"/>
  <c r="G1362" i="7"/>
  <c r="F1362" i="7"/>
  <c r="G1361" i="7"/>
  <c r="F1361" i="7"/>
  <c r="G1360" i="7"/>
  <c r="F1360" i="7"/>
  <c r="G1359" i="7"/>
  <c r="F1359" i="7"/>
  <c r="G1358" i="7"/>
  <c r="F1358" i="7"/>
  <c r="G1357" i="7"/>
  <c r="F1357" i="7"/>
  <c r="G1356" i="7"/>
  <c r="F1356" i="7"/>
  <c r="G1355" i="7"/>
  <c r="F1355" i="7"/>
  <c r="G1354" i="7"/>
  <c r="F1354" i="7"/>
  <c r="G1353" i="7"/>
  <c r="F1353" i="7"/>
  <c r="G1352" i="7"/>
  <c r="F1352" i="7"/>
  <c r="G1351" i="7"/>
  <c r="F1351" i="7"/>
  <c r="G1350" i="7"/>
  <c r="F1350" i="7"/>
  <c r="G1349" i="7"/>
  <c r="F1349" i="7"/>
  <c r="G1348" i="7"/>
  <c r="F1348" i="7"/>
  <c r="G1347" i="7"/>
  <c r="F1347" i="7"/>
  <c r="G1346" i="7"/>
  <c r="F1346" i="7"/>
  <c r="G1345" i="7"/>
  <c r="F1345" i="7"/>
  <c r="G1344" i="7"/>
  <c r="F1344" i="7"/>
  <c r="G1343" i="7"/>
  <c r="F1343" i="7"/>
  <c r="G1342" i="7"/>
  <c r="F1342" i="7"/>
  <c r="G1341" i="7"/>
  <c r="F1341" i="7"/>
  <c r="G1340" i="7"/>
  <c r="F1340" i="7"/>
  <c r="G1339" i="7"/>
  <c r="F1339" i="7"/>
  <c r="G1338" i="7"/>
  <c r="F1338" i="7"/>
  <c r="G1337" i="7"/>
  <c r="F1337" i="7"/>
  <c r="G1336" i="7"/>
  <c r="F1336" i="7"/>
  <c r="G1335" i="7"/>
  <c r="F1335" i="7"/>
  <c r="G1334" i="7"/>
  <c r="F1334" i="7"/>
  <c r="G1333" i="7"/>
  <c r="F1333" i="7"/>
  <c r="G1332" i="7"/>
  <c r="F1332" i="7"/>
  <c r="G1331" i="7"/>
  <c r="F1331" i="7"/>
  <c r="G1330" i="7"/>
  <c r="F1330" i="7"/>
  <c r="G1329" i="7"/>
  <c r="F1329" i="7"/>
  <c r="G1328" i="7"/>
  <c r="F1328" i="7"/>
  <c r="G1327" i="7"/>
  <c r="F1327" i="7"/>
  <c r="G1326" i="7"/>
  <c r="F1326" i="7"/>
  <c r="G1325" i="7"/>
  <c r="F1325" i="7"/>
  <c r="G1324" i="7"/>
  <c r="F1324" i="7"/>
  <c r="G1323" i="7"/>
  <c r="F1323" i="7"/>
  <c r="G1322" i="7"/>
  <c r="F1322" i="7"/>
  <c r="G1321" i="7"/>
  <c r="F1321" i="7"/>
  <c r="G1320" i="7"/>
  <c r="F1320" i="7"/>
  <c r="G1319" i="7"/>
  <c r="F1319" i="7"/>
  <c r="G1318" i="7"/>
  <c r="F1318" i="7"/>
  <c r="G1317" i="7"/>
  <c r="F1317" i="7"/>
  <c r="G1316" i="7"/>
  <c r="F1316" i="7"/>
  <c r="G1315" i="7"/>
  <c r="F1315" i="7"/>
  <c r="G1314" i="7"/>
  <c r="F1314" i="7"/>
  <c r="G1313" i="7"/>
  <c r="F1313" i="7"/>
  <c r="G1312" i="7"/>
  <c r="F1312" i="7"/>
  <c r="G1311" i="7"/>
  <c r="F1311" i="7"/>
  <c r="G1310" i="7"/>
  <c r="F1310" i="7"/>
  <c r="G1309" i="7"/>
  <c r="F1309" i="7"/>
  <c r="G1308" i="7"/>
  <c r="F1308" i="7"/>
  <c r="G1307" i="7"/>
  <c r="F1307" i="7"/>
  <c r="G1306" i="7"/>
  <c r="F1306" i="7"/>
  <c r="G1305" i="7"/>
  <c r="F1305" i="7"/>
  <c r="G1304" i="7"/>
  <c r="F1304" i="7"/>
  <c r="G1303" i="7"/>
  <c r="F1303" i="7"/>
  <c r="G1302" i="7"/>
  <c r="F1302" i="7"/>
  <c r="G1301" i="7"/>
  <c r="F1301" i="7"/>
  <c r="G1300" i="7"/>
  <c r="F1300" i="7"/>
  <c r="G1299" i="7"/>
  <c r="F1299" i="7"/>
  <c r="G1298" i="7"/>
  <c r="F1298" i="7"/>
  <c r="G1297" i="7"/>
  <c r="F1297" i="7"/>
  <c r="G1296" i="7"/>
  <c r="F1296" i="7"/>
  <c r="G1295" i="7"/>
  <c r="F1295" i="7"/>
  <c r="G1294" i="7"/>
  <c r="F1294" i="7"/>
  <c r="G1293" i="7"/>
  <c r="F1293" i="7"/>
  <c r="G1292" i="7"/>
  <c r="F1292" i="7"/>
  <c r="G1291" i="7"/>
  <c r="F1291" i="7"/>
  <c r="G1290" i="7"/>
  <c r="F1290" i="7"/>
  <c r="G1289" i="7"/>
  <c r="F1289" i="7"/>
  <c r="G1288" i="7"/>
  <c r="F1288" i="7"/>
  <c r="G1287" i="7"/>
  <c r="F1287" i="7"/>
  <c r="G1286" i="7"/>
  <c r="F1286" i="7"/>
  <c r="G1285" i="7"/>
  <c r="F1285" i="7"/>
  <c r="G1284" i="7"/>
  <c r="F1284" i="7"/>
  <c r="G1283" i="7"/>
  <c r="F1283" i="7"/>
  <c r="G1282" i="7"/>
  <c r="F1282" i="7"/>
  <c r="G1281" i="7"/>
  <c r="F1281" i="7"/>
  <c r="G1280" i="7"/>
  <c r="F1280" i="7"/>
  <c r="G1279" i="7"/>
  <c r="F1279" i="7"/>
  <c r="G1278" i="7"/>
  <c r="F1278" i="7"/>
  <c r="G1277" i="7"/>
  <c r="F1277" i="7"/>
  <c r="G1276" i="7"/>
  <c r="F1276" i="7"/>
  <c r="G1275" i="7"/>
  <c r="F1275" i="7"/>
  <c r="G1274" i="7"/>
  <c r="F1274" i="7"/>
  <c r="G1273" i="7"/>
  <c r="F1273" i="7"/>
  <c r="G1272" i="7"/>
  <c r="F1272" i="7"/>
  <c r="G1271" i="7"/>
  <c r="F1271" i="7"/>
  <c r="G1270" i="7"/>
  <c r="F1270" i="7"/>
  <c r="G1269" i="7"/>
  <c r="F1269" i="7"/>
  <c r="G1268" i="7"/>
  <c r="F1268" i="7"/>
  <c r="G1267" i="7"/>
  <c r="F1267" i="7"/>
  <c r="G1266" i="7"/>
  <c r="F1266" i="7"/>
  <c r="G1265" i="7"/>
  <c r="F1265" i="7"/>
  <c r="G1264" i="7"/>
  <c r="F1264" i="7"/>
  <c r="G1263" i="7"/>
  <c r="F1263" i="7"/>
  <c r="G1262" i="7"/>
  <c r="F1262" i="7"/>
  <c r="G1261" i="7"/>
  <c r="F1261" i="7"/>
  <c r="G1260" i="7"/>
  <c r="F1260" i="7"/>
  <c r="G1259" i="7"/>
  <c r="F1259" i="7"/>
  <c r="G1258" i="7"/>
  <c r="F1258" i="7"/>
  <c r="G1257" i="7"/>
  <c r="F1257" i="7"/>
  <c r="G1256" i="7"/>
  <c r="F1256" i="7"/>
  <c r="G1255" i="7"/>
  <c r="F1255" i="7"/>
  <c r="G1254" i="7"/>
  <c r="F1254" i="7"/>
  <c r="G1253" i="7"/>
  <c r="F1253" i="7"/>
  <c r="G1252" i="7"/>
  <c r="F1252" i="7"/>
  <c r="G1251" i="7"/>
  <c r="F1251" i="7"/>
  <c r="G1250" i="7"/>
  <c r="F1250" i="7"/>
  <c r="G1249" i="7"/>
  <c r="F1249" i="7"/>
  <c r="G1248" i="7"/>
  <c r="F1248" i="7"/>
  <c r="G1247" i="7"/>
  <c r="F1247" i="7"/>
  <c r="G1246" i="7"/>
  <c r="F1246" i="7"/>
  <c r="G1245" i="7"/>
  <c r="F1245" i="7"/>
  <c r="G1244" i="7"/>
  <c r="F1244" i="7"/>
  <c r="G1243" i="7"/>
  <c r="F1243" i="7"/>
  <c r="G1242" i="7"/>
  <c r="F1242" i="7"/>
  <c r="G1241" i="7"/>
  <c r="F1241" i="7"/>
  <c r="G1240" i="7"/>
  <c r="F1240" i="7"/>
  <c r="G1239" i="7"/>
  <c r="F1239" i="7"/>
  <c r="G1238" i="7"/>
  <c r="F1238" i="7"/>
  <c r="G1237" i="7"/>
  <c r="F1237" i="7"/>
  <c r="G1236" i="7"/>
  <c r="F1236" i="7"/>
  <c r="G1235" i="7"/>
  <c r="F1235" i="7"/>
  <c r="G1234" i="7"/>
  <c r="F1234" i="7"/>
  <c r="G1233" i="7"/>
  <c r="F1233" i="7"/>
  <c r="G1232" i="7"/>
  <c r="F1232" i="7"/>
  <c r="G1231" i="7"/>
  <c r="F1231" i="7"/>
  <c r="G1230" i="7"/>
  <c r="F1230" i="7"/>
  <c r="G1229" i="7"/>
  <c r="F1229" i="7"/>
  <c r="G1228" i="7"/>
  <c r="F1228" i="7"/>
  <c r="G1227" i="7"/>
  <c r="F1227" i="7"/>
  <c r="G1226" i="7"/>
  <c r="F1226" i="7"/>
  <c r="G1225" i="7"/>
  <c r="F1225" i="7"/>
  <c r="G1224" i="7"/>
  <c r="F1224" i="7"/>
  <c r="G1223" i="7"/>
  <c r="F1223" i="7"/>
  <c r="G1222" i="7"/>
  <c r="F1222" i="7"/>
  <c r="G1221" i="7"/>
  <c r="F1221" i="7"/>
  <c r="G1220" i="7"/>
  <c r="F1220" i="7"/>
  <c r="G1219" i="7"/>
  <c r="F1219" i="7"/>
  <c r="G1218" i="7"/>
  <c r="F1218" i="7"/>
  <c r="G1217" i="7"/>
  <c r="F1217" i="7"/>
  <c r="G1216" i="7"/>
  <c r="F1216" i="7"/>
  <c r="G1215" i="7"/>
  <c r="F1215" i="7"/>
  <c r="G1214" i="7"/>
  <c r="F1214" i="7"/>
  <c r="G1213" i="7"/>
  <c r="F1213" i="7"/>
  <c r="G1212" i="7"/>
  <c r="F1212" i="7"/>
  <c r="G1211" i="7"/>
  <c r="F1211" i="7"/>
  <c r="G1210" i="7"/>
  <c r="F1210" i="7"/>
  <c r="G1209" i="7"/>
  <c r="F1209" i="7"/>
  <c r="G1208" i="7"/>
  <c r="F1208" i="7"/>
  <c r="G1207" i="7"/>
  <c r="F1207" i="7"/>
  <c r="G1206" i="7"/>
  <c r="F1206" i="7"/>
  <c r="G1205" i="7"/>
  <c r="F1205" i="7"/>
  <c r="G1204" i="7"/>
  <c r="F1204" i="7"/>
  <c r="G1203" i="7"/>
  <c r="F1203" i="7"/>
  <c r="G1202" i="7"/>
  <c r="F1202" i="7"/>
  <c r="G1201" i="7"/>
  <c r="F1201" i="7"/>
  <c r="G1200" i="7"/>
  <c r="F1200" i="7"/>
  <c r="G1199" i="7"/>
  <c r="F1199" i="7"/>
  <c r="G1198" i="7"/>
  <c r="F1198" i="7"/>
  <c r="G1197" i="7"/>
  <c r="F1197" i="7"/>
  <c r="G1196" i="7"/>
  <c r="F1196" i="7"/>
  <c r="G1195" i="7"/>
  <c r="F1195" i="7"/>
  <c r="G1194" i="7"/>
  <c r="F1194" i="7"/>
  <c r="G1193" i="7"/>
  <c r="F1193" i="7"/>
  <c r="G1192" i="7"/>
  <c r="F1192" i="7"/>
  <c r="G1191" i="7"/>
  <c r="F1191" i="7"/>
  <c r="G1190" i="7"/>
  <c r="F1190" i="7"/>
  <c r="G1189" i="7"/>
  <c r="F1189" i="7"/>
  <c r="G1188" i="7"/>
  <c r="F1188" i="7"/>
  <c r="G1187" i="7"/>
  <c r="F1187" i="7"/>
  <c r="G1186" i="7"/>
  <c r="F1186" i="7"/>
  <c r="G1185" i="7"/>
  <c r="F1185" i="7"/>
  <c r="G1184" i="7"/>
  <c r="F1184" i="7"/>
  <c r="G1183" i="7"/>
  <c r="F1183" i="7"/>
  <c r="G1182" i="7"/>
  <c r="F1182" i="7"/>
  <c r="G1181" i="7"/>
  <c r="F1181" i="7"/>
  <c r="G1180" i="7"/>
  <c r="F1180" i="7"/>
  <c r="G1179" i="7"/>
  <c r="F1179" i="7"/>
  <c r="G1178" i="7"/>
  <c r="F1178" i="7"/>
  <c r="G1177" i="7"/>
  <c r="F1177" i="7"/>
  <c r="G1176" i="7"/>
  <c r="F1176" i="7"/>
  <c r="G1175" i="7"/>
  <c r="F1175" i="7"/>
  <c r="G1174" i="7"/>
  <c r="F1174" i="7"/>
  <c r="G1173" i="7"/>
  <c r="F1173" i="7"/>
  <c r="G1172" i="7"/>
  <c r="F1172" i="7"/>
  <c r="G1171" i="7"/>
  <c r="F1171" i="7"/>
  <c r="G1170" i="7"/>
  <c r="F1170" i="7"/>
  <c r="G1169" i="7"/>
  <c r="F1169" i="7"/>
  <c r="G1168" i="7"/>
  <c r="F1168" i="7"/>
  <c r="G1167" i="7"/>
  <c r="F1167" i="7"/>
  <c r="G1166" i="7"/>
  <c r="F1166" i="7"/>
  <c r="G1165" i="7"/>
  <c r="F1165" i="7"/>
  <c r="G1164" i="7"/>
  <c r="F1164" i="7"/>
  <c r="G1163" i="7"/>
  <c r="F1163" i="7"/>
  <c r="G1162" i="7"/>
  <c r="F1162" i="7"/>
  <c r="G1161" i="7"/>
  <c r="F1161" i="7"/>
  <c r="G1160" i="7"/>
  <c r="F1160" i="7"/>
  <c r="G1159" i="7"/>
  <c r="F1159" i="7"/>
  <c r="G1158" i="7"/>
  <c r="F1158" i="7"/>
  <c r="G1157" i="7"/>
  <c r="F1157" i="7"/>
  <c r="G1156" i="7"/>
  <c r="F1156" i="7"/>
  <c r="G1155" i="7"/>
  <c r="F1155" i="7"/>
  <c r="G1154" i="7"/>
  <c r="F1154" i="7"/>
  <c r="G1153" i="7"/>
  <c r="F1153" i="7"/>
  <c r="G1152" i="7"/>
  <c r="F1152" i="7"/>
  <c r="G1151" i="7"/>
  <c r="F1151" i="7"/>
  <c r="G1150" i="7"/>
  <c r="F1150" i="7"/>
  <c r="G1149" i="7"/>
  <c r="F1149" i="7"/>
  <c r="G1148" i="7"/>
  <c r="F1148" i="7"/>
  <c r="G1147" i="7"/>
  <c r="F1147" i="7"/>
  <c r="G1146" i="7"/>
  <c r="F1146" i="7"/>
  <c r="G1145" i="7"/>
  <c r="F1145" i="7"/>
  <c r="G1144" i="7"/>
  <c r="F1144" i="7"/>
  <c r="G1143" i="7"/>
  <c r="F1143" i="7"/>
  <c r="G1142" i="7"/>
  <c r="F1142" i="7"/>
  <c r="G1141" i="7"/>
  <c r="F1141" i="7"/>
  <c r="G1140" i="7"/>
  <c r="F1140" i="7"/>
  <c r="G1139" i="7"/>
  <c r="F1139" i="7"/>
  <c r="G1138" i="7"/>
  <c r="F1138" i="7"/>
  <c r="G1137" i="7"/>
  <c r="F1137" i="7"/>
  <c r="G1136" i="7"/>
  <c r="F1136" i="7"/>
  <c r="G1135" i="7"/>
  <c r="F1135" i="7"/>
  <c r="G1134" i="7"/>
  <c r="F1134" i="7"/>
  <c r="G1133" i="7"/>
  <c r="F1133" i="7"/>
  <c r="G1132" i="7"/>
  <c r="F1132" i="7"/>
  <c r="G1131" i="7"/>
  <c r="F1131" i="7"/>
  <c r="G1130" i="7"/>
  <c r="F1130" i="7"/>
  <c r="G1129" i="7"/>
  <c r="F1129" i="7"/>
  <c r="G1128" i="7"/>
  <c r="F1128" i="7"/>
  <c r="G1127" i="7"/>
  <c r="F1127" i="7"/>
  <c r="G1126" i="7"/>
  <c r="F1126" i="7"/>
  <c r="G1125" i="7"/>
  <c r="F1125" i="7"/>
  <c r="G1124" i="7"/>
  <c r="F1124" i="7"/>
  <c r="G1123" i="7"/>
  <c r="F1123" i="7"/>
  <c r="G1122" i="7"/>
  <c r="F1122" i="7"/>
  <c r="G1121" i="7"/>
  <c r="F1121" i="7"/>
  <c r="G1120" i="7"/>
  <c r="F1120" i="7"/>
  <c r="G1119" i="7"/>
  <c r="F1119" i="7"/>
  <c r="G1118" i="7"/>
  <c r="F1118" i="7"/>
  <c r="G1117" i="7"/>
  <c r="F1117" i="7"/>
  <c r="G1116" i="7"/>
  <c r="F1116" i="7"/>
  <c r="G1115" i="7"/>
  <c r="F1115" i="7"/>
  <c r="G1114" i="7"/>
  <c r="F1114" i="7"/>
  <c r="G1113" i="7"/>
  <c r="F1113" i="7"/>
  <c r="G1112" i="7"/>
  <c r="F1112" i="7"/>
  <c r="G1111" i="7"/>
  <c r="F1111" i="7"/>
  <c r="G1110" i="7"/>
  <c r="F1110" i="7"/>
  <c r="G1109" i="7"/>
  <c r="F1109" i="7"/>
  <c r="G1108" i="7"/>
  <c r="F1108" i="7"/>
  <c r="G1107" i="7"/>
  <c r="F1107" i="7"/>
  <c r="G1106" i="7"/>
  <c r="F1106" i="7"/>
  <c r="G1105" i="7"/>
  <c r="F1105" i="7"/>
  <c r="G1104" i="7"/>
  <c r="F1104" i="7"/>
  <c r="G1103" i="7"/>
  <c r="F1103" i="7"/>
  <c r="G1102" i="7"/>
  <c r="F1102" i="7"/>
  <c r="G1101" i="7"/>
  <c r="F1101" i="7"/>
  <c r="G1100" i="7"/>
  <c r="F1100" i="7"/>
  <c r="G1099" i="7"/>
  <c r="F1099" i="7"/>
  <c r="G1098" i="7"/>
  <c r="F1098" i="7"/>
  <c r="G1097" i="7"/>
  <c r="F1097" i="7"/>
  <c r="G1096" i="7"/>
  <c r="F1096" i="7"/>
  <c r="G1095" i="7"/>
  <c r="F1095" i="7"/>
  <c r="G1094" i="7"/>
  <c r="F1094" i="7"/>
  <c r="G1093" i="7"/>
  <c r="F1093" i="7"/>
  <c r="G1092" i="7"/>
  <c r="F1092" i="7"/>
  <c r="G1091" i="7"/>
  <c r="F1091" i="7"/>
  <c r="G1090" i="7"/>
  <c r="F1090" i="7"/>
  <c r="G1089" i="7"/>
  <c r="F1089" i="7"/>
  <c r="G1088" i="7"/>
  <c r="F1088" i="7"/>
  <c r="G1087" i="7"/>
  <c r="F1087" i="7"/>
  <c r="G1086" i="7"/>
  <c r="F1086" i="7"/>
  <c r="G1085" i="7"/>
  <c r="F1085" i="7"/>
  <c r="G1084" i="7"/>
  <c r="F1084" i="7"/>
  <c r="G1083" i="7"/>
  <c r="F1083" i="7"/>
  <c r="G1082" i="7"/>
  <c r="F1082" i="7"/>
  <c r="G1081" i="7"/>
  <c r="F1081" i="7"/>
  <c r="G1080" i="7"/>
  <c r="F1080" i="7"/>
  <c r="G1079" i="7"/>
  <c r="F1079" i="7"/>
  <c r="G1078" i="7"/>
  <c r="F1078" i="7"/>
  <c r="G1077" i="7"/>
  <c r="F1077" i="7"/>
  <c r="G1076" i="7"/>
  <c r="F1076" i="7"/>
  <c r="G1075" i="7"/>
  <c r="F1075" i="7"/>
  <c r="G1074" i="7"/>
  <c r="F1074" i="7"/>
  <c r="G1073" i="7"/>
  <c r="F1073" i="7"/>
  <c r="G1072" i="7"/>
  <c r="F1072" i="7"/>
  <c r="G1071" i="7"/>
  <c r="F1071" i="7"/>
  <c r="G1070" i="7"/>
  <c r="F1070" i="7"/>
  <c r="G1069" i="7"/>
  <c r="F1069" i="7"/>
  <c r="G1068" i="7"/>
  <c r="F1068" i="7"/>
  <c r="G1067" i="7"/>
  <c r="F1067" i="7"/>
  <c r="G1066" i="7"/>
  <c r="F1066" i="7"/>
  <c r="G1065" i="7"/>
  <c r="F1065" i="7"/>
  <c r="G1064" i="7"/>
  <c r="F1064" i="7"/>
  <c r="G1063" i="7"/>
  <c r="F1063" i="7"/>
  <c r="G1062" i="7"/>
  <c r="F1062" i="7"/>
  <c r="G1061" i="7"/>
  <c r="F1061" i="7"/>
  <c r="G1060" i="7"/>
  <c r="F1060" i="7"/>
  <c r="G1059" i="7"/>
  <c r="F1059" i="7"/>
  <c r="G1058" i="7"/>
  <c r="F1058" i="7"/>
  <c r="G1057" i="7"/>
  <c r="F1057" i="7"/>
  <c r="G1056" i="7"/>
  <c r="F1056" i="7"/>
  <c r="G1055" i="7"/>
  <c r="F1055" i="7"/>
  <c r="G1054" i="7"/>
  <c r="F1054" i="7"/>
  <c r="G1053" i="7"/>
  <c r="F1053" i="7"/>
  <c r="G1052" i="7"/>
  <c r="F1052" i="7"/>
  <c r="G1051" i="7"/>
  <c r="F1051" i="7"/>
  <c r="G1050" i="7"/>
  <c r="F1050" i="7"/>
  <c r="G1049" i="7"/>
  <c r="F1049" i="7"/>
  <c r="G1048" i="7"/>
  <c r="F1048" i="7"/>
  <c r="G1047" i="7"/>
  <c r="F1047" i="7"/>
  <c r="G1046" i="7"/>
  <c r="F1046" i="7"/>
  <c r="G1045" i="7"/>
  <c r="F1045" i="7"/>
  <c r="G1044" i="7"/>
  <c r="F1044" i="7"/>
  <c r="G1043" i="7"/>
  <c r="F1043" i="7"/>
  <c r="G1042" i="7"/>
  <c r="F1042" i="7"/>
  <c r="G1041" i="7"/>
  <c r="F1041" i="7"/>
  <c r="G1040" i="7"/>
  <c r="F1040" i="7"/>
  <c r="G1039" i="7"/>
  <c r="F1039" i="7"/>
  <c r="G1038" i="7"/>
  <c r="F1038" i="7"/>
  <c r="G1037" i="7"/>
  <c r="F1037" i="7"/>
  <c r="G1036" i="7"/>
  <c r="F1036" i="7"/>
  <c r="G1035" i="7"/>
  <c r="F1035" i="7"/>
  <c r="G1034" i="7"/>
  <c r="F1034" i="7"/>
  <c r="G1033" i="7"/>
  <c r="F1033" i="7"/>
  <c r="G1032" i="7"/>
  <c r="F1032" i="7"/>
  <c r="G1031" i="7"/>
  <c r="F1031" i="7"/>
  <c r="G1030" i="7"/>
  <c r="F1030" i="7"/>
  <c r="G1029" i="7"/>
  <c r="F1029" i="7"/>
  <c r="G1028" i="7"/>
  <c r="F1028" i="7"/>
  <c r="G1027" i="7"/>
  <c r="F1027" i="7"/>
  <c r="G1026" i="7"/>
  <c r="F1026" i="7"/>
  <c r="G1025" i="7"/>
  <c r="F1025" i="7"/>
  <c r="G1024" i="7"/>
  <c r="F1024" i="7"/>
  <c r="G1023" i="7"/>
  <c r="F1023" i="7"/>
  <c r="G1022" i="7"/>
  <c r="F1022" i="7"/>
  <c r="G1021" i="7"/>
  <c r="F1021" i="7"/>
  <c r="G1020" i="7"/>
  <c r="F1020" i="7"/>
  <c r="G1019" i="7"/>
  <c r="F1019" i="7"/>
  <c r="G1018" i="7"/>
  <c r="F1018" i="7"/>
  <c r="G1017" i="7"/>
  <c r="F1017" i="7"/>
  <c r="G1016" i="7"/>
  <c r="F1016" i="7"/>
  <c r="G1015" i="7"/>
  <c r="F1015" i="7"/>
  <c r="G1014" i="7"/>
  <c r="F1014" i="7"/>
  <c r="G1013" i="7"/>
  <c r="F1013" i="7"/>
  <c r="G1012" i="7"/>
  <c r="F1012" i="7"/>
  <c r="G1011" i="7"/>
  <c r="F1011" i="7"/>
  <c r="G1010" i="7"/>
  <c r="F1010" i="7"/>
  <c r="G1009" i="7"/>
  <c r="F1009" i="7"/>
  <c r="G1008" i="7"/>
  <c r="F1008" i="7"/>
  <c r="G1007" i="7"/>
  <c r="F1007" i="7"/>
  <c r="G1006" i="7"/>
  <c r="F1006" i="7"/>
  <c r="G1005" i="7"/>
  <c r="F1005" i="7"/>
  <c r="G1004" i="7"/>
  <c r="F1004" i="7"/>
  <c r="G1003" i="7"/>
  <c r="F1003" i="7"/>
  <c r="G1002" i="7"/>
  <c r="F1002" i="7"/>
  <c r="G1001" i="7"/>
  <c r="F1001" i="7"/>
  <c r="G1000" i="7"/>
  <c r="F1000" i="7"/>
  <c r="G999" i="7"/>
  <c r="F999" i="7"/>
  <c r="G998" i="7"/>
  <c r="F998" i="7"/>
  <c r="G997" i="7"/>
  <c r="F997" i="7"/>
  <c r="G996" i="7"/>
  <c r="F996" i="7"/>
  <c r="G995" i="7"/>
  <c r="F995" i="7"/>
  <c r="G994" i="7"/>
  <c r="F994" i="7"/>
  <c r="G993" i="7"/>
  <c r="F993" i="7"/>
  <c r="G992" i="7"/>
  <c r="F992" i="7"/>
  <c r="G991" i="7"/>
  <c r="F991" i="7"/>
  <c r="G990" i="7"/>
  <c r="F990" i="7"/>
  <c r="G989" i="7"/>
  <c r="F989" i="7"/>
  <c r="G988" i="7"/>
  <c r="F988" i="7"/>
  <c r="G987" i="7"/>
  <c r="F987" i="7"/>
  <c r="G986" i="7"/>
  <c r="F986" i="7"/>
  <c r="G985" i="7"/>
  <c r="F985" i="7"/>
  <c r="G984" i="7"/>
  <c r="F984" i="7"/>
  <c r="G983" i="7"/>
  <c r="F983" i="7"/>
  <c r="G982" i="7"/>
  <c r="F982" i="7"/>
  <c r="G981" i="7"/>
  <c r="F981" i="7"/>
  <c r="G980" i="7"/>
  <c r="F980" i="7"/>
  <c r="G979" i="7"/>
  <c r="F979" i="7"/>
  <c r="G978" i="7"/>
  <c r="F978" i="7"/>
  <c r="G977" i="7"/>
  <c r="F977" i="7"/>
  <c r="G976" i="7"/>
  <c r="F976" i="7"/>
  <c r="G975" i="7"/>
  <c r="F975" i="7"/>
  <c r="G974" i="7"/>
  <c r="F974" i="7"/>
  <c r="G973" i="7"/>
  <c r="F973" i="7"/>
  <c r="G972" i="7"/>
  <c r="F972" i="7"/>
  <c r="G971" i="7"/>
  <c r="F971" i="7"/>
  <c r="G970" i="7"/>
  <c r="F970" i="7"/>
  <c r="G969" i="7"/>
  <c r="F969" i="7"/>
  <c r="G968" i="7"/>
  <c r="F968" i="7"/>
  <c r="G967" i="7"/>
  <c r="F967" i="7"/>
  <c r="G966" i="7"/>
  <c r="F966" i="7"/>
  <c r="G965" i="7"/>
  <c r="F965" i="7"/>
  <c r="G964" i="7"/>
  <c r="F964" i="7"/>
  <c r="G963" i="7"/>
  <c r="F963" i="7"/>
  <c r="G962" i="7"/>
  <c r="F962" i="7"/>
  <c r="G961" i="7"/>
  <c r="F961" i="7"/>
  <c r="G960" i="7"/>
  <c r="F960" i="7"/>
  <c r="G959" i="7"/>
  <c r="F959" i="7"/>
  <c r="G958" i="7"/>
  <c r="F958" i="7"/>
  <c r="G957" i="7"/>
  <c r="F957" i="7"/>
  <c r="G956" i="7"/>
  <c r="F956" i="7"/>
  <c r="G955" i="7"/>
  <c r="F955" i="7"/>
  <c r="G954" i="7"/>
  <c r="F954" i="7"/>
  <c r="G953" i="7"/>
  <c r="F953" i="7"/>
  <c r="G952" i="7"/>
  <c r="F952" i="7"/>
  <c r="G951" i="7"/>
  <c r="F951" i="7"/>
  <c r="G950" i="7"/>
  <c r="F950" i="7"/>
  <c r="G949" i="7"/>
  <c r="F949" i="7"/>
  <c r="G948" i="7"/>
  <c r="F948" i="7"/>
  <c r="G947" i="7"/>
  <c r="F947" i="7"/>
  <c r="G946" i="7"/>
  <c r="F946" i="7"/>
  <c r="G945" i="7"/>
  <c r="F945" i="7"/>
  <c r="G944" i="7"/>
  <c r="F944" i="7"/>
  <c r="G943" i="7"/>
  <c r="F943" i="7"/>
  <c r="G942" i="7"/>
  <c r="F942" i="7"/>
  <c r="G941" i="7"/>
  <c r="F941" i="7"/>
  <c r="G940" i="7"/>
  <c r="F940" i="7"/>
  <c r="G939" i="7"/>
  <c r="F939" i="7"/>
  <c r="G938" i="7"/>
  <c r="F938" i="7"/>
  <c r="G937" i="7"/>
  <c r="F937" i="7"/>
  <c r="G936" i="7"/>
  <c r="F936" i="7"/>
  <c r="G935" i="7"/>
  <c r="F935" i="7"/>
  <c r="G934" i="7"/>
  <c r="F934" i="7"/>
  <c r="G933" i="7"/>
  <c r="F933" i="7"/>
  <c r="G932" i="7"/>
  <c r="F932" i="7"/>
  <c r="G931" i="7"/>
  <c r="F931" i="7"/>
  <c r="G930" i="7"/>
  <c r="F930" i="7"/>
  <c r="G929" i="7"/>
  <c r="F929" i="7"/>
  <c r="G928" i="7"/>
  <c r="F928" i="7"/>
  <c r="G927" i="7"/>
  <c r="F927" i="7"/>
  <c r="G926" i="7"/>
  <c r="F926" i="7"/>
  <c r="G925" i="7"/>
  <c r="F925" i="7"/>
  <c r="G924" i="7"/>
  <c r="F924" i="7"/>
  <c r="G923" i="7"/>
  <c r="F923" i="7"/>
  <c r="G922" i="7"/>
  <c r="F922" i="7"/>
  <c r="G921" i="7"/>
  <c r="F921" i="7"/>
  <c r="G920" i="7"/>
  <c r="F920" i="7"/>
  <c r="G919" i="7"/>
  <c r="F919" i="7"/>
  <c r="G918" i="7"/>
  <c r="F918" i="7"/>
  <c r="G917" i="7"/>
  <c r="F917" i="7"/>
  <c r="G916" i="7"/>
  <c r="F916" i="7"/>
  <c r="G915" i="7"/>
  <c r="F915" i="7"/>
  <c r="G914" i="7"/>
  <c r="F914" i="7"/>
  <c r="G913" i="7"/>
  <c r="F913" i="7"/>
  <c r="G912" i="7"/>
  <c r="F912" i="7"/>
  <c r="G911" i="7"/>
  <c r="F911" i="7"/>
  <c r="G910" i="7"/>
  <c r="F910" i="7"/>
  <c r="G909" i="7"/>
  <c r="F909" i="7"/>
  <c r="G908" i="7"/>
  <c r="F908" i="7"/>
  <c r="G907" i="7"/>
  <c r="F907" i="7"/>
  <c r="G906" i="7"/>
  <c r="F906" i="7"/>
  <c r="G905" i="7"/>
  <c r="F905" i="7"/>
  <c r="G904" i="7"/>
  <c r="F904" i="7"/>
  <c r="G903" i="7"/>
  <c r="F903" i="7"/>
  <c r="G902" i="7"/>
  <c r="F902" i="7"/>
  <c r="G901" i="7"/>
  <c r="F901" i="7"/>
  <c r="G900" i="7"/>
  <c r="F900" i="7"/>
  <c r="G899" i="7"/>
  <c r="F899" i="7"/>
  <c r="G898" i="7"/>
  <c r="F898" i="7"/>
  <c r="G897" i="7"/>
  <c r="F897" i="7"/>
  <c r="G896" i="7"/>
  <c r="F896" i="7"/>
  <c r="G895" i="7"/>
  <c r="F895" i="7"/>
  <c r="G894" i="7"/>
  <c r="F894" i="7"/>
  <c r="G893" i="7"/>
  <c r="F893" i="7"/>
  <c r="G892" i="7"/>
  <c r="F892" i="7"/>
  <c r="G891" i="7"/>
  <c r="F891" i="7"/>
  <c r="G890" i="7"/>
  <c r="F890" i="7"/>
  <c r="G889" i="7"/>
  <c r="F889" i="7"/>
  <c r="G888" i="7"/>
  <c r="F888" i="7"/>
  <c r="G887" i="7"/>
  <c r="F887" i="7"/>
  <c r="G886" i="7"/>
  <c r="F886" i="7"/>
  <c r="G885" i="7"/>
  <c r="F885" i="7"/>
  <c r="G884" i="7"/>
  <c r="F884" i="7"/>
  <c r="G883" i="7"/>
  <c r="F883" i="7"/>
  <c r="G882" i="7"/>
  <c r="F882" i="7"/>
  <c r="G881" i="7"/>
  <c r="F881" i="7"/>
  <c r="G880" i="7"/>
  <c r="F880" i="7"/>
  <c r="G879" i="7"/>
  <c r="F879" i="7"/>
  <c r="G878" i="7"/>
  <c r="F878" i="7"/>
  <c r="G877" i="7"/>
  <c r="F877" i="7"/>
  <c r="G876" i="7"/>
  <c r="F876" i="7"/>
  <c r="G875" i="7"/>
  <c r="F875" i="7"/>
  <c r="G874" i="7"/>
  <c r="F874" i="7"/>
  <c r="G873" i="7"/>
  <c r="F873" i="7"/>
  <c r="G872" i="7"/>
  <c r="F872" i="7"/>
  <c r="G871" i="7"/>
  <c r="F871" i="7"/>
  <c r="G870" i="7"/>
  <c r="F870" i="7"/>
  <c r="G869" i="7"/>
  <c r="F869" i="7"/>
  <c r="G868" i="7"/>
  <c r="F868" i="7"/>
  <c r="G867" i="7"/>
  <c r="F867" i="7"/>
  <c r="G866" i="7"/>
  <c r="F866" i="7"/>
  <c r="G865" i="7"/>
  <c r="F865" i="7"/>
  <c r="G864" i="7"/>
  <c r="F864" i="7"/>
  <c r="G863" i="7"/>
  <c r="F863" i="7"/>
  <c r="G862" i="7"/>
  <c r="F862" i="7"/>
  <c r="G861" i="7"/>
  <c r="F861" i="7"/>
  <c r="G860" i="7"/>
  <c r="F860" i="7"/>
  <c r="G859" i="7"/>
  <c r="F859" i="7"/>
  <c r="G858" i="7"/>
  <c r="F858" i="7"/>
  <c r="G857" i="7"/>
  <c r="F857" i="7"/>
  <c r="G856" i="7"/>
  <c r="F856" i="7"/>
  <c r="G855" i="7"/>
  <c r="F855" i="7"/>
  <c r="G854" i="7"/>
  <c r="F854" i="7"/>
  <c r="G853" i="7"/>
  <c r="F853" i="7"/>
  <c r="G852" i="7"/>
  <c r="F852" i="7"/>
  <c r="G851" i="7"/>
  <c r="F851" i="7"/>
  <c r="G850" i="7"/>
  <c r="F850" i="7"/>
  <c r="G849" i="7"/>
  <c r="F849" i="7"/>
  <c r="G848" i="7"/>
  <c r="F848" i="7"/>
  <c r="G847" i="7"/>
  <c r="F847" i="7"/>
  <c r="G846" i="7"/>
  <c r="F846" i="7"/>
  <c r="G845" i="7"/>
  <c r="F845" i="7"/>
  <c r="G844" i="7"/>
  <c r="F844" i="7"/>
  <c r="G843" i="7"/>
  <c r="F843" i="7"/>
  <c r="G842" i="7"/>
  <c r="F842" i="7"/>
  <c r="G841" i="7"/>
  <c r="F841" i="7"/>
  <c r="G840" i="7"/>
  <c r="F840" i="7"/>
  <c r="G839" i="7"/>
  <c r="F839" i="7"/>
  <c r="G838" i="7"/>
  <c r="F838" i="7"/>
  <c r="G837" i="7"/>
  <c r="F837" i="7"/>
  <c r="G836" i="7"/>
  <c r="F836" i="7"/>
  <c r="G835" i="7"/>
  <c r="F835" i="7"/>
  <c r="G834" i="7"/>
  <c r="F834" i="7"/>
  <c r="G833" i="7"/>
  <c r="F833" i="7"/>
  <c r="G832" i="7"/>
  <c r="F832" i="7"/>
  <c r="G831" i="7"/>
  <c r="F831" i="7"/>
  <c r="G830" i="7"/>
  <c r="F830" i="7"/>
  <c r="G829" i="7"/>
  <c r="F829" i="7"/>
  <c r="G828" i="7"/>
  <c r="F828" i="7"/>
  <c r="G827" i="7"/>
  <c r="F827" i="7"/>
  <c r="G826" i="7"/>
  <c r="F826" i="7"/>
  <c r="G825" i="7"/>
  <c r="F825" i="7"/>
  <c r="G824" i="7"/>
  <c r="F824" i="7"/>
  <c r="G823" i="7"/>
  <c r="F823" i="7"/>
  <c r="G822" i="7"/>
  <c r="F822" i="7"/>
  <c r="G821" i="7"/>
  <c r="F821" i="7"/>
  <c r="G820" i="7"/>
  <c r="F820" i="7"/>
  <c r="G819" i="7"/>
  <c r="F819" i="7"/>
  <c r="G818" i="7"/>
  <c r="F818" i="7"/>
  <c r="G817" i="7"/>
  <c r="F817" i="7"/>
  <c r="G816" i="7"/>
  <c r="F816" i="7"/>
  <c r="G815" i="7"/>
  <c r="F815" i="7"/>
  <c r="G814" i="7"/>
  <c r="F814" i="7"/>
  <c r="G813" i="7"/>
  <c r="F813" i="7"/>
  <c r="G812" i="7"/>
  <c r="F812" i="7"/>
  <c r="G811" i="7"/>
  <c r="F811" i="7"/>
  <c r="G810" i="7"/>
  <c r="F810" i="7"/>
  <c r="G809" i="7"/>
  <c r="F809" i="7"/>
  <c r="G808" i="7"/>
  <c r="F808" i="7"/>
  <c r="G807" i="7"/>
  <c r="F807" i="7"/>
  <c r="G806" i="7"/>
  <c r="F806" i="7"/>
  <c r="G805" i="7"/>
  <c r="F805" i="7"/>
  <c r="G804" i="7"/>
  <c r="F804" i="7"/>
  <c r="G803" i="7"/>
  <c r="F803" i="7"/>
  <c r="G802" i="7"/>
  <c r="F802" i="7"/>
  <c r="G801" i="7"/>
  <c r="F801" i="7"/>
  <c r="G800" i="7"/>
  <c r="F800" i="7"/>
  <c r="G799" i="7"/>
  <c r="F799" i="7"/>
  <c r="G798" i="7"/>
  <c r="F798" i="7"/>
  <c r="G797" i="7"/>
  <c r="F797" i="7"/>
  <c r="G796" i="7"/>
  <c r="F796" i="7"/>
  <c r="G795" i="7"/>
  <c r="F795" i="7"/>
  <c r="G794" i="7"/>
  <c r="F794" i="7"/>
  <c r="G793" i="7"/>
  <c r="F793" i="7"/>
  <c r="G792" i="7"/>
  <c r="F792" i="7"/>
  <c r="G791" i="7"/>
  <c r="F791" i="7"/>
  <c r="G790" i="7"/>
  <c r="F790" i="7"/>
  <c r="G789" i="7"/>
  <c r="F789" i="7"/>
  <c r="G788" i="7"/>
  <c r="F788" i="7"/>
  <c r="G787" i="7"/>
  <c r="F787" i="7"/>
  <c r="G786" i="7"/>
  <c r="F786" i="7"/>
  <c r="G785" i="7"/>
  <c r="F785" i="7"/>
  <c r="G784" i="7"/>
  <c r="F784" i="7"/>
  <c r="G783" i="7"/>
  <c r="F783" i="7"/>
  <c r="G782" i="7"/>
  <c r="F782" i="7"/>
  <c r="G781" i="7"/>
  <c r="F781" i="7"/>
  <c r="G780" i="7"/>
  <c r="F780" i="7"/>
  <c r="G779" i="7"/>
  <c r="F779" i="7"/>
  <c r="G778" i="7"/>
  <c r="F778" i="7"/>
  <c r="G777" i="7"/>
  <c r="F777" i="7"/>
  <c r="G776" i="7"/>
  <c r="F776" i="7"/>
  <c r="G775" i="7"/>
  <c r="F775" i="7"/>
  <c r="G774" i="7"/>
  <c r="F774" i="7"/>
  <c r="G773" i="7"/>
  <c r="F773" i="7"/>
  <c r="G772" i="7"/>
  <c r="F772" i="7"/>
  <c r="G771" i="7"/>
  <c r="F771" i="7"/>
  <c r="G770" i="7"/>
  <c r="F770" i="7"/>
  <c r="G769" i="7"/>
  <c r="F769" i="7"/>
  <c r="G768" i="7"/>
  <c r="F768" i="7"/>
  <c r="G767" i="7"/>
  <c r="F767" i="7"/>
  <c r="G766" i="7"/>
  <c r="F766" i="7"/>
  <c r="G765" i="7"/>
  <c r="F765" i="7"/>
  <c r="G764" i="7"/>
  <c r="F764" i="7"/>
  <c r="G763" i="7"/>
  <c r="F763" i="7"/>
  <c r="G762" i="7"/>
  <c r="F762" i="7"/>
  <c r="G761" i="7"/>
  <c r="F761" i="7"/>
  <c r="G760" i="7"/>
  <c r="F760" i="7"/>
  <c r="G759" i="7"/>
  <c r="F759" i="7"/>
  <c r="G758" i="7"/>
  <c r="F758" i="7"/>
  <c r="G757" i="7"/>
  <c r="F757" i="7"/>
  <c r="G756" i="7"/>
  <c r="F756" i="7"/>
  <c r="G755" i="7"/>
  <c r="F755" i="7"/>
  <c r="G754" i="7"/>
  <c r="F754" i="7"/>
  <c r="G753" i="7"/>
  <c r="F753" i="7"/>
  <c r="G752" i="7"/>
  <c r="F752" i="7"/>
  <c r="G751" i="7"/>
  <c r="F751" i="7"/>
  <c r="G750" i="7"/>
  <c r="F750" i="7"/>
  <c r="G749" i="7"/>
  <c r="F749" i="7"/>
  <c r="G748" i="7"/>
  <c r="F748" i="7"/>
  <c r="G747" i="7"/>
  <c r="F747" i="7"/>
  <c r="G746" i="7"/>
  <c r="F746" i="7"/>
  <c r="G745" i="7"/>
  <c r="F745" i="7"/>
  <c r="G744" i="7"/>
  <c r="F744" i="7"/>
  <c r="G743" i="7"/>
  <c r="F743" i="7"/>
  <c r="G742" i="7"/>
  <c r="F742" i="7"/>
  <c r="G741" i="7"/>
  <c r="F741" i="7"/>
  <c r="G740" i="7"/>
  <c r="F740" i="7"/>
  <c r="G739" i="7"/>
  <c r="F739" i="7"/>
  <c r="G738" i="7"/>
  <c r="F738" i="7"/>
  <c r="G737" i="7"/>
  <c r="F737" i="7"/>
  <c r="G736" i="7"/>
  <c r="F736" i="7"/>
  <c r="G735" i="7"/>
  <c r="F735" i="7"/>
  <c r="G734" i="7"/>
  <c r="F734" i="7"/>
  <c r="G733" i="7"/>
  <c r="F733" i="7"/>
  <c r="G732" i="7"/>
  <c r="F732" i="7"/>
  <c r="G731" i="7"/>
  <c r="F731" i="7"/>
  <c r="G730" i="7"/>
  <c r="F730" i="7"/>
  <c r="G729" i="7"/>
  <c r="F729" i="7"/>
  <c r="G728" i="7"/>
  <c r="F728" i="7"/>
  <c r="G727" i="7"/>
  <c r="F727" i="7"/>
  <c r="G726" i="7"/>
  <c r="F726" i="7"/>
  <c r="G725" i="7"/>
  <c r="F725" i="7"/>
  <c r="G724" i="7"/>
  <c r="F724" i="7"/>
  <c r="G723" i="7"/>
  <c r="F723" i="7"/>
  <c r="G722" i="7"/>
  <c r="F722" i="7"/>
  <c r="G721" i="7"/>
  <c r="F721" i="7"/>
  <c r="G720" i="7"/>
  <c r="F720" i="7"/>
  <c r="G719" i="7"/>
  <c r="F719" i="7"/>
  <c r="G718" i="7"/>
  <c r="F718" i="7"/>
  <c r="G717" i="7"/>
  <c r="F717" i="7"/>
  <c r="G716" i="7"/>
  <c r="F716" i="7"/>
  <c r="G715" i="7"/>
  <c r="F715" i="7"/>
  <c r="G714" i="7"/>
  <c r="F714" i="7"/>
  <c r="G713" i="7"/>
  <c r="F713" i="7"/>
  <c r="G712" i="7"/>
  <c r="F712" i="7"/>
  <c r="G711" i="7"/>
  <c r="F711" i="7"/>
  <c r="G710" i="7"/>
  <c r="F710" i="7"/>
  <c r="G709" i="7"/>
  <c r="F709" i="7"/>
  <c r="G708" i="7"/>
  <c r="F708" i="7"/>
  <c r="G707" i="7"/>
  <c r="F707" i="7"/>
  <c r="G706" i="7"/>
  <c r="F706" i="7"/>
  <c r="G705" i="7"/>
  <c r="F705" i="7"/>
  <c r="G704" i="7"/>
  <c r="F704" i="7"/>
  <c r="G703" i="7"/>
  <c r="F703" i="7"/>
  <c r="G702" i="7"/>
  <c r="F702" i="7"/>
  <c r="G701" i="7"/>
  <c r="F701" i="7"/>
  <c r="G700" i="7"/>
  <c r="F700" i="7"/>
  <c r="G699" i="7"/>
  <c r="F699" i="7"/>
  <c r="G698" i="7"/>
  <c r="F698" i="7"/>
  <c r="G697" i="7"/>
  <c r="F697" i="7"/>
  <c r="G696" i="7"/>
  <c r="F696" i="7"/>
  <c r="G695" i="7"/>
  <c r="F695" i="7"/>
  <c r="G694" i="7"/>
  <c r="F694" i="7"/>
  <c r="G693" i="7"/>
  <c r="F693" i="7"/>
  <c r="G692" i="7"/>
  <c r="F692" i="7"/>
  <c r="G691" i="7"/>
  <c r="F691" i="7"/>
  <c r="G690" i="7"/>
  <c r="F690" i="7"/>
  <c r="G689" i="7"/>
  <c r="F689" i="7"/>
  <c r="G688" i="7"/>
  <c r="F688" i="7"/>
  <c r="G687" i="7"/>
  <c r="F687" i="7"/>
  <c r="G686" i="7"/>
  <c r="F686" i="7"/>
  <c r="G685" i="7"/>
  <c r="F685" i="7"/>
  <c r="G684" i="7"/>
  <c r="F684" i="7"/>
  <c r="G683" i="7"/>
  <c r="F683" i="7"/>
  <c r="G682" i="7"/>
  <c r="F682" i="7"/>
  <c r="G681" i="7"/>
  <c r="F681" i="7"/>
  <c r="G680" i="7"/>
  <c r="F680" i="7"/>
  <c r="G679" i="7"/>
  <c r="F679" i="7"/>
  <c r="G678" i="7"/>
  <c r="F678" i="7"/>
  <c r="G677" i="7"/>
  <c r="F677" i="7"/>
  <c r="G676" i="7"/>
  <c r="F676" i="7"/>
  <c r="G675" i="7"/>
  <c r="F675" i="7"/>
  <c r="G674" i="7"/>
  <c r="F674" i="7"/>
  <c r="G673" i="7"/>
  <c r="F673" i="7"/>
  <c r="G672" i="7"/>
  <c r="F672" i="7"/>
  <c r="G671" i="7"/>
  <c r="F671" i="7"/>
  <c r="G670" i="7"/>
  <c r="F670" i="7"/>
  <c r="G669" i="7"/>
  <c r="F669" i="7"/>
  <c r="G668" i="7"/>
  <c r="F668" i="7"/>
  <c r="G667" i="7"/>
  <c r="F667" i="7"/>
  <c r="G666" i="7"/>
  <c r="F666" i="7"/>
  <c r="G665" i="7"/>
  <c r="F665" i="7"/>
  <c r="G664" i="7"/>
  <c r="F664" i="7"/>
  <c r="G663" i="7"/>
  <c r="F663" i="7"/>
  <c r="G662" i="7"/>
  <c r="F662" i="7"/>
  <c r="G661" i="7"/>
  <c r="F661" i="7"/>
  <c r="G660" i="7"/>
  <c r="F660" i="7"/>
  <c r="G659" i="7"/>
  <c r="F659" i="7"/>
  <c r="G658" i="7"/>
  <c r="F658" i="7"/>
  <c r="G657" i="7"/>
  <c r="F657" i="7"/>
  <c r="G656" i="7"/>
  <c r="F656" i="7"/>
  <c r="G655" i="7"/>
  <c r="F655" i="7"/>
  <c r="G654" i="7"/>
  <c r="F654" i="7"/>
  <c r="G653" i="7"/>
  <c r="F653" i="7"/>
  <c r="G652" i="7"/>
  <c r="F652" i="7"/>
  <c r="G651" i="7"/>
  <c r="F651" i="7"/>
  <c r="G650" i="7"/>
  <c r="F650" i="7"/>
  <c r="G649" i="7"/>
  <c r="F649" i="7"/>
  <c r="G648" i="7"/>
  <c r="F648" i="7"/>
  <c r="G647" i="7"/>
  <c r="F647" i="7"/>
  <c r="G646" i="7"/>
  <c r="F646" i="7"/>
  <c r="G645" i="7"/>
  <c r="F645" i="7"/>
  <c r="G644" i="7"/>
  <c r="F644" i="7"/>
  <c r="G643" i="7"/>
  <c r="F643" i="7"/>
  <c r="G642" i="7"/>
  <c r="F642" i="7"/>
  <c r="G641" i="7"/>
  <c r="F641" i="7"/>
  <c r="G640" i="7"/>
  <c r="F640" i="7"/>
  <c r="G639" i="7"/>
  <c r="F639" i="7"/>
  <c r="G638" i="7"/>
  <c r="F638" i="7"/>
  <c r="G637" i="7"/>
  <c r="F637" i="7"/>
  <c r="G636" i="7"/>
  <c r="F636" i="7"/>
  <c r="G635" i="7"/>
  <c r="F635" i="7"/>
  <c r="G634" i="7"/>
  <c r="F634" i="7"/>
  <c r="G633" i="7"/>
  <c r="F633" i="7"/>
  <c r="G632" i="7"/>
  <c r="F632" i="7"/>
  <c r="G631" i="7"/>
  <c r="F631" i="7"/>
  <c r="G630" i="7"/>
  <c r="F630" i="7"/>
  <c r="G629" i="7"/>
  <c r="F629" i="7"/>
  <c r="G628" i="7"/>
  <c r="F628" i="7"/>
  <c r="G627" i="7"/>
  <c r="F627" i="7"/>
  <c r="G626" i="7"/>
  <c r="F626" i="7"/>
  <c r="G625" i="7"/>
  <c r="F625" i="7"/>
  <c r="G624" i="7"/>
  <c r="F624" i="7"/>
  <c r="G623" i="7"/>
  <c r="F623" i="7"/>
  <c r="G622" i="7"/>
  <c r="F622" i="7"/>
  <c r="G621" i="7"/>
  <c r="F621" i="7"/>
  <c r="G620" i="7"/>
  <c r="F620" i="7"/>
  <c r="G619" i="7"/>
  <c r="F619" i="7"/>
  <c r="G618" i="7"/>
  <c r="F618" i="7"/>
  <c r="G617" i="7"/>
  <c r="F617" i="7"/>
  <c r="G616" i="7"/>
  <c r="F616" i="7"/>
  <c r="G615" i="7"/>
  <c r="F615" i="7"/>
  <c r="G614" i="7"/>
  <c r="F614" i="7"/>
  <c r="G613" i="7"/>
  <c r="F613" i="7"/>
  <c r="G612" i="7"/>
  <c r="F612" i="7"/>
  <c r="G611" i="7"/>
  <c r="F611" i="7"/>
  <c r="G610" i="7"/>
  <c r="F610" i="7"/>
  <c r="G609" i="7"/>
  <c r="F609" i="7"/>
  <c r="G608" i="7"/>
  <c r="F608" i="7"/>
  <c r="G607" i="7"/>
  <c r="F607" i="7"/>
  <c r="G606" i="7"/>
  <c r="F606" i="7"/>
  <c r="G605" i="7"/>
  <c r="F605" i="7"/>
  <c r="G604" i="7"/>
  <c r="F604" i="7"/>
  <c r="G603" i="7"/>
  <c r="F603" i="7"/>
  <c r="G602" i="7"/>
  <c r="F602" i="7"/>
  <c r="G601" i="7"/>
  <c r="F601" i="7"/>
  <c r="G600" i="7"/>
  <c r="F600" i="7"/>
  <c r="G599" i="7"/>
  <c r="F599" i="7"/>
  <c r="G598" i="7"/>
  <c r="F598" i="7"/>
  <c r="G597" i="7"/>
  <c r="F597" i="7"/>
  <c r="G596" i="7"/>
  <c r="F596" i="7"/>
  <c r="G595" i="7"/>
  <c r="F595" i="7"/>
  <c r="G594" i="7"/>
  <c r="F594" i="7"/>
  <c r="G593" i="7"/>
  <c r="F593" i="7"/>
  <c r="G592" i="7"/>
  <c r="F592" i="7"/>
  <c r="G591" i="7"/>
  <c r="F591" i="7"/>
  <c r="G590" i="7"/>
  <c r="F590" i="7"/>
  <c r="G589" i="7"/>
  <c r="F589" i="7"/>
  <c r="G588" i="7"/>
  <c r="F588" i="7"/>
  <c r="G587" i="7"/>
  <c r="F587" i="7"/>
  <c r="G586" i="7"/>
  <c r="F586" i="7"/>
  <c r="G585" i="7"/>
  <c r="F585" i="7"/>
  <c r="G584" i="7"/>
  <c r="F584" i="7"/>
  <c r="G583" i="7"/>
  <c r="F583" i="7"/>
  <c r="G582" i="7"/>
  <c r="F582" i="7"/>
  <c r="G581" i="7"/>
  <c r="F581" i="7"/>
  <c r="G580" i="7"/>
  <c r="F580" i="7"/>
  <c r="G579" i="7"/>
  <c r="F579" i="7"/>
  <c r="G578" i="7"/>
  <c r="F578" i="7"/>
  <c r="G577" i="7"/>
  <c r="F577" i="7"/>
  <c r="G576" i="7"/>
  <c r="F576" i="7"/>
  <c r="G575" i="7"/>
  <c r="F575" i="7"/>
  <c r="G574" i="7"/>
  <c r="F574" i="7"/>
  <c r="G573" i="7"/>
  <c r="F573" i="7"/>
  <c r="G572" i="7"/>
  <c r="F572" i="7"/>
  <c r="G571" i="7"/>
  <c r="F571" i="7"/>
  <c r="G570" i="7"/>
  <c r="F570" i="7"/>
  <c r="G569" i="7"/>
  <c r="F569" i="7"/>
  <c r="G568" i="7"/>
  <c r="F568" i="7"/>
  <c r="G567" i="7"/>
  <c r="F567" i="7"/>
  <c r="G566" i="7"/>
  <c r="F566" i="7"/>
  <c r="G565" i="7"/>
  <c r="F565" i="7"/>
  <c r="G564" i="7"/>
  <c r="F564" i="7"/>
  <c r="G563" i="7"/>
  <c r="F563" i="7"/>
  <c r="G562" i="7"/>
  <c r="F562" i="7"/>
  <c r="G561" i="7"/>
  <c r="F561" i="7"/>
  <c r="G560" i="7"/>
  <c r="F560" i="7"/>
  <c r="G559" i="7"/>
  <c r="F559" i="7"/>
  <c r="G558" i="7"/>
  <c r="F558" i="7"/>
  <c r="G557" i="7"/>
  <c r="F557" i="7"/>
  <c r="G556" i="7"/>
  <c r="F556" i="7"/>
  <c r="G555" i="7"/>
  <c r="F555" i="7"/>
  <c r="G554" i="7"/>
  <c r="F554" i="7"/>
  <c r="G553" i="7"/>
  <c r="F553" i="7"/>
  <c r="G552" i="7"/>
  <c r="F552" i="7"/>
  <c r="G551" i="7"/>
  <c r="F551" i="7"/>
  <c r="G550" i="7"/>
  <c r="F550" i="7"/>
  <c r="G549" i="7"/>
  <c r="F549" i="7"/>
  <c r="G548" i="7"/>
  <c r="F548" i="7"/>
  <c r="G547" i="7"/>
  <c r="F547" i="7"/>
  <c r="G546" i="7"/>
  <c r="F546" i="7"/>
  <c r="G545" i="7"/>
  <c r="F545" i="7"/>
  <c r="G544" i="7"/>
  <c r="F544" i="7"/>
  <c r="G543" i="7"/>
  <c r="F543" i="7"/>
  <c r="G542" i="7"/>
  <c r="F542" i="7"/>
  <c r="G541" i="7"/>
  <c r="F541" i="7"/>
  <c r="G540" i="7"/>
  <c r="F540" i="7"/>
  <c r="G539" i="7"/>
  <c r="F539" i="7"/>
  <c r="G538" i="7"/>
  <c r="F538" i="7"/>
  <c r="G537" i="7"/>
  <c r="F537" i="7"/>
  <c r="G536" i="7"/>
  <c r="F536" i="7"/>
  <c r="G535" i="7"/>
  <c r="F535" i="7"/>
  <c r="G534" i="7"/>
  <c r="F534" i="7"/>
  <c r="G533" i="7"/>
  <c r="F533" i="7"/>
  <c r="G532" i="7"/>
  <c r="F532" i="7"/>
  <c r="G531" i="7"/>
  <c r="F531" i="7"/>
  <c r="G530" i="7"/>
  <c r="F530" i="7"/>
  <c r="G529" i="7"/>
  <c r="F529" i="7"/>
  <c r="G528" i="7"/>
  <c r="F528" i="7"/>
  <c r="G527" i="7"/>
  <c r="F527" i="7"/>
  <c r="G526" i="7"/>
  <c r="F526" i="7"/>
  <c r="G525" i="7"/>
  <c r="F525" i="7"/>
  <c r="G524" i="7"/>
  <c r="F524" i="7"/>
  <c r="G523" i="7"/>
  <c r="F523" i="7"/>
  <c r="G522" i="7"/>
  <c r="F522" i="7"/>
  <c r="G521" i="7"/>
  <c r="F521" i="7"/>
  <c r="G520" i="7"/>
  <c r="F520" i="7"/>
  <c r="G519" i="7"/>
  <c r="F519" i="7"/>
  <c r="G518" i="7"/>
  <c r="F518" i="7"/>
  <c r="G517" i="7"/>
  <c r="F517" i="7"/>
  <c r="G516" i="7"/>
  <c r="F516" i="7"/>
  <c r="G515" i="7"/>
  <c r="F515" i="7"/>
  <c r="G514" i="7"/>
  <c r="F514" i="7"/>
  <c r="G513" i="7"/>
  <c r="F513" i="7"/>
  <c r="G512" i="7"/>
  <c r="F512" i="7"/>
  <c r="G511" i="7"/>
  <c r="F511" i="7"/>
  <c r="G510" i="7"/>
  <c r="F510" i="7"/>
  <c r="G509" i="7"/>
  <c r="F509" i="7"/>
  <c r="G508" i="7"/>
  <c r="F508" i="7"/>
  <c r="G507" i="7"/>
  <c r="F507" i="7"/>
  <c r="G506" i="7"/>
  <c r="F506" i="7"/>
  <c r="G505" i="7"/>
  <c r="F505" i="7"/>
  <c r="G504" i="7"/>
  <c r="F504" i="7"/>
  <c r="G503" i="7"/>
  <c r="F503" i="7"/>
  <c r="G502" i="7"/>
  <c r="F502" i="7"/>
  <c r="G501" i="7"/>
  <c r="F501" i="7"/>
  <c r="G500" i="7"/>
  <c r="F500" i="7"/>
  <c r="G499" i="7"/>
  <c r="F499" i="7"/>
  <c r="G498" i="7"/>
  <c r="F498" i="7"/>
  <c r="G497" i="7"/>
  <c r="F497" i="7"/>
  <c r="G496" i="7"/>
  <c r="F496" i="7"/>
  <c r="G495" i="7"/>
  <c r="F495" i="7"/>
  <c r="G494" i="7"/>
  <c r="F494" i="7"/>
  <c r="G493" i="7"/>
  <c r="F493" i="7"/>
  <c r="G492" i="7"/>
  <c r="F492" i="7"/>
  <c r="G491" i="7"/>
  <c r="F491" i="7"/>
  <c r="G490" i="7"/>
  <c r="F490" i="7"/>
  <c r="G489" i="7"/>
  <c r="F489" i="7"/>
  <c r="G488" i="7"/>
  <c r="F488" i="7"/>
  <c r="G487" i="7"/>
  <c r="F487" i="7"/>
  <c r="G486" i="7"/>
  <c r="F486" i="7"/>
  <c r="G485" i="7"/>
  <c r="F485" i="7"/>
  <c r="G484" i="7"/>
  <c r="F484" i="7"/>
  <c r="G483" i="7"/>
  <c r="F483" i="7"/>
  <c r="G482" i="7"/>
  <c r="F482" i="7"/>
  <c r="G481" i="7"/>
  <c r="F481" i="7"/>
  <c r="G480" i="7"/>
  <c r="F480" i="7"/>
  <c r="G479" i="7"/>
  <c r="F479" i="7"/>
  <c r="G478" i="7"/>
  <c r="F478" i="7"/>
  <c r="G477" i="7"/>
  <c r="F477" i="7"/>
  <c r="G476" i="7"/>
  <c r="F476" i="7"/>
  <c r="G475" i="7"/>
  <c r="F475" i="7"/>
  <c r="G474" i="7"/>
  <c r="F474" i="7"/>
  <c r="G473" i="7"/>
  <c r="F473" i="7"/>
  <c r="G472" i="7"/>
  <c r="F472" i="7"/>
  <c r="G471" i="7"/>
  <c r="F471" i="7"/>
  <c r="G470" i="7"/>
  <c r="F470" i="7"/>
  <c r="G469" i="7"/>
  <c r="F469" i="7"/>
  <c r="G468" i="7"/>
  <c r="F468" i="7"/>
  <c r="G467" i="7"/>
  <c r="F467" i="7"/>
  <c r="G466" i="7"/>
  <c r="F466" i="7"/>
  <c r="G465" i="7"/>
  <c r="F465" i="7"/>
  <c r="G464" i="7"/>
  <c r="F464" i="7"/>
  <c r="G463" i="7"/>
  <c r="F463" i="7"/>
  <c r="G462" i="7"/>
  <c r="F462" i="7"/>
  <c r="G461" i="7"/>
  <c r="F461" i="7"/>
  <c r="G460" i="7"/>
  <c r="F460" i="7"/>
  <c r="G459" i="7"/>
  <c r="F459" i="7"/>
  <c r="G458" i="7"/>
  <c r="F458" i="7"/>
  <c r="G457" i="7"/>
  <c r="F457" i="7"/>
  <c r="G456" i="7"/>
  <c r="F456" i="7"/>
  <c r="G455" i="7"/>
  <c r="F455" i="7"/>
  <c r="G454" i="7"/>
  <c r="F454" i="7"/>
  <c r="G453" i="7"/>
  <c r="F453" i="7"/>
  <c r="G452" i="7"/>
  <c r="F452" i="7"/>
  <c r="G451" i="7"/>
  <c r="F451" i="7"/>
  <c r="G450" i="7"/>
  <c r="F450" i="7"/>
  <c r="G449" i="7"/>
  <c r="F449" i="7"/>
  <c r="G448" i="7"/>
  <c r="F448" i="7"/>
  <c r="G447" i="7"/>
  <c r="F447" i="7"/>
  <c r="G446" i="7"/>
  <c r="F446" i="7"/>
  <c r="G445" i="7"/>
  <c r="F445" i="7"/>
  <c r="G444" i="7"/>
  <c r="F444" i="7"/>
  <c r="G443" i="7"/>
  <c r="F443" i="7"/>
  <c r="G442" i="7"/>
  <c r="F442" i="7"/>
  <c r="G441" i="7"/>
  <c r="F441" i="7"/>
  <c r="G440" i="7"/>
  <c r="F440" i="7"/>
  <c r="G439" i="7"/>
  <c r="F439" i="7"/>
  <c r="G438" i="7"/>
  <c r="F438" i="7"/>
  <c r="G437" i="7"/>
  <c r="F437" i="7"/>
  <c r="G436" i="7"/>
  <c r="F436" i="7"/>
  <c r="G435" i="7"/>
  <c r="F435" i="7"/>
  <c r="G434" i="7"/>
  <c r="F434" i="7"/>
  <c r="G433" i="7"/>
  <c r="F433" i="7"/>
  <c r="G432" i="7"/>
  <c r="F432" i="7"/>
  <c r="G431" i="7"/>
  <c r="F431" i="7"/>
  <c r="G430" i="7"/>
  <c r="F430" i="7"/>
  <c r="G429" i="7"/>
  <c r="F429" i="7"/>
  <c r="G428" i="7"/>
  <c r="F428" i="7"/>
  <c r="G427" i="7"/>
  <c r="F427" i="7"/>
  <c r="G426" i="7"/>
  <c r="F426" i="7"/>
  <c r="G425" i="7"/>
  <c r="F425" i="7"/>
  <c r="G424" i="7"/>
  <c r="F424" i="7"/>
  <c r="G423" i="7"/>
  <c r="F423" i="7"/>
  <c r="G422" i="7"/>
  <c r="F422" i="7"/>
  <c r="G421" i="7"/>
  <c r="F421" i="7"/>
  <c r="G420" i="7"/>
  <c r="F420" i="7"/>
  <c r="G419" i="7"/>
  <c r="F419" i="7"/>
  <c r="G418" i="7"/>
  <c r="F418" i="7"/>
  <c r="G417" i="7"/>
  <c r="F417" i="7"/>
  <c r="G416" i="7"/>
  <c r="F416" i="7"/>
  <c r="G415" i="7"/>
  <c r="F415" i="7"/>
  <c r="G414" i="7"/>
  <c r="F414" i="7"/>
  <c r="G413" i="7"/>
  <c r="F413" i="7"/>
  <c r="G412" i="7"/>
  <c r="F412" i="7"/>
  <c r="G411" i="7"/>
  <c r="F411" i="7"/>
  <c r="G410" i="7"/>
  <c r="F410" i="7"/>
  <c r="G409" i="7"/>
  <c r="F409" i="7"/>
  <c r="G408" i="7"/>
  <c r="F408" i="7"/>
  <c r="G407" i="7"/>
  <c r="F407" i="7"/>
  <c r="G406" i="7"/>
  <c r="F406" i="7"/>
  <c r="G405" i="7"/>
  <c r="F405" i="7"/>
  <c r="G404" i="7"/>
  <c r="F404" i="7"/>
  <c r="G403" i="7"/>
  <c r="F403" i="7"/>
  <c r="G402" i="7"/>
  <c r="F402" i="7"/>
  <c r="G401" i="7"/>
  <c r="F401" i="7"/>
  <c r="G400" i="7"/>
  <c r="F400" i="7"/>
  <c r="G399" i="7"/>
  <c r="F399" i="7"/>
  <c r="G398" i="7"/>
  <c r="F398" i="7"/>
  <c r="G397" i="7"/>
  <c r="F397" i="7"/>
  <c r="G396" i="7"/>
  <c r="F396" i="7"/>
  <c r="G395" i="7"/>
  <c r="F395" i="7"/>
  <c r="G394" i="7"/>
  <c r="F394" i="7"/>
  <c r="G393" i="7"/>
  <c r="F393" i="7"/>
  <c r="G392" i="7"/>
  <c r="F392" i="7"/>
  <c r="G391" i="7"/>
  <c r="F391" i="7"/>
  <c r="G390" i="7"/>
  <c r="F390" i="7"/>
  <c r="G389" i="7"/>
  <c r="F389" i="7"/>
  <c r="G388" i="7"/>
  <c r="F388" i="7"/>
  <c r="G387" i="7"/>
  <c r="F387" i="7"/>
  <c r="G386" i="7"/>
  <c r="F386" i="7"/>
  <c r="G385" i="7"/>
  <c r="F385" i="7"/>
  <c r="G384" i="7"/>
  <c r="F384" i="7"/>
  <c r="G383" i="7"/>
  <c r="F383" i="7"/>
  <c r="G382" i="7"/>
  <c r="F382" i="7"/>
  <c r="G381" i="7"/>
  <c r="F381" i="7"/>
  <c r="G380" i="7"/>
  <c r="F380" i="7"/>
  <c r="G379" i="7"/>
  <c r="F379" i="7"/>
  <c r="G378" i="7"/>
  <c r="F378" i="7"/>
  <c r="G377" i="7"/>
  <c r="F377" i="7"/>
  <c r="G376" i="7"/>
  <c r="F376" i="7"/>
  <c r="G375" i="7"/>
  <c r="F375" i="7"/>
  <c r="G374" i="7"/>
  <c r="F374" i="7"/>
  <c r="G373" i="7"/>
  <c r="F373" i="7"/>
  <c r="G372" i="7"/>
  <c r="F372" i="7"/>
  <c r="G371" i="7"/>
  <c r="F371" i="7"/>
  <c r="G370" i="7"/>
  <c r="F370" i="7"/>
  <c r="G369" i="7"/>
  <c r="F369" i="7"/>
  <c r="G368" i="7"/>
  <c r="F368" i="7"/>
  <c r="G367" i="7"/>
  <c r="F367" i="7"/>
  <c r="G366" i="7"/>
  <c r="F366" i="7"/>
  <c r="G365" i="7"/>
  <c r="F365" i="7"/>
  <c r="G364" i="7"/>
  <c r="F364" i="7"/>
  <c r="G363" i="7"/>
  <c r="F363" i="7"/>
  <c r="G362" i="7"/>
  <c r="F362" i="7"/>
  <c r="G361" i="7"/>
  <c r="F361" i="7"/>
  <c r="G360" i="7"/>
  <c r="F360" i="7"/>
  <c r="G359" i="7"/>
  <c r="F359" i="7"/>
  <c r="G358" i="7"/>
  <c r="F358" i="7"/>
  <c r="G357" i="7"/>
  <c r="F357" i="7"/>
  <c r="G356" i="7"/>
  <c r="F356" i="7"/>
  <c r="G355" i="7"/>
  <c r="F355" i="7"/>
  <c r="G354" i="7"/>
  <c r="F354" i="7"/>
  <c r="G353" i="7"/>
  <c r="F353" i="7"/>
  <c r="G352" i="7"/>
  <c r="F352" i="7"/>
  <c r="G351" i="7"/>
  <c r="F351" i="7"/>
  <c r="G350" i="7"/>
  <c r="F350" i="7"/>
  <c r="G349" i="7"/>
  <c r="F349" i="7"/>
  <c r="G348" i="7"/>
  <c r="F348" i="7"/>
  <c r="G347" i="7"/>
  <c r="F347" i="7"/>
  <c r="G346" i="7"/>
  <c r="F346" i="7"/>
  <c r="G345" i="7"/>
  <c r="F345" i="7"/>
  <c r="G344" i="7"/>
  <c r="F344" i="7"/>
  <c r="G343" i="7"/>
  <c r="F343" i="7"/>
  <c r="G342" i="7"/>
  <c r="F342" i="7"/>
  <c r="G341" i="7"/>
  <c r="F341" i="7"/>
  <c r="G340" i="7"/>
  <c r="F340" i="7"/>
  <c r="G339" i="7"/>
  <c r="F339" i="7"/>
  <c r="G338" i="7"/>
  <c r="F338" i="7"/>
  <c r="G337" i="7"/>
  <c r="F337" i="7"/>
  <c r="G336" i="7"/>
  <c r="F336" i="7"/>
  <c r="G335" i="7"/>
  <c r="F335" i="7"/>
  <c r="G334" i="7"/>
  <c r="F334" i="7"/>
  <c r="G333" i="7"/>
  <c r="F333" i="7"/>
  <c r="G332" i="7"/>
  <c r="F332" i="7"/>
  <c r="G331" i="7"/>
  <c r="F331" i="7"/>
  <c r="G330" i="7"/>
  <c r="F330" i="7"/>
  <c r="G329" i="7"/>
  <c r="F329" i="7"/>
  <c r="G328" i="7"/>
  <c r="F328" i="7"/>
  <c r="G327" i="7"/>
  <c r="F327" i="7"/>
  <c r="G326" i="7"/>
  <c r="F326" i="7"/>
  <c r="G325" i="7"/>
  <c r="F325" i="7"/>
  <c r="G324" i="7"/>
  <c r="F324" i="7"/>
  <c r="G323" i="7"/>
  <c r="F323" i="7"/>
  <c r="G322" i="7"/>
  <c r="F322" i="7"/>
  <c r="G321" i="7"/>
  <c r="F321" i="7"/>
  <c r="G320" i="7"/>
  <c r="F320" i="7"/>
  <c r="G319" i="7"/>
  <c r="F319" i="7"/>
  <c r="G318" i="7"/>
  <c r="F318" i="7"/>
  <c r="G317" i="7"/>
  <c r="F317" i="7"/>
  <c r="G316" i="7"/>
  <c r="F316" i="7"/>
  <c r="G315" i="7"/>
  <c r="F315" i="7"/>
  <c r="G314" i="7"/>
  <c r="F314" i="7"/>
  <c r="G313" i="7"/>
  <c r="F313" i="7"/>
  <c r="G312" i="7"/>
  <c r="F312" i="7"/>
  <c r="G311" i="7"/>
  <c r="F311" i="7"/>
  <c r="G310" i="7"/>
  <c r="F310" i="7"/>
  <c r="G309" i="7"/>
  <c r="F309" i="7"/>
  <c r="G308" i="7"/>
  <c r="F308" i="7"/>
  <c r="G307" i="7"/>
  <c r="F307" i="7"/>
  <c r="G306" i="7"/>
  <c r="F306" i="7"/>
  <c r="G305" i="7"/>
  <c r="F305" i="7"/>
  <c r="G304" i="7"/>
  <c r="F304" i="7"/>
  <c r="G303" i="7"/>
  <c r="F303" i="7"/>
  <c r="G302" i="7"/>
  <c r="F302" i="7"/>
  <c r="G301" i="7"/>
  <c r="F301" i="7"/>
  <c r="G300" i="7"/>
  <c r="F300" i="7"/>
  <c r="G299" i="7"/>
  <c r="F299" i="7"/>
  <c r="G298" i="7"/>
  <c r="F298" i="7"/>
  <c r="G297" i="7"/>
  <c r="F297" i="7"/>
  <c r="G296" i="7"/>
  <c r="F296" i="7"/>
  <c r="G295" i="7"/>
  <c r="F295" i="7"/>
  <c r="G294" i="7"/>
  <c r="F294" i="7"/>
  <c r="G293" i="7"/>
  <c r="F293" i="7"/>
  <c r="G292" i="7"/>
  <c r="F292" i="7"/>
  <c r="G291" i="7"/>
  <c r="F291" i="7"/>
  <c r="G290" i="7"/>
  <c r="F290" i="7"/>
  <c r="G289" i="7"/>
  <c r="F289" i="7"/>
  <c r="G288" i="7"/>
  <c r="F288" i="7"/>
  <c r="G287" i="7"/>
  <c r="F287" i="7"/>
  <c r="G286" i="7"/>
  <c r="F286" i="7"/>
  <c r="G285" i="7"/>
  <c r="F285" i="7"/>
  <c r="G284" i="7"/>
  <c r="F284" i="7"/>
  <c r="G283" i="7"/>
  <c r="F283" i="7"/>
  <c r="G282" i="7"/>
  <c r="F282" i="7"/>
  <c r="G281" i="7"/>
  <c r="F281" i="7"/>
  <c r="G280" i="7"/>
  <c r="F280" i="7"/>
  <c r="G279" i="7"/>
  <c r="F279" i="7"/>
  <c r="G278" i="7"/>
  <c r="F278" i="7"/>
  <c r="G277" i="7"/>
  <c r="F277" i="7"/>
  <c r="G276" i="7"/>
  <c r="F276" i="7"/>
  <c r="G275" i="7"/>
  <c r="F275" i="7"/>
  <c r="G274" i="7"/>
  <c r="F274" i="7"/>
  <c r="G273" i="7"/>
  <c r="F273" i="7"/>
  <c r="G272" i="7"/>
  <c r="F272" i="7"/>
  <c r="G271" i="7"/>
  <c r="F271" i="7"/>
  <c r="G270" i="7"/>
  <c r="F270" i="7"/>
  <c r="G269" i="7"/>
  <c r="F269" i="7"/>
  <c r="G268" i="7"/>
  <c r="F268" i="7"/>
  <c r="G267" i="7"/>
  <c r="F267" i="7"/>
  <c r="G266" i="7"/>
  <c r="F266" i="7"/>
  <c r="G265" i="7"/>
  <c r="F265" i="7"/>
  <c r="G264" i="7"/>
  <c r="F264" i="7"/>
  <c r="G263" i="7"/>
  <c r="F263" i="7"/>
  <c r="G262" i="7"/>
  <c r="F262" i="7"/>
  <c r="G261" i="7"/>
  <c r="F261" i="7"/>
  <c r="G260" i="7"/>
  <c r="F260" i="7"/>
  <c r="G259" i="7"/>
  <c r="F259" i="7"/>
  <c r="G258" i="7"/>
  <c r="F258" i="7"/>
  <c r="G257" i="7"/>
  <c r="F257" i="7"/>
  <c r="G256" i="7"/>
  <c r="F256" i="7"/>
  <c r="G255" i="7"/>
  <c r="F255" i="7"/>
  <c r="G254" i="7"/>
  <c r="F254" i="7"/>
  <c r="G253" i="7"/>
  <c r="F253" i="7"/>
  <c r="G252" i="7"/>
  <c r="F252" i="7"/>
  <c r="G251" i="7"/>
  <c r="F251" i="7"/>
  <c r="G250" i="7"/>
  <c r="F250" i="7"/>
  <c r="G249" i="7"/>
  <c r="F249" i="7"/>
  <c r="G248" i="7"/>
  <c r="F248" i="7"/>
  <c r="G247" i="7"/>
  <c r="F247" i="7"/>
  <c r="G246" i="7"/>
  <c r="F246" i="7"/>
  <c r="G245" i="7"/>
  <c r="F245" i="7"/>
  <c r="G244" i="7"/>
  <c r="F244" i="7"/>
  <c r="G243" i="7"/>
  <c r="F243" i="7"/>
  <c r="G242" i="7"/>
  <c r="F242" i="7"/>
  <c r="G241" i="7"/>
  <c r="F241" i="7"/>
  <c r="G240" i="7"/>
  <c r="F240" i="7"/>
  <c r="G239" i="7"/>
  <c r="F239" i="7"/>
  <c r="G238" i="7"/>
  <c r="F238" i="7"/>
  <c r="G237" i="7"/>
  <c r="F237" i="7"/>
  <c r="G236" i="7"/>
  <c r="F236" i="7"/>
  <c r="G235" i="7"/>
  <c r="F235" i="7"/>
  <c r="G234" i="7"/>
  <c r="F234" i="7"/>
  <c r="G233" i="7"/>
  <c r="F233" i="7"/>
  <c r="G232" i="7"/>
  <c r="F232" i="7"/>
  <c r="G231" i="7"/>
  <c r="F231" i="7"/>
  <c r="G230" i="7"/>
  <c r="F230" i="7"/>
  <c r="G229" i="7"/>
  <c r="F229" i="7"/>
  <c r="G228" i="7"/>
  <c r="F228" i="7"/>
  <c r="G227" i="7"/>
  <c r="F227" i="7"/>
  <c r="G226" i="7"/>
  <c r="F226" i="7"/>
  <c r="G225" i="7"/>
  <c r="F225" i="7"/>
  <c r="G224" i="7"/>
  <c r="F224" i="7"/>
  <c r="G223" i="7"/>
  <c r="F223" i="7"/>
  <c r="G222" i="7"/>
  <c r="F222" i="7"/>
  <c r="G221" i="7"/>
  <c r="F221" i="7"/>
  <c r="G220" i="7"/>
  <c r="F220" i="7"/>
  <c r="G219" i="7"/>
  <c r="F219" i="7"/>
  <c r="G218" i="7"/>
  <c r="F218" i="7"/>
  <c r="G217" i="7"/>
  <c r="F217" i="7"/>
  <c r="G216" i="7"/>
  <c r="F216" i="7"/>
  <c r="G215" i="7"/>
  <c r="F215" i="7"/>
  <c r="G214" i="7"/>
  <c r="F214" i="7"/>
  <c r="G213" i="7"/>
  <c r="F213" i="7"/>
  <c r="G212" i="7"/>
  <c r="F212" i="7"/>
  <c r="G211" i="7"/>
  <c r="F211" i="7"/>
  <c r="G210" i="7"/>
  <c r="F210" i="7"/>
  <c r="G209" i="7"/>
  <c r="F209" i="7"/>
  <c r="G208" i="7"/>
  <c r="F208" i="7"/>
  <c r="G207" i="7"/>
  <c r="F207" i="7"/>
  <c r="G206" i="7"/>
  <c r="F206" i="7"/>
  <c r="G205" i="7"/>
  <c r="F205" i="7"/>
  <c r="G204" i="7"/>
  <c r="F204" i="7"/>
  <c r="G203" i="7"/>
  <c r="F203" i="7"/>
  <c r="G202" i="7"/>
  <c r="F202" i="7"/>
  <c r="G201" i="7"/>
  <c r="F201" i="7"/>
  <c r="G200" i="7"/>
  <c r="F200" i="7"/>
  <c r="G199" i="7"/>
  <c r="F199" i="7"/>
  <c r="G198" i="7"/>
  <c r="F198" i="7"/>
  <c r="G197" i="7"/>
  <c r="F197" i="7"/>
  <c r="G196" i="7"/>
  <c r="F196" i="7"/>
  <c r="G195" i="7"/>
  <c r="F195" i="7"/>
  <c r="G194" i="7"/>
  <c r="F194" i="7"/>
  <c r="G193" i="7"/>
  <c r="F193" i="7"/>
  <c r="G192" i="7"/>
  <c r="F192" i="7"/>
  <c r="G191" i="7"/>
  <c r="F191" i="7"/>
  <c r="G190" i="7"/>
  <c r="F190" i="7"/>
  <c r="G189" i="7"/>
  <c r="F189" i="7"/>
  <c r="G188" i="7"/>
  <c r="F188" i="7"/>
  <c r="G187" i="7"/>
  <c r="F187" i="7"/>
  <c r="G186" i="7"/>
  <c r="F186" i="7"/>
  <c r="G185" i="7"/>
  <c r="F185" i="7"/>
  <c r="G184" i="7"/>
  <c r="F184" i="7"/>
  <c r="G183" i="7"/>
  <c r="F183" i="7"/>
  <c r="G182" i="7"/>
  <c r="F182" i="7"/>
  <c r="G181" i="7"/>
  <c r="F181" i="7"/>
  <c r="G180" i="7"/>
  <c r="F180" i="7"/>
  <c r="G179" i="7"/>
  <c r="F179" i="7"/>
  <c r="G178" i="7"/>
  <c r="F178" i="7"/>
  <c r="G177" i="7"/>
  <c r="F177" i="7"/>
  <c r="G176" i="7"/>
  <c r="F176" i="7"/>
  <c r="G175" i="7"/>
  <c r="F175" i="7"/>
  <c r="G174" i="7"/>
  <c r="F174" i="7"/>
  <c r="G173" i="7"/>
  <c r="F173" i="7"/>
  <c r="G172" i="7"/>
  <c r="F172" i="7"/>
  <c r="G171" i="7"/>
  <c r="F171" i="7"/>
  <c r="G170" i="7"/>
  <c r="F170" i="7"/>
  <c r="G169" i="7"/>
  <c r="F169" i="7"/>
  <c r="G168" i="7"/>
  <c r="F168" i="7"/>
  <c r="G167" i="7"/>
  <c r="F167" i="7"/>
  <c r="G166" i="7"/>
  <c r="F166" i="7"/>
  <c r="G165" i="7"/>
  <c r="F165" i="7"/>
  <c r="G164" i="7"/>
  <c r="F164" i="7"/>
  <c r="G163" i="7"/>
  <c r="F163" i="7"/>
  <c r="G162" i="7"/>
  <c r="F162" i="7"/>
  <c r="G161" i="7"/>
  <c r="F161" i="7"/>
  <c r="G160" i="7"/>
  <c r="F160" i="7"/>
  <c r="G159" i="7"/>
  <c r="F159" i="7"/>
  <c r="G158" i="7"/>
  <c r="F158" i="7"/>
  <c r="G157" i="7"/>
  <c r="F157" i="7"/>
  <c r="G156" i="7"/>
  <c r="F156" i="7"/>
  <c r="G155" i="7"/>
  <c r="F155" i="7"/>
  <c r="G154" i="7"/>
  <c r="F154" i="7"/>
  <c r="G153" i="7"/>
  <c r="F153" i="7"/>
  <c r="G152" i="7"/>
  <c r="F152" i="7"/>
  <c r="G151" i="7"/>
  <c r="F151" i="7"/>
  <c r="G150" i="7"/>
  <c r="F150" i="7"/>
  <c r="G149" i="7"/>
  <c r="F149" i="7"/>
  <c r="G148" i="7"/>
  <c r="F148" i="7"/>
  <c r="G147" i="7"/>
  <c r="F147" i="7"/>
  <c r="G146" i="7"/>
  <c r="F146" i="7"/>
  <c r="G145" i="7"/>
  <c r="F145" i="7"/>
  <c r="G144" i="7"/>
  <c r="F144" i="7"/>
  <c r="G143" i="7"/>
  <c r="F143" i="7"/>
  <c r="G142" i="7"/>
  <c r="F142" i="7"/>
  <c r="G141" i="7"/>
  <c r="F141" i="7"/>
  <c r="G140" i="7"/>
  <c r="F140" i="7"/>
  <c r="G139" i="7"/>
  <c r="F139" i="7"/>
  <c r="G138" i="7"/>
  <c r="F138" i="7"/>
  <c r="G137" i="7"/>
  <c r="F137" i="7"/>
  <c r="G136" i="7"/>
  <c r="F136" i="7"/>
  <c r="G135" i="7"/>
  <c r="F135" i="7"/>
  <c r="G134" i="7"/>
  <c r="F134" i="7"/>
  <c r="G133" i="7"/>
  <c r="F133" i="7"/>
  <c r="G132" i="7"/>
  <c r="F132" i="7"/>
  <c r="G131" i="7"/>
  <c r="F131" i="7"/>
  <c r="G130" i="7"/>
  <c r="F130" i="7"/>
  <c r="G129" i="7"/>
  <c r="F129" i="7"/>
  <c r="G128" i="7"/>
  <c r="F128" i="7"/>
  <c r="G127" i="7"/>
  <c r="F127" i="7"/>
  <c r="G126" i="7"/>
  <c r="F126" i="7"/>
  <c r="G125" i="7"/>
  <c r="F125" i="7"/>
  <c r="G124" i="7"/>
  <c r="F124" i="7"/>
  <c r="G123" i="7"/>
  <c r="F123" i="7"/>
  <c r="G122" i="7"/>
  <c r="F122" i="7"/>
  <c r="G121" i="7"/>
  <c r="F121" i="7"/>
  <c r="G120" i="7"/>
  <c r="F120" i="7"/>
  <c r="G119" i="7"/>
  <c r="F119" i="7"/>
  <c r="G118" i="7"/>
  <c r="F118" i="7"/>
  <c r="G117" i="7"/>
  <c r="F117" i="7"/>
  <c r="G116" i="7"/>
  <c r="F116" i="7"/>
  <c r="G115" i="7"/>
  <c r="F115" i="7"/>
  <c r="G114" i="7"/>
  <c r="F114" i="7"/>
  <c r="G113" i="7"/>
  <c r="F113" i="7"/>
  <c r="G112" i="7"/>
  <c r="F112" i="7"/>
  <c r="G111" i="7"/>
  <c r="F111" i="7"/>
  <c r="G110" i="7"/>
  <c r="F110" i="7"/>
  <c r="G109" i="7"/>
  <c r="F109" i="7"/>
  <c r="G108" i="7"/>
  <c r="F108" i="7"/>
  <c r="G107" i="7"/>
  <c r="F107" i="7"/>
  <c r="G106" i="7"/>
  <c r="F106" i="7"/>
  <c r="G105" i="7"/>
  <c r="F105" i="7"/>
  <c r="G104" i="7"/>
  <c r="F104" i="7"/>
  <c r="G103" i="7"/>
  <c r="F103" i="7"/>
  <c r="G102" i="7"/>
  <c r="F102" i="7"/>
  <c r="G101" i="7"/>
  <c r="F101" i="7"/>
  <c r="G100" i="7"/>
  <c r="F100" i="7"/>
  <c r="G99" i="7"/>
  <c r="F99" i="7"/>
  <c r="G98" i="7"/>
  <c r="F98" i="7"/>
  <c r="G97" i="7"/>
  <c r="F97" i="7"/>
  <c r="G96" i="7"/>
  <c r="F96" i="7"/>
  <c r="G95" i="7"/>
  <c r="F95" i="7"/>
  <c r="G94" i="7"/>
  <c r="F94" i="7"/>
  <c r="G93" i="7"/>
  <c r="F93" i="7"/>
  <c r="G92" i="7"/>
  <c r="F92" i="7"/>
  <c r="G91" i="7"/>
  <c r="F91" i="7"/>
  <c r="G90" i="7"/>
  <c r="F90" i="7"/>
  <c r="G89" i="7"/>
  <c r="F89" i="7"/>
  <c r="G88" i="7"/>
  <c r="F88" i="7"/>
  <c r="G87" i="7"/>
  <c r="F87" i="7"/>
  <c r="G86" i="7"/>
  <c r="F86" i="7"/>
  <c r="G85" i="7"/>
  <c r="F85" i="7"/>
  <c r="G84" i="7"/>
  <c r="F84" i="7"/>
  <c r="G83" i="7"/>
  <c r="F83" i="7"/>
  <c r="G82" i="7"/>
  <c r="F82" i="7"/>
  <c r="G81" i="7"/>
  <c r="F81" i="7"/>
  <c r="G80" i="7"/>
  <c r="F80" i="7"/>
  <c r="G79" i="7"/>
  <c r="F79" i="7"/>
  <c r="G78" i="7"/>
  <c r="F78" i="7"/>
  <c r="G77" i="7"/>
  <c r="F77" i="7"/>
  <c r="G76" i="7"/>
  <c r="F76" i="7"/>
  <c r="G75" i="7"/>
  <c r="F75" i="7"/>
  <c r="G74" i="7"/>
  <c r="F74" i="7"/>
  <c r="G73" i="7"/>
  <c r="F73" i="7"/>
  <c r="G72" i="7"/>
  <c r="F72" i="7"/>
  <c r="G71" i="7"/>
  <c r="F71" i="7"/>
  <c r="G70" i="7"/>
  <c r="F70" i="7"/>
  <c r="G69" i="7"/>
  <c r="F69" i="7"/>
  <c r="G68" i="7"/>
  <c r="F68" i="7"/>
  <c r="G67" i="7"/>
  <c r="F67" i="7"/>
  <c r="G66" i="7"/>
  <c r="F66" i="7"/>
  <c r="G65" i="7"/>
  <c r="F65" i="7"/>
  <c r="G64" i="7"/>
  <c r="F64" i="7"/>
  <c r="G63" i="7"/>
  <c r="F63" i="7"/>
  <c r="G62" i="7"/>
  <c r="F62" i="7"/>
  <c r="G61" i="7"/>
  <c r="F61" i="7"/>
  <c r="G60" i="7"/>
  <c r="F60" i="7"/>
  <c r="G59" i="7"/>
  <c r="F59" i="7"/>
  <c r="G58" i="7"/>
  <c r="F58" i="7"/>
  <c r="G57" i="7"/>
  <c r="F57" i="7"/>
  <c r="G56" i="7"/>
  <c r="F56" i="7"/>
  <c r="G55" i="7"/>
  <c r="F55" i="7"/>
  <c r="G54" i="7"/>
  <c r="F54" i="7"/>
  <c r="G53" i="7"/>
  <c r="F53" i="7"/>
  <c r="G52" i="7"/>
  <c r="F52" i="7"/>
  <c r="G51" i="7"/>
  <c r="F51" i="7"/>
  <c r="G50" i="7"/>
  <c r="F50" i="7"/>
  <c r="G49" i="7"/>
  <c r="F49" i="7"/>
  <c r="G48" i="7"/>
  <c r="F48" i="7"/>
  <c r="G47" i="7"/>
  <c r="F47" i="7"/>
  <c r="G46" i="7"/>
  <c r="F46" i="7"/>
  <c r="G45" i="7"/>
  <c r="F45" i="7"/>
  <c r="G44" i="7"/>
  <c r="F44" i="7"/>
  <c r="G43" i="7"/>
  <c r="F43" i="7"/>
  <c r="G42" i="7"/>
  <c r="F42" i="7"/>
  <c r="G41" i="7"/>
  <c r="F41" i="7"/>
  <c r="G40" i="7"/>
  <c r="F40" i="7"/>
  <c r="G39" i="7"/>
  <c r="F39" i="7"/>
  <c r="G38" i="7"/>
  <c r="F38" i="7"/>
  <c r="G37" i="7"/>
  <c r="F37" i="7"/>
  <c r="G36" i="7"/>
  <c r="F36" i="7"/>
  <c r="G35" i="7"/>
  <c r="F35" i="7"/>
  <c r="G34" i="7"/>
  <c r="F34" i="7"/>
  <c r="G33" i="7"/>
  <c r="F33" i="7"/>
  <c r="G32" i="7"/>
  <c r="F32" i="7"/>
  <c r="G31" i="7"/>
  <c r="F31" i="7"/>
  <c r="G30" i="7"/>
  <c r="F30" i="7"/>
  <c r="G29" i="7"/>
  <c r="F29" i="7"/>
  <c r="G28" i="7"/>
  <c r="F28" i="7"/>
  <c r="G27" i="7"/>
  <c r="F27" i="7"/>
  <c r="G26" i="7"/>
  <c r="F26" i="7"/>
  <c r="G25" i="7"/>
  <c r="F25" i="7"/>
  <c r="G24" i="7"/>
  <c r="F24" i="7"/>
  <c r="G23" i="7"/>
  <c r="F23" i="7"/>
  <c r="G22" i="7"/>
  <c r="F22" i="7"/>
  <c r="G21" i="7"/>
  <c r="F21" i="7"/>
  <c r="G20" i="7"/>
  <c r="F20" i="7"/>
  <c r="G19" i="7"/>
  <c r="F19" i="7"/>
  <c r="G18" i="7"/>
  <c r="F18" i="7"/>
  <c r="G17" i="7"/>
  <c r="F17" i="7"/>
  <c r="G16" i="7"/>
  <c r="F16" i="7"/>
  <c r="G15" i="7"/>
  <c r="F15" i="7"/>
  <c r="G14" i="7"/>
  <c r="F14" i="7"/>
  <c r="G13" i="7"/>
  <c r="F13" i="7"/>
  <c r="G12" i="7"/>
  <c r="F12" i="7"/>
  <c r="G11" i="7"/>
  <c r="F11" i="7"/>
  <c r="G10" i="7"/>
  <c r="F10" i="7"/>
  <c r="G9" i="7"/>
  <c r="F9" i="7"/>
  <c r="G8" i="7"/>
  <c r="F8" i="7"/>
  <c r="G7" i="7"/>
  <c r="F7" i="7"/>
  <c r="G6" i="7"/>
  <c r="F6" i="7"/>
  <c r="G5" i="7"/>
  <c r="F5" i="7"/>
  <c r="G4" i="7"/>
  <c r="F4" i="7"/>
  <c r="E1485" i="5"/>
  <c r="F1485" i="5"/>
  <c r="E1486" i="5"/>
  <c r="F1486" i="5"/>
  <c r="E1487" i="5"/>
  <c r="F1487" i="5"/>
  <c r="E1488" i="5"/>
  <c r="F1488" i="5"/>
  <c r="E1489" i="5"/>
  <c r="F1489" i="5"/>
  <c r="E1490" i="5"/>
  <c r="F1490" i="5"/>
  <c r="E1491" i="5"/>
  <c r="F1491" i="5"/>
  <c r="E1492" i="5"/>
  <c r="F1492" i="5"/>
  <c r="E1493" i="5"/>
  <c r="F1493" i="5"/>
  <c r="E1494" i="5"/>
  <c r="F1494" i="5"/>
  <c r="E1495" i="5"/>
  <c r="F1495" i="5"/>
  <c r="E1496" i="5"/>
  <c r="F1496" i="5"/>
  <c r="E1497" i="5"/>
  <c r="F1497" i="5"/>
  <c r="F1484" i="5"/>
  <c r="E1484" i="5"/>
  <c r="F1483" i="5"/>
  <c r="E1483" i="5"/>
  <c r="F1482" i="5"/>
  <c r="E1482" i="5"/>
  <c r="F1481" i="5"/>
  <c r="E1481" i="5"/>
  <c r="F1480" i="5"/>
  <c r="E1480" i="5"/>
  <c r="F1479" i="5"/>
  <c r="E1479" i="5"/>
  <c r="F1478" i="5"/>
  <c r="E1478" i="5"/>
  <c r="F1477" i="5"/>
  <c r="E1477" i="5"/>
  <c r="F1476" i="5"/>
  <c r="E1476" i="5"/>
  <c r="F1475" i="5"/>
  <c r="E1475" i="5"/>
  <c r="F1474" i="5"/>
  <c r="E1474" i="5"/>
  <c r="F1473" i="5"/>
  <c r="E1473" i="5"/>
  <c r="F1472" i="5"/>
  <c r="E1472" i="5"/>
  <c r="F1471" i="5"/>
  <c r="E1471" i="5"/>
  <c r="F1470" i="5"/>
  <c r="E1470" i="5"/>
  <c r="F1469" i="5"/>
  <c r="E1469" i="5"/>
  <c r="F1468" i="5"/>
  <c r="E1468" i="5"/>
  <c r="F1467" i="5"/>
  <c r="E1467" i="5"/>
  <c r="F1466" i="5"/>
  <c r="E1466" i="5"/>
  <c r="F1465" i="5"/>
  <c r="E1465" i="5"/>
  <c r="F1464" i="5"/>
  <c r="E1464" i="5"/>
  <c r="F1463" i="5"/>
  <c r="E1463" i="5"/>
  <c r="F1462" i="5"/>
  <c r="E1462" i="5"/>
  <c r="F1461" i="5"/>
  <c r="E1461" i="5"/>
  <c r="F1460" i="5"/>
  <c r="E1460" i="5"/>
  <c r="F1459" i="5"/>
  <c r="E1459" i="5"/>
  <c r="F1458" i="5"/>
  <c r="E1458" i="5"/>
  <c r="F1457" i="5"/>
  <c r="E1457" i="5"/>
  <c r="F1456" i="5"/>
  <c r="E1456" i="5"/>
  <c r="F1455" i="5"/>
  <c r="E1455" i="5"/>
  <c r="F1454" i="5"/>
  <c r="E1454" i="5"/>
  <c r="F1453" i="5"/>
  <c r="E1453" i="5"/>
  <c r="F1452" i="5"/>
  <c r="E1452" i="5"/>
  <c r="F1451" i="5"/>
  <c r="E1451" i="5"/>
  <c r="F1450" i="5"/>
  <c r="E1450" i="5"/>
  <c r="F1449" i="5"/>
  <c r="E1449" i="5"/>
  <c r="F1448" i="5"/>
  <c r="E1448" i="5"/>
  <c r="F1447" i="5"/>
  <c r="E1447" i="5"/>
  <c r="F1446" i="5"/>
  <c r="E1446" i="5"/>
  <c r="F1445" i="5"/>
  <c r="E1445" i="5"/>
  <c r="F1444" i="5"/>
  <c r="E1444" i="5"/>
  <c r="F1443" i="5"/>
  <c r="E1443" i="5"/>
  <c r="F1442" i="5"/>
  <c r="E1442" i="5"/>
  <c r="F1441" i="5"/>
  <c r="E1441" i="5"/>
  <c r="F1440" i="5"/>
  <c r="E1440" i="5"/>
  <c r="F1439" i="5"/>
  <c r="E1439" i="5"/>
  <c r="F1438" i="5"/>
  <c r="E1438" i="5"/>
  <c r="F1437" i="5"/>
  <c r="E1437" i="5"/>
  <c r="F1436" i="5"/>
  <c r="E1436" i="5"/>
  <c r="F1435" i="5"/>
  <c r="E1435" i="5"/>
  <c r="F1434" i="5"/>
  <c r="E1434" i="5"/>
  <c r="F1433" i="5"/>
  <c r="E1433" i="5"/>
  <c r="F1432" i="5"/>
  <c r="E1432" i="5"/>
  <c r="F1431" i="5"/>
  <c r="E1431" i="5"/>
  <c r="F1430" i="5"/>
  <c r="E1430" i="5"/>
  <c r="F1429" i="5"/>
  <c r="E1429" i="5"/>
  <c r="F1428" i="5"/>
  <c r="E1428" i="5"/>
  <c r="F1427" i="5"/>
  <c r="E1427" i="5"/>
  <c r="F1426" i="5"/>
  <c r="E1426" i="5"/>
  <c r="F1425" i="5"/>
  <c r="E1425" i="5"/>
  <c r="F1424" i="5"/>
  <c r="E1424" i="5"/>
  <c r="F1423" i="5"/>
  <c r="E1423" i="5"/>
  <c r="F1422" i="5"/>
  <c r="E1422" i="5"/>
  <c r="F1421" i="5"/>
  <c r="E1421" i="5"/>
  <c r="F1420" i="5"/>
  <c r="E1420" i="5"/>
  <c r="F1419" i="5"/>
  <c r="E1419" i="5"/>
  <c r="F1418" i="5"/>
  <c r="E1418" i="5"/>
  <c r="F1417" i="5"/>
  <c r="E1417" i="5"/>
  <c r="F1416" i="5"/>
  <c r="E1416" i="5"/>
  <c r="F1415" i="5"/>
  <c r="E1415" i="5"/>
  <c r="F1414" i="5"/>
  <c r="E1414" i="5"/>
  <c r="F1413" i="5"/>
  <c r="E1413" i="5"/>
  <c r="F1412" i="5"/>
  <c r="E1412" i="5"/>
  <c r="F1411" i="5"/>
  <c r="E1411" i="5"/>
  <c r="F1410" i="5"/>
  <c r="E1410" i="5"/>
  <c r="F1409" i="5"/>
  <c r="E1409" i="5"/>
  <c r="F1408" i="5"/>
  <c r="E1408" i="5"/>
  <c r="F1407" i="5"/>
  <c r="E1407" i="5"/>
  <c r="F1406" i="5"/>
  <c r="E1406" i="5"/>
  <c r="F1405" i="5"/>
  <c r="E1405" i="5"/>
  <c r="F1404" i="5"/>
  <c r="E1404" i="5"/>
  <c r="F1403" i="5"/>
  <c r="E1403" i="5"/>
  <c r="F1402" i="5"/>
  <c r="E1402" i="5"/>
  <c r="F1401" i="5"/>
  <c r="E1401" i="5"/>
  <c r="F1400" i="5"/>
  <c r="E1400" i="5"/>
  <c r="F1399" i="5"/>
  <c r="E1399" i="5"/>
  <c r="F1398" i="5"/>
  <c r="E1398" i="5"/>
  <c r="F1397" i="5"/>
  <c r="E1397" i="5"/>
  <c r="F1396" i="5"/>
  <c r="E1396" i="5"/>
  <c r="F1395" i="5"/>
  <c r="E1395" i="5"/>
  <c r="F1394" i="5"/>
  <c r="E1394" i="5"/>
  <c r="F1393" i="5"/>
  <c r="E1393" i="5"/>
  <c r="F1392" i="5"/>
  <c r="E1392" i="5"/>
  <c r="F1391" i="5"/>
  <c r="E1391" i="5"/>
  <c r="F1390" i="5"/>
  <c r="E1390" i="5"/>
  <c r="F1389" i="5"/>
  <c r="E1389" i="5"/>
  <c r="F1388" i="5"/>
  <c r="E1388" i="5"/>
  <c r="F1387" i="5"/>
  <c r="E1387" i="5"/>
  <c r="F1386" i="5"/>
  <c r="E1386" i="5"/>
  <c r="F1385" i="5"/>
  <c r="E1385" i="5"/>
  <c r="F1384" i="5"/>
  <c r="E1384" i="5"/>
  <c r="F1383" i="5"/>
  <c r="E1383" i="5"/>
  <c r="F1382" i="5"/>
  <c r="E1382" i="5"/>
  <c r="F1381" i="5"/>
  <c r="E1381" i="5"/>
  <c r="F1380" i="5"/>
  <c r="E1380" i="5"/>
  <c r="F1379" i="5"/>
  <c r="E1379" i="5"/>
  <c r="F1378" i="5"/>
  <c r="E1378" i="5"/>
  <c r="F1377" i="5"/>
  <c r="E1377" i="5"/>
  <c r="F1376" i="5"/>
  <c r="E1376" i="5"/>
  <c r="F1375" i="5"/>
  <c r="E1375" i="5"/>
  <c r="F1374" i="5"/>
  <c r="E1374" i="5"/>
  <c r="F1373" i="5"/>
  <c r="E1373" i="5"/>
  <c r="F1372" i="5"/>
  <c r="E1372" i="5"/>
  <c r="F1371" i="5"/>
  <c r="E1371" i="5"/>
  <c r="F1370" i="5"/>
  <c r="E1370" i="5"/>
  <c r="F1369" i="5"/>
  <c r="E1369" i="5"/>
  <c r="F1368" i="5"/>
  <c r="E1368" i="5"/>
  <c r="F1367" i="5"/>
  <c r="E1367" i="5"/>
  <c r="F1366" i="5"/>
  <c r="E1366" i="5"/>
  <c r="F1365" i="5"/>
  <c r="E1365" i="5"/>
  <c r="F1364" i="5"/>
  <c r="E1364" i="5"/>
  <c r="F1363" i="5"/>
  <c r="E1363" i="5"/>
  <c r="F1362" i="5"/>
  <c r="E1362" i="5"/>
  <c r="F1361" i="5"/>
  <c r="E1361" i="5"/>
  <c r="F1360" i="5"/>
  <c r="E1360" i="5"/>
  <c r="F1359" i="5"/>
  <c r="E1359" i="5"/>
  <c r="F1358" i="5"/>
  <c r="E1358" i="5"/>
  <c r="F1357" i="5"/>
  <c r="E1357" i="5"/>
  <c r="F1356" i="5"/>
  <c r="E1356" i="5"/>
  <c r="F1355" i="5"/>
  <c r="E1355" i="5"/>
  <c r="F1354" i="5"/>
  <c r="E1354" i="5"/>
  <c r="F1353" i="5"/>
  <c r="E1353" i="5"/>
  <c r="F1352" i="5"/>
  <c r="E1352" i="5"/>
  <c r="F1351" i="5"/>
  <c r="E1351" i="5"/>
  <c r="F1350" i="5"/>
  <c r="E1350" i="5"/>
  <c r="F1349" i="5"/>
  <c r="E1349" i="5"/>
  <c r="F1348" i="5"/>
  <c r="E1348" i="5"/>
  <c r="F1347" i="5"/>
  <c r="E1347" i="5"/>
  <c r="F1346" i="5"/>
  <c r="E1346" i="5"/>
  <c r="F1345" i="5"/>
  <c r="E1345" i="5"/>
  <c r="F1344" i="5"/>
  <c r="E1344" i="5"/>
  <c r="F1343" i="5"/>
  <c r="E1343" i="5"/>
  <c r="F1342" i="5"/>
  <c r="E1342" i="5"/>
  <c r="F1341" i="5"/>
  <c r="E1341" i="5"/>
  <c r="F1340" i="5"/>
  <c r="E1340" i="5"/>
  <c r="F1339" i="5"/>
  <c r="E1339" i="5"/>
  <c r="F1338" i="5"/>
  <c r="E1338" i="5"/>
  <c r="F1337" i="5"/>
  <c r="E1337" i="5"/>
  <c r="F1336" i="5"/>
  <c r="E1336" i="5"/>
  <c r="F1335" i="5"/>
  <c r="E1335" i="5"/>
  <c r="F1334" i="5"/>
  <c r="E1334" i="5"/>
  <c r="F1333" i="5"/>
  <c r="E1333" i="5"/>
  <c r="F1332" i="5"/>
  <c r="E1332" i="5"/>
  <c r="F1331" i="5"/>
  <c r="E1331" i="5"/>
  <c r="F1330" i="5"/>
  <c r="E1330" i="5"/>
  <c r="F1329" i="5"/>
  <c r="E1329" i="5"/>
  <c r="F1328" i="5"/>
  <c r="E1328" i="5"/>
  <c r="F1327" i="5"/>
  <c r="E1327" i="5"/>
  <c r="F1326" i="5"/>
  <c r="E1326" i="5"/>
  <c r="F1325" i="5"/>
  <c r="E1325" i="5"/>
  <c r="F1324" i="5"/>
  <c r="E1324" i="5"/>
  <c r="F1323" i="5"/>
  <c r="E1323" i="5"/>
  <c r="F1322" i="5"/>
  <c r="E1322" i="5"/>
  <c r="F1321" i="5"/>
  <c r="E1321" i="5"/>
  <c r="G1320" i="5"/>
  <c r="F1320" i="5"/>
  <c r="E1320" i="5"/>
  <c r="F1319" i="5"/>
  <c r="E1319" i="5"/>
  <c r="G1318" i="5"/>
  <c r="F1318" i="5"/>
  <c r="E1318" i="5"/>
  <c r="G1317" i="5"/>
  <c r="F1317" i="5"/>
  <c r="E1317" i="5"/>
  <c r="G1316" i="5"/>
  <c r="F1316" i="5"/>
  <c r="E1316" i="5"/>
  <c r="F1315" i="5"/>
  <c r="E1315" i="5"/>
  <c r="G1314" i="5"/>
  <c r="F1314" i="5"/>
  <c r="E1314" i="5"/>
  <c r="F1313" i="5"/>
  <c r="E1313" i="5"/>
  <c r="F1312" i="5"/>
  <c r="E1312" i="5"/>
  <c r="F1311" i="5"/>
  <c r="E1311" i="5"/>
  <c r="F1310" i="5"/>
  <c r="E1310" i="5"/>
  <c r="F1309" i="5"/>
  <c r="E153" i="17" s="1"/>
  <c r="E1309" i="5"/>
  <c r="D153" i="17" s="1"/>
  <c r="F1308" i="5"/>
  <c r="E1308" i="5"/>
  <c r="F1307" i="5"/>
  <c r="E330" i="17" s="1"/>
  <c r="E1307" i="5"/>
  <c r="D330" i="17" s="1"/>
  <c r="F1306" i="5"/>
  <c r="E1306" i="5"/>
  <c r="F1305" i="5"/>
  <c r="E1305" i="5"/>
  <c r="F1304" i="5"/>
  <c r="E1304" i="5"/>
  <c r="F1303" i="5"/>
  <c r="E1303" i="5"/>
  <c r="F1302" i="5"/>
  <c r="E228" i="17" s="1"/>
  <c r="E1302" i="5"/>
  <c r="D228" i="17" s="1"/>
  <c r="F1301" i="5"/>
  <c r="E1301" i="5"/>
  <c r="F1300" i="5"/>
  <c r="E1300" i="5"/>
  <c r="F1299" i="5"/>
  <c r="E1299" i="5"/>
  <c r="F1298" i="5"/>
  <c r="E1298" i="5"/>
  <c r="F1297" i="5"/>
  <c r="E231" i="17" s="1"/>
  <c r="E1297" i="5"/>
  <c r="D231" i="17" s="1"/>
  <c r="F1296" i="5"/>
  <c r="E1296" i="5"/>
  <c r="F1295" i="5"/>
  <c r="F1294" i="5"/>
  <c r="E149" i="17" s="1"/>
  <c r="E1294" i="5"/>
  <c r="D149" i="17" s="1"/>
  <c r="F1293" i="5"/>
  <c r="E1293" i="5"/>
  <c r="F1292" i="5"/>
  <c r="E1292" i="5"/>
  <c r="F1291" i="5"/>
  <c r="E1291" i="5"/>
  <c r="F1290" i="5"/>
  <c r="E1290" i="5"/>
  <c r="F1289" i="5"/>
  <c r="E1289" i="5"/>
  <c r="F1288" i="5"/>
  <c r="E1288" i="5"/>
  <c r="F1287" i="5"/>
  <c r="E1287" i="5"/>
  <c r="F1286" i="5"/>
  <c r="E1286" i="5"/>
  <c r="F1285" i="5"/>
  <c r="E1285" i="5"/>
  <c r="F1284" i="5"/>
  <c r="E1284" i="5"/>
  <c r="F1283" i="5"/>
  <c r="E215" i="17" s="1"/>
  <c r="E1283" i="5"/>
  <c r="D215" i="17" s="1"/>
  <c r="F1282" i="5"/>
  <c r="E1282" i="5"/>
  <c r="F1281" i="5"/>
  <c r="E1281" i="5"/>
  <c r="F1280" i="5"/>
  <c r="E1280" i="5"/>
  <c r="F1279" i="5"/>
  <c r="E11" i="17" s="1"/>
  <c r="E1279" i="5"/>
  <c r="D11" i="17" s="1"/>
  <c r="F1278" i="5"/>
  <c r="E57" i="17" s="1"/>
  <c r="E1278" i="5"/>
  <c r="D57" i="17" s="1"/>
  <c r="F1277" i="5"/>
  <c r="E1277" i="5"/>
  <c r="F1276" i="5"/>
  <c r="E40" i="17" s="1"/>
  <c r="E1276" i="5"/>
  <c r="D40" i="17" s="1"/>
  <c r="F1275" i="5"/>
  <c r="E1275" i="5"/>
  <c r="F1274" i="5"/>
  <c r="E1274" i="5"/>
  <c r="F1273" i="5"/>
  <c r="E1273" i="5"/>
  <c r="F1272" i="5"/>
  <c r="E1272" i="5"/>
  <c r="F1271" i="5"/>
  <c r="E1271" i="5"/>
  <c r="F1270" i="5"/>
  <c r="E1270" i="5"/>
  <c r="F1269" i="5"/>
  <c r="E1269" i="5"/>
  <c r="F1268" i="5"/>
  <c r="E1268" i="5"/>
  <c r="F1267" i="5"/>
  <c r="E1267" i="5"/>
  <c r="F1266" i="5"/>
  <c r="E1266" i="5"/>
  <c r="F1265" i="5"/>
  <c r="E1265" i="5"/>
  <c r="F1264" i="5"/>
  <c r="E1264" i="5"/>
  <c r="F1263" i="5"/>
  <c r="E1263" i="5"/>
  <c r="F1262" i="5"/>
  <c r="E1262" i="5"/>
  <c r="F1261" i="5"/>
  <c r="E1261" i="5"/>
  <c r="F1260" i="5"/>
  <c r="E1260" i="5"/>
  <c r="F1259" i="5"/>
  <c r="E1259" i="5"/>
  <c r="F1258" i="5"/>
  <c r="E1258" i="5"/>
  <c r="F1257" i="5"/>
  <c r="E1257" i="5"/>
  <c r="F1256" i="5"/>
  <c r="E1256" i="5"/>
  <c r="F1255" i="5"/>
  <c r="E1255" i="5"/>
  <c r="F1254" i="5"/>
  <c r="E1254" i="5"/>
  <c r="F1253" i="5"/>
  <c r="E1253" i="5"/>
  <c r="F1252" i="5"/>
  <c r="E1252" i="5"/>
  <c r="F1251" i="5"/>
  <c r="E1251" i="5"/>
  <c r="F1250" i="5"/>
  <c r="E1250" i="5"/>
  <c r="F1249" i="5"/>
  <c r="E1249" i="5"/>
  <c r="F1248" i="5"/>
  <c r="E1248" i="5"/>
  <c r="F1247" i="5"/>
  <c r="E1247" i="5"/>
  <c r="F1246" i="5"/>
  <c r="E1246" i="5"/>
  <c r="F1245" i="5"/>
  <c r="E1245" i="5"/>
  <c r="F1244" i="5"/>
  <c r="E1244" i="5"/>
  <c r="F1243" i="5"/>
  <c r="E1243" i="5"/>
  <c r="F1242" i="5"/>
  <c r="E1242" i="5"/>
  <c r="F1241" i="5"/>
  <c r="E362" i="17" s="1"/>
  <c r="E1241" i="5"/>
  <c r="D362" i="17" s="1"/>
  <c r="F1240" i="5"/>
  <c r="E1240" i="5"/>
  <c r="F1239" i="5"/>
  <c r="E1239" i="5"/>
  <c r="F1238" i="5"/>
  <c r="E1238" i="5"/>
  <c r="F1237" i="5"/>
  <c r="E1237" i="5"/>
  <c r="F1236" i="5"/>
  <c r="E1236" i="5"/>
  <c r="F1235" i="5"/>
  <c r="E1235" i="5"/>
  <c r="F1234" i="5"/>
  <c r="E1234" i="5"/>
  <c r="F1233" i="5"/>
  <c r="E1233" i="5"/>
  <c r="F1232" i="5"/>
  <c r="E1232" i="5"/>
  <c r="F1231" i="5"/>
  <c r="E1231" i="5"/>
  <c r="F1230" i="5"/>
  <c r="E1230" i="5"/>
  <c r="F1229" i="5"/>
  <c r="E1229" i="5"/>
  <c r="F1228" i="5"/>
  <c r="E1228" i="5"/>
  <c r="F1227" i="5"/>
  <c r="E1227" i="5"/>
  <c r="F1226" i="5"/>
  <c r="E1226" i="5"/>
  <c r="F1225" i="5"/>
  <c r="E34" i="17" s="1"/>
  <c r="E1225" i="5"/>
  <c r="D34" i="17" s="1"/>
  <c r="F1224" i="5"/>
  <c r="E1224" i="5"/>
  <c r="F1223" i="5"/>
  <c r="E1223" i="5"/>
  <c r="F1222" i="5"/>
  <c r="E1222" i="5"/>
  <c r="F1221" i="5"/>
  <c r="E1221" i="5"/>
  <c r="F1220" i="5"/>
  <c r="E198" i="17" s="1"/>
  <c r="E1220" i="5"/>
  <c r="D198" i="17" s="1"/>
  <c r="F1219" i="5"/>
  <c r="E1219" i="5"/>
  <c r="F1218" i="5"/>
  <c r="E104" i="17" s="1"/>
  <c r="E1218" i="5"/>
  <c r="D104" i="17" s="1"/>
  <c r="F1217" i="5"/>
  <c r="E412" i="17" s="1"/>
  <c r="E1217" i="5"/>
  <c r="D412" i="17" s="1"/>
  <c r="F1216" i="5"/>
  <c r="E1216" i="5"/>
  <c r="F1215" i="5"/>
  <c r="E1215" i="5"/>
  <c r="F1214" i="5"/>
  <c r="E1214" i="5"/>
  <c r="F1213" i="5"/>
  <c r="E1213" i="5"/>
  <c r="F1212" i="5"/>
  <c r="E1212" i="5"/>
  <c r="F1211" i="5"/>
  <c r="E1211" i="5"/>
  <c r="F1210" i="5"/>
  <c r="E1210" i="5"/>
  <c r="F1209" i="5"/>
  <c r="E1209" i="5"/>
  <c r="F1208" i="5"/>
  <c r="E1208" i="5"/>
  <c r="F1207" i="5"/>
  <c r="E1207" i="5"/>
  <c r="F1206" i="5"/>
  <c r="E1206" i="5"/>
  <c r="F1205" i="5"/>
  <c r="E1205" i="5"/>
  <c r="F1204" i="5"/>
  <c r="E1204" i="5"/>
  <c r="F1203" i="5"/>
  <c r="E1203" i="5"/>
  <c r="F1202" i="5"/>
  <c r="E1202" i="5"/>
  <c r="F1201" i="5"/>
  <c r="E1201" i="5"/>
  <c r="F1200" i="5"/>
  <c r="E1200" i="5"/>
  <c r="F1199" i="5"/>
  <c r="E1199" i="5"/>
  <c r="F1198" i="5"/>
  <c r="E1198" i="5"/>
  <c r="F1197" i="5"/>
  <c r="E1197" i="5"/>
  <c r="F1196" i="5"/>
  <c r="E1196" i="5"/>
  <c r="F1195" i="5"/>
  <c r="E1195" i="5"/>
  <c r="F1194" i="5"/>
  <c r="E1194" i="5"/>
  <c r="F1193" i="5"/>
  <c r="E1193" i="5"/>
  <c r="F1192" i="5"/>
  <c r="E1192" i="5"/>
  <c r="F1191" i="5"/>
  <c r="E1191" i="5"/>
  <c r="F1190" i="5"/>
  <c r="E1190" i="5"/>
  <c r="F1189" i="5"/>
  <c r="E1189" i="5"/>
  <c r="F1188" i="5"/>
  <c r="E1188" i="5"/>
  <c r="F1187" i="5"/>
  <c r="E1187" i="5"/>
  <c r="F1186" i="5"/>
  <c r="E1186" i="5"/>
  <c r="F1185" i="5"/>
  <c r="E1185" i="5"/>
  <c r="F1184" i="5"/>
  <c r="E1184" i="5"/>
  <c r="F1183" i="5"/>
  <c r="E1183" i="5"/>
  <c r="F1182" i="5"/>
  <c r="E421" i="17" s="1"/>
  <c r="E1182" i="5"/>
  <c r="D421" i="17" s="1"/>
  <c r="F1181" i="5"/>
  <c r="E445" i="17" s="1"/>
  <c r="E1181" i="5"/>
  <c r="D445" i="17" s="1"/>
  <c r="F1180" i="5"/>
  <c r="E1180" i="5"/>
  <c r="F1179" i="5"/>
  <c r="E282" i="17" s="1"/>
  <c r="E1179" i="5"/>
  <c r="D282" i="17" s="1"/>
  <c r="F1178" i="5"/>
  <c r="E425" i="17" s="1"/>
  <c r="E1178" i="5"/>
  <c r="D425" i="17" s="1"/>
  <c r="F1177" i="5"/>
  <c r="E173" i="17" s="1"/>
  <c r="E1177" i="5"/>
  <c r="D173" i="17" s="1"/>
  <c r="F1176" i="5"/>
  <c r="E1176" i="5"/>
  <c r="F1175" i="5"/>
  <c r="E1175" i="5"/>
  <c r="F1174" i="5"/>
  <c r="E1174" i="5"/>
  <c r="F1173" i="5"/>
  <c r="E1173" i="5"/>
  <c r="F1172" i="5"/>
  <c r="E1172" i="5"/>
  <c r="F1171" i="5"/>
  <c r="E1171" i="5"/>
  <c r="F1170" i="5"/>
  <c r="E1170" i="5"/>
  <c r="F1169" i="5"/>
  <c r="E259" i="17" s="1"/>
  <c r="E1169" i="5"/>
  <c r="D259" i="17" s="1"/>
  <c r="F1168" i="5"/>
  <c r="E1168" i="5"/>
  <c r="F1167" i="5"/>
  <c r="E50" i="17" s="1"/>
  <c r="E1167" i="5"/>
  <c r="D50" i="17" s="1"/>
  <c r="F1166" i="5"/>
  <c r="E1166" i="5"/>
  <c r="F1165" i="5"/>
  <c r="E1165" i="5"/>
  <c r="F1164" i="5"/>
  <c r="E1164" i="5"/>
  <c r="F1163" i="5"/>
  <c r="E1163" i="5"/>
  <c r="F1162" i="5"/>
  <c r="E244" i="17" s="1"/>
  <c r="E1162" i="5"/>
  <c r="D244" i="17" s="1"/>
  <c r="F1161" i="5"/>
  <c r="E1161" i="5"/>
  <c r="F1160" i="5"/>
  <c r="E276" i="17" s="1"/>
  <c r="E1160" i="5"/>
  <c r="D276" i="17" s="1"/>
  <c r="F1159" i="5"/>
  <c r="E1159" i="5"/>
  <c r="F1158" i="5"/>
  <c r="E1158" i="5"/>
  <c r="F1157" i="5"/>
  <c r="E1157" i="5"/>
  <c r="F1156" i="5"/>
  <c r="E1156" i="5"/>
  <c r="F1155" i="5"/>
  <c r="E1155" i="5"/>
  <c r="F1154" i="5"/>
  <c r="E1154" i="5"/>
  <c r="F1153" i="5"/>
  <c r="E1153" i="5"/>
  <c r="F1152" i="5"/>
  <c r="E1152" i="5"/>
  <c r="F1151" i="5"/>
  <c r="E1151" i="5"/>
  <c r="F1150" i="5"/>
  <c r="E1150" i="5"/>
  <c r="F1149" i="5"/>
  <c r="E1149" i="5"/>
  <c r="F1148" i="5"/>
  <c r="E1148" i="5"/>
  <c r="F1147" i="5"/>
  <c r="E1147" i="5"/>
  <c r="F1146" i="5"/>
  <c r="E1146" i="5"/>
  <c r="F1145" i="5"/>
  <c r="E1145" i="5"/>
  <c r="F1144" i="5"/>
  <c r="E1144" i="5"/>
  <c r="F1143" i="5"/>
  <c r="E1143" i="5"/>
  <c r="F1142" i="5"/>
  <c r="E1142" i="5"/>
  <c r="F1141" i="5"/>
  <c r="E1141" i="5"/>
  <c r="F1140" i="5"/>
  <c r="E1140" i="5"/>
  <c r="F1139" i="5"/>
  <c r="E1139" i="5"/>
  <c r="F1138" i="5"/>
  <c r="E1138" i="5"/>
  <c r="F1137" i="5"/>
  <c r="E108" i="17" s="1"/>
  <c r="E1137" i="5"/>
  <c r="D108" i="17" s="1"/>
  <c r="F1136" i="5"/>
  <c r="E1136" i="5"/>
  <c r="F1135" i="5"/>
  <c r="E1135" i="5"/>
  <c r="F1134" i="5"/>
  <c r="E1134" i="5"/>
  <c r="F1133" i="5"/>
  <c r="E1133" i="5"/>
  <c r="F1132" i="5"/>
  <c r="E1132" i="5"/>
  <c r="F1131" i="5"/>
  <c r="E213" i="17" s="1"/>
  <c r="E1131" i="5"/>
  <c r="D213" i="17" s="1"/>
  <c r="F1130" i="5"/>
  <c r="E1130" i="5"/>
  <c r="F1129" i="5"/>
  <c r="E1129" i="5"/>
  <c r="F1128" i="5"/>
  <c r="E1128" i="5"/>
  <c r="F1127" i="5"/>
  <c r="E1127" i="5"/>
  <c r="F1126" i="5"/>
  <c r="E1126" i="5"/>
  <c r="F1125" i="5"/>
  <c r="E1125" i="5"/>
  <c r="F1124" i="5"/>
  <c r="E1124" i="5"/>
  <c r="F1123" i="5"/>
  <c r="E1123" i="5"/>
  <c r="F1122" i="5"/>
  <c r="E1122" i="5"/>
  <c r="F1121" i="5"/>
  <c r="E1121" i="5"/>
  <c r="F1120" i="5"/>
  <c r="E1120" i="5"/>
  <c r="F1119" i="5"/>
  <c r="E1119" i="5"/>
  <c r="F1118" i="5"/>
  <c r="E1118" i="5"/>
  <c r="F1117" i="5"/>
  <c r="E1117" i="5"/>
  <c r="F1116" i="5"/>
  <c r="E1116" i="5"/>
  <c r="F1115" i="5"/>
  <c r="E1115" i="5"/>
  <c r="F1114" i="5"/>
  <c r="E1114" i="5"/>
  <c r="F1113" i="5"/>
  <c r="E1113" i="5"/>
  <c r="F1112" i="5"/>
  <c r="E1112" i="5"/>
  <c r="F1111" i="5"/>
  <c r="E1111" i="5"/>
  <c r="F1110" i="5"/>
  <c r="E1110" i="5"/>
  <c r="F1109" i="5"/>
  <c r="E1109" i="5"/>
  <c r="F1108" i="5"/>
  <c r="E1108" i="5"/>
  <c r="F1107" i="5"/>
  <c r="E1107" i="5"/>
  <c r="F1106" i="5"/>
  <c r="E1106" i="5"/>
  <c r="F1105" i="5"/>
  <c r="E1105" i="5"/>
  <c r="F1104" i="5"/>
  <c r="E1104" i="5"/>
  <c r="F1103" i="5"/>
  <c r="E1103" i="5"/>
  <c r="F1102" i="5"/>
  <c r="E1102" i="5"/>
  <c r="F1101" i="5"/>
  <c r="E1101" i="5"/>
  <c r="F1100" i="5"/>
  <c r="E1100" i="5"/>
  <c r="F1099" i="5"/>
  <c r="E1099" i="5"/>
  <c r="F1098" i="5"/>
  <c r="E1098" i="5"/>
  <c r="F1097" i="5"/>
  <c r="E1097" i="5"/>
  <c r="F1096" i="5"/>
  <c r="E1096" i="5"/>
  <c r="F1095" i="5"/>
  <c r="E1095" i="5"/>
  <c r="F1094" i="5"/>
  <c r="E1094" i="5"/>
  <c r="F1093" i="5"/>
  <c r="E1093" i="5"/>
  <c r="F1092" i="5"/>
  <c r="E182" i="17" s="1"/>
  <c r="E1092" i="5"/>
  <c r="D182" i="17" s="1"/>
  <c r="F1091" i="5"/>
  <c r="E1091" i="5"/>
  <c r="F1090" i="5"/>
  <c r="E1090" i="5"/>
  <c r="F1089" i="5"/>
  <c r="E1089" i="5"/>
  <c r="F1088" i="5"/>
  <c r="E379" i="17" s="1"/>
  <c r="E1088" i="5"/>
  <c r="D379" i="17" s="1"/>
  <c r="F1087" i="5"/>
  <c r="E1087" i="5"/>
  <c r="F1086" i="5"/>
  <c r="E1086" i="5"/>
  <c r="F1085" i="5"/>
  <c r="E418" i="17" s="1"/>
  <c r="E1085" i="5"/>
  <c r="D418" i="17" s="1"/>
  <c r="F1084" i="5"/>
  <c r="E401" i="17" s="1"/>
  <c r="E1084" i="5"/>
  <c r="D401" i="17" s="1"/>
  <c r="F1083" i="5"/>
  <c r="E470" i="17" s="1"/>
  <c r="E1083" i="5"/>
  <c r="D470" i="17" s="1"/>
  <c r="F1082" i="5"/>
  <c r="E1082" i="5"/>
  <c r="F1081" i="5"/>
  <c r="E414" i="17" s="1"/>
  <c r="E1081" i="5"/>
  <c r="D414" i="17" s="1"/>
  <c r="F1080" i="5"/>
  <c r="E1080" i="5"/>
  <c r="F1079" i="5"/>
  <c r="E1079" i="5"/>
  <c r="F1078" i="5"/>
  <c r="E1078" i="5"/>
  <c r="F1077" i="5"/>
  <c r="E1077" i="5"/>
  <c r="F1076" i="5"/>
  <c r="E424" i="17" s="1"/>
  <c r="E1076" i="5"/>
  <c r="D424" i="17" s="1"/>
  <c r="F1075" i="5"/>
  <c r="E450" i="17" s="1"/>
  <c r="E1075" i="5"/>
  <c r="D450" i="17" s="1"/>
  <c r="F1074" i="5"/>
  <c r="E1074" i="5"/>
  <c r="F1073" i="5"/>
  <c r="E1073" i="5"/>
  <c r="F1072" i="5"/>
  <c r="E1072" i="5"/>
  <c r="F1071" i="5"/>
  <c r="E1071" i="5"/>
  <c r="F1070" i="5"/>
  <c r="E1070" i="5"/>
  <c r="F1069" i="5"/>
  <c r="E164" i="17" s="1"/>
  <c r="E1069" i="5"/>
  <c r="D164" i="17" s="1"/>
  <c r="F1068" i="5"/>
  <c r="E1068" i="5"/>
  <c r="F1067" i="5"/>
  <c r="E1067" i="5"/>
  <c r="F1066" i="5"/>
  <c r="E214" i="17" s="1"/>
  <c r="E1066" i="5"/>
  <c r="D214" i="17" s="1"/>
  <c r="F1065" i="5"/>
  <c r="E1065" i="5"/>
  <c r="F1064" i="5"/>
  <c r="E1064" i="5"/>
  <c r="F1063" i="5"/>
  <c r="E1063" i="5"/>
  <c r="F1062" i="5"/>
  <c r="E1062" i="5"/>
  <c r="F1061" i="5"/>
  <c r="E1061" i="5"/>
  <c r="F1060" i="5"/>
  <c r="E1060" i="5"/>
  <c r="F1059" i="5"/>
  <c r="E1059" i="5"/>
  <c r="F1058" i="5"/>
  <c r="E61" i="17" s="1"/>
  <c r="E1058" i="5"/>
  <c r="D61" i="17" s="1"/>
  <c r="F1057" i="5"/>
  <c r="E1057" i="5"/>
  <c r="F1056" i="5"/>
  <c r="E1056" i="5"/>
  <c r="F1055" i="5"/>
  <c r="E1055" i="5"/>
  <c r="F1054" i="5"/>
  <c r="E1054" i="5"/>
  <c r="F1053" i="5"/>
  <c r="E1053" i="5"/>
  <c r="F1052" i="5"/>
  <c r="E1052" i="5"/>
  <c r="F1051" i="5"/>
  <c r="E1051" i="5"/>
  <c r="F1050" i="5"/>
  <c r="E1050" i="5"/>
  <c r="F1049" i="5"/>
  <c r="E238" i="17" s="1"/>
  <c r="E1049" i="5"/>
  <c r="D238" i="17" s="1"/>
  <c r="F1048" i="5"/>
  <c r="E1048" i="5"/>
  <c r="F1047" i="5"/>
  <c r="E1047" i="5"/>
  <c r="F1046" i="5"/>
  <c r="E1046" i="5"/>
  <c r="F1045" i="5"/>
  <c r="E337" i="17" s="1"/>
  <c r="E1045" i="5"/>
  <c r="D337" i="17" s="1"/>
  <c r="F1044" i="5"/>
  <c r="E1044" i="5"/>
  <c r="F1043" i="5"/>
  <c r="E1043" i="5"/>
  <c r="F1042" i="5"/>
  <c r="E1042" i="5"/>
  <c r="F1041" i="5"/>
  <c r="E1041" i="5"/>
  <c r="F1040" i="5"/>
  <c r="E1040" i="5"/>
  <c r="F1039" i="5"/>
  <c r="E1039" i="5"/>
  <c r="F1038" i="5"/>
  <c r="E1038" i="5"/>
  <c r="F1037" i="5"/>
  <c r="E1037" i="5"/>
  <c r="F1036" i="5"/>
  <c r="E1036" i="5"/>
  <c r="F1035" i="5"/>
  <c r="E1035" i="5"/>
  <c r="F1034" i="5"/>
  <c r="E1034" i="5"/>
  <c r="F1033" i="5"/>
  <c r="E1033" i="5"/>
  <c r="F1032" i="5"/>
  <c r="E1032" i="5"/>
  <c r="F1031" i="5"/>
  <c r="E1031" i="5"/>
  <c r="F1030" i="5"/>
  <c r="E1030" i="5"/>
  <c r="F1029" i="5"/>
  <c r="E1029" i="5"/>
  <c r="F1028" i="5"/>
  <c r="E1028" i="5"/>
  <c r="F1027" i="5"/>
  <c r="E1027" i="5"/>
  <c r="F1026" i="5"/>
  <c r="E1026" i="5"/>
  <c r="F1025" i="5"/>
  <c r="E1025" i="5"/>
  <c r="F1024" i="5"/>
  <c r="E1024" i="5"/>
  <c r="F1023" i="5"/>
  <c r="E1023" i="5"/>
  <c r="F1022" i="5"/>
  <c r="E1022" i="5"/>
  <c r="F1021" i="5"/>
  <c r="E1021" i="5"/>
  <c r="F1020" i="5"/>
  <c r="E1020" i="5"/>
  <c r="F1019" i="5"/>
  <c r="E1019" i="5"/>
  <c r="F1018" i="5"/>
  <c r="E1018" i="5"/>
  <c r="F1017" i="5"/>
  <c r="E1017" i="5"/>
  <c r="F1016" i="5"/>
  <c r="E1016" i="5"/>
  <c r="F1015" i="5"/>
  <c r="E1015" i="5"/>
  <c r="F1014" i="5"/>
  <c r="E1014" i="5"/>
  <c r="F1013" i="5"/>
  <c r="E1013" i="5"/>
  <c r="F1012" i="5"/>
  <c r="E1012" i="5"/>
  <c r="F1011" i="5"/>
  <c r="E1011" i="5"/>
  <c r="F1010" i="5"/>
  <c r="E1010" i="5"/>
  <c r="F1009" i="5"/>
  <c r="E1009" i="5"/>
  <c r="F1008" i="5"/>
  <c r="E1008" i="5"/>
  <c r="F1007" i="5"/>
  <c r="E1007" i="5"/>
  <c r="F1006" i="5"/>
  <c r="E1006" i="5"/>
  <c r="F1005" i="5"/>
  <c r="E1005" i="5"/>
  <c r="F1004" i="5"/>
  <c r="E1004" i="5"/>
  <c r="F1003" i="5"/>
  <c r="E1003" i="5"/>
  <c r="F1002" i="5"/>
  <c r="E1002" i="5"/>
  <c r="F1001" i="5"/>
  <c r="E1001" i="5"/>
  <c r="F1000" i="5"/>
  <c r="E1000" i="5"/>
  <c r="F999" i="5"/>
  <c r="E410" i="17" s="1"/>
  <c r="E999" i="5"/>
  <c r="D410" i="17" s="1"/>
  <c r="F998" i="5"/>
  <c r="E998" i="5"/>
  <c r="F997" i="5"/>
  <c r="E997" i="5"/>
  <c r="F996" i="5"/>
  <c r="E996" i="5"/>
  <c r="F995" i="5"/>
  <c r="E465" i="17" s="1"/>
  <c r="E995" i="5"/>
  <c r="D465" i="17" s="1"/>
  <c r="F994" i="5"/>
  <c r="E994" i="5"/>
  <c r="F993" i="5"/>
  <c r="E484" i="17" s="1"/>
  <c r="E993" i="5"/>
  <c r="D484" i="17" s="1"/>
  <c r="F992" i="5"/>
  <c r="E992" i="5"/>
  <c r="F991" i="5"/>
  <c r="E991" i="5"/>
  <c r="F990" i="5"/>
  <c r="E990" i="5"/>
  <c r="F989" i="5"/>
  <c r="E989" i="5"/>
  <c r="F988" i="5"/>
  <c r="E457" i="17" s="1"/>
  <c r="E988" i="5"/>
  <c r="D457" i="17" s="1"/>
  <c r="F987" i="5"/>
  <c r="E987" i="5"/>
  <c r="F986" i="5"/>
  <c r="E986" i="5"/>
  <c r="F985" i="5"/>
  <c r="E985" i="5"/>
  <c r="F984" i="5"/>
  <c r="E984" i="5"/>
  <c r="F983" i="5"/>
  <c r="E983" i="5"/>
  <c r="F982" i="5"/>
  <c r="E329" i="17" s="1"/>
  <c r="E982" i="5"/>
  <c r="D329" i="17" s="1"/>
  <c r="F981" i="5"/>
  <c r="E981" i="5"/>
  <c r="F980" i="5"/>
  <c r="E980" i="5"/>
  <c r="F979" i="5"/>
  <c r="E979" i="5"/>
  <c r="F978" i="5"/>
  <c r="E978" i="5"/>
  <c r="F977" i="5"/>
  <c r="E977" i="5"/>
  <c r="F976" i="5"/>
  <c r="E976" i="5"/>
  <c r="F975" i="5"/>
  <c r="E975" i="5"/>
  <c r="F974" i="5"/>
  <c r="E974" i="5"/>
  <c r="F973" i="5"/>
  <c r="E973" i="5"/>
  <c r="F972" i="5"/>
  <c r="E972" i="5"/>
  <c r="F971" i="5"/>
  <c r="E971" i="5"/>
  <c r="F970" i="5"/>
  <c r="E970" i="5"/>
  <c r="F969" i="5"/>
  <c r="E969" i="5"/>
  <c r="F968" i="5"/>
  <c r="E968" i="5"/>
  <c r="F967" i="5"/>
  <c r="E967" i="5"/>
  <c r="F966" i="5"/>
  <c r="E966" i="5"/>
  <c r="F965" i="5"/>
  <c r="E965" i="5"/>
  <c r="F964" i="5"/>
  <c r="E964" i="5"/>
  <c r="F963" i="5"/>
  <c r="E963" i="5"/>
  <c r="F962" i="5"/>
  <c r="E962" i="5"/>
  <c r="F961" i="5"/>
  <c r="E961" i="5"/>
  <c r="F960" i="5"/>
  <c r="E960" i="5"/>
  <c r="F959" i="5"/>
  <c r="E959" i="5"/>
  <c r="F958" i="5"/>
  <c r="E958" i="5"/>
  <c r="F957" i="5"/>
  <c r="E957" i="5"/>
  <c r="F956" i="5"/>
  <c r="E956" i="5"/>
  <c r="F955" i="5"/>
  <c r="E955" i="5"/>
  <c r="F954" i="5"/>
  <c r="E954" i="5"/>
  <c r="F953" i="5"/>
  <c r="E953" i="5"/>
  <c r="F952" i="5"/>
  <c r="E952" i="5"/>
  <c r="F951" i="5"/>
  <c r="E951" i="5"/>
  <c r="F950" i="5"/>
  <c r="E950" i="5"/>
  <c r="F949" i="5"/>
  <c r="E949" i="5"/>
  <c r="F948" i="5"/>
  <c r="E948" i="5"/>
  <c r="F947" i="5"/>
  <c r="E947" i="5"/>
  <c r="F946" i="5"/>
  <c r="E946" i="5"/>
  <c r="F945" i="5"/>
  <c r="E945" i="5"/>
  <c r="F944" i="5"/>
  <c r="E944" i="5"/>
  <c r="F943" i="5"/>
  <c r="E943" i="5"/>
  <c r="F942" i="5"/>
  <c r="E942" i="5"/>
  <c r="F941" i="5"/>
  <c r="E941" i="5"/>
  <c r="F940" i="5"/>
  <c r="E940" i="5"/>
  <c r="F939" i="5"/>
  <c r="E939" i="5"/>
  <c r="F938" i="5"/>
  <c r="E938" i="5"/>
  <c r="F937" i="5"/>
  <c r="E937" i="5"/>
  <c r="F936" i="5"/>
  <c r="E936" i="5"/>
  <c r="F935" i="5"/>
  <c r="E935" i="5"/>
  <c r="F934" i="5"/>
  <c r="E934" i="5"/>
  <c r="F933" i="5"/>
  <c r="E933" i="5"/>
  <c r="F932" i="5"/>
  <c r="E932" i="5"/>
  <c r="F931" i="5"/>
  <c r="E931" i="5"/>
  <c r="F930" i="5"/>
  <c r="E930" i="5"/>
  <c r="F929" i="5"/>
  <c r="E929" i="5"/>
  <c r="F928" i="5"/>
  <c r="E928" i="5"/>
  <c r="F927" i="5"/>
  <c r="E927" i="5"/>
  <c r="F926" i="5"/>
  <c r="E926" i="5"/>
  <c r="F925" i="5"/>
  <c r="E925" i="5"/>
  <c r="F924" i="5"/>
  <c r="E924" i="5"/>
  <c r="F923" i="5"/>
  <c r="E923" i="5"/>
  <c r="F922" i="5"/>
  <c r="E922" i="5"/>
  <c r="F921" i="5"/>
  <c r="E921" i="5"/>
  <c r="F920" i="5"/>
  <c r="E920" i="5"/>
  <c r="F919" i="5"/>
  <c r="E919" i="5"/>
  <c r="F918" i="5"/>
  <c r="E918" i="5"/>
  <c r="F917" i="5"/>
  <c r="E917" i="5"/>
  <c r="F916" i="5"/>
  <c r="E916" i="5"/>
  <c r="F915" i="5"/>
  <c r="E279" i="17" s="1"/>
  <c r="E915" i="5"/>
  <c r="D279" i="17" s="1"/>
  <c r="F914" i="5"/>
  <c r="E914" i="5"/>
  <c r="F913" i="5"/>
  <c r="E913" i="5"/>
  <c r="F912" i="5"/>
  <c r="E912" i="5"/>
  <c r="F911" i="5"/>
  <c r="E911" i="5"/>
  <c r="F910" i="5"/>
  <c r="E307" i="17" s="1"/>
  <c r="E910" i="5"/>
  <c r="D307" i="17" s="1"/>
  <c r="F909" i="5"/>
  <c r="E909" i="5"/>
  <c r="F908" i="5"/>
  <c r="E908" i="5"/>
  <c r="F907" i="5"/>
  <c r="E907" i="5"/>
  <c r="F906" i="5"/>
  <c r="E906" i="5"/>
  <c r="F905" i="5"/>
  <c r="E905" i="5"/>
  <c r="F904" i="5"/>
  <c r="E904" i="5"/>
  <c r="F903" i="5"/>
  <c r="E903" i="5"/>
  <c r="F902" i="5"/>
  <c r="E902" i="5"/>
  <c r="F901" i="5"/>
  <c r="E901" i="5"/>
  <c r="F900" i="5"/>
  <c r="E900" i="5"/>
  <c r="F899" i="5"/>
  <c r="E899" i="5"/>
  <c r="F898" i="5"/>
  <c r="E898" i="5"/>
  <c r="F897" i="5"/>
  <c r="E897" i="5"/>
  <c r="F896" i="5"/>
  <c r="E896" i="5"/>
  <c r="F895" i="5"/>
  <c r="E895" i="5"/>
  <c r="F894" i="5"/>
  <c r="E894" i="5"/>
  <c r="F893" i="5"/>
  <c r="E893" i="5"/>
  <c r="F892" i="5"/>
  <c r="E892" i="5"/>
  <c r="F891" i="5"/>
  <c r="E891" i="5"/>
  <c r="F890" i="5"/>
  <c r="E890" i="5"/>
  <c r="F889" i="5"/>
  <c r="E889" i="5"/>
  <c r="F888" i="5"/>
  <c r="E256" i="17" s="1"/>
  <c r="E888" i="5"/>
  <c r="D256" i="17" s="1"/>
  <c r="F887" i="5"/>
  <c r="E887" i="5"/>
  <c r="F886" i="5"/>
  <c r="E886" i="5"/>
  <c r="F885" i="5"/>
  <c r="E885" i="5"/>
  <c r="F884" i="5"/>
  <c r="E884" i="5"/>
  <c r="F883" i="5"/>
  <c r="E356" i="17" s="1"/>
  <c r="E883" i="5"/>
  <c r="D356" i="17" s="1"/>
  <c r="F882" i="5"/>
  <c r="E882" i="5"/>
  <c r="F881" i="5"/>
  <c r="E881" i="5"/>
  <c r="F880" i="5"/>
  <c r="E880" i="5"/>
  <c r="F879" i="5"/>
  <c r="E879" i="5"/>
  <c r="F878" i="5"/>
  <c r="E878" i="5"/>
  <c r="F877" i="5"/>
  <c r="E877" i="5"/>
  <c r="F876" i="5"/>
  <c r="E876" i="5"/>
  <c r="F875" i="5"/>
  <c r="E875" i="5"/>
  <c r="F874" i="5"/>
  <c r="E874" i="5"/>
  <c r="F873" i="5"/>
  <c r="E873" i="5"/>
  <c r="F872" i="5"/>
  <c r="E872" i="5"/>
  <c r="F871" i="5"/>
  <c r="E871" i="5"/>
  <c r="F870" i="5"/>
  <c r="E870" i="5"/>
  <c r="F869" i="5"/>
  <c r="E869" i="5"/>
  <c r="F868" i="5"/>
  <c r="E868" i="5"/>
  <c r="F867" i="5"/>
  <c r="E867" i="5"/>
  <c r="F866" i="5"/>
  <c r="E866" i="5"/>
  <c r="F865" i="5"/>
  <c r="E865" i="5"/>
  <c r="F864" i="5"/>
  <c r="E864" i="5"/>
  <c r="F863" i="5"/>
  <c r="E863" i="5"/>
  <c r="F862" i="5"/>
  <c r="E862" i="5"/>
  <c r="F861" i="5"/>
  <c r="E861" i="5"/>
  <c r="F860" i="5"/>
  <c r="E860" i="5"/>
  <c r="F859" i="5"/>
  <c r="E859" i="5"/>
  <c r="F858" i="5"/>
  <c r="E858" i="5"/>
  <c r="F857" i="5"/>
  <c r="E857" i="5"/>
  <c r="F856" i="5"/>
  <c r="E856" i="5"/>
  <c r="F855" i="5"/>
  <c r="E855" i="5"/>
  <c r="F854" i="5"/>
  <c r="E854" i="5"/>
  <c r="F853" i="5"/>
  <c r="E853" i="5"/>
  <c r="F852" i="5"/>
  <c r="E852" i="5"/>
  <c r="F851" i="5"/>
  <c r="E851" i="5"/>
  <c r="F850" i="5"/>
  <c r="E850" i="5"/>
  <c r="F849" i="5"/>
  <c r="E849" i="5"/>
  <c r="F848" i="5"/>
  <c r="E848" i="5"/>
  <c r="F847" i="5"/>
  <c r="E847" i="5"/>
  <c r="F846" i="5"/>
  <c r="E846" i="5"/>
  <c r="F845" i="5"/>
  <c r="E845" i="5"/>
  <c r="F844" i="5"/>
  <c r="E844" i="5"/>
  <c r="F843" i="5"/>
  <c r="E843" i="5"/>
  <c r="F842" i="5"/>
  <c r="E842" i="5"/>
  <c r="F841" i="5"/>
  <c r="E841" i="5"/>
  <c r="F840" i="5"/>
  <c r="E840" i="5"/>
  <c r="F839" i="5"/>
  <c r="E839" i="5"/>
  <c r="F838" i="5"/>
  <c r="E838" i="5"/>
  <c r="F837" i="5"/>
  <c r="E837" i="5"/>
  <c r="F836" i="5"/>
  <c r="E836" i="5"/>
  <c r="F835" i="5"/>
  <c r="E835" i="5"/>
  <c r="F834" i="5"/>
  <c r="E834" i="5"/>
  <c r="F833" i="5"/>
  <c r="E833" i="5"/>
  <c r="F832" i="5"/>
  <c r="E832" i="5"/>
  <c r="F831" i="5"/>
  <c r="E831" i="5"/>
  <c r="F830" i="5"/>
  <c r="E830" i="5"/>
  <c r="F829" i="5"/>
  <c r="E829" i="5"/>
  <c r="F828" i="5"/>
  <c r="E828" i="5"/>
  <c r="F827" i="5"/>
  <c r="E827" i="5"/>
  <c r="F826" i="5"/>
  <c r="E826" i="5"/>
  <c r="F825" i="5"/>
  <c r="E825" i="5"/>
  <c r="F824" i="5"/>
  <c r="E824" i="5"/>
  <c r="F823" i="5"/>
  <c r="E823" i="5"/>
  <c r="F822" i="5"/>
  <c r="E822" i="5"/>
  <c r="F821" i="5"/>
  <c r="E821" i="5"/>
  <c r="F820" i="5"/>
  <c r="E820" i="5"/>
  <c r="F819" i="5"/>
  <c r="E819" i="5"/>
  <c r="F818" i="5"/>
  <c r="E818" i="5"/>
  <c r="F817" i="5"/>
  <c r="E817" i="5"/>
  <c r="F816" i="5"/>
  <c r="E816" i="5"/>
  <c r="F815" i="5"/>
  <c r="E815" i="5"/>
  <c r="F814" i="5"/>
  <c r="E814" i="5"/>
  <c r="F813" i="5"/>
  <c r="E813" i="5"/>
  <c r="F812" i="5"/>
  <c r="E812" i="5"/>
  <c r="F811" i="5"/>
  <c r="E811" i="5"/>
  <c r="F810" i="5"/>
  <c r="E810" i="5"/>
  <c r="F809" i="5"/>
  <c r="E809" i="5"/>
  <c r="F808" i="5"/>
  <c r="E808" i="5"/>
  <c r="F807" i="5"/>
  <c r="E807" i="5"/>
  <c r="F806" i="5"/>
  <c r="E806" i="5"/>
  <c r="F805" i="5"/>
  <c r="E805" i="5"/>
  <c r="F804" i="5"/>
  <c r="E804" i="5"/>
  <c r="F803" i="5"/>
  <c r="E803" i="5"/>
  <c r="F802" i="5"/>
  <c r="E802" i="5"/>
  <c r="F801" i="5"/>
  <c r="E801" i="5"/>
  <c r="F800" i="5"/>
  <c r="E800" i="5"/>
  <c r="F799" i="5"/>
  <c r="E799" i="5"/>
  <c r="F798" i="5"/>
  <c r="E798" i="5"/>
  <c r="F797" i="5"/>
  <c r="E797" i="5"/>
  <c r="F796" i="5"/>
  <c r="E796" i="5"/>
  <c r="F795" i="5"/>
  <c r="E795" i="5"/>
  <c r="F794" i="5"/>
  <c r="E794" i="5"/>
  <c r="F793" i="5"/>
  <c r="E793" i="5"/>
  <c r="F792" i="5"/>
  <c r="E792" i="5"/>
  <c r="F791" i="5"/>
  <c r="E791" i="5"/>
  <c r="F790" i="5"/>
  <c r="E348" i="17" s="1"/>
  <c r="E790" i="5"/>
  <c r="D348" i="17" s="1"/>
  <c r="F789" i="5"/>
  <c r="E789" i="5"/>
  <c r="F788" i="5"/>
  <c r="E788" i="5"/>
  <c r="F787" i="5"/>
  <c r="E787" i="5"/>
  <c r="F786" i="5"/>
  <c r="E786" i="5"/>
  <c r="F785" i="5"/>
  <c r="E785" i="5"/>
  <c r="F784" i="5"/>
  <c r="E784" i="5"/>
  <c r="F783" i="5"/>
  <c r="E783" i="5"/>
  <c r="F782" i="5"/>
  <c r="E782" i="5"/>
  <c r="F781" i="5"/>
  <c r="E781" i="5"/>
  <c r="F780" i="5"/>
  <c r="E780" i="5"/>
  <c r="F779" i="5"/>
  <c r="E779" i="5"/>
  <c r="F778" i="5"/>
  <c r="E778" i="5"/>
  <c r="F777" i="5"/>
  <c r="E777" i="5"/>
  <c r="F776" i="5"/>
  <c r="E776" i="5"/>
  <c r="F775" i="5"/>
  <c r="E775" i="5"/>
  <c r="F774" i="5"/>
  <c r="E774" i="5"/>
  <c r="F773" i="5"/>
  <c r="E773" i="5"/>
  <c r="F772" i="5"/>
  <c r="E772" i="5"/>
  <c r="F771" i="5"/>
  <c r="E771" i="5"/>
  <c r="F770" i="5"/>
  <c r="E770" i="5"/>
  <c r="F769" i="5"/>
  <c r="E769" i="5"/>
  <c r="F768" i="5"/>
  <c r="E768" i="5"/>
  <c r="F767" i="5"/>
  <c r="E21" i="17" s="1"/>
  <c r="E767" i="5"/>
  <c r="D21" i="17" s="1"/>
  <c r="F766" i="5"/>
  <c r="E766" i="5"/>
  <c r="F765" i="5"/>
  <c r="E765" i="5"/>
  <c r="F764" i="5"/>
  <c r="E764" i="5"/>
  <c r="F763" i="5"/>
  <c r="E763" i="5"/>
  <c r="F762" i="5"/>
  <c r="E762" i="5"/>
  <c r="F761" i="5"/>
  <c r="E761" i="5"/>
  <c r="F760" i="5"/>
  <c r="E760" i="5"/>
  <c r="F759" i="5"/>
  <c r="E759" i="5"/>
  <c r="F758" i="5"/>
  <c r="E758" i="5"/>
  <c r="F757" i="5"/>
  <c r="E757" i="5"/>
  <c r="F756" i="5"/>
  <c r="E756" i="5"/>
  <c r="F755" i="5"/>
  <c r="E755" i="5"/>
  <c r="F754" i="5"/>
  <c r="E754" i="5"/>
  <c r="F753" i="5"/>
  <c r="E753" i="5"/>
  <c r="F752" i="5"/>
  <c r="E752" i="5"/>
  <c r="F751" i="5"/>
  <c r="E751" i="5"/>
  <c r="F750" i="5"/>
  <c r="E750" i="5"/>
  <c r="F749" i="5"/>
  <c r="E749" i="5"/>
  <c r="F748" i="5"/>
  <c r="E748" i="5"/>
  <c r="F747" i="5"/>
  <c r="E747" i="5"/>
  <c r="F746" i="5"/>
  <c r="E746" i="5"/>
  <c r="F745" i="5"/>
  <c r="E745" i="5"/>
  <c r="F744" i="5"/>
  <c r="E744" i="5"/>
  <c r="F743" i="5"/>
  <c r="E743" i="5"/>
  <c r="F742" i="5"/>
  <c r="E742" i="5"/>
  <c r="F741" i="5"/>
  <c r="E741" i="5"/>
  <c r="F740" i="5"/>
  <c r="E740" i="5"/>
  <c r="F739" i="5"/>
  <c r="E739" i="5"/>
  <c r="F738" i="5"/>
  <c r="E738" i="5"/>
  <c r="F737" i="5"/>
  <c r="E737" i="5"/>
  <c r="F736" i="5"/>
  <c r="E736" i="5"/>
  <c r="F735" i="5"/>
  <c r="E735" i="5"/>
  <c r="F734" i="5"/>
  <c r="E734" i="5"/>
  <c r="F733" i="5"/>
  <c r="E733" i="5"/>
  <c r="F732" i="5"/>
  <c r="E732" i="5"/>
  <c r="F731" i="5"/>
  <c r="E731" i="5"/>
  <c r="F730" i="5"/>
  <c r="E730" i="5"/>
  <c r="F729" i="5"/>
  <c r="E729" i="5"/>
  <c r="F728" i="5"/>
  <c r="E728" i="5"/>
  <c r="F727" i="5"/>
  <c r="E727" i="5"/>
  <c r="F726" i="5"/>
  <c r="E726" i="5"/>
  <c r="F725" i="5"/>
  <c r="E725" i="5"/>
  <c r="F724" i="5"/>
  <c r="E724" i="5"/>
  <c r="F723" i="5"/>
  <c r="E723" i="5"/>
  <c r="F722" i="5"/>
  <c r="E722" i="5"/>
  <c r="F721" i="5"/>
  <c r="E721" i="5"/>
  <c r="F720" i="5"/>
  <c r="E720" i="5"/>
  <c r="F719" i="5"/>
  <c r="E719" i="5"/>
  <c r="F718" i="5"/>
  <c r="E107" i="17" s="1"/>
  <c r="E718" i="5"/>
  <c r="D107" i="17" s="1"/>
  <c r="F717" i="5"/>
  <c r="E717" i="5"/>
  <c r="F716" i="5"/>
  <c r="E204" i="17" s="1"/>
  <c r="E716" i="5"/>
  <c r="D204" i="17" s="1"/>
  <c r="F715" i="5"/>
  <c r="E212" i="17" s="1"/>
  <c r="E715" i="5"/>
  <c r="D212" i="17" s="1"/>
  <c r="F714" i="5"/>
  <c r="E714" i="5"/>
  <c r="F713" i="5"/>
  <c r="E713" i="5"/>
  <c r="F712" i="5"/>
  <c r="E143" i="17" s="1"/>
  <c r="E712" i="5"/>
  <c r="D143" i="17" s="1"/>
  <c r="F711" i="5"/>
  <c r="E242" i="17" s="1"/>
  <c r="E711" i="5"/>
  <c r="D242" i="17" s="1"/>
  <c r="F710" i="5"/>
  <c r="E296" i="17" s="1"/>
  <c r="E710" i="5"/>
  <c r="D296" i="17" s="1"/>
  <c r="F709" i="5"/>
  <c r="E709" i="5"/>
  <c r="F708" i="5"/>
  <c r="E295" i="17" s="1"/>
  <c r="E708" i="5"/>
  <c r="D295" i="17" s="1"/>
  <c r="F707" i="5"/>
  <c r="E301" i="17" s="1"/>
  <c r="E707" i="5"/>
  <c r="D301" i="17" s="1"/>
  <c r="F706" i="5"/>
  <c r="E706" i="5"/>
  <c r="F705" i="5"/>
  <c r="E705" i="5"/>
  <c r="F704" i="5"/>
  <c r="E111" i="17" s="1"/>
  <c r="E704" i="5"/>
  <c r="D111" i="17" s="1"/>
  <c r="F703" i="5"/>
  <c r="E45" i="17" s="1"/>
  <c r="E703" i="5"/>
  <c r="D45" i="17" s="1"/>
  <c r="F702" i="5"/>
  <c r="E702" i="5"/>
  <c r="F701" i="5"/>
  <c r="E701" i="5"/>
  <c r="F700" i="5"/>
  <c r="E700" i="5"/>
  <c r="F699" i="5"/>
  <c r="E275" i="17" s="1"/>
  <c r="E699" i="5"/>
  <c r="D275" i="17" s="1"/>
  <c r="F698" i="5"/>
  <c r="E285" i="17" s="1"/>
  <c r="E698" i="5"/>
  <c r="D285" i="17" s="1"/>
  <c r="F697" i="5"/>
  <c r="E697" i="5"/>
  <c r="F696" i="5"/>
  <c r="E696" i="5"/>
  <c r="F695" i="5"/>
  <c r="E695" i="5"/>
  <c r="F694" i="5"/>
  <c r="E694" i="5"/>
  <c r="F693" i="5"/>
  <c r="E693" i="5"/>
  <c r="F692" i="5"/>
  <c r="E692" i="5"/>
  <c r="F691" i="5"/>
  <c r="E691" i="5"/>
  <c r="F690" i="5"/>
  <c r="E690" i="5"/>
  <c r="F689" i="5"/>
  <c r="E689" i="5"/>
  <c r="F688" i="5"/>
  <c r="E688" i="5"/>
  <c r="F687" i="5"/>
  <c r="E372" i="17" s="1"/>
  <c r="E687" i="5"/>
  <c r="D372" i="17" s="1"/>
  <c r="F686" i="5"/>
  <c r="E686" i="5"/>
  <c r="F685" i="5"/>
  <c r="E685" i="5"/>
  <c r="F684" i="5"/>
  <c r="E684" i="5"/>
  <c r="F683" i="5"/>
  <c r="E426" i="17" s="1"/>
  <c r="E683" i="5"/>
  <c r="D426" i="17" s="1"/>
  <c r="F682" i="5"/>
  <c r="E682" i="5"/>
  <c r="F681" i="5"/>
  <c r="E681" i="5"/>
  <c r="F680" i="5"/>
  <c r="E680" i="5"/>
  <c r="F679" i="5"/>
  <c r="E679" i="5"/>
  <c r="F678" i="5"/>
  <c r="E678" i="5"/>
  <c r="F677" i="5"/>
  <c r="E677" i="5"/>
  <c r="F676" i="5"/>
  <c r="E676" i="5"/>
  <c r="F675" i="5"/>
  <c r="E351" i="17" s="1"/>
  <c r="E675" i="5"/>
  <c r="D351" i="17" s="1"/>
  <c r="F674" i="5"/>
  <c r="E674" i="5"/>
  <c r="F673" i="5"/>
  <c r="E673" i="5"/>
  <c r="F672" i="5"/>
  <c r="E672" i="5"/>
  <c r="F671" i="5"/>
  <c r="E416" i="17" s="1"/>
  <c r="E671" i="5"/>
  <c r="D416" i="17" s="1"/>
  <c r="F670" i="5"/>
  <c r="E670" i="5"/>
  <c r="F669" i="5"/>
  <c r="E433" i="17" s="1"/>
  <c r="E669" i="5"/>
  <c r="D433" i="17" s="1"/>
  <c r="F668" i="5"/>
  <c r="E668" i="5"/>
  <c r="F667" i="5"/>
  <c r="E667" i="5"/>
  <c r="F666" i="5"/>
  <c r="E666" i="5"/>
  <c r="F665" i="5"/>
  <c r="E665" i="5"/>
  <c r="F664" i="5"/>
  <c r="E463" i="17" s="1"/>
  <c r="E664" i="5"/>
  <c r="D463" i="17" s="1"/>
  <c r="F663" i="5"/>
  <c r="E663" i="5"/>
  <c r="F662" i="5"/>
  <c r="E350" i="17" s="1"/>
  <c r="E662" i="5"/>
  <c r="D350" i="17" s="1"/>
  <c r="F661" i="5"/>
  <c r="E245" i="17" s="1"/>
  <c r="E661" i="5"/>
  <c r="D245" i="17" s="1"/>
  <c r="F660" i="5"/>
  <c r="E660" i="5"/>
  <c r="F659" i="5"/>
  <c r="E659" i="5"/>
  <c r="F658" i="5"/>
  <c r="E658" i="5"/>
  <c r="F657" i="5"/>
  <c r="E466" i="17" s="1"/>
  <c r="E657" i="5"/>
  <c r="D466" i="17" s="1"/>
  <c r="F656" i="5"/>
  <c r="E353" i="17" s="1"/>
  <c r="E656" i="5"/>
  <c r="D353" i="17" s="1"/>
  <c r="F655" i="5"/>
  <c r="E655" i="5"/>
  <c r="F654" i="5"/>
  <c r="E654" i="5"/>
  <c r="F653" i="5"/>
  <c r="E653" i="5"/>
  <c r="F652" i="5"/>
  <c r="E229" i="17" s="1"/>
  <c r="E652" i="5"/>
  <c r="D229" i="17" s="1"/>
  <c r="F651" i="5"/>
  <c r="E651" i="5"/>
  <c r="F650" i="5"/>
  <c r="E152" i="17" s="1"/>
  <c r="E650" i="5"/>
  <c r="D152" i="17" s="1"/>
  <c r="F649" i="5"/>
  <c r="E384" i="17" s="1"/>
  <c r="E649" i="5"/>
  <c r="D384" i="17" s="1"/>
  <c r="F648" i="5"/>
  <c r="E648" i="5"/>
  <c r="F647" i="5"/>
  <c r="E647" i="5"/>
  <c r="F646" i="5"/>
  <c r="E646" i="5"/>
  <c r="F645" i="5"/>
  <c r="E645" i="5"/>
  <c r="F644" i="5"/>
  <c r="E644" i="5"/>
  <c r="F643" i="5"/>
  <c r="E643" i="5"/>
  <c r="F642" i="5"/>
  <c r="E423" i="17" s="1"/>
  <c r="E642" i="5"/>
  <c r="D423" i="17" s="1"/>
  <c r="F641" i="5"/>
  <c r="E641" i="5"/>
  <c r="F640" i="5"/>
  <c r="E640" i="5"/>
  <c r="F639" i="5"/>
  <c r="E76" i="17" s="1"/>
  <c r="E639" i="5"/>
  <c r="D76" i="17" s="1"/>
  <c r="F638" i="5"/>
  <c r="E638" i="5"/>
  <c r="F637" i="5"/>
  <c r="E637" i="5"/>
  <c r="F636" i="5"/>
  <c r="E636" i="5"/>
  <c r="F635" i="5"/>
  <c r="E635" i="5"/>
  <c r="F634" i="5"/>
  <c r="E634" i="5"/>
  <c r="F633" i="5"/>
  <c r="E633" i="5"/>
  <c r="F632" i="5"/>
  <c r="E632" i="5"/>
  <c r="F631" i="5"/>
  <c r="E631" i="5"/>
  <c r="F630" i="5"/>
  <c r="E630" i="5"/>
  <c r="F629" i="5"/>
  <c r="E629" i="5"/>
  <c r="F628" i="5"/>
  <c r="E628" i="5"/>
  <c r="F627" i="5"/>
  <c r="E627" i="5"/>
  <c r="F626" i="5"/>
  <c r="E626" i="5"/>
  <c r="F625" i="5"/>
  <c r="E625" i="5"/>
  <c r="F624" i="5"/>
  <c r="E624" i="5"/>
  <c r="F623" i="5"/>
  <c r="E623" i="5"/>
  <c r="F622" i="5"/>
  <c r="E622" i="5"/>
  <c r="F621" i="5"/>
  <c r="E621" i="5"/>
  <c r="F620" i="5"/>
  <c r="E620" i="5"/>
  <c r="F619" i="5"/>
  <c r="E619" i="5"/>
  <c r="F618" i="5"/>
  <c r="E618" i="5"/>
  <c r="F617" i="5"/>
  <c r="E617" i="5"/>
  <c r="F616" i="5"/>
  <c r="E616" i="5"/>
  <c r="F615" i="5"/>
  <c r="E615" i="5"/>
  <c r="F614" i="5"/>
  <c r="E614" i="5"/>
  <c r="F613" i="5"/>
  <c r="E613" i="5"/>
  <c r="F612" i="5"/>
  <c r="E612" i="5"/>
  <c r="F611" i="5"/>
  <c r="E611" i="5"/>
  <c r="F610" i="5"/>
  <c r="E610" i="5"/>
  <c r="F609" i="5"/>
  <c r="E609" i="5"/>
  <c r="F608" i="5"/>
  <c r="E608" i="5"/>
  <c r="F607" i="5"/>
  <c r="E607" i="5"/>
  <c r="F606" i="5"/>
  <c r="E606" i="5"/>
  <c r="F605" i="5"/>
  <c r="E605" i="5"/>
  <c r="F604" i="5"/>
  <c r="E604" i="5"/>
  <c r="F603" i="5"/>
  <c r="E603" i="5"/>
  <c r="F602" i="5"/>
  <c r="E602" i="5"/>
  <c r="F601" i="5"/>
  <c r="E601" i="5"/>
  <c r="F600" i="5"/>
  <c r="E382" i="17" s="1"/>
  <c r="E600" i="5"/>
  <c r="D382" i="17" s="1"/>
  <c r="F599" i="5"/>
  <c r="E599" i="5"/>
  <c r="F598" i="5"/>
  <c r="E598" i="5"/>
  <c r="F597" i="5"/>
  <c r="E597" i="5"/>
  <c r="F596" i="5"/>
  <c r="E596" i="5"/>
  <c r="F595" i="5"/>
  <c r="E595" i="5"/>
  <c r="F594" i="5"/>
  <c r="E594" i="5"/>
  <c r="F593" i="5"/>
  <c r="E593" i="5"/>
  <c r="F592" i="5"/>
  <c r="E592" i="5"/>
  <c r="F591" i="5"/>
  <c r="E591" i="5"/>
  <c r="F590" i="5"/>
  <c r="E590" i="5"/>
  <c r="F589" i="5"/>
  <c r="E589" i="5"/>
  <c r="F588" i="5"/>
  <c r="E588" i="5"/>
  <c r="F587" i="5"/>
  <c r="E587" i="5"/>
  <c r="F586" i="5"/>
  <c r="E586" i="5"/>
  <c r="F585" i="5"/>
  <c r="E585" i="5"/>
  <c r="F584" i="5"/>
  <c r="E584" i="5"/>
  <c r="F583" i="5"/>
  <c r="E583" i="5"/>
  <c r="F582" i="5"/>
  <c r="E582" i="5"/>
  <c r="F581" i="5"/>
  <c r="E581" i="5"/>
  <c r="F580" i="5"/>
  <c r="E580" i="5"/>
  <c r="F579" i="5"/>
  <c r="E579" i="5"/>
  <c r="F578" i="5"/>
  <c r="E578" i="5"/>
  <c r="F577" i="5"/>
  <c r="E577" i="5"/>
  <c r="F576" i="5"/>
  <c r="E576" i="5"/>
  <c r="F575" i="5"/>
  <c r="E441" i="17" s="1"/>
  <c r="E575" i="5"/>
  <c r="D441" i="17" s="1"/>
  <c r="F574" i="5"/>
  <c r="E574" i="5"/>
  <c r="F573" i="5"/>
  <c r="E573" i="5"/>
  <c r="F572" i="5"/>
  <c r="E572" i="5"/>
  <c r="F571" i="5"/>
  <c r="E364" i="17" s="1"/>
  <c r="E571" i="5"/>
  <c r="D364" i="17" s="1"/>
  <c r="F570" i="5"/>
  <c r="E390" i="17" s="1"/>
  <c r="E570" i="5"/>
  <c r="D390" i="17" s="1"/>
  <c r="F569" i="5"/>
  <c r="E381" i="17" s="1"/>
  <c r="E569" i="5"/>
  <c r="D381" i="17" s="1"/>
  <c r="F568" i="5"/>
  <c r="E568" i="5"/>
  <c r="F567" i="5"/>
  <c r="E181" i="17" s="1"/>
  <c r="E567" i="5"/>
  <c r="D181" i="17" s="1"/>
  <c r="F566" i="5"/>
  <c r="E566" i="5"/>
  <c r="F565" i="5"/>
  <c r="E565" i="5"/>
  <c r="F564" i="5"/>
  <c r="E564" i="5"/>
  <c r="F563" i="5"/>
  <c r="E150" i="17" s="1"/>
  <c r="E563" i="5"/>
  <c r="D150" i="17" s="1"/>
  <c r="F562" i="5"/>
  <c r="E562" i="5"/>
  <c r="F561" i="5"/>
  <c r="E561" i="5"/>
  <c r="F560" i="5"/>
  <c r="E560" i="5"/>
  <c r="F559" i="5"/>
  <c r="E559" i="5"/>
  <c r="F558" i="5"/>
  <c r="E558" i="5"/>
  <c r="F557" i="5"/>
  <c r="E557" i="5"/>
  <c r="F556" i="5"/>
  <c r="E556" i="5"/>
  <c r="F555" i="5"/>
  <c r="E555" i="5"/>
  <c r="F554" i="5"/>
  <c r="E554" i="5"/>
  <c r="F553" i="5"/>
  <c r="E553" i="5"/>
  <c r="F552" i="5"/>
  <c r="E552" i="5"/>
  <c r="F551" i="5"/>
  <c r="E551" i="5"/>
  <c r="F550" i="5"/>
  <c r="E550" i="5"/>
  <c r="F549" i="5"/>
  <c r="E549" i="5"/>
  <c r="F548" i="5"/>
  <c r="E548" i="5"/>
  <c r="F547" i="5"/>
  <c r="E547" i="5"/>
  <c r="F546" i="5"/>
  <c r="E546" i="5"/>
  <c r="F545" i="5"/>
  <c r="E545" i="5"/>
  <c r="F544" i="5"/>
  <c r="E544" i="5"/>
  <c r="F543" i="5"/>
  <c r="E543" i="5"/>
  <c r="F542" i="5"/>
  <c r="E542" i="5"/>
  <c r="F541" i="5"/>
  <c r="E541" i="5"/>
  <c r="F540" i="5"/>
  <c r="E540" i="5"/>
  <c r="F539" i="5"/>
  <c r="E539" i="5"/>
  <c r="F538" i="5"/>
  <c r="E538" i="5"/>
  <c r="F537" i="5"/>
  <c r="E537" i="5"/>
  <c r="F536" i="5"/>
  <c r="E536" i="5"/>
  <c r="F535" i="5"/>
  <c r="E535" i="5"/>
  <c r="F534" i="5"/>
  <c r="E534" i="5"/>
  <c r="F533" i="5"/>
  <c r="E483" i="17" s="1"/>
  <c r="E533" i="5"/>
  <c r="D483" i="17" s="1"/>
  <c r="F532" i="5"/>
  <c r="E532" i="5"/>
  <c r="F531" i="5"/>
  <c r="E531" i="5"/>
  <c r="F530" i="5"/>
  <c r="E530" i="5"/>
  <c r="F529" i="5"/>
  <c r="E529" i="5"/>
  <c r="F528" i="5"/>
  <c r="E528" i="5"/>
  <c r="F527" i="5"/>
  <c r="E431" i="17" s="1"/>
  <c r="E527" i="5"/>
  <c r="D431" i="17" s="1"/>
  <c r="F526" i="5"/>
  <c r="E526" i="5"/>
  <c r="F525" i="5"/>
  <c r="E428" i="17" s="1"/>
  <c r="E525" i="5"/>
  <c r="D428" i="17" s="1"/>
  <c r="F524" i="5"/>
  <c r="E524" i="5"/>
  <c r="F523" i="5"/>
  <c r="E523" i="5"/>
  <c r="F522" i="5"/>
  <c r="E522" i="5"/>
  <c r="F521" i="5"/>
  <c r="E521" i="5"/>
  <c r="F520" i="5"/>
  <c r="E520" i="5"/>
  <c r="F519" i="5"/>
  <c r="E519" i="5"/>
  <c r="F518" i="5"/>
  <c r="E518" i="5"/>
  <c r="F517" i="5"/>
  <c r="E517" i="5"/>
  <c r="F516" i="5"/>
  <c r="E516" i="5"/>
  <c r="F515" i="5"/>
  <c r="E223" i="17" s="1"/>
  <c r="E515" i="5"/>
  <c r="D223" i="17" s="1"/>
  <c r="F514" i="5"/>
  <c r="E209" i="17" s="1"/>
  <c r="E514" i="5"/>
  <c r="D209" i="17" s="1"/>
  <c r="F513" i="5"/>
  <c r="E374" i="17" s="1"/>
  <c r="E513" i="5"/>
  <c r="D374" i="17" s="1"/>
  <c r="F512" i="5"/>
  <c r="E290" i="17" s="1"/>
  <c r="E512" i="5"/>
  <c r="D290" i="17" s="1"/>
  <c r="F511" i="5"/>
  <c r="E185" i="17" s="1"/>
  <c r="E511" i="5"/>
  <c r="D185" i="17" s="1"/>
  <c r="F510" i="5"/>
  <c r="E510" i="5"/>
  <c r="F509" i="5"/>
  <c r="E509" i="5"/>
  <c r="F508" i="5"/>
  <c r="E508" i="5"/>
  <c r="F507" i="5"/>
  <c r="E443" i="17" s="1"/>
  <c r="E507" i="5"/>
  <c r="D443" i="17" s="1"/>
  <c r="F506" i="5"/>
  <c r="E506" i="5"/>
  <c r="F505" i="5"/>
  <c r="E505" i="5"/>
  <c r="F504" i="5"/>
  <c r="E438" i="17" s="1"/>
  <c r="E504" i="5"/>
  <c r="D438" i="17" s="1"/>
  <c r="F503" i="5"/>
  <c r="E503" i="5"/>
  <c r="F502" i="5"/>
  <c r="E502" i="5"/>
  <c r="F501" i="5"/>
  <c r="E501" i="5"/>
  <c r="F500" i="5"/>
  <c r="E500" i="5"/>
  <c r="F499" i="5"/>
  <c r="E346" i="17" s="1"/>
  <c r="E499" i="5"/>
  <c r="D346" i="17" s="1"/>
  <c r="F498" i="5"/>
  <c r="E218" i="17" s="1"/>
  <c r="E498" i="5"/>
  <c r="D218" i="17" s="1"/>
  <c r="F497" i="5"/>
  <c r="E497" i="5"/>
  <c r="F496" i="5"/>
  <c r="E286" i="17" s="1"/>
  <c r="E496" i="5"/>
  <c r="D286" i="17" s="1"/>
  <c r="F495" i="5"/>
  <c r="E495" i="5"/>
  <c r="F494" i="5"/>
  <c r="E192" i="17" s="1"/>
  <c r="E494" i="5"/>
  <c r="D192" i="17" s="1"/>
  <c r="F493" i="5"/>
  <c r="E493" i="5"/>
  <c r="F492" i="5"/>
  <c r="E492" i="5"/>
  <c r="F491" i="5"/>
  <c r="E491" i="5"/>
  <c r="F490" i="5"/>
  <c r="E490" i="5"/>
  <c r="F489" i="5"/>
  <c r="E489" i="5"/>
  <c r="F488" i="5"/>
  <c r="E488" i="5"/>
  <c r="F487" i="5"/>
  <c r="E487" i="5"/>
  <c r="F486" i="5"/>
  <c r="E486" i="5"/>
  <c r="F485" i="5"/>
  <c r="E485" i="5"/>
  <c r="F484" i="5"/>
  <c r="E484" i="5"/>
  <c r="F483" i="5"/>
  <c r="E483" i="5"/>
  <c r="F482" i="5"/>
  <c r="E482" i="5"/>
  <c r="F481" i="5"/>
  <c r="E481" i="5"/>
  <c r="F480" i="5"/>
  <c r="E129" i="17" s="1"/>
  <c r="E480" i="5"/>
  <c r="D129" i="17" s="1"/>
  <c r="F479" i="5"/>
  <c r="E125" i="17" s="1"/>
  <c r="E479" i="5"/>
  <c r="D125" i="17" s="1"/>
  <c r="F478" i="5"/>
  <c r="E110" i="17" s="1"/>
  <c r="E478" i="5"/>
  <c r="D110" i="17" s="1"/>
  <c r="F477" i="5"/>
  <c r="E477" i="5"/>
  <c r="F476" i="5"/>
  <c r="E476" i="5"/>
  <c r="F475" i="5"/>
  <c r="E475" i="5"/>
  <c r="F474" i="5"/>
  <c r="E474" i="5"/>
  <c r="F473" i="5"/>
  <c r="E473" i="5"/>
  <c r="F472" i="5"/>
  <c r="E472" i="5"/>
  <c r="F471" i="5"/>
  <c r="E471" i="5"/>
  <c r="F470" i="5"/>
  <c r="E470" i="5"/>
  <c r="F469" i="5"/>
  <c r="E469" i="5"/>
  <c r="F468" i="5"/>
  <c r="E468" i="5"/>
  <c r="F467" i="5"/>
  <c r="E467" i="5"/>
  <c r="F466" i="5"/>
  <c r="E100" i="17" s="1"/>
  <c r="E466" i="5"/>
  <c r="D100" i="17" s="1"/>
  <c r="F465" i="5"/>
  <c r="E114" i="17" s="1"/>
  <c r="E465" i="5"/>
  <c r="D114" i="17" s="1"/>
  <c r="F464" i="5"/>
  <c r="E89" i="17" s="1"/>
  <c r="E464" i="5"/>
  <c r="D89" i="17" s="1"/>
  <c r="F463" i="5"/>
  <c r="E463" i="5"/>
  <c r="F462" i="5"/>
  <c r="E462" i="5"/>
  <c r="F461" i="5"/>
  <c r="E461" i="5"/>
  <c r="F460" i="5"/>
  <c r="E460" i="5"/>
  <c r="F459" i="5"/>
  <c r="E459" i="5"/>
  <c r="F458" i="5"/>
  <c r="E458" i="5"/>
  <c r="F457" i="5"/>
  <c r="E457" i="5"/>
  <c r="F456" i="5"/>
  <c r="E456" i="5"/>
  <c r="F455" i="5"/>
  <c r="E455" i="5"/>
  <c r="F454" i="5"/>
  <c r="E454" i="5"/>
  <c r="F453" i="5"/>
  <c r="E453" i="5"/>
  <c r="F452" i="5"/>
  <c r="E452" i="5"/>
  <c r="F451" i="5"/>
  <c r="E451" i="5"/>
  <c r="F450" i="5"/>
  <c r="E450" i="5"/>
  <c r="F449" i="5"/>
  <c r="E449" i="5"/>
  <c r="F448" i="5"/>
  <c r="E448" i="5"/>
  <c r="F447" i="5"/>
  <c r="E447" i="5"/>
  <c r="F446" i="5"/>
  <c r="E446" i="5"/>
  <c r="F445" i="5"/>
  <c r="E445" i="5"/>
  <c r="F444" i="5"/>
  <c r="E444" i="5"/>
  <c r="F443" i="5"/>
  <c r="E443" i="5"/>
  <c r="F442" i="5"/>
  <c r="E442" i="5"/>
  <c r="F441" i="5"/>
  <c r="E441" i="5"/>
  <c r="F440" i="5"/>
  <c r="E440" i="5"/>
  <c r="F439" i="5"/>
  <c r="E439" i="5"/>
  <c r="F438" i="5"/>
  <c r="E438" i="5"/>
  <c r="F437" i="5"/>
  <c r="E437" i="5"/>
  <c r="F436" i="5"/>
  <c r="E436" i="5"/>
  <c r="F435" i="5"/>
  <c r="E435" i="5"/>
  <c r="F434" i="5"/>
  <c r="E434" i="5"/>
  <c r="F433" i="5"/>
  <c r="E433" i="5"/>
  <c r="F432" i="5"/>
  <c r="E432" i="5"/>
  <c r="F431" i="5"/>
  <c r="E431" i="5"/>
  <c r="F430" i="5"/>
  <c r="E430" i="5"/>
  <c r="F429" i="5"/>
  <c r="E429" i="5"/>
  <c r="F428" i="5"/>
  <c r="E428" i="5"/>
  <c r="F427" i="5"/>
  <c r="E427" i="5"/>
  <c r="F426" i="5"/>
  <c r="E426" i="5"/>
  <c r="F425" i="5"/>
  <c r="E425" i="5"/>
  <c r="F424" i="5"/>
  <c r="E424" i="5"/>
  <c r="F423" i="5"/>
  <c r="E423" i="5"/>
  <c r="F422" i="5"/>
  <c r="E422" i="5"/>
  <c r="F421" i="5"/>
  <c r="E421" i="5"/>
  <c r="F420" i="5"/>
  <c r="E420" i="5"/>
  <c r="F419" i="5"/>
  <c r="E419" i="5"/>
  <c r="F418" i="5"/>
  <c r="E418" i="5"/>
  <c r="F417" i="5"/>
  <c r="E417" i="5"/>
  <c r="F416" i="5"/>
  <c r="E416" i="5"/>
  <c r="F415" i="5"/>
  <c r="E415" i="5"/>
  <c r="F414" i="5"/>
  <c r="E414" i="5"/>
  <c r="F413" i="5"/>
  <c r="E413" i="5"/>
  <c r="F412" i="5"/>
  <c r="E412" i="5"/>
  <c r="F411" i="5"/>
  <c r="E411" i="5"/>
  <c r="F410" i="5"/>
  <c r="E410" i="5"/>
  <c r="F409" i="5"/>
  <c r="E409" i="5"/>
  <c r="F408" i="5"/>
  <c r="E408" i="5"/>
  <c r="F407" i="5"/>
  <c r="E407" i="5"/>
  <c r="F406" i="5"/>
  <c r="E360" i="17" s="1"/>
  <c r="E406" i="5"/>
  <c r="D360" i="17" s="1"/>
  <c r="F405" i="5"/>
  <c r="E405" i="5"/>
  <c r="F404" i="5"/>
  <c r="E404" i="5"/>
  <c r="F403" i="5"/>
  <c r="E403" i="5"/>
  <c r="F402" i="5"/>
  <c r="E402" i="5"/>
  <c r="F401" i="5"/>
  <c r="E401" i="5"/>
  <c r="F400" i="5"/>
  <c r="E400" i="5"/>
  <c r="F399" i="5"/>
  <c r="E399" i="5"/>
  <c r="F398" i="5"/>
  <c r="E30" i="17" s="1"/>
  <c r="E398" i="5"/>
  <c r="D30" i="17" s="1"/>
  <c r="F397" i="5"/>
  <c r="E377" i="17" s="1"/>
  <c r="E397" i="5"/>
  <c r="D377" i="17" s="1"/>
  <c r="F396" i="5"/>
  <c r="E396" i="5"/>
  <c r="F395" i="5"/>
  <c r="E395" i="5"/>
  <c r="F394" i="5"/>
  <c r="E394" i="5"/>
  <c r="F393" i="5"/>
  <c r="E393" i="5"/>
  <c r="F392" i="5"/>
  <c r="E392" i="5"/>
  <c r="F391" i="5"/>
  <c r="E163" i="17" s="1"/>
  <c r="E391" i="5"/>
  <c r="D163" i="17" s="1"/>
  <c r="F390" i="5"/>
  <c r="E390" i="5"/>
  <c r="F389" i="5"/>
  <c r="E389" i="5"/>
  <c r="F388" i="5"/>
  <c r="E388" i="5"/>
  <c r="F387" i="5"/>
  <c r="E387" i="5"/>
  <c r="F386" i="5"/>
  <c r="E386" i="5"/>
  <c r="F385" i="5"/>
  <c r="E385" i="5"/>
  <c r="F384" i="5"/>
  <c r="E384" i="5"/>
  <c r="F383" i="5"/>
  <c r="E383" i="5"/>
  <c r="F382" i="5"/>
  <c r="E382" i="5"/>
  <c r="F381" i="5"/>
  <c r="E357" i="17" s="1"/>
  <c r="E381" i="5"/>
  <c r="D357" i="17" s="1"/>
  <c r="F380" i="5"/>
  <c r="E380" i="5"/>
  <c r="F379" i="5"/>
  <c r="E379" i="5"/>
  <c r="F378" i="5"/>
  <c r="E378" i="5"/>
  <c r="F377" i="5"/>
  <c r="E377" i="5"/>
  <c r="F376" i="5"/>
  <c r="E376" i="5"/>
  <c r="F375" i="5"/>
  <c r="E375" i="5"/>
  <c r="F374" i="5"/>
  <c r="E374" i="5"/>
  <c r="F373" i="5"/>
  <c r="E373" i="5"/>
  <c r="F372" i="5"/>
  <c r="E372" i="5"/>
  <c r="F371" i="5"/>
  <c r="E267" i="17" s="1"/>
  <c r="E371" i="5"/>
  <c r="D267" i="17" s="1"/>
  <c r="F370" i="5"/>
  <c r="E370" i="5"/>
  <c r="F369" i="5"/>
  <c r="E369" i="5"/>
  <c r="G368" i="5"/>
  <c r="F368" i="5"/>
  <c r="E368" i="5"/>
  <c r="G367" i="5"/>
  <c r="F367" i="5"/>
  <c r="E46" i="17" s="1"/>
  <c r="E367" i="5"/>
  <c r="D46" i="17" s="1"/>
  <c r="F366" i="5"/>
  <c r="E366" i="5"/>
  <c r="F365" i="5"/>
  <c r="E365" i="5"/>
  <c r="F364" i="5"/>
  <c r="E364" i="5"/>
  <c r="F363" i="5"/>
  <c r="E363" i="5"/>
  <c r="F362" i="5"/>
  <c r="E362" i="5"/>
  <c r="F361" i="5"/>
  <c r="E361" i="5"/>
  <c r="G360" i="5"/>
  <c r="F360" i="5"/>
  <c r="E59" i="17" s="1"/>
  <c r="E360" i="5"/>
  <c r="D59" i="17" s="1"/>
  <c r="F359" i="5"/>
  <c r="E359" i="5"/>
  <c r="F358" i="5"/>
  <c r="E270" i="17" s="1"/>
  <c r="E358" i="5"/>
  <c r="D270" i="17" s="1"/>
  <c r="F357" i="5"/>
  <c r="E357" i="5"/>
  <c r="F356" i="5"/>
  <c r="E356" i="5"/>
  <c r="G355" i="5"/>
  <c r="F355" i="5"/>
  <c r="E355" i="5"/>
  <c r="F354" i="5"/>
  <c r="E354" i="5"/>
  <c r="F353" i="5"/>
  <c r="E353" i="5"/>
  <c r="F352" i="5"/>
  <c r="E352" i="5"/>
  <c r="F351" i="5"/>
  <c r="E351" i="5"/>
  <c r="F350" i="5"/>
  <c r="E350" i="5"/>
  <c r="F349" i="5"/>
  <c r="E349" i="5"/>
  <c r="F348" i="5"/>
  <c r="E348" i="5"/>
  <c r="F347" i="5"/>
  <c r="E347" i="5"/>
  <c r="F346" i="5"/>
  <c r="E346" i="5"/>
  <c r="F345" i="5"/>
  <c r="E345" i="5"/>
  <c r="F344" i="5"/>
  <c r="E344" i="5"/>
  <c r="F343" i="5"/>
  <c r="E343" i="5"/>
  <c r="F342" i="5"/>
  <c r="E342" i="5"/>
  <c r="F341" i="5"/>
  <c r="E341" i="5"/>
  <c r="F340" i="5"/>
  <c r="E340" i="5"/>
  <c r="F339" i="5"/>
  <c r="E339" i="5"/>
  <c r="F338" i="5"/>
  <c r="E338" i="5"/>
  <c r="F337" i="5"/>
  <c r="E337" i="5"/>
  <c r="F336" i="5"/>
  <c r="E336" i="5"/>
  <c r="F335" i="5"/>
  <c r="E335" i="5"/>
  <c r="F334" i="5"/>
  <c r="E334" i="5"/>
  <c r="F333" i="5"/>
  <c r="E333" i="5"/>
  <c r="F332" i="5"/>
  <c r="E332" i="5"/>
  <c r="F331" i="5"/>
  <c r="E331" i="5"/>
  <c r="F330" i="5"/>
  <c r="E330" i="5"/>
  <c r="F329" i="5"/>
  <c r="E329" i="5"/>
  <c r="F328" i="5"/>
  <c r="E328" i="5"/>
  <c r="H327" i="5"/>
  <c r="F327" i="5"/>
  <c r="E327" i="5"/>
  <c r="F326" i="5"/>
  <c r="E326" i="5"/>
  <c r="F325" i="5"/>
  <c r="E325" i="5"/>
  <c r="F324" i="5"/>
  <c r="E324" i="5"/>
  <c r="F323" i="5"/>
  <c r="E323" i="5"/>
  <c r="F322" i="5"/>
  <c r="E322" i="5"/>
  <c r="F321" i="5"/>
  <c r="E321" i="5"/>
  <c r="F320" i="5"/>
  <c r="E320" i="5"/>
  <c r="F319" i="5"/>
  <c r="E319" i="5"/>
  <c r="F318" i="5"/>
  <c r="E318" i="5"/>
  <c r="F317" i="5"/>
  <c r="E369" i="17" s="1"/>
  <c r="E317" i="5"/>
  <c r="D369" i="17" s="1"/>
  <c r="F316" i="5"/>
  <c r="E316" i="5"/>
  <c r="F315" i="5"/>
  <c r="E315" i="5"/>
  <c r="G314" i="5"/>
  <c r="F314" i="5"/>
  <c r="E314" i="5"/>
  <c r="G313" i="5"/>
  <c r="F313" i="5"/>
  <c r="E395" i="17" s="1"/>
  <c r="E313" i="5"/>
  <c r="D395" i="17" s="1"/>
  <c r="F312" i="5"/>
  <c r="E312" i="5"/>
  <c r="F311" i="5"/>
  <c r="E311" i="5"/>
  <c r="F310" i="5"/>
  <c r="E310" i="5"/>
  <c r="F309" i="5"/>
  <c r="E309" i="5"/>
  <c r="F308" i="5"/>
  <c r="E308" i="5"/>
  <c r="F307" i="5"/>
  <c r="E307" i="5"/>
  <c r="F306" i="5"/>
  <c r="E306" i="5"/>
  <c r="F305" i="5"/>
  <c r="E305" i="5"/>
  <c r="F304" i="5"/>
  <c r="E304" i="5"/>
  <c r="F303" i="5"/>
  <c r="E303" i="5"/>
  <c r="F302" i="5"/>
  <c r="E302" i="5"/>
  <c r="F301" i="5"/>
  <c r="E301" i="5"/>
  <c r="F300" i="5"/>
  <c r="E300" i="5"/>
  <c r="F299" i="5"/>
  <c r="E299" i="5"/>
  <c r="F298" i="5"/>
  <c r="E298" i="5"/>
  <c r="F297" i="5"/>
  <c r="E297" i="5"/>
  <c r="F296" i="5"/>
  <c r="E296" i="5"/>
  <c r="F295" i="5"/>
  <c r="E295" i="5"/>
  <c r="F294" i="5"/>
  <c r="E294" i="5"/>
  <c r="F293" i="5"/>
  <c r="E293" i="5"/>
  <c r="F292" i="5"/>
  <c r="E292" i="5"/>
  <c r="F291" i="5"/>
  <c r="E291" i="5"/>
  <c r="F290" i="5"/>
  <c r="E290" i="5"/>
  <c r="F289" i="5"/>
  <c r="E289" i="5"/>
  <c r="F288" i="5"/>
  <c r="E288" i="5"/>
  <c r="F287" i="5"/>
  <c r="E287" i="5"/>
  <c r="F286" i="5"/>
  <c r="E286" i="5"/>
  <c r="F285" i="5"/>
  <c r="E285" i="5"/>
  <c r="F284" i="5"/>
  <c r="E284" i="5"/>
  <c r="F283" i="5"/>
  <c r="E283" i="5"/>
  <c r="F282" i="5"/>
  <c r="E282" i="5"/>
  <c r="F281" i="5"/>
  <c r="E281" i="5"/>
  <c r="F280" i="5"/>
  <c r="E280" i="5"/>
  <c r="F279" i="5"/>
  <c r="E279" i="5"/>
  <c r="F278" i="5"/>
  <c r="E278" i="5"/>
  <c r="F277" i="5"/>
  <c r="E277" i="5"/>
  <c r="F276" i="5"/>
  <c r="E276" i="5"/>
  <c r="F275" i="5"/>
  <c r="E275" i="5"/>
  <c r="F274" i="5"/>
  <c r="E274" i="5"/>
  <c r="F273" i="5"/>
  <c r="E273" i="5"/>
  <c r="F272" i="5"/>
  <c r="E272" i="5"/>
  <c r="F271" i="5"/>
  <c r="E271" i="5"/>
  <c r="F270" i="5"/>
  <c r="E270" i="5"/>
  <c r="F269" i="5"/>
  <c r="E269" i="5"/>
  <c r="F268" i="5"/>
  <c r="E268" i="5"/>
  <c r="F267" i="5"/>
  <c r="E267" i="5"/>
  <c r="F266" i="5"/>
  <c r="E266" i="5"/>
  <c r="F265" i="5"/>
  <c r="E265" i="5"/>
  <c r="F264" i="5"/>
  <c r="E264" i="5"/>
  <c r="F263" i="5"/>
  <c r="E263" i="5"/>
  <c r="F262" i="5"/>
  <c r="E262" i="5"/>
  <c r="F261" i="5"/>
  <c r="E261" i="5"/>
  <c r="F260" i="5"/>
  <c r="E260" i="5"/>
  <c r="F259" i="5"/>
  <c r="E259" i="5"/>
  <c r="F258" i="5"/>
  <c r="E258" i="5"/>
  <c r="F257" i="5"/>
  <c r="E257" i="5"/>
  <c r="F256" i="5"/>
  <c r="E256" i="5"/>
  <c r="F255" i="5"/>
  <c r="E255" i="5"/>
  <c r="F254" i="5"/>
  <c r="E254" i="5"/>
  <c r="F253" i="5"/>
  <c r="E253" i="5"/>
  <c r="F252" i="5"/>
  <c r="E252" i="5"/>
  <c r="F251" i="5"/>
  <c r="E251" i="5"/>
  <c r="F250" i="5"/>
  <c r="E250" i="5"/>
  <c r="F249" i="5"/>
  <c r="E249" i="5"/>
  <c r="F248" i="5"/>
  <c r="E248" i="5"/>
  <c r="F247" i="5"/>
  <c r="E247" i="5"/>
  <c r="F246" i="5"/>
  <c r="E246" i="5"/>
  <c r="F245" i="5"/>
  <c r="E245" i="5"/>
  <c r="F244" i="5"/>
  <c r="E94" i="17" s="1"/>
  <c r="E244" i="5"/>
  <c r="D94" i="17" s="1"/>
  <c r="F243" i="5"/>
  <c r="E243" i="5"/>
  <c r="F242" i="5"/>
  <c r="E162" i="17" s="1"/>
  <c r="E242" i="5"/>
  <c r="D162" i="17" s="1"/>
  <c r="F241" i="5"/>
  <c r="E241" i="5"/>
  <c r="F240" i="5"/>
  <c r="E240" i="5"/>
  <c r="F239" i="5"/>
  <c r="E239" i="5"/>
  <c r="F238" i="5"/>
  <c r="E238" i="5"/>
  <c r="F237" i="5"/>
  <c r="E237" i="5"/>
  <c r="F236" i="5"/>
  <c r="E236" i="5"/>
  <c r="F235" i="5"/>
  <c r="E235" i="5"/>
  <c r="F234" i="5"/>
  <c r="E234" i="5"/>
  <c r="F233" i="5"/>
  <c r="E233" i="5"/>
  <c r="F232" i="5"/>
  <c r="E232" i="5"/>
  <c r="F231" i="5"/>
  <c r="E231" i="5"/>
  <c r="F230" i="5"/>
  <c r="E230" i="5"/>
  <c r="F229" i="5"/>
  <c r="E229" i="5"/>
  <c r="F228" i="5"/>
  <c r="E228" i="5"/>
  <c r="F227" i="5"/>
  <c r="E227" i="5"/>
  <c r="F226" i="5"/>
  <c r="E226" i="5"/>
  <c r="F225" i="5"/>
  <c r="E225" i="5"/>
  <c r="F224" i="5"/>
  <c r="E224" i="5"/>
  <c r="F223" i="5"/>
  <c r="E223" i="5"/>
  <c r="G222" i="5"/>
  <c r="F222" i="5"/>
  <c r="E222" i="5"/>
  <c r="G221" i="5"/>
  <c r="F221" i="5"/>
  <c r="E221" i="5"/>
  <c r="F220" i="5"/>
  <c r="E220" i="5"/>
  <c r="F219" i="5"/>
  <c r="E219" i="5"/>
  <c r="F218" i="5"/>
  <c r="E159" i="17" s="1"/>
  <c r="E218" i="5"/>
  <c r="D159" i="17" s="1"/>
  <c r="F217" i="5"/>
  <c r="E217" i="5"/>
  <c r="F216" i="5"/>
  <c r="E216" i="5"/>
  <c r="F215" i="5"/>
  <c r="E215" i="5"/>
  <c r="F214" i="5"/>
  <c r="E304" i="17" s="1"/>
  <c r="E214" i="5"/>
  <c r="D304" i="17" s="1"/>
  <c r="F213" i="5"/>
  <c r="E213" i="5"/>
  <c r="F212" i="5"/>
  <c r="E212" i="5"/>
  <c r="F211" i="5"/>
  <c r="E211" i="5"/>
  <c r="F210" i="5"/>
  <c r="E210" i="5"/>
  <c r="F209" i="5"/>
  <c r="E209" i="5"/>
  <c r="F208" i="5"/>
  <c r="E208" i="5"/>
  <c r="F207" i="5"/>
  <c r="E207" i="5"/>
  <c r="F206" i="5"/>
  <c r="E291" i="17" s="1"/>
  <c r="E206" i="5"/>
  <c r="D291" i="17" s="1"/>
  <c r="F205" i="5"/>
  <c r="E205" i="5"/>
  <c r="F204" i="5"/>
  <c r="E204" i="5"/>
  <c r="F203" i="5"/>
  <c r="E203" i="5"/>
  <c r="F202" i="5"/>
  <c r="E202" i="5"/>
  <c r="F201" i="5"/>
  <c r="E109" i="17" s="1"/>
  <c r="E201" i="5"/>
  <c r="D109" i="17" s="1"/>
  <c r="F200" i="5"/>
  <c r="E200" i="5"/>
  <c r="F199" i="5"/>
  <c r="E225" i="17" s="1"/>
  <c r="E199" i="5"/>
  <c r="D225" i="17" s="1"/>
  <c r="F198" i="5"/>
  <c r="E336" i="17" s="1"/>
  <c r="E198" i="5"/>
  <c r="D336" i="17" s="1"/>
  <c r="F197" i="5"/>
  <c r="E190" i="17" s="1"/>
  <c r="E197" i="5"/>
  <c r="D190" i="17" s="1"/>
  <c r="F196" i="5"/>
  <c r="E196" i="5"/>
  <c r="F195" i="5"/>
  <c r="E195" i="5"/>
  <c r="F194" i="5"/>
  <c r="E194" i="5"/>
  <c r="F193" i="5"/>
  <c r="E193" i="5"/>
  <c r="F192" i="5"/>
  <c r="E192" i="5"/>
  <c r="F191" i="5"/>
  <c r="E191" i="5"/>
  <c r="F190" i="5"/>
  <c r="E190" i="5"/>
  <c r="F189" i="5"/>
  <c r="E189" i="5"/>
  <c r="F188" i="5"/>
  <c r="E188" i="5"/>
  <c r="F187" i="5"/>
  <c r="E187" i="5"/>
  <c r="F186" i="5"/>
  <c r="E186" i="5"/>
  <c r="F185" i="5"/>
  <c r="E185" i="5"/>
  <c r="F184" i="5"/>
  <c r="E184" i="5"/>
  <c r="F183" i="5"/>
  <c r="E183" i="5"/>
  <c r="F182" i="5"/>
  <c r="E182" i="5"/>
  <c r="F181" i="5"/>
  <c r="E181" i="5"/>
  <c r="F180" i="5"/>
  <c r="E180" i="5"/>
  <c r="F179" i="5"/>
  <c r="E179" i="5"/>
  <c r="F178" i="5"/>
  <c r="E178" i="5"/>
  <c r="F177" i="5"/>
  <c r="E177" i="5"/>
  <c r="F176" i="5"/>
  <c r="E176" i="5"/>
  <c r="F175" i="5"/>
  <c r="E175" i="5"/>
  <c r="F174" i="5"/>
  <c r="E20" i="17" s="1"/>
  <c r="E174" i="5"/>
  <c r="D20" i="17" s="1"/>
  <c r="F173" i="5"/>
  <c r="E173" i="5"/>
  <c r="F172" i="5"/>
  <c r="E172" i="5"/>
  <c r="F171" i="5"/>
  <c r="E171" i="5"/>
  <c r="F170" i="5"/>
  <c r="E262" i="17" s="1"/>
  <c r="E170" i="5"/>
  <c r="D262" i="17" s="1"/>
  <c r="F169" i="5"/>
  <c r="E169" i="5"/>
  <c r="F168" i="5"/>
  <c r="E168" i="5"/>
  <c r="F167" i="5"/>
  <c r="E167" i="5"/>
  <c r="F166" i="5"/>
  <c r="E166" i="5"/>
  <c r="F165" i="5"/>
  <c r="E165" i="5"/>
  <c r="F164" i="5"/>
  <c r="E164" i="5"/>
  <c r="F163" i="5"/>
  <c r="E163" i="5"/>
  <c r="F162" i="5"/>
  <c r="E188" i="17" s="1"/>
  <c r="E162" i="5"/>
  <c r="D188" i="17" s="1"/>
  <c r="F161" i="5"/>
  <c r="E161" i="5"/>
  <c r="F160" i="5"/>
  <c r="E160" i="5"/>
  <c r="F159" i="5"/>
  <c r="E159" i="5"/>
  <c r="F158" i="5"/>
  <c r="E158" i="5"/>
  <c r="F157" i="5"/>
  <c r="E157" i="5"/>
  <c r="F156" i="5"/>
  <c r="E156" i="5"/>
  <c r="F155" i="5"/>
  <c r="E155" i="5"/>
  <c r="F154" i="5"/>
  <c r="E154" i="5"/>
  <c r="F153" i="5"/>
  <c r="E153" i="5"/>
  <c r="F152" i="5"/>
  <c r="E152" i="5"/>
  <c r="F151" i="5"/>
  <c r="E151" i="5"/>
  <c r="F150" i="5"/>
  <c r="E150" i="5"/>
  <c r="F149" i="5"/>
  <c r="E149" i="5"/>
  <c r="F148" i="5"/>
  <c r="E166" i="17" s="1"/>
  <c r="E148" i="5"/>
  <c r="D166" i="17" s="1"/>
  <c r="F147" i="5"/>
  <c r="E147" i="5"/>
  <c r="F146" i="5"/>
  <c r="E146" i="5"/>
  <c r="F145" i="5"/>
  <c r="E145" i="5"/>
  <c r="F144" i="5"/>
  <c r="E144" i="5"/>
  <c r="F143" i="5"/>
  <c r="E143" i="5"/>
  <c r="F142" i="5"/>
  <c r="E195" i="17" s="1"/>
  <c r="E142" i="5"/>
  <c r="D195" i="17" s="1"/>
  <c r="F141" i="5"/>
  <c r="E141" i="5"/>
  <c r="F140" i="5"/>
  <c r="E140" i="5"/>
  <c r="F139" i="5"/>
  <c r="E139" i="5"/>
  <c r="F138" i="5"/>
  <c r="E138" i="5"/>
  <c r="F137" i="5"/>
  <c r="E137" i="5"/>
  <c r="F136" i="5"/>
  <c r="E136" i="5"/>
  <c r="F135" i="5"/>
  <c r="E306" i="17" s="1"/>
  <c r="E135" i="5"/>
  <c r="D306" i="17" s="1"/>
  <c r="F134" i="5"/>
  <c r="E271" i="17" s="1"/>
  <c r="E134" i="5"/>
  <c r="D271" i="17" s="1"/>
  <c r="F133" i="5"/>
  <c r="E133" i="5"/>
  <c r="F132" i="5"/>
  <c r="E287" i="17" s="1"/>
  <c r="E132" i="5"/>
  <c r="D287" i="17" s="1"/>
  <c r="F131" i="5"/>
  <c r="E240" i="17" s="1"/>
  <c r="E131" i="5"/>
  <c r="D240" i="17" s="1"/>
  <c r="F130" i="5"/>
  <c r="E130" i="5"/>
  <c r="F129" i="5"/>
  <c r="E129" i="5"/>
  <c r="F128" i="5"/>
  <c r="E82" i="17" s="1"/>
  <c r="E128" i="5"/>
  <c r="D82" i="17" s="1"/>
  <c r="F127" i="5"/>
  <c r="E98" i="17" s="1"/>
  <c r="E127" i="5"/>
  <c r="D98" i="17" s="1"/>
  <c r="F126" i="5"/>
  <c r="E158" i="17" s="1"/>
  <c r="E126" i="5"/>
  <c r="D158" i="17" s="1"/>
  <c r="F125" i="5"/>
  <c r="E145" i="17" s="1"/>
  <c r="E125" i="5"/>
  <c r="D145" i="17" s="1"/>
  <c r="F124" i="5"/>
  <c r="E99" i="17" s="1"/>
  <c r="E124" i="5"/>
  <c r="D99" i="17" s="1"/>
  <c r="F123" i="5"/>
  <c r="E123" i="5"/>
  <c r="F122" i="5"/>
  <c r="E87" i="17" s="1"/>
  <c r="E122" i="5"/>
  <c r="D87" i="17" s="1"/>
  <c r="F121" i="5"/>
  <c r="E101" i="17" s="1"/>
  <c r="E121" i="5"/>
  <c r="D101" i="17" s="1"/>
  <c r="F120" i="5"/>
  <c r="E120" i="5"/>
  <c r="F119" i="5"/>
  <c r="E119" i="5"/>
  <c r="F118" i="5"/>
  <c r="E118" i="5"/>
  <c r="F117" i="5"/>
  <c r="E117" i="5"/>
  <c r="F116" i="5"/>
  <c r="E116" i="5"/>
  <c r="F115" i="5"/>
  <c r="E115" i="5"/>
  <c r="F114" i="5"/>
  <c r="E114" i="5"/>
  <c r="F113" i="5"/>
  <c r="E113" i="5"/>
  <c r="F112" i="5"/>
  <c r="E112" i="5"/>
  <c r="F111" i="5"/>
  <c r="E111" i="5"/>
  <c r="F110" i="5"/>
  <c r="E110" i="5"/>
  <c r="F109" i="5"/>
  <c r="E109" i="5"/>
  <c r="F108" i="5"/>
  <c r="E108" i="5"/>
  <c r="G107" i="5"/>
  <c r="F107" i="5"/>
  <c r="E107" i="5"/>
  <c r="G106" i="5"/>
  <c r="F106" i="5"/>
  <c r="E217" i="17" s="1"/>
  <c r="E106" i="5"/>
  <c r="D217" i="17" s="1"/>
  <c r="G105" i="5"/>
  <c r="F105" i="5"/>
  <c r="E272" i="17" s="1"/>
  <c r="E105" i="5"/>
  <c r="D272" i="17" s="1"/>
  <c r="G104" i="5"/>
  <c r="F104" i="5"/>
  <c r="E104" i="5"/>
  <c r="G103" i="5"/>
  <c r="F103" i="5"/>
  <c r="E103" i="5"/>
  <c r="F102" i="5"/>
  <c r="E102" i="5"/>
  <c r="F101" i="5"/>
  <c r="E131" i="17" s="1"/>
  <c r="E101" i="5"/>
  <c r="D131" i="17" s="1"/>
  <c r="F100" i="5"/>
  <c r="E100" i="5"/>
  <c r="G99" i="5"/>
  <c r="F99" i="5"/>
  <c r="E123" i="17" s="1"/>
  <c r="E99" i="5"/>
  <c r="D123" i="17" s="1"/>
  <c r="G98" i="5"/>
  <c r="F98" i="5"/>
  <c r="E199" i="17" s="1"/>
  <c r="E98" i="5"/>
  <c r="D199" i="17" s="1"/>
  <c r="G97" i="5"/>
  <c r="F97" i="5"/>
  <c r="E97" i="5"/>
  <c r="G96" i="5"/>
  <c r="F96" i="5"/>
  <c r="E96" i="5"/>
  <c r="F95" i="5"/>
  <c r="E224" i="17" s="1"/>
  <c r="E95" i="5"/>
  <c r="D224" i="17" s="1"/>
  <c r="F94" i="5"/>
  <c r="E94" i="5"/>
  <c r="F93" i="5"/>
  <c r="E93" i="5"/>
  <c r="F92" i="5"/>
  <c r="E92" i="5"/>
  <c r="F91" i="5"/>
  <c r="E91" i="5"/>
  <c r="F90" i="5"/>
  <c r="E90" i="5"/>
  <c r="F89" i="5"/>
  <c r="E89" i="5"/>
  <c r="F88" i="5"/>
  <c r="E88" i="5"/>
  <c r="F87" i="5"/>
  <c r="E87" i="5"/>
  <c r="F86" i="5"/>
  <c r="E86" i="5"/>
  <c r="F85" i="5"/>
  <c r="E85" i="5"/>
  <c r="F84" i="5"/>
  <c r="E84" i="5"/>
  <c r="F83" i="5"/>
  <c r="E83" i="5"/>
  <c r="F82" i="5"/>
  <c r="E82" i="5"/>
  <c r="F81" i="5"/>
  <c r="E81" i="5"/>
  <c r="F80" i="5"/>
  <c r="E80" i="5"/>
  <c r="F79" i="5"/>
  <c r="E79" i="5"/>
  <c r="F78" i="5"/>
  <c r="E78" i="5"/>
  <c r="F77" i="5"/>
  <c r="E77" i="5"/>
  <c r="F76" i="5"/>
  <c r="E92" i="17" s="1"/>
  <c r="E76" i="5"/>
  <c r="D92" i="17" s="1"/>
  <c r="F75" i="5"/>
  <c r="E432" i="17" s="1"/>
  <c r="E75" i="5"/>
  <c r="D432" i="17" s="1"/>
  <c r="F74" i="5"/>
  <c r="E74" i="5"/>
  <c r="F73" i="5"/>
  <c r="E239" i="17" s="1"/>
  <c r="E73" i="5"/>
  <c r="D239" i="17" s="1"/>
  <c r="F72" i="5"/>
  <c r="E72" i="5"/>
  <c r="F71" i="5"/>
  <c r="E71" i="5"/>
  <c r="F70" i="5"/>
  <c r="E70" i="5"/>
  <c r="F69" i="5"/>
  <c r="E69" i="5"/>
  <c r="F68" i="5"/>
  <c r="E68" i="5"/>
  <c r="F67" i="5"/>
  <c r="E67" i="5"/>
  <c r="F66" i="5"/>
  <c r="E66" i="5"/>
  <c r="F65" i="5"/>
  <c r="E65" i="5"/>
  <c r="F64" i="5"/>
  <c r="E64" i="5"/>
  <c r="F63" i="5"/>
  <c r="E63" i="5"/>
  <c r="F62" i="5"/>
  <c r="E62" i="5"/>
  <c r="F61" i="5"/>
  <c r="E61" i="5"/>
  <c r="F60" i="5"/>
  <c r="E60" i="5"/>
  <c r="F59" i="5"/>
  <c r="E59" i="5"/>
  <c r="F58" i="5"/>
  <c r="E58" i="5"/>
  <c r="F57" i="5"/>
  <c r="E57" i="5"/>
  <c r="F56" i="5"/>
  <c r="E56" i="5"/>
  <c r="F55" i="5"/>
  <c r="E55" i="5"/>
  <c r="F54" i="5"/>
  <c r="E54" i="5"/>
  <c r="F53" i="5"/>
  <c r="E53" i="5"/>
  <c r="F52" i="5"/>
  <c r="E52" i="5"/>
  <c r="F51" i="5"/>
  <c r="E51" i="5"/>
  <c r="F50" i="5"/>
  <c r="E50" i="5"/>
  <c r="F49" i="5"/>
  <c r="E49" i="5"/>
  <c r="F48" i="5"/>
  <c r="E48" i="5"/>
  <c r="F47" i="5"/>
  <c r="E47" i="5"/>
  <c r="F46" i="5"/>
  <c r="E46" i="5"/>
  <c r="F45" i="5"/>
  <c r="E45" i="5"/>
  <c r="F44" i="5"/>
  <c r="E44" i="5"/>
  <c r="F43" i="5"/>
  <c r="E43" i="5"/>
  <c r="F42" i="5"/>
  <c r="E42" i="5"/>
  <c r="F41" i="5"/>
  <c r="E41" i="5"/>
  <c r="F40" i="5"/>
  <c r="E40" i="5"/>
  <c r="F39" i="5"/>
  <c r="E39" i="5"/>
  <c r="F38" i="5"/>
  <c r="E38" i="5"/>
  <c r="F37" i="5"/>
  <c r="E37" i="5"/>
  <c r="F36" i="5"/>
  <c r="E36" i="5"/>
  <c r="F35" i="5"/>
  <c r="E35" i="5"/>
  <c r="F34" i="5"/>
  <c r="E34" i="5"/>
  <c r="F33" i="5"/>
  <c r="E33" i="5"/>
  <c r="F32" i="5"/>
  <c r="E32" i="5"/>
  <c r="F31" i="5"/>
  <c r="E31" i="5"/>
  <c r="F30" i="5"/>
  <c r="E30" i="5"/>
  <c r="F29" i="5"/>
  <c r="E29" i="5"/>
  <c r="F28" i="5"/>
  <c r="E28" i="5"/>
  <c r="F27" i="5"/>
  <c r="E27" i="5"/>
  <c r="F26" i="5"/>
  <c r="E26" i="5"/>
  <c r="F25" i="5"/>
  <c r="E25" i="5"/>
  <c r="F24" i="5"/>
  <c r="E24" i="5"/>
  <c r="F23" i="5"/>
  <c r="E23" i="5"/>
  <c r="F22" i="5"/>
  <c r="E22" i="5"/>
  <c r="F21" i="5"/>
  <c r="E21" i="5"/>
  <c r="F20" i="5"/>
  <c r="E20" i="5"/>
  <c r="F19" i="5"/>
  <c r="E19" i="5"/>
  <c r="F18" i="5"/>
  <c r="E18" i="5"/>
  <c r="F17" i="5"/>
  <c r="E17" i="5"/>
  <c r="F16" i="5"/>
  <c r="E16" i="5"/>
  <c r="F15" i="5"/>
  <c r="E15" i="5"/>
  <c r="F14" i="5"/>
  <c r="E14" i="5"/>
  <c r="F13" i="5"/>
  <c r="E13" i="5"/>
  <c r="F12" i="5"/>
  <c r="E12" i="5"/>
  <c r="F11" i="5"/>
  <c r="E11" i="5"/>
  <c r="F10" i="5"/>
  <c r="E10" i="5"/>
  <c r="F9" i="5"/>
  <c r="E9" i="5"/>
  <c r="F8" i="5"/>
  <c r="E8" i="5"/>
  <c r="F7" i="5"/>
  <c r="E7" i="5"/>
  <c r="F6" i="5"/>
  <c r="E6" i="5"/>
  <c r="F5" i="5"/>
  <c r="E5" i="5"/>
  <c r="D56" i="17" l="1"/>
  <c r="D318" i="17"/>
  <c r="E22" i="17"/>
  <c r="E32" i="17"/>
  <c r="E305" i="17"/>
  <c r="D177" i="17"/>
  <c r="D17" i="17"/>
  <c r="D140" i="17"/>
  <c r="D13" i="17"/>
  <c r="D71" i="17"/>
  <c r="D254" i="17"/>
  <c r="D191" i="17"/>
  <c r="D16" i="17"/>
  <c r="E289" i="17"/>
  <c r="E261" i="17"/>
  <c r="D68" i="17"/>
  <c r="D160" i="17"/>
  <c r="E56" i="17"/>
  <c r="E318" i="17"/>
  <c r="D165" i="17"/>
  <c r="D312" i="17"/>
  <c r="E241" i="17"/>
  <c r="E26" i="17"/>
  <c r="E177" i="17"/>
  <c r="E17" i="17"/>
  <c r="E71" i="17"/>
  <c r="E254" i="17"/>
  <c r="E60" i="17"/>
  <c r="E135" i="17"/>
  <c r="E68" i="17"/>
  <c r="E160" i="17"/>
  <c r="D22" i="17"/>
  <c r="D32" i="17"/>
  <c r="D305" i="17"/>
  <c r="E468" i="17"/>
  <c r="E469" i="17"/>
  <c r="D247" i="17"/>
  <c r="D321" i="17"/>
  <c r="D207" i="17"/>
  <c r="D63" i="17"/>
  <c r="E486" i="17"/>
  <c r="E478" i="17"/>
  <c r="E333" i="17"/>
  <c r="E120" i="17"/>
  <c r="E452" i="17"/>
  <c r="E407" i="17"/>
  <c r="E393" i="17"/>
  <c r="E85" i="17"/>
  <c r="D226" i="17"/>
  <c r="D197" i="17"/>
  <c r="D400" i="17"/>
  <c r="D409" i="17"/>
  <c r="D237" i="17"/>
  <c r="D473" i="17"/>
  <c r="D481" i="17"/>
  <c r="D367" i="17"/>
  <c r="E316" i="17"/>
  <c r="D60" i="17"/>
  <c r="D135" i="17"/>
  <c r="E165" i="17"/>
  <c r="E312" i="17"/>
  <c r="D234" i="17"/>
  <c r="D352" i="17"/>
  <c r="E140" i="17"/>
  <c r="E13" i="17"/>
  <c r="E191" i="17"/>
  <c r="E16" i="17"/>
  <c r="E247" i="17"/>
  <c r="E321" i="17"/>
  <c r="E207" i="17"/>
  <c r="E63" i="17"/>
  <c r="E226" i="17"/>
  <c r="E197" i="17"/>
  <c r="E400" i="17"/>
  <c r="E409" i="17"/>
  <c r="E237" i="17"/>
  <c r="D419" i="17"/>
  <c r="D370" i="17"/>
  <c r="E347" i="17"/>
  <c r="E322" i="17"/>
  <c r="D406" i="17"/>
  <c r="D310" i="17"/>
  <c r="D399" i="17"/>
  <c r="D106" i="17"/>
  <c r="E403" i="17"/>
  <c r="E112" i="17"/>
  <c r="E325" i="17"/>
  <c r="E449" i="17"/>
  <c r="D241" i="17"/>
  <c r="D26" i="17"/>
  <c r="D468" i="17"/>
  <c r="D469" i="17"/>
  <c r="E234" i="17"/>
  <c r="E352" i="17"/>
  <c r="D289" i="17"/>
  <c r="D261" i="17"/>
  <c r="D404" i="17"/>
  <c r="D130" i="17"/>
  <c r="D134" i="17"/>
  <c r="D49" i="17"/>
  <c r="D25" i="17"/>
  <c r="D7" i="17"/>
  <c r="E370" i="17"/>
  <c r="E419" i="17"/>
  <c r="D219" i="17"/>
  <c r="D115" i="17"/>
  <c r="D202" i="17"/>
  <c r="E193" i="17"/>
  <c r="E174" i="17"/>
  <c r="E175" i="17"/>
  <c r="D373" i="17"/>
  <c r="D371" i="17"/>
  <c r="D281" i="17"/>
  <c r="D146" i="17"/>
  <c r="E141" i="17"/>
  <c r="E42" i="17"/>
  <c r="E475" i="17"/>
  <c r="E448" i="17"/>
  <c r="E310" i="17"/>
  <c r="E406" i="17"/>
  <c r="D420" i="17"/>
  <c r="D206" i="17"/>
  <c r="E399" i="17"/>
  <c r="E106" i="17"/>
  <c r="E404" i="17"/>
  <c r="E130" i="17"/>
  <c r="E134" i="17"/>
  <c r="E49" i="17"/>
  <c r="E25" i="17"/>
  <c r="E7" i="17"/>
  <c r="D393" i="17"/>
  <c r="D85" i="17"/>
  <c r="D478" i="17"/>
  <c r="D486" i="17"/>
  <c r="D408" i="17"/>
  <c r="D294" i="17"/>
  <c r="E202" i="17"/>
  <c r="E115" i="17"/>
  <c r="E219" i="17"/>
  <c r="D120" i="17"/>
  <c r="D333" i="17"/>
  <c r="E373" i="17"/>
  <c r="E371" i="17"/>
  <c r="E281" i="17"/>
  <c r="E146" i="17"/>
  <c r="D316" i="17"/>
  <c r="D407" i="17"/>
  <c r="D452" i="17"/>
  <c r="D323" i="17"/>
  <c r="D411" i="17"/>
  <c r="D347" i="17"/>
  <c r="D322" i="17"/>
  <c r="E408" i="17"/>
  <c r="E294" i="17"/>
  <c r="D175" i="17"/>
  <c r="D174" i="17"/>
  <c r="D193" i="17"/>
  <c r="E367" i="17"/>
  <c r="E473" i="17"/>
  <c r="E481" i="17"/>
  <c r="D141" i="17"/>
  <c r="D42" i="17"/>
  <c r="D171" i="17"/>
  <c r="D278" i="17"/>
  <c r="E411" i="17"/>
  <c r="E323" i="17"/>
  <c r="E361" i="17"/>
  <c r="E227" i="17"/>
  <c r="D338" i="17"/>
  <c r="D27" i="17"/>
  <c r="E278" i="17"/>
  <c r="E171" i="17"/>
  <c r="D475" i="17"/>
  <c r="D448" i="17"/>
  <c r="D227" i="17"/>
  <c r="D361" i="17"/>
  <c r="E420" i="17"/>
  <c r="E206" i="17"/>
  <c r="E338" i="17"/>
  <c r="E27" i="17"/>
  <c r="D403" i="17"/>
  <c r="D112" i="17"/>
  <c r="D325" i="17"/>
  <c r="D449" i="17"/>
  <c r="D446" i="17"/>
  <c r="D133" i="17"/>
  <c r="E446" i="17"/>
  <c r="E133" i="17"/>
  <c r="A510" i="14" l="1"/>
  <c r="E512" i="14"/>
  <c r="D512" i="14"/>
  <c r="A504" i="14"/>
  <c r="E506" i="14"/>
  <c r="D506" i="14"/>
  <c r="D500" i="14"/>
  <c r="E500" i="14"/>
  <c r="A498" i="14"/>
  <c r="E494" i="14"/>
  <c r="D494" i="14"/>
  <c r="E488" i="14"/>
  <c r="D488" i="14"/>
  <c r="H488" i="14" s="1"/>
  <c r="K488" i="14" s="1"/>
  <c r="E482" i="14"/>
  <c r="D482" i="14"/>
  <c r="A474" i="14"/>
  <c r="E476" i="14"/>
  <c r="D476" i="14"/>
  <c r="D464" i="14"/>
  <c r="E464" i="14"/>
  <c r="A468" i="14"/>
  <c r="E470" i="14"/>
  <c r="D470" i="14"/>
  <c r="A462" i="14"/>
  <c r="H494" i="14" l="1"/>
  <c r="K494" i="14" s="1"/>
  <c r="H482" i="14"/>
  <c r="K482" i="14" s="1"/>
  <c r="H512" i="14"/>
  <c r="F512" i="14"/>
  <c r="I512" i="14" s="1"/>
  <c r="H476" i="14"/>
  <c r="F506" i="14"/>
  <c r="I506" i="14" s="1"/>
  <c r="K506" i="14" s="1"/>
  <c r="K504" i="14" s="1"/>
  <c r="F500" i="14"/>
  <c r="I500" i="14" s="1"/>
  <c r="K500" i="14" s="1"/>
  <c r="K498" i="14" s="1"/>
  <c r="F464" i="14"/>
  <c r="F470" i="14"/>
  <c r="I470" i="14" s="1"/>
  <c r="F494" i="14"/>
  <c r="F488" i="14"/>
  <c r="F482" i="14"/>
  <c r="F476" i="14"/>
  <c r="I476" i="14" s="1"/>
  <c r="H470" i="14"/>
  <c r="H464" i="14"/>
  <c r="K464" i="14" s="1"/>
  <c r="K476" i="14" l="1"/>
  <c r="K474" i="14" s="1"/>
  <c r="K512" i="14"/>
  <c r="K510" i="14" s="1"/>
  <c r="K470" i="14"/>
  <c r="K468" i="14" s="1"/>
  <c r="K462" i="14"/>
  <c r="K2223" i="14" l="1"/>
  <c r="K2222" i="14"/>
  <c r="K2221" i="14"/>
  <c r="K2220" i="14"/>
  <c r="K2215" i="14"/>
  <c r="K2213" i="14"/>
  <c r="K2208" i="14"/>
  <c r="K2206" i="14"/>
  <c r="G2201" i="14"/>
  <c r="K2201" i="14" s="1"/>
  <c r="G2200" i="14"/>
  <c r="K2200" i="14" s="1"/>
  <c r="G2199" i="14"/>
  <c r="K2199" i="14" s="1"/>
  <c r="G2198" i="14"/>
  <c r="K2198" i="14" s="1"/>
  <c r="K2193" i="14"/>
  <c r="K2191" i="14"/>
  <c r="K2186" i="14"/>
  <c r="K2184" i="14"/>
  <c r="F2022" i="14"/>
  <c r="D2022" i="14"/>
  <c r="F2021" i="14"/>
  <c r="K2021" i="14" s="1"/>
  <c r="K2020" i="14"/>
  <c r="K2189" i="14" l="1"/>
  <c r="K2204" i="14"/>
  <c r="K2182" i="14"/>
  <c r="K2218" i="14"/>
  <c r="K2211" i="14"/>
  <c r="K2022" i="14"/>
  <c r="K2196" i="14"/>
  <c r="D533" i="14"/>
  <c r="K533" i="14" s="1"/>
  <c r="A4" i="17" l="1"/>
  <c r="A3" i="17"/>
  <c r="P569" i="15"/>
  <c r="P383" i="15"/>
  <c r="P382" i="15"/>
  <c r="P381" i="15"/>
  <c r="P378" i="15"/>
  <c r="P377" i="15"/>
  <c r="K1728" i="14"/>
  <c r="K1729" i="14"/>
  <c r="D1731" i="14"/>
  <c r="K1731" i="14" s="1"/>
  <c r="D1732" i="14"/>
  <c r="K1732" i="14" s="1"/>
  <c r="D1733" i="14"/>
  <c r="K1733" i="14" s="1"/>
  <c r="D1734" i="14"/>
  <c r="K1734" i="14" s="1"/>
  <c r="D1735" i="14"/>
  <c r="K1735" i="14" s="1"/>
  <c r="D1736" i="14"/>
  <c r="K1736" i="14" s="1"/>
  <c r="D1737" i="14"/>
  <c r="K1737" i="14" s="1"/>
  <c r="K1739" i="14"/>
  <c r="K1740" i="14"/>
  <c r="K2047" i="14"/>
  <c r="D1840" i="14"/>
  <c r="K1840" i="14" s="1"/>
  <c r="D1839" i="14"/>
  <c r="K1839" i="14" s="1"/>
  <c r="A2002" i="14"/>
  <c r="A1989" i="14"/>
  <c r="A2003" i="14"/>
  <c r="K2057" i="14"/>
  <c r="K2145" i="14"/>
  <c r="K1887" i="14"/>
  <c r="K1880" i="14"/>
  <c r="K1881" i="14"/>
  <c r="K1882" i="14"/>
  <c r="K1883" i="14"/>
  <c r="K1884" i="14"/>
  <c r="K1885" i="14"/>
  <c r="K1879" i="14"/>
  <c r="E1890" i="14"/>
  <c r="K1890" i="14" s="1"/>
  <c r="K1888" i="14"/>
  <c r="K1889" i="14"/>
  <c r="D1862" i="14"/>
  <c r="K1862" i="14" s="1"/>
  <c r="D1861" i="14"/>
  <c r="K1861" i="14" s="1"/>
  <c r="D1860" i="14"/>
  <c r="K1860" i="14" s="1"/>
  <c r="D1859" i="14"/>
  <c r="K1859" i="14" s="1"/>
  <c r="D1858" i="14"/>
  <c r="K1858" i="14" s="1"/>
  <c r="D1857" i="14"/>
  <c r="K1857" i="14" s="1"/>
  <c r="D1856" i="14"/>
  <c r="K1856" i="14" s="1"/>
  <c r="D1833" i="14"/>
  <c r="D1832" i="14"/>
  <c r="D1831" i="14"/>
  <c r="D1830" i="14"/>
  <c r="D1829" i="14"/>
  <c r="D1828" i="14"/>
  <c r="D1827" i="14"/>
  <c r="K1814" i="14"/>
  <c r="D1766" i="14"/>
  <c r="D1765" i="14"/>
  <c r="D1764" i="14"/>
  <c r="D1763" i="14"/>
  <c r="D1762" i="14"/>
  <c r="D1761" i="14"/>
  <c r="D1760" i="14"/>
  <c r="F1869" i="14"/>
  <c r="K1869" i="14" s="1"/>
  <c r="K1863" i="14"/>
  <c r="K1864" i="14"/>
  <c r="K1865" i="14"/>
  <c r="K1866" i="14"/>
  <c r="A2265" i="14"/>
  <c r="K2267" i="14"/>
  <c r="K2265" i="14" s="1"/>
  <c r="G543" i="1"/>
  <c r="G2005" i="14"/>
  <c r="K2005" i="14" s="1"/>
  <c r="K2003" i="14" s="1"/>
  <c r="E1785" i="14"/>
  <c r="K1785" i="14" s="1"/>
  <c r="F1810" i="14"/>
  <c r="K1810" i="14" s="1"/>
  <c r="E1809" i="14"/>
  <c r="K1809" i="14" s="1"/>
  <c r="K1807" i="14"/>
  <c r="K1806" i="14"/>
  <c r="N1629" i="14"/>
  <c r="N1627" i="14"/>
  <c r="K1803" i="14"/>
  <c r="K1799" i="14"/>
  <c r="G199" i="14"/>
  <c r="K199" i="14" s="1"/>
  <c r="G198" i="14"/>
  <c r="K198" i="14" s="1"/>
  <c r="K197" i="14"/>
  <c r="A194" i="14"/>
  <c r="F126" i="17" l="1"/>
  <c r="F363" i="17"/>
  <c r="F266" i="17"/>
  <c r="F137" i="17"/>
  <c r="F11" i="17"/>
  <c r="F403" i="17"/>
  <c r="F399" i="17"/>
  <c r="F362" i="17"/>
  <c r="F102" i="17"/>
  <c r="F315" i="17"/>
  <c r="F388" i="17"/>
  <c r="F447" i="17"/>
  <c r="F55" i="17"/>
  <c r="F288" i="17"/>
  <c r="F446" i="17"/>
  <c r="F383" i="17"/>
  <c r="F311" i="17"/>
  <c r="F339" i="17"/>
  <c r="F325" i="17"/>
  <c r="F284" i="17"/>
  <c r="F78" i="17"/>
  <c r="F387" i="17"/>
  <c r="F172" i="17"/>
  <c r="F450" i="17"/>
  <c r="F420" i="17"/>
  <c r="F337" i="17"/>
  <c r="F279" i="17"/>
  <c r="F100" i="17"/>
  <c r="F183" i="17"/>
  <c r="F124" i="17"/>
  <c r="F168" i="17"/>
  <c r="F263" i="17"/>
  <c r="F149" i="17"/>
  <c r="F297" i="17"/>
  <c r="F155" i="17"/>
  <c r="F119" i="17"/>
  <c r="F79" i="17"/>
  <c r="F365" i="17"/>
  <c r="F72" i="17"/>
  <c r="F180" i="17"/>
  <c r="F153" i="17"/>
  <c r="F330" i="17"/>
  <c r="F220" i="17"/>
  <c r="F138" i="17"/>
  <c r="F265" i="17"/>
  <c r="F338" i="17"/>
  <c r="F243" i="17"/>
  <c r="F314" i="17"/>
  <c r="F147" i="17"/>
  <c r="F307" i="17"/>
  <c r="F246" i="17"/>
  <c r="F436" i="17"/>
  <c r="F304" i="17"/>
  <c r="F109" i="17"/>
  <c r="F345" i="17"/>
  <c r="F91" i="17"/>
  <c r="F217" i="17"/>
  <c r="F272" i="17"/>
  <c r="F199" i="17"/>
  <c r="F31" i="17"/>
  <c r="F178" i="17"/>
  <c r="F156" i="17"/>
  <c r="F291" i="17"/>
  <c r="F190" i="17"/>
  <c r="F234" i="17"/>
  <c r="F262" i="17"/>
  <c r="F210" i="17"/>
  <c r="F161" i="17"/>
  <c r="F239" i="17"/>
  <c r="F462" i="17"/>
  <c r="F421" i="17"/>
  <c r="F375" i="17"/>
  <c r="F289" i="17"/>
  <c r="F247" i="17"/>
  <c r="F336" i="17"/>
  <c r="F241" i="17"/>
  <c r="F127" i="17"/>
  <c r="F300" i="17"/>
  <c r="F449" i="17"/>
  <c r="F429" i="17"/>
  <c r="F194" i="17"/>
  <c r="F470" i="17"/>
  <c r="F480" i="17"/>
  <c r="F414" i="17"/>
  <c r="F182" i="17"/>
  <c r="F379" i="17"/>
  <c r="F418" i="17"/>
  <c r="F401" i="17"/>
  <c r="F424" i="17"/>
  <c r="F292" i="17"/>
  <c r="F302" i="17"/>
  <c r="F48" i="17"/>
  <c r="F468" i="17"/>
  <c r="F116" i="17"/>
  <c r="F432" i="17"/>
  <c r="F187" i="17"/>
  <c r="F122" i="17"/>
  <c r="F141" i="17"/>
  <c r="F316" i="17"/>
  <c r="F281" i="17"/>
  <c r="F120" i="17"/>
  <c r="F373" i="17"/>
  <c r="F9" i="17"/>
  <c r="F264" i="17"/>
  <c r="F479" i="17"/>
  <c r="F423" i="17"/>
  <c r="F205" i="17"/>
  <c r="F282" i="17"/>
  <c r="F342" i="17"/>
  <c r="F439" i="17"/>
  <c r="F225" i="17"/>
  <c r="F173" i="17"/>
  <c r="F298" i="17"/>
  <c r="F406" i="17"/>
  <c r="F407" i="17"/>
  <c r="F359" i="17"/>
  <c r="F400" i="17"/>
  <c r="F227" i="17"/>
  <c r="F378" i="17"/>
  <c r="F405" i="17"/>
  <c r="F253" i="17"/>
  <c r="F417" i="17"/>
  <c r="F309" i="17"/>
  <c r="F425" i="17"/>
  <c r="F440" i="17"/>
  <c r="F37" i="17"/>
  <c r="F361" i="17"/>
  <c r="F128" i="17"/>
  <c r="F278" i="17"/>
  <c r="F202" i="17"/>
  <c r="F367" i="17"/>
  <c r="F193" i="17"/>
  <c r="F347" i="17"/>
  <c r="F370" i="17"/>
  <c r="F459" i="17"/>
  <c r="F148" i="17"/>
  <c r="F226" i="17"/>
  <c r="F356" i="17"/>
  <c r="F42" i="17"/>
  <c r="F176" i="17"/>
  <c r="F23" i="17"/>
  <c r="F320" i="17"/>
  <c r="F413" i="17"/>
  <c r="F333" i="17"/>
  <c r="F111" i="17"/>
  <c r="F45" i="17"/>
  <c r="F427" i="17"/>
  <c r="F422" i="17"/>
  <c r="F121" i="17"/>
  <c r="F189" i="17"/>
  <c r="F431" i="17"/>
  <c r="F428" i="17"/>
  <c r="F443" i="17"/>
  <c r="F438" i="17"/>
  <c r="F483" i="17"/>
  <c r="F472" i="17"/>
  <c r="F453" i="17"/>
  <c r="F376" i="17"/>
  <c r="F223" i="17"/>
  <c r="F209" i="17"/>
  <c r="F374" i="17"/>
  <c r="F290" i="17"/>
  <c r="F346" i="17"/>
  <c r="F218" i="17"/>
  <c r="F286" i="17"/>
  <c r="F197" i="17"/>
  <c r="F192" i="17"/>
  <c r="F435" i="17"/>
  <c r="F110" i="17"/>
  <c r="F129" i="17"/>
  <c r="F114" i="17"/>
  <c r="F89" i="17"/>
  <c r="F349" i="17"/>
  <c r="F280" i="17"/>
  <c r="F398" i="17"/>
  <c r="F409" i="17"/>
  <c r="F353" i="17"/>
  <c r="F364" i="17"/>
  <c r="F381" i="17"/>
  <c r="F181" i="17"/>
  <c r="F294" i="17"/>
  <c r="F322" i="17"/>
  <c r="F477" i="17"/>
  <c r="F389" i="17"/>
  <c r="F303" i="17"/>
  <c r="F452" i="17"/>
  <c r="F175" i="17"/>
  <c r="F75" i="17"/>
  <c r="F203" i="17"/>
  <c r="F256" i="17"/>
  <c r="F174" i="17"/>
  <c r="F76" i="17"/>
  <c r="F441" i="17"/>
  <c r="F237" i="17"/>
  <c r="F471" i="17"/>
  <c r="F340" i="17"/>
  <c r="F171" i="17"/>
  <c r="F185" i="17"/>
  <c r="F143" i="17"/>
  <c r="F350" i="17"/>
  <c r="F229" i="17"/>
  <c r="F152" i="17"/>
  <c r="F86" i="17"/>
  <c r="F293" i="17"/>
  <c r="F14" i="17"/>
  <c r="F274" i="17"/>
  <c r="F369" i="17"/>
  <c r="F58" i="17"/>
  <c r="F87" i="17"/>
  <c r="F101" i="17"/>
  <c r="F306" i="17"/>
  <c r="F271" i="17"/>
  <c r="F287" i="17"/>
  <c r="F240" i="17"/>
  <c r="F82" i="17"/>
  <c r="F98" i="17"/>
  <c r="F158" i="17"/>
  <c r="F145" i="17"/>
  <c r="F99" i="17"/>
  <c r="F131" i="17"/>
  <c r="F473" i="17"/>
  <c r="F285" i="17"/>
  <c r="F456" i="17"/>
  <c r="F260" i="17"/>
  <c r="F377" i="17"/>
  <c r="F360" i="17"/>
  <c r="F268" i="17"/>
  <c r="F47" i="17"/>
  <c r="F324" i="17"/>
  <c r="F200" i="17"/>
  <c r="F242" i="17"/>
  <c r="F245" i="17"/>
  <c r="F384" i="17"/>
  <c r="F115" i="17"/>
  <c r="F392" i="17"/>
  <c r="F35" i="17"/>
  <c r="F233" i="17"/>
  <c r="F103" i="17"/>
  <c r="F313" i="17"/>
  <c r="F216" i="17"/>
  <c r="F321" i="17"/>
  <c r="F469" i="17"/>
  <c r="F352" i="17"/>
  <c r="F305" i="17"/>
  <c r="F312" i="17"/>
  <c r="F386" i="17"/>
  <c r="F88" i="17"/>
  <c r="F154" i="17"/>
  <c r="F184" i="17"/>
  <c r="F308" i="17"/>
  <c r="F29" i="17"/>
  <c r="F332" i="17"/>
  <c r="F16" i="17"/>
  <c r="F224" i="17"/>
  <c r="F10" i="17"/>
  <c r="B37" i="12"/>
  <c r="B23" i="12"/>
  <c r="B11" i="12"/>
  <c r="B32" i="12"/>
  <c r="B43" i="12"/>
  <c r="B48" i="12"/>
  <c r="B36" i="12"/>
  <c r="B22" i="12"/>
  <c r="B10" i="12"/>
  <c r="B44" i="12"/>
  <c r="B18" i="12"/>
  <c r="B29" i="12"/>
  <c r="B17" i="12"/>
  <c r="B42" i="12"/>
  <c r="B28" i="12"/>
  <c r="B16" i="12"/>
  <c r="B47" i="12"/>
  <c r="B35" i="12"/>
  <c r="B21" i="12"/>
  <c r="B27" i="12"/>
  <c r="B40" i="12"/>
  <c r="B26" i="12"/>
  <c r="B39" i="12"/>
  <c r="B13" i="12"/>
  <c r="B24" i="12"/>
  <c r="B46" i="12"/>
  <c r="B34" i="12"/>
  <c r="B20" i="12"/>
  <c r="B15" i="12"/>
  <c r="B14" i="12"/>
  <c r="B25" i="12"/>
  <c r="B38" i="12"/>
  <c r="B12" i="12"/>
  <c r="B45" i="12"/>
  <c r="B33" i="12"/>
  <c r="B19" i="12"/>
  <c r="B41" i="12"/>
  <c r="F230" i="17"/>
  <c r="F254" i="17"/>
  <c r="F167" i="17"/>
  <c r="F135" i="17"/>
  <c r="F17" i="17"/>
  <c r="F53" i="17"/>
  <c r="F49" i="17"/>
  <c r="F326" i="17"/>
  <c r="F211" i="17"/>
  <c r="F186" i="17"/>
  <c r="F261" i="17"/>
  <c r="F231" i="17"/>
  <c r="F66" i="17"/>
  <c r="F393" i="17"/>
  <c r="F30" i="17"/>
  <c r="F179" i="17"/>
  <c r="F482" i="17"/>
  <c r="F64" i="17"/>
  <c r="F62" i="17"/>
  <c r="F213" i="17"/>
  <c r="F90" i="17"/>
  <c r="F165" i="17"/>
  <c r="F207" i="17"/>
  <c r="F38" i="17"/>
  <c r="F22" i="17"/>
  <c r="F404" i="17"/>
  <c r="F163" i="17"/>
  <c r="F41" i="17"/>
  <c r="F20" i="17"/>
  <c r="F269" i="17"/>
  <c r="K194" i="14"/>
  <c r="A1333" i="14"/>
  <c r="K1335" i="14"/>
  <c r="K1333" i="14" s="1"/>
  <c r="G380" i="1"/>
  <c r="F327" i="17" l="1"/>
  <c r="F299" i="17"/>
  <c r="F33" i="17"/>
  <c r="F54" i="17"/>
  <c r="F317" i="17"/>
  <c r="F71" i="17"/>
  <c r="F164" i="17"/>
  <c r="F32" i="17"/>
  <c r="F8" i="17"/>
  <c r="E11" i="19" s="1"/>
  <c r="F11" i="19" s="1"/>
  <c r="F77" i="17"/>
  <c r="F74" i="17"/>
  <c r="F25" i="17"/>
  <c r="F13" i="17"/>
  <c r="F18" i="17"/>
  <c r="F85" i="17"/>
  <c r="F92" i="17"/>
  <c r="F415" i="17"/>
  <c r="F368" i="17"/>
  <c r="F106" i="17"/>
  <c r="F195" i="17"/>
  <c r="F267" i="17"/>
  <c r="F96" i="17"/>
  <c r="F57" i="17"/>
  <c r="F162" i="17"/>
  <c r="F250" i="17"/>
  <c r="F15" i="17"/>
  <c r="F132" i="17"/>
  <c r="F125" i="17"/>
  <c r="F232" i="17"/>
  <c r="F112" i="17"/>
  <c r="F188" i="17"/>
  <c r="F191" i="17"/>
  <c r="F397" i="17"/>
  <c r="F140" i="17"/>
  <c r="F134" i="17"/>
  <c r="F80" i="17"/>
  <c r="F215" i="17"/>
  <c r="F51" i="17"/>
  <c r="F44" i="17"/>
  <c r="F26" i="17"/>
  <c r="F94" i="17"/>
  <c r="F83" i="17"/>
  <c r="F283" i="17"/>
  <c r="F139" i="17"/>
  <c r="F7" i="17"/>
  <c r="F206" i="17"/>
  <c r="F402" i="17"/>
  <c r="F177" i="17"/>
  <c r="F258" i="17"/>
  <c r="F394" i="17"/>
  <c r="F270" i="17"/>
  <c r="F40" i="17"/>
  <c r="F60" i="17"/>
  <c r="F5" i="19"/>
  <c r="E10" i="19"/>
  <c r="F10" i="19" s="1"/>
  <c r="F70" i="17"/>
  <c r="F27" i="17"/>
  <c r="F34" i="17"/>
  <c r="F396" i="17"/>
  <c r="F160" i="17"/>
  <c r="F52" i="17" l="1"/>
  <c r="F170" i="17"/>
  <c r="F464" i="17"/>
  <c r="F59" i="17"/>
  <c r="F68" i="17"/>
  <c r="F331" i="17"/>
  <c r="F248" i="17"/>
  <c r="F344" i="17"/>
  <c r="F144" i="17"/>
  <c r="D799" i="14"/>
  <c r="D794" i="14"/>
  <c r="D720" i="14"/>
  <c r="D715" i="14"/>
  <c r="D2162" i="14"/>
  <c r="D753" i="14"/>
  <c r="D784" i="14"/>
  <c r="F556" i="14"/>
  <c r="K556" i="14" s="1"/>
  <c r="F544" i="14"/>
  <c r="K544" i="14" s="1"/>
  <c r="A186" i="14"/>
  <c r="A185" i="14"/>
  <c r="G190" i="14"/>
  <c r="K190" i="14" s="1"/>
  <c r="G189" i="14"/>
  <c r="K189" i="14" s="1"/>
  <c r="A96" i="14"/>
  <c r="A60" i="14"/>
  <c r="A61" i="14"/>
  <c r="K93" i="14"/>
  <c r="K92" i="14"/>
  <c r="K91" i="14"/>
  <c r="K90" i="14"/>
  <c r="K89" i="14"/>
  <c r="K88" i="14"/>
  <c r="K87" i="14"/>
  <c r="K86" i="14"/>
  <c r="K85" i="14"/>
  <c r="K84" i="14"/>
  <c r="K83" i="14"/>
  <c r="K82" i="14"/>
  <c r="K81" i="14"/>
  <c r="K80" i="14"/>
  <c r="K79" i="14"/>
  <c r="K78" i="14"/>
  <c r="K77" i="14"/>
  <c r="K76" i="14"/>
  <c r="K75" i="14"/>
  <c r="K74" i="14"/>
  <c r="K73" i="14"/>
  <c r="K72" i="14"/>
  <c r="K71" i="14"/>
  <c r="K70" i="14"/>
  <c r="K69" i="14"/>
  <c r="K68" i="14"/>
  <c r="K67" i="14"/>
  <c r="K66" i="14"/>
  <c r="K65" i="14"/>
  <c r="K64" i="14"/>
  <c r="G43" i="1"/>
  <c r="E43" i="1"/>
  <c r="D43" i="1"/>
  <c r="E447" i="14"/>
  <c r="D447" i="14"/>
  <c r="A517" i="14"/>
  <c r="A516" i="14"/>
  <c r="K530" i="14"/>
  <c r="K529" i="14"/>
  <c r="F528" i="14"/>
  <c r="K528" i="14" s="1"/>
  <c r="K527" i="14"/>
  <c r="K526" i="14"/>
  <c r="K525" i="14"/>
  <c r="K524" i="14"/>
  <c r="K523" i="14"/>
  <c r="K522" i="14"/>
  <c r="K521" i="14"/>
  <c r="G129" i="1"/>
  <c r="A416" i="14"/>
  <c r="D413" i="14"/>
  <c r="K413" i="14" s="1"/>
  <c r="A410" i="14"/>
  <c r="A381" i="14"/>
  <c r="E383" i="14"/>
  <c r="D385" i="14"/>
  <c r="E385" i="14"/>
  <c r="A389" i="14"/>
  <c r="A390" i="14"/>
  <c r="K393" i="14"/>
  <c r="K394" i="14"/>
  <c r="K395" i="14"/>
  <c r="D396" i="14"/>
  <c r="K396" i="14" s="1"/>
  <c r="K398" i="14"/>
  <c r="K399" i="14"/>
  <c r="K406" i="14"/>
  <c r="K405" i="14"/>
  <c r="K403" i="14"/>
  <c r="K402" i="14"/>
  <c r="K401" i="14"/>
  <c r="K400" i="14"/>
  <c r="G1513" i="14"/>
  <c r="G1514" i="14"/>
  <c r="K1514" i="14" s="1"/>
  <c r="K1545" i="14"/>
  <c r="K1544" i="14"/>
  <c r="K1543" i="14"/>
  <c r="K1542" i="14"/>
  <c r="K1541" i="14"/>
  <c r="K1540" i="14"/>
  <c r="K1539" i="14"/>
  <c r="K1538" i="14"/>
  <c r="A1569" i="14"/>
  <c r="F1955" i="14"/>
  <c r="K1955" i="14" s="1"/>
  <c r="A756" i="14"/>
  <c r="K666" i="14"/>
  <c r="K619" i="14"/>
  <c r="A537" i="14"/>
  <c r="A354" i="14"/>
  <c r="A334" i="14"/>
  <c r="A322" i="14"/>
  <c r="A274" i="14"/>
  <c r="A239" i="14"/>
  <c r="A203" i="14"/>
  <c r="K99" i="14"/>
  <c r="A2560" i="14"/>
  <c r="A2565" i="14"/>
  <c r="C54" i="12"/>
  <c r="A2388" i="14"/>
  <c r="K2391" i="14"/>
  <c r="K2388" i="14" s="1"/>
  <c r="K2385" i="14"/>
  <c r="K2382" i="14" s="1"/>
  <c r="A2382" i="14"/>
  <c r="A2381" i="14"/>
  <c r="G573" i="1"/>
  <c r="G572" i="1"/>
  <c r="A2365" i="14"/>
  <c r="A2352" i="14"/>
  <c r="A2345" i="14"/>
  <c r="A2344" i="14"/>
  <c r="A2339" i="14"/>
  <c r="A2334" i="14"/>
  <c r="A2329" i="14"/>
  <c r="K2341" i="14"/>
  <c r="K2339" i="14" s="1"/>
  <c r="K2336" i="14"/>
  <c r="K2334" i="14" s="1"/>
  <c r="K2331" i="14"/>
  <c r="K2329" i="14" s="1"/>
  <c r="A2359" i="14"/>
  <c r="A2324" i="14"/>
  <c r="A2319" i="14"/>
  <c r="K2326" i="14"/>
  <c r="K2324" i="14" s="1"/>
  <c r="K2321" i="14"/>
  <c r="K2319" i="14" s="1"/>
  <c r="A2314" i="14"/>
  <c r="A2313" i="14"/>
  <c r="K2316" i="14"/>
  <c r="K2314" i="14" s="1"/>
  <c r="A2308" i="14"/>
  <c r="A2303" i="14"/>
  <c r="K2310" i="14"/>
  <c r="K2308" i="14" s="1"/>
  <c r="K2305" i="14"/>
  <c r="K2303" i="14" s="1"/>
  <c r="A2298" i="14"/>
  <c r="K2300" i="14"/>
  <c r="K2298" i="14" s="1"/>
  <c r="A2293" i="14"/>
  <c r="K2295" i="14"/>
  <c r="K2293" i="14" s="1"/>
  <c r="A2288" i="14"/>
  <c r="A2287" i="14"/>
  <c r="K2290" i="14"/>
  <c r="K2288" i="14" s="1"/>
  <c r="A2282" i="14"/>
  <c r="K2284" i="14"/>
  <c r="K2282" i="14" s="1"/>
  <c r="A2277" i="14"/>
  <c r="K2279" i="14"/>
  <c r="K2277" i="14" s="1"/>
  <c r="A2271" i="14"/>
  <c r="A2272" i="14"/>
  <c r="A2270" i="14"/>
  <c r="K2274" i="14"/>
  <c r="K2272" i="14" s="1"/>
  <c r="F166" i="17" l="1"/>
  <c r="K517" i="14"/>
  <c r="F157" i="17"/>
  <c r="K186" i="14"/>
  <c r="K447" i="14"/>
  <c r="K61" i="14"/>
  <c r="K385" i="14"/>
  <c r="K410" i="14"/>
  <c r="K390" i="14"/>
  <c r="F56" i="17" l="1"/>
  <c r="F2530" i="14" l="1"/>
  <c r="K2530" i="14" s="1"/>
  <c r="K1999" i="14"/>
  <c r="K1996" i="14" s="1"/>
  <c r="K1993" i="14"/>
  <c r="K1990" i="14" s="1"/>
  <c r="A1996" i="14"/>
  <c r="A1990" i="14"/>
  <c r="A1983" i="14"/>
  <c r="A1924" i="14"/>
  <c r="K1559" i="14"/>
  <c r="K1558" i="14"/>
  <c r="K1557" i="14"/>
  <c r="K1556" i="14"/>
  <c r="K1555" i="14"/>
  <c r="K1554" i="14"/>
  <c r="K1553" i="14"/>
  <c r="K1552" i="14"/>
  <c r="H1504" i="14"/>
  <c r="G1504" i="14"/>
  <c r="D1504" i="14"/>
  <c r="H1503" i="14"/>
  <c r="G1503" i="14"/>
  <c r="D1503" i="14"/>
  <c r="I1502" i="14"/>
  <c r="K1502" i="14" s="1"/>
  <c r="H1501" i="14"/>
  <c r="G1501" i="14"/>
  <c r="H1500" i="14"/>
  <c r="G1500" i="14"/>
  <c r="H1499" i="14"/>
  <c r="G1499" i="14"/>
  <c r="H1498" i="14"/>
  <c r="G1498" i="14"/>
  <c r="H1497" i="14"/>
  <c r="G1497" i="14"/>
  <c r="H1496" i="14"/>
  <c r="G1496" i="14"/>
  <c r="H1495" i="14"/>
  <c r="G1495" i="14"/>
  <c r="F1494" i="14"/>
  <c r="G1494" i="14" s="1"/>
  <c r="I1494" i="14" s="1"/>
  <c r="K1494" i="14" s="1"/>
  <c r="G1493" i="14"/>
  <c r="I1493" i="14" s="1"/>
  <c r="K1493" i="14" s="1"/>
  <c r="G1492" i="14"/>
  <c r="I1492" i="14" s="1"/>
  <c r="K1492" i="14" s="1"/>
  <c r="H1491" i="14"/>
  <c r="G1491" i="14"/>
  <c r="G1490" i="14"/>
  <c r="I1490" i="14" s="1"/>
  <c r="K1490" i="14" s="1"/>
  <c r="G1489" i="14"/>
  <c r="I1489" i="14" s="1"/>
  <c r="K1489" i="14" s="1"/>
  <c r="G1488" i="14"/>
  <c r="I1488" i="14" s="1"/>
  <c r="K1488" i="14" s="1"/>
  <c r="I1487" i="14"/>
  <c r="K1487" i="14" s="1"/>
  <c r="H1486" i="14"/>
  <c r="G1486" i="14"/>
  <c r="H1485" i="14"/>
  <c r="G1485" i="14"/>
  <c r="G1484" i="14"/>
  <c r="I1484" i="14" s="1"/>
  <c r="K1484" i="14" s="1"/>
  <c r="G1483" i="14"/>
  <c r="I1483" i="14" s="1"/>
  <c r="K1483" i="14" s="1"/>
  <c r="H1482" i="14"/>
  <c r="G1482" i="14"/>
  <c r="G1481" i="14"/>
  <c r="I1481" i="14" s="1"/>
  <c r="K1481" i="14" s="1"/>
  <c r="H1480" i="14"/>
  <c r="G1480" i="14"/>
  <c r="H1479" i="14"/>
  <c r="G1479" i="14"/>
  <c r="G1478" i="14"/>
  <c r="I1478" i="14" s="1"/>
  <c r="K1478" i="14" s="1"/>
  <c r="G1477" i="14"/>
  <c r="I1477" i="14" s="1"/>
  <c r="K1477" i="14" s="1"/>
  <c r="H1476" i="14"/>
  <c r="F1476" i="14"/>
  <c r="G1476" i="14" s="1"/>
  <c r="H1475" i="14"/>
  <c r="G1475" i="14"/>
  <c r="H1474" i="14"/>
  <c r="G1474" i="14"/>
  <c r="H1473" i="14"/>
  <c r="G1473" i="14"/>
  <c r="H1472" i="14"/>
  <c r="G1472" i="14"/>
  <c r="H1471" i="14"/>
  <c r="G1471" i="14"/>
  <c r="H1446" i="14"/>
  <c r="H1461" i="14"/>
  <c r="H1464" i="14"/>
  <c r="H1463" i="14"/>
  <c r="H1460" i="14"/>
  <c r="H1459" i="14"/>
  <c r="H1458" i="14"/>
  <c r="H1455" i="14"/>
  <c r="H1451" i="14"/>
  <c r="H1445" i="14"/>
  <c r="H1442" i="14"/>
  <c r="H1440" i="14"/>
  <c r="H1439" i="14"/>
  <c r="H1436" i="14"/>
  <c r="H1435" i="14"/>
  <c r="H1457" i="14"/>
  <c r="H1456" i="14"/>
  <c r="H1432" i="14"/>
  <c r="H1433" i="14"/>
  <c r="H1434" i="14"/>
  <c r="H1431" i="14"/>
  <c r="E564" i="14"/>
  <c r="A323" i="14"/>
  <c r="K331" i="14"/>
  <c r="K330" i="14"/>
  <c r="K329" i="14"/>
  <c r="D328" i="14"/>
  <c r="K328" i="14" s="1"/>
  <c r="K327" i="14"/>
  <c r="D326" i="14"/>
  <c r="K326" i="14" s="1"/>
  <c r="K325" i="14"/>
  <c r="K235" i="14"/>
  <c r="K236" i="14"/>
  <c r="K234" i="14"/>
  <c r="K228" i="14"/>
  <c r="K219" i="14"/>
  <c r="K207" i="14"/>
  <c r="K208" i="14"/>
  <c r="K206" i="14"/>
  <c r="A217" i="14"/>
  <c r="K214" i="14"/>
  <c r="K213" i="14"/>
  <c r="A211" i="14"/>
  <c r="A204" i="14"/>
  <c r="I271" i="14"/>
  <c r="K271" i="14" s="1"/>
  <c r="I269" i="14"/>
  <c r="A1522" i="14"/>
  <c r="G1531" i="14"/>
  <c r="K1531" i="14" s="1"/>
  <c r="G1530" i="14"/>
  <c r="K1530" i="14" s="1"/>
  <c r="K1529" i="14"/>
  <c r="H1528" i="14"/>
  <c r="G1528" i="14"/>
  <c r="I1527" i="14"/>
  <c r="H1527" i="14"/>
  <c r="H1526" i="14"/>
  <c r="G1526" i="14"/>
  <c r="H1525" i="14"/>
  <c r="G1525" i="14"/>
  <c r="A1508" i="14"/>
  <c r="H1517" i="14"/>
  <c r="G1517" i="14"/>
  <c r="H1513" i="14"/>
  <c r="H1511" i="14"/>
  <c r="K1511" i="14" s="1"/>
  <c r="G1464" i="14"/>
  <c r="G1463" i="14"/>
  <c r="D1464" i="14"/>
  <c r="D1463" i="14"/>
  <c r="A1468" i="14"/>
  <c r="I1447" i="14"/>
  <c r="K1447" i="14" s="1"/>
  <c r="I1462" i="14"/>
  <c r="K1462" i="14" s="1"/>
  <c r="G1451" i="14"/>
  <c r="G1461" i="14"/>
  <c r="G1446" i="14"/>
  <c r="G1432" i="14"/>
  <c r="G1433" i="14"/>
  <c r="G1434" i="14"/>
  <c r="G1435" i="14"/>
  <c r="G1437" i="14"/>
  <c r="I1437" i="14" s="1"/>
  <c r="K1437" i="14" s="1"/>
  <c r="G1438" i="14"/>
  <c r="I1438" i="14" s="1"/>
  <c r="K1438" i="14" s="1"/>
  <c r="G1439" i="14"/>
  <c r="G1440" i="14"/>
  <c r="G1441" i="14"/>
  <c r="I1441" i="14" s="1"/>
  <c r="K1441" i="14" s="1"/>
  <c r="G1442" i="14"/>
  <c r="G1443" i="14"/>
  <c r="I1443" i="14" s="1"/>
  <c r="K1443" i="14" s="1"/>
  <c r="G1444" i="14"/>
  <c r="I1444" i="14" s="1"/>
  <c r="K1444" i="14" s="1"/>
  <c r="G1445" i="14"/>
  <c r="G1448" i="14"/>
  <c r="I1448" i="14" s="1"/>
  <c r="K1448" i="14" s="1"/>
  <c r="G1449" i="14"/>
  <c r="I1449" i="14" s="1"/>
  <c r="K1449" i="14" s="1"/>
  <c r="G1450" i="14"/>
  <c r="I1450" i="14" s="1"/>
  <c r="K1450" i="14" s="1"/>
  <c r="G1452" i="14"/>
  <c r="I1452" i="14" s="1"/>
  <c r="K1452" i="14" s="1"/>
  <c r="G1453" i="14"/>
  <c r="I1453" i="14" s="1"/>
  <c r="K1453" i="14" s="1"/>
  <c r="G1455" i="14"/>
  <c r="G1456" i="14"/>
  <c r="G1457" i="14"/>
  <c r="G1458" i="14"/>
  <c r="G1459" i="14"/>
  <c r="G1460" i="14"/>
  <c r="G1431" i="14"/>
  <c r="F1436" i="14"/>
  <c r="G1436" i="14" s="1"/>
  <c r="F1454" i="14"/>
  <c r="G1454" i="14" s="1"/>
  <c r="I1454" i="14" s="1"/>
  <c r="K1454" i="14" s="1"/>
  <c r="A1428" i="14"/>
  <c r="A1427" i="14"/>
  <c r="I1473" i="14" l="1"/>
  <c r="K1473" i="14" s="1"/>
  <c r="I1480" i="14"/>
  <c r="K1480" i="14" s="1"/>
  <c r="I1476" i="14"/>
  <c r="K1476" i="14" s="1"/>
  <c r="I1500" i="14"/>
  <c r="K1500" i="14" s="1"/>
  <c r="I1486" i="14"/>
  <c r="K1486" i="14" s="1"/>
  <c r="I1474" i="14"/>
  <c r="K1474" i="14" s="1"/>
  <c r="I1491" i="14"/>
  <c r="K1491" i="14" s="1"/>
  <c r="I1455" i="14"/>
  <c r="K1455" i="14" s="1"/>
  <c r="I1434" i="14"/>
  <c r="K1434" i="14" s="1"/>
  <c r="I1479" i="14"/>
  <c r="K1479" i="14" s="1"/>
  <c r="I1445" i="14"/>
  <c r="K1445" i="14" s="1"/>
  <c r="I1458" i="14"/>
  <c r="K1458" i="14" s="1"/>
  <c r="I1442" i="14"/>
  <c r="K1442" i="14" s="1"/>
  <c r="I1456" i="14"/>
  <c r="K1456" i="14" s="1"/>
  <c r="I1440" i="14"/>
  <c r="K1440" i="14" s="1"/>
  <c r="K217" i="14"/>
  <c r="I1499" i="14"/>
  <c r="K1499" i="14" s="1"/>
  <c r="I1446" i="14"/>
  <c r="K1446" i="14" s="1"/>
  <c r="I1461" i="14"/>
  <c r="K1461" i="14" s="1"/>
  <c r="I1451" i="14"/>
  <c r="K1451" i="14" s="1"/>
  <c r="I1457" i="14"/>
  <c r="K1457" i="14" s="1"/>
  <c r="I1497" i="14"/>
  <c r="K1497" i="14" s="1"/>
  <c r="I1503" i="14"/>
  <c r="K1503" i="14" s="1"/>
  <c r="I1482" i="14"/>
  <c r="K1482" i="14" s="1"/>
  <c r="I1498" i="14"/>
  <c r="K1498" i="14" s="1"/>
  <c r="I1471" i="14"/>
  <c r="K1471" i="14" s="1"/>
  <c r="I1504" i="14"/>
  <c r="K1504" i="14" s="1"/>
  <c r="I1464" i="14"/>
  <c r="K1464" i="14" s="1"/>
  <c r="I1436" i="14"/>
  <c r="K1436" i="14" s="1"/>
  <c r="I1431" i="14"/>
  <c r="K1431" i="14" s="1"/>
  <c r="I1485" i="14"/>
  <c r="K1485" i="14" s="1"/>
  <c r="I1495" i="14"/>
  <c r="K1495" i="14" s="1"/>
  <c r="I1501" i="14"/>
  <c r="K1501" i="14" s="1"/>
  <c r="I1435" i="14"/>
  <c r="K1435" i="14" s="1"/>
  <c r="I1463" i="14"/>
  <c r="K1463" i="14" s="1"/>
  <c r="I1475" i="14"/>
  <c r="K1475" i="14" s="1"/>
  <c r="I1496" i="14"/>
  <c r="K1496" i="14" s="1"/>
  <c r="I1460" i="14"/>
  <c r="K1460" i="14" s="1"/>
  <c r="I1433" i="14"/>
  <c r="K1433" i="14" s="1"/>
  <c r="I1459" i="14"/>
  <c r="K1459" i="14" s="1"/>
  <c r="I1472" i="14"/>
  <c r="K1472" i="14" s="1"/>
  <c r="I1439" i="14"/>
  <c r="K1439" i="14" s="1"/>
  <c r="I1432" i="14"/>
  <c r="K1432" i="14" s="1"/>
  <c r="K211" i="14"/>
  <c r="K323" i="14"/>
  <c r="K1528" i="14"/>
  <c r="K1527" i="14"/>
  <c r="K1526" i="14"/>
  <c r="K1517" i="14"/>
  <c r="K1525" i="14"/>
  <c r="K1513" i="14"/>
  <c r="K1468" i="14" l="1"/>
  <c r="K1522" i="14"/>
  <c r="K1428" i="14"/>
  <c r="D820" i="14" l="1"/>
  <c r="A745" i="14"/>
  <c r="D1320" i="14"/>
  <c r="D726" i="14"/>
  <c r="D815" i="14"/>
  <c r="D779" i="14"/>
  <c r="D758" i="14"/>
  <c r="D591" i="14"/>
  <c r="K591" i="14" s="1"/>
  <c r="K590" i="14"/>
  <c r="K585" i="14"/>
  <c r="A588" i="14"/>
  <c r="A583" i="14"/>
  <c r="K351" i="14"/>
  <c r="D350" i="14"/>
  <c r="K350" i="14" s="1"/>
  <c r="D349" i="14"/>
  <c r="K349" i="14" s="1"/>
  <c r="D348" i="14"/>
  <c r="K348" i="14" s="1"/>
  <c r="D338" i="14"/>
  <c r="K338" i="14" s="1"/>
  <c r="D340" i="14"/>
  <c r="K340" i="14" s="1"/>
  <c r="K339" i="14"/>
  <c r="K341" i="14"/>
  <c r="K342" i="14"/>
  <c r="K343" i="14"/>
  <c r="K337" i="14"/>
  <c r="A346" i="14"/>
  <c r="K1932" i="14"/>
  <c r="E1934" i="14"/>
  <c r="K1934" i="14" s="1"/>
  <c r="D1932" i="14"/>
  <c r="A1930" i="14"/>
  <c r="G2536" i="14"/>
  <c r="K2536" i="14" s="1"/>
  <c r="G2535" i="14"/>
  <c r="K2535" i="14" s="1"/>
  <c r="K1920" i="14"/>
  <c r="K1895" i="14"/>
  <c r="K1894" i="14"/>
  <c r="K1872" i="14"/>
  <c r="K1871" i="14"/>
  <c r="G434" i="14"/>
  <c r="K434" i="14" s="1"/>
  <c r="G438" i="14"/>
  <c r="K438" i="14" s="1"/>
  <c r="G439" i="14"/>
  <c r="K439" i="14" s="1"/>
  <c r="G440" i="14"/>
  <c r="K440" i="14" s="1"/>
  <c r="G443" i="14"/>
  <c r="K443" i="14" s="1"/>
  <c r="G445" i="14"/>
  <c r="K445" i="14" s="1"/>
  <c r="E435" i="14"/>
  <c r="G435" i="14" s="1"/>
  <c r="K435" i="14" s="1"/>
  <c r="E433" i="14"/>
  <c r="E442" i="14" s="1"/>
  <c r="G442" i="14" s="1"/>
  <c r="K442" i="14" s="1"/>
  <c r="K367" i="14"/>
  <c r="K368" i="14"/>
  <c r="K369" i="14"/>
  <c r="K370" i="14"/>
  <c r="K371" i="14"/>
  <c r="K372" i="14"/>
  <c r="K373" i="14"/>
  <c r="K374" i="14"/>
  <c r="K375" i="14"/>
  <c r="K376" i="14"/>
  <c r="K377" i="14"/>
  <c r="K378" i="14"/>
  <c r="K366" i="14"/>
  <c r="A430" i="14"/>
  <c r="G578" i="14"/>
  <c r="K578" i="14" s="1"/>
  <c r="G579" i="14"/>
  <c r="K579" i="14" s="1"/>
  <c r="G580" i="14"/>
  <c r="K580" i="14" s="1"/>
  <c r="G575" i="14"/>
  <c r="K575" i="14" s="1"/>
  <c r="G573" i="14"/>
  <c r="K573" i="14" s="1"/>
  <c r="D576" i="14"/>
  <c r="G576" i="14" s="1"/>
  <c r="K576" i="14" s="1"/>
  <c r="E574" i="14"/>
  <c r="G574" i="14" s="1"/>
  <c r="K574" i="14" s="1"/>
  <c r="A568" i="14"/>
  <c r="A569" i="14"/>
  <c r="K289" i="14"/>
  <c r="G54" i="1"/>
  <c r="K363" i="14" l="1"/>
  <c r="K588" i="14"/>
  <c r="K583" i="14"/>
  <c r="K346" i="14"/>
  <c r="K335" i="14"/>
  <c r="K2533" i="14"/>
  <c r="K1924" i="14"/>
  <c r="E441" i="14"/>
  <c r="G441" i="14" s="1"/>
  <c r="K441" i="14" s="1"/>
  <c r="E444" i="14"/>
  <c r="G433" i="14"/>
  <c r="K433" i="14" s="1"/>
  <c r="E436" i="14"/>
  <c r="K569" i="14"/>
  <c r="G436" i="14" l="1"/>
  <c r="K436" i="14" s="1"/>
  <c r="E437" i="14"/>
  <c r="G444" i="14"/>
  <c r="K444" i="14" s="1"/>
  <c r="G437" i="14" l="1"/>
  <c r="K437" i="14" s="1"/>
  <c r="F2481" i="14" l="1"/>
  <c r="K2481" i="14" s="1"/>
  <c r="G2372" i="14"/>
  <c r="K2372" i="14" s="1"/>
  <c r="F2097" i="14"/>
  <c r="K2097" i="14" s="1"/>
  <c r="F2069" i="14"/>
  <c r="I1837" i="14"/>
  <c r="K1837" i="14" s="1"/>
  <c r="K1771" i="14"/>
  <c r="K1770" i="14"/>
  <c r="E1749" i="14"/>
  <c r="K1749" i="14" s="1"/>
  <c r="K1748" i="14"/>
  <c r="K1747" i="14"/>
  <c r="K1663" i="14"/>
  <c r="K1665" i="14"/>
  <c r="D1664" i="14"/>
  <c r="K1664" i="14" s="1"/>
  <c r="F1666" i="14"/>
  <c r="K1666" i="14" s="1"/>
  <c r="H1646" i="14"/>
  <c r="K1646" i="14" s="1"/>
  <c r="D1645" i="14"/>
  <c r="L1645" i="14"/>
  <c r="D1643" i="14"/>
  <c r="H1643" i="14"/>
  <c r="H1644" i="14"/>
  <c r="H1645" i="14"/>
  <c r="D1644" i="14"/>
  <c r="H1642" i="14"/>
  <c r="K1642" i="14" s="1"/>
  <c r="H1641" i="14"/>
  <c r="K1641" i="14" s="1"/>
  <c r="H1637" i="14"/>
  <c r="D1246" i="14"/>
  <c r="K1254" i="14"/>
  <c r="E1262" i="14"/>
  <c r="K1262" i="14" s="1"/>
  <c r="E1263" i="14"/>
  <c r="K1263" i="14" s="1"/>
  <c r="E1261" i="14"/>
  <c r="K1261" i="14" s="1"/>
  <c r="E1260" i="14"/>
  <c r="K1260" i="14" s="1"/>
  <c r="A1258" i="14"/>
  <c r="A1250" i="14"/>
  <c r="K1255" i="14"/>
  <c r="K1253" i="14"/>
  <c r="K1252" i="14"/>
  <c r="K258" i="14"/>
  <c r="K1572" i="14"/>
  <c r="K1570" i="14" s="1"/>
  <c r="A1570" i="14"/>
  <c r="K1566" i="14"/>
  <c r="K1564" i="14" s="1"/>
  <c r="A1564" i="14"/>
  <c r="A1563" i="14"/>
  <c r="K701" i="14"/>
  <c r="K702" i="14"/>
  <c r="K703" i="14"/>
  <c r="K704" i="14"/>
  <c r="K705" i="14"/>
  <c r="K706" i="14"/>
  <c r="K707" i="14"/>
  <c r="K700" i="14"/>
  <c r="A698" i="14"/>
  <c r="K694" i="14"/>
  <c r="D564" i="14"/>
  <c r="A562" i="14"/>
  <c r="A636" i="14"/>
  <c r="K638" i="14"/>
  <c r="K636" i="14" s="1"/>
  <c r="K226" i="14"/>
  <c r="K227" i="14"/>
  <c r="A232" i="14"/>
  <c r="A224" i="14"/>
  <c r="K158" i="14"/>
  <c r="A245" i="14"/>
  <c r="K247" i="14"/>
  <c r="K245" i="14" s="1"/>
  <c r="A550" i="14"/>
  <c r="K558" i="14"/>
  <c r="H554" i="14"/>
  <c r="K554" i="14" s="1"/>
  <c r="H553" i="14"/>
  <c r="K553" i="14" s="1"/>
  <c r="K546" i="14"/>
  <c r="A538" i="14"/>
  <c r="H542" i="14"/>
  <c r="K542" i="14" s="1"/>
  <c r="H541" i="14"/>
  <c r="A536" i="14"/>
  <c r="A417" i="14"/>
  <c r="K139" i="14"/>
  <c r="K138" i="14"/>
  <c r="A135" i="14"/>
  <c r="A136" i="14"/>
  <c r="G110" i="14"/>
  <c r="K110" i="14" s="1"/>
  <c r="A105" i="14"/>
  <c r="K107" i="14"/>
  <c r="G102" i="14"/>
  <c r="K102" i="14" s="1"/>
  <c r="K97" i="14" s="1"/>
  <c r="A97" i="14"/>
  <c r="K131" i="14"/>
  <c r="K129" i="14" s="1"/>
  <c r="A129" i="14"/>
  <c r="K136" i="14" l="1"/>
  <c r="K105" i="14"/>
  <c r="K224" i="14"/>
  <c r="K1643" i="14"/>
  <c r="K1644" i="14"/>
  <c r="K1645" i="14"/>
  <c r="K1250" i="14"/>
  <c r="K1258" i="14"/>
  <c r="K232" i="14"/>
  <c r="K550" i="14"/>
  <c r="K698" i="14"/>
  <c r="F75" i="1"/>
  <c r="K564" i="14"/>
  <c r="K562" i="14" s="1"/>
  <c r="K541" i="14"/>
  <c r="K538" i="14" s="1"/>
  <c r="D421" i="14" l="1"/>
  <c r="F421" i="14" s="1"/>
  <c r="I421" i="14" s="1"/>
  <c r="D427" i="14" l="1"/>
  <c r="H421" i="14"/>
  <c r="K421" i="14" s="1"/>
  <c r="K180" i="14"/>
  <c r="D182" i="14"/>
  <c r="K182" i="14" s="1"/>
  <c r="D181" i="14"/>
  <c r="K181" i="14" s="1"/>
  <c r="K168" i="14"/>
  <c r="K169" i="14"/>
  <c r="K172" i="14"/>
  <c r="K173" i="14"/>
  <c r="K174" i="14"/>
  <c r="K175" i="14"/>
  <c r="K176" i="14"/>
  <c r="K177" i="14"/>
  <c r="K178" i="14"/>
  <c r="K179" i="14"/>
  <c r="K167" i="14"/>
  <c r="D171" i="14"/>
  <c r="K171" i="14" s="1"/>
  <c r="D170" i="14"/>
  <c r="K170" i="14" s="1"/>
  <c r="F427" i="14" l="1"/>
  <c r="H427" i="14"/>
  <c r="K427" i="14" s="1"/>
  <c r="K360" i="14"/>
  <c r="K358" i="14"/>
  <c r="K359" i="14"/>
  <c r="D357" i="14"/>
  <c r="A335" i="14"/>
  <c r="K693" i="14"/>
  <c r="K686" i="14"/>
  <c r="K687" i="14"/>
  <c r="K688" i="14"/>
  <c r="K689" i="14"/>
  <c r="K1519" i="14" s="1"/>
  <c r="K690" i="14"/>
  <c r="K691" i="14"/>
  <c r="K692" i="14"/>
  <c r="A684" i="14"/>
  <c r="A683" i="14"/>
  <c r="K357" i="14" l="1"/>
  <c r="K355" i="14" s="1"/>
  <c r="D383" i="14"/>
  <c r="K383" i="14" s="1"/>
  <c r="K381" i="14" s="1"/>
  <c r="D420" i="14"/>
  <c r="D426" i="14" s="1"/>
  <c r="K430" i="14"/>
  <c r="K684" i="14"/>
  <c r="K1508" i="14" l="1"/>
  <c r="A281" i="14" l="1"/>
  <c r="K283" i="14"/>
  <c r="K281" i="14" s="1"/>
  <c r="A287" i="14"/>
  <c r="G107" i="1"/>
  <c r="E107" i="1"/>
  <c r="D107" i="1"/>
  <c r="K204" i="14" l="1"/>
  <c r="A1601" i="14"/>
  <c r="A2545" i="14"/>
  <c r="A1698" i="14"/>
  <c r="G259" i="1"/>
  <c r="G254" i="1"/>
  <c r="G255" i="1"/>
  <c r="G247" i="1"/>
  <c r="G248" i="1"/>
  <c r="G249" i="1"/>
  <c r="G250" i="1"/>
  <c r="G140" i="1" l="1"/>
  <c r="G315" i="1"/>
  <c r="G316" i="1"/>
  <c r="G317" i="1"/>
  <c r="G318" i="1"/>
  <c r="G323" i="1"/>
  <c r="G305" i="1"/>
  <c r="G306" i="1"/>
  <c r="G307" i="1"/>
  <c r="G308" i="1"/>
  <c r="G309" i="1"/>
  <c r="G310" i="1"/>
  <c r="G486" i="1"/>
  <c r="G485" i="1"/>
  <c r="G69" i="1"/>
  <c r="G89" i="1"/>
  <c r="E89" i="1"/>
  <c r="D89" i="1"/>
  <c r="G153" i="1"/>
  <c r="G418" i="1"/>
  <c r="G296" i="1"/>
  <c r="G297" i="1"/>
  <c r="G298" i="1"/>
  <c r="G299" i="1"/>
  <c r="G404" i="1"/>
  <c r="G403" i="1"/>
  <c r="E403" i="1"/>
  <c r="D403" i="1"/>
  <c r="G402" i="1"/>
  <c r="G401" i="1"/>
  <c r="G400" i="1"/>
  <c r="E400" i="1"/>
  <c r="D400" i="1"/>
  <c r="G399" i="1"/>
  <c r="G398" i="1"/>
  <c r="G392" i="1"/>
  <c r="G391" i="1"/>
  <c r="G390" i="1"/>
  <c r="G351" i="1"/>
  <c r="G348" i="1"/>
  <c r="G347" i="1"/>
  <c r="G346" i="1"/>
  <c r="G344" i="1"/>
  <c r="G341" i="1"/>
  <c r="G340" i="1"/>
  <c r="G339" i="1"/>
  <c r="G338" i="1"/>
  <c r="G337" i="1"/>
  <c r="G336" i="1"/>
  <c r="G334" i="1"/>
  <c r="G330" i="1"/>
  <c r="G329" i="1"/>
  <c r="G328" i="1"/>
  <c r="G327" i="1"/>
  <c r="G326" i="1"/>
  <c r="G325" i="1"/>
  <c r="G324" i="1"/>
  <c r="E317" i="1"/>
  <c r="D317" i="1"/>
  <c r="E316" i="1"/>
  <c r="D316" i="1"/>
  <c r="E306" i="1"/>
  <c r="D306" i="1"/>
  <c r="E305" i="1"/>
  <c r="D305" i="1"/>
  <c r="G304" i="1"/>
  <c r="G303" i="1"/>
  <c r="E297" i="1"/>
  <c r="D297" i="1"/>
  <c r="G267" i="1"/>
  <c r="G264" i="1"/>
  <c r="G261" i="1"/>
  <c r="G260" i="1"/>
  <c r="G258" i="1"/>
  <c r="G257" i="1"/>
  <c r="G256" i="1"/>
  <c r="G252" i="1"/>
  <c r="G251" i="1"/>
  <c r="G244" i="1"/>
  <c r="G243" i="1"/>
  <c r="G242" i="1"/>
  <c r="G241" i="1"/>
  <c r="G238" i="1"/>
  <c r="G237" i="1"/>
  <c r="G236" i="1"/>
  <c r="G235" i="1"/>
  <c r="G234" i="1"/>
  <c r="G233" i="1"/>
  <c r="G232" i="1"/>
  <c r="G231" i="1"/>
  <c r="G230" i="1"/>
  <c r="G225" i="1"/>
  <c r="G224" i="1"/>
  <c r="G223" i="1"/>
  <c r="G222" i="1"/>
  <c r="G221" i="1"/>
  <c r="G220" i="1"/>
  <c r="G219" i="1"/>
  <c r="G218" i="1"/>
  <c r="G217" i="1"/>
  <c r="G215" i="1"/>
  <c r="G214" i="1"/>
  <c r="G213" i="1"/>
  <c r="G212" i="1"/>
  <c r="G211" i="1"/>
  <c r="G210" i="1"/>
  <c r="G207" i="1"/>
  <c r="G202" i="1"/>
  <c r="E202" i="1"/>
  <c r="D202" i="1"/>
  <c r="G201" i="1"/>
  <c r="G200" i="1"/>
  <c r="K1423" i="14"/>
  <c r="K1419" i="14" s="1"/>
  <c r="K1416" i="14"/>
  <c r="K1412" i="14" s="1"/>
  <c r="K1409" i="14"/>
  <c r="K1405" i="14" s="1"/>
  <c r="K1402" i="14"/>
  <c r="K1398" i="14" s="1"/>
  <c r="K1395" i="14"/>
  <c r="K1391" i="14" s="1"/>
  <c r="K1388" i="14"/>
  <c r="K1384" i="14" s="1"/>
  <c r="K1381" i="14"/>
  <c r="K1377" i="14" s="1"/>
  <c r="K1373" i="14"/>
  <c r="K1369" i="14" s="1"/>
  <c r="K1366" i="14"/>
  <c r="K1362" i="14" s="1"/>
  <c r="K1359" i="14"/>
  <c r="K1355" i="14" s="1"/>
  <c r="K1352" i="14"/>
  <c r="K1348" i="14" s="1"/>
  <c r="K1223" i="14"/>
  <c r="K1219" i="14" s="1"/>
  <c r="K1216" i="14"/>
  <c r="K1212" i="14" s="1"/>
  <c r="K1209" i="14"/>
  <c r="K1205" i="14" s="1"/>
  <c r="K1202" i="14"/>
  <c r="K1198" i="14" s="1"/>
  <c r="K1195" i="14"/>
  <c r="K1191" i="14" s="1"/>
  <c r="K1188" i="14"/>
  <c r="K1184" i="14" s="1"/>
  <c r="K1181" i="14"/>
  <c r="K1177" i="14" s="1"/>
  <c r="K1174" i="14"/>
  <c r="K1170" i="14" s="1"/>
  <c r="K1167" i="14"/>
  <c r="K1163" i="14" s="1"/>
  <c r="K1160" i="14"/>
  <c r="K1156" i="14" s="1"/>
  <c r="K1153" i="14"/>
  <c r="K1149" i="14" s="1"/>
  <c r="K1146" i="14"/>
  <c r="K1142" i="14" s="1"/>
  <c r="K1139" i="14"/>
  <c r="K1135" i="14" s="1"/>
  <c r="K1131" i="14"/>
  <c r="K1127" i="14" s="1"/>
  <c r="K1124" i="14"/>
  <c r="K1120" i="14" s="1"/>
  <c r="K1117" i="14"/>
  <c r="K1113" i="14" s="1"/>
  <c r="K1110" i="14"/>
  <c r="K1106" i="14" s="1"/>
  <c r="K1103" i="14"/>
  <c r="K1099" i="14" s="1"/>
  <c r="K1096" i="14"/>
  <c r="K1092" i="14" s="1"/>
  <c r="K1089" i="14"/>
  <c r="K1085" i="14" s="1"/>
  <c r="K1082" i="14"/>
  <c r="K1078" i="14" s="1"/>
  <c r="K1075" i="14"/>
  <c r="K1071" i="14" s="1"/>
  <c r="K1051" i="14"/>
  <c r="K1049" i="14" s="1"/>
  <c r="K1046" i="14"/>
  <c r="K1044" i="14" s="1"/>
  <c r="K1040" i="14"/>
  <c r="K1036" i="14" s="1"/>
  <c r="K1033" i="14"/>
  <c r="K1029" i="14" s="1"/>
  <c r="K1026" i="14"/>
  <c r="K1022" i="14" s="1"/>
  <c r="K1019" i="14"/>
  <c r="K1015" i="14" s="1"/>
  <c r="K1012" i="14"/>
  <c r="K1008" i="14" s="1"/>
  <c r="K1005" i="14"/>
  <c r="K1001" i="14" s="1"/>
  <c r="K998" i="14"/>
  <c r="K994" i="14" s="1"/>
  <c r="K991" i="14"/>
  <c r="K987" i="14" s="1"/>
  <c r="K984" i="14"/>
  <c r="K980" i="14" s="1"/>
  <c r="K976" i="14"/>
  <c r="K972" i="14" s="1"/>
  <c r="K969" i="14"/>
  <c r="K965" i="14" s="1"/>
  <c r="K962" i="14"/>
  <c r="K958" i="14" s="1"/>
  <c r="K955" i="14"/>
  <c r="K951" i="14" s="1"/>
  <c r="K947" i="14"/>
  <c r="K943" i="14" s="1"/>
  <c r="K940" i="14"/>
  <c r="K936" i="14" s="1"/>
  <c r="K933" i="14"/>
  <c r="K929" i="14" s="1"/>
  <c r="K926" i="14"/>
  <c r="K922" i="14" s="1"/>
  <c r="K919" i="14"/>
  <c r="K915" i="14" s="1"/>
  <c r="K911" i="14"/>
  <c r="K907" i="14" s="1"/>
  <c r="K904" i="14"/>
  <c r="K900" i="14" s="1"/>
  <c r="K897" i="14"/>
  <c r="K893" i="14" s="1"/>
  <c r="K890" i="14"/>
  <c r="K886" i="14" s="1"/>
  <c r="K883" i="14"/>
  <c r="K879" i="14" s="1"/>
  <c r="K876" i="14"/>
  <c r="K872" i="14" s="1"/>
  <c r="K869" i="14"/>
  <c r="K865" i="14" s="1"/>
  <c r="D1705" i="14" l="1"/>
  <c r="C1705" i="14"/>
  <c r="H1703" i="14"/>
  <c r="D1702" i="14"/>
  <c r="D1701" i="14"/>
  <c r="A1691" i="14"/>
  <c r="C1700" i="14"/>
  <c r="G449" i="1"/>
  <c r="A1684" i="14"/>
  <c r="D1687" i="14"/>
  <c r="K1687" i="14" s="1"/>
  <c r="E1686" i="14"/>
  <c r="K1686" i="14" s="1"/>
  <c r="D1680" i="14"/>
  <c r="K1680" i="14" s="1"/>
  <c r="E1679" i="14"/>
  <c r="K1679" i="14" s="1"/>
  <c r="A1677" i="14"/>
  <c r="C1713" i="14"/>
  <c r="K1615" i="14"/>
  <c r="K1613" i="14" s="1"/>
  <c r="A1613" i="14"/>
  <c r="A1612" i="14"/>
  <c r="G447" i="1"/>
  <c r="E447" i="1"/>
  <c r="D447" i="1"/>
  <c r="G437" i="1"/>
  <c r="A642" i="14"/>
  <c r="K674" i="14"/>
  <c r="K673" i="14"/>
  <c r="K672" i="14"/>
  <c r="K671" i="14"/>
  <c r="K670" i="14"/>
  <c r="K669" i="14"/>
  <c r="K668" i="14"/>
  <c r="K667" i="14"/>
  <c r="K665" i="14"/>
  <c r="K664" i="14"/>
  <c r="K663" i="14"/>
  <c r="K662" i="14"/>
  <c r="K661" i="14"/>
  <c r="K660" i="14"/>
  <c r="K659" i="14"/>
  <c r="K658" i="14"/>
  <c r="K657" i="14"/>
  <c r="K656" i="14"/>
  <c r="K655" i="14"/>
  <c r="K654" i="14"/>
  <c r="K653" i="14"/>
  <c r="K652" i="14"/>
  <c r="K651" i="14"/>
  <c r="K650" i="14"/>
  <c r="K649" i="14"/>
  <c r="K648" i="14"/>
  <c r="K647" i="14"/>
  <c r="K646" i="14"/>
  <c r="K645" i="14"/>
  <c r="K632" i="14"/>
  <c r="G113" i="1"/>
  <c r="A424" i="14"/>
  <c r="K287" i="14"/>
  <c r="G88" i="1"/>
  <c r="E88" i="1"/>
  <c r="D88" i="1"/>
  <c r="I300" i="14"/>
  <c r="K300" i="14" s="1"/>
  <c r="I306" i="14"/>
  <c r="K306" i="14" s="1"/>
  <c r="K304" i="14" s="1"/>
  <c r="A304" i="14"/>
  <c r="I255" i="14"/>
  <c r="K255" i="14" s="1"/>
  <c r="A253" i="14"/>
  <c r="A252" i="14"/>
  <c r="I256" i="14"/>
  <c r="K256" i="14" s="1"/>
  <c r="A309" i="14"/>
  <c r="A294" i="14"/>
  <c r="A295" i="14"/>
  <c r="I298" i="14"/>
  <c r="K298" i="14" s="1"/>
  <c r="K297" i="14"/>
  <c r="A261" i="14"/>
  <c r="I264" i="14"/>
  <c r="K264" i="14" s="1"/>
  <c r="K263" i="14"/>
  <c r="A251" i="14"/>
  <c r="K1720" i="14"/>
  <c r="K1718" i="14" s="1"/>
  <c r="A1718" i="14"/>
  <c r="A1717" i="14"/>
  <c r="K253" i="14" l="1"/>
  <c r="K630" i="14"/>
  <c r="K642" i="14"/>
  <c r="K295" i="14"/>
  <c r="K261" i="14"/>
  <c r="K1677" i="14"/>
  <c r="K1684" i="14"/>
  <c r="C1703" i="14"/>
  <c r="A492" i="14" l="1"/>
  <c r="K492" i="14"/>
  <c r="A486" i="14"/>
  <c r="K486" i="14"/>
  <c r="K480" i="14"/>
  <c r="A480" i="14"/>
  <c r="A461" i="14"/>
  <c r="A418" i="14" l="1"/>
  <c r="A677" i="14" l="1"/>
  <c r="K677" i="14"/>
  <c r="A630" i="14"/>
  <c r="A711" i="14"/>
  <c r="A712" i="14"/>
  <c r="A713" i="14"/>
  <c r="K715" i="14"/>
  <c r="K713" i="14" s="1"/>
  <c r="A718" i="14"/>
  <c r="F144" i="14"/>
  <c r="K144" i="14" s="1"/>
  <c r="K142" i="14" s="1"/>
  <c r="A142" i="14"/>
  <c r="D2096" i="14"/>
  <c r="F2096" i="14" s="1"/>
  <c r="K2096" i="14" s="1"/>
  <c r="D2095" i="14"/>
  <c r="F2095" i="14" s="1"/>
  <c r="K2095" i="14" s="1"/>
  <c r="D2068" i="14"/>
  <c r="F2068" i="14" s="1"/>
  <c r="K2068" i="14" s="1"/>
  <c r="D2067" i="14"/>
  <c r="F2067" i="14" s="1"/>
  <c r="K2067" i="14" s="1"/>
  <c r="L1745" i="14"/>
  <c r="D1953" i="14"/>
  <c r="K277" i="14"/>
  <c r="K275" i="14" s="1"/>
  <c r="A275" i="14"/>
  <c r="I270" i="14"/>
  <c r="K270" i="14" s="1"/>
  <c r="K269" i="14"/>
  <c r="A267" i="14"/>
  <c r="K1835" i="14"/>
  <c r="K1781" i="14"/>
  <c r="K1783" i="14"/>
  <c r="K1802" i="14"/>
  <c r="K1800" i="14"/>
  <c r="K1798" i="14"/>
  <c r="K1757" i="14"/>
  <c r="F156" i="1" l="1"/>
  <c r="K267" i="14"/>
  <c r="A848" i="14" l="1"/>
  <c r="D194" i="1"/>
  <c r="K742" i="14"/>
  <c r="A2248" i="14" l="1"/>
  <c r="A2247" i="14"/>
  <c r="K2250" i="14"/>
  <c r="K2248" i="14" s="1"/>
  <c r="A2242" i="14"/>
  <c r="K2244" i="14"/>
  <c r="K2242" i="14" s="1"/>
  <c r="K2238" i="14"/>
  <c r="K2237" i="14"/>
  <c r="A2234" i="14"/>
  <c r="A2233" i="14"/>
  <c r="K2236" i="14"/>
  <c r="A2227" i="14"/>
  <c r="A2228" i="14"/>
  <c r="A2226" i="14"/>
  <c r="K2230" i="14"/>
  <c r="K2228" i="14" s="1"/>
  <c r="G538" i="1"/>
  <c r="K2234" i="14" l="1"/>
  <c r="G533" i="1" l="1"/>
  <c r="M77" i="13"/>
  <c r="M75" i="13"/>
  <c r="M73" i="13"/>
  <c r="M71" i="13"/>
  <c r="M69" i="13"/>
  <c r="M67" i="13"/>
  <c r="M65" i="13"/>
  <c r="M63" i="13"/>
  <c r="M61" i="13"/>
  <c r="M59" i="13"/>
  <c r="M81" i="13"/>
  <c r="M79" i="13"/>
  <c r="M57" i="13"/>
  <c r="M83" i="13"/>
  <c r="M55" i="13"/>
  <c r="K1970" i="14"/>
  <c r="K1969" i="14"/>
  <c r="G1977" i="14"/>
  <c r="K1977" i="14" s="1"/>
  <c r="G1976" i="14"/>
  <c r="K1976" i="14" s="1"/>
  <c r="A2260" i="14"/>
  <c r="K2262" i="14"/>
  <c r="K2260" i="14" s="1"/>
  <c r="Q542" i="1"/>
  <c r="G542" i="1"/>
  <c r="A1328" i="14"/>
  <c r="K1330" i="14"/>
  <c r="K1328" i="14" s="1"/>
  <c r="A1323" i="14" l="1"/>
  <c r="A1318" i="14"/>
  <c r="A1313" i="14"/>
  <c r="A1308" i="14"/>
  <c r="A1303" i="14"/>
  <c r="A2175" i="14"/>
  <c r="K2019" i="14"/>
  <c r="K1846" i="14"/>
  <c r="K1847" i="14"/>
  <c r="K1537" i="14"/>
  <c r="K1535" i="14" s="1"/>
  <c r="A1549" i="14"/>
  <c r="A1535" i="14"/>
  <c r="A1534" i="14"/>
  <c r="A1426" i="14"/>
  <c r="K1843" i="14" l="1"/>
  <c r="K1549" i="14"/>
  <c r="E1608" i="14" l="1"/>
  <c r="K1608" i="14" s="1"/>
  <c r="E1607" i="14"/>
  <c r="K1607" i="14" s="1"/>
  <c r="E1606" i="14"/>
  <c r="K1606" i="14" s="1"/>
  <c r="E1605" i="14"/>
  <c r="K1605" i="14" s="1"/>
  <c r="E1604" i="14"/>
  <c r="K1604" i="14" s="1"/>
  <c r="E1603" i="14"/>
  <c r="K1603" i="14" s="1"/>
  <c r="K1601" i="14" l="1"/>
  <c r="G607" i="1"/>
  <c r="G606" i="1"/>
  <c r="D585" i="1"/>
  <c r="E585" i="1"/>
  <c r="G585" i="1"/>
  <c r="G357" i="1"/>
  <c r="G272" i="1"/>
  <c r="G270" i="1"/>
  <c r="G152" i="1"/>
  <c r="G151" i="1"/>
  <c r="A113" i="14"/>
  <c r="K1342" i="14"/>
  <c r="K1343" i="14"/>
  <c r="A1339" i="14"/>
  <c r="A1338" i="14"/>
  <c r="K1341" i="14"/>
  <c r="K1278" i="14"/>
  <c r="K1279" i="14"/>
  <c r="K1280" i="14"/>
  <c r="K1269" i="14"/>
  <c r="K1267" i="14" s="1"/>
  <c r="K1294" i="14"/>
  <c r="K1295" i="14"/>
  <c r="K1296" i="14"/>
  <c r="K1297" i="14"/>
  <c r="K1298" i="14"/>
  <c r="K1299" i="14"/>
  <c r="K1300" i="14"/>
  <c r="K1293" i="14"/>
  <c r="K1287" i="14"/>
  <c r="K1288" i="14"/>
  <c r="K1286" i="14"/>
  <c r="K1277" i="14"/>
  <c r="K1276" i="14"/>
  <c r="A1291" i="14"/>
  <c r="A1284" i="14"/>
  <c r="A1274" i="14"/>
  <c r="A1267" i="14"/>
  <c r="A1266" i="14"/>
  <c r="A594" i="14"/>
  <c r="A858" i="14"/>
  <c r="A853" i="14"/>
  <c r="A843" i="14"/>
  <c r="A838" i="14"/>
  <c r="A833" i="14"/>
  <c r="A828" i="14"/>
  <c r="A823" i="14"/>
  <c r="A818" i="14"/>
  <c r="A813" i="14"/>
  <c r="A808" i="14"/>
  <c r="A803" i="14"/>
  <c r="K1274" i="14" l="1"/>
  <c r="K1284" i="14"/>
  <c r="K1339" i="14"/>
  <c r="K1291" i="14"/>
  <c r="K1245" i="14"/>
  <c r="K1247" i="14"/>
  <c r="K1244" i="14"/>
  <c r="K1246" i="14"/>
  <c r="D1238" i="14"/>
  <c r="K1238" i="14" s="1"/>
  <c r="K1237" i="14"/>
  <c r="K1239" i="14"/>
  <c r="K1236" i="14"/>
  <c r="A1242" i="14"/>
  <c r="A1235" i="14"/>
  <c r="A1234" i="14"/>
  <c r="A1228" i="14"/>
  <c r="A1227" i="14"/>
  <c r="A1226" i="14"/>
  <c r="K1230" i="14"/>
  <c r="A1065" i="14"/>
  <c r="A1060" i="14"/>
  <c r="A1055" i="14"/>
  <c r="A1054" i="14"/>
  <c r="A802" i="14"/>
  <c r="A724" i="14"/>
  <c r="A739" i="14"/>
  <c r="A734" i="14"/>
  <c r="K736" i="14"/>
  <c r="K734" i="14" s="1"/>
  <c r="A729" i="14"/>
  <c r="A797" i="14"/>
  <c r="A792" i="14"/>
  <c r="A787" i="14"/>
  <c r="A782" i="14"/>
  <c r="A777" i="14"/>
  <c r="A776" i="14"/>
  <c r="A771" i="14"/>
  <c r="A766" i="14"/>
  <c r="A761" i="14"/>
  <c r="A751" i="14"/>
  <c r="A750" i="14"/>
  <c r="A723" i="14"/>
  <c r="K606" i="14"/>
  <c r="K599" i="14"/>
  <c r="K600" i="14"/>
  <c r="K601" i="14"/>
  <c r="K602" i="14"/>
  <c r="K603" i="14"/>
  <c r="K604" i="14"/>
  <c r="K605" i="14"/>
  <c r="K607" i="14"/>
  <c r="K608" i="14"/>
  <c r="K609" i="14"/>
  <c r="K610" i="14"/>
  <c r="K611" i="14"/>
  <c r="K612" i="14"/>
  <c r="K613" i="14"/>
  <c r="K614" i="14"/>
  <c r="K615" i="14"/>
  <c r="K616" i="14"/>
  <c r="K617" i="14"/>
  <c r="K618" i="14"/>
  <c r="K620" i="14"/>
  <c r="K621" i="14"/>
  <c r="K622" i="14"/>
  <c r="K623" i="14"/>
  <c r="K624" i="14"/>
  <c r="K625" i="14"/>
  <c r="K626" i="14"/>
  <c r="K627" i="14"/>
  <c r="K598" i="14"/>
  <c r="A595" i="14"/>
  <c r="A363" i="14"/>
  <c r="A355" i="14"/>
  <c r="A293" i="14"/>
  <c r="K318" i="14"/>
  <c r="K316" i="14" s="1"/>
  <c r="K312" i="14"/>
  <c r="K310" i="14" s="1"/>
  <c r="A316" i="14"/>
  <c r="A310" i="14"/>
  <c r="K242" i="14"/>
  <c r="K240" i="14" s="1"/>
  <c r="A240" i="14"/>
  <c r="A202" i="14"/>
  <c r="A149" i="14"/>
  <c r="A148" i="14"/>
  <c r="A53" i="14"/>
  <c r="D49" i="14"/>
  <c r="F49" i="14" s="1"/>
  <c r="F41" i="14"/>
  <c r="F42" i="14"/>
  <c r="F43" i="14"/>
  <c r="F44" i="14"/>
  <c r="F45" i="14"/>
  <c r="F46" i="14"/>
  <c r="F40" i="14"/>
  <c r="E31" i="14"/>
  <c r="L26" i="14"/>
  <c r="F25" i="14"/>
  <c r="D25" i="14"/>
  <c r="F22" i="14"/>
  <c r="K22" i="14" s="1"/>
  <c r="F21" i="14"/>
  <c r="K21" i="14" s="1"/>
  <c r="F20" i="14"/>
  <c r="K20" i="14" s="1"/>
  <c r="F19" i="14"/>
  <c r="K19" i="14" s="1"/>
  <c r="F18" i="14"/>
  <c r="K18" i="14" s="1"/>
  <c r="F17" i="14"/>
  <c r="K17" i="14" s="1"/>
  <c r="F16" i="14"/>
  <c r="K16" i="14" s="1"/>
  <c r="K1228" i="14" l="1"/>
  <c r="K1235" i="14"/>
  <c r="K1242" i="14"/>
  <c r="K595" i="14"/>
  <c r="K25" i="14"/>
  <c r="K13" i="14" s="1"/>
  <c r="F31" i="14"/>
  <c r="F426" i="14" l="1"/>
  <c r="D31" i="14"/>
  <c r="K31" i="14" s="1"/>
  <c r="K29" i="14" s="1"/>
  <c r="D55" i="14"/>
  <c r="H426" i="14" l="1"/>
  <c r="F420" i="14"/>
  <c r="I420" i="14" s="1"/>
  <c r="H420" i="14"/>
  <c r="A29" i="14"/>
  <c r="A13" i="14"/>
  <c r="A12" i="14"/>
  <c r="D126" i="14"/>
  <c r="K126" i="14" s="1"/>
  <c r="D125" i="14"/>
  <c r="K125" i="14" s="1"/>
  <c r="D124" i="14"/>
  <c r="K124" i="14" s="1"/>
  <c r="D123" i="14"/>
  <c r="K123" i="14" s="1"/>
  <c r="D122" i="14"/>
  <c r="K122" i="14" s="1"/>
  <c r="D121" i="14"/>
  <c r="K121" i="14" s="1"/>
  <c r="D120" i="14"/>
  <c r="K120" i="14" s="1"/>
  <c r="D119" i="14"/>
  <c r="K119" i="14" s="1"/>
  <c r="D118" i="14"/>
  <c r="K118" i="14" s="1"/>
  <c r="D117" i="14"/>
  <c r="K117" i="14" s="1"/>
  <c r="D116" i="14"/>
  <c r="K116" i="14" s="1"/>
  <c r="A59" i="14"/>
  <c r="K113" i="14" l="1"/>
  <c r="K420" i="14"/>
  <c r="K418" i="14" s="1"/>
  <c r="K426" i="14"/>
  <c r="K424" i="14" s="1"/>
  <c r="E55" i="14" l="1"/>
  <c r="K55" i="14" l="1"/>
  <c r="K53" i="14" s="1"/>
  <c r="Q366" i="1"/>
  <c r="Q369" i="1"/>
  <c r="Q370" i="1"/>
  <c r="Q371" i="1"/>
  <c r="Q365" i="1"/>
  <c r="K1652" i="14" l="1"/>
  <c r="H1630" i="14"/>
  <c r="K1630" i="14" s="1"/>
  <c r="H1634" i="14"/>
  <c r="K1634" i="14" s="1"/>
  <c r="H1635" i="14"/>
  <c r="K1635" i="14" s="1"/>
  <c r="H1636" i="14"/>
  <c r="K1636" i="14" s="1"/>
  <c r="K1637" i="14"/>
  <c r="H1638" i="14"/>
  <c r="K1638" i="14" s="1"/>
  <c r="H1639" i="14"/>
  <c r="K1639" i="14" s="1"/>
  <c r="H1633" i="14"/>
  <c r="K1633" i="14" s="1"/>
  <c r="K1627" i="14" l="1"/>
  <c r="F2479" i="14"/>
  <c r="K2479" i="14" s="1"/>
  <c r="K2477" i="14" s="1"/>
  <c r="F2474" i="14"/>
  <c r="F2466" i="14"/>
  <c r="K2466" i="14" s="1"/>
  <c r="G2443" i="14"/>
  <c r="F2468" i="14" s="1"/>
  <c r="K2468" i="14" s="1"/>
  <c r="A2477" i="14"/>
  <c r="A2472" i="14"/>
  <c r="K2458" i="14"/>
  <c r="K2405" i="14"/>
  <c r="K2410" i="14"/>
  <c r="K2413" i="14"/>
  <c r="K2414" i="14"/>
  <c r="D1673" i="14" l="1"/>
  <c r="F1712" i="14"/>
  <c r="K2474" i="14"/>
  <c r="K2472" i="14" s="1"/>
  <c r="F2450" i="14"/>
  <c r="K2450" i="14" s="1"/>
  <c r="K2443" i="14"/>
  <c r="F2460" i="14"/>
  <c r="K2460" i="14" s="1"/>
  <c r="K2454" i="14" s="1"/>
  <c r="M143" i="1" l="1"/>
  <c r="M132" i="1"/>
  <c r="K2582" i="14"/>
  <c r="F2581" i="14"/>
  <c r="K2581" i="14" s="1"/>
  <c r="K2120" i="14"/>
  <c r="K2121" i="14"/>
  <c r="K2122" i="14"/>
  <c r="K2119" i="14"/>
  <c r="K163" i="14"/>
  <c r="K151" i="14"/>
  <c r="K152" i="14"/>
  <c r="K153" i="14"/>
  <c r="K154" i="14"/>
  <c r="K156" i="14"/>
  <c r="K157" i="14"/>
  <c r="K159" i="14"/>
  <c r="K160" i="14"/>
  <c r="K161" i="14"/>
  <c r="K155" i="14"/>
  <c r="K162" i="14"/>
  <c r="G2368" i="14"/>
  <c r="K2368" i="14" s="1"/>
  <c r="G2369" i="14"/>
  <c r="K2369" i="14" s="1"/>
  <c r="G2371" i="14"/>
  <c r="K2371" i="14" s="1"/>
  <c r="G2370" i="14"/>
  <c r="K2370" i="14" s="1"/>
  <c r="F454" i="14"/>
  <c r="H454" i="14"/>
  <c r="G455" i="14"/>
  <c r="G456" i="14"/>
  <c r="G457" i="14"/>
  <c r="G458" i="14"/>
  <c r="G453" i="14"/>
  <c r="F455" i="14"/>
  <c r="F456" i="14"/>
  <c r="F457" i="14"/>
  <c r="F458" i="14"/>
  <c r="F453" i="14"/>
  <c r="K1305" i="14"/>
  <c r="K1303" i="14" s="1"/>
  <c r="K2365" i="14" l="1"/>
  <c r="K149" i="14"/>
  <c r="K2578" i="14"/>
  <c r="K2440" i="14"/>
  <c r="K2116" i="14"/>
  <c r="K1966" i="14"/>
  <c r="K457" i="14"/>
  <c r="K456" i="14"/>
  <c r="K455" i="14"/>
  <c r="K454" i="14"/>
  <c r="K453" i="14"/>
  <c r="K458" i="14"/>
  <c r="K1325" i="14"/>
  <c r="K1323" i="14" s="1"/>
  <c r="K1320" i="14"/>
  <c r="K1318" i="14" s="1"/>
  <c r="K1315" i="14"/>
  <c r="K1313" i="14" s="1"/>
  <c r="K1310" i="14"/>
  <c r="K1308" i="14" s="1"/>
  <c r="A2160" i="14"/>
  <c r="K2162" i="14"/>
  <c r="K2160" i="14" s="1"/>
  <c r="A2149" i="14"/>
  <c r="K840" i="14"/>
  <c r="K1067" i="14"/>
  <c r="K1065" i="14" s="1"/>
  <c r="K1062" i="14"/>
  <c r="K1060" i="14" s="1"/>
  <c r="K1057" i="14"/>
  <c r="K1055" i="14" s="1"/>
  <c r="K855" i="14"/>
  <c r="K850" i="14"/>
  <c r="K845" i="14"/>
  <c r="K830" i="14"/>
  <c r="K825" i="14"/>
  <c r="D789" i="14"/>
  <c r="K451" i="14" l="1"/>
  <c r="K815" i="14"/>
  <c r="K810" i="14"/>
  <c r="K805" i="14"/>
  <c r="K803" i="14" s="1"/>
  <c r="K789" i="14"/>
  <c r="K784" i="14"/>
  <c r="K763" i="14"/>
  <c r="K758" i="14"/>
  <c r="K753" i="14"/>
  <c r="K2178" i="14"/>
  <c r="K2172" i="14"/>
  <c r="K2170" i="14" s="1"/>
  <c r="K2167" i="14"/>
  <c r="K2165" i="14" s="1"/>
  <c r="K2157" i="14"/>
  <c r="K2155" i="14" s="1"/>
  <c r="K2152" i="14"/>
  <c r="K2150" i="14" s="1"/>
  <c r="K747" i="14"/>
  <c r="K745" i="14" s="1"/>
  <c r="K726" i="14"/>
  <c r="K724" i="14" s="1"/>
  <c r="K741" i="14"/>
  <c r="K739" i="14" s="1"/>
  <c r="K731" i="14"/>
  <c r="K729" i="14" s="1"/>
  <c r="K720" i="14" l="1"/>
  <c r="K718" i="14" s="1"/>
  <c r="K799" i="14"/>
  <c r="K853" i="14" l="1"/>
  <c r="K848" i="14"/>
  <c r="K843" i="14"/>
  <c r="K838" i="14"/>
  <c r="K828" i="14"/>
  <c r="K823" i="14"/>
  <c r="K813" i="14"/>
  <c r="K808" i="14" l="1"/>
  <c r="K797" i="14"/>
  <c r="K787" i="14"/>
  <c r="K782" i="14"/>
  <c r="K761" i="14"/>
  <c r="K756" i="14"/>
  <c r="K751" i="14"/>
  <c r="A2176" i="14"/>
  <c r="K2176" i="14"/>
  <c r="A2170" i="14"/>
  <c r="A2165" i="14"/>
  <c r="A2155" i="14"/>
  <c r="A2150" i="14"/>
  <c r="A2148" i="14"/>
  <c r="G523" i="1"/>
  <c r="A1709" i="14" l="1"/>
  <c r="A1697" i="14"/>
  <c r="G117" i="1" l="1"/>
  <c r="A451" i="14" l="1"/>
  <c r="A450" i="14"/>
  <c r="E250" i="1" l="1"/>
  <c r="D250" i="1"/>
  <c r="G44" i="17"/>
  <c r="A4" i="1"/>
  <c r="A3" i="1"/>
  <c r="A2578" i="14"/>
  <c r="A2571" i="14"/>
  <c r="A2572" i="14"/>
  <c r="A2570" i="14"/>
  <c r="A2454" i="14"/>
  <c r="A2447" i="14"/>
  <c r="K2447" i="14"/>
  <c r="A2440" i="14"/>
  <c r="K2567" i="14"/>
  <c r="K2565" i="14" s="1"/>
  <c r="K2562" i="14"/>
  <c r="K2560" i="14" s="1"/>
  <c r="A2540" i="14"/>
  <c r="A2539" i="14"/>
  <c r="A2533" i="14"/>
  <c r="A2526" i="14"/>
  <c r="A2525" i="14"/>
  <c r="A2520" i="14"/>
  <c r="A2515" i="14"/>
  <c r="A2510" i="14"/>
  <c r="A2505" i="14"/>
  <c r="A2500" i="14"/>
  <c r="A2495" i="14"/>
  <c r="A2490" i="14"/>
  <c r="A2485" i="14"/>
  <c r="G595" i="1"/>
  <c r="A2484" i="14"/>
  <c r="A2464" i="14"/>
  <c r="G583" i="1"/>
  <c r="E583" i="1"/>
  <c r="D583" i="1"/>
  <c r="G584" i="1"/>
  <c r="G582" i="1"/>
  <c r="E582" i="1"/>
  <c r="D582" i="1"/>
  <c r="G581" i="1"/>
  <c r="A2431" i="14"/>
  <c r="A2423" i="14"/>
  <c r="G579" i="1"/>
  <c r="G580" i="1"/>
  <c r="A2417" i="14"/>
  <c r="A2401" i="14"/>
  <c r="G578" i="1"/>
  <c r="G577" i="1"/>
  <c r="A2395" i="14"/>
  <c r="A2396" i="14"/>
  <c r="A2394" i="14"/>
  <c r="G576" i="1"/>
  <c r="A2376" i="14"/>
  <c r="A2375" i="14"/>
  <c r="A2360" i="14"/>
  <c r="G570" i="1"/>
  <c r="G567" i="1"/>
  <c r="A2254" i="14"/>
  <c r="A2255" i="14"/>
  <c r="A2253" i="14"/>
  <c r="A2142" i="14"/>
  <c r="A2136" i="14"/>
  <c r="A2135" i="14"/>
  <c r="A2126" i="14"/>
  <c r="A2125" i="14"/>
  <c r="A2115" i="14"/>
  <c r="A2116" i="14"/>
  <c r="A2114" i="14"/>
  <c r="E514" i="1"/>
  <c r="D514" i="1"/>
  <c r="G509" i="1"/>
  <c r="A2105" i="14"/>
  <c r="A2104" i="14"/>
  <c r="A2090" i="14"/>
  <c r="A2080" i="14"/>
  <c r="A2062" i="14"/>
  <c r="A2061" i="14"/>
  <c r="A2060" i="14"/>
  <c r="G504" i="1"/>
  <c r="G503" i="1"/>
  <c r="G502" i="1"/>
  <c r="A2050" i="14"/>
  <c r="A2039" i="14"/>
  <c r="A2040" i="14"/>
  <c r="A2038" i="14"/>
  <c r="G499" i="1"/>
  <c r="G498" i="1"/>
  <c r="A2033" i="14"/>
  <c r="A2032" i="14"/>
  <c r="E117" i="1"/>
  <c r="D117" i="1"/>
  <c r="A2026" i="14"/>
  <c r="A2025" i="14"/>
  <c r="A2010" i="14"/>
  <c r="A2011" i="14"/>
  <c r="A2009" i="14"/>
  <c r="G491" i="1"/>
  <c r="A1982" i="14"/>
  <c r="A1981" i="14"/>
  <c r="A1974" i="14"/>
  <c r="A1973" i="14"/>
  <c r="A1966" i="14"/>
  <c r="A1965" i="14"/>
  <c r="A1959" i="14"/>
  <c r="A1958" i="14"/>
  <c r="A1951" i="14"/>
  <c r="G474" i="1"/>
  <c r="A1938" i="14"/>
  <c r="A1939" i="14"/>
  <c r="A1937" i="14"/>
  <c r="G476" i="1"/>
  <c r="G473" i="1"/>
  <c r="A1910" i="14"/>
  <c r="A1898" i="14"/>
  <c r="A1875" i="14"/>
  <c r="A1852" i="14"/>
  <c r="A1851" i="14"/>
  <c r="A1822" i="14"/>
  <c r="A1814" i="14"/>
  <c r="A1789" i="14"/>
  <c r="A1774" i="14"/>
  <c r="A1755" i="14"/>
  <c r="A1725" i="14"/>
  <c r="A1724" i="14"/>
  <c r="A1723" i="14"/>
  <c r="A1843" i="14"/>
  <c r="D463" i="1"/>
  <c r="E463" i="1"/>
  <c r="G463" i="1"/>
  <c r="G469" i="1"/>
  <c r="G468" i="1"/>
  <c r="G467" i="1"/>
  <c r="G466" i="1"/>
  <c r="G465" i="1"/>
  <c r="G462" i="1"/>
  <c r="G461" i="1"/>
  <c r="G460" i="1"/>
  <c r="G459" i="1"/>
  <c r="G458" i="1"/>
  <c r="G457" i="1"/>
  <c r="A1670" i="14"/>
  <c r="A1671" i="14"/>
  <c r="A1649" i="14"/>
  <c r="G444" i="1"/>
  <c r="A1626" i="14"/>
  <c r="A1627" i="14"/>
  <c r="A1625" i="14"/>
  <c r="E431" i="1"/>
  <c r="A1618" i="14"/>
  <c r="A1596" i="14"/>
  <c r="A1595" i="14"/>
  <c r="G435" i="1"/>
  <c r="G434" i="1"/>
  <c r="A1590" i="14"/>
  <c r="A1585" i="14"/>
  <c r="A1579" i="14"/>
  <c r="A1580" i="14"/>
  <c r="A1578" i="14"/>
  <c r="G431" i="1"/>
  <c r="D431" i="1"/>
  <c r="G430" i="1"/>
  <c r="G37" i="17" l="1"/>
  <c r="G9" i="17"/>
  <c r="E180" i="17"/>
  <c r="D263" i="17"/>
  <c r="E220" i="17"/>
  <c r="D74" i="17"/>
  <c r="E138" i="17"/>
  <c r="D297" i="17"/>
  <c r="E265" i="17"/>
  <c r="D77" i="17"/>
  <c r="E38" i="17"/>
  <c r="E344" i="17"/>
  <c r="D119" i="17"/>
  <c r="E243" i="17"/>
  <c r="D79" i="17"/>
  <c r="E314" i="17"/>
  <c r="D365" i="17"/>
  <c r="E147" i="17"/>
  <c r="D72" i="17"/>
  <c r="E397" i="17"/>
  <c r="D169" i="17"/>
  <c r="E117" i="17"/>
  <c r="D391" i="17"/>
  <c r="E48" i="17"/>
  <c r="D246" i="17"/>
  <c r="E436" i="17"/>
  <c r="D258" i="17"/>
  <c r="E126" i="17"/>
  <c r="D180" i="17"/>
  <c r="E51" i="17"/>
  <c r="D220" i="17"/>
  <c r="E363" i="17"/>
  <c r="D138" i="17"/>
  <c r="E266" i="17"/>
  <c r="D265" i="17"/>
  <c r="E137" i="17"/>
  <c r="D38" i="17"/>
  <c r="D344" i="17"/>
  <c r="E102" i="17"/>
  <c r="D243" i="17"/>
  <c r="E315" i="17"/>
  <c r="D314" i="17"/>
  <c r="E388" i="17"/>
  <c r="D147" i="17"/>
  <c r="E447" i="17"/>
  <c r="D397" i="17"/>
  <c r="E257" i="17"/>
  <c r="D117" i="17"/>
  <c r="E55" i="17"/>
  <c r="D48" i="17"/>
  <c r="E288" i="17"/>
  <c r="D436" i="17"/>
  <c r="E439" i="17"/>
  <c r="D156" i="17"/>
  <c r="E415" i="17"/>
  <c r="D326" i="17"/>
  <c r="E394" i="17"/>
  <c r="D126" i="17"/>
  <c r="E383" i="17"/>
  <c r="D51" i="17"/>
  <c r="E311" i="17"/>
  <c r="D363" i="17"/>
  <c r="E339" i="17"/>
  <c r="D266" i="17"/>
  <c r="E10" i="17"/>
  <c r="D137" i="17"/>
  <c r="E331" i="17"/>
  <c r="E284" i="17"/>
  <c r="D102" i="17"/>
  <c r="E78" i="17"/>
  <c r="D315" i="17"/>
  <c r="E387" i="17"/>
  <c r="D388" i="17"/>
  <c r="E172" i="17"/>
  <c r="E263" i="17"/>
  <c r="D383" i="17"/>
  <c r="E74" i="17"/>
  <c r="D311" i="17"/>
  <c r="E297" i="17"/>
  <c r="D339" i="17"/>
  <c r="E77" i="17"/>
  <c r="D10" i="17"/>
  <c r="D331" i="17"/>
  <c r="E119" i="17"/>
  <c r="D284" i="17"/>
  <c r="E79" i="17"/>
  <c r="D78" i="17"/>
  <c r="E365" i="17"/>
  <c r="D387" i="17"/>
  <c r="E72" i="17"/>
  <c r="D172" i="17"/>
  <c r="D235" i="17"/>
  <c r="E391" i="17"/>
  <c r="D288" i="17"/>
  <c r="D439" i="17"/>
  <c r="D375" i="17"/>
  <c r="D415" i="17"/>
  <c r="E205" i="17"/>
  <c r="E157" i="17"/>
  <c r="E116" i="17"/>
  <c r="D127" i="17"/>
  <c r="E417" i="17"/>
  <c r="D429" i="17"/>
  <c r="D194" i="17"/>
  <c r="E187" i="17"/>
  <c r="D136" i="17"/>
  <c r="D447" i="17"/>
  <c r="D257" i="17"/>
  <c r="E343" i="17"/>
  <c r="E246" i="17"/>
  <c r="E124" i="17"/>
  <c r="D205" i="17"/>
  <c r="D394" i="17"/>
  <c r="E91" i="17"/>
  <c r="D157" i="17"/>
  <c r="E8" i="17"/>
  <c r="D116" i="17"/>
  <c r="E31" i="17"/>
  <c r="E70" i="17"/>
  <c r="D417" i="17"/>
  <c r="E169" i="17"/>
  <c r="D343" i="17"/>
  <c r="D55" i="17"/>
  <c r="E183" i="17"/>
  <c r="E258" i="17"/>
  <c r="E96" i="17"/>
  <c r="E156" i="17"/>
  <c r="D124" i="17"/>
  <c r="E326" i="17"/>
  <c r="E168" i="17"/>
  <c r="D91" i="17"/>
  <c r="D8" i="17"/>
  <c r="E210" i="17"/>
  <c r="D31" i="17"/>
  <c r="E52" i="17"/>
  <c r="D70" i="17"/>
  <c r="E462" i="17"/>
  <c r="E342" i="17"/>
  <c r="D178" i="17"/>
  <c r="E232" i="17"/>
  <c r="D132" i="17"/>
  <c r="E402" i="17"/>
  <c r="E317" i="17"/>
  <c r="D380" i="17"/>
  <c r="E303" i="17"/>
  <c r="E375" i="17"/>
  <c r="D52" i="17"/>
  <c r="E429" i="17"/>
  <c r="E194" i="17"/>
  <c r="E136" i="17"/>
  <c r="D232" i="17"/>
  <c r="E368" i="17"/>
  <c r="E252" i="17"/>
  <c r="D302" i="17"/>
  <c r="E440" i="17"/>
  <c r="D298" i="17"/>
  <c r="E37" i="17"/>
  <c r="D454" i="17"/>
  <c r="E128" i="17"/>
  <c r="D359" i="17"/>
  <c r="D476" i="17"/>
  <c r="E474" i="17"/>
  <c r="D378" i="17"/>
  <c r="E235" i="17"/>
  <c r="D183" i="17"/>
  <c r="E127" i="17"/>
  <c r="D210" i="17"/>
  <c r="D462" i="17"/>
  <c r="D187" i="17"/>
  <c r="D96" i="17"/>
  <c r="D168" i="17"/>
  <c r="D342" i="17"/>
  <c r="E132" i="17"/>
  <c r="D317" i="17"/>
  <c r="E292" i="17"/>
  <c r="D122" i="17"/>
  <c r="D303" i="17"/>
  <c r="E23" i="17"/>
  <c r="D9" i="17"/>
  <c r="E458" i="17"/>
  <c r="D437" i="17"/>
  <c r="D358" i="17"/>
  <c r="E485" i="17"/>
  <c r="E320" i="17"/>
  <c r="E355" i="17"/>
  <c r="E460" i="17"/>
  <c r="E398" i="17"/>
  <c r="D84" i="17"/>
  <c r="D36" i="17"/>
  <c r="D73" i="17"/>
  <c r="D335" i="17"/>
  <c r="D67" i="17"/>
  <c r="D113" i="17"/>
  <c r="D341" i="17"/>
  <c r="D222" i="17"/>
  <c r="D105" i="17"/>
  <c r="D196" i="17"/>
  <c r="E178" i="17"/>
  <c r="D402" i="17"/>
  <c r="E380" i="17"/>
  <c r="D292" i="17"/>
  <c r="E302" i="17"/>
  <c r="E298" i="17"/>
  <c r="D23" i="17"/>
  <c r="D458" i="17"/>
  <c r="E454" i="17"/>
  <c r="E359" i="17"/>
  <c r="E476" i="17"/>
  <c r="D485" i="17"/>
  <c r="E378" i="17"/>
  <c r="D320" i="17"/>
  <c r="D355" i="17"/>
  <c r="D460" i="17"/>
  <c r="D398" i="17"/>
  <c r="E201" i="17"/>
  <c r="E69" i="17"/>
  <c r="E354" i="17"/>
  <c r="E366" i="17"/>
  <c r="E19" i="17"/>
  <c r="E208" i="17"/>
  <c r="E328" i="17"/>
  <c r="E251" i="17"/>
  <c r="E434" i="17"/>
  <c r="E24" i="17"/>
  <c r="E75" i="17"/>
  <c r="E142" i="17"/>
  <c r="D385" i="17"/>
  <c r="D334" i="17"/>
  <c r="E84" i="17"/>
  <c r="E73" i="17"/>
  <c r="E67" i="17"/>
  <c r="E341" i="17"/>
  <c r="E105" i="17"/>
  <c r="D203" i="17"/>
  <c r="D277" i="17"/>
  <c r="D442" i="17"/>
  <c r="D273" i="17"/>
  <c r="E392" i="17"/>
  <c r="D471" i="17"/>
  <c r="E456" i="17"/>
  <c r="D340" i="17"/>
  <c r="E260" i="17"/>
  <c r="E179" i="17"/>
  <c r="D283" i="17"/>
  <c r="E15" i="17"/>
  <c r="D252" i="17"/>
  <c r="E9" i="17"/>
  <c r="E358" i="17"/>
  <c r="E459" i="17"/>
  <c r="D201" i="17"/>
  <c r="D354" i="17"/>
  <c r="D19" i="17"/>
  <c r="D328" i="17"/>
  <c r="D434" i="17"/>
  <c r="E427" i="17"/>
  <c r="E422" i="17"/>
  <c r="E255" i="17"/>
  <c r="E121" i="17"/>
  <c r="E444" i="17"/>
  <c r="E95" i="17"/>
  <c r="E189" i="17"/>
  <c r="D392" i="17"/>
  <c r="E453" i="17"/>
  <c r="D456" i="17"/>
  <c r="E376" i="17"/>
  <c r="D260" i="17"/>
  <c r="E455" i="17"/>
  <c r="D37" i="17"/>
  <c r="E437" i="17"/>
  <c r="D459" i="17"/>
  <c r="E36" i="17"/>
  <c r="E335" i="17"/>
  <c r="E113" i="17"/>
  <c r="E222" i="17"/>
  <c r="E196" i="17"/>
  <c r="E148" i="17"/>
  <c r="E176" i="17"/>
  <c r="D427" i="17"/>
  <c r="D422" i="17"/>
  <c r="D255" i="17"/>
  <c r="D121" i="17"/>
  <c r="D444" i="17"/>
  <c r="D95" i="17"/>
  <c r="D189" i="17"/>
  <c r="E477" i="17"/>
  <c r="D453" i="17"/>
  <c r="E389" i="17"/>
  <c r="D376" i="17"/>
  <c r="D455" i="17"/>
  <c r="D128" i="17"/>
  <c r="D69" i="17"/>
  <c r="D24" i="17"/>
  <c r="D75" i="17"/>
  <c r="D477" i="17"/>
  <c r="E65" i="17"/>
  <c r="E386" i="17"/>
  <c r="E88" i="17"/>
  <c r="D35" i="17"/>
  <c r="E154" i="17"/>
  <c r="D233" i="17"/>
  <c r="E184" i="17"/>
  <c r="D103" i="17"/>
  <c r="E308" i="17"/>
  <c r="D313" i="17"/>
  <c r="E299" i="17"/>
  <c r="D18" i="17"/>
  <c r="E29" i="17"/>
  <c r="D33" i="17"/>
  <c r="E97" i="17"/>
  <c r="D216" i="17"/>
  <c r="D81" i="17"/>
  <c r="E327" i="17"/>
  <c r="E118" i="17"/>
  <c r="E93" i="17"/>
  <c r="D250" i="17"/>
  <c r="E44" i="17"/>
  <c r="E332" i="17"/>
  <c r="D230" i="17"/>
  <c r="E334" i="17"/>
  <c r="D366" i="17"/>
  <c r="D148" i="17"/>
  <c r="E385" i="17"/>
  <c r="E277" i="17"/>
  <c r="D179" i="17"/>
  <c r="D65" i="17"/>
  <c r="E186" i="17"/>
  <c r="D386" i="17"/>
  <c r="E86" i="17"/>
  <c r="D88" i="17"/>
  <c r="E293" i="17"/>
  <c r="D154" i="17"/>
  <c r="E14" i="17"/>
  <c r="D184" i="17"/>
  <c r="E396" i="17"/>
  <c r="D308" i="17"/>
  <c r="E62" i="17"/>
  <c r="D299" i="17"/>
  <c r="E274" i="17"/>
  <c r="D29" i="17"/>
  <c r="D97" i="17"/>
  <c r="E151" i="17"/>
  <c r="E54" i="17"/>
  <c r="D327" i="17"/>
  <c r="D118" i="17"/>
  <c r="D93" i="17"/>
  <c r="E211" i="17"/>
  <c r="D44" i="17"/>
  <c r="D332" i="17"/>
  <c r="D368" i="17"/>
  <c r="E122" i="17"/>
  <c r="D440" i="17"/>
  <c r="D208" i="17"/>
  <c r="E203" i="17"/>
  <c r="D142" i="17"/>
  <c r="E273" i="17"/>
  <c r="E340" i="17"/>
  <c r="D186" i="17"/>
  <c r="D86" i="17"/>
  <c r="E12" i="17"/>
  <c r="E268" i="17"/>
  <c r="D293" i="17"/>
  <c r="E47" i="17"/>
  <c r="D14" i="17"/>
  <c r="E144" i="17"/>
  <c r="D396" i="17"/>
  <c r="E66" i="17"/>
  <c r="D62" i="17"/>
  <c r="E41" i="17"/>
  <c r="D274" i="17"/>
  <c r="D151" i="17"/>
  <c r="E139" i="17"/>
  <c r="D54" i="17"/>
  <c r="E221" i="17"/>
  <c r="E43" i="17"/>
  <c r="E167" i="17"/>
  <c r="D211" i="17"/>
  <c r="E249" i="17"/>
  <c r="E248" i="17"/>
  <c r="D474" i="17"/>
  <c r="D251" i="17"/>
  <c r="D176" i="17"/>
  <c r="E442" i="17"/>
  <c r="E471" i="17"/>
  <c r="D389" i="17"/>
  <c r="E283" i="17"/>
  <c r="D15" i="17"/>
  <c r="D90" i="17"/>
  <c r="D12" i="17"/>
  <c r="E35" i="17"/>
  <c r="D268" i="17"/>
  <c r="E233" i="17"/>
  <c r="D47" i="17"/>
  <c r="E103" i="17"/>
  <c r="D144" i="17"/>
  <c r="E313" i="17"/>
  <c r="D139" i="17"/>
  <c r="E250" i="17"/>
  <c r="D248" i="17"/>
  <c r="E18" i="17"/>
  <c r="E33" i="17"/>
  <c r="D167" i="17"/>
  <c r="E230" i="17"/>
  <c r="D41" i="17"/>
  <c r="E216" i="17"/>
  <c r="D221" i="17"/>
  <c r="D66" i="17"/>
  <c r="E81" i="17"/>
  <c r="D43" i="17"/>
  <c r="D249" i="17"/>
  <c r="G189" i="17"/>
  <c r="G220" i="17"/>
  <c r="G8" i="17"/>
  <c r="G326" i="17"/>
  <c r="D125" i="1"/>
  <c r="B498" i="14" s="1"/>
  <c r="E125" i="1"/>
  <c r="C498" i="14" s="1"/>
  <c r="D126" i="1"/>
  <c r="B504" i="14" s="1"/>
  <c r="E126" i="1"/>
  <c r="C504" i="14" s="1"/>
  <c r="D127" i="1"/>
  <c r="B510" i="14" s="1"/>
  <c r="E127" i="1"/>
  <c r="C510" i="14" s="1"/>
  <c r="D120" i="1"/>
  <c r="B468" i="14" s="1"/>
  <c r="E119" i="1"/>
  <c r="C462" i="14" s="1"/>
  <c r="D119" i="1"/>
  <c r="B462" i="14" s="1"/>
  <c r="E120" i="1"/>
  <c r="C468" i="14" s="1"/>
  <c r="E121" i="1"/>
  <c r="C474" i="14" s="1"/>
  <c r="D121" i="1"/>
  <c r="B474" i="14" s="1"/>
  <c r="B2181" i="14"/>
  <c r="D526" i="1"/>
  <c r="E529" i="1"/>
  <c r="E526" i="1"/>
  <c r="E528" i="1"/>
  <c r="D530" i="1"/>
  <c r="E530" i="1"/>
  <c r="D527" i="1"/>
  <c r="E527" i="1"/>
  <c r="D528" i="1"/>
  <c r="D529" i="1"/>
  <c r="E525" i="1"/>
  <c r="D525" i="1"/>
  <c r="D200" i="1"/>
  <c r="D225" i="1"/>
  <c r="E398" i="1"/>
  <c r="C1377" i="14" s="1"/>
  <c r="B1982" i="14"/>
  <c r="D214" i="1"/>
  <c r="B907" i="14" s="1"/>
  <c r="D233" i="1"/>
  <c r="B958" i="14" s="1"/>
  <c r="D247" i="1"/>
  <c r="B980" i="14" s="1"/>
  <c r="D256" i="1"/>
  <c r="D267" i="1"/>
  <c r="B1049" i="14" s="1"/>
  <c r="D543" i="1"/>
  <c r="B2265" i="14" s="1"/>
  <c r="D399" i="1"/>
  <c r="D390" i="1"/>
  <c r="E261" i="1"/>
  <c r="C1029" i="14" s="1"/>
  <c r="D222" i="1"/>
  <c r="E214" i="1"/>
  <c r="C907" i="14" s="1"/>
  <c r="E222" i="1"/>
  <c r="E233" i="1"/>
  <c r="C958" i="14" s="1"/>
  <c r="E247" i="1"/>
  <c r="C980" i="14" s="1"/>
  <c r="E256" i="1"/>
  <c r="E267" i="1"/>
  <c r="C1049" i="14" s="1"/>
  <c r="E543" i="1"/>
  <c r="C2265" i="14" s="1"/>
  <c r="E399" i="1"/>
  <c r="E390" i="1"/>
  <c r="D140" i="1"/>
  <c r="B562" i="14" s="1"/>
  <c r="D153" i="1"/>
  <c r="B636" i="14" s="1"/>
  <c r="D230" i="1"/>
  <c r="B951" i="14" s="1"/>
  <c r="D234" i="1"/>
  <c r="D243" i="1"/>
  <c r="B972" i="14" s="1"/>
  <c r="D260" i="1"/>
  <c r="D257" i="1"/>
  <c r="D401" i="1"/>
  <c r="B1391" i="14" s="1"/>
  <c r="D572" i="1"/>
  <c r="B2382" i="14" s="1"/>
  <c r="D418" i="1"/>
  <c r="B1564" i="14" s="1"/>
  <c r="D437" i="1"/>
  <c r="B1613" i="14" s="1"/>
  <c r="D152" i="1"/>
  <c r="D221" i="1"/>
  <c r="B929" i="14" s="1"/>
  <c r="D241" i="1"/>
  <c r="D248" i="1"/>
  <c r="B987" i="14" s="1"/>
  <c r="D259" i="1"/>
  <c r="B1022" i="14" s="1"/>
  <c r="E437" i="1"/>
  <c r="C1613" i="14" s="1"/>
  <c r="E140" i="1"/>
  <c r="C562" i="14" s="1"/>
  <c r="E153" i="1"/>
  <c r="C636" i="14" s="1"/>
  <c r="E221" i="1"/>
  <c r="C929" i="14" s="1"/>
  <c r="E230" i="1"/>
  <c r="C951" i="14" s="1"/>
  <c r="E234" i="1"/>
  <c r="E241" i="1"/>
  <c r="E243" i="1"/>
  <c r="C972" i="14" s="1"/>
  <c r="E248" i="1"/>
  <c r="C987" i="14" s="1"/>
  <c r="E260" i="1"/>
  <c r="E257" i="1"/>
  <c r="E259" i="1"/>
  <c r="C1022" i="14" s="1"/>
  <c r="E401" i="1"/>
  <c r="C1391" i="14" s="1"/>
  <c r="E572" i="1"/>
  <c r="C2382" i="14" s="1"/>
  <c r="E418" i="1"/>
  <c r="C1564" i="14" s="1"/>
  <c r="D252" i="1"/>
  <c r="E200" i="1"/>
  <c r="E252" i="1"/>
  <c r="D449" i="1"/>
  <c r="B1691" i="14" s="1"/>
  <c r="D212" i="1"/>
  <c r="B893" i="14" s="1"/>
  <c r="D217" i="1"/>
  <c r="B915" i="14" s="1"/>
  <c r="D235" i="1"/>
  <c r="D242" i="1"/>
  <c r="D244" i="1"/>
  <c r="D254" i="1"/>
  <c r="B1008" i="14" s="1"/>
  <c r="D538" i="1"/>
  <c r="B2248" i="14" s="1"/>
  <c r="D325" i="1"/>
  <c r="D327" i="1"/>
  <c r="D380" i="1"/>
  <c r="B1333" i="14" s="1"/>
  <c r="D573" i="1"/>
  <c r="B2388" i="14" s="1"/>
  <c r="D231" i="1"/>
  <c r="D238" i="1"/>
  <c r="D249" i="1"/>
  <c r="D201" i="1"/>
  <c r="E449" i="1"/>
  <c r="C1691" i="14" s="1"/>
  <c r="E212" i="1"/>
  <c r="C893" i="14" s="1"/>
  <c r="E217" i="1"/>
  <c r="C915" i="14" s="1"/>
  <c r="E231" i="1"/>
  <c r="E238" i="1"/>
  <c r="E235" i="1"/>
  <c r="E242" i="1"/>
  <c r="E244" i="1"/>
  <c r="E249" i="1"/>
  <c r="E254" i="1"/>
  <c r="C1008" i="14" s="1"/>
  <c r="E201" i="1"/>
  <c r="E538" i="1"/>
  <c r="C2248" i="14" s="1"/>
  <c r="E325" i="1"/>
  <c r="E327" i="1"/>
  <c r="E380" i="1"/>
  <c r="C1333" i="14" s="1"/>
  <c r="E573" i="1"/>
  <c r="C2388" i="14" s="1"/>
  <c r="D54" i="1"/>
  <c r="B136" i="14" s="1"/>
  <c r="D236" i="1"/>
  <c r="D255" i="1"/>
  <c r="B1015" i="14" s="1"/>
  <c r="D264" i="1"/>
  <c r="D533" i="1"/>
  <c r="B2228" i="14" s="1"/>
  <c r="D296" i="1"/>
  <c r="D323" i="1"/>
  <c r="D357" i="1"/>
  <c r="D402" i="1"/>
  <c r="D391" i="1"/>
  <c r="E225" i="1"/>
  <c r="D129" i="1"/>
  <c r="B517" i="14" s="1"/>
  <c r="D224" i="1"/>
  <c r="B936" i="14" s="1"/>
  <c r="D258" i="1"/>
  <c r="E54" i="1"/>
  <c r="C136" i="14" s="1"/>
  <c r="E129" i="1"/>
  <c r="C517" i="14" s="1"/>
  <c r="E224" i="1"/>
  <c r="C936" i="14" s="1"/>
  <c r="E236" i="1"/>
  <c r="E255" i="1"/>
  <c r="C1015" i="14" s="1"/>
  <c r="E258" i="1"/>
  <c r="E264" i="1"/>
  <c r="E533" i="1"/>
  <c r="C2228" i="14" s="1"/>
  <c r="E296" i="1"/>
  <c r="E323" i="1"/>
  <c r="E402" i="1"/>
  <c r="E391" i="1"/>
  <c r="D398" i="1"/>
  <c r="B1377" i="14" s="1"/>
  <c r="D485" i="1"/>
  <c r="B1990" i="14" s="1"/>
  <c r="D326" i="1"/>
  <c r="D542" i="1"/>
  <c r="B2260" i="14" s="1"/>
  <c r="D404" i="1"/>
  <c r="B1398" i="14" s="1"/>
  <c r="D392" i="1"/>
  <c r="D261" i="1"/>
  <c r="B1029" i="14" s="1"/>
  <c r="D523" i="1"/>
  <c r="B2176" i="14" s="1"/>
  <c r="D167" i="1"/>
  <c r="D213" i="1"/>
  <c r="B900" i="14" s="1"/>
  <c r="D232" i="1"/>
  <c r="D237" i="1"/>
  <c r="D251" i="1"/>
  <c r="E485" i="1"/>
  <c r="C1990" i="14" s="1"/>
  <c r="E523" i="1"/>
  <c r="C2176" i="14" s="1"/>
  <c r="E213" i="1"/>
  <c r="C900" i="14" s="1"/>
  <c r="E232" i="1"/>
  <c r="E237" i="1"/>
  <c r="E251" i="1"/>
  <c r="E326" i="1"/>
  <c r="E542" i="1"/>
  <c r="C2260" i="14" s="1"/>
  <c r="E404" i="1"/>
  <c r="C1398" i="14" s="1"/>
  <c r="E392" i="1"/>
  <c r="D597" i="1"/>
  <c r="B2002" i="14"/>
  <c r="B1989" i="14"/>
  <c r="B1981" i="14"/>
  <c r="D488" i="1"/>
  <c r="B2003" i="14" s="1"/>
  <c r="E488" i="1"/>
  <c r="C2003" i="14" s="1"/>
  <c r="D63" i="1"/>
  <c r="B194" i="14" s="1"/>
  <c r="E63" i="1"/>
  <c r="C194" i="14" s="1"/>
  <c r="B185" i="14"/>
  <c r="D62" i="1"/>
  <c r="B186" i="14" s="1"/>
  <c r="E62" i="1"/>
  <c r="C186" i="14" s="1"/>
  <c r="B96" i="14"/>
  <c r="B60" i="14"/>
  <c r="C61" i="14"/>
  <c r="B61" i="14"/>
  <c r="B416" i="14"/>
  <c r="B516" i="14"/>
  <c r="D110" i="1"/>
  <c r="E110" i="1"/>
  <c r="C410" i="14" s="1"/>
  <c r="E600" i="1"/>
  <c r="C2540" i="14" s="1"/>
  <c r="D600" i="1"/>
  <c r="B2540" i="14" s="1"/>
  <c r="G600" i="1"/>
  <c r="B1569" i="14"/>
  <c r="B537" i="14"/>
  <c r="B203" i="14"/>
  <c r="B274" i="14"/>
  <c r="B381" i="14"/>
  <c r="C381" i="14"/>
  <c r="B2381" i="14"/>
  <c r="B239" i="14"/>
  <c r="B389" i="14"/>
  <c r="B334" i="14"/>
  <c r="B2375" i="14"/>
  <c r="D564" i="1"/>
  <c r="B2352" i="14" s="1"/>
  <c r="D103" i="1"/>
  <c r="B346" i="14" s="1"/>
  <c r="E564" i="1"/>
  <c r="C2352" i="14" s="1"/>
  <c r="E563" i="1"/>
  <c r="C2345" i="14" s="1"/>
  <c r="E102" i="1"/>
  <c r="E147" i="1"/>
  <c r="C583" i="14" s="1"/>
  <c r="D563" i="1"/>
  <c r="B2345" i="14" s="1"/>
  <c r="D102" i="1"/>
  <c r="D412" i="1"/>
  <c r="B1508" i="14" s="1"/>
  <c r="E413" i="1"/>
  <c r="C1522" i="14" s="1"/>
  <c r="E50" i="1"/>
  <c r="C129" i="14" s="1"/>
  <c r="D413" i="1"/>
  <c r="B1522" i="14" s="1"/>
  <c r="D50" i="1"/>
  <c r="B129" i="14" s="1"/>
  <c r="E412" i="1"/>
  <c r="C1508" i="14" s="1"/>
  <c r="E148" i="1"/>
  <c r="C588" i="14" s="1"/>
  <c r="D147" i="1"/>
  <c r="B583" i="14" s="1"/>
  <c r="E103" i="1"/>
  <c r="C346" i="14" s="1"/>
  <c r="D148" i="1"/>
  <c r="B588" i="14" s="1"/>
  <c r="B2344" i="14"/>
  <c r="B2287" i="14"/>
  <c r="B2271" i="14"/>
  <c r="B2313" i="14"/>
  <c r="B2270" i="14"/>
  <c r="B2359" i="14"/>
  <c r="B1427" i="14"/>
  <c r="E115" i="1"/>
  <c r="C430" i="14" s="1"/>
  <c r="D115" i="1"/>
  <c r="B430" i="14" s="1"/>
  <c r="D561" i="1"/>
  <c r="B2339" i="14" s="1"/>
  <c r="E105" i="1"/>
  <c r="E560" i="1"/>
  <c r="C2334" i="14" s="1"/>
  <c r="D105" i="1"/>
  <c r="D560" i="1"/>
  <c r="B2334" i="14" s="1"/>
  <c r="E94" i="1"/>
  <c r="C304" i="14" s="1"/>
  <c r="E559" i="1"/>
  <c r="C2329" i="14" s="1"/>
  <c r="D94" i="1"/>
  <c r="B304" i="14" s="1"/>
  <c r="D559" i="1"/>
  <c r="B2329" i="14" s="1"/>
  <c r="E558" i="1"/>
  <c r="C2324" i="14" s="1"/>
  <c r="D558" i="1"/>
  <c r="B2324" i="14" s="1"/>
  <c r="D172" i="1"/>
  <c r="E172" i="1"/>
  <c r="E561" i="1"/>
  <c r="C2339" i="14" s="1"/>
  <c r="D146" i="1"/>
  <c r="B569" i="14" s="1"/>
  <c r="B568" i="14"/>
  <c r="C569" i="14"/>
  <c r="E76" i="1"/>
  <c r="E367" i="1"/>
  <c r="C1250" i="14" s="1"/>
  <c r="D367" i="1"/>
  <c r="B1250" i="14" s="1"/>
  <c r="E368" i="1"/>
  <c r="C1258" i="14" s="1"/>
  <c r="D368" i="1"/>
  <c r="B1258" i="14" s="1"/>
  <c r="B1563" i="14"/>
  <c r="B536" i="14"/>
  <c r="B135" i="14"/>
  <c r="B322" i="14"/>
  <c r="B683" i="14"/>
  <c r="C281" i="14"/>
  <c r="B281" i="14"/>
  <c r="D336" i="1"/>
  <c r="B1149" i="14" s="1"/>
  <c r="D303" i="1"/>
  <c r="D315" i="1"/>
  <c r="D341" i="1"/>
  <c r="B1184" i="14" s="1"/>
  <c r="D348" i="1"/>
  <c r="B1205" i="14" s="1"/>
  <c r="D329" i="1"/>
  <c r="E336" i="1"/>
  <c r="C1149" i="14" s="1"/>
  <c r="E303" i="1"/>
  <c r="E341" i="1"/>
  <c r="C1184" i="14" s="1"/>
  <c r="E315" i="1"/>
  <c r="E348" i="1"/>
  <c r="C1205" i="14" s="1"/>
  <c r="E329" i="1"/>
  <c r="D210" i="1"/>
  <c r="B879" i="14" s="1"/>
  <c r="D337" i="1"/>
  <c r="B1156" i="14" s="1"/>
  <c r="D340" i="1"/>
  <c r="B1177" i="14" s="1"/>
  <c r="D310" i="1"/>
  <c r="D220" i="1"/>
  <c r="D486" i="1"/>
  <c r="B1996" i="14" s="1"/>
  <c r="D69" i="1"/>
  <c r="B224" i="14" s="1"/>
  <c r="E486" i="1"/>
  <c r="C1996" i="14" s="1"/>
  <c r="E69" i="1"/>
  <c r="C224" i="14" s="1"/>
  <c r="E210" i="1"/>
  <c r="C879" i="14" s="1"/>
  <c r="E337" i="1"/>
  <c r="C1156" i="14" s="1"/>
  <c r="E340" i="1"/>
  <c r="C1177" i="14" s="1"/>
  <c r="E310" i="1"/>
  <c r="E220" i="1"/>
  <c r="D304" i="1"/>
  <c r="D211" i="1"/>
  <c r="B886" i="14" s="1"/>
  <c r="D347" i="1"/>
  <c r="D328" i="1"/>
  <c r="E304" i="1"/>
  <c r="E211" i="1"/>
  <c r="C886" i="14" s="1"/>
  <c r="E347" i="1"/>
  <c r="E328" i="1"/>
  <c r="D334" i="1"/>
  <c r="B1135" i="14" s="1"/>
  <c r="D298" i="1"/>
  <c r="D207" i="1"/>
  <c r="B865" i="14" s="1"/>
  <c r="D309" i="1"/>
  <c r="B1099" i="14" s="1"/>
  <c r="D223" i="1"/>
  <c r="D351" i="1"/>
  <c r="B1219" i="14" s="1"/>
  <c r="D330" i="1"/>
  <c r="E334" i="1"/>
  <c r="C1135" i="14" s="1"/>
  <c r="E298" i="1"/>
  <c r="E207" i="1"/>
  <c r="C865" i="14" s="1"/>
  <c r="E309" i="1"/>
  <c r="C1099" i="14" s="1"/>
  <c r="E223" i="1"/>
  <c r="E351" i="1"/>
  <c r="C1219" i="14" s="1"/>
  <c r="E330" i="1"/>
  <c r="D215" i="1"/>
  <c r="D299" i="1"/>
  <c r="D338" i="1"/>
  <c r="B1163" i="14" s="1"/>
  <c r="D307" i="1"/>
  <c r="D218" i="1"/>
  <c r="B922" i="14" s="1"/>
  <c r="D318" i="1"/>
  <c r="D344" i="1"/>
  <c r="B1198" i="14" s="1"/>
  <c r="E215" i="1"/>
  <c r="E299" i="1"/>
  <c r="E338" i="1"/>
  <c r="C1163" i="14" s="1"/>
  <c r="E307" i="1"/>
  <c r="E218" i="1"/>
  <c r="C922" i="14" s="1"/>
  <c r="E318" i="1"/>
  <c r="E344" i="1"/>
  <c r="C1198" i="14" s="1"/>
  <c r="D339" i="1"/>
  <c r="B1170" i="14" s="1"/>
  <c r="D308" i="1"/>
  <c r="D219" i="1"/>
  <c r="D324" i="1"/>
  <c r="D346" i="1"/>
  <c r="E339" i="1"/>
  <c r="C1170" i="14" s="1"/>
  <c r="E308" i="1"/>
  <c r="E219" i="1"/>
  <c r="E324" i="1"/>
  <c r="E346" i="1"/>
  <c r="E470" i="1"/>
  <c r="D470" i="1"/>
  <c r="D70" i="1"/>
  <c r="E70" i="1"/>
  <c r="B1134" i="14"/>
  <c r="B1070" i="14"/>
  <c r="B864" i="14"/>
  <c r="B1043" i="14"/>
  <c r="B863" i="14"/>
  <c r="B979" i="14"/>
  <c r="B1376" i="14"/>
  <c r="B950" i="14"/>
  <c r="B1347" i="14"/>
  <c r="B914" i="14"/>
  <c r="B1346" i="14"/>
  <c r="B1085" i="14"/>
  <c r="C1085" i="14"/>
  <c r="C994" i="14"/>
  <c r="B994" i="14"/>
  <c r="B1113" i="14"/>
  <c r="C1113" i="14"/>
  <c r="B1092" i="14"/>
  <c r="B1384" i="14"/>
  <c r="C1384" i="14"/>
  <c r="C1092" i="14"/>
  <c r="D405" i="1"/>
  <c r="B1405" i="14" s="1"/>
  <c r="E395" i="1"/>
  <c r="C1362" i="14" s="1"/>
  <c r="D353" i="1"/>
  <c r="D345" i="1"/>
  <c r="D333" i="1"/>
  <c r="D320" i="1"/>
  <c r="B1127" i="14" s="1"/>
  <c r="D314" i="1"/>
  <c r="B1106" i="14" s="1"/>
  <c r="D302" i="1"/>
  <c r="D240" i="1"/>
  <c r="E227" i="1"/>
  <c r="E205" i="1"/>
  <c r="D266" i="1"/>
  <c r="B1044" i="14" s="1"/>
  <c r="E240" i="1"/>
  <c r="D395" i="1"/>
  <c r="B1362" i="14" s="1"/>
  <c r="E331" i="1"/>
  <c r="E319" i="1"/>
  <c r="C1120" i="14" s="1"/>
  <c r="E313" i="1"/>
  <c r="E301" i="1"/>
  <c r="C1078" i="14" s="1"/>
  <c r="E245" i="1"/>
  <c r="E239" i="1"/>
  <c r="C965" i="14" s="1"/>
  <c r="D227" i="1"/>
  <c r="E209" i="1"/>
  <c r="C872" i="14" s="1"/>
  <c r="D205" i="1"/>
  <c r="E394" i="1"/>
  <c r="C1355" i="14" s="1"/>
  <c r="E335" i="1"/>
  <c r="C1142" i="14" s="1"/>
  <c r="D331" i="1"/>
  <c r="D319" i="1"/>
  <c r="B1120" i="14" s="1"/>
  <c r="D313" i="1"/>
  <c r="D301" i="1"/>
  <c r="B1078" i="14" s="1"/>
  <c r="D245" i="1"/>
  <c r="D239" i="1"/>
  <c r="B965" i="14" s="1"/>
  <c r="E226" i="1"/>
  <c r="D209" i="1"/>
  <c r="B872" i="14" s="1"/>
  <c r="E204" i="1"/>
  <c r="E262" i="1"/>
  <c r="C1036" i="14" s="1"/>
  <c r="D226" i="1"/>
  <c r="D204" i="1"/>
  <c r="E407" i="1"/>
  <c r="C1419" i="14" s="1"/>
  <c r="D394" i="1"/>
  <c r="B1355" i="14" s="1"/>
  <c r="D335" i="1"/>
  <c r="B1142" i="14" s="1"/>
  <c r="E322" i="1"/>
  <c r="E312" i="1"/>
  <c r="E208" i="1"/>
  <c r="D228" i="1"/>
  <c r="B943" i="14" s="1"/>
  <c r="D407" i="1"/>
  <c r="B1419" i="14" s="1"/>
  <c r="E393" i="1"/>
  <c r="C1348" i="14" s="1"/>
  <c r="E350" i="1"/>
  <c r="E343" i="1"/>
  <c r="D322" i="1"/>
  <c r="D312" i="1"/>
  <c r="D262" i="1"/>
  <c r="B1036" i="14" s="1"/>
  <c r="D208" i="1"/>
  <c r="E203" i="1"/>
  <c r="E406" i="1"/>
  <c r="C1412" i="14" s="1"/>
  <c r="D393" i="1"/>
  <c r="B1348" i="14" s="1"/>
  <c r="D350" i="1"/>
  <c r="D343" i="1"/>
  <c r="E321" i="1"/>
  <c r="E311" i="1"/>
  <c r="E253" i="1"/>
  <c r="C1001" i="14" s="1"/>
  <c r="D203" i="1"/>
  <c r="D406" i="1"/>
  <c r="B1412" i="14" s="1"/>
  <c r="E396" i="1"/>
  <c r="C1369" i="14" s="1"/>
  <c r="E342" i="1"/>
  <c r="C1191" i="14" s="1"/>
  <c r="D321" i="1"/>
  <c r="D311" i="1"/>
  <c r="E266" i="1"/>
  <c r="C1044" i="14" s="1"/>
  <c r="D253" i="1"/>
  <c r="B1001" i="14" s="1"/>
  <c r="E228" i="1"/>
  <c r="C943" i="14" s="1"/>
  <c r="E405" i="1"/>
  <c r="C1405" i="14" s="1"/>
  <c r="D396" i="1"/>
  <c r="B1369" i="14" s="1"/>
  <c r="E353" i="1"/>
  <c r="E345" i="1"/>
  <c r="D342" i="1"/>
  <c r="B1191" i="14" s="1"/>
  <c r="E333" i="1"/>
  <c r="E320" i="1"/>
  <c r="C1127" i="14" s="1"/>
  <c r="E314" i="1"/>
  <c r="C1106" i="14" s="1"/>
  <c r="E302" i="1"/>
  <c r="E264" i="17"/>
  <c r="G264" i="17"/>
  <c r="D264" i="17"/>
  <c r="G461" i="17"/>
  <c r="E461" i="17"/>
  <c r="D461" i="17"/>
  <c r="E93" i="1"/>
  <c r="D448" i="1"/>
  <c r="B1684" i="14" s="1"/>
  <c r="E448" i="1"/>
  <c r="C1684" i="14" s="1"/>
  <c r="G448" i="1"/>
  <c r="B1612" i="14"/>
  <c r="B1677" i="14"/>
  <c r="C1677" i="14"/>
  <c r="D114" i="1"/>
  <c r="B424" i="14" s="1"/>
  <c r="E114" i="1"/>
  <c r="C424" i="14" s="1"/>
  <c r="C287" i="14"/>
  <c r="B287" i="14"/>
  <c r="B1717" i="14"/>
  <c r="B252" i="14"/>
  <c r="B251" i="14"/>
  <c r="B294" i="14"/>
  <c r="B309" i="14"/>
  <c r="D454" i="1"/>
  <c r="B1718" i="14" s="1"/>
  <c r="E454" i="1"/>
  <c r="C1718" i="14" s="1"/>
  <c r="D123" i="1"/>
  <c r="B486" i="14" s="1"/>
  <c r="E123" i="1"/>
  <c r="C486" i="14" s="1"/>
  <c r="D124" i="1"/>
  <c r="B492" i="14" s="1"/>
  <c r="E124" i="1"/>
  <c r="C492" i="14" s="1"/>
  <c r="B461" i="14"/>
  <c r="E122" i="1"/>
  <c r="D55" i="1"/>
  <c r="B142" i="14" s="1"/>
  <c r="D122" i="1"/>
  <c r="E55" i="1"/>
  <c r="C142" i="14" s="1"/>
  <c r="B711" i="14"/>
  <c r="B712" i="14"/>
  <c r="B417" i="14"/>
  <c r="E557" i="1"/>
  <c r="C2319" i="14" s="1"/>
  <c r="D557" i="1"/>
  <c r="B2319" i="14" s="1"/>
  <c r="E556" i="1"/>
  <c r="C2314" i="14" s="1"/>
  <c r="D556" i="1"/>
  <c r="B2314" i="14" s="1"/>
  <c r="D551" i="1"/>
  <c r="B2293" i="14" s="1"/>
  <c r="E551" i="1"/>
  <c r="C2293" i="14" s="1"/>
  <c r="E550" i="1"/>
  <c r="C2288" i="14" s="1"/>
  <c r="D550" i="1"/>
  <c r="B2288" i="14" s="1"/>
  <c r="D552" i="1"/>
  <c r="B2298" i="14" s="1"/>
  <c r="E553" i="1"/>
  <c r="C2303" i="14" s="1"/>
  <c r="E552" i="1"/>
  <c r="C2298" i="14" s="1"/>
  <c r="D554" i="1"/>
  <c r="B2308" i="14" s="1"/>
  <c r="D553" i="1"/>
  <c r="B2303" i="14" s="1"/>
  <c r="E554" i="1"/>
  <c r="C2308" i="14" s="1"/>
  <c r="E548" i="1"/>
  <c r="C2282" i="14" s="1"/>
  <c r="D547" i="1"/>
  <c r="B2277" i="14" s="1"/>
  <c r="D548" i="1"/>
  <c r="B2282" i="14" s="1"/>
  <c r="E546" i="1"/>
  <c r="C2272" i="14" s="1"/>
  <c r="E547" i="1"/>
  <c r="C2277" i="14" s="1"/>
  <c r="D546" i="1"/>
  <c r="B2272" i="14" s="1"/>
  <c r="D521" i="1"/>
  <c r="B2170" i="14" s="1"/>
  <c r="E521" i="1"/>
  <c r="C2170" i="14" s="1"/>
  <c r="E520" i="1"/>
  <c r="C2165" i="14" s="1"/>
  <c r="D520" i="1"/>
  <c r="B2165" i="14" s="1"/>
  <c r="E519" i="1"/>
  <c r="C2160" i="14" s="1"/>
  <c r="D519" i="1"/>
  <c r="B2160" i="14" s="1"/>
  <c r="E518" i="1"/>
  <c r="C2155" i="14" s="1"/>
  <c r="D518" i="1"/>
  <c r="B2155" i="14" s="1"/>
  <c r="D517" i="1"/>
  <c r="B2150" i="14" s="1"/>
  <c r="E517" i="1"/>
  <c r="C2150" i="14" s="1"/>
  <c r="B2247" i="14"/>
  <c r="B2227" i="14"/>
  <c r="B2233" i="14"/>
  <c r="B2226" i="14"/>
  <c r="D536" i="1"/>
  <c r="B2242" i="14" s="1"/>
  <c r="E536" i="1"/>
  <c r="C2242" i="14" s="1"/>
  <c r="D535" i="1"/>
  <c r="B2234" i="14" s="1"/>
  <c r="E535" i="1"/>
  <c r="C2234" i="14" s="1"/>
  <c r="B2175" i="14"/>
  <c r="E106" i="1"/>
  <c r="D106" i="1"/>
  <c r="B1534" i="14"/>
  <c r="B1426" i="14"/>
  <c r="D601" i="1"/>
  <c r="E601" i="1"/>
  <c r="E60" i="1"/>
  <c r="C149" i="14" s="1"/>
  <c r="E586" i="1"/>
  <c r="C2477" i="14" s="1"/>
  <c r="D586" i="1"/>
  <c r="B2477" i="14" s="1"/>
  <c r="B1338" i="14"/>
  <c r="B594" i="14"/>
  <c r="B1266" i="14"/>
  <c r="B1234" i="14"/>
  <c r="B723" i="14"/>
  <c r="B1226" i="14"/>
  <c r="B1227" i="14"/>
  <c r="B293" i="14"/>
  <c r="B148" i="14"/>
  <c r="B354" i="14"/>
  <c r="B202" i="14"/>
  <c r="B59" i="14"/>
  <c r="B12" i="14"/>
  <c r="C2472" i="14"/>
  <c r="B2472" i="14"/>
  <c r="B750" i="14"/>
  <c r="B776" i="14"/>
  <c r="B2149" i="14"/>
  <c r="B1054" i="14"/>
  <c r="B802" i="14"/>
  <c r="B1697" i="14"/>
  <c r="B450" i="14"/>
  <c r="B86" i="13"/>
  <c r="B78" i="13"/>
  <c r="B80" i="13"/>
  <c r="B82" i="13"/>
  <c r="B84" i="13"/>
  <c r="B451" i="14"/>
  <c r="C451" i="14"/>
  <c r="E432" i="1"/>
  <c r="D432" i="1"/>
  <c r="D598" i="1"/>
  <c r="E598" i="1"/>
  <c r="E597" i="1"/>
  <c r="D603" i="1"/>
  <c r="E603" i="1"/>
  <c r="E602" i="1"/>
  <c r="D602" i="1"/>
  <c r="E593" i="1"/>
  <c r="D594" i="1"/>
  <c r="D589" i="1"/>
  <c r="E594" i="1"/>
  <c r="D591" i="1"/>
  <c r="E589" i="1"/>
  <c r="D592" i="1"/>
  <c r="E591" i="1"/>
  <c r="D593" i="1"/>
  <c r="E592" i="1"/>
  <c r="D590" i="1"/>
  <c r="E590" i="1"/>
  <c r="D588" i="1"/>
  <c r="E588" i="1"/>
  <c r="E495" i="1"/>
  <c r="C2033" i="14" s="1"/>
  <c r="D495" i="1"/>
  <c r="B2033" i="14" s="1"/>
  <c r="D493" i="1"/>
  <c r="E493" i="1"/>
  <c r="G478" i="1"/>
  <c r="E568" i="1"/>
  <c r="D568" i="1"/>
  <c r="D513" i="1"/>
  <c r="D480" i="1"/>
  <c r="E480" i="1"/>
  <c r="E513" i="1"/>
  <c r="D452" i="1"/>
  <c r="E452" i="1"/>
  <c r="D483" i="1"/>
  <c r="D506" i="1"/>
  <c r="E483" i="1"/>
  <c r="E506" i="1"/>
  <c r="B56" i="13"/>
  <c r="B74" i="13"/>
  <c r="B72" i="13"/>
  <c r="B62" i="13"/>
  <c r="B70" i="13"/>
  <c r="B60" i="13"/>
  <c r="B68" i="13"/>
  <c r="B58" i="13"/>
  <c r="B76" i="13"/>
  <c r="B66" i="13"/>
  <c r="B64" i="13"/>
  <c r="B54" i="13"/>
  <c r="B2025" i="14"/>
  <c r="B2061" i="14"/>
  <c r="B1938" i="14"/>
  <c r="B1965" i="14"/>
  <c r="B2115" i="14"/>
  <c r="B1973" i="14"/>
  <c r="B2395" i="14"/>
  <c r="B2539" i="14"/>
  <c r="B2570" i="14"/>
  <c r="B1626" i="14"/>
  <c r="B2484" i="14"/>
  <c r="B2032" i="14"/>
  <c r="B2571" i="14"/>
  <c r="B1618" i="14"/>
  <c r="B1670" i="14"/>
  <c r="B1937" i="14"/>
  <c r="B1958" i="14"/>
  <c r="B1579" i="14"/>
  <c r="B1724" i="14"/>
  <c r="B2039" i="14"/>
  <c r="B2125" i="14"/>
  <c r="B1595" i="14"/>
  <c r="B1625" i="14"/>
  <c r="B2525" i="14"/>
  <c r="B2454" i="14"/>
  <c r="C2447" i="14"/>
  <c r="C2454" i="14"/>
  <c r="B2447" i="14"/>
  <c r="C2142" i="14"/>
  <c r="B2142" i="14"/>
  <c r="C1843" i="14"/>
  <c r="B1843" i="14"/>
  <c r="C1585" i="14"/>
  <c r="B1585" i="14"/>
  <c r="D2411" i="14"/>
  <c r="K2411" i="14" s="1"/>
  <c r="D2403" i="14"/>
  <c r="K2403" i="14" s="1"/>
  <c r="D2144" i="14"/>
  <c r="K2144" i="14" s="1"/>
  <c r="K2142" i="14" s="1"/>
  <c r="F2574" i="14"/>
  <c r="K2574" i="14" s="1"/>
  <c r="K2572" i="14" s="1"/>
  <c r="B2394" i="14"/>
  <c r="K2378" i="14"/>
  <c r="K2376" i="14" s="1"/>
  <c r="K2035" i="14"/>
  <c r="K2033" i="14" s="1"/>
  <c r="K1962" i="14"/>
  <c r="K1959" i="14" s="1"/>
  <c r="F1953" i="14"/>
  <c r="E2362" i="14"/>
  <c r="G2362" i="14" s="1"/>
  <c r="K2362" i="14" s="1"/>
  <c r="K2360" i="14" s="1"/>
  <c r="B2148" i="14"/>
  <c r="B2254" i="14"/>
  <c r="K2257" i="14"/>
  <c r="K2255" i="14" s="1"/>
  <c r="B2253" i="14"/>
  <c r="K2139" i="14"/>
  <c r="B2135" i="14"/>
  <c r="K2132" i="14"/>
  <c r="K2131" i="14"/>
  <c r="K2130" i="14"/>
  <c r="K2129" i="14"/>
  <c r="B2114" i="14"/>
  <c r="G2111" i="14"/>
  <c r="K2111" i="14" s="1"/>
  <c r="G2110" i="14"/>
  <c r="K2110" i="14" s="1"/>
  <c r="G2109" i="14"/>
  <c r="K2109" i="14" s="1"/>
  <c r="G2108" i="14"/>
  <c r="K2108" i="14" s="1"/>
  <c r="B2104" i="14"/>
  <c r="B2038" i="14"/>
  <c r="K2056" i="14"/>
  <c r="K2055" i="14"/>
  <c r="K2054" i="14"/>
  <c r="K2053" i="14"/>
  <c r="K2044" i="14"/>
  <c r="K2045" i="14"/>
  <c r="K2046" i="14"/>
  <c r="K2043" i="14"/>
  <c r="G2075" i="14"/>
  <c r="K2075" i="14" s="1"/>
  <c r="G2087" i="14"/>
  <c r="K2087" i="14" s="1"/>
  <c r="G2086" i="14"/>
  <c r="K2086" i="14" s="1"/>
  <c r="G2085" i="14"/>
  <c r="K2085" i="14" s="1"/>
  <c r="G2084" i="14"/>
  <c r="K2084" i="14" s="1"/>
  <c r="G2099" i="14"/>
  <c r="K2099" i="14" s="1"/>
  <c r="G2072" i="14"/>
  <c r="K2072" i="14" s="1"/>
  <c r="G2073" i="14"/>
  <c r="K2073" i="14" s="1"/>
  <c r="G2074" i="14"/>
  <c r="K2074" i="14" s="1"/>
  <c r="G2071" i="14"/>
  <c r="K2071" i="14" s="1"/>
  <c r="K2028" i="14"/>
  <c r="K2026" i="14" s="1"/>
  <c r="K2014" i="14"/>
  <c r="K2015" i="14"/>
  <c r="K2016" i="14"/>
  <c r="K2017" i="14"/>
  <c r="K2018" i="14"/>
  <c r="K2013" i="14"/>
  <c r="B2009" i="14"/>
  <c r="K1986" i="14"/>
  <c r="K1983" i="14" s="1"/>
  <c r="K1974" i="14"/>
  <c r="K1943" i="14"/>
  <c r="K1944" i="14"/>
  <c r="K1945" i="14"/>
  <c r="K1946" i="14"/>
  <c r="K1947" i="14"/>
  <c r="K1948" i="14"/>
  <c r="K1942" i="14"/>
  <c r="C2204" i="14" l="1"/>
  <c r="C2218" i="14"/>
  <c r="B2218" i="14"/>
  <c r="B2211" i="14"/>
  <c r="C2189" i="14"/>
  <c r="B2204" i="14"/>
  <c r="C2196" i="14"/>
  <c r="C2211" i="14"/>
  <c r="B2196" i="14"/>
  <c r="B2189" i="14"/>
  <c r="B2182" i="14"/>
  <c r="C2182" i="14"/>
  <c r="K2011" i="14"/>
  <c r="B8" i="18"/>
  <c r="B4" i="18"/>
  <c r="B15" i="18"/>
  <c r="B10" i="18"/>
  <c r="B5" i="18"/>
  <c r="B14" i="18"/>
  <c r="B11" i="18"/>
  <c r="B9" i="18"/>
  <c r="E300" i="1"/>
  <c r="C1071" i="14" s="1"/>
  <c r="D349" i="1"/>
  <c r="B1212" i="14" s="1"/>
  <c r="E349" i="1"/>
  <c r="C1212" i="14" s="1"/>
  <c r="D300" i="1"/>
  <c r="B1071" i="14" s="1"/>
  <c r="K2050" i="14"/>
  <c r="K2040" i="14"/>
  <c r="G29" i="17"/>
  <c r="G300" i="1"/>
  <c r="B410" i="14"/>
  <c r="K1910" i="14"/>
  <c r="G349" i="1"/>
  <c r="C2500" i="14"/>
  <c r="C2526" i="14"/>
  <c r="B480" i="14"/>
  <c r="B1983" i="14"/>
  <c r="C1709" i="14"/>
  <c r="C1974" i="14"/>
  <c r="C2505" i="14"/>
  <c r="B2545" i="14"/>
  <c r="C2105" i="14"/>
  <c r="B2510" i="14"/>
  <c r="B2565" i="14"/>
  <c r="B2105" i="14"/>
  <c r="B2526" i="14"/>
  <c r="C2485" i="14"/>
  <c r="B2485" i="14"/>
  <c r="B1709" i="14"/>
  <c r="C2495" i="14"/>
  <c r="C2515" i="14"/>
  <c r="C480" i="14"/>
  <c r="B2026" i="14"/>
  <c r="B2515" i="14"/>
  <c r="C2565" i="14"/>
  <c r="B1974" i="14"/>
  <c r="C2510" i="14"/>
  <c r="C1983" i="14"/>
  <c r="B2136" i="14"/>
  <c r="B2505" i="14"/>
  <c r="C1590" i="14"/>
  <c r="B2365" i="14"/>
  <c r="C2490" i="14"/>
  <c r="C2533" i="14"/>
  <c r="C2365" i="14"/>
  <c r="B2500" i="14"/>
  <c r="B2533" i="14"/>
  <c r="C2136" i="14"/>
  <c r="C2026" i="14"/>
  <c r="B2495" i="14"/>
  <c r="B2490" i="14"/>
  <c r="C2545" i="14"/>
  <c r="B1590" i="14"/>
  <c r="B1705" i="14"/>
  <c r="B2560" i="14"/>
  <c r="C2560" i="14"/>
  <c r="K1930" i="14"/>
  <c r="K1939" i="14"/>
  <c r="K2136" i="14"/>
  <c r="K2126" i="14"/>
  <c r="K2105" i="14"/>
  <c r="K2080" i="14"/>
  <c r="B2010" i="14"/>
  <c r="C9" i="18" l="1"/>
  <c r="C15" i="18"/>
  <c r="C4" i="18"/>
  <c r="C11" i="18"/>
  <c r="C10" i="18"/>
  <c r="C8" i="18"/>
  <c r="C5" i="18"/>
  <c r="C14" i="18"/>
  <c r="G94" i="1"/>
  <c r="F1892" i="14"/>
  <c r="K1892" i="14" s="1"/>
  <c r="K1743" i="14"/>
  <c r="B1851" i="14"/>
  <c r="B1723" i="14"/>
  <c r="K1827" i="14"/>
  <c r="K1828" i="14"/>
  <c r="K1829" i="14"/>
  <c r="K1830" i="14"/>
  <c r="K1831" i="14"/>
  <c r="K1832" i="14"/>
  <c r="K1833" i="14"/>
  <c r="K1824" i="14"/>
  <c r="K1760" i="14"/>
  <c r="K1761" i="14"/>
  <c r="K1762" i="14"/>
  <c r="K1763" i="14"/>
  <c r="K1764" i="14"/>
  <c r="K1765" i="14"/>
  <c r="K1766" i="14"/>
  <c r="K1655" i="14"/>
  <c r="K1656" i="14"/>
  <c r="K1657" i="14"/>
  <c r="K1658" i="14"/>
  <c r="K1659" i="14"/>
  <c r="K1660" i="14"/>
  <c r="K1661" i="14"/>
  <c r="K1598" i="14"/>
  <c r="K1596" i="14" s="1"/>
  <c r="C13" i="18" l="1"/>
  <c r="E7" i="19" s="1"/>
  <c r="F7" i="19" s="1"/>
  <c r="C3" i="18"/>
  <c r="E9" i="19" s="1"/>
  <c r="F9" i="19" s="1"/>
  <c r="C7" i="18"/>
  <c r="E8" i="19" s="1"/>
  <c r="F8" i="19" s="1"/>
  <c r="L1728" i="14"/>
  <c r="L1730" i="14" s="1"/>
  <c r="K1725" i="14"/>
  <c r="K1755" i="14"/>
  <c r="K1875" i="14"/>
  <c r="K1852" i="14"/>
  <c r="K1649" i="14"/>
  <c r="K1822" i="14"/>
  <c r="K1789" i="14"/>
  <c r="K1774" i="14"/>
  <c r="K1898" i="14"/>
  <c r="J8" i="19" l="1"/>
  <c r="J9" i="19"/>
  <c r="E1673" i="14"/>
  <c r="F1673" i="14"/>
  <c r="K2548" i="14"/>
  <c r="K2550" i="14"/>
  <c r="K2551" i="14"/>
  <c r="K2552" i="14"/>
  <c r="K2553" i="14"/>
  <c r="K2554" i="14"/>
  <c r="K2555" i="14"/>
  <c r="K2556" i="14"/>
  <c r="K2557" i="14"/>
  <c r="K2547" i="14"/>
  <c r="D2549" i="14"/>
  <c r="K2549" i="14" s="1"/>
  <c r="K2542" i="14"/>
  <c r="K2540" i="14" s="1"/>
  <c r="K2522" i="14"/>
  <c r="K2520" i="14" s="1"/>
  <c r="K2517" i="14"/>
  <c r="K2512" i="14"/>
  <c r="K2510" i="14" s="1"/>
  <c r="K2507" i="14"/>
  <c r="K2505" i="14" s="1"/>
  <c r="K2502" i="14"/>
  <c r="K2500" i="14" s="1"/>
  <c r="K2497" i="14"/>
  <c r="K2492" i="14"/>
  <c r="K2487" i="14"/>
  <c r="K2485" i="14" s="1"/>
  <c r="L2399" i="14"/>
  <c r="L2398" i="14"/>
  <c r="D2412" i="14"/>
  <c r="K2412" i="14" s="1"/>
  <c r="K2398" i="14"/>
  <c r="D2420" i="14"/>
  <c r="K2420" i="14" s="1"/>
  <c r="D2419" i="14"/>
  <c r="K2419" i="14" s="1"/>
  <c r="D2409" i="14"/>
  <c r="K2409" i="14" s="1"/>
  <c r="D2408" i="14"/>
  <c r="K2408" i="14" s="1"/>
  <c r="D2407" i="14"/>
  <c r="K2407" i="14" s="1"/>
  <c r="D2406" i="14"/>
  <c r="K2406" i="14" s="1"/>
  <c r="D2404" i="14"/>
  <c r="K2404" i="14" s="1"/>
  <c r="F2436" i="14"/>
  <c r="K2436" i="14" s="1"/>
  <c r="F2435" i="14"/>
  <c r="K2435" i="14" s="1"/>
  <c r="F2434" i="14"/>
  <c r="K2434" i="14" s="1"/>
  <c r="F2427" i="14"/>
  <c r="K2427" i="14" s="1"/>
  <c r="D2426" i="14"/>
  <c r="F2426" i="14" s="1"/>
  <c r="K2426" i="14" s="1"/>
  <c r="F2433" i="14"/>
  <c r="K2433" i="14" s="1"/>
  <c r="D2425" i="14"/>
  <c r="F2425" i="14" s="1"/>
  <c r="K2425" i="14" s="1"/>
  <c r="F2094" i="14"/>
  <c r="K2094" i="14" s="1"/>
  <c r="F2093" i="14"/>
  <c r="K2093" i="14" s="1"/>
  <c r="F2092" i="14"/>
  <c r="K2092" i="14" s="1"/>
  <c r="K2069" i="14"/>
  <c r="F2066" i="14"/>
  <c r="K2066" i="14" s="1"/>
  <c r="F2065" i="14"/>
  <c r="K2065" i="14" s="1"/>
  <c r="F2064" i="14"/>
  <c r="K2064" i="14" s="1"/>
  <c r="F1954" i="14"/>
  <c r="K1954" i="14" s="1"/>
  <c r="K1953" i="14"/>
  <c r="K1587" i="14"/>
  <c r="K1585" i="14" s="1"/>
  <c r="K1592" i="14"/>
  <c r="K1590" i="14" s="1"/>
  <c r="K1582" i="14"/>
  <c r="K1580" i="14" s="1"/>
  <c r="D1621" i="14"/>
  <c r="K1621" i="14" s="1"/>
  <c r="D1622" i="14"/>
  <c r="K1622" i="14" s="1"/>
  <c r="A1619" i="14"/>
  <c r="G440" i="1"/>
  <c r="G451" i="1"/>
  <c r="G446" i="1"/>
  <c r="G443" i="1"/>
  <c r="I1673" i="14" l="1"/>
  <c r="K1673" i="14" s="1"/>
  <c r="K1671" i="14" s="1"/>
  <c r="K2090" i="14"/>
  <c r="K2062" i="14"/>
  <c r="K2401" i="14"/>
  <c r="K1951" i="14"/>
  <c r="K1619" i="14"/>
  <c r="K2423" i="14"/>
  <c r="K2545" i="14"/>
  <c r="K2417" i="14"/>
  <c r="K2431" i="14"/>
  <c r="K2464" i="14"/>
  <c r="F2529" i="14"/>
  <c r="K2529" i="14" s="1"/>
  <c r="F2528" i="14"/>
  <c r="K2528" i="14" s="1"/>
  <c r="K2490" i="14"/>
  <c r="K2515" i="14"/>
  <c r="K2495" i="14"/>
  <c r="K2396" i="14"/>
  <c r="B2060" i="14"/>
  <c r="G1712" i="14" l="1"/>
  <c r="K1712" i="14" s="1"/>
  <c r="K2526" i="14"/>
  <c r="B1577" i="14"/>
  <c r="B1578" i="14" l="1"/>
  <c r="B8" i="14"/>
  <c r="A4" i="14"/>
  <c r="A3" i="14"/>
  <c r="A2" i="14"/>
  <c r="F257" i="17" l="1"/>
  <c r="F235" i="17"/>
  <c r="F343" i="17"/>
  <c r="F169" i="17"/>
  <c r="F117" i="17"/>
  <c r="F391" i="17"/>
  <c r="F125" i="1"/>
  <c r="F126" i="1"/>
  <c r="F127" i="1"/>
  <c r="F119" i="1"/>
  <c r="F120" i="1"/>
  <c r="F121" i="1"/>
  <c r="F526" i="1"/>
  <c r="F530" i="1"/>
  <c r="F528" i="1"/>
  <c r="F527" i="1"/>
  <c r="F529" i="1"/>
  <c r="F525" i="1"/>
  <c r="F488" i="1"/>
  <c r="F543" i="1"/>
  <c r="F380" i="1"/>
  <c r="F63" i="1"/>
  <c r="F129" i="1"/>
  <c r="F43" i="1"/>
  <c r="F600" i="1"/>
  <c r="F109" i="1"/>
  <c r="F110" i="1"/>
  <c r="F29" i="1"/>
  <c r="F67" i="1"/>
  <c r="F100" i="1"/>
  <c r="F139" i="1"/>
  <c r="F169" i="1"/>
  <c r="F182" i="1"/>
  <c r="F188" i="1"/>
  <c r="F221" i="1"/>
  <c r="F259" i="1"/>
  <c r="F317" i="1"/>
  <c r="F344" i="1"/>
  <c r="F370" i="1"/>
  <c r="F398" i="1"/>
  <c r="F418" i="1"/>
  <c r="F46" i="1"/>
  <c r="F230" i="1"/>
  <c r="F377" i="1"/>
  <c r="F86" i="1"/>
  <c r="F239" i="1"/>
  <c r="F340" i="1"/>
  <c r="F375" i="1"/>
  <c r="F89" i="1"/>
  <c r="F105" i="1"/>
  <c r="F212" i="1"/>
  <c r="F339" i="1"/>
  <c r="F374" i="1"/>
  <c r="F54" i="1"/>
  <c r="F88" i="1"/>
  <c r="F115" i="1"/>
  <c r="F155" i="1"/>
  <c r="F193" i="1"/>
  <c r="F211" i="1"/>
  <c r="F248" i="1"/>
  <c r="F338" i="1"/>
  <c r="F382" i="1"/>
  <c r="F60" i="1"/>
  <c r="F94" i="1"/>
  <c r="F114" i="1"/>
  <c r="F160" i="1"/>
  <c r="F210" i="1"/>
  <c r="F247" i="1"/>
  <c r="F337" i="1"/>
  <c r="F411" i="1"/>
  <c r="F113" i="1"/>
  <c r="F209" i="1"/>
  <c r="F373" i="1"/>
  <c r="F137" i="1"/>
  <c r="F394" i="1"/>
  <c r="F96" i="1"/>
  <c r="F163" i="1"/>
  <c r="F217" i="1"/>
  <c r="F314" i="1"/>
  <c r="F393" i="1"/>
  <c r="F31" i="1"/>
  <c r="F66" i="1"/>
  <c r="F103" i="1"/>
  <c r="F148" i="1"/>
  <c r="F168" i="1"/>
  <c r="F181" i="1"/>
  <c r="F187" i="1"/>
  <c r="F224" i="1"/>
  <c r="F262" i="1"/>
  <c r="F320" i="1"/>
  <c r="F349" i="1"/>
  <c r="F379" i="1"/>
  <c r="F401" i="1"/>
  <c r="F424" i="1"/>
  <c r="F81" i="1"/>
  <c r="F166" i="1"/>
  <c r="F207" i="1"/>
  <c r="F342" i="1"/>
  <c r="F407" i="1"/>
  <c r="F80" i="1"/>
  <c r="F172" i="1"/>
  <c r="F214" i="1"/>
  <c r="F266" i="1"/>
  <c r="F358" i="1"/>
  <c r="F406" i="1"/>
  <c r="F176" i="1"/>
  <c r="F270" i="1"/>
  <c r="F366" i="1"/>
  <c r="F413" i="1"/>
  <c r="F175" i="1"/>
  <c r="F306" i="1"/>
  <c r="F365" i="1"/>
  <c r="F396" i="1"/>
  <c r="F93" i="1"/>
  <c r="F159" i="1"/>
  <c r="F191" i="1"/>
  <c r="F305" i="1"/>
  <c r="F395" i="1"/>
  <c r="F69" i="1"/>
  <c r="F184" i="1"/>
  <c r="F218" i="1"/>
  <c r="F309" i="1"/>
  <c r="F372" i="1"/>
  <c r="F68" i="1"/>
  <c r="F140" i="1"/>
  <c r="F253" i="1"/>
  <c r="F334" i="1"/>
  <c r="F415" i="1"/>
  <c r="F34" i="1"/>
  <c r="F82" i="1"/>
  <c r="F102" i="1"/>
  <c r="F147" i="1"/>
  <c r="F167" i="1"/>
  <c r="F186" i="1"/>
  <c r="F228" i="1"/>
  <c r="F261" i="1"/>
  <c r="F319" i="1"/>
  <c r="F348" i="1"/>
  <c r="F378" i="1"/>
  <c r="F400" i="1"/>
  <c r="F107" i="1"/>
  <c r="F146" i="1"/>
  <c r="F267" i="1"/>
  <c r="F351" i="1"/>
  <c r="F45" i="1"/>
  <c r="F153" i="1"/>
  <c r="F196" i="1"/>
  <c r="F233" i="1"/>
  <c r="F341" i="1"/>
  <c r="F376" i="1"/>
  <c r="F48" i="1"/>
  <c r="F106" i="1"/>
  <c r="F152" i="1"/>
  <c r="F195" i="1"/>
  <c r="F213" i="1"/>
  <c r="F272" i="1"/>
  <c r="F368" i="1"/>
  <c r="F405" i="1"/>
  <c r="F50" i="1"/>
  <c r="F151" i="1"/>
  <c r="F194" i="1"/>
  <c r="F243" i="1"/>
  <c r="F271" i="1"/>
  <c r="F367" i="1"/>
  <c r="F404" i="1"/>
  <c r="F70" i="1"/>
  <c r="F174" i="1"/>
  <c r="F255" i="1"/>
  <c r="F336" i="1"/>
  <c r="F410" i="1"/>
  <c r="F97" i="1"/>
  <c r="F164" i="1"/>
  <c r="F190" i="1"/>
  <c r="F254" i="1"/>
  <c r="F335" i="1"/>
  <c r="F416" i="1"/>
  <c r="F371" i="1"/>
  <c r="F412" i="1"/>
  <c r="F430" i="1"/>
  <c r="F431" i="1"/>
  <c r="F432" i="1"/>
  <c r="F434" i="1"/>
  <c r="F440" i="1"/>
  <c r="F437" i="1"/>
  <c r="F435" i="1"/>
  <c r="F443" i="1"/>
  <c r="F444" i="1"/>
  <c r="F448" i="1"/>
  <c r="F454" i="1"/>
  <c r="F447" i="1"/>
  <c r="F446" i="1"/>
  <c r="F457" i="1"/>
  <c r="F461" i="1"/>
  <c r="F469" i="1"/>
  <c r="F467" i="1"/>
  <c r="F458" i="1"/>
  <c r="F459" i="1"/>
  <c r="F460" i="1"/>
  <c r="F466" i="1"/>
  <c r="F462" i="1"/>
  <c r="F463" i="1"/>
  <c r="F470" i="1"/>
  <c r="F468" i="1"/>
  <c r="F465" i="1"/>
  <c r="F476" i="1"/>
  <c r="F478" i="1"/>
  <c r="F483" i="1"/>
  <c r="F474" i="1"/>
  <c r="F55" i="1"/>
  <c r="F473" i="1"/>
  <c r="F480" i="1"/>
  <c r="F485" i="1"/>
  <c r="F486" i="1"/>
  <c r="F498" i="1"/>
  <c r="F499" i="1"/>
  <c r="F491" i="1"/>
  <c r="F493" i="1"/>
  <c r="F117" i="1"/>
  <c r="F122" i="1"/>
  <c r="F124" i="1"/>
  <c r="F123" i="1"/>
  <c r="F495" i="1"/>
  <c r="F504" i="1"/>
  <c r="F520" i="1"/>
  <c r="F552" i="1"/>
  <c r="F573" i="1"/>
  <c r="F502" i="1"/>
  <c r="F550" i="1"/>
  <c r="F514" i="1"/>
  <c r="F557" i="1"/>
  <c r="F548" i="1"/>
  <c r="F517" i="1"/>
  <c r="F554" i="1"/>
  <c r="F567" i="1"/>
  <c r="F553" i="1"/>
  <c r="F503" i="1"/>
  <c r="F523" i="1"/>
  <c r="F551" i="1"/>
  <c r="F572" i="1"/>
  <c r="F533" i="1"/>
  <c r="F541" i="1"/>
  <c r="F556" i="1"/>
  <c r="F506" i="1"/>
  <c r="F536" i="1"/>
  <c r="F560" i="1"/>
  <c r="F509" i="1"/>
  <c r="F535" i="1"/>
  <c r="F559" i="1"/>
  <c r="F511" i="1"/>
  <c r="F542" i="1"/>
  <c r="F558" i="1"/>
  <c r="F513" i="1"/>
  <c r="F547" i="1"/>
  <c r="F561" i="1"/>
  <c r="F518" i="1"/>
  <c r="F546" i="1"/>
  <c r="F568" i="1"/>
  <c r="F519" i="1"/>
  <c r="F521" i="1"/>
  <c r="F570" i="1"/>
  <c r="F538" i="1"/>
  <c r="F578" i="1"/>
  <c r="F579" i="1"/>
  <c r="F580" i="1"/>
  <c r="F590" i="1"/>
  <c r="F592" i="1"/>
  <c r="F593" i="1"/>
  <c r="F588" i="1"/>
  <c r="F589" i="1"/>
  <c r="F591" i="1"/>
  <c r="F594" i="1"/>
  <c r="F595" i="1"/>
  <c r="F576" i="1"/>
  <c r="F582" i="1"/>
  <c r="F598" i="1"/>
  <c r="F597" i="1"/>
  <c r="F577" i="1"/>
  <c r="F581" i="1"/>
  <c r="F583" i="1"/>
  <c r="F585" i="1"/>
  <c r="F584" i="1"/>
  <c r="F586" i="1"/>
  <c r="F601" i="1"/>
  <c r="F602" i="1"/>
  <c r="F603" i="1"/>
  <c r="F607" i="1"/>
  <c r="F250" i="1"/>
  <c r="F606" i="1"/>
  <c r="J5" i="13"/>
  <c r="J4" i="13"/>
  <c r="A6" i="13"/>
  <c r="A5" i="13"/>
  <c r="A2" i="13"/>
  <c r="M89" i="13"/>
  <c r="M87" i="13"/>
  <c r="M85" i="13"/>
  <c r="M53" i="13"/>
  <c r="M52" i="13"/>
  <c r="M51" i="13"/>
  <c r="M49" i="13"/>
  <c r="M47" i="13"/>
  <c r="M45" i="13"/>
  <c r="M43" i="13"/>
  <c r="M41" i="13"/>
  <c r="M39" i="13"/>
  <c r="M37" i="13"/>
  <c r="M35" i="13"/>
  <c r="M33" i="13"/>
  <c r="M31" i="13"/>
  <c r="M29" i="13"/>
  <c r="M27" i="13"/>
  <c r="M25" i="13"/>
  <c r="M23" i="13"/>
  <c r="M21" i="13"/>
  <c r="M19" i="13"/>
  <c r="M17" i="13"/>
  <c r="M15" i="13"/>
  <c r="M13" i="13"/>
  <c r="M11" i="13"/>
  <c r="M10" i="13"/>
  <c r="B31" i="12"/>
  <c r="B52" i="13" s="1"/>
  <c r="B14" i="13"/>
  <c r="B16" i="13"/>
  <c r="B18" i="13"/>
  <c r="B20" i="13"/>
  <c r="B22" i="13"/>
  <c r="B24" i="13"/>
  <c r="B26" i="13"/>
  <c r="B28" i="13"/>
  <c r="B30" i="13"/>
  <c r="B32" i="13"/>
  <c r="B34" i="13"/>
  <c r="B36" i="13"/>
  <c r="B38" i="13"/>
  <c r="B40" i="13"/>
  <c r="B42" i="13"/>
  <c r="B44" i="13"/>
  <c r="B46" i="13"/>
  <c r="B48" i="13"/>
  <c r="B50" i="13"/>
  <c r="B12" i="13"/>
  <c r="B9" i="12"/>
  <c r="B10" i="13" s="1"/>
  <c r="H1705" i="14" l="1"/>
  <c r="K1705" i="14" s="1"/>
  <c r="G1693" i="14"/>
  <c r="H1702" i="14" s="1"/>
  <c r="K1702" i="14" s="1"/>
  <c r="E2349" i="14"/>
  <c r="F2349" i="14" s="1"/>
  <c r="K2349" i="14" s="1"/>
  <c r="E2356" i="14"/>
  <c r="K2356" i="14" s="1"/>
  <c r="E2348" i="14"/>
  <c r="F2348" i="14" s="1"/>
  <c r="K2348" i="14" s="1"/>
  <c r="E2355" i="14"/>
  <c r="K2355" i="14" s="1"/>
  <c r="E2347" i="14"/>
  <c r="F2347" i="14" s="1"/>
  <c r="K2347" i="14" s="1"/>
  <c r="E2354" i="14"/>
  <c r="K2354" i="14" s="1"/>
  <c r="D1713" i="14"/>
  <c r="K1713" i="14" s="1"/>
  <c r="E424" i="1"/>
  <c r="C1570" i="14" s="1"/>
  <c r="D424" i="1"/>
  <c r="B1570" i="14" s="1"/>
  <c r="E383" i="1"/>
  <c r="D383" i="1"/>
  <c r="E379" i="1"/>
  <c r="C1328" i="14" s="1"/>
  <c r="D379" i="1"/>
  <c r="B1328" i="14" s="1"/>
  <c r="E373" i="1"/>
  <c r="C1291" i="14" s="1"/>
  <c r="D373" i="1"/>
  <c r="B1291" i="14" s="1"/>
  <c r="E372" i="1"/>
  <c r="C1284" i="14" s="1"/>
  <c r="D372" i="1"/>
  <c r="B1284" i="14" s="1"/>
  <c r="E366" i="1"/>
  <c r="C1242" i="14" s="1"/>
  <c r="D366" i="1"/>
  <c r="B1242" i="14" s="1"/>
  <c r="E363" i="1"/>
  <c r="D363" i="1"/>
  <c r="E362" i="1"/>
  <c r="D362" i="1"/>
  <c r="E361" i="1"/>
  <c r="D361" i="1"/>
  <c r="E358" i="1"/>
  <c r="C1228" i="14" s="1"/>
  <c r="D358" i="1"/>
  <c r="B1228" i="14" s="1"/>
  <c r="E356" i="1"/>
  <c r="D356" i="1"/>
  <c r="E294" i="1"/>
  <c r="D294" i="1"/>
  <c r="E293" i="1"/>
  <c r="D293" i="1"/>
  <c r="E292" i="1"/>
  <c r="D292" i="1"/>
  <c r="E291" i="1"/>
  <c r="D291" i="1"/>
  <c r="E290" i="1"/>
  <c r="D290" i="1"/>
  <c r="E289" i="1"/>
  <c r="D289" i="1"/>
  <c r="E288" i="1"/>
  <c r="D288" i="1"/>
  <c r="E287" i="1"/>
  <c r="D287" i="1"/>
  <c r="E286" i="1"/>
  <c r="D286" i="1"/>
  <c r="E285" i="1"/>
  <c r="D285" i="1"/>
  <c r="E284" i="1"/>
  <c r="D284" i="1"/>
  <c r="E283" i="1"/>
  <c r="D283" i="1"/>
  <c r="E282" i="1"/>
  <c r="D282" i="1"/>
  <c r="E281" i="1"/>
  <c r="D281" i="1"/>
  <c r="E280" i="1"/>
  <c r="D280" i="1"/>
  <c r="E279" i="1"/>
  <c r="D279" i="1"/>
  <c r="E278" i="1"/>
  <c r="D278" i="1"/>
  <c r="E277" i="1"/>
  <c r="D277" i="1"/>
  <c r="E276" i="1"/>
  <c r="D276" i="1"/>
  <c r="E275" i="1"/>
  <c r="D275" i="1"/>
  <c r="E274" i="1"/>
  <c r="D274" i="1"/>
  <c r="E273" i="1"/>
  <c r="D273" i="1"/>
  <c r="E271" i="1"/>
  <c r="C1060" i="14" s="1"/>
  <c r="D271" i="1"/>
  <c r="B1060" i="14" s="1"/>
  <c r="E193" i="1"/>
  <c r="C838" i="14" s="1"/>
  <c r="D193" i="1"/>
  <c r="B838" i="14" s="1"/>
  <c r="E192" i="1"/>
  <c r="C833" i="14" s="1"/>
  <c r="D192" i="1"/>
  <c r="B833" i="14" s="1"/>
  <c r="E191" i="1"/>
  <c r="C828" i="14" s="1"/>
  <c r="D191" i="1"/>
  <c r="B828" i="14" s="1"/>
  <c r="E190" i="1"/>
  <c r="C823" i="14" s="1"/>
  <c r="D190" i="1"/>
  <c r="B823" i="14" s="1"/>
  <c r="E189" i="1"/>
  <c r="C818" i="14" s="1"/>
  <c r="D189" i="1"/>
  <c r="B818" i="14" s="1"/>
  <c r="E188" i="1"/>
  <c r="C813" i="14" s="1"/>
  <c r="D188" i="1"/>
  <c r="B813" i="14" s="1"/>
  <c r="E187" i="1"/>
  <c r="C808" i="14" s="1"/>
  <c r="D187" i="1"/>
  <c r="B808" i="14" s="1"/>
  <c r="E186" i="1"/>
  <c r="C803" i="14" s="1"/>
  <c r="D186" i="1"/>
  <c r="B803" i="14" s="1"/>
  <c r="E170" i="1"/>
  <c r="C745" i="14" s="1"/>
  <c r="D170" i="1"/>
  <c r="B745" i="14" s="1"/>
  <c r="E160" i="1"/>
  <c r="C698" i="14" s="1"/>
  <c r="D160" i="1"/>
  <c r="B698" i="14" s="1"/>
  <c r="E159" i="1"/>
  <c r="C684" i="14" s="1"/>
  <c r="D159" i="1"/>
  <c r="B684" i="14" s="1"/>
  <c r="E158" i="1"/>
  <c r="D158" i="1"/>
  <c r="E156" i="1"/>
  <c r="C677" i="14" s="1"/>
  <c r="D156" i="1"/>
  <c r="B677" i="14" s="1"/>
  <c r="E155" i="1"/>
  <c r="C642" i="14" s="1"/>
  <c r="D155" i="1"/>
  <c r="B642" i="14" s="1"/>
  <c r="E144" i="1"/>
  <c r="D144" i="1"/>
  <c r="E142" i="1"/>
  <c r="D142" i="1"/>
  <c r="E113" i="1"/>
  <c r="C418" i="14" s="1"/>
  <c r="D113" i="1"/>
  <c r="B418" i="14" s="1"/>
  <c r="E109" i="1"/>
  <c r="C390" i="14" s="1"/>
  <c r="D109" i="1"/>
  <c r="B390" i="14" s="1"/>
  <c r="E100" i="1"/>
  <c r="C323" i="14" s="1"/>
  <c r="D100" i="1"/>
  <c r="B323" i="14" s="1"/>
  <c r="E97" i="1"/>
  <c r="C316" i="14" s="1"/>
  <c r="D97" i="1"/>
  <c r="B316" i="14" s="1"/>
  <c r="C295" i="14"/>
  <c r="D93" i="1"/>
  <c r="B295" i="14" s="1"/>
  <c r="E87" i="1"/>
  <c r="D87" i="1"/>
  <c r="E86" i="1"/>
  <c r="C275" i="14" s="1"/>
  <c r="D86" i="1"/>
  <c r="B275" i="14" s="1"/>
  <c r="E85" i="1"/>
  <c r="D85" i="1"/>
  <c r="E83" i="1"/>
  <c r="D83" i="1"/>
  <c r="E82" i="1"/>
  <c r="C267" i="14" s="1"/>
  <c r="D82" i="1"/>
  <c r="B267" i="14" s="1"/>
  <c r="E81" i="1"/>
  <c r="C261" i="14" s="1"/>
  <c r="D81" i="1"/>
  <c r="B261" i="14" s="1"/>
  <c r="E80" i="1"/>
  <c r="C253" i="14" s="1"/>
  <c r="D80" i="1"/>
  <c r="B253" i="14" s="1"/>
  <c r="E79" i="1"/>
  <c r="D79" i="1"/>
  <c r="D76" i="1"/>
  <c r="E75" i="1"/>
  <c r="C245" i="14" s="1"/>
  <c r="D75" i="1"/>
  <c r="B245" i="14" s="1"/>
  <c r="E74" i="1"/>
  <c r="C240" i="14" s="1"/>
  <c r="D74" i="1"/>
  <c r="B240" i="14" s="1"/>
  <c r="E73" i="1"/>
  <c r="D73" i="1"/>
  <c r="E58" i="1"/>
  <c r="D58" i="1"/>
  <c r="E34" i="1"/>
  <c r="C53" i="14" s="1"/>
  <c r="D34" i="1"/>
  <c r="B53" i="14" s="1"/>
  <c r="H1701" i="14" l="1"/>
  <c r="K1701" i="14" s="1"/>
  <c r="K1693" i="14"/>
  <c r="K1691" i="14" s="1"/>
  <c r="K2345" i="14"/>
  <c r="K2352" i="14"/>
  <c r="K1709" i="14"/>
  <c r="F452" i="1" l="1"/>
  <c r="F449" i="1"/>
  <c r="F564" i="1"/>
  <c r="F563" i="1"/>
  <c r="D1703" i="14"/>
  <c r="K1703" i="14" s="1"/>
  <c r="K1698" i="14" s="1"/>
  <c r="F451" i="1" l="1"/>
  <c r="G423" i="1" l="1"/>
  <c r="G421" i="1"/>
  <c r="G416" i="1"/>
  <c r="G415" i="1"/>
  <c r="G411" i="1"/>
  <c r="G410" i="1"/>
  <c r="G387" i="1"/>
  <c r="G386" i="1"/>
  <c r="G385" i="1"/>
  <c r="G384" i="1"/>
  <c r="G382" i="1"/>
  <c r="G379" i="1"/>
  <c r="G378" i="1"/>
  <c r="G377" i="1"/>
  <c r="G376" i="1"/>
  <c r="G375" i="1"/>
  <c r="G374" i="1"/>
  <c r="G371" i="1"/>
  <c r="G370" i="1"/>
  <c r="G365" i="1"/>
  <c r="G361" i="1"/>
  <c r="G360" i="1"/>
  <c r="G359" i="1"/>
  <c r="G274" i="1"/>
  <c r="G273" i="1"/>
  <c r="G197" i="1"/>
  <c r="G196" i="1"/>
  <c r="G195" i="1"/>
  <c r="G194" i="1"/>
  <c r="G184" i="1"/>
  <c r="G183" i="1"/>
  <c r="G182" i="1"/>
  <c r="G181" i="1"/>
  <c r="G180" i="1"/>
  <c r="G178" i="1"/>
  <c r="G177" i="1"/>
  <c r="G176" i="1"/>
  <c r="G175" i="1"/>
  <c r="G174" i="1"/>
  <c r="G171" i="1"/>
  <c r="G169" i="1"/>
  <c r="G168" i="1"/>
  <c r="G167" i="1"/>
  <c r="G166" i="1"/>
  <c r="G164" i="1"/>
  <c r="G163" i="1"/>
  <c r="G143" i="1"/>
  <c r="G139" i="1"/>
  <c r="G138" i="1"/>
  <c r="G137" i="1"/>
  <c r="G134" i="1"/>
  <c r="G132" i="1"/>
  <c r="G109" i="1"/>
  <c r="G96" i="1"/>
  <c r="G92" i="1"/>
  <c r="G72" i="1"/>
  <c r="G68" i="1"/>
  <c r="G67" i="1"/>
  <c r="G66" i="1"/>
  <c r="G60" i="1"/>
  <c r="G57" i="1"/>
  <c r="G53" i="1"/>
  <c r="G49" i="1"/>
  <c r="G48" i="1"/>
  <c r="G47" i="1"/>
  <c r="G46" i="1"/>
  <c r="G45" i="1"/>
  <c r="G42" i="1"/>
  <c r="G41" i="1"/>
  <c r="G40" i="1"/>
  <c r="G39" i="1"/>
  <c r="G38" i="1"/>
  <c r="G37" i="1"/>
  <c r="G33" i="1"/>
  <c r="G31" i="1"/>
  <c r="G29" i="1"/>
  <c r="G26" i="1"/>
  <c r="G25" i="1"/>
  <c r="G24" i="1"/>
  <c r="G23" i="1"/>
  <c r="G22" i="1"/>
  <c r="G21" i="1"/>
  <c r="G20" i="1"/>
  <c r="G19" i="1"/>
  <c r="G18" i="1"/>
  <c r="G17" i="1"/>
  <c r="G16" i="1"/>
  <c r="G15" i="1"/>
  <c r="G14" i="1"/>
  <c r="G13" i="1"/>
  <c r="G10" i="1"/>
  <c r="E423" i="1"/>
  <c r="D423" i="1"/>
  <c r="E607" i="1"/>
  <c r="D607" i="1"/>
  <c r="E595" i="1"/>
  <c r="D595" i="1"/>
  <c r="E580" i="1"/>
  <c r="D580" i="1"/>
  <c r="E579" i="1"/>
  <c r="D579" i="1"/>
  <c r="E578" i="1"/>
  <c r="D578" i="1"/>
  <c r="E576" i="1"/>
  <c r="D576" i="1"/>
  <c r="E577" i="1"/>
  <c r="D577" i="1"/>
  <c r="E416" i="1"/>
  <c r="C1549" i="14" s="1"/>
  <c r="D416" i="1"/>
  <c r="B1549" i="14" s="1"/>
  <c r="E415" i="1"/>
  <c r="C1535" i="14" s="1"/>
  <c r="D415" i="1"/>
  <c r="B1535" i="14" s="1"/>
  <c r="E570" i="1"/>
  <c r="D570" i="1"/>
  <c r="E410" i="1"/>
  <c r="C1428" i="14" s="1"/>
  <c r="D410" i="1"/>
  <c r="B1428" i="14" s="1"/>
  <c r="E386" i="1"/>
  <c r="D386" i="1"/>
  <c r="E385" i="1"/>
  <c r="D385" i="1"/>
  <c r="E384" i="1"/>
  <c r="D384" i="1"/>
  <c r="E387" i="1"/>
  <c r="D387" i="1"/>
  <c r="E382" i="1"/>
  <c r="C1339" i="14" s="1"/>
  <c r="D382" i="1"/>
  <c r="B1339" i="14" s="1"/>
  <c r="E377" i="1"/>
  <c r="C1318" i="14" s="1"/>
  <c r="D377" i="1"/>
  <c r="B1318" i="14" s="1"/>
  <c r="E376" i="1"/>
  <c r="C1313" i="14" s="1"/>
  <c r="D376" i="1"/>
  <c r="B1313" i="14" s="1"/>
  <c r="E375" i="1"/>
  <c r="C1308" i="14" s="1"/>
  <c r="D375" i="1"/>
  <c r="B1308" i="14" s="1"/>
  <c r="E374" i="1"/>
  <c r="D374" i="1"/>
  <c r="E378" i="1"/>
  <c r="C1323" i="14" s="1"/>
  <c r="D378" i="1"/>
  <c r="B1323" i="14" s="1"/>
  <c r="E370" i="1"/>
  <c r="C1267" i="14" s="1"/>
  <c r="D370" i="1"/>
  <c r="B1267" i="14" s="1"/>
  <c r="E365" i="1"/>
  <c r="D365" i="1"/>
  <c r="B1235" i="14" s="1"/>
  <c r="E359" i="1"/>
  <c r="D359" i="1"/>
  <c r="E357" i="1"/>
  <c r="E360" i="1"/>
  <c r="D360" i="1"/>
  <c r="E541" i="1"/>
  <c r="D541" i="1"/>
  <c r="E171" i="1"/>
  <c r="D171" i="1"/>
  <c r="E196" i="1"/>
  <c r="C853" i="14" s="1"/>
  <c r="D196" i="1"/>
  <c r="B853" i="14" s="1"/>
  <c r="E194" i="1"/>
  <c r="C843" i="14" s="1"/>
  <c r="B843" i="14"/>
  <c r="E184" i="1"/>
  <c r="C797" i="14" s="1"/>
  <c r="D184" i="1"/>
  <c r="B797" i="14" s="1"/>
  <c r="E183" i="1"/>
  <c r="C792" i="14" s="1"/>
  <c r="D183" i="1"/>
  <c r="B792" i="14" s="1"/>
  <c r="E182" i="1"/>
  <c r="C787" i="14" s="1"/>
  <c r="D182" i="1"/>
  <c r="B787" i="14" s="1"/>
  <c r="E181" i="1"/>
  <c r="C782" i="14" s="1"/>
  <c r="D181" i="1"/>
  <c r="B782" i="14" s="1"/>
  <c r="E197" i="1"/>
  <c r="C858" i="14" s="1"/>
  <c r="D197" i="1"/>
  <c r="B858" i="14" s="1"/>
  <c r="E195" i="1"/>
  <c r="C848" i="14" s="1"/>
  <c r="D195" i="1"/>
  <c r="B848" i="14" s="1"/>
  <c r="E178" i="1"/>
  <c r="C771" i="14" s="1"/>
  <c r="D178" i="1"/>
  <c r="B771" i="14" s="1"/>
  <c r="E177" i="1"/>
  <c r="C766" i="14" s="1"/>
  <c r="D177" i="1"/>
  <c r="B766" i="14" s="1"/>
  <c r="E176" i="1"/>
  <c r="C761" i="14" s="1"/>
  <c r="D176" i="1"/>
  <c r="B761" i="14" s="1"/>
  <c r="E174" i="1"/>
  <c r="C751" i="14" s="1"/>
  <c r="D174" i="1"/>
  <c r="B751" i="14" s="1"/>
  <c r="E168" i="1"/>
  <c r="C734" i="14" s="1"/>
  <c r="D168" i="1"/>
  <c r="B734" i="14" s="1"/>
  <c r="E166" i="1"/>
  <c r="C724" i="14" s="1"/>
  <c r="D166" i="1"/>
  <c r="B724" i="14" s="1"/>
  <c r="E169" i="1"/>
  <c r="C739" i="14" s="1"/>
  <c r="D169" i="1"/>
  <c r="B739" i="14" s="1"/>
  <c r="E167" i="1"/>
  <c r="C729" i="14" s="1"/>
  <c r="B729" i="14"/>
  <c r="E164" i="1"/>
  <c r="C718" i="14" s="1"/>
  <c r="D164" i="1"/>
  <c r="B718" i="14" s="1"/>
  <c r="E163" i="1"/>
  <c r="C713" i="14" s="1"/>
  <c r="D163" i="1"/>
  <c r="B713" i="14" s="1"/>
  <c r="E511" i="1"/>
  <c r="D511" i="1"/>
  <c r="E584" i="1"/>
  <c r="D584" i="1"/>
  <c r="E152" i="1"/>
  <c r="C630" i="14" s="1"/>
  <c r="B630" i="14"/>
  <c r="E581" i="1"/>
  <c r="D581" i="1"/>
  <c r="E151" i="1"/>
  <c r="C595" i="14" s="1"/>
  <c r="D151" i="1"/>
  <c r="B595" i="14" s="1"/>
  <c r="E509" i="1"/>
  <c r="D509" i="1"/>
  <c r="E143" i="1"/>
  <c r="D143" i="1"/>
  <c r="E499" i="1"/>
  <c r="D499" i="1"/>
  <c r="E134" i="1"/>
  <c r="D134" i="1"/>
  <c r="E491" i="1"/>
  <c r="D491" i="1"/>
  <c r="C363" i="14"/>
  <c r="B363" i="14"/>
  <c r="C355" i="14"/>
  <c r="B355" i="14"/>
  <c r="C335" i="14"/>
  <c r="B335" i="14"/>
  <c r="E96" i="1"/>
  <c r="C310" i="14" s="1"/>
  <c r="D96" i="1"/>
  <c r="B310" i="14" s="1"/>
  <c r="E92" i="1"/>
  <c r="D92" i="1"/>
  <c r="E72" i="1"/>
  <c r="C232" i="14" s="1"/>
  <c r="D72" i="1"/>
  <c r="B232" i="14" s="1"/>
  <c r="E68" i="1"/>
  <c r="D68" i="1"/>
  <c r="E67" i="1"/>
  <c r="C211" i="14" s="1"/>
  <c r="D67" i="1"/>
  <c r="B211" i="14" s="1"/>
  <c r="E66" i="1"/>
  <c r="D66" i="1"/>
  <c r="E474" i="1"/>
  <c r="D474" i="1"/>
  <c r="E57" i="1"/>
  <c r="D57" i="1"/>
  <c r="E476" i="1"/>
  <c r="D476" i="1"/>
  <c r="E444" i="1"/>
  <c r="D444" i="1"/>
  <c r="E24" i="1"/>
  <c r="D24" i="1"/>
  <c r="E23" i="1"/>
  <c r="D23" i="1"/>
  <c r="E22" i="1"/>
  <c r="D22" i="1"/>
  <c r="E21" i="1"/>
  <c r="D21" i="1"/>
  <c r="E20" i="1"/>
  <c r="D20" i="1"/>
  <c r="E19" i="1"/>
  <c r="D19" i="1"/>
  <c r="E18" i="1"/>
  <c r="D18" i="1"/>
  <c r="E17" i="1"/>
  <c r="D17" i="1"/>
  <c r="E16" i="1"/>
  <c r="D16" i="1"/>
  <c r="E26" i="1"/>
  <c r="D26" i="1"/>
  <c r="E25" i="1"/>
  <c r="D25" i="1"/>
  <c r="E14" i="1"/>
  <c r="D14" i="1"/>
  <c r="E13" i="1"/>
  <c r="D13" i="1"/>
  <c r="E435" i="1"/>
  <c r="D435" i="1"/>
  <c r="E430" i="1"/>
  <c r="D430" i="1"/>
  <c r="G3" i="5" l="1"/>
  <c r="B204" i="14"/>
  <c r="B217" i="14"/>
  <c r="C204" i="14"/>
  <c r="C217" i="14"/>
  <c r="F2" i="6"/>
  <c r="C2376" i="14"/>
  <c r="C2396" i="14"/>
  <c r="C2520" i="14"/>
  <c r="C2401" i="14"/>
  <c r="B2417" i="14"/>
  <c r="B2578" i="14"/>
  <c r="F62" i="1" s="1"/>
  <c r="B2255" i="14"/>
  <c r="C2431" i="14"/>
  <c r="B1649" i="14"/>
  <c r="C2050" i="14"/>
  <c r="C1580" i="14"/>
  <c r="C1959" i="14"/>
  <c r="B2011" i="14"/>
  <c r="B2116" i="14"/>
  <c r="B2464" i="14"/>
  <c r="C2417" i="14"/>
  <c r="B2050" i="14"/>
  <c r="C2011" i="14"/>
  <c r="C2116" i="14"/>
  <c r="C2464" i="14"/>
  <c r="B2423" i="14"/>
  <c r="B2440" i="14"/>
  <c r="C2440" i="14"/>
  <c r="C1649" i="14"/>
  <c r="B2126" i="14"/>
  <c r="C2423" i="14"/>
  <c r="B1959" i="14"/>
  <c r="B1601" i="14"/>
  <c r="C1601" i="14"/>
  <c r="B1951" i="14"/>
  <c r="C2126" i="14"/>
  <c r="B2401" i="14"/>
  <c r="B2431" i="14"/>
  <c r="C1951" i="14"/>
  <c r="C2255" i="14"/>
  <c r="B2376" i="14"/>
  <c r="B2396" i="14"/>
  <c r="B2520" i="14"/>
  <c r="B1580" i="14"/>
  <c r="B1700" i="14"/>
  <c r="D440" i="1"/>
  <c r="D15" i="1"/>
  <c r="D458" i="1"/>
  <c r="D38" i="1"/>
  <c r="D469" i="1"/>
  <c r="B1924" i="14" s="1"/>
  <c r="D49" i="1"/>
  <c r="E446" i="1"/>
  <c r="E31" i="1"/>
  <c r="C29" i="14" s="1"/>
  <c r="E458" i="1"/>
  <c r="E38" i="1"/>
  <c r="D460" i="1"/>
  <c r="D40" i="1"/>
  <c r="E606" i="1"/>
  <c r="E421" i="1"/>
  <c r="D175" i="1"/>
  <c r="D270" i="1"/>
  <c r="B1055" i="14" s="1"/>
  <c r="D451" i="1"/>
  <c r="D33" i="1"/>
  <c r="D457" i="1"/>
  <c r="D37" i="1"/>
  <c r="E175" i="1"/>
  <c r="E270" i="1"/>
  <c r="C1055" i="14" s="1"/>
  <c r="E451" i="1"/>
  <c r="E33" i="1"/>
  <c r="E462" i="1"/>
  <c r="E42" i="1"/>
  <c r="E457" i="1"/>
  <c r="E37" i="1"/>
  <c r="E466" i="1"/>
  <c r="E46" i="1"/>
  <c r="C105" i="14" s="1"/>
  <c r="D498" i="1"/>
  <c r="D132" i="1"/>
  <c r="D503" i="1"/>
  <c r="D138" i="1"/>
  <c r="E440" i="1"/>
  <c r="E15" i="1"/>
  <c r="E468" i="1"/>
  <c r="E48" i="1"/>
  <c r="C113" i="14" s="1"/>
  <c r="E469" i="1"/>
  <c r="C1924" i="14" s="1"/>
  <c r="E49" i="1"/>
  <c r="E473" i="1"/>
  <c r="E53" i="1"/>
  <c r="D504" i="1"/>
  <c r="D139" i="1"/>
  <c r="B550" i="14" s="1"/>
  <c r="B1303" i="14"/>
  <c r="D371" i="1"/>
  <c r="B1274" i="14" s="1"/>
  <c r="D567" i="1"/>
  <c r="D411" i="1"/>
  <c r="B1468" i="14" s="1"/>
  <c r="D606" i="1"/>
  <c r="D421" i="1"/>
  <c r="D467" i="1"/>
  <c r="D47" i="1"/>
  <c r="E504" i="1"/>
  <c r="E139" i="1"/>
  <c r="C550" i="14" s="1"/>
  <c r="E272" i="1"/>
  <c r="C1065" i="14" s="1"/>
  <c r="E180" i="1"/>
  <c r="C777" i="14" s="1"/>
  <c r="E567" i="1"/>
  <c r="E411" i="1"/>
  <c r="C1468" i="14" s="1"/>
  <c r="D434" i="1"/>
  <c r="D10" i="1"/>
  <c r="E460" i="1"/>
  <c r="E40" i="1"/>
  <c r="E478" i="1"/>
  <c r="D443" i="1"/>
  <c r="D29" i="1"/>
  <c r="B13" i="14" s="1"/>
  <c r="D462" i="1"/>
  <c r="D42" i="1"/>
  <c r="D461" i="1"/>
  <c r="D41" i="1"/>
  <c r="D466" i="1"/>
  <c r="D46" i="1"/>
  <c r="B105" i="14" s="1"/>
  <c r="E502" i="1"/>
  <c r="E137" i="1"/>
  <c r="C538" i="14" s="1"/>
  <c r="E443" i="1"/>
  <c r="E29" i="1"/>
  <c r="C13" i="14" s="1"/>
  <c r="E461" i="1"/>
  <c r="E41" i="1"/>
  <c r="D459" i="1"/>
  <c r="D39" i="1"/>
  <c r="D465" i="1"/>
  <c r="D45" i="1"/>
  <c r="B97" i="14" s="1"/>
  <c r="E498" i="1"/>
  <c r="E132" i="1"/>
  <c r="E503" i="1"/>
  <c r="E138" i="1"/>
  <c r="D446" i="1"/>
  <c r="D31" i="1"/>
  <c r="B29" i="14" s="1"/>
  <c r="D468" i="1"/>
  <c r="D48" i="1"/>
  <c r="B113" i="14" s="1"/>
  <c r="D473" i="1"/>
  <c r="D53" i="1"/>
  <c r="D272" i="1"/>
  <c r="B1065" i="14" s="1"/>
  <c r="D180" i="1"/>
  <c r="B777" i="14" s="1"/>
  <c r="D478" i="1"/>
  <c r="D60" i="1"/>
  <c r="B149" i="14" s="1"/>
  <c r="C1303" i="14"/>
  <c r="E371" i="1"/>
  <c r="C1274" i="14" s="1"/>
  <c r="E467" i="1"/>
  <c r="E47" i="1"/>
  <c r="D502" i="1"/>
  <c r="D137" i="1"/>
  <c r="B538" i="14" s="1"/>
  <c r="E434" i="1"/>
  <c r="E10" i="1"/>
  <c r="E459" i="1"/>
  <c r="E39" i="1"/>
  <c r="E465" i="1"/>
  <c r="E45" i="1"/>
  <c r="C97" i="14" s="1"/>
  <c r="D40" i="6" l="1"/>
  <c r="D38" i="6"/>
  <c r="D24" i="6"/>
  <c r="D11" i="6"/>
  <c r="D26" i="6"/>
  <c r="D20" i="6"/>
  <c r="D31" i="6"/>
  <c r="D41" i="6"/>
  <c r="D27" i="6"/>
  <c r="D25" i="6"/>
  <c r="D12" i="6"/>
  <c r="D35" i="6"/>
  <c r="D34" i="6"/>
  <c r="D32" i="6"/>
  <c r="D18" i="6"/>
  <c r="D28" i="6"/>
  <c r="D15" i="6"/>
  <c r="D13" i="6"/>
  <c r="D36" i="6"/>
  <c r="D22" i="6"/>
  <c r="D21" i="6"/>
  <c r="D19" i="6"/>
  <c r="D29" i="6"/>
  <c r="D16" i="6"/>
  <c r="D39" i="6"/>
  <c r="D37" i="6"/>
  <c r="D23" i="6"/>
  <c r="D10" i="6"/>
  <c r="D33" i="6"/>
  <c r="D14" i="6"/>
  <c r="D17" i="6"/>
  <c r="G1486" i="5"/>
  <c r="G1490" i="5"/>
  <c r="G1494" i="5"/>
  <c r="G1482" i="5"/>
  <c r="G1478" i="5"/>
  <c r="G1474" i="5"/>
  <c r="G1470" i="5"/>
  <c r="G1466" i="5"/>
  <c r="G1462" i="5"/>
  <c r="G1458" i="5"/>
  <c r="G1454" i="5"/>
  <c r="G1450" i="5"/>
  <c r="G1446" i="5"/>
  <c r="G1442" i="5"/>
  <c r="G1438" i="5"/>
  <c r="G1434" i="5"/>
  <c r="G1430" i="5"/>
  <c r="G1426" i="5"/>
  <c r="G1422" i="5"/>
  <c r="G1419" i="5"/>
  <c r="G1415" i="5"/>
  <c r="G1411" i="5"/>
  <c r="G1407" i="5"/>
  <c r="G1403" i="5"/>
  <c r="G1399" i="5"/>
  <c r="G1395" i="5"/>
  <c r="G1391" i="5"/>
  <c r="G1387" i="5"/>
  <c r="G1383" i="5"/>
  <c r="G1379" i="5"/>
  <c r="G1373" i="5"/>
  <c r="G1369" i="5"/>
  <c r="G1365" i="5"/>
  <c r="G1358" i="5"/>
  <c r="G1354" i="5"/>
  <c r="G1346" i="5"/>
  <c r="G1342" i="5"/>
  <c r="G1336" i="5"/>
  <c r="G1330" i="5"/>
  <c r="G1326" i="5"/>
  <c r="G1322" i="5"/>
  <c r="G1311" i="5"/>
  <c r="G1307" i="5"/>
  <c r="G1303" i="5"/>
  <c r="G1300" i="5"/>
  <c r="G1294" i="5"/>
  <c r="G1489" i="5"/>
  <c r="G1492" i="5"/>
  <c r="G1495" i="5"/>
  <c r="G1475" i="5"/>
  <c r="G1472" i="5"/>
  <c r="G1469" i="5"/>
  <c r="G1459" i="5"/>
  <c r="G1456" i="5"/>
  <c r="G1453" i="5"/>
  <c r="G1443" i="5"/>
  <c r="G1440" i="5"/>
  <c r="G1437" i="5"/>
  <c r="G1427" i="5"/>
  <c r="G1424" i="5"/>
  <c r="G1421" i="5"/>
  <c r="G1412" i="5"/>
  <c r="G1409" i="5"/>
  <c r="G1406" i="5"/>
  <c r="G1396" i="5"/>
  <c r="G1393" i="5"/>
  <c r="G1390" i="5"/>
  <c r="G1380" i="5"/>
  <c r="G1375" i="5"/>
  <c r="G1372" i="5"/>
  <c r="G1359" i="5"/>
  <c r="G1356" i="5"/>
  <c r="G1353" i="5"/>
  <c r="G1340" i="5"/>
  <c r="G1337" i="5"/>
  <c r="G1332" i="5"/>
  <c r="G1329" i="5"/>
  <c r="G1319" i="5"/>
  <c r="G1315" i="5"/>
  <c r="G1312" i="5"/>
  <c r="G1309" i="5"/>
  <c r="G1306" i="5"/>
  <c r="G1292" i="5"/>
  <c r="G1289" i="5"/>
  <c r="G1285" i="5"/>
  <c r="G1281" i="5"/>
  <c r="G1278" i="5"/>
  <c r="G1274" i="5"/>
  <c r="G1270" i="5"/>
  <c r="G1266" i="5"/>
  <c r="G1260" i="5"/>
  <c r="G1254" i="5"/>
  <c r="G1251" i="5"/>
  <c r="G1247" i="5"/>
  <c r="G1244" i="5"/>
  <c r="G1240" i="5"/>
  <c r="G1237" i="5"/>
  <c r="G1233" i="5"/>
  <c r="G1229" i="5"/>
  <c r="G1225" i="5"/>
  <c r="G1219" i="5"/>
  <c r="G1206" i="5"/>
  <c r="G1202" i="5"/>
  <c r="G1196" i="5"/>
  <c r="G1189" i="5"/>
  <c r="G1185" i="5"/>
  <c r="G1181" i="5"/>
  <c r="G1172" i="5"/>
  <c r="G1168" i="5"/>
  <c r="G1164" i="5"/>
  <c r="G1160" i="5"/>
  <c r="G1157" i="5"/>
  <c r="G1153" i="5"/>
  <c r="G1149" i="5"/>
  <c r="G1145" i="5"/>
  <c r="G1141" i="5"/>
  <c r="G1137" i="5"/>
  <c r="G1133" i="5"/>
  <c r="G1129" i="5"/>
  <c r="G1125" i="5"/>
  <c r="G1122" i="5"/>
  <c r="G1118" i="5"/>
  <c r="G1114" i="5"/>
  <c r="G1110" i="5"/>
  <c r="G1106" i="5"/>
  <c r="G1102" i="5"/>
  <c r="G1098" i="5"/>
  <c r="G1094" i="5"/>
  <c r="G1090" i="5"/>
  <c r="G1086" i="5"/>
  <c r="G1082" i="5"/>
  <c r="G1078" i="5"/>
  <c r="G1074" i="5"/>
  <c r="G1071" i="5"/>
  <c r="G1064" i="5"/>
  <c r="G1060" i="5"/>
  <c r="G1056" i="5"/>
  <c r="G1052" i="5"/>
  <c r="G1048" i="5"/>
  <c r="G1042" i="5"/>
  <c r="G1038" i="5"/>
  <c r="G1034" i="5"/>
  <c r="G1030" i="5"/>
  <c r="G1026" i="5"/>
  <c r="G1019" i="5"/>
  <c r="G1015" i="5"/>
  <c r="G1011" i="5"/>
  <c r="G1007" i="5"/>
  <c r="G1003" i="5"/>
  <c r="G999" i="5"/>
  <c r="G995" i="5"/>
  <c r="G991" i="5"/>
  <c r="G987" i="5"/>
  <c r="G983" i="5"/>
  <c r="G979" i="5"/>
  <c r="G972" i="5"/>
  <c r="G968" i="5"/>
  <c r="G964" i="5"/>
  <c r="G957" i="5"/>
  <c r="G953" i="5"/>
  <c r="G949" i="5"/>
  <c r="G945" i="5"/>
  <c r="G941" i="5"/>
  <c r="G937" i="5"/>
  <c r="G933" i="5"/>
  <c r="G929" i="5"/>
  <c r="G925" i="5"/>
  <c r="G921" i="5"/>
  <c r="G917" i="5"/>
  <c r="G913" i="5"/>
  <c r="G909" i="5"/>
  <c r="G902" i="5"/>
  <c r="G898" i="5"/>
  <c r="G894" i="5"/>
  <c r="G890" i="5"/>
  <c r="G886" i="5"/>
  <c r="G882" i="5"/>
  <c r="G878" i="5"/>
  <c r="G868" i="5"/>
  <c r="G864" i="5"/>
  <c r="G860" i="5"/>
  <c r="G854" i="5"/>
  <c r="G850" i="5"/>
  <c r="G846" i="5"/>
  <c r="G842" i="5"/>
  <c r="G838" i="5"/>
  <c r="G834" i="5"/>
  <c r="G830" i="5"/>
  <c r="G826" i="5"/>
  <c r="G1491" i="5"/>
  <c r="G1496" i="5"/>
  <c r="G1484" i="5"/>
  <c r="G1481" i="5"/>
  <c r="G1467" i="5"/>
  <c r="G1464" i="5"/>
  <c r="G1461" i="5"/>
  <c r="G1447" i="5"/>
  <c r="G1444" i="5"/>
  <c r="G1439" i="5"/>
  <c r="G1425" i="5"/>
  <c r="G1418" i="5"/>
  <c r="G1404" i="5"/>
  <c r="G1401" i="5"/>
  <c r="G1398" i="5"/>
  <c r="G1384" i="5"/>
  <c r="G1381" i="5"/>
  <c r="G1374" i="5"/>
  <c r="G1357" i="5"/>
  <c r="G1350" i="5"/>
  <c r="G1345" i="5"/>
  <c r="G1333" i="5"/>
  <c r="G1328" i="5"/>
  <c r="G1325" i="5"/>
  <c r="G1308" i="5"/>
  <c r="G1287" i="5"/>
  <c r="G1284" i="5"/>
  <c r="G1275" i="5"/>
  <c r="G1272" i="5"/>
  <c r="G1269" i="5"/>
  <c r="G1250" i="5"/>
  <c r="G1241" i="5"/>
  <c r="G1236" i="5"/>
  <c r="G1226" i="5"/>
  <c r="G1221" i="5"/>
  <c r="G1218" i="5"/>
  <c r="G1215" i="5"/>
  <c r="G1209" i="5"/>
  <c r="G1200" i="5"/>
  <c r="G1197" i="5"/>
  <c r="G1194" i="5"/>
  <c r="G1191" i="5"/>
  <c r="G1188" i="5"/>
  <c r="G1175" i="5"/>
  <c r="G1170" i="5"/>
  <c r="G1167" i="5"/>
  <c r="G1158" i="5"/>
  <c r="G1155" i="5"/>
  <c r="G1152" i="5"/>
  <c r="G1142" i="5"/>
  <c r="G1139" i="5"/>
  <c r="G1136" i="5"/>
  <c r="G1126" i="5"/>
  <c r="G1121" i="5"/>
  <c r="G1111" i="5"/>
  <c r="G1108" i="5"/>
  <c r="G1105" i="5"/>
  <c r="G1095" i="5"/>
  <c r="G1092" i="5"/>
  <c r="G1089" i="5"/>
  <c r="G1079" i="5"/>
  <c r="G1076" i="5"/>
  <c r="G1073" i="5"/>
  <c r="G1061" i="5"/>
  <c r="G1058" i="5"/>
  <c r="G1055" i="5"/>
  <c r="G1045" i="5"/>
  <c r="G1040" i="5"/>
  <c r="G1037" i="5"/>
  <c r="G1027" i="5"/>
  <c r="G1024" i="5"/>
  <c r="G1021" i="5"/>
  <c r="G1018" i="5"/>
  <c r="G1008" i="5"/>
  <c r="G1005" i="5"/>
  <c r="G1002" i="5"/>
  <c r="G992" i="5"/>
  <c r="G989" i="5"/>
  <c r="G986" i="5"/>
  <c r="G976" i="5"/>
  <c r="G973" i="5"/>
  <c r="G970" i="5"/>
  <c r="G967" i="5"/>
  <c r="G954" i="5"/>
  <c r="G951" i="5"/>
  <c r="G948" i="5"/>
  <c r="G938" i="5"/>
  <c r="G935" i="5"/>
  <c r="G932" i="5"/>
  <c r="G922" i="5"/>
  <c r="G919" i="5"/>
  <c r="G916" i="5"/>
  <c r="G903" i="5"/>
  <c r="G900" i="5"/>
  <c r="G897" i="5"/>
  <c r="G887" i="5"/>
  <c r="G884" i="5"/>
  <c r="G881" i="5"/>
  <c r="G865" i="5"/>
  <c r="G862" i="5"/>
  <c r="G859" i="5"/>
  <c r="G847" i="5"/>
  <c r="G844" i="5"/>
  <c r="G841" i="5"/>
  <c r="G831" i="5"/>
  <c r="G828" i="5"/>
  <c r="G825" i="5"/>
  <c r="G821" i="5"/>
  <c r="G818" i="5"/>
  <c r="G814" i="5"/>
  <c r="G810" i="5"/>
  <c r="G806" i="5"/>
  <c r="G802" i="5"/>
  <c r="G798" i="5"/>
  <c r="G791" i="5"/>
  <c r="G784" i="5"/>
  <c r="G780" i="5"/>
  <c r="G776" i="5"/>
  <c r="G772" i="5"/>
  <c r="G769" i="5"/>
  <c r="G765" i="5"/>
  <c r="G761" i="5"/>
  <c r="G757" i="5"/>
  <c r="G754" i="5"/>
  <c r="G750" i="5"/>
  <c r="G747" i="5"/>
  <c r="G743" i="5"/>
  <c r="G739" i="5"/>
  <c r="G736" i="5"/>
  <c r="G732" i="5"/>
  <c r="G728" i="5"/>
  <c r="G724" i="5"/>
  <c r="G720" i="5"/>
  <c r="G716" i="5"/>
  <c r="G712" i="5"/>
  <c r="G708" i="5"/>
  <c r="G704" i="5"/>
  <c r="G697" i="5"/>
  <c r="G693" i="5"/>
  <c r="G689" i="5"/>
  <c r="G685" i="5"/>
  <c r="G681" i="5"/>
  <c r="G677" i="5"/>
  <c r="G673" i="5"/>
  <c r="G669" i="5"/>
  <c r="G665" i="5"/>
  <c r="G661" i="5"/>
  <c r="G657" i="5"/>
  <c r="G654" i="5"/>
  <c r="G650" i="5"/>
  <c r="G646" i="5"/>
  <c r="G642" i="5"/>
  <c r="G638" i="5"/>
  <c r="G635" i="5"/>
  <c r="G631" i="5"/>
  <c r="G628" i="5"/>
  <c r="G624" i="5"/>
  <c r="G617" i="5"/>
  <c r="G613" i="5"/>
  <c r="G609" i="5"/>
  <c r="G605" i="5"/>
  <c r="G601" i="5"/>
  <c r="G597" i="5"/>
  <c r="G593" i="5"/>
  <c r="G589" i="5"/>
  <c r="G582" i="5"/>
  <c r="G579" i="5"/>
  <c r="G1487" i="5"/>
  <c r="G1479" i="5"/>
  <c r="G1476" i="5"/>
  <c r="G1471" i="5"/>
  <c r="G1451" i="5"/>
  <c r="G1448" i="5"/>
  <c r="G1441" i="5"/>
  <c r="G1423" i="5"/>
  <c r="G1416" i="5"/>
  <c r="G1413" i="5"/>
  <c r="G1408" i="5"/>
  <c r="G1388" i="5"/>
  <c r="G1385" i="5"/>
  <c r="G1376" i="5"/>
  <c r="G1355" i="5"/>
  <c r="G1344" i="5"/>
  <c r="G1323" i="5"/>
  <c r="G1305" i="5"/>
  <c r="G1302" i="5"/>
  <c r="G1276" i="5"/>
  <c r="G1271" i="5"/>
  <c r="G1245" i="5"/>
  <c r="G1242" i="5"/>
  <c r="G1235" i="5"/>
  <c r="G1232" i="5"/>
  <c r="G1214" i="5"/>
  <c r="G1211" i="5"/>
  <c r="G1198" i="5"/>
  <c r="G1182" i="5"/>
  <c r="G1179" i="5"/>
  <c r="G1176" i="5"/>
  <c r="G1169" i="5"/>
  <c r="G1156" i="5"/>
  <c r="G1151" i="5"/>
  <c r="G1148" i="5"/>
  <c r="G1134" i="5"/>
  <c r="G1131" i="5"/>
  <c r="G1128" i="5"/>
  <c r="G1109" i="5"/>
  <c r="G1104" i="5"/>
  <c r="G1101" i="5"/>
  <c r="G1087" i="5"/>
  <c r="G1084" i="5"/>
  <c r="G1081" i="5"/>
  <c r="G1068" i="5"/>
  <c r="G1065" i="5"/>
  <c r="G1062" i="5"/>
  <c r="G1057" i="5"/>
  <c r="G1041" i="5"/>
  <c r="G1036" i="5"/>
  <c r="G1033" i="5"/>
  <c r="G1022" i="5"/>
  <c r="G1017" i="5"/>
  <c r="G1014" i="5"/>
  <c r="G1000" i="5"/>
  <c r="G997" i="5"/>
  <c r="G994" i="5"/>
  <c r="G980" i="5"/>
  <c r="G977" i="5"/>
  <c r="G958" i="5"/>
  <c r="G955" i="5"/>
  <c r="G950" i="5"/>
  <c r="G936" i="5"/>
  <c r="G931" i="5"/>
  <c r="G928" i="5"/>
  <c r="G914" i="5"/>
  <c r="G911" i="5"/>
  <c r="G908" i="5"/>
  <c r="G905" i="5"/>
  <c r="G891" i="5"/>
  <c r="G888" i="5"/>
  <c r="G883" i="5"/>
  <c r="G863" i="5"/>
  <c r="G856" i="5"/>
  <c r="G853" i="5"/>
  <c r="G839" i="5"/>
  <c r="G836" i="5"/>
  <c r="G833" i="5"/>
  <c r="G822" i="5"/>
  <c r="G817" i="5"/>
  <c r="G807" i="5"/>
  <c r="G804" i="5"/>
  <c r="G801" i="5"/>
  <c r="G785" i="5"/>
  <c r="G782" i="5"/>
  <c r="G779" i="5"/>
  <c r="G767" i="5"/>
  <c r="G764" i="5"/>
  <c r="G755" i="5"/>
  <c r="G752" i="5"/>
  <c r="G740" i="5"/>
  <c r="G735" i="5"/>
  <c r="G725" i="5"/>
  <c r="G722" i="5"/>
  <c r="G719" i="5"/>
  <c r="G709" i="5"/>
  <c r="G706" i="5"/>
  <c r="G703" i="5"/>
  <c r="G700" i="5"/>
  <c r="G690" i="5"/>
  <c r="G687" i="5"/>
  <c r="G684" i="5"/>
  <c r="G674" i="5"/>
  <c r="G671" i="5"/>
  <c r="G668" i="5"/>
  <c r="G658" i="5"/>
  <c r="G653" i="5"/>
  <c r="G643" i="5"/>
  <c r="G640" i="5"/>
  <c r="G629" i="5"/>
  <c r="G626" i="5"/>
  <c r="G623" i="5"/>
  <c r="G610" i="5"/>
  <c r="G607" i="5"/>
  <c r="G604" i="5"/>
  <c r="G594" i="5"/>
  <c r="G591" i="5"/>
  <c r="G588" i="5"/>
  <c r="G576" i="5"/>
  <c r="G572" i="5"/>
  <c r="G568" i="5"/>
  <c r="G561" i="5"/>
  <c r="G557" i="5"/>
  <c r="G548" i="5"/>
  <c r="G545" i="5"/>
  <c r="G538" i="5"/>
  <c r="G531" i="5"/>
  <c r="G527" i="5"/>
  <c r="G523" i="5"/>
  <c r="G519" i="5"/>
  <c r="G512" i="5"/>
  <c r="G509" i="5"/>
  <c r="G505" i="5"/>
  <c r="G498" i="5"/>
  <c r="G494" i="5"/>
  <c r="G491" i="5"/>
  <c r="G487" i="5"/>
  <c r="G480" i="5"/>
  <c r="G476" i="5"/>
  <c r="G472" i="5"/>
  <c r="G465" i="5"/>
  <c r="G458" i="5"/>
  <c r="G454" i="5"/>
  <c r="G450" i="5"/>
  <c r="G443" i="5"/>
  <c r="G440" i="5"/>
  <c r="G434" i="5"/>
  <c r="G431" i="5"/>
  <c r="G427" i="5"/>
  <c r="G423" i="5"/>
  <c r="G416" i="5"/>
  <c r="G412" i="5"/>
  <c r="G408" i="5"/>
  <c r="G404" i="5"/>
  <c r="G401" i="5"/>
  <c r="G397" i="5"/>
  <c r="G391" i="5"/>
  <c r="G384" i="5"/>
  <c r="G380" i="5"/>
  <c r="G357" i="5"/>
  <c r="G354" i="5"/>
  <c r="G348" i="5"/>
  <c r="G342" i="5"/>
  <c r="G338" i="5"/>
  <c r="G335" i="5"/>
  <c r="G331" i="5"/>
  <c r="G323" i="5"/>
  <c r="G317" i="5"/>
  <c r="G305" i="5"/>
  <c r="G302" i="5"/>
  <c r="G298" i="5"/>
  <c r="G292" i="5"/>
  <c r="G1480" i="5"/>
  <c r="G1477" i="5"/>
  <c r="G1457" i="5"/>
  <c r="G1452" i="5"/>
  <c r="G1449" i="5"/>
  <c r="G1431" i="5"/>
  <c r="G1428" i="5"/>
  <c r="G1417" i="5"/>
  <c r="G1414" i="5"/>
  <c r="G1394" i="5"/>
  <c r="G1389" i="5"/>
  <c r="G1386" i="5"/>
  <c r="G1366" i="5"/>
  <c r="G1363" i="5"/>
  <c r="G1360" i="5"/>
  <c r="G1347" i="5"/>
  <c r="G1331" i="5"/>
  <c r="G1324" i="5"/>
  <c r="G1321" i="5"/>
  <c r="G1310" i="5"/>
  <c r="G1282" i="5"/>
  <c r="G1277" i="5"/>
  <c r="G1261" i="5"/>
  <c r="G1258" i="5"/>
  <c r="G1253" i="5"/>
  <c r="G1248" i="5"/>
  <c r="G1243" i="5"/>
  <c r="G1238" i="5"/>
  <c r="G1222" i="5"/>
  <c r="G1217" i="5"/>
  <c r="G1203" i="5"/>
  <c r="G1186" i="5"/>
  <c r="G1183" i="5"/>
  <c r="G1180" i="5"/>
  <c r="G1177" i="5"/>
  <c r="G1161" i="5"/>
  <c r="G1154" i="5"/>
  <c r="G1140" i="5"/>
  <c r="G1135" i="5"/>
  <c r="G1132" i="5"/>
  <c r="G1115" i="5"/>
  <c r="G1112" i="5"/>
  <c r="G1107" i="5"/>
  <c r="G1093" i="5"/>
  <c r="G1088" i="5"/>
  <c r="G1085" i="5"/>
  <c r="G1069" i="5"/>
  <c r="G1066" i="5"/>
  <c r="G1063" i="5"/>
  <c r="G1049" i="5"/>
  <c r="G1046" i="5"/>
  <c r="G1039" i="5"/>
  <c r="G1025" i="5"/>
  <c r="G1020" i="5"/>
  <c r="G1006" i="5"/>
  <c r="G1001" i="5"/>
  <c r="G998" i="5"/>
  <c r="G984" i="5"/>
  <c r="G981" i="5"/>
  <c r="G978" i="5"/>
  <c r="G965" i="5"/>
  <c r="G962" i="5"/>
  <c r="G959" i="5"/>
  <c r="G956" i="5"/>
  <c r="G942" i="5"/>
  <c r="G939" i="5"/>
  <c r="G934" i="5"/>
  <c r="G920" i="5"/>
  <c r="G915" i="5"/>
  <c r="G912" i="5"/>
  <c r="G895" i="5"/>
  <c r="G892" i="5"/>
  <c r="G889" i="5"/>
  <c r="G869" i="5"/>
  <c r="G866" i="5"/>
  <c r="G861" i="5"/>
  <c r="G845" i="5"/>
  <c r="G840" i="5"/>
  <c r="G837" i="5"/>
  <c r="G823" i="5"/>
  <c r="G820" i="5"/>
  <c r="G811" i="5"/>
  <c r="G808" i="5"/>
  <c r="G805" i="5"/>
  <c r="G795" i="5"/>
  <c r="G792" i="5"/>
  <c r="G789" i="5"/>
  <c r="G786" i="5"/>
  <c r="G783" i="5"/>
  <c r="G773" i="5"/>
  <c r="G768" i="5"/>
  <c r="G758" i="5"/>
  <c r="G753" i="5"/>
  <c r="G744" i="5"/>
  <c r="G741" i="5"/>
  <c r="G729" i="5"/>
  <c r="G726" i="5"/>
  <c r="G723" i="5"/>
  <c r="G713" i="5"/>
  <c r="G710" i="5"/>
  <c r="G707" i="5"/>
  <c r="G694" i="5"/>
  <c r="G691" i="5"/>
  <c r="G688" i="5"/>
  <c r="G678" i="5"/>
  <c r="G675" i="5"/>
  <c r="G672" i="5"/>
  <c r="G662" i="5"/>
  <c r="G659" i="5"/>
  <c r="G656" i="5"/>
  <c r="G647" i="5"/>
  <c r="G644" i="5"/>
  <c r="G641" i="5"/>
  <c r="G632" i="5"/>
  <c r="G627" i="5"/>
  <c r="G614" i="5"/>
  <c r="G611" i="5"/>
  <c r="G608" i="5"/>
  <c r="G598" i="5"/>
  <c r="G595" i="5"/>
  <c r="G592" i="5"/>
  <c r="G577" i="5"/>
  <c r="G573" i="5"/>
  <c r="G569" i="5"/>
  <c r="G562" i="5"/>
  <c r="G558" i="5"/>
  <c r="G549" i="5"/>
  <c r="G542" i="5"/>
  <c r="G539" i="5"/>
  <c r="G535" i="5"/>
  <c r="G532" i="5"/>
  <c r="G528" i="5"/>
  <c r="G524" i="5"/>
  <c r="G520" i="5"/>
  <c r="G513" i="5"/>
  <c r="G506" i="5"/>
  <c r="G499" i="5"/>
  <c r="G495" i="5"/>
  <c r="G492" i="5"/>
  <c r="G488" i="5"/>
  <c r="G484" i="5"/>
  <c r="G481" i="5"/>
  <c r="G477" i="5"/>
  <c r="G473" i="5"/>
  <c r="G469" i="5"/>
  <c r="G466" i="5"/>
  <c r="G462" i="5"/>
  <c r="G459" i="5"/>
  <c r="G455" i="5"/>
  <c r="G451" i="5"/>
  <c r="G447" i="5"/>
  <c r="G444" i="5"/>
  <c r="G437" i="5"/>
  <c r="G432" i="5"/>
  <c r="G428" i="5"/>
  <c r="G424" i="5"/>
  <c r="G417" i="5"/>
  <c r="G413" i="5"/>
  <c r="G409" i="5"/>
  <c r="G405" i="5"/>
  <c r="G398" i="5"/>
  <c r="G392" i="5"/>
  <c r="G388" i="5"/>
  <c r="G385" i="5"/>
  <c r="G381" i="5"/>
  <c r="G358" i="5"/>
  <c r="G349" i="5"/>
  <c r="G339" i="5"/>
  <c r="G336" i="5"/>
  <c r="G332" i="5"/>
  <c r="G328" i="5"/>
  <c r="G324" i="5"/>
  <c r="G318" i="5"/>
  <c r="G315" i="5"/>
  <c r="G306" i="5"/>
  <c r="G299" i="5"/>
  <c r="G293" i="5"/>
  <c r="G283" i="5"/>
  <c r="G279" i="5"/>
  <c r="G272" i="5"/>
  <c r="G269" i="5"/>
  <c r="G266" i="5"/>
  <c r="G259" i="5"/>
  <c r="G256" i="5"/>
  <c r="G252" i="5"/>
  <c r="G245" i="5"/>
  <c r="G241" i="5"/>
  <c r="G235" i="5"/>
  <c r="G231" i="5"/>
  <c r="G228" i="5"/>
  <c r="G225" i="5"/>
  <c r="G218" i="5"/>
  <c r="G215" i="5"/>
  <c r="G209" i="5"/>
  <c r="G206" i="5"/>
  <c r="G202" i="5"/>
  <c r="G198" i="5"/>
  <c r="G192" i="5"/>
  <c r="G189" i="5"/>
  <c r="G186" i="5"/>
  <c r="G182" i="5"/>
  <c r="G178" i="5"/>
  <c r="G1493" i="5"/>
  <c r="G1483" i="5"/>
  <c r="G1465" i="5"/>
  <c r="G1460" i="5"/>
  <c r="G1455" i="5"/>
  <c r="G1435" i="5"/>
  <c r="G1432" i="5"/>
  <c r="G1429" i="5"/>
  <c r="G1402" i="5"/>
  <c r="G1397" i="5"/>
  <c r="G1392" i="5"/>
  <c r="G1370" i="5"/>
  <c r="G1367" i="5"/>
  <c r="G1364" i="5"/>
  <c r="G1361" i="5"/>
  <c r="G1338" i="5"/>
  <c r="G1327" i="5"/>
  <c r="G1298" i="5"/>
  <c r="G1295" i="5"/>
  <c r="G1293" i="5"/>
  <c r="G1288" i="5"/>
  <c r="G1283" i="5"/>
  <c r="G1280" i="5"/>
  <c r="G1267" i="5"/>
  <c r="G1262" i="5"/>
  <c r="G1259" i="5"/>
  <c r="G1256" i="5"/>
  <c r="G1249" i="5"/>
  <c r="G1230" i="5"/>
  <c r="G1227" i="5"/>
  <c r="G1220" i="5"/>
  <c r="G1207" i="5"/>
  <c r="G1204" i="5"/>
  <c r="G1192" i="5"/>
  <c r="G1187" i="5"/>
  <c r="G1184" i="5"/>
  <c r="G1165" i="5"/>
  <c r="G1162" i="5"/>
  <c r="G1146" i="5"/>
  <c r="G1143" i="5"/>
  <c r="G1138" i="5"/>
  <c r="G1124" i="5"/>
  <c r="G1119" i="5"/>
  <c r="G1116" i="5"/>
  <c r="G1113" i="5"/>
  <c r="G1099" i="5"/>
  <c r="G1096" i="5"/>
  <c r="G1091" i="5"/>
  <c r="G1077" i="5"/>
  <c r="G1070" i="5"/>
  <c r="G1053" i="5"/>
  <c r="G1050" i="5"/>
  <c r="G1047" i="5"/>
  <c r="G1031" i="5"/>
  <c r="G1028" i="5"/>
  <c r="G1012" i="5"/>
  <c r="G1009" i="5"/>
  <c r="G1004" i="5"/>
  <c r="G990" i="5"/>
  <c r="G985" i="5"/>
  <c r="G982" i="5"/>
  <c r="G971" i="5"/>
  <c r="G966" i="5"/>
  <c r="G963" i="5"/>
  <c r="G960" i="5"/>
  <c r="G946" i="5"/>
  <c r="G943" i="5"/>
  <c r="G940" i="5"/>
  <c r="G926" i="5"/>
  <c r="G923" i="5"/>
  <c r="G918" i="5"/>
  <c r="G901" i="5"/>
  <c r="G896" i="5"/>
  <c r="G893" i="5"/>
  <c r="G879" i="5"/>
  <c r="G876" i="5"/>
  <c r="G873" i="5"/>
  <c r="G870" i="5"/>
  <c r="G867" i="5"/>
  <c r="G851" i="5"/>
  <c r="G848" i="5"/>
  <c r="G843" i="5"/>
  <c r="G829" i="5"/>
  <c r="G824" i="5"/>
  <c r="G815" i="5"/>
  <c r="G812" i="5"/>
  <c r="G809" i="5"/>
  <c r="G799" i="5"/>
  <c r="G796" i="5"/>
  <c r="G793" i="5"/>
  <c r="G790" i="5"/>
  <c r="G787" i="5"/>
  <c r="G777" i="5"/>
  <c r="G774" i="5"/>
  <c r="G771" i="5"/>
  <c r="G762" i="5"/>
  <c r="G759" i="5"/>
  <c r="G748" i="5"/>
  <c r="G745" i="5"/>
  <c r="G742" i="5"/>
  <c r="G733" i="5"/>
  <c r="G730" i="5"/>
  <c r="G727" i="5"/>
  <c r="G717" i="5"/>
  <c r="G714" i="5"/>
  <c r="G711" i="5"/>
  <c r="G698" i="5"/>
  <c r="G695" i="5"/>
  <c r="G692" i="5"/>
  <c r="G682" i="5"/>
  <c r="G679" i="5"/>
  <c r="G676" i="5"/>
  <c r="G666" i="5"/>
  <c r="G663" i="5"/>
  <c r="G660" i="5"/>
  <c r="G651" i="5"/>
  <c r="G648" i="5"/>
  <c r="G645" i="5"/>
  <c r="G636" i="5"/>
  <c r="G633" i="5"/>
  <c r="G621" i="5"/>
  <c r="G618" i="5"/>
  <c r="G615" i="5"/>
  <c r="G612" i="5"/>
  <c r="G602" i="5"/>
  <c r="G599" i="5"/>
  <c r="G596" i="5"/>
  <c r="G586" i="5"/>
  <c r="G583" i="5"/>
  <c r="G578" i="5"/>
  <c r="G574" i="5"/>
  <c r="G570" i="5"/>
  <c r="G566" i="5"/>
  <c r="G563" i="5"/>
  <c r="G559" i="5"/>
  <c r="G555" i="5"/>
  <c r="G552" i="5"/>
  <c r="G543" i="5"/>
  <c r="G540" i="5"/>
  <c r="G536" i="5"/>
  <c r="G533" i="5"/>
  <c r="G529" i="5"/>
  <c r="G525" i="5"/>
  <c r="G521" i="5"/>
  <c r="G517" i="5"/>
  <c r="G514" i="5"/>
  <c r="G507" i="5"/>
  <c r="G503" i="5"/>
  <c r="G500" i="5"/>
  <c r="G496" i="5"/>
  <c r="G489" i="5"/>
  <c r="G485" i="5"/>
  <c r="G482" i="5"/>
  <c r="G478" i="5"/>
  <c r="G474" i="5"/>
  <c r="G470" i="5"/>
  <c r="G467" i="5"/>
  <c r="G463" i="5"/>
  <c r="G460" i="5"/>
  <c r="G456" i="5"/>
  <c r="G452" i="5"/>
  <c r="G448" i="5"/>
  <c r="G445" i="5"/>
  <c r="G438" i="5"/>
  <c r="G429" i="5"/>
  <c r="G425" i="5"/>
  <c r="G421" i="5"/>
  <c r="G418" i="5"/>
  <c r="G414" i="5"/>
  <c r="G410" i="5"/>
  <c r="G406" i="5"/>
  <c r="G399" i="5"/>
  <c r="G395" i="5"/>
  <c r="G389" i="5"/>
  <c r="G386" i="5"/>
  <c r="G382" i="5"/>
  <c r="G378" i="5"/>
  <c r="G373" i="5"/>
  <c r="G370" i="5"/>
  <c r="G362" i="5"/>
  <c r="G359" i="5"/>
  <c r="G350" i="5"/>
  <c r="G346" i="5"/>
  <c r="G340" i="5"/>
  <c r="G333" i="5"/>
  <c r="G329" i="5"/>
  <c r="G325" i="5"/>
  <c r="G319" i="5"/>
  <c r="G310" i="5"/>
  <c r="G307" i="5"/>
  <c r="G300" i="5"/>
  <c r="G294" i="5"/>
  <c r="G290" i="5"/>
  <c r="G287" i="5"/>
  <c r="G284" i="5"/>
  <c r="G280" i="5"/>
  <c r="G276" i="5"/>
  <c r="G273" i="5"/>
  <c r="G270" i="5"/>
  <c r="G263" i="5"/>
  <c r="G260" i="5"/>
  <c r="G253" i="5"/>
  <c r="G249" i="5"/>
  <c r="G246" i="5"/>
  <c r="G242" i="5"/>
  <c r="G236" i="5"/>
  <c r="G232" i="5"/>
  <c r="G229" i="5"/>
  <c r="G219" i="5"/>
  <c r="G216" i="5"/>
  <c r="G210" i="5"/>
  <c r="G203" i="5"/>
  <c r="G199" i="5"/>
  <c r="G187" i="5"/>
  <c r="G183" i="5"/>
  <c r="G179" i="5"/>
  <c r="G172" i="5"/>
  <c r="G168" i="5"/>
  <c r="G164" i="5"/>
  <c r="G160" i="5"/>
  <c r="G154" i="5"/>
  <c r="G151" i="5"/>
  <c r="G147" i="5"/>
  <c r="G140" i="5"/>
  <c r="G134" i="5"/>
  <c r="G130" i="5"/>
  <c r="G126" i="5"/>
  <c r="G119" i="5"/>
  <c r="G115" i="5"/>
  <c r="G111" i="5"/>
  <c r="G100" i="5"/>
  <c r="G90" i="5"/>
  <c r="G86" i="5"/>
  <c r="G82" i="5"/>
  <c r="G78" i="5"/>
  <c r="G75" i="5"/>
  <c r="G72" i="5"/>
  <c r="G65" i="5"/>
  <c r="G61" i="5"/>
  <c r="G57" i="5"/>
  <c r="G50" i="5"/>
  <c r="G46" i="5"/>
  <c r="G42" i="5"/>
  <c r="G38" i="5"/>
  <c r="G34" i="5"/>
  <c r="G30" i="5"/>
  <c r="G26" i="5"/>
  <c r="G22" i="5"/>
  <c r="G18" i="5"/>
  <c r="G14" i="5"/>
  <c r="G10" i="5"/>
  <c r="G1016" i="5"/>
  <c r="G993" i="5"/>
  <c r="G988" i="5"/>
  <c r="G969" i="5"/>
  <c r="G952" i="5"/>
  <c r="G947" i="5"/>
  <c r="G944" i="5"/>
  <c r="G927" i="5"/>
  <c r="G924" i="5"/>
  <c r="G907" i="5"/>
  <c r="G904" i="5"/>
  <c r="G885" i="5"/>
  <c r="G874" i="5"/>
  <c r="G835" i="5"/>
  <c r="G827" i="5"/>
  <c r="G816" i="5"/>
  <c r="G800" i="5"/>
  <c r="G797" i="5"/>
  <c r="G781" i="5"/>
  <c r="G763" i="5"/>
  <c r="G760" i="5"/>
  <c r="G746" i="5"/>
  <c r="G737" i="5"/>
  <c r="G718" i="5"/>
  <c r="G715" i="5"/>
  <c r="G702" i="5"/>
  <c r="G699" i="5"/>
  <c r="G696" i="5"/>
  <c r="G683" i="5"/>
  <c r="G680" i="5"/>
  <c r="G667" i="5"/>
  <c r="G664" i="5"/>
  <c r="G649" i="5"/>
  <c r="G634" i="5"/>
  <c r="G625" i="5"/>
  <c r="G622" i="5"/>
  <c r="G616" i="5"/>
  <c r="G606" i="5"/>
  <c r="G603" i="5"/>
  <c r="G600" i="5"/>
  <c r="G590" i="5"/>
  <c r="G560" i="5"/>
  <c r="G547" i="5"/>
  <c r="G544" i="5"/>
  <c r="G526" i="5"/>
  <c r="G518" i="5"/>
  <c r="G515" i="5"/>
  <c r="G511" i="5"/>
  <c r="G508" i="5"/>
  <c r="G504" i="5"/>
  <c r="G501" i="5"/>
  <c r="G490" i="5"/>
  <c r="G486" i="5"/>
  <c r="G475" i="5"/>
  <c r="G464" i="5"/>
  <c r="G457" i="5"/>
  <c r="G453" i="5"/>
  <c r="G449" i="5"/>
  <c r="G422" i="5"/>
  <c r="G419" i="5"/>
  <c r="G415" i="5"/>
  <c r="G396" i="5"/>
  <c r="G383" i="5"/>
  <c r="G351" i="5"/>
  <c r="G330" i="5"/>
  <c r="G322" i="5"/>
  <c r="G291" i="5"/>
  <c r="G288" i="5"/>
  <c r="G285" i="5"/>
  <c r="G281" i="5"/>
  <c r="G250" i="5"/>
  <c r="G247" i="5"/>
  <c r="G243" i="5"/>
  <c r="G1485" i="5"/>
  <c r="G1488" i="5"/>
  <c r="G1497" i="5"/>
  <c r="G1473" i="5"/>
  <c r="G1468" i="5"/>
  <c r="G1463" i="5"/>
  <c r="G1445" i="5"/>
  <c r="G1436" i="5"/>
  <c r="G1433" i="5"/>
  <c r="G1410" i="5"/>
  <c r="G1405" i="5"/>
  <c r="G1400" i="5"/>
  <c r="G1382" i="5"/>
  <c r="G1371" i="5"/>
  <c r="G1368" i="5"/>
  <c r="G1343" i="5"/>
  <c r="G1304" i="5"/>
  <c r="G1299" i="5"/>
  <c r="G1296" i="5"/>
  <c r="G1291" i="5"/>
  <c r="G1286" i="5"/>
  <c r="G1273" i="5"/>
  <c r="G1268" i="5"/>
  <c r="G1265" i="5"/>
  <c r="G1234" i="5"/>
  <c r="G1231" i="5"/>
  <c r="G1228" i="5"/>
  <c r="G1213" i="5"/>
  <c r="G1208" i="5"/>
  <c r="G1205" i="5"/>
  <c r="G1195" i="5"/>
  <c r="G1190" i="5"/>
  <c r="G1171" i="5"/>
  <c r="G1166" i="5"/>
  <c r="G1163" i="5"/>
  <c r="G1150" i="5"/>
  <c r="G1147" i="5"/>
  <c r="G1144" i="5"/>
  <c r="G1130" i="5"/>
  <c r="G1127" i="5"/>
  <c r="G1120" i="5"/>
  <c r="G1117" i="5"/>
  <c r="G1103" i="5"/>
  <c r="G1100" i="5"/>
  <c r="G1097" i="5"/>
  <c r="G1083" i="5"/>
  <c r="G1080" i="5"/>
  <c r="G1075" i="5"/>
  <c r="G1059" i="5"/>
  <c r="G1054" i="5"/>
  <c r="G1051" i="5"/>
  <c r="G1035" i="5"/>
  <c r="G1032" i="5"/>
  <c r="G1029" i="5"/>
  <c r="G1013" i="5"/>
  <c r="G1010" i="5"/>
  <c r="G996" i="5"/>
  <c r="G974" i="5"/>
  <c r="G930" i="5"/>
  <c r="G910" i="5"/>
  <c r="G899" i="5"/>
  <c r="G880" i="5"/>
  <c r="G877" i="5"/>
  <c r="G871" i="5"/>
  <c r="G855" i="5"/>
  <c r="G852" i="5"/>
  <c r="G849" i="5"/>
  <c r="G832" i="5"/>
  <c r="G813" i="5"/>
  <c r="G803" i="5"/>
  <c r="G778" i="5"/>
  <c r="G775" i="5"/>
  <c r="G766" i="5"/>
  <c r="G751" i="5"/>
  <c r="G734" i="5"/>
  <c r="G731" i="5"/>
  <c r="G721" i="5"/>
  <c r="G705" i="5"/>
  <c r="G686" i="5"/>
  <c r="G670" i="5"/>
  <c r="G652" i="5"/>
  <c r="G639" i="5"/>
  <c r="G619" i="5"/>
  <c r="G587" i="5"/>
  <c r="G584" i="5"/>
  <c r="G581" i="5"/>
  <c r="G575" i="5"/>
  <c r="G571" i="5"/>
  <c r="G567" i="5"/>
  <c r="G564" i="5"/>
  <c r="G556" i="5"/>
  <c r="G553" i="5"/>
  <c r="G537" i="5"/>
  <c r="G530" i="5"/>
  <c r="G522" i="5"/>
  <c r="G497" i="5"/>
  <c r="G479" i="5"/>
  <c r="G471" i="5"/>
  <c r="G442" i="5"/>
  <c r="G439" i="5"/>
  <c r="G430" i="5"/>
  <c r="G426" i="5"/>
  <c r="G411" i="5"/>
  <c r="G407" i="5"/>
  <c r="G403" i="5"/>
  <c r="G400" i="5"/>
  <c r="G390" i="5"/>
  <c r="G379" i="5"/>
  <c r="G376" i="5"/>
  <c r="G371" i="5"/>
  <c r="G365" i="5"/>
  <c r="G347" i="5"/>
  <c r="G344" i="5"/>
  <c r="G341" i="5"/>
  <c r="G334" i="5"/>
  <c r="G326" i="5"/>
  <c r="G308" i="5"/>
  <c r="G304" i="5"/>
  <c r="G301" i="5"/>
  <c r="G297" i="5"/>
  <c r="G277" i="5"/>
  <c r="G274" i="5"/>
  <c r="G264" i="5"/>
  <c r="G261" i="5"/>
  <c r="G254" i="5"/>
  <c r="G268" i="5"/>
  <c r="G234" i="5"/>
  <c r="G227" i="5"/>
  <c r="G205" i="5"/>
  <c r="G197" i="5"/>
  <c r="G194" i="5"/>
  <c r="G185" i="5"/>
  <c r="G177" i="5"/>
  <c r="G174" i="5"/>
  <c r="G171" i="5"/>
  <c r="G161" i="5"/>
  <c r="G156" i="5"/>
  <c r="G144" i="5"/>
  <c r="G141" i="5"/>
  <c r="G138" i="5"/>
  <c r="G133" i="5"/>
  <c r="G120" i="5"/>
  <c r="G117" i="5"/>
  <c r="G114" i="5"/>
  <c r="G91" i="5"/>
  <c r="G88" i="5"/>
  <c r="G85" i="5"/>
  <c r="G76" i="5"/>
  <c r="G71" i="5"/>
  <c r="G68" i="5"/>
  <c r="G58" i="5"/>
  <c r="G55" i="5"/>
  <c r="G52" i="5"/>
  <c r="G49" i="5"/>
  <c r="G39" i="5"/>
  <c r="G36" i="5"/>
  <c r="G33" i="5"/>
  <c r="G23" i="5"/>
  <c r="G20" i="5"/>
  <c r="G17" i="5"/>
  <c r="G7" i="5"/>
  <c r="G255" i="5"/>
  <c r="G244" i="5"/>
  <c r="G237" i="5"/>
  <c r="G208" i="5"/>
  <c r="G200" i="5"/>
  <c r="G180" i="5"/>
  <c r="G165" i="5"/>
  <c r="G162" i="5"/>
  <c r="G159" i="5"/>
  <c r="G148" i="5"/>
  <c r="G145" i="5"/>
  <c r="G142" i="5"/>
  <c r="G139" i="5"/>
  <c r="G127" i="5"/>
  <c r="G124" i="5"/>
  <c r="G121" i="5"/>
  <c r="G118" i="5"/>
  <c r="G101" i="5"/>
  <c r="G92" i="5"/>
  <c r="G89" i="5"/>
  <c r="G79" i="5"/>
  <c r="G62" i="5"/>
  <c r="G59" i="5"/>
  <c r="G56" i="5"/>
  <c r="G43" i="5"/>
  <c r="G37" i="5"/>
  <c r="G27" i="5"/>
  <c r="G11" i="5"/>
  <c r="G282" i="5"/>
  <c r="G258" i="5"/>
  <c r="G251" i="5"/>
  <c r="G240" i="5"/>
  <c r="G220" i="5"/>
  <c r="G211" i="5"/>
  <c r="G201" i="5"/>
  <c r="G181" i="5"/>
  <c r="G169" i="5"/>
  <c r="G166" i="5"/>
  <c r="G163" i="5"/>
  <c r="G152" i="5"/>
  <c r="G149" i="5"/>
  <c r="G146" i="5"/>
  <c r="G131" i="5"/>
  <c r="G128" i="5"/>
  <c r="G125" i="5"/>
  <c r="G122" i="5"/>
  <c r="G112" i="5"/>
  <c r="G109" i="5"/>
  <c r="G102" i="5"/>
  <c r="G95" i="5"/>
  <c r="G83" i="5"/>
  <c r="G80" i="5"/>
  <c r="G66" i="5"/>
  <c r="G63" i="5"/>
  <c r="G60" i="5"/>
  <c r="G47" i="5"/>
  <c r="G44" i="5"/>
  <c r="G41" i="5"/>
  <c r="G31" i="5"/>
  <c r="G28" i="5"/>
  <c r="G25" i="5"/>
  <c r="G15" i="5"/>
  <c r="G12" i="5"/>
  <c r="G9" i="5"/>
  <c r="G278" i="5"/>
  <c r="G265" i="5"/>
  <c r="G233" i="5"/>
  <c r="G224" i="5"/>
  <c r="G214" i="5"/>
  <c r="G204" i="5"/>
  <c r="G196" i="5"/>
  <c r="G191" i="5"/>
  <c r="G184" i="5"/>
  <c r="G176" i="5"/>
  <c r="G173" i="5"/>
  <c r="G170" i="5"/>
  <c r="G167" i="5"/>
  <c r="G155" i="5"/>
  <c r="G150" i="5"/>
  <c r="G135" i="5"/>
  <c r="G132" i="5"/>
  <c r="G129" i="5"/>
  <c r="G116" i="5"/>
  <c r="G113" i="5"/>
  <c r="G110" i="5"/>
  <c r="G87" i="5"/>
  <c r="G84" i="5"/>
  <c r="G81" i="5"/>
  <c r="G73" i="5"/>
  <c r="G70" i="5"/>
  <c r="G67" i="5"/>
  <c r="G64" i="5"/>
  <c r="G54" i="5"/>
  <c r="G51" i="5"/>
  <c r="G48" i="5"/>
  <c r="G45" i="5"/>
  <c r="G35" i="5"/>
  <c r="G32" i="5"/>
  <c r="G29" i="5"/>
  <c r="G19" i="5"/>
  <c r="G16" i="5"/>
  <c r="G13" i="5"/>
  <c r="G40" i="5"/>
  <c r="G24" i="5"/>
  <c r="G21" i="5"/>
  <c r="G8" i="5"/>
  <c r="H4" i="1"/>
  <c r="H4" i="17"/>
  <c r="H3" i="1"/>
  <c r="H468" i="1" s="1"/>
  <c r="I468" i="1" s="1"/>
  <c r="H3" i="17"/>
  <c r="G386" i="17"/>
  <c r="G167" i="17"/>
  <c r="G402" i="17"/>
  <c r="H402" i="17" s="1"/>
  <c r="I402" i="17" s="1"/>
  <c r="G151" i="17"/>
  <c r="H151" i="17" s="1"/>
  <c r="I151" i="17" s="1"/>
  <c r="C756" i="14"/>
  <c r="B756" i="14"/>
  <c r="H194" i="1"/>
  <c r="I194" i="1" s="1"/>
  <c r="H24" i="1"/>
  <c r="I24" i="1" s="1"/>
  <c r="H577" i="1"/>
  <c r="I577" i="1" s="1"/>
  <c r="B1939" i="14"/>
  <c r="C2040" i="14"/>
  <c r="B1822" i="14"/>
  <c r="C1774" i="14"/>
  <c r="C2360" i="14"/>
  <c r="C1939" i="14"/>
  <c r="B2080" i="14"/>
  <c r="C1822" i="14"/>
  <c r="B1698" i="14"/>
  <c r="C1755" i="14"/>
  <c r="B1619" i="14"/>
  <c r="B1910" i="14"/>
  <c r="C2062" i="14"/>
  <c r="C1596" i="14"/>
  <c r="C1966" i="14"/>
  <c r="B2360" i="14"/>
  <c r="C1930" i="14"/>
  <c r="B2040" i="14"/>
  <c r="C1698" i="14"/>
  <c r="C1671" i="14"/>
  <c r="B1774" i="14"/>
  <c r="B1966" i="14"/>
  <c r="B1671" i="14"/>
  <c r="B1875" i="14"/>
  <c r="B2062" i="14"/>
  <c r="C1789" i="14"/>
  <c r="C2090" i="14"/>
  <c r="C1910" i="14"/>
  <c r="C1875" i="14"/>
  <c r="B1930" i="14"/>
  <c r="C2080" i="14"/>
  <c r="C1814" i="14"/>
  <c r="B1814" i="14"/>
  <c r="C1898" i="14"/>
  <c r="B1596" i="14"/>
  <c r="B1898" i="14"/>
  <c r="B2090" i="14"/>
  <c r="C1619" i="14"/>
  <c r="B1789" i="14"/>
  <c r="B1755" i="14"/>
  <c r="B1852" i="14"/>
  <c r="C1725" i="14"/>
  <c r="B1627" i="14"/>
  <c r="B2572" i="14"/>
  <c r="B1725" i="14"/>
  <c r="C1627" i="14"/>
  <c r="C1852" i="14"/>
  <c r="H167" i="17" l="1"/>
  <c r="I167" i="17" s="1"/>
  <c r="H386" i="17"/>
  <c r="I386" i="17" s="1"/>
  <c r="H272" i="17"/>
  <c r="I272" i="17" s="1"/>
  <c r="H217" i="17"/>
  <c r="I217" i="17" s="1"/>
  <c r="H46" i="17"/>
  <c r="I46" i="17" s="1"/>
  <c r="H123" i="17"/>
  <c r="I123" i="17" s="1"/>
  <c r="H395" i="17"/>
  <c r="I395" i="17" s="1"/>
  <c r="H59" i="17"/>
  <c r="I59" i="17" s="1"/>
  <c r="H199" i="17"/>
  <c r="I199" i="17" s="1"/>
  <c r="H9" i="17"/>
  <c r="I9" i="17" s="1"/>
  <c r="H37" i="17"/>
  <c r="I37" i="17" s="1"/>
  <c r="G157" i="17"/>
  <c r="H157" i="17" s="1"/>
  <c r="I157" i="17" s="1"/>
  <c r="G248" i="17"/>
  <c r="H248" i="17" s="1"/>
  <c r="I248" i="17" s="1"/>
  <c r="H30" i="17"/>
  <c r="I30" i="17" s="1"/>
  <c r="H57" i="17"/>
  <c r="I57" i="17" s="1"/>
  <c r="H207" i="17"/>
  <c r="I207" i="17" s="1"/>
  <c r="H71" i="17"/>
  <c r="I71" i="17" s="1"/>
  <c r="H60" i="17"/>
  <c r="I60" i="17" s="1"/>
  <c r="H92" i="17"/>
  <c r="I92" i="17" s="1"/>
  <c r="H425" i="17"/>
  <c r="I425" i="17" s="1"/>
  <c r="H316" i="17"/>
  <c r="I316" i="17" s="1"/>
  <c r="H407" i="17"/>
  <c r="I407" i="17" s="1"/>
  <c r="H362" i="17"/>
  <c r="I362" i="17" s="1"/>
  <c r="H279" i="17"/>
  <c r="I279" i="17" s="1"/>
  <c r="H225" i="17"/>
  <c r="I225" i="17" s="1"/>
  <c r="H140" i="17"/>
  <c r="I140" i="17" s="1"/>
  <c r="H262" i="17"/>
  <c r="I262" i="17" s="1"/>
  <c r="H20" i="17"/>
  <c r="I20" i="17" s="1"/>
  <c r="H347" i="17"/>
  <c r="I347" i="17" s="1"/>
  <c r="H25" i="17"/>
  <c r="I25" i="17" s="1"/>
  <c r="H304" i="17"/>
  <c r="I304" i="17" s="1"/>
  <c r="H166" i="17"/>
  <c r="I166" i="17" s="1"/>
  <c r="H195" i="17"/>
  <c r="I195" i="17" s="1"/>
  <c r="H300" i="17"/>
  <c r="I300" i="17" s="1"/>
  <c r="H467" i="17"/>
  <c r="I467" i="17" s="1"/>
  <c r="H309" i="17"/>
  <c r="I309" i="17" s="1"/>
  <c r="H206" i="17"/>
  <c r="I206" i="17" s="1"/>
  <c r="H323" i="17"/>
  <c r="I323" i="17" s="1"/>
  <c r="H307" i="17"/>
  <c r="I307" i="17" s="1"/>
  <c r="H80" i="17"/>
  <c r="I80" i="17" s="1"/>
  <c r="H404" i="17"/>
  <c r="I404" i="17" s="1"/>
  <c r="H289" i="17"/>
  <c r="I289" i="17" s="1"/>
  <c r="H109" i="17"/>
  <c r="I109" i="17" s="1"/>
  <c r="H345" i="17"/>
  <c r="I345" i="17" s="1"/>
  <c r="H22" i="17"/>
  <c r="I22" i="17" s="1"/>
  <c r="H40" i="17"/>
  <c r="I40" i="17" s="1"/>
  <c r="H269" i="17"/>
  <c r="I269" i="17" s="1"/>
  <c r="H56" i="17"/>
  <c r="I56" i="17" s="1"/>
  <c r="H68" i="17"/>
  <c r="I68" i="17" s="1"/>
  <c r="H239" i="17"/>
  <c r="I239" i="17" s="1"/>
  <c r="H228" i="17"/>
  <c r="I228" i="17" s="1"/>
  <c r="H421" i="17"/>
  <c r="I421" i="17" s="1"/>
  <c r="H282" i="17"/>
  <c r="I282" i="17" s="1"/>
  <c r="H104" i="17"/>
  <c r="I104" i="17" s="1"/>
  <c r="H108" i="17"/>
  <c r="I108" i="17" s="1"/>
  <c r="H164" i="17"/>
  <c r="I164" i="17" s="1"/>
  <c r="H450" i="17"/>
  <c r="I450" i="17" s="1"/>
  <c r="H393" i="17"/>
  <c r="I393" i="17" s="1"/>
  <c r="H267" i="17"/>
  <c r="I267" i="17" s="1"/>
  <c r="H112" i="17"/>
  <c r="I112" i="17" s="1"/>
  <c r="H27" i="17"/>
  <c r="I27" i="17" s="1"/>
  <c r="H446" i="17"/>
  <c r="I446" i="17" s="1"/>
  <c r="H405" i="17"/>
  <c r="I405" i="17" s="1"/>
  <c r="H468" i="17"/>
  <c r="I468" i="17" s="1"/>
  <c r="H177" i="17"/>
  <c r="I177" i="17" s="1"/>
  <c r="H32" i="17"/>
  <c r="I32" i="17" s="1"/>
  <c r="H449" i="17"/>
  <c r="I449" i="17" s="1"/>
  <c r="H409" i="17"/>
  <c r="I409" i="17" s="1"/>
  <c r="H50" i="17"/>
  <c r="I50" i="17" s="1"/>
  <c r="H423" i="17"/>
  <c r="I423" i="17" s="1"/>
  <c r="H410" i="17"/>
  <c r="I410" i="17" s="1"/>
  <c r="H484" i="17"/>
  <c r="I484" i="17" s="1"/>
  <c r="H473" i="17"/>
  <c r="I473" i="17" s="1"/>
  <c r="H280" i="17"/>
  <c r="I280" i="17" s="1"/>
  <c r="H370" i="17"/>
  <c r="I370" i="17" s="1"/>
  <c r="H227" i="17"/>
  <c r="I227" i="17" s="1"/>
  <c r="H333" i="17"/>
  <c r="I333" i="17" s="1"/>
  <c r="H349" i="17"/>
  <c r="I349" i="17" s="1"/>
  <c r="H414" i="17"/>
  <c r="I414" i="17" s="1"/>
  <c r="H445" i="17"/>
  <c r="I445" i="17" s="1"/>
  <c r="H401" i="17"/>
  <c r="I401" i="17" s="1"/>
  <c r="H202" i="17"/>
  <c r="I202" i="17" s="1"/>
  <c r="H408" i="17"/>
  <c r="I408" i="17" s="1"/>
  <c r="H372" i="17"/>
  <c r="I372" i="17" s="1"/>
  <c r="H350" i="17"/>
  <c r="I350" i="17" s="1"/>
  <c r="H481" i="17"/>
  <c r="I481" i="17" s="1"/>
  <c r="H364" i="17"/>
  <c r="I364" i="17" s="1"/>
  <c r="H192" i="17"/>
  <c r="I192" i="17" s="1"/>
  <c r="H360" i="17"/>
  <c r="I360" i="17" s="1"/>
  <c r="H357" i="17"/>
  <c r="I357" i="17" s="1"/>
  <c r="H7" i="17"/>
  <c r="I7" i="17" s="1"/>
  <c r="H369" i="17"/>
  <c r="I369" i="17" s="1"/>
  <c r="H324" i="17"/>
  <c r="I324" i="17" s="1"/>
  <c r="H162" i="17"/>
  <c r="I162" i="17" s="1"/>
  <c r="H26" i="17"/>
  <c r="I26" i="17" s="1"/>
  <c r="H305" i="17"/>
  <c r="I305" i="17" s="1"/>
  <c r="H160" i="17"/>
  <c r="I160" i="17" s="1"/>
  <c r="H171" i="17"/>
  <c r="I171" i="17" s="1"/>
  <c r="H461" i="17"/>
  <c r="I461" i="17" s="1"/>
  <c r="H431" i="17"/>
  <c r="I431" i="17" s="1"/>
  <c r="H435" i="17"/>
  <c r="I435" i="17" s="1"/>
  <c r="H306" i="17"/>
  <c r="I306" i="17" s="1"/>
  <c r="H82" i="17"/>
  <c r="I82" i="17" s="1"/>
  <c r="H99" i="17"/>
  <c r="I99" i="17" s="1"/>
  <c r="H63" i="17"/>
  <c r="I63" i="17" s="1"/>
  <c r="H200" i="17"/>
  <c r="I200" i="17" s="1"/>
  <c r="H261" i="17"/>
  <c r="I261" i="17" s="1"/>
  <c r="H312" i="17"/>
  <c r="I312" i="17" s="1"/>
  <c r="H256" i="17"/>
  <c r="I256" i="17" s="1"/>
  <c r="H163" i="17"/>
  <c r="I163" i="17" s="1"/>
  <c r="H159" i="17"/>
  <c r="I159" i="17" s="1"/>
  <c r="H214" i="17"/>
  <c r="I214" i="17" s="1"/>
  <c r="H264" i="17"/>
  <c r="I264" i="17" s="1"/>
  <c r="H185" i="17"/>
  <c r="I185" i="17" s="1"/>
  <c r="H242" i="17"/>
  <c r="I242" i="17" s="1"/>
  <c r="H426" i="17"/>
  <c r="I426" i="17" s="1"/>
  <c r="H229" i="17"/>
  <c r="I229" i="17" s="1"/>
  <c r="H174" i="17"/>
  <c r="I174" i="17" s="1"/>
  <c r="H486" i="17"/>
  <c r="I486" i="17" s="1"/>
  <c r="H348" i="17"/>
  <c r="I348" i="17" s="1"/>
  <c r="H197" i="17"/>
  <c r="I197" i="17" s="1"/>
  <c r="H377" i="17"/>
  <c r="I377" i="17" s="1"/>
  <c r="H58" i="17"/>
  <c r="I58" i="17" s="1"/>
  <c r="H318" i="17"/>
  <c r="I318" i="17" s="1"/>
  <c r="H101" i="17"/>
  <c r="I101" i="17" s="1"/>
  <c r="H240" i="17"/>
  <c r="I240" i="17" s="1"/>
  <c r="H145" i="17"/>
  <c r="I145" i="17" s="1"/>
  <c r="H224" i="17"/>
  <c r="I224" i="17" s="1"/>
  <c r="H352" i="17"/>
  <c r="I352" i="17" s="1"/>
  <c r="H135" i="17"/>
  <c r="I135" i="17" s="1"/>
  <c r="H143" i="17"/>
  <c r="I143" i="17" s="1"/>
  <c r="H441" i="17"/>
  <c r="I441" i="17" s="1"/>
  <c r="H110" i="17"/>
  <c r="I110" i="17" s="1"/>
  <c r="H87" i="17"/>
  <c r="I87" i="17" s="1"/>
  <c r="H469" i="17"/>
  <c r="I469" i="17" s="1"/>
  <c r="H89" i="17"/>
  <c r="I89" i="17" s="1"/>
  <c r="H285" i="17"/>
  <c r="I285" i="17" s="1"/>
  <c r="H275" i="17"/>
  <c r="I275" i="17" s="1"/>
  <c r="H53" i="17"/>
  <c r="I53" i="17" s="1"/>
  <c r="H337" i="17"/>
  <c r="I337" i="17" s="1"/>
  <c r="H381" i="17"/>
  <c r="I381" i="17" s="1"/>
  <c r="H367" i="17"/>
  <c r="I367" i="17" s="1"/>
  <c r="H49" i="17"/>
  <c r="I49" i="17" s="1"/>
  <c r="H413" i="17"/>
  <c r="I413" i="17" s="1"/>
  <c r="H353" i="17"/>
  <c r="I353" i="17" s="1"/>
  <c r="H433" i="17"/>
  <c r="I433" i="17" s="1"/>
  <c r="H120" i="17"/>
  <c r="I120" i="17" s="1"/>
  <c r="H173" i="17"/>
  <c r="I173" i="17" s="1"/>
  <c r="H400" i="17"/>
  <c r="I400" i="17" s="1"/>
  <c r="H155" i="17"/>
  <c r="I155" i="17" s="1"/>
  <c r="H259" i="17"/>
  <c r="I259" i="17" s="1"/>
  <c r="H241" i="17"/>
  <c r="I241" i="17" s="1"/>
  <c r="H338" i="17"/>
  <c r="I338" i="17" s="1"/>
  <c r="H236" i="17"/>
  <c r="I236" i="17" s="1"/>
  <c r="H150" i="17"/>
  <c r="I150" i="17" s="1"/>
  <c r="H158" i="17"/>
  <c r="I158" i="17" s="1"/>
  <c r="H114" i="17"/>
  <c r="I114" i="17" s="1"/>
  <c r="H325" i="17"/>
  <c r="I325" i="17" s="1"/>
  <c r="H290" i="17"/>
  <c r="I290" i="17" s="1"/>
  <c r="H130" i="17"/>
  <c r="I130" i="17" s="1"/>
  <c r="H181" i="17"/>
  <c r="I181" i="17" s="1"/>
  <c r="H286" i="17"/>
  <c r="I286" i="17" s="1"/>
  <c r="H98" i="17"/>
  <c r="I98" i="17" s="1"/>
  <c r="H152" i="17"/>
  <c r="I152" i="17" s="1"/>
  <c r="H371" i="17"/>
  <c r="I371" i="17" s="1"/>
  <c r="H107" i="17"/>
  <c r="I107" i="17" s="1"/>
  <c r="H111" i="17"/>
  <c r="I111" i="17" s="1"/>
  <c r="H291" i="17"/>
  <c r="I291" i="17" s="1"/>
  <c r="H406" i="17"/>
  <c r="I406" i="17" s="1"/>
  <c r="H253" i="17"/>
  <c r="I253" i="17" s="1"/>
  <c r="H276" i="17"/>
  <c r="I276" i="17" s="1"/>
  <c r="H418" i="17"/>
  <c r="I418" i="17" s="1"/>
  <c r="H336" i="17"/>
  <c r="I336" i="17" s="1"/>
  <c r="H141" i="17"/>
  <c r="I141" i="17" s="1"/>
  <c r="H64" i="17"/>
  <c r="I64" i="17" s="1"/>
  <c r="H76" i="17"/>
  <c r="I76" i="17" s="1"/>
  <c r="H161" i="17"/>
  <c r="I161" i="17" s="1"/>
  <c r="H28" i="17"/>
  <c r="I28" i="17" s="1"/>
  <c r="H13" i="17"/>
  <c r="I13" i="17" s="1"/>
  <c r="H472" i="17"/>
  <c r="I472" i="17" s="1"/>
  <c r="H204" i="17"/>
  <c r="I204" i="17" s="1"/>
  <c r="H346" i="17"/>
  <c r="I346" i="17" s="1"/>
  <c r="H45" i="17"/>
  <c r="I45" i="17" s="1"/>
  <c r="H271" i="17"/>
  <c r="I271" i="17" s="1"/>
  <c r="H294" i="17"/>
  <c r="I294" i="17" s="1"/>
  <c r="H452" i="17"/>
  <c r="I452" i="17" s="1"/>
  <c r="H85" i="17"/>
  <c r="I85" i="17" s="1"/>
  <c r="H146" i="17"/>
  <c r="I146" i="17" s="1"/>
  <c r="H419" i="17"/>
  <c r="I419" i="17" s="1"/>
  <c r="H209" i="17"/>
  <c r="I209" i="17" s="1"/>
  <c r="H356" i="17"/>
  <c r="I356" i="17" s="1"/>
  <c r="H244" i="17"/>
  <c r="I244" i="17" s="1"/>
  <c r="H219" i="17"/>
  <c r="I219" i="17" s="1"/>
  <c r="H133" i="17"/>
  <c r="I133" i="17" s="1"/>
  <c r="H247" i="17"/>
  <c r="I247" i="17" s="1"/>
  <c r="H373" i="17"/>
  <c r="I373" i="17" s="1"/>
  <c r="H457" i="17"/>
  <c r="I457" i="17" s="1"/>
  <c r="H182" i="17"/>
  <c r="I182" i="17" s="1"/>
  <c r="H191" i="17"/>
  <c r="I191" i="17" s="1"/>
  <c r="H149" i="17"/>
  <c r="I149" i="17" s="1"/>
  <c r="H480" i="17"/>
  <c r="I480" i="17" s="1"/>
  <c r="H443" i="17"/>
  <c r="I443" i="17" s="1"/>
  <c r="H448" i="17"/>
  <c r="I448" i="17" s="1"/>
  <c r="H39" i="17"/>
  <c r="I39" i="17" s="1"/>
  <c r="H463" i="17"/>
  <c r="I463" i="17" s="1"/>
  <c r="H198" i="17"/>
  <c r="I198" i="17" s="1"/>
  <c r="H411" i="17"/>
  <c r="I411" i="17" s="1"/>
  <c r="H245" i="17"/>
  <c r="I245" i="17" s="1"/>
  <c r="H212" i="17"/>
  <c r="I212" i="17" s="1"/>
  <c r="H321" i="17"/>
  <c r="I321" i="17" s="1"/>
  <c r="H428" i="17"/>
  <c r="I428" i="17" s="1"/>
  <c r="H287" i="17"/>
  <c r="I287" i="17" s="1"/>
  <c r="H374" i="17"/>
  <c r="I374" i="17" s="1"/>
  <c r="H296" i="17"/>
  <c r="I296" i="17" s="1"/>
  <c r="H254" i="17"/>
  <c r="I254" i="17" s="1"/>
  <c r="H301" i="17"/>
  <c r="I301" i="17" s="1"/>
  <c r="H310" i="17"/>
  <c r="I310" i="17" s="1"/>
  <c r="H399" i="17"/>
  <c r="I399" i="17" s="1"/>
  <c r="H295" i="17"/>
  <c r="I295" i="17" s="1"/>
  <c r="H438" i="17"/>
  <c r="I438" i="17" s="1"/>
  <c r="H319" i="17"/>
  <c r="I319" i="17" s="1"/>
  <c r="H238" i="17"/>
  <c r="I238" i="17" s="1"/>
  <c r="H188" i="17"/>
  <c r="I188" i="17" s="1"/>
  <c r="H330" i="17"/>
  <c r="I330" i="17" s="1"/>
  <c r="H270" i="17"/>
  <c r="I270" i="17" s="1"/>
  <c r="H213" i="17"/>
  <c r="I213" i="17" s="1"/>
  <c r="H190" i="17"/>
  <c r="I190" i="17" s="1"/>
  <c r="H16" i="17"/>
  <c r="I16" i="17" s="1"/>
  <c r="H464" i="17"/>
  <c r="I464" i="17" s="1"/>
  <c r="H223" i="17"/>
  <c r="I223" i="17" s="1"/>
  <c r="H430" i="17"/>
  <c r="I430" i="17" s="1"/>
  <c r="H21" i="17"/>
  <c r="I21" i="17" s="1"/>
  <c r="H134" i="17"/>
  <c r="I134" i="17" s="1"/>
  <c r="H11" i="17"/>
  <c r="I11" i="17" s="1"/>
  <c r="H125" i="17"/>
  <c r="I125" i="17" s="1"/>
  <c r="H42" i="17"/>
  <c r="I42" i="17" s="1"/>
  <c r="H115" i="17"/>
  <c r="I115" i="17" s="1"/>
  <c r="H329" i="17"/>
  <c r="I329" i="17" s="1"/>
  <c r="H465" i="17"/>
  <c r="I465" i="17" s="1"/>
  <c r="H424" i="17"/>
  <c r="I424" i="17" s="1"/>
  <c r="H234" i="17"/>
  <c r="I234" i="17" s="1"/>
  <c r="H379" i="17"/>
  <c r="I379" i="17" s="1"/>
  <c r="H61" i="17"/>
  <c r="I61" i="17" s="1"/>
  <c r="H412" i="17"/>
  <c r="I412" i="17" s="1"/>
  <c r="H100" i="17"/>
  <c r="I100" i="17" s="1"/>
  <c r="H432" i="17"/>
  <c r="I432" i="17" s="1"/>
  <c r="H193" i="17"/>
  <c r="I193" i="17" s="1"/>
  <c r="H106" i="17"/>
  <c r="I106" i="17" s="1"/>
  <c r="H231" i="17"/>
  <c r="I231" i="17" s="1"/>
  <c r="H131" i="17"/>
  <c r="I131" i="17" s="1"/>
  <c r="H237" i="17"/>
  <c r="I237" i="17" s="1"/>
  <c r="H170" i="17"/>
  <c r="I170" i="17" s="1"/>
  <c r="H483" i="17"/>
  <c r="I483" i="17" s="1"/>
  <c r="H34" i="17"/>
  <c r="I34" i="17" s="1"/>
  <c r="H215" i="17"/>
  <c r="I215" i="17" s="1"/>
  <c r="H478" i="17"/>
  <c r="I478" i="17" s="1"/>
  <c r="H226" i="17"/>
  <c r="I226" i="17" s="1"/>
  <c r="H218" i="17"/>
  <c r="I218" i="17" s="1"/>
  <c r="H382" i="17"/>
  <c r="I382" i="17" s="1"/>
  <c r="H479" i="17"/>
  <c r="I479" i="17" s="1"/>
  <c r="H153" i="17"/>
  <c r="I153" i="17" s="1"/>
  <c r="H420" i="17"/>
  <c r="I420" i="17" s="1"/>
  <c r="H165" i="17"/>
  <c r="I165" i="17" s="1"/>
  <c r="H278" i="17"/>
  <c r="I278" i="17" s="1"/>
  <c r="H83" i="17"/>
  <c r="I83" i="17" s="1"/>
  <c r="H384" i="17"/>
  <c r="I384" i="17" s="1"/>
  <c r="H17" i="17"/>
  <c r="I17" i="17" s="1"/>
  <c r="H466" i="17"/>
  <c r="I466" i="17" s="1"/>
  <c r="H281" i="17"/>
  <c r="I281" i="17" s="1"/>
  <c r="H175" i="17"/>
  <c r="I175" i="17" s="1"/>
  <c r="H475" i="17"/>
  <c r="I475" i="17" s="1"/>
  <c r="H470" i="17"/>
  <c r="I470" i="17" s="1"/>
  <c r="H482" i="17"/>
  <c r="I482" i="17" s="1"/>
  <c r="H322" i="17"/>
  <c r="I322" i="17" s="1"/>
  <c r="H94" i="17"/>
  <c r="I94" i="17" s="1"/>
  <c r="H129" i="17"/>
  <c r="I129" i="17" s="1"/>
  <c r="H390" i="17"/>
  <c r="I390" i="17" s="1"/>
  <c r="H361" i="17"/>
  <c r="I361" i="17" s="1"/>
  <c r="H351" i="17"/>
  <c r="I351" i="17" s="1"/>
  <c r="H416" i="17"/>
  <c r="I416" i="17" s="1"/>
  <c r="H451" i="17"/>
  <c r="I451" i="17" s="1"/>
  <c r="H403" i="17"/>
  <c r="I403" i="17" s="1"/>
  <c r="H189" i="17"/>
  <c r="I189" i="17" s="1"/>
  <c r="H220" i="17"/>
  <c r="I220" i="17" s="1"/>
  <c r="H8" i="17"/>
  <c r="I8" i="17" s="1"/>
  <c r="H44" i="17"/>
  <c r="I44" i="17" s="1"/>
  <c r="H326" i="17"/>
  <c r="I326" i="17" s="1"/>
  <c r="H29" i="17"/>
  <c r="I29" i="17" s="1"/>
  <c r="H215" i="1"/>
  <c r="I215" i="1" s="1"/>
  <c r="H244" i="1"/>
  <c r="I244" i="1" s="1"/>
  <c r="H69" i="1"/>
  <c r="I69" i="1" s="1"/>
  <c r="H152" i="1"/>
  <c r="I152" i="1" s="1"/>
  <c r="H251" i="1"/>
  <c r="I251" i="1" s="1"/>
  <c r="H305" i="1"/>
  <c r="I305" i="1" s="1"/>
  <c r="H17" i="1"/>
  <c r="I17" i="1" s="1"/>
  <c r="H202" i="1"/>
  <c r="I202" i="1" s="1"/>
  <c r="H212" i="1"/>
  <c r="I212" i="1" s="1"/>
  <c r="H259" i="1"/>
  <c r="I259" i="1" s="1"/>
  <c r="H10" i="1"/>
  <c r="I10" i="1" s="1"/>
  <c r="I8" i="1" s="1"/>
  <c r="H538" i="1"/>
  <c r="I538" i="1" s="1"/>
  <c r="H249" i="1"/>
  <c r="I249" i="1" s="1"/>
  <c r="H444" i="1"/>
  <c r="I444" i="1" s="1"/>
  <c r="H72" i="1"/>
  <c r="I72" i="1" s="1"/>
  <c r="H68" i="1"/>
  <c r="I68" i="1" s="1"/>
  <c r="H404" i="1"/>
  <c r="I404" i="1" s="1"/>
  <c r="H267" i="1"/>
  <c r="I267" i="1" s="1"/>
  <c r="H334" i="1"/>
  <c r="I334" i="1" s="1"/>
  <c r="H474" i="1"/>
  <c r="I474" i="1" s="1"/>
  <c r="H163" i="1"/>
  <c r="I163" i="1" s="1"/>
  <c r="H338" i="1"/>
  <c r="I338" i="1" s="1"/>
  <c r="H339" i="1"/>
  <c r="I339" i="1" s="1"/>
  <c r="H357" i="1"/>
  <c r="I357" i="1" s="1"/>
  <c r="H374" i="1"/>
  <c r="I374" i="1" s="1"/>
  <c r="H349" i="1"/>
  <c r="I349" i="1" s="1"/>
  <c r="H153" i="1"/>
  <c r="I153" i="1" s="1"/>
  <c r="H403" i="1"/>
  <c r="I403" i="1" s="1"/>
  <c r="H584" i="1"/>
  <c r="I584" i="1" s="1"/>
  <c r="H466" i="1"/>
  <c r="I466" i="1" s="1"/>
  <c r="H448" i="1"/>
  <c r="I448" i="1" s="1"/>
  <c r="H390" i="1"/>
  <c r="I390" i="1" s="1"/>
  <c r="H542" i="1"/>
  <c r="I542" i="1" s="1"/>
  <c r="H570" i="1"/>
  <c r="I570" i="1" s="1"/>
  <c r="H606" i="1"/>
  <c r="I606" i="1" s="1"/>
  <c r="H166" i="1"/>
  <c r="I166" i="1" s="1"/>
  <c r="H264" i="1"/>
  <c r="I264" i="1" s="1"/>
  <c r="H418" i="1"/>
  <c r="I418" i="1" s="1"/>
  <c r="H347" i="1"/>
  <c r="I347" i="1" s="1"/>
  <c r="H117" i="1"/>
  <c r="I117" i="1" s="1"/>
  <c r="H174" i="1"/>
  <c r="I174" i="1" s="1"/>
  <c r="H220" i="1"/>
  <c r="I220" i="1" s="1"/>
  <c r="H25" i="1"/>
  <c r="I25" i="1" s="1"/>
  <c r="H378" i="1"/>
  <c r="I378" i="1" s="1"/>
  <c r="H398" i="1"/>
  <c r="I398" i="1" s="1"/>
  <c r="H223" i="1"/>
  <c r="I223" i="1" s="1"/>
  <c r="H243" i="1"/>
  <c r="I243" i="1" s="1"/>
  <c r="H435" i="1"/>
  <c r="I435" i="1" s="1"/>
  <c r="H376" i="1"/>
  <c r="I376" i="1" s="1"/>
  <c r="H323" i="1"/>
  <c r="I323" i="1" s="1"/>
  <c r="H232" i="1"/>
  <c r="I232" i="1" s="1"/>
  <c r="H533" i="1"/>
  <c r="I533" i="1" s="1"/>
  <c r="H340" i="1"/>
  <c r="I340" i="1" s="1"/>
  <c r="H201" i="1"/>
  <c r="I201" i="1" s="1"/>
  <c r="H315" i="1"/>
  <c r="I315" i="1" s="1"/>
  <c r="H231" i="1"/>
  <c r="I231" i="1" s="1"/>
  <c r="H307" i="1"/>
  <c r="I307" i="1" s="1"/>
  <c r="H392" i="1"/>
  <c r="I392" i="1" s="1"/>
  <c r="H576" i="1"/>
  <c r="I576" i="1" s="1"/>
  <c r="H504" i="1"/>
  <c r="I504" i="1" s="1"/>
  <c r="H40" i="1"/>
  <c r="I40" i="1" s="1"/>
  <c r="H92" i="1"/>
  <c r="I92" i="1" s="1"/>
  <c r="H46" i="1"/>
  <c r="I46" i="1" s="1"/>
  <c r="H39" i="1"/>
  <c r="I39" i="1" s="1"/>
  <c r="H171" i="1"/>
  <c r="I171" i="1" s="1"/>
  <c r="H509" i="1"/>
  <c r="I509" i="1" s="1"/>
  <c r="H66" i="1"/>
  <c r="I66" i="1" s="1"/>
  <c r="H300" i="1"/>
  <c r="I300" i="1" s="1"/>
  <c r="H256" i="1"/>
  <c r="I256" i="1" s="1"/>
  <c r="H304" i="1"/>
  <c r="I304" i="1" s="1"/>
  <c r="H132" i="1"/>
  <c r="I132" i="1" s="1"/>
  <c r="H18" i="1"/>
  <c r="I18" i="1" s="1"/>
  <c r="H421" i="1"/>
  <c r="I421" i="1" s="1"/>
  <c r="H207" i="1"/>
  <c r="I207" i="1" s="1"/>
  <c r="H258" i="1"/>
  <c r="I258" i="1" s="1"/>
  <c r="H213" i="1"/>
  <c r="I213" i="1" s="1"/>
  <c r="H351" i="1"/>
  <c r="I351" i="1" s="1"/>
  <c r="H234" i="1"/>
  <c r="I234" i="1" s="1"/>
  <c r="H329" i="1"/>
  <c r="I329" i="1" s="1"/>
  <c r="H247" i="1"/>
  <c r="I247" i="1" s="1"/>
  <c r="H337" i="1"/>
  <c r="I337" i="1" s="1"/>
  <c r="H402" i="1"/>
  <c r="I402" i="1" s="1"/>
  <c r="H303" i="1"/>
  <c r="I303" i="1" s="1"/>
  <c r="H195" i="1"/>
  <c r="I195" i="1" s="1"/>
  <c r="H384" i="1"/>
  <c r="I384" i="1" s="1"/>
  <c r="H385" i="1"/>
  <c r="I385" i="1" s="1"/>
  <c r="H109" i="1"/>
  <c r="I109" i="1" s="1"/>
  <c r="H595" i="1"/>
  <c r="I595" i="1" s="1"/>
  <c r="H54" i="1"/>
  <c r="I54" i="1" s="1"/>
  <c r="H96" i="1"/>
  <c r="I96" i="1" s="1"/>
  <c r="H491" i="1"/>
  <c r="I491" i="1" s="1"/>
  <c r="H502" i="1"/>
  <c r="I502" i="1" s="1"/>
  <c r="H600" i="1"/>
  <c r="I600" i="1" s="1"/>
  <c r="H447" i="1"/>
  <c r="I447" i="1" s="1"/>
  <c r="H449" i="1"/>
  <c r="I449" i="1" s="1"/>
  <c r="H230" i="1"/>
  <c r="I230" i="1" s="1"/>
  <c r="H440" i="1"/>
  <c r="I440" i="1" s="1"/>
  <c r="I438" i="1" s="1"/>
  <c r="H169" i="1"/>
  <c r="I169" i="1" s="1"/>
  <c r="H137" i="1"/>
  <c r="I137" i="1" s="1"/>
  <c r="H567" i="1"/>
  <c r="I567" i="1" s="1"/>
  <c r="H270" i="1"/>
  <c r="I270" i="1" s="1"/>
  <c r="H261" i="1"/>
  <c r="I261" i="1" s="1"/>
  <c r="H225" i="1"/>
  <c r="I225" i="1" s="1"/>
  <c r="H437" i="1"/>
  <c r="I437" i="1" s="1"/>
  <c r="H218" i="1"/>
  <c r="I218" i="1" s="1"/>
  <c r="H316" i="1"/>
  <c r="I316" i="1" s="1"/>
  <c r="H328" i="1"/>
  <c r="I328" i="1" s="1"/>
  <c r="H400" i="1"/>
  <c r="I400" i="1" s="1"/>
  <c r="H214" i="1"/>
  <c r="I214" i="1" s="1"/>
  <c r="H326" i="1"/>
  <c r="I326" i="1" s="1"/>
  <c r="H139" i="1"/>
  <c r="I139" i="1" s="1"/>
  <c r="H196" i="1"/>
  <c r="I196" i="1" s="1"/>
  <c r="H67" i="1"/>
  <c r="I67" i="1" s="1"/>
  <c r="H38" i="1"/>
  <c r="I38" i="1" s="1"/>
  <c r="H434" i="1"/>
  <c r="I434" i="1" s="1"/>
  <c r="H473" i="1"/>
  <c r="I473" i="1" s="1"/>
  <c r="H134" i="1"/>
  <c r="I134" i="1" s="1"/>
  <c r="H361" i="1"/>
  <c r="I361" i="1" s="1"/>
  <c r="H386" i="1"/>
  <c r="I386" i="1" s="1"/>
  <c r="H382" i="1"/>
  <c r="I382" i="1" s="1"/>
  <c r="H113" i="1"/>
  <c r="I113" i="1" s="1"/>
  <c r="H23" i="1"/>
  <c r="I23" i="1" s="1"/>
  <c r="H299" i="1"/>
  <c r="I299" i="1" s="1"/>
  <c r="H296" i="1"/>
  <c r="I296" i="1" s="1"/>
  <c r="H242" i="1"/>
  <c r="I242" i="1" s="1"/>
  <c r="H365" i="1"/>
  <c r="I365" i="1" s="1"/>
  <c r="H415" i="1"/>
  <c r="I415" i="1" s="1"/>
  <c r="H33" i="1"/>
  <c r="I33" i="1" s="1"/>
  <c r="H42" i="1"/>
  <c r="I42" i="1" s="1"/>
  <c r="H143" i="1"/>
  <c r="I143" i="1" s="1"/>
  <c r="H241" i="1"/>
  <c r="I241" i="1" s="1"/>
  <c r="H446" i="1"/>
  <c r="I446" i="1" s="1"/>
  <c r="H248" i="1"/>
  <c r="I248" i="1" s="1"/>
  <c r="H252" i="1"/>
  <c r="I252" i="1" s="1"/>
  <c r="H297" i="1"/>
  <c r="I297" i="1" s="1"/>
  <c r="H391" i="1"/>
  <c r="I391" i="1" s="1"/>
  <c r="H20" i="1"/>
  <c r="I20" i="1" s="1"/>
  <c r="H308" i="1"/>
  <c r="I308" i="1" s="1"/>
  <c r="H327" i="1"/>
  <c r="I327" i="1" s="1"/>
  <c r="H254" i="1"/>
  <c r="I254" i="1" s="1"/>
  <c r="H222" i="1"/>
  <c r="I222" i="1" s="1"/>
  <c r="H257" i="1"/>
  <c r="I257" i="1" s="1"/>
  <c r="H401" i="1"/>
  <c r="I401" i="1" s="1"/>
  <c r="H325" i="1"/>
  <c r="I325" i="1" s="1"/>
  <c r="H272" i="1"/>
  <c r="I272" i="1" s="1"/>
  <c r="H236" i="1"/>
  <c r="I236" i="1" s="1"/>
  <c r="H107" i="1"/>
  <c r="I107" i="1" s="1"/>
  <c r="H177" i="1"/>
  <c r="H387" i="1"/>
  <c r="I387" i="1" s="1"/>
  <c r="H377" i="1"/>
  <c r="I377" i="1" s="1"/>
  <c r="H582" i="1"/>
  <c r="I582" i="1" s="1"/>
  <c r="H13" i="1"/>
  <c r="I13" i="1" s="1"/>
  <c r="H411" i="1"/>
  <c r="I411" i="1" s="1"/>
  <c r="H578" i="1"/>
  <c r="I578" i="1" s="1"/>
  <c r="H457" i="1"/>
  <c r="I457" i="1" s="1"/>
  <c r="H210" i="1"/>
  <c r="I210" i="1" s="1"/>
  <c r="H47" i="1"/>
  <c r="I47" i="1" s="1"/>
  <c r="H88" i="1"/>
  <c r="I88" i="1" s="1"/>
  <c r="H298" i="1"/>
  <c r="I298" i="1" s="1"/>
  <c r="H330" i="1"/>
  <c r="I330" i="1" s="1"/>
  <c r="H250" i="1"/>
  <c r="I250" i="1" s="1"/>
  <c r="H306" i="1"/>
  <c r="I306" i="1" s="1"/>
  <c r="H486" i="1"/>
  <c r="I486" i="1" s="1"/>
  <c r="H485" i="1"/>
  <c r="I485" i="1" s="1"/>
  <c r="H348" i="1"/>
  <c r="I348" i="1" s="1"/>
  <c r="H260" i="1"/>
  <c r="I260" i="1" s="1"/>
  <c r="H140" i="1"/>
  <c r="I140" i="1" s="1"/>
  <c r="H359" i="1"/>
  <c r="I359" i="1" s="1"/>
  <c r="H29" i="1"/>
  <c r="I29" i="1" s="1"/>
  <c r="H503" i="1"/>
  <c r="I503" i="1" s="1"/>
  <c r="H581" i="1"/>
  <c r="I581" i="1" s="1"/>
  <c r="H48" i="1"/>
  <c r="I48" i="1" s="1"/>
  <c r="H467" i="1"/>
  <c r="I467" i="1" s="1"/>
  <c r="H175" i="1"/>
  <c r="I175" i="1" s="1"/>
  <c r="H273" i="1"/>
  <c r="I273" i="1" s="1"/>
  <c r="H499" i="1"/>
  <c r="I499" i="1" s="1"/>
  <c r="H346" i="1"/>
  <c r="I346" i="1" s="1"/>
  <c r="H498" i="1"/>
  <c r="I498" i="1" s="1"/>
  <c r="H219" i="1"/>
  <c r="I219" i="1" s="1"/>
  <c r="H399" i="1"/>
  <c r="I399" i="1" s="1"/>
  <c r="H341" i="1"/>
  <c r="I341" i="1" s="1"/>
  <c r="H255" i="1"/>
  <c r="I255" i="1" s="1"/>
  <c r="H310" i="1"/>
  <c r="I310" i="1" s="1"/>
  <c r="H344" i="1"/>
  <c r="I344" i="1" s="1"/>
  <c r="H585" i="1"/>
  <c r="I585" i="1" s="1"/>
  <c r="H200" i="1"/>
  <c r="I200" i="1" s="1"/>
  <c r="H309" i="1"/>
  <c r="I309" i="1" s="1"/>
  <c r="H164" i="1"/>
  <c r="I164" i="1" s="1"/>
  <c r="H375" i="1"/>
  <c r="I375" i="1" s="1"/>
  <c r="H579" i="1"/>
  <c r="I579" i="1" s="1"/>
  <c r="H465" i="1"/>
  <c r="I465" i="1" s="1"/>
  <c r="H37" i="1"/>
  <c r="I37" i="1" s="1"/>
  <c r="H583" i="1"/>
  <c r="I583" i="1" s="1"/>
  <c r="H181" i="1"/>
  <c r="I181" i="1" s="1"/>
  <c r="H416" i="1"/>
  <c r="I416" i="1" s="1"/>
  <c r="H49" i="1"/>
  <c r="I49" i="1" s="1"/>
  <c r="H182" i="1"/>
  <c r="I182" i="1" s="1"/>
  <c r="H151" i="1"/>
  <c r="I151" i="1" s="1"/>
  <c r="H45" i="1"/>
  <c r="I45" i="1" s="1"/>
  <c r="H221" i="1"/>
  <c r="I221" i="1" s="1"/>
  <c r="H430" i="1"/>
  <c r="I430" i="1" s="1"/>
  <c r="H224" i="1"/>
  <c r="I224" i="1" s="1"/>
  <c r="H235" i="1"/>
  <c r="I235" i="1" s="1"/>
  <c r="H89" i="1"/>
  <c r="I89" i="1" s="1"/>
  <c r="H22" i="1"/>
  <c r="I22" i="1" s="1"/>
  <c r="H233" i="1"/>
  <c r="I233" i="1" s="1"/>
  <c r="H238" i="1"/>
  <c r="I238" i="1" s="1"/>
  <c r="H336" i="1"/>
  <c r="I336" i="1" s="1"/>
  <c r="H318" i="1"/>
  <c r="I318" i="1" s="1"/>
  <c r="H324" i="1"/>
  <c r="I324" i="1" s="1"/>
  <c r="H217" i="1"/>
  <c r="I217" i="1" s="1"/>
  <c r="H211" i="1"/>
  <c r="I211" i="1" s="1"/>
  <c r="H237" i="1"/>
  <c r="I237" i="1" s="1"/>
  <c r="H317" i="1"/>
  <c r="I317" i="1" s="1"/>
  <c r="H57" i="1"/>
  <c r="I57" i="1" s="1"/>
  <c r="H167" i="1"/>
  <c r="I167" i="1" s="1"/>
  <c r="H476" i="1"/>
  <c r="I476" i="1" s="1"/>
  <c r="H41" i="1"/>
  <c r="I41" i="1" s="1"/>
  <c r="H458" i="1"/>
  <c r="I458" i="1" s="1"/>
  <c r="H21" i="1"/>
  <c r="I21" i="1" s="1"/>
  <c r="H462" i="1"/>
  <c r="I462" i="1" s="1"/>
  <c r="H379" i="1"/>
  <c r="I379" i="1" s="1"/>
  <c r="H580" i="1"/>
  <c r="I580" i="1" s="1"/>
  <c r="G308" i="17"/>
  <c r="H308" i="17" s="1"/>
  <c r="I308" i="17" s="1"/>
  <c r="H14" i="1"/>
  <c r="I14" i="1" s="1"/>
  <c r="H180" i="1"/>
  <c r="H178" i="1"/>
  <c r="H459" i="1"/>
  <c r="I459" i="1" s="1"/>
  <c r="H26" i="1"/>
  <c r="I26" i="1" s="1"/>
  <c r="H31" i="1"/>
  <c r="I31" i="1" s="1"/>
  <c r="H460" i="1"/>
  <c r="I460" i="1" s="1"/>
  <c r="H15" i="1"/>
  <c r="I15" i="1" s="1"/>
  <c r="H176" i="1"/>
  <c r="I176" i="1" s="1"/>
  <c r="H168" i="1"/>
  <c r="I168" i="1" s="1"/>
  <c r="H423" i="1"/>
  <c r="I423" i="1" s="1"/>
  <c r="H451" i="1"/>
  <c r="I451" i="1" s="1"/>
  <c r="H53" i="1"/>
  <c r="I53" i="1" s="1"/>
  <c r="H184" i="1"/>
  <c r="I184" i="1" s="1"/>
  <c r="H360" i="1"/>
  <c r="I360" i="1" s="1"/>
  <c r="H461" i="1"/>
  <c r="I461" i="1" s="1"/>
  <c r="H431" i="1"/>
  <c r="I431" i="1" s="1"/>
  <c r="H129" i="1"/>
  <c r="I129" i="1" s="1"/>
  <c r="H607" i="1"/>
  <c r="I607" i="1" s="1"/>
  <c r="H469" i="1"/>
  <c r="I469" i="1" s="1"/>
  <c r="H443" i="1"/>
  <c r="I443" i="1" s="1"/>
  <c r="H94" i="1"/>
  <c r="I94" i="1" s="1"/>
  <c r="H60" i="1"/>
  <c r="I60" i="1" s="1"/>
  <c r="H370" i="1"/>
  <c r="I370" i="1" s="1"/>
  <c r="H274" i="1"/>
  <c r="I274" i="1" s="1"/>
  <c r="H19" i="1"/>
  <c r="I19" i="1" s="1"/>
  <c r="H573" i="1"/>
  <c r="I573" i="1" s="1"/>
  <c r="H371" i="1"/>
  <c r="I371" i="1" s="1"/>
  <c r="G260" i="17"/>
  <c r="H260" i="17" s="1"/>
  <c r="I260" i="17" s="1"/>
  <c r="G375" i="17"/>
  <c r="H375" i="17" s="1"/>
  <c r="I375" i="17" s="1"/>
  <c r="H183" i="1"/>
  <c r="G184" i="17"/>
  <c r="H184" i="17" s="1"/>
  <c r="I184" i="17" s="1"/>
  <c r="G14" i="17"/>
  <c r="H14" i="17" s="1"/>
  <c r="I14" i="17" s="1"/>
  <c r="H380" i="1"/>
  <c r="I380" i="1" s="1"/>
  <c r="H478" i="1"/>
  <c r="I478" i="1" s="1"/>
  <c r="H197" i="1"/>
  <c r="H138" i="1"/>
  <c r="I138" i="1" s="1"/>
  <c r="H16" i="1"/>
  <c r="I16" i="1" s="1"/>
  <c r="H410" i="1"/>
  <c r="I410" i="1" s="1"/>
  <c r="H523" i="1"/>
  <c r="I523" i="1" s="1"/>
  <c r="H572" i="1"/>
  <c r="I572" i="1" s="1"/>
  <c r="H43" i="1"/>
  <c r="I43" i="1" s="1"/>
  <c r="H463" i="1"/>
  <c r="I463" i="1" s="1"/>
  <c r="H543" i="1"/>
  <c r="I543" i="1" s="1"/>
  <c r="G85" i="1"/>
  <c r="H85" i="1" s="1"/>
  <c r="I85" i="1" s="1"/>
  <c r="G367" i="1"/>
  <c r="H367" i="1" s="1"/>
  <c r="I367" i="1" s="1"/>
  <c r="G147" i="1"/>
  <c r="H147" i="1" s="1"/>
  <c r="I147" i="1" s="1"/>
  <c r="G455" i="17"/>
  <c r="H455" i="17" s="1"/>
  <c r="I455" i="17" s="1"/>
  <c r="G299" i="17"/>
  <c r="H299" i="17" s="1"/>
  <c r="I299" i="17" s="1"/>
  <c r="G74" i="17"/>
  <c r="H74" i="17" s="1"/>
  <c r="I74" i="17" s="1"/>
  <c r="G18" i="17"/>
  <c r="H18" i="17" s="1"/>
  <c r="I18" i="17" s="1"/>
  <c r="G439" i="17"/>
  <c r="H439" i="17" s="1"/>
  <c r="I439" i="17" s="1"/>
  <c r="G477" i="17"/>
  <c r="H477" i="17" s="1"/>
  <c r="I477" i="17" s="1"/>
  <c r="G62" i="17"/>
  <c r="H62" i="17" s="1"/>
  <c r="I62" i="17" s="1"/>
  <c r="G186" i="17"/>
  <c r="H186" i="17" s="1"/>
  <c r="I186" i="17" s="1"/>
  <c r="G230" i="17"/>
  <c r="H230" i="17" s="1"/>
  <c r="I230" i="17" s="1"/>
  <c r="G317" i="17"/>
  <c r="H317" i="17" s="1"/>
  <c r="I317" i="17" s="1"/>
  <c r="G52" i="17"/>
  <c r="H52" i="17" s="1"/>
  <c r="I52" i="17" s="1"/>
  <c r="G38" i="17"/>
  <c r="H38" i="17" s="1"/>
  <c r="I38" i="17" s="1"/>
  <c r="G297" i="17"/>
  <c r="H297" i="17" s="1"/>
  <c r="I297" i="17" s="1"/>
  <c r="G380" i="17"/>
  <c r="H380" i="17" s="1"/>
  <c r="I380" i="17" s="1"/>
  <c r="G252" i="17"/>
  <c r="H252" i="17" s="1"/>
  <c r="I252" i="17" s="1"/>
  <c r="G265" i="17"/>
  <c r="H265" i="17" s="1"/>
  <c r="I265" i="17" s="1"/>
  <c r="G97" i="17"/>
  <c r="H97" i="17" s="1"/>
  <c r="I97" i="17" s="1"/>
  <c r="G266" i="17"/>
  <c r="H266" i="17" s="1"/>
  <c r="I266" i="17" s="1"/>
  <c r="G138" i="17"/>
  <c r="H138" i="17" s="1"/>
  <c r="I138" i="17" s="1"/>
  <c r="G339" i="17"/>
  <c r="H339" i="17" s="1"/>
  <c r="I339" i="17" s="1"/>
  <c r="G51" i="17"/>
  <c r="H51" i="17" s="1"/>
  <c r="I51" i="17" s="1"/>
  <c r="G363" i="17"/>
  <c r="H363" i="17" s="1"/>
  <c r="I363" i="17" s="1"/>
  <c r="G33" i="17"/>
  <c r="H33" i="17" s="1"/>
  <c r="I33" i="17" s="1"/>
  <c r="G91" i="17"/>
  <c r="H91" i="17" s="1"/>
  <c r="I91" i="17" s="1"/>
  <c r="G311" i="17"/>
  <c r="H311" i="17" s="1"/>
  <c r="I311" i="17" s="1"/>
  <c r="G210" i="17"/>
  <c r="H210" i="17" s="1"/>
  <c r="I210" i="17" s="1"/>
  <c r="I130" i="1"/>
  <c r="G460" i="17"/>
  <c r="H460" i="17" s="1"/>
  <c r="I460" i="17" s="1"/>
  <c r="G541" i="1"/>
  <c r="H541" i="1" s="1"/>
  <c r="I541" i="1" s="1"/>
  <c r="G514" i="1"/>
  <c r="H514" i="1" s="1"/>
  <c r="I514" i="1" s="1"/>
  <c r="G452" i="1"/>
  <c r="H452" i="1" s="1"/>
  <c r="I452" i="1" s="1"/>
  <c r="G34" i="1"/>
  <c r="H34" i="1" s="1"/>
  <c r="I34" i="1" s="1"/>
  <c r="G103" i="17" l="1"/>
  <c r="H103" i="17" s="1"/>
  <c r="I103" i="17" s="1"/>
  <c r="G95" i="17"/>
  <c r="H95" i="17" s="1"/>
  <c r="I95" i="17" s="1"/>
  <c r="G298" i="17"/>
  <c r="H298" i="17" s="1"/>
  <c r="I298" i="17" s="1"/>
  <c r="G180" i="17"/>
  <c r="H180" i="17" s="1"/>
  <c r="I180" i="17" s="1"/>
  <c r="G23" i="17"/>
  <c r="H23" i="17" s="1"/>
  <c r="I23" i="17" s="1"/>
  <c r="G168" i="17"/>
  <c r="H168" i="17" s="1"/>
  <c r="I168" i="17" s="1"/>
  <c r="G122" i="17"/>
  <c r="H122" i="17" s="1"/>
  <c r="I122" i="17" s="1"/>
  <c r="G415" i="17"/>
  <c r="H415" i="17" s="1"/>
  <c r="I415" i="17" s="1"/>
  <c r="G211" i="17"/>
  <c r="H211" i="17" s="1"/>
  <c r="I211" i="17" s="1"/>
  <c r="G422" i="17"/>
  <c r="H422" i="17" s="1"/>
  <c r="I422" i="17" s="1"/>
  <c r="G459" i="17"/>
  <c r="H459" i="17" s="1"/>
  <c r="I459" i="17" s="1"/>
  <c r="G156" i="17"/>
  <c r="H156" i="17" s="1"/>
  <c r="I156" i="17" s="1"/>
  <c r="G144" i="17"/>
  <c r="H144" i="17" s="1"/>
  <c r="I144" i="17" s="1"/>
  <c r="G263" i="17"/>
  <c r="H263" i="17" s="1"/>
  <c r="I263" i="17" s="1"/>
  <c r="G96" i="17"/>
  <c r="H96" i="17" s="1"/>
  <c r="I96" i="17" s="1"/>
  <c r="G12" i="17"/>
  <c r="H12" i="17" s="1"/>
  <c r="I12" i="17" s="1"/>
  <c r="G436" i="17"/>
  <c r="H436" i="17" s="1"/>
  <c r="I436" i="17" s="1"/>
  <c r="G283" i="17"/>
  <c r="H283" i="17" s="1"/>
  <c r="I283" i="17" s="1"/>
  <c r="I604" i="1"/>
  <c r="I496" i="1"/>
  <c r="C10" i="12"/>
  <c r="C13" i="13" s="1"/>
  <c r="E12" i="13" s="1"/>
  <c r="C11" i="12"/>
  <c r="C15" i="13" s="1"/>
  <c r="G93" i="17"/>
  <c r="H93" i="17" s="1"/>
  <c r="I93" i="17" s="1"/>
  <c r="I11" i="1"/>
  <c r="G488" i="1"/>
  <c r="H488" i="1" s="1"/>
  <c r="I488" i="1" s="1"/>
  <c r="G137" i="17"/>
  <c r="H137" i="17" s="1"/>
  <c r="I137" i="17" s="1"/>
  <c r="G90" i="17"/>
  <c r="H90" i="17" s="1"/>
  <c r="I90" i="17" s="1"/>
  <c r="G293" i="17"/>
  <c r="H293" i="17" s="1"/>
  <c r="I293" i="17" s="1"/>
  <c r="G343" i="17"/>
  <c r="H343" i="17" s="1"/>
  <c r="I343" i="17" s="1"/>
  <c r="G235" i="17"/>
  <c r="H235" i="17" s="1"/>
  <c r="I235" i="17" s="1"/>
  <c r="I539" i="1"/>
  <c r="C48" i="12"/>
  <c r="C87" i="13" s="1"/>
  <c r="L86" i="13" s="1"/>
  <c r="M86" i="13" s="1"/>
  <c r="C39" i="12"/>
  <c r="C69" i="13" s="1"/>
  <c r="I68" i="13" s="1"/>
  <c r="M68" i="13" s="1"/>
  <c r="C44" i="12"/>
  <c r="C79" i="13" s="1"/>
  <c r="C20" i="12"/>
  <c r="C33" i="13" s="1"/>
  <c r="H32" i="13" s="1"/>
  <c r="C36" i="12"/>
  <c r="G589" i="1"/>
  <c r="H589" i="1" s="1"/>
  <c r="I589" i="1" s="1"/>
  <c r="G591" i="1"/>
  <c r="H591" i="1" s="1"/>
  <c r="I591" i="1" s="1"/>
  <c r="G148" i="1"/>
  <c r="H148" i="1" s="1"/>
  <c r="I148" i="1" s="1"/>
  <c r="G413" i="1"/>
  <c r="H413" i="1" s="1"/>
  <c r="I413" i="1" s="1"/>
  <c r="G454" i="1"/>
  <c r="H454" i="1" s="1"/>
  <c r="I454" i="1" s="1"/>
  <c r="I441" i="1" s="1"/>
  <c r="C34" i="12"/>
  <c r="G432" i="1"/>
  <c r="H432" i="1" s="1"/>
  <c r="I432" i="1" s="1"/>
  <c r="I428" i="1" s="1"/>
  <c r="G93" i="1"/>
  <c r="H93" i="1" s="1"/>
  <c r="I93" i="1" s="1"/>
  <c r="G590" i="1"/>
  <c r="H590" i="1" s="1"/>
  <c r="I590" i="1" s="1"/>
  <c r="G366" i="1"/>
  <c r="H366" i="1" s="1"/>
  <c r="I366" i="1" s="1"/>
  <c r="G102" i="1"/>
  <c r="H102" i="1" s="1"/>
  <c r="I102" i="1" s="1"/>
  <c r="G593" i="1"/>
  <c r="H593" i="1" s="1"/>
  <c r="I593" i="1" s="1"/>
  <c r="G63" i="1"/>
  <c r="H63" i="1" s="1"/>
  <c r="I63" i="1" s="1"/>
  <c r="C46" i="12"/>
  <c r="G362" i="1"/>
  <c r="H362" i="1" s="1"/>
  <c r="I362" i="1" s="1"/>
  <c r="G105" i="1"/>
  <c r="H105" i="1" s="1"/>
  <c r="I105" i="1" s="1"/>
  <c r="G598" i="1"/>
  <c r="H598" i="1" s="1"/>
  <c r="I598" i="1" s="1"/>
  <c r="G87" i="1"/>
  <c r="H87" i="1" s="1"/>
  <c r="I87" i="1" s="1"/>
  <c r="G172" i="1"/>
  <c r="H172" i="1" s="1"/>
  <c r="I172" i="1" s="1"/>
  <c r="G592" i="1"/>
  <c r="H592" i="1" s="1"/>
  <c r="I592" i="1" s="1"/>
  <c r="G363" i="1"/>
  <c r="H363" i="1" s="1"/>
  <c r="I363" i="1" s="1"/>
  <c r="G103" i="1"/>
  <c r="H103" i="1" s="1"/>
  <c r="I103" i="1" s="1"/>
  <c r="G594" i="1"/>
  <c r="H594" i="1" s="1"/>
  <c r="I594" i="1" s="1"/>
  <c r="G50" i="1"/>
  <c r="H50" i="1" s="1"/>
  <c r="I50" i="1" s="1"/>
  <c r="I35" i="1" s="1"/>
  <c r="G170" i="1"/>
  <c r="H170" i="1" s="1"/>
  <c r="I170" i="1" s="1"/>
  <c r="G417" i="17"/>
  <c r="H417" i="17" s="1"/>
  <c r="I417" i="17" s="1"/>
  <c r="G250" i="17"/>
  <c r="H250" i="17" s="1"/>
  <c r="I250" i="17" s="1"/>
  <c r="G378" i="17"/>
  <c r="H378" i="17" s="1"/>
  <c r="I378" i="17" s="1"/>
  <c r="G429" i="17"/>
  <c r="H429" i="17" s="1"/>
  <c r="I429" i="17" s="1"/>
  <c r="G66" i="17"/>
  <c r="H66" i="17" s="1"/>
  <c r="I66" i="17" s="1"/>
  <c r="G292" i="17"/>
  <c r="H292" i="17" s="1"/>
  <c r="I292" i="17" s="1"/>
  <c r="G69" i="17"/>
  <c r="H69" i="17" s="1"/>
  <c r="I69" i="17" s="1"/>
  <c r="G354" i="17"/>
  <c r="H354" i="17" s="1"/>
  <c r="I354" i="17" s="1"/>
  <c r="G358" i="17"/>
  <c r="H358" i="17" s="1"/>
  <c r="I358" i="17" s="1"/>
  <c r="G136" i="17"/>
  <c r="H136" i="17" s="1"/>
  <c r="I136" i="17" s="1"/>
  <c r="G392" i="17"/>
  <c r="H392" i="17" s="1"/>
  <c r="I392" i="17" s="1"/>
  <c r="G397" i="17"/>
  <c r="H397" i="17" s="1"/>
  <c r="I397" i="17" s="1"/>
  <c r="G194" i="17"/>
  <c r="H194" i="17" s="1"/>
  <c r="I194" i="17" s="1"/>
  <c r="G203" i="17"/>
  <c r="H203" i="17" s="1"/>
  <c r="I203" i="17" s="1"/>
  <c r="G485" i="17"/>
  <c r="H485" i="17" s="1"/>
  <c r="I485" i="17" s="1"/>
  <c r="G476" i="17"/>
  <c r="H476" i="17" s="1"/>
  <c r="I476" i="17" s="1"/>
  <c r="G81" i="17"/>
  <c r="H81" i="17" s="1"/>
  <c r="I81" i="17" s="1"/>
  <c r="G216" i="17"/>
  <c r="H216" i="17" s="1"/>
  <c r="I216" i="17" s="1"/>
  <c r="G251" i="17"/>
  <c r="H251" i="17" s="1"/>
  <c r="I251" i="17" s="1"/>
  <c r="G601" i="1"/>
  <c r="H601" i="1" s="1"/>
  <c r="I601" i="1" s="1"/>
  <c r="G383" i="17"/>
  <c r="H383" i="17" s="1"/>
  <c r="I383" i="17" s="1"/>
  <c r="G447" i="17"/>
  <c r="H447" i="17" s="1"/>
  <c r="I447" i="17" s="1"/>
  <c r="G246" i="17"/>
  <c r="H246" i="17" s="1"/>
  <c r="I246" i="17" s="1"/>
  <c r="G187" i="17"/>
  <c r="H187" i="17" s="1"/>
  <c r="I187" i="17" s="1"/>
  <c r="G341" i="17"/>
  <c r="H341" i="17" s="1"/>
  <c r="I341" i="17" s="1"/>
  <c r="G73" i="17"/>
  <c r="H73" i="17" s="1"/>
  <c r="I73" i="17" s="1"/>
  <c r="G274" i="17"/>
  <c r="H274" i="17" s="1"/>
  <c r="I274" i="17" s="1"/>
  <c r="G77" i="17"/>
  <c r="H77" i="17" s="1"/>
  <c r="I77" i="17" s="1"/>
  <c r="G36" i="17"/>
  <c r="H36" i="17" s="1"/>
  <c r="I36" i="17" s="1"/>
  <c r="G75" i="17"/>
  <c r="H75" i="17" s="1"/>
  <c r="I75" i="17" s="1"/>
  <c r="G118" i="17"/>
  <c r="H118" i="17" s="1"/>
  <c r="I118" i="17" s="1"/>
  <c r="G356" i="1"/>
  <c r="H356" i="1" s="1"/>
  <c r="I356" i="1" s="1"/>
  <c r="G342" i="17"/>
  <c r="H342" i="17" s="1"/>
  <c r="I342" i="17" s="1"/>
  <c r="G427" i="17"/>
  <c r="H427" i="17" s="1"/>
  <c r="I427" i="17" s="1"/>
  <c r="G458" i="17"/>
  <c r="H458" i="17" s="1"/>
  <c r="I458" i="17" s="1"/>
  <c r="G41" i="17"/>
  <c r="H41" i="17" s="1"/>
  <c r="I41" i="17" s="1"/>
  <c r="G208" i="17"/>
  <c r="H208" i="17" s="1"/>
  <c r="I208" i="17" s="1"/>
  <c r="G320" i="17"/>
  <c r="H320" i="17" s="1"/>
  <c r="I320" i="17" s="1"/>
  <c r="G366" i="17"/>
  <c r="H366" i="17" s="1"/>
  <c r="I366" i="17" s="1"/>
  <c r="G437" i="17"/>
  <c r="H437" i="17" s="1"/>
  <c r="I437" i="17" s="1"/>
  <c r="G19" i="17"/>
  <c r="H19" i="17" s="1"/>
  <c r="I19" i="17" s="1"/>
  <c r="G48" i="17"/>
  <c r="H48" i="17" s="1"/>
  <c r="I48" i="17" s="1"/>
  <c r="G67" i="17"/>
  <c r="H67" i="17" s="1"/>
  <c r="I67" i="17" s="1"/>
  <c r="G332" i="17"/>
  <c r="H332" i="17" s="1"/>
  <c r="I332" i="17" s="1"/>
  <c r="G335" i="17"/>
  <c r="H335" i="17" s="1"/>
  <c r="I335" i="17" s="1"/>
  <c r="G183" i="17"/>
  <c r="H183" i="17" s="1"/>
  <c r="I183" i="17" s="1"/>
  <c r="G222" i="17"/>
  <c r="H222" i="17" s="1"/>
  <c r="I222" i="17" s="1"/>
  <c r="G113" i="17"/>
  <c r="H113" i="17" s="1"/>
  <c r="I113" i="17" s="1"/>
  <c r="G179" i="17"/>
  <c r="H179" i="17" s="1"/>
  <c r="I179" i="17" s="1"/>
  <c r="G178" i="17"/>
  <c r="H178" i="17" s="1"/>
  <c r="I178" i="17" s="1"/>
  <c r="G480" i="1"/>
  <c r="H480" i="1" s="1"/>
  <c r="I480" i="1" s="1"/>
  <c r="I471" i="1" s="1"/>
  <c r="G62" i="1"/>
  <c r="H62" i="1" s="1"/>
  <c r="I62" i="1" s="1"/>
  <c r="G493" i="1"/>
  <c r="H493" i="1" s="1"/>
  <c r="I493" i="1" s="1"/>
  <c r="G115" i="1"/>
  <c r="H115" i="1" s="1"/>
  <c r="I115" i="1" s="1"/>
  <c r="G314" i="1"/>
  <c r="H314" i="1" s="1"/>
  <c r="I314" i="1" s="1"/>
  <c r="G228" i="1"/>
  <c r="H228" i="1" s="1"/>
  <c r="I228" i="1" s="1"/>
  <c r="G597" i="1"/>
  <c r="H597" i="1" s="1"/>
  <c r="I597" i="1" s="1"/>
  <c r="G142" i="1"/>
  <c r="H142" i="1" s="1"/>
  <c r="I142" i="1" s="1"/>
  <c r="G311" i="1"/>
  <c r="H311" i="1" s="1"/>
  <c r="I311" i="1" s="1"/>
  <c r="G495" i="1"/>
  <c r="H495" i="1" s="1"/>
  <c r="I495" i="1" s="1"/>
  <c r="G603" i="1"/>
  <c r="H603" i="1" s="1"/>
  <c r="I603" i="1" s="1"/>
  <c r="I27" i="1"/>
  <c r="G191" i="1"/>
  <c r="H191" i="1" s="1"/>
  <c r="I191" i="1" s="1"/>
  <c r="G159" i="1"/>
  <c r="H159" i="1" s="1"/>
  <c r="I159" i="1" s="1"/>
  <c r="G506" i="1"/>
  <c r="H506" i="1" s="1"/>
  <c r="I506" i="1" s="1"/>
  <c r="I500" i="1" s="1"/>
  <c r="G588" i="1"/>
  <c r="H588" i="1" s="1"/>
  <c r="I588" i="1" s="1"/>
  <c r="G568" i="1"/>
  <c r="H568" i="1" s="1"/>
  <c r="I568" i="1" s="1"/>
  <c r="I565" i="1" s="1"/>
  <c r="G376" i="17"/>
  <c r="H376" i="17" s="1"/>
  <c r="I376" i="17" s="1"/>
  <c r="G513" i="1"/>
  <c r="H513" i="1" s="1"/>
  <c r="I513" i="1" s="1"/>
  <c r="G440" i="17" l="1"/>
  <c r="H440" i="17" s="1"/>
  <c r="I440" i="17" s="1"/>
  <c r="G303" i="17"/>
  <c r="H303" i="17" s="1"/>
  <c r="I303" i="17" s="1"/>
  <c r="G205" i="17"/>
  <c r="H205" i="17" s="1"/>
  <c r="I205" i="17" s="1"/>
  <c r="G126" i="17"/>
  <c r="H126" i="17" s="1"/>
  <c r="I126" i="17" s="1"/>
  <c r="G391" i="17"/>
  <c r="H391" i="17" s="1"/>
  <c r="I391" i="17" s="1"/>
  <c r="G527" i="1"/>
  <c r="H527" i="1" s="1"/>
  <c r="I527" i="1" s="1"/>
  <c r="G117" i="17"/>
  <c r="H117" i="17" s="1"/>
  <c r="I117" i="17" s="1"/>
  <c r="G126" i="1"/>
  <c r="H126" i="1" s="1"/>
  <c r="I126" i="1" s="1"/>
  <c r="G268" i="17"/>
  <c r="H268" i="17" s="1"/>
  <c r="I268" i="17" s="1"/>
  <c r="G313" i="17"/>
  <c r="H313" i="17" s="1"/>
  <c r="I313" i="17" s="1"/>
  <c r="G398" i="17"/>
  <c r="H398" i="17" s="1"/>
  <c r="I398" i="17" s="1"/>
  <c r="G359" i="17"/>
  <c r="H359" i="17" s="1"/>
  <c r="I359" i="17" s="1"/>
  <c r="G121" i="17"/>
  <c r="H121" i="17" s="1"/>
  <c r="I121" i="17" s="1"/>
  <c r="G454" i="17"/>
  <c r="H454" i="17" s="1"/>
  <c r="I454" i="17" s="1"/>
  <c r="G462" i="17"/>
  <c r="H462" i="17" s="1"/>
  <c r="I462" i="17" s="1"/>
  <c r="G474" i="17"/>
  <c r="H474" i="17" s="1"/>
  <c r="I474" i="17" s="1"/>
  <c r="G530" i="1"/>
  <c r="H530" i="1" s="1"/>
  <c r="I530" i="1" s="1"/>
  <c r="G169" i="17"/>
  <c r="H169" i="17" s="1"/>
  <c r="I169" i="17" s="1"/>
  <c r="C29" i="12"/>
  <c r="I29" i="12" s="1"/>
  <c r="G31" i="17"/>
  <c r="H31" i="17" s="1"/>
  <c r="I31" i="17" s="1"/>
  <c r="G154" i="17"/>
  <c r="H154" i="17" s="1"/>
  <c r="I154" i="17" s="1"/>
  <c r="G10" i="17"/>
  <c r="H10" i="17" s="1"/>
  <c r="I10" i="17" s="1"/>
  <c r="G35" i="17"/>
  <c r="H35" i="17" s="1"/>
  <c r="I35" i="17" s="1"/>
  <c r="G124" i="17"/>
  <c r="H124" i="17" s="1"/>
  <c r="I124" i="17" s="1"/>
  <c r="G139" i="17"/>
  <c r="H139" i="17" s="1"/>
  <c r="I139" i="17" s="1"/>
  <c r="G86" i="17"/>
  <c r="H86" i="17" s="1"/>
  <c r="I86" i="17" s="1"/>
  <c r="G257" i="17"/>
  <c r="H257" i="17" s="1"/>
  <c r="I257" i="17" s="1"/>
  <c r="G127" i="17"/>
  <c r="H127" i="17" s="1"/>
  <c r="I127" i="17" s="1"/>
  <c r="G396" i="17"/>
  <c r="H396" i="17" s="1"/>
  <c r="I396" i="17" s="1"/>
  <c r="G233" i="17"/>
  <c r="H233" i="17" s="1"/>
  <c r="I233" i="17" s="1"/>
  <c r="C33" i="12"/>
  <c r="C57" i="13" s="1"/>
  <c r="F56" i="13" s="1"/>
  <c r="M56" i="13" s="1"/>
  <c r="G116" i="17"/>
  <c r="H116" i="17" s="1"/>
  <c r="I116" i="17" s="1"/>
  <c r="M12" i="13"/>
  <c r="I10" i="12"/>
  <c r="G424" i="1"/>
  <c r="H424" i="1" s="1"/>
  <c r="I424" i="1" s="1"/>
  <c r="I419" i="1" s="1"/>
  <c r="C13" i="12"/>
  <c r="C12" i="12"/>
  <c r="I12" i="12" s="1"/>
  <c r="C40" i="12"/>
  <c r="G127" i="1"/>
  <c r="H127" i="1" s="1"/>
  <c r="I127" i="1" s="1"/>
  <c r="G110" i="1"/>
  <c r="H110" i="1" s="1"/>
  <c r="I110" i="1" s="1"/>
  <c r="G528" i="1"/>
  <c r="H528" i="1" s="1"/>
  <c r="I528" i="1" s="1"/>
  <c r="G526" i="1"/>
  <c r="H526" i="1" s="1"/>
  <c r="I526" i="1" s="1"/>
  <c r="G146" i="1"/>
  <c r="H146" i="1" s="1"/>
  <c r="I146" i="1" s="1"/>
  <c r="G529" i="1"/>
  <c r="H529" i="1" s="1"/>
  <c r="I529" i="1" s="1"/>
  <c r="G525" i="1"/>
  <c r="H525" i="1" s="1"/>
  <c r="I525" i="1" s="1"/>
  <c r="G125" i="1"/>
  <c r="H125" i="1" s="1"/>
  <c r="I125" i="1" s="1"/>
  <c r="I20" i="12"/>
  <c r="I11" i="12"/>
  <c r="J32" i="13"/>
  <c r="I32" i="13"/>
  <c r="F14" i="13"/>
  <c r="E14" i="13"/>
  <c r="C38" i="12"/>
  <c r="C63" i="13"/>
  <c r="G62" i="13" s="1"/>
  <c r="C59" i="13"/>
  <c r="H58" i="13" s="1"/>
  <c r="G288" i="1"/>
  <c r="H288" i="1" s="1"/>
  <c r="I288" i="1" s="1"/>
  <c r="G393" i="1"/>
  <c r="H393" i="1" s="1"/>
  <c r="I393" i="1" s="1"/>
  <c r="G106" i="1"/>
  <c r="H106" i="1" s="1"/>
  <c r="I106" i="1" s="1"/>
  <c r="G55" i="1"/>
  <c r="H55" i="1" s="1"/>
  <c r="I55" i="1" s="1"/>
  <c r="G319" i="1"/>
  <c r="H319" i="1" s="1"/>
  <c r="I319" i="1" s="1"/>
  <c r="G76" i="1"/>
  <c r="H76" i="1" s="1"/>
  <c r="I76" i="1" s="1"/>
  <c r="G519" i="1"/>
  <c r="H519" i="1" s="1"/>
  <c r="I519" i="1" s="1"/>
  <c r="G331" i="1"/>
  <c r="H331" i="1" s="1"/>
  <c r="I331" i="1" s="1"/>
  <c r="G193" i="1"/>
  <c r="H193" i="1" s="1"/>
  <c r="I193" i="1" s="1"/>
  <c r="G406" i="1"/>
  <c r="H406" i="1" s="1"/>
  <c r="I406" i="1" s="1"/>
  <c r="G287" i="1"/>
  <c r="H287" i="1" s="1"/>
  <c r="I287" i="1" s="1"/>
  <c r="G74" i="1"/>
  <c r="H74" i="1" s="1"/>
  <c r="I74" i="1" s="1"/>
  <c r="G321" i="1"/>
  <c r="H321" i="1" s="1"/>
  <c r="I321" i="1" s="1"/>
  <c r="G394" i="1"/>
  <c r="H394" i="1" s="1"/>
  <c r="I394" i="1" s="1"/>
  <c r="G283" i="1"/>
  <c r="H283" i="1" s="1"/>
  <c r="I283" i="1" s="1"/>
  <c r="G536" i="1"/>
  <c r="H536" i="1" s="1"/>
  <c r="I536" i="1" s="1"/>
  <c r="G160" i="1"/>
  <c r="H160" i="1" s="1"/>
  <c r="I160" i="1" s="1"/>
  <c r="G520" i="1"/>
  <c r="H520" i="1" s="1"/>
  <c r="I520" i="1" s="1"/>
  <c r="G100" i="1"/>
  <c r="H100" i="1" s="1"/>
  <c r="I100" i="1" s="1"/>
  <c r="G292" i="1"/>
  <c r="H292" i="1" s="1"/>
  <c r="I292" i="1" s="1"/>
  <c r="G602" i="1"/>
  <c r="H602" i="1" s="1"/>
  <c r="I602" i="1" s="1"/>
  <c r="G262" i="1"/>
  <c r="H262" i="1" s="1"/>
  <c r="I262" i="1" s="1"/>
  <c r="G383" i="1"/>
  <c r="H383" i="1" s="1"/>
  <c r="I383" i="1" s="1"/>
  <c r="G70" i="1"/>
  <c r="H70" i="1" s="1"/>
  <c r="I70" i="1" s="1"/>
  <c r="G286" i="1"/>
  <c r="H286" i="1" s="1"/>
  <c r="I286" i="1" s="1"/>
  <c r="G266" i="1"/>
  <c r="H266" i="1" s="1"/>
  <c r="I266" i="1" s="1"/>
  <c r="G322" i="1"/>
  <c r="H322" i="1" s="1"/>
  <c r="I322" i="1" s="1"/>
  <c r="G124" i="1"/>
  <c r="H124" i="1" s="1"/>
  <c r="I124" i="1" s="1"/>
  <c r="G320" i="1"/>
  <c r="H320" i="1" s="1"/>
  <c r="I320" i="1" s="1"/>
  <c r="G284" i="1"/>
  <c r="H284" i="1" s="1"/>
  <c r="I284" i="1" s="1"/>
  <c r="G350" i="1"/>
  <c r="H350" i="1" s="1"/>
  <c r="I350" i="1" s="1"/>
  <c r="G586" i="1"/>
  <c r="H586" i="1" s="1"/>
  <c r="I586" i="1" s="1"/>
  <c r="G114" i="1"/>
  <c r="H114" i="1" s="1"/>
  <c r="I114" i="1" s="1"/>
  <c r="G333" i="1"/>
  <c r="H333" i="1" s="1"/>
  <c r="I333" i="1" s="1"/>
  <c r="G407" i="1"/>
  <c r="H407" i="1" s="1"/>
  <c r="I407" i="1" s="1"/>
  <c r="C37" i="12"/>
  <c r="G280" i="1"/>
  <c r="H280" i="1" s="1"/>
  <c r="I280" i="1" s="1"/>
  <c r="G97" i="1"/>
  <c r="H97" i="1" s="1"/>
  <c r="I97" i="1" s="1"/>
  <c r="I90" i="1" s="1"/>
  <c r="C17" i="12"/>
  <c r="G279" i="1"/>
  <c r="H279" i="1" s="1"/>
  <c r="I279" i="1" s="1"/>
  <c r="G396" i="1"/>
  <c r="H396" i="1" s="1"/>
  <c r="I396" i="1" s="1"/>
  <c r="G289" i="1"/>
  <c r="H289" i="1" s="1"/>
  <c r="I289" i="1" s="1"/>
  <c r="G285" i="1"/>
  <c r="H285" i="1" s="1"/>
  <c r="I285" i="1" s="1"/>
  <c r="G395" i="1"/>
  <c r="H395" i="1" s="1"/>
  <c r="I395" i="1" s="1"/>
  <c r="G290" i="1"/>
  <c r="H290" i="1" s="1"/>
  <c r="I290" i="1" s="1"/>
  <c r="G86" i="1"/>
  <c r="H86" i="1" s="1"/>
  <c r="I86" i="1" s="1"/>
  <c r="G123" i="1"/>
  <c r="H123" i="1" s="1"/>
  <c r="I123" i="1" s="1"/>
  <c r="G291" i="1"/>
  <c r="H291" i="1" s="1"/>
  <c r="I291" i="1" s="1"/>
  <c r="G239" i="1"/>
  <c r="H239" i="1" s="1"/>
  <c r="I239" i="1" s="1"/>
  <c r="G518" i="1"/>
  <c r="H518" i="1" s="1"/>
  <c r="I518" i="1" s="1"/>
  <c r="G343" i="1"/>
  <c r="H343" i="1" s="1"/>
  <c r="I343" i="1" s="1"/>
  <c r="G282" i="1"/>
  <c r="H282" i="1" s="1"/>
  <c r="I282" i="1" s="1"/>
  <c r="G83" i="1"/>
  <c r="H83" i="1" s="1"/>
  <c r="I83" i="1" s="1"/>
  <c r="G535" i="1"/>
  <c r="H535" i="1" s="1"/>
  <c r="I535" i="1" s="1"/>
  <c r="G358" i="1"/>
  <c r="H358" i="1" s="1"/>
  <c r="I358" i="1" s="1"/>
  <c r="G345" i="1"/>
  <c r="H345" i="1" s="1"/>
  <c r="I345" i="1" s="1"/>
  <c r="G232" i="17"/>
  <c r="H232" i="17" s="1"/>
  <c r="I232" i="17" s="1"/>
  <c r="G405" i="1"/>
  <c r="H405" i="1" s="1"/>
  <c r="I405" i="1" s="1"/>
  <c r="G394" i="17"/>
  <c r="H394" i="17" s="1"/>
  <c r="I394" i="17" s="1"/>
  <c r="G471" i="17"/>
  <c r="H471" i="17" s="1"/>
  <c r="I471" i="17" s="1"/>
  <c r="G273" i="17"/>
  <c r="H273" i="17" s="1"/>
  <c r="I273" i="17" s="1"/>
  <c r="G444" i="17"/>
  <c r="H444" i="17" s="1"/>
  <c r="I444" i="17" s="1"/>
  <c r="G43" i="17"/>
  <c r="H43" i="17" s="1"/>
  <c r="I43" i="17" s="1"/>
  <c r="G65" i="17"/>
  <c r="H65" i="17" s="1"/>
  <c r="I65" i="17" s="1"/>
  <c r="G24" i="17"/>
  <c r="H24" i="17" s="1"/>
  <c r="I24" i="17" s="1"/>
  <c r="G55" i="17"/>
  <c r="H55" i="17" s="1"/>
  <c r="I55" i="17" s="1"/>
  <c r="G249" i="17"/>
  <c r="H249" i="17" s="1"/>
  <c r="I249" i="17" s="1"/>
  <c r="L78" i="13"/>
  <c r="M78" i="13" s="1"/>
  <c r="G340" i="17"/>
  <c r="H340" i="17" s="1"/>
  <c r="I340" i="17" s="1"/>
  <c r="G209" i="1"/>
  <c r="H209" i="1" s="1"/>
  <c r="I209" i="1" s="1"/>
  <c r="G335" i="1"/>
  <c r="H335" i="1" s="1"/>
  <c r="I335" i="1" s="1"/>
  <c r="G302" i="1"/>
  <c r="H302" i="1" s="1"/>
  <c r="I302" i="1" s="1"/>
  <c r="G186" i="1"/>
  <c r="H186" i="1" s="1"/>
  <c r="I186" i="1" s="1"/>
  <c r="G442" i="17"/>
  <c r="H442" i="17" s="1"/>
  <c r="I442" i="17" s="1"/>
  <c r="G483" i="1"/>
  <c r="H483" i="1" s="1"/>
  <c r="I483" i="1" s="1"/>
  <c r="I481" i="1" s="1"/>
  <c r="G82" i="1"/>
  <c r="H82" i="1" s="1"/>
  <c r="I82" i="1" s="1"/>
  <c r="C51" i="13" l="1"/>
  <c r="L50" i="13" s="1"/>
  <c r="M50" i="13" s="1"/>
  <c r="G277" i="17"/>
  <c r="H277" i="17" s="1"/>
  <c r="I277" i="17" s="1"/>
  <c r="G355" i="17"/>
  <c r="H355" i="17" s="1"/>
  <c r="I355" i="17" s="1"/>
  <c r="G334" i="17"/>
  <c r="H334" i="17" s="1"/>
  <c r="I334" i="17" s="1"/>
  <c r="G255" i="17"/>
  <c r="H255" i="17" s="1"/>
  <c r="I255" i="17" s="1"/>
  <c r="I13" i="12"/>
  <c r="C19" i="13"/>
  <c r="F18" i="13" s="1"/>
  <c r="C27" i="12"/>
  <c r="I27" i="12" s="1"/>
  <c r="C47" i="12"/>
  <c r="C32" i="12"/>
  <c r="C18" i="12"/>
  <c r="C29" i="13" s="1"/>
  <c r="G28" i="13" s="1"/>
  <c r="M32" i="13"/>
  <c r="M14" i="13"/>
  <c r="I62" i="13"/>
  <c r="K62" i="13"/>
  <c r="J62" i="13"/>
  <c r="F58" i="13"/>
  <c r="E58" i="13"/>
  <c r="G58" i="13"/>
  <c r="C27" i="13"/>
  <c r="L26" i="13" s="1"/>
  <c r="I574" i="1"/>
  <c r="I98" i="1"/>
  <c r="C43" i="12"/>
  <c r="C77" i="13" s="1"/>
  <c r="K76" i="13" s="1"/>
  <c r="I531" i="1"/>
  <c r="I17" i="12"/>
  <c r="G312" i="1"/>
  <c r="H312" i="1" s="1"/>
  <c r="I312" i="1" s="1"/>
  <c r="G205" i="1"/>
  <c r="H205" i="1" s="1"/>
  <c r="I205" i="1" s="1"/>
  <c r="G58" i="1"/>
  <c r="H58" i="1" s="1"/>
  <c r="I58" i="1" s="1"/>
  <c r="I51" i="1" s="1"/>
  <c r="G204" i="1"/>
  <c r="H204" i="1" s="1"/>
  <c r="I204" i="1" s="1"/>
  <c r="I388" i="1"/>
  <c r="G158" i="1"/>
  <c r="H158" i="1" s="1"/>
  <c r="I158" i="1" s="1"/>
  <c r="G470" i="1"/>
  <c r="H470" i="1" s="1"/>
  <c r="I470" i="1" s="1"/>
  <c r="I455" i="1" s="1"/>
  <c r="G521" i="1"/>
  <c r="H521" i="1" s="1"/>
  <c r="I521" i="1" s="1"/>
  <c r="G192" i="1"/>
  <c r="H192" i="1" s="1"/>
  <c r="G275" i="1"/>
  <c r="H275" i="1" s="1"/>
  <c r="I275" i="1" s="1"/>
  <c r="G203" i="1"/>
  <c r="H203" i="1" s="1"/>
  <c r="I203" i="1" s="1"/>
  <c r="G156" i="1"/>
  <c r="H156" i="1" s="1"/>
  <c r="I156" i="1" s="1"/>
  <c r="G75" i="1"/>
  <c r="H75" i="1" s="1"/>
  <c r="I75" i="1" s="1"/>
  <c r="G313" i="1"/>
  <c r="H313" i="1" s="1"/>
  <c r="I313" i="1" s="1"/>
  <c r="G373" i="1"/>
  <c r="H373" i="1" s="1"/>
  <c r="I373" i="1" s="1"/>
  <c r="G73" i="1"/>
  <c r="H73" i="1" s="1"/>
  <c r="I73" i="1" s="1"/>
  <c r="G132" i="17"/>
  <c r="H132" i="17" s="1"/>
  <c r="I132" i="17" s="1"/>
  <c r="G105" i="17"/>
  <c r="H105" i="17" s="1"/>
  <c r="I105" i="17" s="1"/>
  <c r="G328" i="17"/>
  <c r="H328" i="17" s="1"/>
  <c r="I328" i="17" s="1"/>
  <c r="G196" i="17"/>
  <c r="H196" i="17" s="1"/>
  <c r="I196" i="17" s="1"/>
  <c r="G434" i="17"/>
  <c r="H434" i="17" s="1"/>
  <c r="I434" i="17" s="1"/>
  <c r="G226" i="1"/>
  <c r="H226" i="1" s="1"/>
  <c r="I226" i="1" s="1"/>
  <c r="G221" i="17"/>
  <c r="H221" i="17" s="1"/>
  <c r="I221" i="17" s="1"/>
  <c r="G288" i="17"/>
  <c r="H288" i="17" s="1"/>
  <c r="I288" i="17" s="1"/>
  <c r="G148" i="17"/>
  <c r="H148" i="17" s="1"/>
  <c r="I148" i="17" s="1"/>
  <c r="G172" i="17"/>
  <c r="H172" i="17" s="1"/>
  <c r="I172" i="17" s="1"/>
  <c r="G88" i="17"/>
  <c r="H88" i="17" s="1"/>
  <c r="I88" i="17" s="1"/>
  <c r="G227" i="1"/>
  <c r="H227" i="1" s="1"/>
  <c r="I227" i="1" s="1"/>
  <c r="G72" i="17"/>
  <c r="H72" i="17" s="1"/>
  <c r="I72" i="17" s="1"/>
  <c r="G84" i="17"/>
  <c r="H84" i="17" s="1"/>
  <c r="I84" i="17" s="1"/>
  <c r="G385" i="17"/>
  <c r="H385" i="17" s="1"/>
  <c r="I385" i="17" s="1"/>
  <c r="G128" i="17"/>
  <c r="H128" i="17" s="1"/>
  <c r="I128" i="17" s="1"/>
  <c r="G201" i="17"/>
  <c r="H201" i="17" s="1"/>
  <c r="I201" i="17" s="1"/>
  <c r="G389" i="17"/>
  <c r="H389" i="17" s="1"/>
  <c r="I389" i="17" s="1"/>
  <c r="G208" i="1"/>
  <c r="H208" i="1" s="1"/>
  <c r="I208" i="1" s="1"/>
  <c r="G301" i="1"/>
  <c r="H301" i="1" s="1"/>
  <c r="I301" i="1" s="1"/>
  <c r="C83" i="13"/>
  <c r="C17" i="13"/>
  <c r="E16" i="13" s="1"/>
  <c r="G258" i="17" l="1"/>
  <c r="H258" i="17" s="1"/>
  <c r="I258" i="17" s="1"/>
  <c r="G15" i="17"/>
  <c r="H15" i="17" s="1"/>
  <c r="I15" i="17" s="1"/>
  <c r="G18" i="13"/>
  <c r="C14" i="12"/>
  <c r="C21" i="13" s="1"/>
  <c r="I32" i="12"/>
  <c r="C55" i="13"/>
  <c r="M58" i="13"/>
  <c r="M62" i="13"/>
  <c r="I18" i="12"/>
  <c r="C47" i="13"/>
  <c r="C15" i="12"/>
  <c r="I15" i="12" s="1"/>
  <c r="G353" i="1"/>
  <c r="H353" i="1" s="1"/>
  <c r="I353" i="1" s="1"/>
  <c r="I64" i="1"/>
  <c r="G517" i="1"/>
  <c r="H517" i="1" s="1"/>
  <c r="I517" i="1" s="1"/>
  <c r="I515" i="1" s="1"/>
  <c r="G240" i="1"/>
  <c r="H240" i="1" s="1"/>
  <c r="I240" i="1" s="1"/>
  <c r="G278" i="1"/>
  <c r="H278" i="1" s="1"/>
  <c r="I278" i="1" s="1"/>
  <c r="C22" i="12"/>
  <c r="G281" i="1"/>
  <c r="H281" i="1" s="1"/>
  <c r="I281" i="1" s="1"/>
  <c r="G372" i="1"/>
  <c r="H372" i="1" s="1"/>
  <c r="I372" i="1" s="1"/>
  <c r="G144" i="1"/>
  <c r="H144" i="1" s="1"/>
  <c r="I144" i="1" s="1"/>
  <c r="I135" i="1" s="1"/>
  <c r="C21" i="12"/>
  <c r="G294" i="1"/>
  <c r="H294" i="1" s="1"/>
  <c r="I294" i="1" s="1"/>
  <c r="G547" i="1"/>
  <c r="H547" i="1" s="1"/>
  <c r="I547" i="1" s="1"/>
  <c r="G79" i="1"/>
  <c r="H79" i="1" s="1"/>
  <c r="I79" i="1" s="1"/>
  <c r="G187" i="1"/>
  <c r="H187" i="1" s="1"/>
  <c r="I187" i="1" s="1"/>
  <c r="G546" i="1"/>
  <c r="H546" i="1" s="1"/>
  <c r="I546" i="1" s="1"/>
  <c r="G277" i="1"/>
  <c r="H277" i="1" s="1"/>
  <c r="I277" i="1" s="1"/>
  <c r="G342" i="1"/>
  <c r="H342" i="1" s="1"/>
  <c r="I342" i="1" s="1"/>
  <c r="G293" i="1"/>
  <c r="H293" i="1" s="1"/>
  <c r="I293" i="1" s="1"/>
  <c r="G271" i="1"/>
  <c r="H271" i="1" s="1"/>
  <c r="I271" i="1" s="1"/>
  <c r="G276" i="1"/>
  <c r="H276" i="1" s="1"/>
  <c r="I276" i="1" s="1"/>
  <c r="G155" i="1"/>
  <c r="H155" i="1" s="1"/>
  <c r="I155" i="1" s="1"/>
  <c r="I149" i="1" s="1"/>
  <c r="G511" i="1"/>
  <c r="H511" i="1" s="1"/>
  <c r="I511" i="1" s="1"/>
  <c r="I507" i="1" s="1"/>
  <c r="G327" i="17"/>
  <c r="H327" i="17" s="1"/>
  <c r="I327" i="17" s="1"/>
  <c r="G54" i="17"/>
  <c r="H54" i="17" s="1"/>
  <c r="I54" i="17" s="1"/>
  <c r="G147" i="17"/>
  <c r="H147" i="17" s="1"/>
  <c r="I147" i="17" s="1"/>
  <c r="L82" i="13"/>
  <c r="K82" i="13"/>
  <c r="J82" i="13"/>
  <c r="M76" i="13"/>
  <c r="C65" i="13"/>
  <c r="J64" i="13" s="1"/>
  <c r="F16" i="13"/>
  <c r="H28" i="13"/>
  <c r="I28" i="13"/>
  <c r="M26" i="13"/>
  <c r="G188" i="1"/>
  <c r="H188" i="1" s="1"/>
  <c r="I188" i="1" s="1"/>
  <c r="G176" i="17"/>
  <c r="H176" i="17" s="1"/>
  <c r="I176" i="17" s="1"/>
  <c r="C35" i="12" l="1"/>
  <c r="C61" i="13" s="1"/>
  <c r="G60" i="13" s="1"/>
  <c r="G302" i="17"/>
  <c r="H302" i="17" s="1"/>
  <c r="I302" i="17" s="1"/>
  <c r="G142" i="17"/>
  <c r="H142" i="17" s="1"/>
  <c r="I142" i="17" s="1"/>
  <c r="F20" i="13"/>
  <c r="H20" i="13"/>
  <c r="G20" i="13"/>
  <c r="M18" i="13"/>
  <c r="I14" i="12"/>
  <c r="C41" i="12"/>
  <c r="C73" i="13" s="1"/>
  <c r="I72" i="13" s="1"/>
  <c r="K54" i="13"/>
  <c r="H54" i="13"/>
  <c r="F54" i="13"/>
  <c r="G54" i="13"/>
  <c r="J54" i="13"/>
  <c r="I54" i="13"/>
  <c r="E54" i="13"/>
  <c r="E90" i="13" s="1"/>
  <c r="C42" i="12"/>
  <c r="C75" i="13" s="1"/>
  <c r="C23" i="13"/>
  <c r="J22" i="13" s="1"/>
  <c r="C37" i="13"/>
  <c r="H36" i="13" s="1"/>
  <c r="C35" i="13"/>
  <c r="H34" i="13" s="1"/>
  <c r="L46" i="13"/>
  <c r="K46" i="13"/>
  <c r="I21" i="12"/>
  <c r="I268" i="1"/>
  <c r="G81" i="1"/>
  <c r="H81" i="1" s="1"/>
  <c r="I81" i="1" s="1"/>
  <c r="G80" i="1"/>
  <c r="H80" i="1" s="1"/>
  <c r="I80" i="1" s="1"/>
  <c r="G548" i="1"/>
  <c r="H548" i="1" s="1"/>
  <c r="I548" i="1" s="1"/>
  <c r="G245" i="1"/>
  <c r="H245" i="1" s="1"/>
  <c r="I245" i="1" s="1"/>
  <c r="G456" i="17"/>
  <c r="H456" i="17" s="1"/>
  <c r="I456" i="17" s="1"/>
  <c r="G388" i="17"/>
  <c r="H388" i="17" s="1"/>
  <c r="I388" i="17" s="1"/>
  <c r="M82" i="13"/>
  <c r="G253" i="1"/>
  <c r="H253" i="1" s="1"/>
  <c r="I253" i="1" s="1"/>
  <c r="M64" i="13"/>
  <c r="M16" i="13"/>
  <c r="I22" i="12"/>
  <c r="M28" i="13"/>
  <c r="G453" i="17"/>
  <c r="H453" i="17" s="1"/>
  <c r="I453" i="17" s="1"/>
  <c r="C71" i="13"/>
  <c r="F60" i="13" l="1"/>
  <c r="I60" i="13"/>
  <c r="H60" i="13"/>
  <c r="J36" i="13"/>
  <c r="I36" i="13"/>
  <c r="I34" i="13"/>
  <c r="G34" i="13"/>
  <c r="G22" i="13"/>
  <c r="H22" i="13"/>
  <c r="M20" i="13"/>
  <c r="C24" i="12"/>
  <c r="M54" i="13"/>
  <c r="E92" i="13"/>
  <c r="M72" i="13"/>
  <c r="M46" i="13"/>
  <c r="J74" i="13"/>
  <c r="I74" i="13"/>
  <c r="H74" i="13"/>
  <c r="I198" i="1"/>
  <c r="I77" i="1"/>
  <c r="G550" i="1"/>
  <c r="H550" i="1" s="1"/>
  <c r="I550" i="1" s="1"/>
  <c r="G189" i="1"/>
  <c r="H189" i="1" s="1"/>
  <c r="G387" i="17"/>
  <c r="H387" i="17" s="1"/>
  <c r="I387" i="17" s="1"/>
  <c r="K70" i="13"/>
  <c r="J70" i="13"/>
  <c r="I70" i="13"/>
  <c r="G190" i="1"/>
  <c r="H190" i="1" s="1"/>
  <c r="I190" i="1" s="1"/>
  <c r="M60" i="13" l="1"/>
  <c r="M36" i="13"/>
  <c r="M34" i="13"/>
  <c r="M22" i="13"/>
  <c r="C23" i="12"/>
  <c r="C16" i="12"/>
  <c r="I16" i="12" s="1"/>
  <c r="I24" i="12"/>
  <c r="M74" i="13"/>
  <c r="C41" i="13"/>
  <c r="I40" i="13" s="1"/>
  <c r="G551" i="1"/>
  <c r="H551" i="1" s="1"/>
  <c r="I551" i="1" s="1"/>
  <c r="G365" i="17"/>
  <c r="H365" i="17" s="1"/>
  <c r="I365" i="17" s="1"/>
  <c r="M70" i="13"/>
  <c r="G40" i="13" l="1"/>
  <c r="H40" i="13"/>
  <c r="K40" i="13"/>
  <c r="F40" i="13"/>
  <c r="C25" i="13"/>
  <c r="K24" i="13" s="1"/>
  <c r="J40" i="13"/>
  <c r="G552" i="1"/>
  <c r="H552" i="1" s="1"/>
  <c r="I552" i="1" s="1"/>
  <c r="G314" i="17"/>
  <c r="H314" i="17" s="1"/>
  <c r="I314" i="17" s="1"/>
  <c r="M40" i="13" l="1"/>
  <c r="J24" i="13"/>
  <c r="G553" i="1"/>
  <c r="H553" i="1" s="1"/>
  <c r="I553" i="1" s="1"/>
  <c r="G315" i="17"/>
  <c r="H315" i="17" s="1"/>
  <c r="I315" i="17" s="1"/>
  <c r="M24" i="13" l="1"/>
  <c r="G554" i="1"/>
  <c r="H554" i="1" s="1"/>
  <c r="I554" i="1" s="1"/>
  <c r="G78" i="17"/>
  <c r="H78" i="17" s="1"/>
  <c r="I78" i="17" s="1"/>
  <c r="G556" i="1" l="1"/>
  <c r="H556" i="1" s="1"/>
  <c r="I556" i="1" s="1"/>
  <c r="G79" i="17"/>
  <c r="H79" i="17" s="1"/>
  <c r="I79" i="17" s="1"/>
  <c r="C85" i="13"/>
  <c r="G557" i="1" l="1"/>
  <c r="H557" i="1" s="1"/>
  <c r="I557" i="1" s="1"/>
  <c r="G243" i="17"/>
  <c r="H243" i="17" s="1"/>
  <c r="I243" i="17" s="1"/>
  <c r="L84" i="13"/>
  <c r="L90" i="13" s="1"/>
  <c r="K84" i="13"/>
  <c r="J84" i="13"/>
  <c r="I84" i="13"/>
  <c r="G284" i="17"/>
  <c r="H284" i="17" s="1"/>
  <c r="I284" i="17" s="1"/>
  <c r="K768" i="14"/>
  <c r="K766" i="14" s="1"/>
  <c r="K773" i="14"/>
  <c r="K771" i="14" s="1"/>
  <c r="K779" i="14"/>
  <c r="K777" i="14" s="1"/>
  <c r="K794" i="14"/>
  <c r="K792" i="14" s="1"/>
  <c r="G558" i="1" l="1"/>
  <c r="H558" i="1" s="1"/>
  <c r="I558" i="1" s="1"/>
  <c r="F178" i="1"/>
  <c r="F177" i="1"/>
  <c r="F180" i="1"/>
  <c r="F183" i="1"/>
  <c r="M84" i="13"/>
  <c r="G102" i="17"/>
  <c r="H102" i="17" s="1"/>
  <c r="I102" i="17" s="1"/>
  <c r="K820" i="14"/>
  <c r="K818" i="14" s="1"/>
  <c r="K835" i="14"/>
  <c r="K833" i="14" s="1"/>
  <c r="K860" i="14"/>
  <c r="K858" i="14" s="1"/>
  <c r="I183" i="1" l="1"/>
  <c r="G559" i="1"/>
  <c r="H559" i="1" s="1"/>
  <c r="I559" i="1" s="1"/>
  <c r="F192" i="1"/>
  <c r="F189" i="1"/>
  <c r="I189" i="1" s="1"/>
  <c r="F197" i="1"/>
  <c r="I197" i="1" s="1"/>
  <c r="I180" i="1"/>
  <c r="I177" i="1"/>
  <c r="I178" i="1"/>
  <c r="I192" i="1" l="1"/>
  <c r="I161" i="1" s="1"/>
  <c r="G119" i="17"/>
  <c r="H119" i="17" s="1"/>
  <c r="I119" i="17" s="1"/>
  <c r="G560" i="1" l="1"/>
  <c r="H560" i="1" s="1"/>
  <c r="I560" i="1" s="1"/>
  <c r="G561" i="1"/>
  <c r="H561" i="1" s="1"/>
  <c r="I561" i="1" s="1"/>
  <c r="G344" i="17" l="1"/>
  <c r="H344" i="17" s="1"/>
  <c r="I344" i="17" s="1"/>
  <c r="C39" i="13"/>
  <c r="I38" i="13" s="1"/>
  <c r="I23" i="12"/>
  <c r="G38" i="13" l="1"/>
  <c r="H38" i="13"/>
  <c r="K38" i="13"/>
  <c r="F38" i="13"/>
  <c r="G563" i="1"/>
  <c r="H563" i="1" s="1"/>
  <c r="I563" i="1" s="1"/>
  <c r="G47" i="17"/>
  <c r="H47" i="17" s="1"/>
  <c r="I47" i="17" s="1"/>
  <c r="G331" i="17"/>
  <c r="H331" i="17" s="1"/>
  <c r="I331" i="17" s="1"/>
  <c r="I489" i="1"/>
  <c r="J38" i="13"/>
  <c r="G121" i="1" l="1"/>
  <c r="H121" i="1" s="1"/>
  <c r="I121" i="1" s="1"/>
  <c r="G119" i="1"/>
  <c r="H119" i="1" s="1"/>
  <c r="I119" i="1" s="1"/>
  <c r="G120" i="1"/>
  <c r="H120" i="1" s="1"/>
  <c r="I120" i="1" s="1"/>
  <c r="G564" i="1"/>
  <c r="H564" i="1" s="1"/>
  <c r="I564" i="1" s="1"/>
  <c r="I544" i="1" s="1"/>
  <c r="G122" i="1"/>
  <c r="H122" i="1" s="1"/>
  <c r="I122" i="1" s="1"/>
  <c r="M38" i="13"/>
  <c r="M639" i="15" l="1"/>
  <c r="M640" i="15" s="1"/>
  <c r="I111" i="1"/>
  <c r="C45" i="12"/>
  <c r="C81" i="13" s="1"/>
  <c r="I608" i="1"/>
  <c r="C67" i="13"/>
  <c r="J66" i="13" s="1"/>
  <c r="C19" i="12" l="1"/>
  <c r="I19" i="12" s="1"/>
  <c r="J80" i="13"/>
  <c r="H80" i="13"/>
  <c r="I80" i="13"/>
  <c r="C49" i="12"/>
  <c r="I49" i="12" s="1"/>
  <c r="I66" i="13"/>
  <c r="H66" i="13"/>
  <c r="F66" i="13"/>
  <c r="C31" i="13" l="1"/>
  <c r="G30" i="13" s="1"/>
  <c r="M80" i="13"/>
  <c r="M66" i="13"/>
  <c r="G368" i="17"/>
  <c r="H368" i="17" s="1"/>
  <c r="I368" i="17" s="1"/>
  <c r="I30" i="13" l="1"/>
  <c r="H30" i="13"/>
  <c r="G368" i="1"/>
  <c r="H368" i="1" s="1"/>
  <c r="I368" i="1" s="1"/>
  <c r="I354" i="1" s="1"/>
  <c r="M30" i="13" l="1"/>
  <c r="C26" i="12"/>
  <c r="I26" i="12" s="1"/>
  <c r="C45" i="13" l="1"/>
  <c r="K44" i="13" s="1"/>
  <c r="J44" i="13" l="1"/>
  <c r="M44" i="13" l="1"/>
  <c r="G70" i="17"/>
  <c r="H70" i="17" s="1"/>
  <c r="I70" i="17" s="1"/>
  <c r="G412" i="1" l="1"/>
  <c r="H412" i="1" s="1"/>
  <c r="I412" i="1" s="1"/>
  <c r="I408" i="1" s="1"/>
  <c r="K427" i="1" s="1"/>
  <c r="I425" i="1" l="1"/>
  <c r="I610" i="1" s="1"/>
  <c r="L425" i="1"/>
  <c r="K426" i="1"/>
  <c r="K428" i="1" l="1"/>
  <c r="C28" i="12"/>
  <c r="I28" i="12" l="1"/>
  <c r="C49" i="13"/>
  <c r="I48" i="13" s="1"/>
  <c r="J48" i="13" l="1"/>
  <c r="K48" i="13"/>
  <c r="M48" i="13" l="1"/>
  <c r="I641" i="15" l="1"/>
  <c r="C97" i="13" s="1"/>
  <c r="C25" i="12"/>
  <c r="C43" i="13" s="1"/>
  <c r="J42" i="13" s="1"/>
  <c r="J90" i="13" s="1"/>
  <c r="I5" i="19" l="1"/>
  <c r="I42" i="13"/>
  <c r="I90" i="13" s="1"/>
  <c r="H42" i="13"/>
  <c r="H90" i="13" s="1"/>
  <c r="C89" i="13"/>
  <c r="D43" i="13" s="1"/>
  <c r="G42" i="13"/>
  <c r="G90" i="13" s="1"/>
  <c r="K42" i="13"/>
  <c r="K90" i="13" s="1"/>
  <c r="F42" i="13"/>
  <c r="F90" i="13" s="1"/>
  <c r="C30" i="12"/>
  <c r="C51" i="12" s="1"/>
  <c r="I25" i="12"/>
  <c r="G91" i="13" l="1"/>
  <c r="F91" i="13"/>
  <c r="K91" i="13"/>
  <c r="J64" i="17"/>
  <c r="J420" i="17"/>
  <c r="J134" i="17"/>
  <c r="J289" i="17"/>
  <c r="J291" i="17"/>
  <c r="J405" i="17"/>
  <c r="J140" i="17"/>
  <c r="J22" i="17"/>
  <c r="E4" i="18" s="1"/>
  <c r="J92" i="17"/>
  <c r="J133" i="17"/>
  <c r="J164" i="17"/>
  <c r="J238" i="17"/>
  <c r="J400" i="17"/>
  <c r="J323" i="17"/>
  <c r="J408" i="17"/>
  <c r="J143" i="17"/>
  <c r="J433" i="17"/>
  <c r="J353" i="17"/>
  <c r="J152" i="17"/>
  <c r="J364" i="17"/>
  <c r="J472" i="17"/>
  <c r="J218" i="17"/>
  <c r="J125" i="17"/>
  <c r="J360" i="17"/>
  <c r="J49" i="17"/>
  <c r="J369" i="17"/>
  <c r="J200" i="17"/>
  <c r="J352" i="17"/>
  <c r="J87" i="17"/>
  <c r="J158" i="17"/>
  <c r="J153" i="17"/>
  <c r="J40" i="17"/>
  <c r="J30" i="17"/>
  <c r="J403" i="17"/>
  <c r="J337" i="17"/>
  <c r="J307" i="17"/>
  <c r="J393" i="17"/>
  <c r="J247" i="17"/>
  <c r="J109" i="17"/>
  <c r="J253" i="17"/>
  <c r="J177" i="17"/>
  <c r="J20" i="17"/>
  <c r="E15" i="18" s="1"/>
  <c r="J166" i="17"/>
  <c r="J432" i="17"/>
  <c r="J421" i="17"/>
  <c r="J470" i="17"/>
  <c r="J50" i="17"/>
  <c r="J120" i="17"/>
  <c r="J264" i="17"/>
  <c r="J278" i="17"/>
  <c r="J410" i="17"/>
  <c r="J419" i="17"/>
  <c r="J226" i="17"/>
  <c r="J242" i="17"/>
  <c r="J426" i="17"/>
  <c r="J115" i="17"/>
  <c r="J381" i="17"/>
  <c r="J286" i="17"/>
  <c r="J435" i="17"/>
  <c r="J85" i="17"/>
  <c r="J261" i="17"/>
  <c r="J254" i="17"/>
  <c r="J13" i="17"/>
  <c r="J318" i="17"/>
  <c r="J101" i="17"/>
  <c r="J145" i="17"/>
  <c r="J330" i="17"/>
  <c r="J325" i="17"/>
  <c r="J399" i="17"/>
  <c r="J304" i="17"/>
  <c r="J225" i="17"/>
  <c r="J217" i="17"/>
  <c r="J27" i="17"/>
  <c r="J467" i="17"/>
  <c r="J108" i="17"/>
  <c r="J480" i="17"/>
  <c r="J206" i="17"/>
  <c r="J406" i="17"/>
  <c r="J202" i="17"/>
  <c r="J465" i="17"/>
  <c r="J452" i="17"/>
  <c r="J219" i="17"/>
  <c r="J256" i="17"/>
  <c r="J275" i="17"/>
  <c r="J463" i="17"/>
  <c r="J481" i="17"/>
  <c r="J181" i="17"/>
  <c r="J223" i="17"/>
  <c r="J197" i="17"/>
  <c r="J110" i="17"/>
  <c r="J357" i="17"/>
  <c r="J170" i="17"/>
  <c r="J321" i="17"/>
  <c r="J16" i="17"/>
  <c r="J17" i="17"/>
  <c r="J306" i="17"/>
  <c r="J99" i="17"/>
  <c r="J149" i="17"/>
  <c r="J100" i="17"/>
  <c r="J267" i="17"/>
  <c r="J270" i="17"/>
  <c r="J336" i="17"/>
  <c r="J482" i="17"/>
  <c r="J53" i="17"/>
  <c r="J272" i="17"/>
  <c r="J449" i="17"/>
  <c r="J34" i="17"/>
  <c r="J445" i="17"/>
  <c r="J259" i="17"/>
  <c r="J414" i="17"/>
  <c r="J424" i="17"/>
  <c r="J373" i="17"/>
  <c r="J411" i="17"/>
  <c r="J367" i="17"/>
  <c r="J479" i="17"/>
  <c r="J484" i="17"/>
  <c r="J413" i="17"/>
  <c r="J333" i="17"/>
  <c r="J461" i="17"/>
  <c r="J296" i="17"/>
  <c r="J295" i="17"/>
  <c r="J285" i="17"/>
  <c r="J351" i="17"/>
  <c r="J174" i="17"/>
  <c r="J294" i="17"/>
  <c r="J431" i="17"/>
  <c r="J209" i="17"/>
  <c r="J192" i="17"/>
  <c r="J129" i="17"/>
  <c r="J46" i="17"/>
  <c r="J83" i="17"/>
  <c r="J94" i="17"/>
  <c r="J160" i="17"/>
  <c r="J271" i="17"/>
  <c r="J131" i="17"/>
  <c r="J215" i="17"/>
  <c r="J362" i="17"/>
  <c r="J279" i="17"/>
  <c r="J80" i="17"/>
  <c r="J404" i="17"/>
  <c r="J71" i="17"/>
  <c r="J190" i="17"/>
  <c r="J188" i="17"/>
  <c r="J68" i="17"/>
  <c r="J199" i="17"/>
  <c r="J300" i="17"/>
  <c r="J282" i="17"/>
  <c r="J244" i="17"/>
  <c r="J182" i="17"/>
  <c r="J236" i="17"/>
  <c r="J475" i="17"/>
  <c r="J193" i="17"/>
  <c r="J423" i="17"/>
  <c r="J448" i="17"/>
  <c r="J451" i="17"/>
  <c r="J473" i="17"/>
  <c r="J478" i="17"/>
  <c r="J356" i="17"/>
  <c r="J42" i="17"/>
  <c r="J301" i="17"/>
  <c r="J372" i="17"/>
  <c r="J350" i="17"/>
  <c r="J76" i="17"/>
  <c r="J322" i="17"/>
  <c r="J319" i="17"/>
  <c r="J428" i="17"/>
  <c r="J374" i="17"/>
  <c r="J395" i="17"/>
  <c r="J162" i="17"/>
  <c r="J305" i="17"/>
  <c r="J287" i="17"/>
  <c r="J123" i="17"/>
  <c r="J155" i="17"/>
  <c r="J57" i="17"/>
  <c r="J191" i="17"/>
  <c r="J468" i="17"/>
  <c r="J262" i="17"/>
  <c r="E10" i="18" s="1"/>
  <c r="J112" i="17"/>
  <c r="J309" i="17"/>
  <c r="J104" i="17"/>
  <c r="J276" i="17"/>
  <c r="J379" i="17"/>
  <c r="J61" i="17"/>
  <c r="J141" i="17"/>
  <c r="J347" i="17"/>
  <c r="J457" i="17"/>
  <c r="J171" i="17"/>
  <c r="J175" i="17"/>
  <c r="J409" i="17"/>
  <c r="J39" i="17"/>
  <c r="J107" i="17"/>
  <c r="J146" i="17"/>
  <c r="J371" i="17"/>
  <c r="J245" i="17"/>
  <c r="J382" i="17"/>
  <c r="J348" i="17"/>
  <c r="J443" i="17"/>
  <c r="J290" i="17"/>
  <c r="J114" i="17"/>
  <c r="J163" i="17"/>
  <c r="J130" i="17"/>
  <c r="J464" i="17"/>
  <c r="J159" i="17"/>
  <c r="J312" i="17"/>
  <c r="J135" i="17"/>
  <c r="J240" i="17"/>
  <c r="J11" i="17"/>
  <c r="J25" i="17"/>
  <c r="J345" i="17"/>
  <c r="J241" i="17"/>
  <c r="J32" i="17"/>
  <c r="J195" i="17"/>
  <c r="J161" i="17"/>
  <c r="J228" i="17"/>
  <c r="J106" i="17"/>
  <c r="J425" i="17"/>
  <c r="J412" i="17"/>
  <c r="J418" i="17"/>
  <c r="J214" i="17"/>
  <c r="J316" i="17"/>
  <c r="J407" i="17"/>
  <c r="J370" i="17"/>
  <c r="J227" i="17"/>
  <c r="J349" i="17"/>
  <c r="J430" i="17"/>
  <c r="J28" i="17"/>
  <c r="J204" i="17"/>
  <c r="J111" i="17"/>
  <c r="J416" i="17"/>
  <c r="J229" i="17"/>
  <c r="J441" i="17"/>
  <c r="J150" i="17"/>
  <c r="J438" i="17"/>
  <c r="J390" i="17"/>
  <c r="J89" i="17"/>
  <c r="J7" i="17"/>
  <c r="J59" i="17"/>
  <c r="J469" i="17"/>
  <c r="J82" i="17"/>
  <c r="J450" i="17"/>
  <c r="J207" i="17"/>
  <c r="J239" i="17"/>
  <c r="J212" i="17"/>
  <c r="J483" i="17"/>
  <c r="J269" i="17"/>
  <c r="J45" i="17"/>
  <c r="J58" i="17"/>
  <c r="J281" i="17"/>
  <c r="J280" i="17"/>
  <c r="J346" i="17"/>
  <c r="J26" i="17"/>
  <c r="J338" i="17"/>
  <c r="J234" i="17"/>
  <c r="J329" i="17"/>
  <c r="J466" i="17"/>
  <c r="J165" i="17"/>
  <c r="J173" i="17"/>
  <c r="J361" i="17"/>
  <c r="J384" i="17"/>
  <c r="J56" i="17"/>
  <c r="J198" i="17"/>
  <c r="J486" i="17"/>
  <c r="J377" i="17"/>
  <c r="J324" i="17"/>
  <c r="J98" i="17"/>
  <c r="J60" i="17"/>
  <c r="J213" i="17"/>
  <c r="J185" i="17"/>
  <c r="J237" i="17"/>
  <c r="J224" i="17"/>
  <c r="J401" i="17"/>
  <c r="J310" i="17"/>
  <c r="J21" i="17"/>
  <c r="J63" i="17"/>
  <c r="J386" i="17"/>
  <c r="J167" i="17"/>
  <c r="J151" i="17"/>
  <c r="J402" i="17"/>
  <c r="J297" i="17"/>
  <c r="J97" i="17"/>
  <c r="J51" i="17"/>
  <c r="J265" i="17"/>
  <c r="J477" i="17"/>
  <c r="J29" i="17"/>
  <c r="J14" i="17"/>
  <c r="J439" i="17"/>
  <c r="J38" i="17"/>
  <c r="J317" i="17"/>
  <c r="J62" i="17"/>
  <c r="J95" i="17"/>
  <c r="J168" i="17"/>
  <c r="J308" i="17"/>
  <c r="J103" i="17"/>
  <c r="J52" i="17"/>
  <c r="J74" i="17"/>
  <c r="J299" i="17"/>
  <c r="J205" i="17"/>
  <c r="J210" i="17"/>
  <c r="J44" i="17"/>
  <c r="J184" i="17"/>
  <c r="J18" i="17"/>
  <c r="J180" i="17"/>
  <c r="J440" i="17"/>
  <c r="J9" i="17"/>
  <c r="J230" i="17"/>
  <c r="J298" i="17"/>
  <c r="J260" i="17"/>
  <c r="J220" i="17"/>
  <c r="J122" i="17"/>
  <c r="J37" i="17"/>
  <c r="J138" i="17"/>
  <c r="J326" i="17"/>
  <c r="J8" i="17"/>
  <c r="J303" i="17"/>
  <c r="J157" i="17"/>
  <c r="J460" i="17"/>
  <c r="J380" i="17"/>
  <c r="J189" i="17"/>
  <c r="J23" i="17"/>
  <c r="J248" i="17"/>
  <c r="J266" i="17"/>
  <c r="J33" i="17"/>
  <c r="J455" i="17"/>
  <c r="J311" i="17"/>
  <c r="J363" i="17"/>
  <c r="J91" i="17"/>
  <c r="J339" i="17"/>
  <c r="J252" i="17"/>
  <c r="J375" i="17"/>
  <c r="J186" i="17"/>
  <c r="J343" i="17"/>
  <c r="J93" i="17"/>
  <c r="J156" i="17"/>
  <c r="J36" i="17"/>
  <c r="J77" i="17"/>
  <c r="J194" i="17"/>
  <c r="J376" i="17"/>
  <c r="J366" i="17"/>
  <c r="J392" i="17"/>
  <c r="J235" i="17"/>
  <c r="J436" i="17"/>
  <c r="J12" i="17"/>
  <c r="J383" i="17"/>
  <c r="J358" i="17"/>
  <c r="J354" i="17"/>
  <c r="J222" i="17"/>
  <c r="J187" i="17"/>
  <c r="J429" i="17"/>
  <c r="J293" i="17"/>
  <c r="J211" i="17"/>
  <c r="J459" i="17"/>
  <c r="J203" i="17"/>
  <c r="J417" i="17"/>
  <c r="J113" i="17"/>
  <c r="J437" i="17"/>
  <c r="J66" i="17"/>
  <c r="J332" i="17"/>
  <c r="J137" i="17"/>
  <c r="J136" i="17"/>
  <c r="J179" i="17"/>
  <c r="J19" i="17"/>
  <c r="J341" i="17"/>
  <c r="J335" i="17"/>
  <c r="J208" i="17"/>
  <c r="J283" i="17"/>
  <c r="J144" i="17"/>
  <c r="J96" i="17"/>
  <c r="J250" i="17"/>
  <c r="J427" i="17"/>
  <c r="J342" i="17"/>
  <c r="J81" i="17"/>
  <c r="J320" i="17"/>
  <c r="J75" i="17"/>
  <c r="J263" i="17"/>
  <c r="J422" i="17"/>
  <c r="J178" i="17"/>
  <c r="J73" i="17"/>
  <c r="J397" i="17"/>
  <c r="J118" i="17"/>
  <c r="J447" i="17"/>
  <c r="J415" i="17"/>
  <c r="J67" i="17"/>
  <c r="J48" i="17"/>
  <c r="J274" i="17"/>
  <c r="J216" i="17"/>
  <c r="J292" i="17"/>
  <c r="J246" i="17"/>
  <c r="J485" i="17"/>
  <c r="J90" i="17"/>
  <c r="J41" i="17"/>
  <c r="J458" i="17"/>
  <c r="J251" i="17"/>
  <c r="J69" i="17"/>
  <c r="J183" i="17"/>
  <c r="J476" i="17"/>
  <c r="J378" i="17"/>
  <c r="J340" i="17"/>
  <c r="J116" i="17"/>
  <c r="J391" i="17"/>
  <c r="J313" i="17"/>
  <c r="J474" i="17"/>
  <c r="J65" i="17"/>
  <c r="J86" i="17"/>
  <c r="J444" i="17"/>
  <c r="J249" i="17"/>
  <c r="J268" i="17"/>
  <c r="J154" i="17"/>
  <c r="J43" i="17"/>
  <c r="J232" i="17"/>
  <c r="J273" i="17"/>
  <c r="J55" i="17"/>
  <c r="J394" i="17"/>
  <c r="J454" i="17"/>
  <c r="J233" i="17"/>
  <c r="J396" i="17"/>
  <c r="J471" i="17"/>
  <c r="J117" i="17"/>
  <c r="J139" i="17"/>
  <c r="J127" i="17"/>
  <c r="J24" i="17"/>
  <c r="J462" i="17"/>
  <c r="J442" i="17"/>
  <c r="J124" i="17"/>
  <c r="J35" i="17"/>
  <c r="J257" i="17"/>
  <c r="J121" i="17"/>
  <c r="J31" i="17"/>
  <c r="J398" i="17"/>
  <c r="J169" i="17"/>
  <c r="J359" i="17"/>
  <c r="J10" i="17"/>
  <c r="J201" i="17"/>
  <c r="J389" i="17"/>
  <c r="J88" i="17"/>
  <c r="J148" i="17"/>
  <c r="J385" i="17"/>
  <c r="J434" i="17"/>
  <c r="J328" i="17"/>
  <c r="J255" i="17"/>
  <c r="J172" i="17"/>
  <c r="J128" i="17"/>
  <c r="J72" i="17"/>
  <c r="J196" i="17"/>
  <c r="J84" i="17"/>
  <c r="J355" i="17"/>
  <c r="J288" i="17"/>
  <c r="J221" i="17"/>
  <c r="J105" i="17"/>
  <c r="J132" i="17"/>
  <c r="J277" i="17"/>
  <c r="J334" i="17"/>
  <c r="J327" i="17"/>
  <c r="J147" i="17"/>
  <c r="J54" i="17"/>
  <c r="J15" i="17"/>
  <c r="J258" i="17"/>
  <c r="J176" i="17"/>
  <c r="J456" i="17"/>
  <c r="J453" i="17"/>
  <c r="J142" i="17"/>
  <c r="J388" i="17"/>
  <c r="J302" i="17"/>
  <c r="J387" i="17"/>
  <c r="J365" i="17"/>
  <c r="J314" i="17"/>
  <c r="J315" i="17"/>
  <c r="J78" i="17"/>
  <c r="J79" i="17"/>
  <c r="J243" i="17"/>
  <c r="J284" i="17"/>
  <c r="J102" i="17"/>
  <c r="J119" i="17"/>
  <c r="J344" i="17"/>
  <c r="J47" i="17"/>
  <c r="J331" i="17"/>
  <c r="J368" i="17"/>
  <c r="J70" i="17"/>
  <c r="J231" i="17"/>
  <c r="J446" i="17"/>
  <c r="J126" i="17"/>
  <c r="J91" i="13"/>
  <c r="M95" i="13"/>
  <c r="D69" i="13"/>
  <c r="D73" i="13"/>
  <c r="E91" i="13"/>
  <c r="D71" i="13"/>
  <c r="D25" i="13"/>
  <c r="D19" i="13"/>
  <c r="D49" i="13"/>
  <c r="D31" i="13"/>
  <c r="D85" i="13"/>
  <c r="D55" i="13"/>
  <c r="D75" i="13"/>
  <c r="D13" i="13"/>
  <c r="D35" i="13"/>
  <c r="D83" i="13"/>
  <c r="E93" i="13"/>
  <c r="D15" i="13"/>
  <c r="D29" i="13"/>
  <c r="D33" i="13"/>
  <c r="D39" i="13"/>
  <c r="D79" i="13"/>
  <c r="D23" i="13"/>
  <c r="D87" i="13"/>
  <c r="D47" i="13"/>
  <c r="D21" i="13"/>
  <c r="D51" i="13"/>
  <c r="D65" i="13"/>
  <c r="D41" i="13"/>
  <c r="D17" i="13"/>
  <c r="D77" i="13"/>
  <c r="D61" i="13"/>
  <c r="H91" i="13"/>
  <c r="D59" i="13"/>
  <c r="D81" i="13"/>
  <c r="C56" i="12"/>
  <c r="I91" i="13"/>
  <c r="D63" i="13"/>
  <c r="D37" i="13"/>
  <c r="D27" i="13"/>
  <c r="L91" i="13"/>
  <c r="D57" i="13"/>
  <c r="D45" i="13"/>
  <c r="F92" i="13"/>
  <c r="G92" i="13" s="1"/>
  <c r="D67" i="13"/>
  <c r="D15" i="12"/>
  <c r="M42" i="13"/>
  <c r="D16" i="12"/>
  <c r="D22" i="12"/>
  <c r="I488" i="17"/>
  <c r="D24" i="12"/>
  <c r="D11" i="12"/>
  <c r="D29" i="12"/>
  <c r="D20" i="12"/>
  <c r="D48" i="12"/>
  <c r="E5" i="18"/>
  <c r="D42" i="12"/>
  <c r="D37" i="12"/>
  <c r="D33" i="12"/>
  <c r="D14" i="12"/>
  <c r="D17" i="12"/>
  <c r="D46" i="12"/>
  <c r="D44" i="12"/>
  <c r="D27" i="12"/>
  <c r="D47" i="12"/>
  <c r="C96" i="13"/>
  <c r="D43" i="12"/>
  <c r="D21" i="12"/>
  <c r="D39" i="12"/>
  <c r="D12" i="12"/>
  <c r="D41" i="12"/>
  <c r="D28" i="12"/>
  <c r="D35" i="12"/>
  <c r="D18" i="12"/>
  <c r="D40" i="12"/>
  <c r="D13" i="12"/>
  <c r="D34" i="12"/>
  <c r="D32" i="12"/>
  <c r="D19" i="12"/>
  <c r="D45" i="12"/>
  <c r="D36" i="12"/>
  <c r="D25" i="12"/>
  <c r="D23" i="12"/>
  <c r="D10" i="12"/>
  <c r="H10" i="19"/>
  <c r="G10" i="19" s="1"/>
  <c r="D38" i="12"/>
  <c r="D26" i="12"/>
  <c r="E11" i="18" l="1"/>
  <c r="E14" i="18"/>
  <c r="E13" i="18" s="1"/>
  <c r="H7" i="19" s="1"/>
  <c r="H11" i="19"/>
  <c r="G11" i="19" s="1"/>
  <c r="M91" i="13"/>
  <c r="F93" i="13"/>
  <c r="E9" i="18"/>
  <c r="H5" i="19"/>
  <c r="G5" i="19" s="1"/>
  <c r="E8" i="18"/>
  <c r="D89" i="13"/>
  <c r="D51" i="12"/>
  <c r="E3" i="18"/>
  <c r="H9" i="19" s="1"/>
  <c r="G93" i="13"/>
  <c r="H92" i="13"/>
  <c r="E7" i="18" l="1"/>
  <c r="H8" i="19" s="1"/>
  <c r="G6" i="19" s="1"/>
  <c r="I92" i="13"/>
  <c r="H93" i="13"/>
  <c r="J92" i="13" l="1"/>
  <c r="I93" i="13"/>
  <c r="K92" i="13" l="1"/>
  <c r="J93" i="13"/>
  <c r="L92" i="13" l="1"/>
  <c r="L93" i="13" s="1"/>
  <c r="K93" i="13"/>
  <c r="M398" i="17" l="1"/>
  <c r="M399" i="17" s="1"/>
</calcChain>
</file>

<file path=xl/sharedStrings.xml><?xml version="1.0" encoding="utf-8"?>
<sst xmlns="http://schemas.openxmlformats.org/spreadsheetml/2006/main" count="46778" uniqueCount="19321">
  <si>
    <t>Item</t>
  </si>
  <si>
    <t>Código</t>
  </si>
  <si>
    <t>Banco</t>
  </si>
  <si>
    <t>Descrição</t>
  </si>
  <si>
    <t>Und</t>
  </si>
  <si>
    <t>Quant.</t>
  </si>
  <si>
    <t>Valor Unit</t>
  </si>
  <si>
    <t>Valor Unit com BDI</t>
  </si>
  <si>
    <t>Total</t>
  </si>
  <si>
    <t>SERVIÇOS PRELIMINARES</t>
  </si>
  <si>
    <t xml:space="preserve"> 1.1 </t>
  </si>
  <si>
    <t>LOCAÇÃO</t>
  </si>
  <si>
    <t xml:space="preserve"> 1.1.1 </t>
  </si>
  <si>
    <t>IOPES</t>
  </si>
  <si>
    <t>Locação de obra com gabarito de madeira</t>
  </si>
  <si>
    <t>INSTALAÇÃO DO CANTEIRO DE OBRAS</t>
  </si>
  <si>
    <t xml:space="preserve"> 2.1 </t>
  </si>
  <si>
    <t>TAPUMES, BARRACÕES E COBERTURAS</t>
  </si>
  <si>
    <t xml:space="preserve"> 2.1.1 </t>
  </si>
  <si>
    <t>Placa de obra nas dimensões de 2.0 x 4.0 m, padrão DER</t>
  </si>
  <si>
    <t xml:space="preserve"> 2.1.2 </t>
  </si>
  <si>
    <t>m</t>
  </si>
  <si>
    <t xml:space="preserve"> 2.1.3 </t>
  </si>
  <si>
    <t>Tapume Telha Metálica Ondulada em aço galvalume 0,50mm Branca h=2,20m, incl. montagem estr. mad. 8"x8", c/adesivo "DER-ES" 60x60cm a cada 10m, incl. faixas pint. esmalte sint. cores azul c/ h=30cm e rosa c/ h=10cm (Reaproveitamento 2x)</t>
  </si>
  <si>
    <t xml:space="preserve"> 2.1.4 </t>
  </si>
  <si>
    <t>Barracão para escritório com sanitário área 14.50m2, de chapa de compens. 12mm e pontalete 8x8cm, piso cimentado e cobertura de telha de fibroc. 6mm, incl. ponto de luz e cx. de inspeção, conf. projeto (2 utilizações)</t>
  </si>
  <si>
    <t xml:space="preserve"> 2.1.5 </t>
  </si>
  <si>
    <t>Barracão para almoxarifado área de 10.90m2, de chapa de compensado 12mm e pontaletes 8x8cm, piso cimentado e cobertura de telha de fibrocimento de 6mm, inclusive ponto de luz, conf. projeto (2 utilizações)</t>
  </si>
  <si>
    <t xml:space="preserve"> 2.1.6 </t>
  </si>
  <si>
    <t>Barracão para depósito de cimento área de 10.90m2, de chapa de compensado 12mm e pontaletes 8x8cm, piso cimentado e cobertura de telhas de fibrocimento de 6mm, inclusive ponto de luz, conf. projeto (2 utilizações)</t>
  </si>
  <si>
    <t xml:space="preserve"> 2.1.7 </t>
  </si>
  <si>
    <t>Refeitório com paredes de chapa de compens. 12mm e pontaletes 8x8cm, piso ciment. e cobert. de telhas fibroc. 6mm, incl. ponto de luz e cx. de inspeção (cons. 1.21m2/func./turno), conf. projeto (2 utilização)</t>
  </si>
  <si>
    <t xml:space="preserve"> 2.1.8 </t>
  </si>
  <si>
    <t>Unidade de sanitário e vestiário para até 20 func. área 18.15m2, paredes de chapa compens. 12mm e pontalete 8x8cm, piso cimentado, cobert. telha fibroc. 6mm, incl. inst. de luz e cx. de inspeção, conf. projeto (2 utilizações)</t>
  </si>
  <si>
    <t>und</t>
  </si>
  <si>
    <t xml:space="preserve"> 2.1.9 </t>
  </si>
  <si>
    <t>Galpão para serraria e carpintaria área 12.00m2, em peças de madeira 8x8cm e contraventamento de 5x7cm, cobertura de telhas de fibroc. de 6mm, inclusive ponto e cabo de alimentação da máquina, conf. projeto (2 utilizações)</t>
  </si>
  <si>
    <t xml:space="preserve"> 2.1.10 </t>
  </si>
  <si>
    <t>Galpão para corte e armação com área de 6.00m2, de peças de madeira 8x8cm e contraventamento de 5x7cm, cobertura de telhas de fibroc. de 6mm, inclusive ponto e cabo de alimentação da máquina, conf. projeto (2 utilizações)</t>
  </si>
  <si>
    <t xml:space="preserve"> 2.1.11 </t>
  </si>
  <si>
    <t>Reservatório de poliestileno de 1000 L, inclusive suporte em madeira de 7x12cm e 5x7cm, elevado de 4m, conforme projeto (2 utilizações)</t>
  </si>
  <si>
    <t xml:space="preserve"> 2.1.12 </t>
  </si>
  <si>
    <t xml:space="preserve"> 2.1.13 </t>
  </si>
  <si>
    <t>Rede de luz, incl. padrão entrada de energia trifás., cabo de ligação até barracões, quadro de distrib., disj. e chave de força (quando necessário), cons. 20m entre padrão entrada e QDG, conf. projeto (1 utilização)</t>
  </si>
  <si>
    <t xml:space="preserve"> 2.1.14 </t>
  </si>
  <si>
    <t>Rede de esgoto, contendo fossa e filtro, inclusive tubos e conexões de ligação entre caixas, considerando distância de 25m, conforme projeto (1 utilização)</t>
  </si>
  <si>
    <t>MOVIMENTO DE TERRA</t>
  </si>
  <si>
    <t xml:space="preserve"> 3.1 </t>
  </si>
  <si>
    <t>ESCAVAÇÕES</t>
  </si>
  <si>
    <t xml:space="preserve"> 3.1.1 </t>
  </si>
  <si>
    <t>Escavação manual em material de 1a. categoria, até 1.50 m de profundidade</t>
  </si>
  <si>
    <t xml:space="preserve"> 3.2 </t>
  </si>
  <si>
    <t>REATERRO E COMPACTAÇÃO</t>
  </si>
  <si>
    <t xml:space="preserve"> 3.2.1 </t>
  </si>
  <si>
    <t>Reaterro apiloado de cavas de fundação, em camadas de 20 cm</t>
  </si>
  <si>
    <t xml:space="preserve"> 3.3 </t>
  </si>
  <si>
    <t>TRANSPORTES</t>
  </si>
  <si>
    <t xml:space="preserve"> 3.3.1 </t>
  </si>
  <si>
    <t>Índice de preço para remoção de entulho decorrente da execução de obras (Classe A CONAMA - NBR 10.004 - Classe II-B), incluindo aluguel da caçamba, carga, transporte e descarga em área licenciada</t>
  </si>
  <si>
    <t xml:space="preserve"> 3.3.2 </t>
  </si>
  <si>
    <t xml:space="preserve"> SESA200 </t>
  </si>
  <si>
    <t>Próprio</t>
  </si>
  <si>
    <t>ESTRUTURAS</t>
  </si>
  <si>
    <t xml:space="preserve"> 4.1 </t>
  </si>
  <si>
    <t>INFRA-ESTRUTURA (CONSIDERANDO SAPATAS E PILARETES)</t>
  </si>
  <si>
    <t xml:space="preserve"> 4.1.1 </t>
  </si>
  <si>
    <t>Fornecimento e aplicação de concreto USINADO Fck=30 MPa - considerando lançamento MANUAL para INFRA-ESTRUTURA (5% de perdas já incluído no custo)</t>
  </si>
  <si>
    <t xml:space="preserve"> 4.1.2 </t>
  </si>
  <si>
    <t>Fôrma de tábua de madeira de 2.5 x 30.0 cm para fundações, levando-se em conta a utilização 5 vezes (incluido o material, corte, montagem, escoramento e desforma)</t>
  </si>
  <si>
    <t xml:space="preserve"> 4.1.3 </t>
  </si>
  <si>
    <t>Fornecimento, dobragem e colocação em fôrma, de armadura CA-60 B fina, diâmetro de 4.0 a 7.0mm</t>
  </si>
  <si>
    <t>kg</t>
  </si>
  <si>
    <t xml:space="preserve"> 4.1.4 </t>
  </si>
  <si>
    <t>Fornecimento, dobragem e colocação em fôrma, de armadura CA-50 A média, diâmetro de 6.3 a 10.0 mm</t>
  </si>
  <si>
    <t xml:space="preserve"> 4.1.5 </t>
  </si>
  <si>
    <t>Fornecimento, dobragem e colocação em fôrma, de armadura CA-50 A grossa diâmetro de 12.5 a 25.0 mm (1/2 a 1")</t>
  </si>
  <si>
    <t xml:space="preserve"> 4.1.6 </t>
  </si>
  <si>
    <t>Fornecimento, preparo e aplicação de concreto magro com consumo mínimo de cimento de 250 kg/m3 (brita 1 e 2) - (5% de perdas já incluído no custo)</t>
  </si>
  <si>
    <t xml:space="preserve"> 4.2 </t>
  </si>
  <si>
    <t>SUPER-ESTRUTURA (CONSIDERANDO LAJES DESDE A DE PISO)</t>
  </si>
  <si>
    <t xml:space="preserve"> 4.2.1 </t>
  </si>
  <si>
    <t>Fornecimento e aplicação de concreto USINADO Fck=30 MPa - considerando BOMBEAMENTO (5% de perdas já incluído no custo) (6% de taxa p/ concr. bombeavel)</t>
  </si>
  <si>
    <t xml:space="preserve"> 4.2.2 </t>
  </si>
  <si>
    <t>Fôrma em chapa de madeira compensada plastificada 12mm para estrutura em geral, 5 reaproveitamentos, reforçada com sarrafos de madeira 2.5x10cm (incl material, corte, montagem, escoras em eucalipto e desforma)</t>
  </si>
  <si>
    <t xml:space="preserve"> 4.2.3 </t>
  </si>
  <si>
    <t xml:space="preserve"> 4.2.4 </t>
  </si>
  <si>
    <t xml:space="preserve"> 4.2.5 </t>
  </si>
  <si>
    <t>Fornecimento, dobragem e colocação em fôrma, de armadura CA-50 A grossa, diâmetro de 12.5 a 25.0mm</t>
  </si>
  <si>
    <t>PAREDES E PAINÉIS</t>
  </si>
  <si>
    <t xml:space="preserve"> 5.1 </t>
  </si>
  <si>
    <t>ALVENARIA DE VEDAÇÃO</t>
  </si>
  <si>
    <t xml:space="preserve"> 5.1.1 </t>
  </si>
  <si>
    <t xml:space="preserve"> 5.2 </t>
  </si>
  <si>
    <t>PLACAS E PAINÉIS DIVISÓRIOS</t>
  </si>
  <si>
    <t xml:space="preserve"> 5.2.1 </t>
  </si>
  <si>
    <t xml:space="preserve"> 5.2.2 </t>
  </si>
  <si>
    <t xml:space="preserve"> SESA1652 </t>
  </si>
  <si>
    <t>DIVISORIA EM PVC, INSTALADA</t>
  </si>
  <si>
    <t xml:space="preserve"> 5.3 </t>
  </si>
  <si>
    <t>VERGA/CONTRAVERGA</t>
  </si>
  <si>
    <t xml:space="preserve"> 5.3.1 </t>
  </si>
  <si>
    <t>ESQUADRIAS DE MADEIRA</t>
  </si>
  <si>
    <t xml:space="preserve"> 6.1 </t>
  </si>
  <si>
    <t>MARCOS E ALIZARES</t>
  </si>
  <si>
    <t xml:space="preserve"> 6.1.1 </t>
  </si>
  <si>
    <t xml:space="preserve"> 6.2 </t>
  </si>
  <si>
    <t>PORTAS</t>
  </si>
  <si>
    <t xml:space="preserve"> 6.2.1 </t>
  </si>
  <si>
    <t xml:space="preserve"> 6.2.2 </t>
  </si>
  <si>
    <t xml:space="preserve"> SESA1472 </t>
  </si>
  <si>
    <t xml:space="preserve"> 6.2.3 </t>
  </si>
  <si>
    <t xml:space="preserve"> SESA1643 </t>
  </si>
  <si>
    <t xml:space="preserve"> 6.2.4 </t>
  </si>
  <si>
    <t xml:space="preserve"> SESA1645 </t>
  </si>
  <si>
    <t xml:space="preserve"> 6.2.5 </t>
  </si>
  <si>
    <t xml:space="preserve"> SESA1641 </t>
  </si>
  <si>
    <t>ESQUADRIAS METÁLICAS</t>
  </si>
  <si>
    <t xml:space="preserve"> 7.1 </t>
  </si>
  <si>
    <t>ESQUADRIAS METÁLICAS (M2)</t>
  </si>
  <si>
    <t xml:space="preserve"> 7.1.1 </t>
  </si>
  <si>
    <t xml:space="preserve"> SESA1637 </t>
  </si>
  <si>
    <t xml:space="preserve"> SESA1638 </t>
  </si>
  <si>
    <t xml:space="preserve"> SESA1639 </t>
  </si>
  <si>
    <t xml:space="preserve"> SESA1646 </t>
  </si>
  <si>
    <t xml:space="preserve"> SESA1764 </t>
  </si>
  <si>
    <t xml:space="preserve"> 7.2 </t>
  </si>
  <si>
    <t>OUTRAS ESQUADRIAS</t>
  </si>
  <si>
    <t xml:space="preserve"> 7.2.1 </t>
  </si>
  <si>
    <t xml:space="preserve"> SESA1640 </t>
  </si>
  <si>
    <t>UND</t>
  </si>
  <si>
    <t xml:space="preserve"> SESA1717 </t>
  </si>
  <si>
    <t xml:space="preserve"> SESA1765 </t>
  </si>
  <si>
    <t>VIDROS E ESPELHOS</t>
  </si>
  <si>
    <t xml:space="preserve"> 8.1 </t>
  </si>
  <si>
    <t>VIDROS PARA ESQUADRIAS</t>
  </si>
  <si>
    <t xml:space="preserve"> 8.1.1 </t>
  </si>
  <si>
    <t xml:space="preserve"> 8.1.2 </t>
  </si>
  <si>
    <t xml:space="preserve"> SESA1636 </t>
  </si>
  <si>
    <t xml:space="preserve"> 8.2 </t>
  </si>
  <si>
    <t>ESPELHOS</t>
  </si>
  <si>
    <t xml:space="preserve"> 8.2.1 </t>
  </si>
  <si>
    <t>Espelho para banheiros espessura 4 mm, incluindo chapa compensada 10 mm, moldura de alumínio em perfil L 3/4", fixado com parafusos cromados</t>
  </si>
  <si>
    <t xml:space="preserve"> 8.2.2 </t>
  </si>
  <si>
    <t xml:space="preserve"> SESA084 </t>
  </si>
  <si>
    <t>COBERTURA</t>
  </si>
  <si>
    <t xml:space="preserve"> 9.1 </t>
  </si>
  <si>
    <t>ESTRUTURA PARA TELHADO</t>
  </si>
  <si>
    <t xml:space="preserve"> 9.1.1 </t>
  </si>
  <si>
    <t xml:space="preserve"> SESA1635 </t>
  </si>
  <si>
    <t xml:space="preserve"> 9.2 </t>
  </si>
  <si>
    <t>TELHADO</t>
  </si>
  <si>
    <t xml:space="preserve"> 9.2.1 </t>
  </si>
  <si>
    <t>Cobertura em telha ondulada de alumínio, esp. 0.5mm, inclusive acessórios de fixação</t>
  </si>
  <si>
    <t xml:space="preserve"> 9.3 </t>
  </si>
  <si>
    <t>RUFOS E CALHAS</t>
  </si>
  <si>
    <t xml:space="preserve"> 9.3.1 </t>
  </si>
  <si>
    <t>Calha de concreto armado Fck=15 MPa em "U" nas dimensões de 38 x 56 cm conforme detalhes em projeto</t>
  </si>
  <si>
    <t>Rufo de chapa de alumínio esp. 0.5mm, largura de 30cm</t>
  </si>
  <si>
    <t xml:space="preserve"> 9.4 </t>
  </si>
  <si>
    <t>DIVERSOS</t>
  </si>
  <si>
    <t xml:space="preserve"> 9.4.1 </t>
  </si>
  <si>
    <t>SINAPI</t>
  </si>
  <si>
    <t>CHAPIM SOBRE MUROS LINEARES, EM GRANITO OU MÁRMORE, L = 25 CM, ASSENTADO COM ARGAMASSA 1:6 COM ADITIVO. AF_11/2020</t>
  </si>
  <si>
    <t>M</t>
  </si>
  <si>
    <t>IMPERMEABILIZAÇÃO</t>
  </si>
  <si>
    <t xml:space="preserve"> 10.1 </t>
  </si>
  <si>
    <t>IMPERMEABILIZAÇÃO CALHAS, LAJES DESCOBERTAS, BALDRAMES, PAREDES E JARDINEIRAS</t>
  </si>
  <si>
    <t xml:space="preserve"> 10.1.1 </t>
  </si>
  <si>
    <t>TETOS E FORROS</t>
  </si>
  <si>
    <t xml:space="preserve"> 11.1 </t>
  </si>
  <si>
    <t>REVESTIMENTO COM ARGAMASSA</t>
  </si>
  <si>
    <t xml:space="preserve"> 11.1.1 </t>
  </si>
  <si>
    <t>Chapisco com argamassa de cimento e areia média ou grossa lavada no traço 1:3, espessura 5 mm</t>
  </si>
  <si>
    <t xml:space="preserve"> 11.2 </t>
  </si>
  <si>
    <t>REBAIXAMENTOS</t>
  </si>
  <si>
    <t xml:space="preserve"> 11.2.1 </t>
  </si>
  <si>
    <t>REVESTIMENTO DE PAREDES</t>
  </si>
  <si>
    <t xml:space="preserve"> 12.1 </t>
  </si>
  <si>
    <t xml:space="preserve"> 12.1.1 </t>
  </si>
  <si>
    <t>Chapisco de argamassa de cimento e areia média ou grossa lavada, no traço 1:3, espessura 5 mm</t>
  </si>
  <si>
    <t>Emboço de argamassa de cimento, cal hidratada CH1 e areia média ou grossa lavada no traço 1:0.5:6, espessura 20 mm</t>
  </si>
  <si>
    <t>Reboco tipo paulista de argamassa de cimento, cal hidratada CH1 e areia média ou grossa lavada no traço 1:0.5:6, espessura 25 mm</t>
  </si>
  <si>
    <t xml:space="preserve"> 12.2 </t>
  </si>
  <si>
    <t>ACABAMENTOS</t>
  </si>
  <si>
    <t xml:space="preserve"> 12.2.1 </t>
  </si>
  <si>
    <t xml:space="preserve"> SESA654 </t>
  </si>
  <si>
    <t xml:space="preserve"> 12.2.2 </t>
  </si>
  <si>
    <t>Acabamento de alumínio com perfil de canto para arremate das paredes</t>
  </si>
  <si>
    <t xml:space="preserve"> 12.2.3 </t>
  </si>
  <si>
    <t xml:space="preserve"> SESA1535 </t>
  </si>
  <si>
    <t>PISOS INTERNOS E EXTERNOS</t>
  </si>
  <si>
    <t xml:space="preserve"> 13.1 </t>
  </si>
  <si>
    <t>LASTRO DE CONTRAPISO</t>
  </si>
  <si>
    <t xml:space="preserve"> 13.1.1 </t>
  </si>
  <si>
    <t>Lastro regularizado e impermeabilizado de concreto não estrutural, espessura de 8 cm</t>
  </si>
  <si>
    <t xml:space="preserve"> 13.1.2 </t>
  </si>
  <si>
    <t>Piso cimentado liso com 1.5 cm de espessura, de argamassa de cimento e areia no traço 1:3 e juntas plásticas em quadros de 1 m</t>
  </si>
  <si>
    <t xml:space="preserve"> 13.2 </t>
  </si>
  <si>
    <t xml:space="preserve"> 13.2.1 </t>
  </si>
  <si>
    <t xml:space="preserve"> SESA1034 </t>
  </si>
  <si>
    <t xml:space="preserve"> 13.2.2 </t>
  </si>
  <si>
    <t xml:space="preserve"> SESA1533 </t>
  </si>
  <si>
    <t xml:space="preserve"> 13.3 </t>
  </si>
  <si>
    <t>DEGRAUS, RODAPÉS, SOLEIRAS E PEITORIS</t>
  </si>
  <si>
    <t xml:space="preserve"> 13.3.1 </t>
  </si>
  <si>
    <t xml:space="preserve"> SESA1110 </t>
  </si>
  <si>
    <t xml:space="preserve"> SESA1660 </t>
  </si>
  <si>
    <t xml:space="preserve"> SESA1661 </t>
  </si>
  <si>
    <t>INSTALAÇÕES HIDROSSANITÁRIAS</t>
  </si>
  <si>
    <t xml:space="preserve"> 14.1 </t>
  </si>
  <si>
    <t>TUBULAÇÃO DE LIGAÇÃO DE CAIXAS</t>
  </si>
  <si>
    <t xml:space="preserve"> 14.1.1 </t>
  </si>
  <si>
    <t>Tubo PVC rígido para esgoto no diâmetro de 100mm incluindo escavação e aterro com areia</t>
  </si>
  <si>
    <t xml:space="preserve"> 14.1.2 </t>
  </si>
  <si>
    <t>Tubo PVC rígido para esgoto no diâmetro de 150mm incluindo escavação e aterro com areia</t>
  </si>
  <si>
    <t xml:space="preserve"> 14.2 </t>
  </si>
  <si>
    <t>CAIXAS DE PASSAGEM</t>
  </si>
  <si>
    <t xml:space="preserve"> 14.2.1 </t>
  </si>
  <si>
    <t>Caixa sifonada especial em alv. bloco concr. 9x19x39cm, dim. 60x60cm e Hmáx=1m. c/ tampa em ferro fundido, lastro conc. esp.10cm, revest. int. c/ chap. e reboco imperm., incl. esc, reaterro e curva curta c/ visita e plug pvc 100mm</t>
  </si>
  <si>
    <t xml:space="preserve"> 14.2.2 </t>
  </si>
  <si>
    <t>Caixa de inspeção em alv. bloco concreto 9x19x39cm, dim. 60x60cm e Hmáx=1m, c/ tampa de ferro fundido 40x40cm, lastro de concreto esp.10cm, revest. interno c/ chapisco e reboco impermeabiliz, incl. escavação, reaterro e enchimento</t>
  </si>
  <si>
    <t xml:space="preserve"> 14.2.3 </t>
  </si>
  <si>
    <t>Caixa de gordura em alv. bloco 9x19x39cm, dim. 60x60cm e Hmáx=1.0m, c/ tampa de ferro fundido, lastro concr. esp. 10cm, revest. intern. c/ chapisco e reboco impermeab., escavação, reaterro e parede int. em concreto</t>
  </si>
  <si>
    <t xml:space="preserve"> 14.2.4 </t>
  </si>
  <si>
    <t>Caixa de areia em alv. de bloco de concreto 9x19x39, dim. 60x60cm e Hmáx=1m, c/ tampa em ferro fundido, lastro de concreto esp. 10cm, revest. int. c/ chapisco e reboco impermeabilizado, incl. escavação e reaterro</t>
  </si>
  <si>
    <t xml:space="preserve"> 14.2.5 </t>
  </si>
  <si>
    <t xml:space="preserve"> 14.2.6 </t>
  </si>
  <si>
    <t>Caixa de passagem de alvenaria de blocos de concreto 9x19x39cm, dimensões de 40x40x50cm, com revestimento interno em chapisco e reboco, tampa de concreto esp.5cm e lastro de brita 5 cm</t>
  </si>
  <si>
    <t xml:space="preserve"> 14.3 </t>
  </si>
  <si>
    <t>REDE DE ÁGUA FRIA - TUBOS SOLDÁVEIS DE PVC</t>
  </si>
  <si>
    <t xml:space="preserve"> 14.4 </t>
  </si>
  <si>
    <t>REDE DE ESGOTO - TUBOS DE PVC</t>
  </si>
  <si>
    <t xml:space="preserve"> 14.4.1 </t>
  </si>
  <si>
    <t xml:space="preserve"> 14.4.2 </t>
  </si>
  <si>
    <t xml:space="preserve"> 14.4.3 </t>
  </si>
  <si>
    <t xml:space="preserve"> 14.4.4 </t>
  </si>
  <si>
    <t xml:space="preserve"> 14.4.5 </t>
  </si>
  <si>
    <t xml:space="preserve"> 14.5 </t>
  </si>
  <si>
    <t>CAIXAS DE PVC / EQUIPAMENTOS / DIVERSOS</t>
  </si>
  <si>
    <t xml:space="preserve"> 14.5.1 </t>
  </si>
  <si>
    <t xml:space="preserve"> SESA880 </t>
  </si>
  <si>
    <t>CAIXA SIFONADA DE PVC, DIM. 100X100X50MM,  COM GRELHA E PORTA GRELHA EM AÇO INOX</t>
  </si>
  <si>
    <t xml:space="preserve"> 14.5.2 </t>
  </si>
  <si>
    <t xml:space="preserve"> SESA881 </t>
  </si>
  <si>
    <t>CAIXA SIFONADA DE PVC, DIM. 150x150x50mm,  COM GRELHA E PORTA GRELHA EM AÇO INOX</t>
  </si>
  <si>
    <t xml:space="preserve"> 14.5.3 </t>
  </si>
  <si>
    <t xml:space="preserve"> 14.5.4 </t>
  </si>
  <si>
    <t xml:space="preserve"> SESA1759 </t>
  </si>
  <si>
    <t xml:space="preserve"> 14.5.5 </t>
  </si>
  <si>
    <t xml:space="preserve"> SESA1697 </t>
  </si>
  <si>
    <t xml:space="preserve"> 14.5.6 </t>
  </si>
  <si>
    <t xml:space="preserve"> SESA1139 </t>
  </si>
  <si>
    <t xml:space="preserve"> 14.5.7 </t>
  </si>
  <si>
    <t xml:space="preserve"> SESA1138 </t>
  </si>
  <si>
    <t xml:space="preserve"> 14.5.8 </t>
  </si>
  <si>
    <t>UN</t>
  </si>
  <si>
    <t xml:space="preserve"> 14.5.9 </t>
  </si>
  <si>
    <t>Torneira de bóia de PVC, diâm. 3/4" (20mm)</t>
  </si>
  <si>
    <t xml:space="preserve"> 14.5.10 </t>
  </si>
  <si>
    <t xml:space="preserve"> 14.5.11 </t>
  </si>
  <si>
    <t xml:space="preserve"> 14.5.12 </t>
  </si>
  <si>
    <t>INSTALAÇÕES ELÉTRICAS</t>
  </si>
  <si>
    <t xml:space="preserve"> 15.1 </t>
  </si>
  <si>
    <t>QUADROS DE DISTRIBUIÇÃO</t>
  </si>
  <si>
    <t xml:space="preserve"> 15.1.1 </t>
  </si>
  <si>
    <t>Quadro distrib. energia, embutido ou semi embutido, capac. p/ 56 disj. DIN, c/barram trif. 225A barra. neutro e terra, fab. em chapa de aço 12 USG com porta, espelho, trinco com fechad ch</t>
  </si>
  <si>
    <t xml:space="preserve"> 15.1.2 </t>
  </si>
  <si>
    <t>Quadro distrib. energia, embutido ou semi embutido, capac. p/ 28 disj. DIN, c/barram trif. 100A barra. neutro e terra, fab. em chapa de aço 12 USG com porta, espelho, trinco com fechad ch yale, Ref. QDTN II-28DIN-CEMAR ou equiv.</t>
  </si>
  <si>
    <t xml:space="preserve"> 15.1.3 </t>
  </si>
  <si>
    <t>QUADRO DE DISTRIBUIÇÃO DE ENERGIA EM CHAPA DE AÇO GALVANIZADO, DE EMBUTIR, COM BARRAMENTO TRIFÁSICO, PARA 40 DISJUNTORES DIN 100A - FORNECIMENTO E INSTALAÇÃO. AF_10/2020</t>
  </si>
  <si>
    <t xml:space="preserve"> 15.1.4 </t>
  </si>
  <si>
    <t xml:space="preserve"> SESA1766 </t>
  </si>
  <si>
    <t xml:space="preserve"> 15.1.5 </t>
  </si>
  <si>
    <t xml:space="preserve"> SESA1757 </t>
  </si>
  <si>
    <t>CAIXA EM PVC, APROX. 200X140X90MM, COM PLACA DE MONATGEM E TRILHO DIN, INCLUSIVE CONTATOR BIPOLAR 220V/25 A, 2 NA</t>
  </si>
  <si>
    <t xml:space="preserve"> 15.1.6 </t>
  </si>
  <si>
    <t xml:space="preserve"> SESA1778 </t>
  </si>
  <si>
    <t>CAIXA EM PVC, APROX. 200X140X90MM, COM PLACA DE MONATGEM E TRILHO DIN, INCLUSIVE DISJUNTOR BIPOLAR 20A</t>
  </si>
  <si>
    <t xml:space="preserve"> 15.2 </t>
  </si>
  <si>
    <t xml:space="preserve"> 15.2.1 </t>
  </si>
  <si>
    <t>Caixa de embutir marca de referência Tigreflex, 4x2"</t>
  </si>
  <si>
    <t xml:space="preserve"> 15.2.2 </t>
  </si>
  <si>
    <t xml:space="preserve"> SESA1721 </t>
  </si>
  <si>
    <t xml:space="preserve"> 15.2.3 </t>
  </si>
  <si>
    <t xml:space="preserve"> SESA1722 </t>
  </si>
  <si>
    <t>CAIXA DE DERIVAÇÃO VERSÁTIL (CONDULETE MÚLTIPLO) DE PVC, 5 ENTRADAS, LINHA CINZA, REF. CONDULETE TOP, MARCA DE REFERÊNCIA TIGRE OU EQUIVALENTE</t>
  </si>
  <si>
    <t xml:space="preserve"> 15.2.4 </t>
  </si>
  <si>
    <t>Caixa de passagem 300x300x120mm, chapa 18, com tampa parafusada</t>
  </si>
  <si>
    <t xml:space="preserve"> 15.2.5 </t>
  </si>
  <si>
    <t>Caixa de passagem 400x400x120mm, chapa 18, com tampa parafusada</t>
  </si>
  <si>
    <t xml:space="preserve"> 15.2.6 </t>
  </si>
  <si>
    <t>Caixa de passagem de alvenaria de blocos de concreto 9x19x39cm, dimensões de 50x50x50cm, com revestimento interno em chapisco e reboco, tampa de concreto esp.5cm e lastro de brita 5 cm</t>
  </si>
  <si>
    <t>Caixa de embutir marca de referência Tigreflex, 4x4"</t>
  </si>
  <si>
    <t xml:space="preserve"> 15.3 </t>
  </si>
  <si>
    <t>ELETRODUTOS, PERFILADOS E CONEXÕES</t>
  </si>
  <si>
    <t xml:space="preserve"> 15.3.1 </t>
  </si>
  <si>
    <t xml:space="preserve"> 15.3.2 </t>
  </si>
  <si>
    <t xml:space="preserve"> 15.3.3 </t>
  </si>
  <si>
    <t xml:space="preserve"> 15.3.4 </t>
  </si>
  <si>
    <t>Suporte de fixação de eletroduto no teto, através de fita metálica perfurada (Walsiwa) ou equiv (1,30m), cursor (1 und), h=60cm, suporte "Y" (1 und), parafuso e bucha S8 (1 und)</t>
  </si>
  <si>
    <t>Saída horizontal para eletroduto de 3/4"</t>
  </si>
  <si>
    <t xml:space="preserve"> SESA1055 </t>
  </si>
  <si>
    <t>PERFILADO PERFURADO EM CHAPA DE AÇO , DIMENSÕES 38 X 38 MM, COM ACESSÓRIOS</t>
  </si>
  <si>
    <t xml:space="preserve"> SESA1723 </t>
  </si>
  <si>
    <t xml:space="preserve"> 15.4 </t>
  </si>
  <si>
    <t>CHAVES, FUSÍVEIS E DISJUNTORES</t>
  </si>
  <si>
    <t xml:space="preserve"> 15.4.1 </t>
  </si>
  <si>
    <t xml:space="preserve"> 15.4.2 </t>
  </si>
  <si>
    <t xml:space="preserve"> 15.4.3 </t>
  </si>
  <si>
    <t xml:space="preserve"> 15.4.4 </t>
  </si>
  <si>
    <t xml:space="preserve"> 15.4.5 </t>
  </si>
  <si>
    <t xml:space="preserve"> 15.4.6 </t>
  </si>
  <si>
    <t xml:space="preserve"> 15.4.7 </t>
  </si>
  <si>
    <t xml:space="preserve"> 15.4.8 </t>
  </si>
  <si>
    <t xml:space="preserve"> 15.4.9 </t>
  </si>
  <si>
    <t xml:space="preserve"> 15.4.10 </t>
  </si>
  <si>
    <t xml:space="preserve"> 15.4.11 </t>
  </si>
  <si>
    <t xml:space="preserve"> SESA1738 </t>
  </si>
  <si>
    <t xml:space="preserve"> 15.4.12 </t>
  </si>
  <si>
    <t xml:space="preserve"> 15.4.13 </t>
  </si>
  <si>
    <t xml:space="preserve"> 15.4.14 </t>
  </si>
  <si>
    <t xml:space="preserve"> 15.4.15 </t>
  </si>
  <si>
    <t xml:space="preserve"> 15.4.16 </t>
  </si>
  <si>
    <t xml:space="preserve"> SESA1739 </t>
  </si>
  <si>
    <t>DISPOSITIVO DPS CLASSE I/II, MONOPOLAR, TENSAO MAXIMA DE 175 V, CORRENTE MAXIMA DE 90 KA</t>
  </si>
  <si>
    <t xml:space="preserve"> 15.5 </t>
  </si>
  <si>
    <t>FIOS E CABOS</t>
  </si>
  <si>
    <t xml:space="preserve"> 15.5.1 </t>
  </si>
  <si>
    <t xml:space="preserve"> 15.5.2 </t>
  </si>
  <si>
    <t xml:space="preserve"> 15.5.3 </t>
  </si>
  <si>
    <t xml:space="preserve"> 15.5.4 </t>
  </si>
  <si>
    <t xml:space="preserve"> 15.5.5 </t>
  </si>
  <si>
    <t xml:space="preserve"> 15.5.6 </t>
  </si>
  <si>
    <t xml:space="preserve"> 15.5.7 </t>
  </si>
  <si>
    <t xml:space="preserve"> SESA1727 </t>
  </si>
  <si>
    <t>CABO PP 3X2,5MM² COM PLUG 2P+T, 10A - 250V MACHO, PARA LIGAÇÃO DE LUMINÁRIAS E EQUIPAMENTOS DE RENOVAÇÃO DE AR</t>
  </si>
  <si>
    <t xml:space="preserve"> 15.6.1 </t>
  </si>
  <si>
    <t>Subestação ext. aérea trifás. 112.5KVA, completa, c/ quadros de medição, transf. a óleo, chave geral trip., poste e acessórios, conf. NOR-TEC-01 da Escelsa, incl. mureta rev. c/ arg. cimento, cal hidrat. CH1 e areia traço 1:0.5:6</t>
  </si>
  <si>
    <t>OUTRAS INSTALAÇÕES</t>
  </si>
  <si>
    <t xml:space="preserve"> 16.1 </t>
  </si>
  <si>
    <t>CLIMATIZAÇÃO</t>
  </si>
  <si>
    <t xml:space="preserve"> 16.1.1 </t>
  </si>
  <si>
    <t xml:space="preserve"> 16.1.2 </t>
  </si>
  <si>
    <t xml:space="preserve"> SESA1698 </t>
  </si>
  <si>
    <t xml:space="preserve"> 16.1.3 </t>
  </si>
  <si>
    <t xml:space="preserve"> 16.1.4 </t>
  </si>
  <si>
    <t xml:space="preserve"> 16.1.5 </t>
  </si>
  <si>
    <t xml:space="preserve"> 16.1.6 </t>
  </si>
  <si>
    <t xml:space="preserve"> SESA1701 </t>
  </si>
  <si>
    <t>AR CONDICIONADO SPLIT INVERTER, HI-WALL (PAREDE), 30000 BTU/H, CICLO FRIO</t>
  </si>
  <si>
    <t xml:space="preserve"> 16.1.7 </t>
  </si>
  <si>
    <t xml:space="preserve"> SESA1702 </t>
  </si>
  <si>
    <t xml:space="preserve"> 16.1.8 </t>
  </si>
  <si>
    <t xml:space="preserve"> SESA1703 </t>
  </si>
  <si>
    <t xml:space="preserve"> 16.1.9 </t>
  </si>
  <si>
    <t xml:space="preserve"> SESA1704 </t>
  </si>
  <si>
    <t xml:space="preserve"> 16.1.10 </t>
  </si>
  <si>
    <t xml:space="preserve"> SESA1705 </t>
  </si>
  <si>
    <t xml:space="preserve"> 16.1.11 </t>
  </si>
  <si>
    <t xml:space="preserve"> SESA1706 </t>
  </si>
  <si>
    <t xml:space="preserve"> 16.1.12 </t>
  </si>
  <si>
    <t xml:space="preserve"> SESA1707 </t>
  </si>
  <si>
    <t xml:space="preserve"> 16.1.13 </t>
  </si>
  <si>
    <t xml:space="preserve"> SESA1708 </t>
  </si>
  <si>
    <t xml:space="preserve"> 16.1.14 </t>
  </si>
  <si>
    <t xml:space="preserve"> SESA1709 </t>
  </si>
  <si>
    <t xml:space="preserve"> 16.1.15 </t>
  </si>
  <si>
    <t xml:space="preserve"> SESA1710 </t>
  </si>
  <si>
    <t xml:space="preserve"> 16.1.16 </t>
  </si>
  <si>
    <t xml:space="preserve"> SESA1711 </t>
  </si>
  <si>
    <t xml:space="preserve"> 16.1.17 </t>
  </si>
  <si>
    <t xml:space="preserve"> SESA1712 </t>
  </si>
  <si>
    <t xml:space="preserve"> 16.1.18 </t>
  </si>
  <si>
    <t xml:space="preserve"> SESA1715 </t>
  </si>
  <si>
    <t xml:space="preserve"> 16.1.19 </t>
  </si>
  <si>
    <t xml:space="preserve"> SESA1713 </t>
  </si>
  <si>
    <t xml:space="preserve"> 16.1.20 </t>
  </si>
  <si>
    <t xml:space="preserve"> SESA1714 </t>
  </si>
  <si>
    <t xml:space="preserve"> 16.1.21 </t>
  </si>
  <si>
    <t xml:space="preserve"> SESA1150 </t>
  </si>
  <si>
    <t xml:space="preserve"> 16.1.22 </t>
  </si>
  <si>
    <t xml:space="preserve"> SESA1480 </t>
  </si>
  <si>
    <t xml:space="preserve"> 16.1.23 </t>
  </si>
  <si>
    <t xml:space="preserve"> SESA315 </t>
  </si>
  <si>
    <t xml:space="preserve"> 16.1.24 </t>
  </si>
  <si>
    <t xml:space="preserve"> SESA1770 </t>
  </si>
  <si>
    <t xml:space="preserve"> 16.1.25 </t>
  </si>
  <si>
    <t xml:space="preserve"> SESA1784 </t>
  </si>
  <si>
    <t xml:space="preserve"> 16.2 </t>
  </si>
  <si>
    <t>CABEAMENTO ESTRUTURADO</t>
  </si>
  <si>
    <t xml:space="preserve"> 16.2.1 </t>
  </si>
  <si>
    <t>Fornecimento e instalação de Mini Rack de Parede Padrão 19" - 16 U´s x 570mm</t>
  </si>
  <si>
    <t xml:space="preserve"> 16.2.2 </t>
  </si>
  <si>
    <t>QUADRO DE DISTRIBUICAO PARA TELEFONE N.3, 40X40X12CM EM CHAPA METALICA, DE EMBUTIR, SEM ACESSORIOS, PADRAO TELEBRAS, FORNECIMENTO E INSTALAÇÃO. AF_11/2019</t>
  </si>
  <si>
    <t xml:space="preserve"> 16.2.3 </t>
  </si>
  <si>
    <t xml:space="preserve"> 16.2.4 </t>
  </si>
  <si>
    <t xml:space="preserve"> 16.2.5 </t>
  </si>
  <si>
    <t>Caixa de passagem 200x200x100mm, chapa 18, com tampa parafusada</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</si>
  <si>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</si>
  <si>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</si>
  <si>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 xml:space="preserve"> SESA1724 </t>
  </si>
  <si>
    <t>Fornecimento e instalação de Cabo de rede par trançado 4 pares Categoria 5e</t>
  </si>
  <si>
    <t>CABO TELEFÔNICO CI-50 10 PARES INSTALADO EM DISTRIBUIÇÃO DE EDIFICAÇÃO INSTITUCIONAL - FORNECIMENTO E INSTALAÇÃO. AF_11/2019</t>
  </si>
  <si>
    <t>CABO TELEFÔNICO CTP-APL-50 10 PARES INSTALADO EM ENTRADA DE EDIFICAÇÃO - FORNECIMENTO E INSTALAÇÃO. AF_11/2019</t>
  </si>
  <si>
    <t>Espelho 4" x 2" com conector RJ 45 fêmea CAT. 5e</t>
  </si>
  <si>
    <t xml:space="preserve"> SESA1735 </t>
  </si>
  <si>
    <t>PLACA/TAMPA CEGA OU COM 1 FURO, EM PVC, 4 X 2"</t>
  </si>
  <si>
    <t xml:space="preserve"> SESA1746 </t>
  </si>
  <si>
    <t>PLACA/TAMPA CEGA OU COM 1 FURO, EM PVC, 4 X 4"</t>
  </si>
  <si>
    <t>Calha com 8 Tomadas 20A, inclusive fixação em rack padrão 19", com chicote de 2 metros de comprimento</t>
  </si>
  <si>
    <t>Guia de Cabos Fechado Horizontal Padrão 19" - 1 U´s, inclusive fixação em Rack 19"</t>
  </si>
  <si>
    <t>Painel de Fechamento Frontal 1 U, inclusive fixação em Rack 19"</t>
  </si>
  <si>
    <t>Bandeja Simples Fixa 1 U x 290mm carga máxima 20kg, inclusive fixação em Rack 19"</t>
  </si>
  <si>
    <t>Kit Ventilação composto por 2 Ventiladores Bi-Volts, inclusive fixação em Rack 19"</t>
  </si>
  <si>
    <t>Patch Panel 24 Portas RJ45/IDC Cat.5e, inclusive fixação em Rack 19"</t>
  </si>
  <si>
    <t>Patch Cord Multilan Extra Flexível CAT 5e U/UTP RJ-45 - 1,50 m</t>
  </si>
  <si>
    <t>Certificação avulsa dos pontos com emissão de relatório do equipamento de teste até 100 pontos</t>
  </si>
  <si>
    <t xml:space="preserve"> SESA1747 </t>
  </si>
  <si>
    <t xml:space="preserve"> 16.3 </t>
  </si>
  <si>
    <t>ALARME E CFTV</t>
  </si>
  <si>
    <t xml:space="preserve"> 16.3.1 </t>
  </si>
  <si>
    <t xml:space="preserve"> SESA1748 </t>
  </si>
  <si>
    <t xml:space="preserve"> 16.3.2 </t>
  </si>
  <si>
    <t xml:space="preserve"> 16.3.3 </t>
  </si>
  <si>
    <t xml:space="preserve"> SESA1731 </t>
  </si>
  <si>
    <t xml:space="preserve"> SESA1751 </t>
  </si>
  <si>
    <t xml:space="preserve"> 16.4 </t>
  </si>
  <si>
    <t>SISTEMA DE ENERGIA SOLAR</t>
  </si>
  <si>
    <t xml:space="preserve"> 16.4.1 </t>
  </si>
  <si>
    <t xml:space="preserve"> SESA1781 </t>
  </si>
  <si>
    <t>APARELHOS HIDROSSANITÁRIOS</t>
  </si>
  <si>
    <t xml:space="preserve"> 17.1 </t>
  </si>
  <si>
    <t>LOUÇAS</t>
  </si>
  <si>
    <t xml:space="preserve"> 17.1.1 </t>
  </si>
  <si>
    <t xml:space="preserve"> 17.1.2 </t>
  </si>
  <si>
    <t xml:space="preserve"> 17.1.3 </t>
  </si>
  <si>
    <t xml:space="preserve"> SESA1650 </t>
  </si>
  <si>
    <t>TANQUE DE LOUÇA BRANCA 30L COM COLUNA, MARCA DE REFERÊNCIA DECA OU EQUIVALENTE, INCLUSIVE SIFÃO, VÁLVULA E ENGATES CROMADOS</t>
  </si>
  <si>
    <t xml:space="preserve"> 17.1.4 </t>
  </si>
  <si>
    <t xml:space="preserve"> 17.1.5 </t>
  </si>
  <si>
    <t xml:space="preserve"> 17.1.6 </t>
  </si>
  <si>
    <t>SABONETEIRA PLASTICA TIPO DISPENSER PARA SABONETE LIQUIDO COM RESERVATORIO 800 A 1500 ML, INCLUSO FIXAÇÃO. AF_01/2020</t>
  </si>
  <si>
    <t xml:space="preserve"> 17.1.7 </t>
  </si>
  <si>
    <t xml:space="preserve"> SESA919 </t>
  </si>
  <si>
    <t>DISPENSER PARA PAPEL TOALHA EM PLASTICO ABS, COR BRANCO, INTERFOLHADO, COM DUAS DOBRAS</t>
  </si>
  <si>
    <t xml:space="preserve"> 17.1.8 </t>
  </si>
  <si>
    <t xml:space="preserve"> SESA918 </t>
  </si>
  <si>
    <t>PORTA PAPEL HIGIENICO EM PLASTICO ABS, COR BRANCO, ROLÃO PARA 300 M</t>
  </si>
  <si>
    <t xml:space="preserve"> 17.2 </t>
  </si>
  <si>
    <t>BANCADAS</t>
  </si>
  <si>
    <t xml:space="preserve"> 17.2.1 </t>
  </si>
  <si>
    <t>Bancada de granito com espessura de 2 cm</t>
  </si>
  <si>
    <t xml:space="preserve"> 17.2.2 </t>
  </si>
  <si>
    <t xml:space="preserve"> SESA1718 </t>
  </si>
  <si>
    <t>RODABANCADA EM GRANITO CINZA ANDORINHA, ESP. 2CM, H=10,0CM, ASSENTADO COM ARGAMASSA DE CIMENTO, CAL HIDRATADA E AREIA, INCLUINDO REJUNTAMENTO COM CIMENTO BRANCO</t>
  </si>
  <si>
    <t xml:space="preserve"> 17.3 </t>
  </si>
  <si>
    <t>TORNEIRAS, REGISTROS, VÁLVULAS E METAIS</t>
  </si>
  <si>
    <t xml:space="preserve"> 17.3.1 </t>
  </si>
  <si>
    <t xml:space="preserve"> 17.3.2 </t>
  </si>
  <si>
    <t xml:space="preserve"> 17.3.3 </t>
  </si>
  <si>
    <t xml:space="preserve"> SESA1719 </t>
  </si>
  <si>
    <t xml:space="preserve"> 17.3.4 </t>
  </si>
  <si>
    <t xml:space="preserve"> SESA1720 </t>
  </si>
  <si>
    <t xml:space="preserve"> 17.3.5 </t>
  </si>
  <si>
    <t xml:space="preserve"> 17.3.6 </t>
  </si>
  <si>
    <t xml:space="preserve"> 17.3.7 </t>
  </si>
  <si>
    <t xml:space="preserve"> 17.3.8 </t>
  </si>
  <si>
    <t>Registro de gaveta com canopla cromada, diam. 20mm (3/4"), marcas de referência Fabrimar, Deca ou Docol</t>
  </si>
  <si>
    <t xml:space="preserve"> 17.3.9 </t>
  </si>
  <si>
    <t>Registro de pressão com canopla cromada diam. 20mm (3/4"), marcas de referência Fabrimar, Deca ou Docol</t>
  </si>
  <si>
    <t xml:space="preserve"> 17.3.10 </t>
  </si>
  <si>
    <t>REGISTRO DE ESFERA, PVC, ROSCÁVEL, COM VOLANTE, 3/4" - FORNECIMENTO E INSTALAÇÃO. AF_08/2021</t>
  </si>
  <si>
    <t xml:space="preserve"> 17.4 </t>
  </si>
  <si>
    <t>OUTROS APARELHOS</t>
  </si>
  <si>
    <t xml:space="preserve"> 17.4.1 </t>
  </si>
  <si>
    <t>Cuba de aço inox n° 1(dim.460x300x150)mm, marcas de referência Franke, Strake, tramontina, inclusive válvula de metal 31/2" e sifão cromado 1 x 1/2", excl. torneira</t>
  </si>
  <si>
    <t xml:space="preserve"> 17.4.2 </t>
  </si>
  <si>
    <t xml:space="preserve"> SESA1716 </t>
  </si>
  <si>
    <t xml:space="preserve"> 17.4.3 </t>
  </si>
  <si>
    <t xml:space="preserve"> 17.4.4 </t>
  </si>
  <si>
    <t xml:space="preserve"> 17.4.5 </t>
  </si>
  <si>
    <t xml:space="preserve"> 17.4.6 </t>
  </si>
  <si>
    <t>Reservatório de polietileno de 5.000 L, inclusive peça de madeira 6 x 16 cm para apoio, exclusive flanges e torneira de bóia</t>
  </si>
  <si>
    <t>APARELHOS ELÉTRICOS</t>
  </si>
  <si>
    <t xml:space="preserve"> 18.1 </t>
  </si>
  <si>
    <t>LUMINÁRIAS</t>
  </si>
  <si>
    <t>Luminária embutir compl., corpo ch. aço pintada branca, refletor,aletas parabólicas alum.alta pureza e refletância nclusive 4 lâmpadas LED T8 9W temp. de cor 5000k - Ref.CE416AL-N - AMES, 6026 - LUMAVI OU EQUIVALENTE</t>
  </si>
  <si>
    <t>Luminaria embutir compl., corpo ch. aço pintada branca, refletor aletas parabólicas alum.alta pureza e refletância inclusive 2 lâmpadas LED T8 9W temp. de cor 5000k c/ 60cm - REF. CE216AL-N - AMES, 6024 - LUMAVI OU EQUIVALENTE</t>
  </si>
  <si>
    <t>Luminaria embutir compl., corpo ch. aço pintada branca, refletor, aletas parabólicas alum.alta pureza e refletância inclusive 2 lâmpadas LED T8 18W temp. de cor 5000k c/ 1,20m - Ref. CE232AL-N - AMES, 6025 - LUMAVI -LDEF 2X32W - LUMILUZ OU EQUIVALENTE</t>
  </si>
  <si>
    <t xml:space="preserve"> 18.1.6 </t>
  </si>
  <si>
    <t xml:space="preserve"> SESA1318 </t>
  </si>
  <si>
    <t>LUMINÁRIA ARANDELA TIPO TARTARUGA, COM GRADE, DE SOBREPOR, COM 1 LÂMPADA LED DE 10/15 W</t>
  </si>
  <si>
    <t xml:space="preserve"> 18.2 </t>
  </si>
  <si>
    <t>INTERRUPTORES, TOMADAS E PLACAS</t>
  </si>
  <si>
    <t xml:space="preserve"> 18.2.1 </t>
  </si>
  <si>
    <t xml:space="preserve"> 18.2.2 </t>
  </si>
  <si>
    <t xml:space="preserve"> 18.2.3 </t>
  </si>
  <si>
    <t xml:space="preserve"> 18.2.4 </t>
  </si>
  <si>
    <t>Interruptor de uma tecla simples 10A/250V, com placa 4x2"</t>
  </si>
  <si>
    <t xml:space="preserve"> 18.2.6 </t>
  </si>
  <si>
    <t>Interruptor de uma tecla paralelo 10A/250V, com placa 4x2"</t>
  </si>
  <si>
    <t xml:space="preserve"> 18.2.8 </t>
  </si>
  <si>
    <t>PINTURA</t>
  </si>
  <si>
    <t xml:space="preserve"> 19.1 </t>
  </si>
  <si>
    <t>SOBRE PAREDES E FORROS</t>
  </si>
  <si>
    <t xml:space="preserve"> 19.1.1 </t>
  </si>
  <si>
    <t xml:space="preserve"> 19.1.2 </t>
  </si>
  <si>
    <t xml:space="preserve"> 19.2 </t>
  </si>
  <si>
    <t>SOBRE MADEIRA</t>
  </si>
  <si>
    <t xml:space="preserve"> 19.2.1 </t>
  </si>
  <si>
    <t xml:space="preserve"> 19.2.2 </t>
  </si>
  <si>
    <t>SERVIÇOS COMPLEMENTARES</t>
  </si>
  <si>
    <t>TRATAMENTO, CONSERVAÇÃO E LIMPEZA</t>
  </si>
  <si>
    <t>Limpeza geral da obra (edificação)</t>
  </si>
  <si>
    <t>SERVIÇOS DIVERSOS</t>
  </si>
  <si>
    <t>Leis Sociais: 157,27%</t>
  </si>
  <si>
    <t>ITEM</t>
  </si>
  <si>
    <t>UNIDADE</t>
  </si>
  <si>
    <t>QUANTIDADE</t>
  </si>
  <si>
    <t>2</t>
  </si>
  <si>
    <t>DATA-BASE</t>
  </si>
  <si>
    <t>Especificação do Serviço</t>
  </si>
  <si>
    <t>Und.</t>
  </si>
  <si>
    <t>DEMOLIÇÕES E RETIRADAS</t>
  </si>
  <si>
    <t>Demolição de piso cimentado inclusive lastro de concreto</t>
  </si>
  <si>
    <t>m2</t>
  </si>
  <si>
    <t>Demolição de piso revestido com cerâmica</t>
  </si>
  <si>
    <t>Demolição de piso revestido com cerâmica inclusive lastro de concreto</t>
  </si>
  <si>
    <t>Demolição de piso revestido com tacos de madeira</t>
  </si>
  <si>
    <t>Demolição de piso de tábuas</t>
  </si>
  <si>
    <t>Demolição de revestimento com azulejos</t>
  </si>
  <si>
    <t>Demolição de revestimento com lambris de madeira</t>
  </si>
  <si>
    <t>Retirada de revestimento antigo em reboco</t>
  </si>
  <si>
    <t>Demolição de alvenaria</t>
  </si>
  <si>
    <t>m3</t>
  </si>
  <si>
    <t>Demolição manual de concreto simples (EMOP 05.001.001)</t>
  </si>
  <si>
    <t>Retirada manual de pavimento em paralelepípedos, incluindo empilhamento para reaproveitamento</t>
  </si>
  <si>
    <t>Retirada manual de blocos pré-moldados de concreto (Blokret), inclusive empilhamento para reaproveitamento</t>
  </si>
  <si>
    <t>Retirada de portas e janelas de madeira, inclusive batentes</t>
  </si>
  <si>
    <t>Retirada de esquadrias metálicas</t>
  </si>
  <si>
    <t>Retirada de meio-fio de concreto</t>
  </si>
  <si>
    <t>Remoção de pintura antiga a óleo ou esmalte</t>
  </si>
  <si>
    <t>Demolição manual de concreto armado (EMOP 05.001.033)</t>
  </si>
  <si>
    <t>Demolição de piso cimentado, exclusive lastro de concreto</t>
  </si>
  <si>
    <t>Retirada de bandeira de porta</t>
  </si>
  <si>
    <t>Demolição de elementos vazados cerâmicos ou de concreto</t>
  </si>
  <si>
    <t>Retirada de aparelhos sanitários</t>
  </si>
  <si>
    <t>Retirada de grades, gradis, alambrados, cercas e portões</t>
  </si>
  <si>
    <t>Retirada de bancada de pia</t>
  </si>
  <si>
    <t>Retirada de tanque de cimento</t>
  </si>
  <si>
    <t>Demolição de forro de madeira, sem reaproveitamento</t>
  </si>
  <si>
    <t>Retirada de poste de aço de 4 a 6 m</t>
  </si>
  <si>
    <t>Retirada de pintura antiga a base de PVA</t>
  </si>
  <si>
    <t>Demolição de laje pré-moldada de concreto</t>
  </si>
  <si>
    <t>Apicoamento de superfície com revestimento em argamassa</t>
  </si>
  <si>
    <t>Retirada de divisórias com reaproveitamento</t>
  </si>
  <si>
    <t>Retirada de pontos elétricos (luminárias, interruptores e tomadas)</t>
  </si>
  <si>
    <t>Retirada de vidros quebrados</t>
  </si>
  <si>
    <t>Retirada de rodapé em argamassa de cimento e areia</t>
  </si>
  <si>
    <t>Lixamento de parede com pintura antiga PVA para recebimento de nova camada de tinta</t>
  </si>
  <si>
    <t>Remoção de engradamento de madeira de cobertura para reaproveitamento</t>
  </si>
  <si>
    <t>Remoção de telhas cerâmica, tipo francesa, inclusive cumeeira</t>
  </si>
  <si>
    <t>Remoção de telhas cerâmicas, tipo colonial, inclusive cumeeiras</t>
  </si>
  <si>
    <t>Remoção de telha ondulada de fibrocimento, inclusive cumeeira</t>
  </si>
  <si>
    <t>Retirada de rodapé de madeira ou cerâmica</t>
  </si>
  <si>
    <t>Demolição de piso granilite</t>
  </si>
  <si>
    <t>Retirada de caixas/quadros elétricos</t>
  </si>
  <si>
    <t>Retirada de quadro de giz (1.29 x 3.95m)</t>
  </si>
  <si>
    <t>Remoção de cobertura em telha metálica, exclusive estrutura</t>
  </si>
  <si>
    <t>Demolição de divisória de granito</t>
  </si>
  <si>
    <t>Retirada de alizar de madeira</t>
  </si>
  <si>
    <t>Retirada de cobertura em telhas Canalete 49</t>
  </si>
  <si>
    <t>Demolição de alvenaria, com reaproveitamento</t>
  </si>
  <si>
    <t>Remoção de forro em eucatex, sem aproveitamento do material</t>
  </si>
  <si>
    <t>Remoção de pintura antiga a base de óleo ou esmalte sobre esquadrias</t>
  </si>
  <si>
    <t>Remoção de revestimento de pisos com forração textil</t>
  </si>
  <si>
    <t>Retirada de torneiras e registros</t>
  </si>
  <si>
    <t>Retirada de cobertura em telha canalete 90</t>
  </si>
  <si>
    <t>Demolição de estrutura de madeira para telhado</t>
  </si>
  <si>
    <t>Retirada de estrutura em madeira do telhado</t>
  </si>
  <si>
    <t>Retirada de marco de madeira</t>
  </si>
  <si>
    <t>Retirada de disjuntor</t>
  </si>
  <si>
    <t>Demolição de piso, soleira, peitoris e escadas em mármore ou granito, exclusive regularização</t>
  </si>
  <si>
    <t>Retirada de roda parede em madeira</t>
  </si>
  <si>
    <t>Retirada de piso de borracha</t>
  </si>
  <si>
    <t>LIMPEZA DO TERRENO</t>
  </si>
  <si>
    <t>Corte de capoeira fina, a foice (manual)</t>
  </si>
  <si>
    <t>Raspagem e limpeza do terreno (manual)</t>
  </si>
  <si>
    <t>Corte e destocamento de árvores com diâmetro de até 15 cm</t>
  </si>
  <si>
    <t>Corte e destocamento de árvores com diâmetro superior a 30 cm</t>
  </si>
  <si>
    <t>Equipe topográfica para serviços simples de locação e nivelamento (incluindo equipamento, transporte e profissionais nivel médio)</t>
  </si>
  <si>
    <t>mês</t>
  </si>
  <si>
    <t>Aluguel mensal container para escritório, sem banheiro, dim. 6.00x2.40m, incl. porta, 2 janelas, abert p/ ar cond., 2 pt iluminação, 2 tomadas elét. e 1 tomada telef. Isolamento térmico (teto e paredes), piso em comp. Naval, cert. NR18, incl. laudo descontaminação.</t>
  </si>
  <si>
    <t>Fornecimento e instalação de proteção para andaime fachadeiro considerando plataforma, rodapé e guarda-corpo em madeira, inclusive entelamento, conforme NR-18 (medido por m2 de fachada)</t>
  </si>
  <si>
    <t>Tapume madeira compensada resinada e= 12mm h=2,20m, estr. c/ mad reflorest., incl mont, pintura esmalte sint, adesivo "DER-ES" 60x60cm a cada 10m e faixas c/ pintura esmalte sintético nas cores azul c/ h=30cm e rosa c/ h=10cm</t>
  </si>
  <si>
    <t>ms</t>
  </si>
  <si>
    <t>Aluguel mensal container para refeitorio, incl. porta, 2 janelas, abert p/ ar cond., 2 pt iluminação, 2 tomadas elét. e 1 tomada telef. Isolamento térmico (paredes e teto), piso em comp. Naval pintado, cert. NR18, incl. laudo descontaminação.</t>
  </si>
  <si>
    <t>INSTALAÇÃO DO CANTEIRO DE OBRAS (UTILIZAÇÃO 1 VEZ), PROJETO PADRÃO LABOR - NR.18 (OBRAS COM PRAZO DE EXECUÇÃO SUPERIOR A 12 MESES)</t>
  </si>
  <si>
    <t>Barracão para escritório com sanitário área de 14.50 m2, de chapa de compens. 12mm e pontalete 8x8cm, piso cimentado e cobertura de telha de fibroc. 6mm, incl. ponto de luz e cx. de inspeção, conf. projeto (1 utilização)</t>
  </si>
  <si>
    <t>Barracão para almoxarifado área de 10.90m2, de chapa de compensado de 12mm e pontalete 8x8cm, piso cimentado e cobertura de telhas de fibrocimento de 6mm, incl. ponto de luz, conf. projeto (1 utilização)</t>
  </si>
  <si>
    <t>Barracão para depósito de cimento área de 10.90m2, de chapa de compensado 12mm e pontaletes 8x8cm, piso cimentado e cobertura de telhas de fibrocimento de 6mm, inclusive ponto de luz, conf. projeto (1 utilização)</t>
  </si>
  <si>
    <t>Refeitório com paredes de chapa de compens. 12mm e pontaletes 8x8cm, piso ciment. e cob. de telhas fibroc. 6mm, incl. ponto de luz e cx. de inspeção (cons. 1.21 m2/func./turno), conf. projeto (1 utilização)</t>
  </si>
  <si>
    <t>Unidade de sanitário e vestiário p/ até 20 func. área de 18.15m2, paredes de chapa compens. 12mm e pontalete 8x8cm, piso cimentado, cobert. telha fibroc. 6mm, incl. instalação de luz e cx. de inspeção, conf. projeto (1 utilização)</t>
  </si>
  <si>
    <t>Unidade de sanitário e vestiário de 20 a 40 func. área 25.40m2, paredes de chapa compens. 12mm e pontalete 8x8cm, piso cimentado, cobert. telha fibroc. 6mm, incl. inst. de luz e cx. de inspeção, conf. projeto (1 utilização)</t>
  </si>
  <si>
    <t>Unidade de sanitário e vestiário de 40 a 60 func. área 33.90m2, paredes de chapa compens. 12mm e pontalete 8x8cm, piso cimentado, cobert. telha fibroc. 6mm, incl. inst. de luz e cx. de inspeção, conf. projeto (1 utilização)</t>
  </si>
  <si>
    <t>Galpão para serraria e carpintaria área 12.00m2, em peça de madeira 8x8cm e contraventamento de 5x7cm, cobertura de telha de fibroc. de 6mm, inclusive ponto e cabo de alimentação da máquina, conf. projeto (1 utilização)</t>
  </si>
  <si>
    <t>Galpão para corte e armação com área de 6.00m2, em peças de madeira 8x8cm e contraventamento de 5x7cm, cobertura de telhas de fibroc. de 6mm, inclusive ponto e cabo de alimentação da máquina, conf. projeto (1 utilização)</t>
  </si>
  <si>
    <t>Reservatório de poliestileno de 500L, incl. suporte em madeira de 7x12cm e 5x7cm, elevado de 4m, conf. projeto (1 utilização)</t>
  </si>
  <si>
    <t>Reservatório de poliestileno de 1000 L, incl. suporte em madeira de 7x12cm e 8x7cm, elevado de 4m, conf. projeto (1 utilização)</t>
  </si>
  <si>
    <t>INSTALAÇÃO DO CANTEIRO DE OBRAS (UTILIZAÇÃO 2 VEZES), PROJETO PADRÃO LABOR - NR.18 (OBRAS COM PRAZO DE EXECUÇÃO DE 6 A 12 MESES)</t>
  </si>
  <si>
    <t>Unidade de sanitário e vestiário de 20 a 40 func. área 25.40m2, paredes de chapa compens. 12mm e pontalete 8x8cm, piso cimentado, cobert. telha fibroc. 6mm, incl. inst. de luz e cx. de inspeção, conf. projeto (2 utilizações)</t>
  </si>
  <si>
    <t>Unidade de sanitário e vestiário de 40 a 60 func. área 33.90m2, paredes de chapa compens. 12mm e pontalete 8x8cm, piso cimentado, cobert. telha fibroc. 6mm, incl. inst. de luz e cx. de inspeção, conf. projeto (2 utilizações)</t>
  </si>
  <si>
    <t>Reservatório de poliestileno de 500 L, incl. suporte em madeira de 7x12cm e 5x7cm, elevado de 4m, conforme projeto (2 utilizações)</t>
  </si>
  <si>
    <t>Escavação manual em material de 2a. categoria, até 1.50 m de profundidade</t>
  </si>
  <si>
    <t>Escavação mecânica em material de 1a. categoria</t>
  </si>
  <si>
    <t>Escavação mecânica em material de 2a. categoria</t>
  </si>
  <si>
    <t>Apiloamento do fundo de vala com maço de 30 a 60kg</t>
  </si>
  <si>
    <t>Material para aterro - areia limpa (fornecimento já considerado 15% de empolamento)</t>
  </si>
  <si>
    <t>Lastro de brita 3 e 4, apiloado manualmente</t>
  </si>
  <si>
    <t>Lastro de areia</t>
  </si>
  <si>
    <t>Aterro manual para regularização do terreno em areia, inclusive adensamento hidráulico e fornecimento do material (máximo de 100m3)</t>
  </si>
  <si>
    <t>Aterro manual para regularização do terreno em argila, inclusive adensamento manual e fornecimento do material (máximo de 100m3)</t>
  </si>
  <si>
    <t>Aterro com areia em áreas de calçada, inclusive fornecimento e adensamento</t>
  </si>
  <si>
    <t>Aterro compactado utilizando compactador de placa vibratória com reaproveitamento do material</t>
  </si>
  <si>
    <t>Reaterro de valas, exclusive compactação</t>
  </si>
  <si>
    <t>Transporte de material encosta acima, serviço inteiramente manual, a 10m de distância, considerados ao longo da encosta, inclusive carga e descarga (txdam)</t>
  </si>
  <si>
    <t>Transporte de material encosta abaixo, serviço inteiramente manual, a 10m de distância, considerados ao longo da encosta, inclusive carga e descarga (txdam)</t>
  </si>
  <si>
    <t>INFRA-ESTRUTURA (FUNDAÇÃO)</t>
  </si>
  <si>
    <t>Fornecimento, preparo e aplicação de concreto ciclópico Fck=15MPa com 30% de pedra de mão</t>
  </si>
  <si>
    <t>Fornecimento, preparo e aplicação de concreto Fck = 30 MPa (com brita 1 e 2) - (5% de perdas já incluído no custo)</t>
  </si>
  <si>
    <t>Fornecimento, preparo e aplicação de concreto Fck=15 MPa (brita 1 e 2) - (5% de perdas já incluído no custo)</t>
  </si>
  <si>
    <t>Fornecimento, preparo e aplicação de concreto Fck=20 MPa (brita 1 e 2) - (5% de perdas já incluído no custo)</t>
  </si>
  <si>
    <t>Fornecimento, preparo e aplicação de concreto Fck=25 MPa (brita 1 e 2) - (5% de perdas já incluído no custo)</t>
  </si>
  <si>
    <t>Fôrma de chapa compensada resinada 12mm, levando-se em conta a utilização 3 vezes (incluido o material, corte, montagem, escoramento e desfôrma)</t>
  </si>
  <si>
    <t>Fornecimento e aplicação de concreto USINADO Fck=20 MPa - considerando lançamento MANUAL para INFRA-ESTRUTURA (5% de perdas já incluído no custo)</t>
  </si>
  <si>
    <t>Fornecimento e aplicação de concreto USINADO Fck=25 MPa - considerando lançamento MANUAL para INFRA-ESTRUTURA (5% de perdas já incluído no custo)</t>
  </si>
  <si>
    <t>Fôrma de tábua de madeira de 2.5x30.0cm, levando-se em conta utilização 1 vez (incluindo o material, corte, montagem, escoramento e desforma)</t>
  </si>
  <si>
    <t>Fôrma de tábua de madeira de 2.5x30.0cm, levando-se em conta utilização 3 vezes (incluindo o material, corte, montagem, escoramento e desforma)</t>
  </si>
  <si>
    <t>SUPER-ESTRUTURA</t>
  </si>
  <si>
    <t>Fornecimento e aplicação de concreto USINADO Fck=20 MPa - considerando BOMBEAMENTO (5% de perdas já incluído no custo) (6% de taxa p/concr.bombeavel)</t>
  </si>
  <si>
    <t>Fornecimento e aplicação de concreto USINADO Fck=25 MPa - considerando BOMBEAMENTO (5% de perdas já incluído no custo) (6% de taxa p/concr.bombeavel)</t>
  </si>
  <si>
    <t>Forma de chapas madeira compensada resinada, esp. 12mm, levando-se em conta a utilização 3 vezes, reforçadas com sarrafos de madeira de 2.5 x 10.0cm (incl material, corte, montagem, escoras em eucalipto e desforma)</t>
  </si>
  <si>
    <t>ESTRUTURAS DE CONCRETO APARENTE</t>
  </si>
  <si>
    <t>Fôrma com chapa compensada plastificada esp. 12mm, utização 5 vezes</t>
  </si>
  <si>
    <t>LAJES PRÉ-MOLDADAS</t>
  </si>
  <si>
    <t>Execução de junta de dilatação 2 x 2 cm considerando 1cm de aplicação de isopor e 1cm de aplicação de mastique elástico do tipo sikaflex 1a ou equivalente</t>
  </si>
  <si>
    <t>RECUPERAÇÃO DE ESTRUTURAS</t>
  </si>
  <si>
    <t>Fornecimento e lançamento de concreto para grouteamento com adição de pedrisco (50% em peso), utilizando Sikagrout ou produto equivalente, exclusive forma</t>
  </si>
  <si>
    <t>Revestimento externo com argamassa corretiva tipo Sika Monotop 622 BR ou equivalente, esp. 5mm</t>
  </si>
  <si>
    <t>MURO DE ARRIMO (Conc. ciclópico 15MPa c/ 30% de pedra de mão, c/ forn., preparo e aplicação de concreto, forma de tábua pinho-reap.5 vezes, exclusive escav. e reaterro) seções tipicas nas seguintes dimensões:</t>
  </si>
  <si>
    <t>VERGAS/CONTRAVERGA</t>
  </si>
  <si>
    <t>ALVENARIA ESTRUTURAL</t>
  </si>
  <si>
    <t>ALVENARIA DE VEDAÇÃO EMPREGANDO ARGAMASSA DE CIMENTO, CAL E AREIA</t>
  </si>
  <si>
    <t>FERRAGENS</t>
  </si>
  <si>
    <t>PORTA EM MADEIRA DE LEI TIPO ANGELIM PEDRA OU EQUIV.C/ENCHIMENTO EM MADEIRA 1A.QUALIDADE ESP. 30MM P/ PINTURA, INCLUSIVE ALIZARES, DOBRADIÇAS E FECHADURA EXTERNA, EXCLUSIVE MARCO</t>
  </si>
  <si>
    <t>PORTA EM MADEIRA DE LEI TIPO ANGELIM PEDRA/EQUIV, ESP. 30MM C/ ACAB. LISO P/ PINTURA, INCL. FECHADURA TIPO "LIVRE/OCUPADO" E FERRAGENS P/ FIXAÇÃO EM GRANITO, EXCLUSIVE MARCO</t>
  </si>
  <si>
    <t>PORTA EM VENEZIANA, EM MADEIRA DE LEI, ESP. 30MM, INCL. DOBRADIÇAS, EXCLUSIVE ALIZAR, MARCO E FECHADURA</t>
  </si>
  <si>
    <t>PORTA EM MADEIRA DE LEI TIPO ANGELIM PEDRA OU EQUIV. C/ ENCHIMENTO EM MADEIRA DE 1ª QUALIDADE ESP 30MM, COM VISOR DE VIDRO, INCL. ALIZARES, DOBRADIÇAS E FECHADURAS EXT EM LATÃO CROMADO LAFONTE/EQUIV , EXCL. MARCO, NAS DIMENSÕES:</t>
  </si>
  <si>
    <t>REVISÕES E REPAROS</t>
  </si>
  <si>
    <t>PORTA EM MADEIRA DE LEI COM ENCHIMENTO EM MADEIRA DE 1ª QUALIDADE, ESP. 30MM, PARA PINTURA, INCL. ALIZARES, DOBRADIÇAS, FECHADURA TIPO "LIVRE/OCUPADO" EXCLUSIVE MARCO</t>
  </si>
  <si>
    <t>PORTA EM MADEIRA DE LEI TIPO ANGELIM PEDRA OU EQUIV.,ESP. 30 MM, MACIÇA C/ FRISO P/ VERNIZ, PADRÃO SEDU, COM VISOR, INCLUSIVE ALIZARES, DOBRADIÇAS E FECHADURA DE BOLA EXTERNA, EXCLUSIVE MARCO</t>
  </si>
  <si>
    <t>GRADES E PORTÕES</t>
  </si>
  <si>
    <t>Tela de proteção de arame galvanizado 1/2" fio 12, com quadro em tubo de ferro galvanizado 1 1/2" e cantoneira de ferro 1/2" x 1/2" x1/8", conforme detalhe em projeto</t>
  </si>
  <si>
    <t>Grade de tela tipo mosquiteiro de arame galvanizado #18, fio 32, inclusive, requadro em cantoneira de ferro 1/8"x1/2"x1/2"</t>
  </si>
  <si>
    <t>Portão de ferro de abrir em barra chata, inclusive chumbamento</t>
  </si>
  <si>
    <t>Grade de ferro em barra chata, inclusive chumbamento</t>
  </si>
  <si>
    <t>Portão de ferro de correr em barra chata, inclusive chumbamento</t>
  </si>
  <si>
    <t>Portão de ferro de abrir em barra chata, chapa e tubo, inclusive chumbamento</t>
  </si>
  <si>
    <t>Janela de correr para vidro em alumínio anodizado cor natural, linha 25, completa, incl. puxador com tranca, alizar, caixilho e contramarco, exclusive vidro</t>
  </si>
  <si>
    <t>Báscula para vidro em alumínio anodizado cor natural, linha 25, completa, com tranca, caixilho, alizar e contramarco, exclusive vidro</t>
  </si>
  <si>
    <t>Janela tipo maxim-ar para vidro em alumínio anodizado natural, linha 25, completa, incl. puxador com tranca, caixilho, alizar e contramarco, exclusive vidro</t>
  </si>
  <si>
    <t>Porta de abrir tipo veneziana em alumínio anodizado, linha 25, completa, incl. puxador com tranca, caixilho, alizar e contramarco</t>
  </si>
  <si>
    <t>Guichê/gradil em perfil L 1" e perfil T 3/4" em ferro, inclusive pintura em esmalte sintético, marca de referência SUVINIL</t>
  </si>
  <si>
    <t>Escovamento com escova de aço em esquadrias de ferro</t>
  </si>
  <si>
    <t>Vidro fantasia mini-boreal, com 4 mm de espessura</t>
  </si>
  <si>
    <t>Vidro aramado esp. 6mm, colocado</t>
  </si>
  <si>
    <t>Espelho espessura 4 mm, incluindo chapa compensada 6mm, moldura de peça de madeira 7x2.5cm fixada com parafuso e bucha conforme detalhe em projeto</t>
  </si>
  <si>
    <t>Espelho prata esp. 4 mm sobre caixa de compensado colado revestido com fórmica e fixado com parafuso cromado e bucha, dim. 1,80 x 0,40m, conforme detalhe em projeto</t>
  </si>
  <si>
    <t>Estrutura de madeira de lei tipo Paraju, peroba mica, angelim pedra ou equivalente para telhado de telha cerâmica tipo capa e canal, com pontaletes, terças, caibros e ripas, inclusive tratamento com cupinicida, exclusive telhas</t>
  </si>
  <si>
    <t>Estrutura de madeira de lei tipo Paraju, peroba mica, angelim pedra ou equivalente para telhado de telha ondulada de fibrocimento esp. 6mm, com pontaletes e caibros, inclusive tratamento com cupinicida, exclusive telhas</t>
  </si>
  <si>
    <t>Estrutura de madeira de lei tipo Paraju ou equivalente para cobertura de telha de fibrocimento canalete 49/90, inclusive tratamento com cupinicida, exclusive telhas</t>
  </si>
  <si>
    <t>Estrutura de madeira de lei tipo Paraju, peroba mica, angelim pedra ou equivalente para telhado de telhas cerâmicas tipo capa e canal c/ tesouras, pilares, vigas, terças, caibros e ripas, incl. trat. c/cupinicida, exclusive telhas</t>
  </si>
  <si>
    <t>Estrutura de madeira de lei Paraju, peroba mica, angelim pedra ou equivalente para telhado de telha cerâmica tipo francesa, com pontaletes, terças, caibros e ripas, inclusive tratamento com cupunicida, exclusive telhas</t>
  </si>
  <si>
    <t>Cobertura nova de telhas onduladas de fibrocimento 6.0mm, inclusive cumeeiras e acessórios de fixação</t>
  </si>
  <si>
    <t>Cobertura nova de telhas onduladas de fibrocimento 8.0mm, inclusive cumeeiras e acessórios de fixação</t>
  </si>
  <si>
    <t>Cobertura nova de telhas de alumínio trapezoidal, H = 8 cm, esp. 0.5mm, inclusive acessórios de fixação</t>
  </si>
  <si>
    <t>Cobertura nova de telhas cerâmicas tipo capa e canal inclusive cumeeira (telhas compradas na praça de Vitória, posto obra) (área de projeção horizontal; incl. 35%)</t>
  </si>
  <si>
    <t>Cobertura nova de telhas cerâmicas tipo capa e canal inclusive cumeeiras (telhas compradas na fábrica, posto obra)</t>
  </si>
  <si>
    <t>Cumeeira para cobertura em telha cerâmica tipo capa e canal</t>
  </si>
  <si>
    <t>Cumeeira para cobertura em telhas onduladas de fibrocimento 6.0mm</t>
  </si>
  <si>
    <t>Telha em aço galvalume trapezoidal 40, e=0.50mm, pintura cor branca nas duas faces, inclusive acessório de fixação Ref. Santo André, Eternit, Metform ou equivalente</t>
  </si>
  <si>
    <t>Rufo de chapa metálica nº 26 com largura de 30 cm</t>
  </si>
  <si>
    <t>Calha em chapa galvanizada com largura de 40 cm</t>
  </si>
  <si>
    <t>PLATIBANDA</t>
  </si>
  <si>
    <t>Platibanda de alvenaria de bloco cerâmico 10x20x20cm, assentado com argamassa de cimento, cal hidratada CH1 e areia no traço 1:0,5:8, amarrada com pilaretes em conc. arm. a cada 2m (H=1.0m), excl. revest.</t>
  </si>
  <si>
    <t>Recolocação de engradamento de madeira para telhado com telha cerâmica, com pontaletes, terças, caibros e ripas, exclusive fornecimento</t>
  </si>
  <si>
    <t>Recolocação de estrutura de madeira para telhado com telha ondulada de fibrocimento ou telha ecológica tipo onduline, com pontaletes e caibros, exclusive fornecimento</t>
  </si>
  <si>
    <t>Recolocação de telha ondulada de fibrocimento 6mm, excl. cumeeira</t>
  </si>
  <si>
    <t>Remoção, lavagem com escova de aço e recolocação de telhas cerâmicas</t>
  </si>
  <si>
    <t>Limpeza de calhas e coletores (serviço realizado por servente)</t>
  </si>
  <si>
    <t>IMPERMEABILIZAÇÃO DE CAIXAS DE ÁGUA</t>
  </si>
  <si>
    <t>Impermeabilização nas seguintes etapas: chapisco traço 1:2 c/ sika 1 ou equivalente, revest. duplo c/ argamassa de cimento e areia traço 1:3 c/ sika 1 ou equivalente, em 2x15 mm e acab. argamassa 1:1</t>
  </si>
  <si>
    <t>Impermeabilização com argamassa de igol 2 - marca de referência Sika</t>
  </si>
  <si>
    <t>Pintura impermeabilizante com igolflex ou equivalente a 3 demãos</t>
  </si>
  <si>
    <t>Impermeabilização, empregando argamassa de cimento e areia sem peneirar no traço 1:3 com aditivo impermeabilizado tipo sika 1 ou equivalente, espessura de 2 cm</t>
  </si>
  <si>
    <t>IMPERMEABILIZAÇÃO DE FOSSAS E FILTROS</t>
  </si>
  <si>
    <t>Impermeabilização nas seguintes etapas: chapisco traço 1:2 c/ sika 1 prop. 1:10 ou equiv., revest. duplo c/ argamassa de cimento e areia traço 1:3 c/ sika 1 prop. 1:12 ou equivalente, esp. 2x15 mm e acab. argamassa 1:2</t>
  </si>
  <si>
    <t>Forro PVC branco L = 20 cm, frisado, estruturado por perfis de aço galvanizado e tirantes rígidos fabricado de acordo com a NBR-14285, colocado</t>
  </si>
  <si>
    <t>REVESTIMENTO EMPREGANDO ARGAMASSA DE CIMENTO, CAL E AREIA</t>
  </si>
  <si>
    <t>Emboço de argamassa de cimento, cal hidratada CH1 e areia lavada traço 1:0.5:6, espessura 20 mm</t>
  </si>
  <si>
    <t>Reboco tipo paulista de argamassa de cimento, cal hidratada CH1 e areia lavada traço 1:0.5:6, espessura 25 mm</t>
  </si>
  <si>
    <t>Recolocação de forro de madeira, com aproveitamento do material</t>
  </si>
  <si>
    <t>Azulejo branco 15 x 15 cm, juntas a prumo, assentado com argamassa de cimento colante, inclusive rejuntamento com cimento branco, marcas de referência Eliane, Cecrisa ou Portobello</t>
  </si>
  <si>
    <t>Roda-parede de madeira de lei tipo Paraju ou equivalente, de 10 x 2.5cm, fixado com parafuso e bucha plástica n° 8</t>
  </si>
  <si>
    <t>Roda-parede de madeira de lei tipo Paraju ou equivalente, de 20 X 1.5cm fixado com parafuso e bucha plástica n° 7</t>
  </si>
  <si>
    <t>Acabamento de perfil "U" em alumínio anodizado fosco 1/2"</t>
  </si>
  <si>
    <t>Pastilha cerâmica branca 5 x 5 cm, assentada com argamassa de cimento colante e rejunte pré-fabricado, marcas de referência Atlas, Jatobá, NGK ou equivalentwe</t>
  </si>
  <si>
    <t>Assentamento de revestimento cerâmico com cimento colante, excl. rejuntamento e cerâmica</t>
  </si>
  <si>
    <t>Roda parede em granito cinza andorinha 7x2cm, com acabamento abaulado nos dois lados</t>
  </si>
  <si>
    <t>Reboco de argamassa de cimento, cal hidratada CH1 e areia média ou grossa lavada no traço 1:0.5:6, espessura 5mm</t>
  </si>
  <si>
    <t>Reboco de argamassa de cimento, cal hidratada CH1 e areia média ou grossa lavada no traço 1:0.5:6, com impermeabilizante para revestimentos (caixas, fossas, filtros, cisternas, etc...)</t>
  </si>
  <si>
    <t>Chapisco de argamassa de cimento e areia média ou grossa lavada no traço 1:3, espessura 5mm, com utilização de impermeabilizante</t>
  </si>
  <si>
    <t>Regularização de base p/ revestimento cerâmico, com argamassa de cimento e areia no traço 1:5, espessura 5cm</t>
  </si>
  <si>
    <t>Lastro regularizado de concreto não estrutural, espessura de 8 cm</t>
  </si>
  <si>
    <t>Lastro impermeabilizado de concreto não estrutural, espessura de 6 cm</t>
  </si>
  <si>
    <t>Lastro de concreto não estrutural, espessura de 6 cm</t>
  </si>
  <si>
    <t>Lastro impermeabilizado de concreto não estrutural, espessura de 8cm</t>
  </si>
  <si>
    <t>Piso de tábuas corridas de Peroba de 15cm sobre caibros de 5x6cm espaçados de 50cm, fixados com argamassa de cimento e areia no traço 1:5</t>
  </si>
  <si>
    <t>Junta plástica 17 x 3 mm, para pisos corridos, inclusive fornecimento e colocação</t>
  </si>
  <si>
    <t>Piso de cimentado camurçado executado com argamassa de cimento e areia no traço 1:3, esp. 3.0cm</t>
  </si>
  <si>
    <t>Piso cimentado liso com 1.5 cm de espessura, em argamassa de cimento e areia no traço 1:3 e juntas plásticas em quadros de 1 m colorido com corante tipo Xadrez ou equivalente</t>
  </si>
  <si>
    <t>Fornecimento e instalação de Piso Paviflex dim. 30x30cm, esp. 2mm linha Chroma Concept ref. Fademac ou equivalente</t>
  </si>
  <si>
    <t>Revestimento de piso com placas de borracha plurigoma preto pastilhado ou equivalente, inclusive arremate</t>
  </si>
  <si>
    <t>Assentamento de piso cerâmico, com utilização de cimento colante, excl. rejuntamento e cerâmica</t>
  </si>
  <si>
    <t>Rejuntamento de piso cerâmico, usando cimento branco, para juntas de no máximo 3mm de espessura</t>
  </si>
  <si>
    <t>Rejuntamento empregando argamassa para rejunte, esp. 5mm</t>
  </si>
  <si>
    <t>Assentamento e rejuntamento de piso em porcelanato (dimensões superiores a 30x30cm) utilizando dupla colagem de argamassa colante para porcelanato tipo ACIII, exclusive fornecimento do porcelanato e do rejunte</t>
  </si>
  <si>
    <t>Piso argamassa alta resistência tipo granilite ou equiv de qualidade comprovada, esp de 10mm, com juntas plástica em quadros de 1m, na cor natural, com acabamento anti-derrapante mecanizado, inclusive regularização e=3.0cm</t>
  </si>
  <si>
    <t>Piso argamassa alta resistência tipo granilite ou equiv de qualidade comprovada, esp de 10mm, com juntas plástica em quadros de 1m, na cor natural, com acabamento polido mecanizado, inclusive regularização e=3.0cm</t>
  </si>
  <si>
    <t>Piso cerâmico esmaltado, PEI 5, acabamento semibrilho, dim. 45x45cm, ref. de cor CARGO PLUS WHITE Eliane/equiv. assentado com argamassa de cimento colante, inclusive rejuntamento</t>
  </si>
  <si>
    <t>Assentamento e rejuntamento de piso em porcelanato (dimensões superiores a 30x30cm) utilizando dupla colagem de argamassa colante para porcelanato tipo ACII/ACIII, exclusive fornecimento do porcelanato e do rejunte</t>
  </si>
  <si>
    <t>Rodapé de argamassa de cimento e areia no traço 1:3, altura de 7 cm e espessura de 2 cm</t>
  </si>
  <si>
    <t>Rodapé de cerâmica PEI-3, assentado com argamassa de cimento cola h = 7.0 cm, inclusive rejuntamento com cimento branco</t>
  </si>
  <si>
    <t>Rodapé de madeira de lei 7.0 x 1.5 cm, fixado com parafuso e bucha plástica n° 7</t>
  </si>
  <si>
    <t>Peitoril de mármore branco com largura 40 cm e esp. 3cm</t>
  </si>
  <si>
    <t>Soleira de granito esp. 2 cm e largura de 15 cm</t>
  </si>
  <si>
    <t>Soleira de granito cinza, espessura 3 cm e largura de 3 cm, conforme detalhe em projeto</t>
  </si>
  <si>
    <t>Peitoril de granito cinza polido, 15 cm, esp. 3cm</t>
  </si>
  <si>
    <t>Rodapé em cerâmica PEI-3, h = 7cm, assentado com argamassa de cimento, cal e areia, incl. rejuntamento com cimento branco</t>
  </si>
  <si>
    <t>Rodapé de granito cinza esp. 2cm, h=7cm, assentado com argamassa de cimento, cal hidratada CH1 e areia no traço 1:0,5:8, incl. rejuntamento com cimento branco</t>
  </si>
  <si>
    <t>Rodapé de argamassa de alta resistência tipo granilite ou equivalente de qualidade comprovada, altura de 10 cm e espessura de 10 mm, com cantos boleados, executado com cimento e granitina grana N.1, inclusive polimento</t>
  </si>
  <si>
    <t>Soleira de argamassa de alta resistência tipo granilite ou equivalente de qualidade comprovada, largura de 15cm, executado com cimento e granitina grana N.1</t>
  </si>
  <si>
    <t>Recomposição de piso cimentado, com argamassa de cimento e areia no traço 1:3, com 2 cm de espessura, incl. lastro</t>
  </si>
  <si>
    <t>INSTALAÇÕES HIDRO-SANITÁRIAS</t>
  </si>
  <si>
    <t>SUMIDOUROS, FOSSAS SÉPTICAS E FILTROS ANAERÓBIOS</t>
  </si>
  <si>
    <t>Fossa séptica de anéis pré-moldados de concreto, diâmetro 1.20 m, altura útil de 1.70m, completa, incluindo tampa c/visita de 60cm, concreto p/fundo esp.10 cm, e tubo para ligação ao filtro</t>
  </si>
  <si>
    <t>Filtro anaeróbio de anéis pré-moldados de concreto, diâmetro de 1.20m, altura útil de 1.80m, completo, incl. tampa c/visita de 60 cm, concreto p/fundo esp.10cm e tubulação de saída de esgoto</t>
  </si>
  <si>
    <t>Fossa séptica de anéis pré-moldados de concreto, diâmetro 2.00 m, Hútil 2.0m completa, incluindo tampa c/visita de 60cm, concreto p/ fundo esp.10 cm, tubo de limpeza e escavação, conf. detalhe em projeto</t>
  </si>
  <si>
    <t>Filtro anaeróbio de anéis pré-moldados de concreto, diâm. 2.0m, Hútil 2.0m, compl., incl. tampa c/visita 60cm, concreto p/ fundo esp. 10cm, escavação, brita 4 e tubulação de saída esgoto 150mm, conf. proj.</t>
  </si>
  <si>
    <t>ENTRADA DE ÁGUA</t>
  </si>
  <si>
    <t>Mureta p/ cavalete (Padrão 1B - CESAN) de alv. blocos cerâmicos 10x20x20cm deitados, dimensões 0.80x1.0x0.20m, para instalação de caixa termoplastica, incl revest. em reboco e lastro concreto esp.10cm, exclusive caixa e cavalete</t>
  </si>
  <si>
    <t>PONTOS HIDRO-SANITÁRIOS</t>
  </si>
  <si>
    <t>Ponto de água fria (lavatório, tanque, pia de cozinha, etc...)</t>
  </si>
  <si>
    <t>pt</t>
  </si>
  <si>
    <t>Ponto com registro de pressão (chuveiro, caixa de descarga, etc...)</t>
  </si>
  <si>
    <t>Ponto de torneira de jardim (para praças)</t>
  </si>
  <si>
    <t>Ponto de válvula de descarga, inclusive válvula (sem acabamento)</t>
  </si>
  <si>
    <t>Ponto para esgoto primário (vaso sanitário)</t>
  </si>
  <si>
    <t>Ponto para esgoto secundário (pia, lavatório, mictório, tanque, bidê, etc...)</t>
  </si>
  <si>
    <t>Ponto para caixa sifonada, inclusive caixa sifonada pvc 150x150x50mm com grelha em pvc</t>
  </si>
  <si>
    <t>Ponto para ralo sifonado, inclusive ralo sifonado 100 x 40 mm c/ grelha em pvc</t>
  </si>
  <si>
    <t>Ponto para ralo seco, inclusive ralo pvc 10 cm com grelha em pvc</t>
  </si>
  <si>
    <t>Ponto para caixa sifonada, inclusive caixa sifonada pvc 150x150x50mm com grelha em aço inox</t>
  </si>
  <si>
    <t>Ponto para ralo sifonado, inclusive ralo sifonado 100 x 40 mm c/ grelha em açõ inox</t>
  </si>
  <si>
    <t>Ponto de válvula de descarga, inclusive válvula e acabamento anti-vandalismo cromado referência Docol, Fabrimar e Deca</t>
  </si>
  <si>
    <t>Ponto de válvula de descarga, inclusive válvula de descarga de 50mm (1 1/2"), com acabamento para válvula de descarga Benefit, marca de referência Docol ou equivalente Mod. 00184906</t>
  </si>
  <si>
    <t>Ponto p/ válvula (mictório) inclusive válvula com acabamento marca de referência Pressmatic Docol, Mod. 17015106 e tubo de ligação p/mictório antivandalismo Pressmatic Mod. 00132606 marca de ref. Docol ou equivalente</t>
  </si>
  <si>
    <t>Tubos de concreto simples PS1, diâmetro 200 mm, com rejuntamento de argamassa de cimento, cal hidratada e areia no traço 1:2:6, incluindo escavação e berço, conf. normas e especificações.</t>
  </si>
  <si>
    <t>Tubos de concreto simples PS1, diâmetro 300 mm, com rejuntamento de argamassa de cimento, cal hidratada e areia no traço 1:2:6, incluindo escavação e berço, conforme normas e especificações.</t>
  </si>
  <si>
    <t>Tubo PVC rígido para esgoto no diâmetro de 200mm incluindo escavação e aterro com areia</t>
  </si>
  <si>
    <t>Tubo PVC rígido para esgoto no diâmetro de 75 mm incluindo escavação e aterro com areia</t>
  </si>
  <si>
    <t>CAIXAS EMPREGANDO ARGAMASSA DE CIMENTO, CAL E AREIA</t>
  </si>
  <si>
    <t>Caixas de inspeção de alv. blocos concreto 9x19x39cm, dim, 60x60cm e Hmáx = 1m, com tampa de conc. esp. 5cm, lastro de conc. esp. 10cm, revest intern. c/ chapisco e reboco impermeabilizado, incl. escavação, reaterro e enchimento</t>
  </si>
  <si>
    <t>Caixa de areia de alvenaria de blocos de concreto 9x19x39cm, dim. 60x60cm e Hmáx=1m, c/ tampa em concreto esp. 5cm, lastro concreto esp. 10cm, revestida intern. c/ chapisco e reboco impermeabilizante, incl. escavação e reaterro</t>
  </si>
  <si>
    <t>Caixa sifonada especial de alv. bloco conc.9x19x39cm, dim 60x60cm e Hmáx=1m, c/ tampa em concreto esp.5cm, lastro conc.esp.10cm, revest. intern. c/chap. e reb. impermeab. escav, reaterro e curva curta c/ visita e plug em pvc 100mm</t>
  </si>
  <si>
    <t>Caixa de gordura de alv. bloco concreto 9x19x39cm, dim.60x60cm e Hmáx=1m, com tampa em concreto esp.5cm, lastro concreto esp.10cm, revestida intern. c/ chapisco e reboco impermeab, escavação, reaterro e parede interna em concreto</t>
  </si>
  <si>
    <t>Caixa retentora de matéria sólida de alv. bloco conc.9x19x39cm, dim 60x60cm e Hmáx=1m, c/ tampa conc. esp.5cm, lastro conc. esp.10cm, revest. internamente c/ chap, reb. impermeab., escavação, reaterro e parede int. em concreto</t>
  </si>
  <si>
    <t>Caixas de inspeção de alv. blocos concreto 9x19x39cm, dim.100x60cm e Hmáx = 1m, com tampa de conc. esp. 5cm, lastro de conc. esp. 10cm, revest intern. c/ chapisco e reboco impermeabilizado, incl. escavação, reaterro e enchimento</t>
  </si>
  <si>
    <t>Caixa de gordura simples de alv. bloco concr.9x19x39cm, dim.80x60cm e Hmáx=1m, com tampa em concr.esp.5cm, lastro concr.esp.10cm, revestida intern. c/ chapisco e reboco impermeab, escavação, reaterro e parede interna em concr.</t>
  </si>
  <si>
    <t>Caixa de gordura especial de alv. bloco concr. 9x19x39cm, dim.60x60cm e Hmáx=1m, com tampa em concr.esp.5cm, lastro concr.esp.10cm, revestida intern. c/ chapisco e reboco impermeab, escavação, reaterro e parede interna em concr.</t>
  </si>
  <si>
    <t>Grelha largura 20 cm de ferro redondo de 1/2" a cada 3 cm, contorno com barra de ferro de 3/4" x 1/8" e caixilho de cantoneira de 1" x 3/16"</t>
  </si>
  <si>
    <t>Caixa retentora de mat. sólida em alv. bloco conc.9x19x39cm, dim.60x60cm e Hmáx=1m, c/ tampa de ferro fund., lastro conc. esp.10cm, revest. int. c/ chap. e reb. impermeab., esc. reaterro e parede int. em concreto</t>
  </si>
  <si>
    <t>REDE DE ÁGUA FRIA - TUBOS METÁLICOS</t>
  </si>
  <si>
    <t>REDE DE ÁGUA FRIA - CONEXÕES SOLDÁVEIS DE PVC</t>
  </si>
  <si>
    <t>CAIXAS DE PVC / EQUIPAMENTOS</t>
  </si>
  <si>
    <t>Reparo para válvula de descarga, completo</t>
  </si>
  <si>
    <t>Sifão em PVC para pia de cozinha ou lavatório 1x11/2"</t>
  </si>
  <si>
    <t>Sifão em PVC para tanque 2"</t>
  </si>
  <si>
    <t>Ralo sifonado em PVC 100x100mm, com grelha PVC</t>
  </si>
  <si>
    <t>Ralo seco em PVC 100x100mm, com grelha em PVC</t>
  </si>
  <si>
    <t>Caixa sifonada em PVC, diâm. 150mm, com grelha e porta grelha quadrados, em aço inox</t>
  </si>
  <si>
    <t>Caixa seca em PVC, diâm. 100mm, com grelha e porta grelha quadrados, em aço inox</t>
  </si>
  <si>
    <t>Tampa para caixa sifonada, em PVC, de 150x150mm</t>
  </si>
  <si>
    <t>Tampa para caixa sifonada, em aço inox, de 150x150mm</t>
  </si>
  <si>
    <t>Tampa para ralo, em PVC, de 100x100mm</t>
  </si>
  <si>
    <t>Tampa para ralo, em aço inox, de 100x100mm</t>
  </si>
  <si>
    <t>Engate flexível de PVC para lavatório</t>
  </si>
  <si>
    <t>Torneira de bóia de PVC, diâm. 1" (25mm)</t>
  </si>
  <si>
    <t>Torneira de bóia de PVC, diâm. 11/4" (32mm)</t>
  </si>
  <si>
    <t>Automático de bóia, duas funções 25A</t>
  </si>
  <si>
    <t>ABERTURA E FECHAMENTO DE RASGOS (inclusive preparo e aplicação de argamassa)</t>
  </si>
  <si>
    <t>Abertura e fechamento de rasgos em alvenaria, para passagem de tubulações, diâm. 1/2" a 1"</t>
  </si>
  <si>
    <t>Abertura e fechamento de rasgos em alvenaria, para passagem de tubulações, diâm. 11/4" a 2"</t>
  </si>
  <si>
    <t>Abertura e fechamento de rasgos em alvenaria, para passagem de tubulações, diâm. 21/2 a 4"</t>
  </si>
  <si>
    <t>Abertura e fechamento de rasgos em concreto, para passagem de tubulações, diâm. 1/2" a 1"</t>
  </si>
  <si>
    <t>Abertura e fechamento de rasgos em concreto, para passagem de tubulações, diâm. 11/4" a 2"</t>
  </si>
  <si>
    <t>Abertura e fechamento de rasgos em concreto, para passagem de tubulações, diâm. 2 1/2"a 4"</t>
  </si>
  <si>
    <t>Revisões e reparos em torneiras e registros</t>
  </si>
  <si>
    <t>Revisões e reparos em caixas de descarga</t>
  </si>
  <si>
    <t>Revisões e reparos em torneiras de bóia</t>
  </si>
  <si>
    <t>Fornecimento de durepox para reparos (250g)</t>
  </si>
  <si>
    <t>PADRÃO DE ENTRADA</t>
  </si>
  <si>
    <t>Mureta de medição utilizando arg. cimento, cal e areia, dimensões 1100x2000x200mm, com pilares e cintas, revestido com chapisco e reboco, inclusive pintura emassamento e pintura acrílica a três demãos, exclusive cobertura</t>
  </si>
  <si>
    <t>Mureta de medição utilizando arg. cimento, cal e areia, dimensões 1500x2200x400mm, revestido com chapisco e reboco, inclusive pintura emassamento, pintura acrílica a três demãos e cobertura em telha cerâmica</t>
  </si>
  <si>
    <t>QUADRO DE DISTRIBUIÇÃO</t>
  </si>
  <si>
    <t>Quadro de distribuição de energia em PVC, de embutir, com 12 divisões modulares com barramento</t>
  </si>
  <si>
    <t>Quadro de distribuição de energia, de embutir, com 18 divisões modulares, com barramento</t>
  </si>
  <si>
    <t>Quadro de distribuição de energia, de embutir, com 24 divisões modulares, com barramento</t>
  </si>
  <si>
    <t>Quadro de distribuição de energia, de embutir, com 32 divisões modulares, com barramento</t>
  </si>
  <si>
    <t>Caixa de distribuição 20x20x15 cm</t>
  </si>
  <si>
    <t>Quadro de distribuição de energia, de embutir, com 12 divisões modulares, sem barramento</t>
  </si>
  <si>
    <t>Quadro distrib. energia, embutido ou semi embutido, capac. p/ 34 disj. DIN, c/barram trif. 150A barra. neutro e terra, fab. em chapa de aço 12 USG com porta, espelho, trinco com fechad ch yale, Ref. QDETG II-34DIN-CEMAR ou equiv.</t>
  </si>
  <si>
    <t>Quadro distrib. energia, embutido ou semi embutido, capac. p/ 44 disj. DIN, c/barram trif. 150A barra. neutro e terra, fab. em chapa de aço 12 USG com porta, espelho, trinco com fechad ch yale, Ref. QDETG II-44DIN-CEMAR ou equiv.</t>
  </si>
  <si>
    <t>Caixa para medidor polifásico carga até 41000W inclusive caixa para disjuntor polifásico até 100A</t>
  </si>
  <si>
    <t>Caixa de aterramento de concreto simples, nas dimensões de 30x30x25cm, com revest. int. em chapisco e reboco, tampa de concreto esp.5cm e lastro de brita esp. 5 cm, incl. haste 5/8"x2400mm</t>
  </si>
  <si>
    <t>Caixa de passagem 100x100x80mm, chapa 18, com tampa parafusada</t>
  </si>
  <si>
    <t>Caixa de passagem de alvenaria de blocos de concreto 9x19x39cm, dimensões de 30x30x50cm, com revestimento interno em chapisco e reboco, tampa de concreto esp.5cm e lastro de brita 5 cm</t>
  </si>
  <si>
    <t>Conjunto caixa termoplástica para Medidor Padrão ESCELSA Monofáfico com tampa transparente em policarbonato P-980-009 inclusive caixa para disjuntor monof P-940-003 Padrão Escelsa</t>
  </si>
  <si>
    <t>Caixa de passagem 150x150x80mm, chapa 18, com tampa parafusada</t>
  </si>
  <si>
    <t>Caixa sextavada em PVC de 3x3x1 1/2", marca de referência Tigreflex</t>
  </si>
  <si>
    <t>ENVELOPAMENTO DE ELETRODUTOS</t>
  </si>
  <si>
    <t>Envelopamento de concreto simples com consumo mínimo de cimento de 250kg/m3, inclusive escavação para profundidade mínima do eletroduto de 50 cm, de 25 x 25 cm, para 1 eletroduto</t>
  </si>
  <si>
    <t>Envelopamento de concreto simples com consumo mínimo de cimento de 250kg/m3, inclusive escavação para profundidade mínima do eletroduto de 50 cm, de 25 x 30 cm, para 2 eletrodutos</t>
  </si>
  <si>
    <t>Envelopamento de concreto simples com consumo mínimo de cimento de 250kg/m3, inclusive escavação para profundidade mínima do eletroduto de 50cm, de 60 x 30 cm, para 3 eletrodutos</t>
  </si>
  <si>
    <t>Envelopamento de concreto simples com consumo mínimo de cimento de 250kg/m3, inclusive escavação para profundidade mínima do eletroduto de 50cm, de 45 x 45 cm, para 3 eletrodutos</t>
  </si>
  <si>
    <t>INSTALAÇÕES APARENTES</t>
  </si>
  <si>
    <t>Eletroduto aparente de PVC rígido roscável diâmetro 3/4", inclusive abraçadeira de fixação</t>
  </si>
  <si>
    <t>Caixa de ligação de alumínio silício, tipo CONDULETES,sem rosca, no formato B, inclusive tampa com vedação, diâmetro 3/4"</t>
  </si>
  <si>
    <t>Caixa de ligação de alumínio silício, tipo CONDULETES, sem rosca, no formato T, inclusive tampa com vedação, diâmetro 3/4"</t>
  </si>
  <si>
    <t>Caixa de ligação de alumínio silício, tipo CONDULETES, sem rosca, no formato LR, inclusive tampa com vedação, diâmetro 3/4"</t>
  </si>
  <si>
    <t>Caixa de ligação de alumínio silício, tipo CONDULETES, sem rosca, no formato X, inclusive tampa com vedação, diâmetro 3/4"</t>
  </si>
  <si>
    <t>Eletroduto aparente de PVC rígido roscável diâmetro 1", inclusive abraçadeira de fixação</t>
  </si>
  <si>
    <t>Canaleta sistema X da Pial ou equivalente, inclusive conexões</t>
  </si>
  <si>
    <t>Eletrocalha perfurada em chapa de aço galvanizado nº16, 150x50mm, sem tampa</t>
  </si>
  <si>
    <t>Eletrocalha perfurada em chapa de aço galvanizado nº16, 200x100mm, sem tampa</t>
  </si>
  <si>
    <t>Eletrocalha perfurada em chapa de aço galvanizado nº16, 300x100mm, sem tampa</t>
  </si>
  <si>
    <t>Eletrocalha perfurada em chapa de aço galvanizado nº16, 400x100mm, sem tampa</t>
  </si>
  <si>
    <t>Redução concêntrica para eletrocalha perfurada, tipo "U", 200x150mm, aba 100</t>
  </si>
  <si>
    <t>Redução concêntrica para eletrocalha perfurada, tipo "U", 300x150mm, aba 100</t>
  </si>
  <si>
    <t>Redução concêntrica para eletrocalha perfurada, tipo "U", 400x150mm, aba 100</t>
  </si>
  <si>
    <t>Saída horizontal para eletroduto de 1"</t>
  </si>
  <si>
    <t>Saída horizontal para eletroduto de 2"</t>
  </si>
  <si>
    <t>Tampa de encaixe para eletrocalha em chapa de aço galvanizada 18, dim. 150mm</t>
  </si>
  <si>
    <t>Tampa de encaixe para eletrocalha em chapa de aço galvanizada 18, dim. 200mm</t>
  </si>
  <si>
    <t>Tampa de encaixe para eletrocalha em chapa de aço galvanizada 18, dim. 300mm</t>
  </si>
  <si>
    <t>Tampa de encaixe para eletrocalha em chapa de aço galvanizada 18, dim. 400mm</t>
  </si>
  <si>
    <t>Junção simples para eletrocalha metálica 200x100mm, galvanizada, ref. Mega MG 2760 ou equivalente</t>
  </si>
  <si>
    <t>Junção simples para eletrocalha metálica 300x100mm, galvanizada, ref. Mega MG 2760 ou equivalente</t>
  </si>
  <si>
    <t>TÊ horizontal 90º para eletrocalha metálica 200x100mm, galvanizada, ref. MEGA MG 2570 ou equivalente</t>
  </si>
  <si>
    <t>TÊ horizontal 90º para eletrocalha metálica 300x100mm, galvanizada, ref. MEGA MG 2570 ou equivalente</t>
  </si>
  <si>
    <t>Curva horizontal 90º para eletrocalha metálica, 200x100mm, galvanizada, ref. MEGA MG 2510</t>
  </si>
  <si>
    <t>Curva horizontal 90º para eletrocalha metálica, 300x100mm, galvanizada, ref. MEGA MG 2510</t>
  </si>
  <si>
    <t>Suporte de fixação de eletrocalha de 200x100mm, na parede, através de suporte tipo mão francesa simples (1 und), parafuso e bucha S8 (2und)</t>
  </si>
  <si>
    <t>Suporte de fixação de eletrocalha de 300x100mm, na parede, através de suporte tipo mão francesa reforçada (1 und), parafuso e bucha S8 (2 und)</t>
  </si>
  <si>
    <t>Suporte de fixação de eletrocalha de 400x100mm, na parede, através de suporte tipo mão francesa reforçada (1 und), parafuso e bucha S8 (2 und)</t>
  </si>
  <si>
    <t>Suporte de fixação de eletrocalha de 200x100mm, no teto, através de gancho vertical (1 und), porca sextavada e arruela 1/4" (4 und), vergalhão rosca total 1/4" (h=60cm), cantoneira ZZ (1 und) e parafuso e bucha S8 (2 und)</t>
  </si>
  <si>
    <t>COMPOSIÇÕES INTERMEDIÁRIAS P/ ELETRICA</t>
  </si>
  <si>
    <t>Arame galvanizado 12 BWG (0.048 kg/m)</t>
  </si>
  <si>
    <t>Cabeçote de alumínio de 3/4"</t>
  </si>
  <si>
    <t>Canaleta sistema X Pial ou equivalente, inclusive conecções, 20x10x2200 mm, cod. 30801</t>
  </si>
  <si>
    <t>Fita isolante em rolo de 19mm x 20 m, número 33 Scoth ou equivalente</t>
  </si>
  <si>
    <t>Receptáculo (bocal) de louça para lâmpada incandescente</t>
  </si>
  <si>
    <t>Lâmpada fluorescente 40 W</t>
  </si>
  <si>
    <t>Arame de aço 14 BWG para guia</t>
  </si>
  <si>
    <t>Lâmpada fluorescente de 20W</t>
  </si>
  <si>
    <t>Soquete para lâmpada fluorescente</t>
  </si>
  <si>
    <t>CAIXAS DE PASSAGEM EMPREGANDO ARGAMASSA DE CIMENTO, CAL E AREIA</t>
  </si>
  <si>
    <t>Caixa de passagem de alvenaria de blocos cerâmicos 10 furos 10x20x20cm dimensões de 25x25x25cm, com revestimento interno em chapisco e reboco, tampa de concreto esp.5cm e lastro de brita 5 cm</t>
  </si>
  <si>
    <t>Caixa de passagem de alvenaria de blocos cerâmicos 10 furos 10x20x20cm dimensões de 50x50x50cm, com revestimento interno em chapisco e reboco, tampa de concreto esp.5cm e lastro de brita 5 cm</t>
  </si>
  <si>
    <t>Caixa de passagem de alvenaria de blocos cerâmicos 10 furos 10x20x20cm, dimensão de 30x30x30cm, com revestimento interno em chapisco e reboco, tampa de concreto esp. 5cm e lastro de brita 5cm</t>
  </si>
  <si>
    <t>Caixa de inspeção de alvenaria de blocos cerâmicos 10 furos 10x20x20cm dimensões de 30x30x60cm, com revestimento interno em chapisco e reboco, tampa de concreto esp.5cm e lastro de brita 5 cm</t>
  </si>
  <si>
    <t>Caixa de passagem de alvenaria de blocos de concreto 9x19x39cm, dimensões de 80x80x80m, com revestimento interno em chapisco e reboco tampa de concreto esp. 5cm e lastro de brita 5cm</t>
  </si>
  <si>
    <t>Caixa de passagem de alvenaria de blocos de concreto 9x19x39cm, dimensões de 1.00x1.00x1.00m, com revestimento interno em chapisco e reboco tampa de concreto esp. 5cm e lastro de brita 5cm</t>
  </si>
  <si>
    <t>ELETRODUTOS E CONEXÕES</t>
  </si>
  <si>
    <t>CHAVES, FUSIVEIS E DISJUNTORES</t>
  </si>
  <si>
    <t>Cabeçote de alumínio de 1 1/4"</t>
  </si>
  <si>
    <t>Cabeçote de alumínio de 1 1/2"</t>
  </si>
  <si>
    <t>Haste de terra tipo COPPERWELD - 5/8" x 2.40m</t>
  </si>
  <si>
    <t>Sapatilha</t>
  </si>
  <si>
    <t>Bucha e arruela de alumínio fundido diâmetro 20mm (3/4")</t>
  </si>
  <si>
    <t>Bucha e arruela de alumínio fundido diâmetro 25mm (1")</t>
  </si>
  <si>
    <t>Bucha e arruela de alumínio fundido diâmetro 40mm (1 1/2")</t>
  </si>
  <si>
    <t>Bucha e arruela de alumínio fundido diâmetro 80mm (3")</t>
  </si>
  <si>
    <t>Automático de bóia, 2 funções 25A</t>
  </si>
  <si>
    <t>Parafuso de máquina de ferro galvanizado diâmetro 16mm</t>
  </si>
  <si>
    <t>Abertura e fechamento de rasgos em alvenaria, para passagem de eletrodutos diâm. 1/2" a 1"</t>
  </si>
  <si>
    <t>Abertura e fechamento de rasgos em alvenaria, para passagem de eletroduto diâm. 1 1/4"a 2"</t>
  </si>
  <si>
    <t>Abertura e fechamento de rasgos em alvenaria, para passagem de eletroduto diâm. 2 1/2" a 4"</t>
  </si>
  <si>
    <t>Abertura e fechamento de rasgos em concreto, para passagem de eletroduto diâm. 1/2" a 1"</t>
  </si>
  <si>
    <t>Abertura e fechamento de rasgos em concreto, para passagem de eletroduto diâm. 1 1/4" a 2"</t>
  </si>
  <si>
    <t>Abertura e fechamento de rasgos em concreto, para passagem de eletroduto diâm. 2 1/2" a 4"</t>
  </si>
  <si>
    <t>PADRAO DE ENTRADA DE ENERGIA - NORTEC-01 - ESCELSA</t>
  </si>
  <si>
    <t>Padrão de entrada de energia elétrica, monofásico, entrada aérea, a 2 fios, carga instalada em muro de 3500 até 9000W - 220/127V</t>
  </si>
  <si>
    <t>Padrão de entrada de energia elétrica, bifásico, entrada aérea, a 3 fios, carga instalada em muro de 9001 até 15000W - 220/127V</t>
  </si>
  <si>
    <t>Padrão de entrada de energia elétrica, trifásico, entrada aérea, a 4 fios, carga instalada em muro de 15001 até 26000W - 220/127V</t>
  </si>
  <si>
    <t>Padrão de entrada de energia elétrica, trifásico, entrada aérea, a 4 fios, carga instalada em muro de 26001 até 34000W - 220/127V</t>
  </si>
  <si>
    <t>Padrão de entrada de energia elétrica, trifásico, entrada aérea, a 4 fios, carga instalada em muro de 34001 até 41000W - 220/127V</t>
  </si>
  <si>
    <t>Padrão de entrada de energia elétrica, trifásico, entrada aérea, a 4 fios, carga instalada em muro de 41001 até 57000W - 220/127V</t>
  </si>
  <si>
    <t>Padrão de entrada de energia elétrica, trifásico, entrada subterrânea, a 4 fios, carga instalada em muro de 41001 até 57000W - 220/127V, exclusive derivação de ramal de entrada subterrânea</t>
  </si>
  <si>
    <t>Padrão de entrada de energia elétrica, trifásico, entrada aérea, a 4 fios, carga instalada em muro de 57001 até 75000W - 220/127V</t>
  </si>
  <si>
    <t>Padrão de entrada de energia elétrica, trifásico, entrada subterrânea, a 4 fios, carga instalada em muro de 57001 até 75000W - 220/127V, exclusive derivação de ramal de entrada subterrânea</t>
  </si>
  <si>
    <t>Subestação ext. aérea trifás. 75KVA, completa, c/ quadros de medição, transf. a óleo, chave geral tripolar, poste e acessórios, conf. NOR-TEC-01 da Escelsa, incl. mureta rev. c/ arg. cimento, cal hidrat. CH1 e areia traço 1:0.5:6</t>
  </si>
  <si>
    <t>Subestação ext. aérea trifás. 150KVA, completa, c/ quadros de medição, transf. a óleo, chave geral trip., poste e acessórios, conf. NOR-TEC-01 da Escelsa, incl. mureta rev. c/ arg. cimento, cal hidrat. CH1 e areia traço 1:0.5:6</t>
  </si>
  <si>
    <t>Subestação ext. aérea trifás. 225KVA, completa, c/ quadros de medição, transf. a óleo, chave geral trip., poste e acessórios, conf. NOR-TEC-01 da Escelsa, incl. mureta rev. c/ arg. cimento, cal hidrat. CH1 e areia traço 1:0.5:6</t>
  </si>
  <si>
    <t>PONTOS ELETRICOS REVISAO NR-10</t>
  </si>
  <si>
    <t>Ponto padrão de luz no teto - considerando eletroduto PVC rígido de 3/4" inclusive conexões (4.5m), fio isolado PVC de 2.5mm2 (16.2m) e caixa PVC 4x4" (1 und)</t>
  </si>
  <si>
    <t>Ponto padrão de luz na parede - considerando eletroduto PVC rígido de 3/4" inclusive conexões (4.5m), fio isolado PVC de 2.5mm2 (16.2m) e caixa pvc 4x2" (1 und)</t>
  </si>
  <si>
    <t>Ponto padrão de tomada 2 pólos mais terra - considerando eletroduto PVC rígido de 3/4" inclusive conexões (5.0m), fio isolado PVC de 2.5mm2 (16.5m) e caixa pvc 4x2" (1 und)</t>
  </si>
  <si>
    <t>Ponto padrão de tomada para chuveiro elétrico - considerando eletroduto PVC rígido de 3/4" inclusive conexões (9.0m), fio isolado PVC de 6.0mm2 (32.5m) e caixa PVC 4x2" (1 und)</t>
  </si>
  <si>
    <t>Ponto padrão de tomada para ar refrigerado - considerando eletroduto PVC rígido de 3/4" inclusive conexões (6.0m), fio isolado PVC de 4.0mm2 (21.6m) e caixa PVC 4x2" (1 und)</t>
  </si>
  <si>
    <t>Ponto padrão de ventilador no teto - considerando eletroduto PVC rígido de 3/4" inclusive conexões (4.5m), fio isolado PVC de 2.5mm2 (21.6m) e caixa PVC 4x4" (1 und)</t>
  </si>
  <si>
    <t>Ponto padrão de interruptor de 2 teclas simples - considerando eletroduto PVC rígido de 3/4" inclusive conexões (3.3m), fio isolado PVC de 2.5mm2 (17.2m) e caixa PVC 4x2" (1 und)</t>
  </si>
  <si>
    <t>Ponto padrão de interruptor de 1 tecla paralelo - considerando eletroduto PVC rígido de 3/4" inclusive conexões (8.5m), fio isolado PVC de 2.5mm2 (28.8m) e caixa PVC 4x2" (1 und)</t>
  </si>
  <si>
    <t>Ponto padrão de interruptor de 1 tecla simples e 1 tomada dois pólos mais terra 10A/250V - considerando eletroduto PVC rígido de 3/4" inclusive conexões (4.5m), fio isolado PVC de 2.5mm2 (19.4m) e caixa PVC 4x2" (1 und)</t>
  </si>
  <si>
    <t>Ponto padrão de interruptor de 2 teclas simples e 1 tomada dois pólos mais terra 10A/250V - considerando eletroduto PVC rígido de 3/4" inclusive conexões (4.5m), fio isolado PVC de 2.5mm2 (22.9m) e caixa PVC 4x2" (1 und)</t>
  </si>
  <si>
    <t>Ponto padrão de campainha - considerando eletroduto PVC rígido de 3/4" inclusive conexões (5.0m), fio isolado PVC de 2.5mm2 (12.0m) e caixa PVC 4x2" (1 und)</t>
  </si>
  <si>
    <t>Ponto padrão de poste para iluminação externa - considerando eletroduto PVC rígido de 3/4" inclusive conexões (7.7m) e fio isolado PVC de 2.5mm2 (25.2.0m)</t>
  </si>
  <si>
    <t>Ponto padrão de interruptor para ventilador - considerando eletroduto PVC rígido de 3/4" inclusive conexões (3.3m), fio isolado PVC de 2.5mm2 (12.0m) e caixa PVC 4x2" (1 und)</t>
  </si>
  <si>
    <t>Ponto padrão de interruptor de 3 teclas simples - considerando eletroduto PVC rígido de 3/4" inclusive conexões (4.5m), fio isolado PVC de 2.5mm2 (25.8m) e caixa PVC 4x2" (1 und)</t>
  </si>
  <si>
    <t>Ponto padrão de tomada de piso - considerando eletroduto PVC rígido de 3/4" inclusive conexões (5.0m), fio isolado PVC de 2.5mm2 (18.0m) e caixa alumínio silício 4x4" (1 und)</t>
  </si>
  <si>
    <t>Ponto de antena de TV - considerando eletroduto PVC rígido de 3/4" inclusive conexões (3.0m), cabo coaxial 67 Ohms (4.5m) e caixa PVC 4x2" (1 und)</t>
  </si>
  <si>
    <t>Ponto padrão de interruptor de 1 tecla intermediário - considerando eletroduto PVC rígido de 3/4" inclusive conexões (3.3m), fio isolado PVC de 2.5mm2 (15.8m) e caixa PVC 4x2" (1 und)</t>
  </si>
  <si>
    <t>QUADROS DE DISTRIBUIÇÃO COM BARRAMENTO, TRINCO E FECHADURA</t>
  </si>
  <si>
    <t>Quadro distrib. energia, embutido ou semi embutido, capac. p/ 16 disj. DIN, c/barram trif. 100A barra. neutro e terra, fab. em chapa de aço 12 USG com porta, espelho, trinco com fechad ch yale, Ref. QDTN II-16DIN-CEMAR ou equiv.</t>
  </si>
  <si>
    <t>Quadro distrib. energia, embutido ou semi embutido, capac. p/ 34 disj. DIN, c/barram trif. 100A barra. neutro e terra, fab. em chapa de aço 12 USG com porta, espelho, trinco com fechad ch yale, Ref. QDTN II-34DIN-CEMAR ou equiv</t>
  </si>
  <si>
    <t>Quadro distrib. energia, embutido ou semi embutido, capac. p/ 44 disj. DIN, c/barram trif. 100A barra. neutro e terra, fab. em chapa de aço 12 USG com porta, espelho, trinco com fechad ch yale, Ref. QDTN II-44DIN-CEMAR ou equiv</t>
  </si>
  <si>
    <t>Quadro distrib. energia, embutido ou semi embutido, capac. p/ 54 disj. DIN, c/barram trif. 100A barra. neutro e terra, fab. em chapa de aço 12 USG com porta, espelho, trinco com fechad ch yale, Ref. QDTN II-54DIN-CEMAR</t>
  </si>
  <si>
    <t>TERMINAIS, CONECTORES E ABRAÇADEIRAS</t>
  </si>
  <si>
    <t>(COMPOSIÇÃO REPRESENTATIVA) - MONTAGEM MECANICA E ELETRICA, TESTE DE ACEITAÇÃO DE QUADROS DE FABRICAÇÃO ESPECIAL COM ATESTADOS TTA/PTTA</t>
  </si>
  <si>
    <t>(composição representativa) Montagem mecânica de quadro de distribuição até 16 circuitos (600x500mm)</t>
  </si>
  <si>
    <t>(composição representativa) Montagem mecânica de Quadro de distribuição até 32 circuitos (1000x600mm)</t>
  </si>
  <si>
    <t>(composição representativa) Montagem mecânica de Quadro de distribuição até 64 circuitos (2000x800mm)</t>
  </si>
  <si>
    <t>(composição representativa) Montagem mecânica de Barramento de cobre de 1/2" x 1/16" (85A) até 2.1/2" x 5/16" (905A)</t>
  </si>
  <si>
    <t>(composição representativa) Montagem mecânica de Barramento de cobre de 2.1/4" x 1/2" (1086A) até 8" x 1/2" (3195A)</t>
  </si>
  <si>
    <t>(composição representativa) Montagem mecânica de Isolador p/ barra de 1000V</t>
  </si>
  <si>
    <t>(composição representativa) Montagem mecânica de trilho metálico DIN 35mm</t>
  </si>
  <si>
    <t>(composição representativa) Montagem elétrica de Programador logico</t>
  </si>
  <si>
    <t>(composição representativa) Montagem elétrica de Disjuntor Tripolar até 400A</t>
  </si>
  <si>
    <t>(composição representativa) Montagem elétrica de Disjuntor Tripolar Geral até 1000A</t>
  </si>
  <si>
    <t>(composição representativa) Montagem elétrica de Disjuntor Tripolar Geral até 1600A</t>
  </si>
  <si>
    <t>(composição representativa) Montagem elétrica de Disjuntor Tripolar Geral até 3150A</t>
  </si>
  <si>
    <t>(composição representativa) Montagem elétrica de Dispositivo Diferencial Residual (DR) Monopolar</t>
  </si>
  <si>
    <t>(composição representativa) Montagem elétrica de Dispositivo Diferencial Residual (DR) Bipolar e Tetrapolar</t>
  </si>
  <si>
    <t>(composição representativa) Montagem elétrica de Dispositivo de Proteção Contra Surto (DPS)</t>
  </si>
  <si>
    <t>(composição representativa) Montagem elétrica de Base e Fusível Tipo Diazed até 63A</t>
  </si>
  <si>
    <t>(composição representativa) Montagem elétrica de Base e Fusível Tipo NH 00 até 125A</t>
  </si>
  <si>
    <t>(composição representativa) Montagem elétrica de Base e Fusível Tipo NH 01 até 250A</t>
  </si>
  <si>
    <t>(composição representativa) Montagem elétrica de Base e Fusível Tipo NH 02 até 400A</t>
  </si>
  <si>
    <t>(composição representativa) Montagem elétrica de Base e Fusível Tipo NH 03 até 630A</t>
  </si>
  <si>
    <t>(composição representativa) Montagem elétrica de Base e Fusível Tipo NH 04 até 1250A</t>
  </si>
  <si>
    <t>(composição representativa) Montagem elétrica de Comutador 2 ou 3 posições</t>
  </si>
  <si>
    <t>(composição representativa) Montagem elétrica de Botões de comando</t>
  </si>
  <si>
    <t>(composição representativa) Montagem elétrica de Contator auxiliares</t>
  </si>
  <si>
    <t>(composição representativa) Montagem elétrica de Relê de sobre corrente</t>
  </si>
  <si>
    <t>(composição representativa) Montagem elétrica de Voltímetro Seletor</t>
  </si>
  <si>
    <t>(composição representativa) Montagem elétrica de Amperímetro Seletor</t>
  </si>
  <si>
    <t>(composição representativa) Montagem elétrica de Conectores de borne</t>
  </si>
  <si>
    <t>(composição representativa) Montagem elétrica de Terminais de compressão</t>
  </si>
  <si>
    <t>(composição representativa) Teste ponto a ponto por circuitos</t>
  </si>
  <si>
    <t>(composição representativa) Teste funcional por circuitos</t>
  </si>
  <si>
    <t>(composição representativa) Teste Dielétrico por circuitos</t>
  </si>
  <si>
    <t>(composição representativa) Teste de aceitação para Quadro de distribuição até 16 circuitos, com emissão de ART e laudo PTTA/TTA</t>
  </si>
  <si>
    <t>(composição representativa) Teste de aceitação para Quadro de distribuição até 32 circuitos, com emissão de ART e laudo PTTA/TTA</t>
  </si>
  <si>
    <t>(composição representativa) Teste de aceitação para Quadro de distribuição até 64 circuitos, com emissão de ART e laudo PTTA/TTA</t>
  </si>
  <si>
    <t>(composição representativa) Montagem mecânica de canaleta PVC aberta 50x80mm</t>
  </si>
  <si>
    <t>(composição representativa) Montagem mecânica de Botão sinalizador luminoso LED 22mm</t>
  </si>
  <si>
    <t>INSTALAÇÃO DE TELEFONE</t>
  </si>
  <si>
    <t>Caixa de telefone em chapa de aço padrão TELEBRAS N. 6, 1200x1200x150 mm, com fundo de madeira</t>
  </si>
  <si>
    <t>Aterramento com haste de terra 5/8"x2.40m, cabo de cobre nú 6mm2 em caixa de concreto de dimensões internas de 30x30x30cm</t>
  </si>
  <si>
    <t>Caixa de telefone em chapa de aço padrão TELEBRAS do tipo CIE-2 200x200x120mm</t>
  </si>
  <si>
    <t>Caixa de telefone em chapa de aço padrão TELEBRAS do tipo CIE-4 600x600x120 mm</t>
  </si>
  <si>
    <t>Caixa para telefone padrão TELEMAR, dim. 1070 x 520 x 500 mm, com tampa de ferro tipo R2, assentada com argamassa de cimento, cal e areia</t>
  </si>
  <si>
    <t>Cabo telefônico CI, diâmetro do condutor 50mm, 30 pares</t>
  </si>
  <si>
    <t>Tomada para telefone com conector RJ 11</t>
  </si>
  <si>
    <t>Caixa de telefone em chapa de aço padrão TELEBRAS do tipo CIE-5 800x800x120 mm</t>
  </si>
  <si>
    <t>Caixa de telefone em chapa de aço padrão TELEBRAS do tipo CIE-6 1200x1200x150 mm</t>
  </si>
  <si>
    <t>Caixa de telefone em chapa de aço padrão TELEBRAS do tipo CIE-7 1500x1500x150 mm</t>
  </si>
  <si>
    <t>Cabo telefônico CI, diâmetro do condutor 50mm, 20 pares</t>
  </si>
  <si>
    <t>Cabo telefônico CI, diâmetro do condutor 50mm, 100 pares</t>
  </si>
  <si>
    <t>Cabo telefônico CI, diâmetro do condutor 50mm, 50 pares</t>
  </si>
  <si>
    <t>INSTALAÇÃO DE GÁS</t>
  </si>
  <si>
    <t>INSTALAÇÃO DE PÁRA-RAIO</t>
  </si>
  <si>
    <t>Aterramento com haste terra 5/8" x 2.40, cabo de cobre nu 6mm2, inclusive caixa de concreto 30 x 30 cm</t>
  </si>
  <si>
    <t>Pára-raios tipo franklim incluindo base de fixação, conjunto de contraventagem c/abraçadeira p/3 estais em tubo e demais acessórios c/exceção do cabo de cobre de descida e suportes isoladores</t>
  </si>
  <si>
    <t>Condutor de cobre nú, seção de 35mm2, inclusive suportes isoladores e acessórios de fixação, conforme projeto</t>
  </si>
  <si>
    <t>Cabo condutor de cobre eletrolítico nu, tempera meio dura, encordoamento classe 2, para aterramento, diam. 50mm2</t>
  </si>
  <si>
    <t>Terminal aéreo em latão (minicaptor), com conector e fixação horizontal 250mm x 10mm, ref. TEL-2024, inclusive vedação dos furos com poliuretano ref. TEL 5905, marca de ref. Termotécnica ou equivalente</t>
  </si>
  <si>
    <t>Conector de medição em latão com 2 parafusos para cabos de 16 a 50 mm2, ref. TEL-562, Termotécnica ou equivalente</t>
  </si>
  <si>
    <t>Kit completo para solda Exotérmica (Molde HCL 5/8" Ref: TEL905611 / Cartucho n° 115 Ref: TEL 909115 / Alicate Z 201 Ref: TEL 998201), marca de referência Termotécnica ou equivalente</t>
  </si>
  <si>
    <t>Fixador universal latão estanhado p/ cabos 16 a 70 mm2 ref. 5024, incl. parafuso sextavado M6x45mm, arruela lisa 1/4", bucha nº8, vedação dos furos c/ poliuretano ref. 5905, marca de ref. Termotécnica ou equivalente</t>
  </si>
  <si>
    <t>Mastro simples 3mx1.1/2", uma descida, incl. base de fixação, captor, conj.de contraventagem c/abraçadeira p/3 estais em tubo e demais acessórios, excl. cabo de cobre de descida e suportes isoladores, ref.Termotécnica ou equiv.</t>
  </si>
  <si>
    <t>Mastro telescópico 5mx2", uma descida, incl. base de fixação, captor, conj.de contraventagem c/abraçadeira p/3 estais em tubo e demais acessórios excl. cabo de cobre de descida e suportes isoladores, ref. Termotécnica ou equiv.</t>
  </si>
  <si>
    <t>Caixa de inspeção em PVC, diâmetro 300 mm, ref TEL-552, marca de referência Termotécnica ou equivalente, inclusive escavação e reaterro</t>
  </si>
  <si>
    <t>Cabo de cobre nú 50mm2, ref. TEL 5750, marca de referência Termotécnica ou equivalente</t>
  </si>
  <si>
    <t>Cabo de cobre nú 35mm2, ref. TEL 5735, marca de referência Termotécnica ou equivalente</t>
  </si>
  <si>
    <t>Presilha de latão ref. 744, inclusive parafuso fenda DN 4,2x32mm e bucha nylon DN 6mm e vedação dos furos com poliuretano ref. 5905, marca de ref. Termotécnica ou equivalente</t>
  </si>
  <si>
    <t>Tampa reforçada em ferro fundido com escotilha TEL 536, inclusive assentamento, marca de referência Termotécnica ou equivalente</t>
  </si>
  <si>
    <t>Abraçadeira tipo "D" com cunha, diâmetro 1", ref. TEL-095, marca de referência Termotécnica ou equivalente</t>
  </si>
  <si>
    <t>Tampão para eletroduto 1", ref. TEL-5533, marca de referência Termotécnica ou equivalente</t>
  </si>
  <si>
    <t>Caixa de equalização de potenciais para uso interno e externo com cinco (5) terminais para aterramento (BEP), em polipropileno, ref. TEL-902, marca de referência Termotécnica ou equivalente</t>
  </si>
  <si>
    <t>Caixa de equalização de potenciais para uso interno e externo com nove (9) terminais para aterramento (BEP), em aço, com flange inferior e vedação na porta, ref. TEL-903, marca de referência Termotécnica ou equivalente</t>
  </si>
  <si>
    <t>Barra chata em alumínio 7/8"x1/8" (70mm²), com furos diâmetro 7 mm ref. TEL-771, marca de referência Termotécnica ou equivalente</t>
  </si>
  <si>
    <t>Barra chata em aço galvanizado a fogo 7/8"x1/8" (70mm²), com furos diâm. 7mm ref. TEL-761, marca de referência Termotécnica ou equivalente</t>
  </si>
  <si>
    <t>Terminal estanhado de 1 compressão 1 furo, 35mm², ref. TEL-5135, marca de referência Termotécnica ou equivalente</t>
  </si>
  <si>
    <t>Curva 90º de barra chata em alumínio 7/8"x1/8"x300mm, 70mm², ref. TEL-778, marca de referência Termotécnica ou equivalente</t>
  </si>
  <si>
    <t>Fixador ômega em latão ref. 733, inclusive parafuso fenda DN 4,2x32mm, bucha nylon DN 6mm e vedação dos furos com poliuretano ref. 5905, marca de ref. Termotécnica ou equivalente</t>
  </si>
  <si>
    <t>Cordoalha flexível 25x100 mm, com dois furos, diâmetro 11 mm, ref. TEL-5701, marca de referência Termotécnica ou equivalente</t>
  </si>
  <si>
    <t>Fita perfurada em latão niquelado 20mm x 0,8mm, para equalização de potenciais, ref. TEL-750, marca de referência Termotécnica ou equivalente</t>
  </si>
  <si>
    <t>Cabo de cobre nú 50 mm2, ref. TEL-5750, marca de referência Termotécnica ou equivalente, inclusive abertura e fechamento de vala para cabo dimensões 50x20cm</t>
  </si>
  <si>
    <t>Terminal estanhado de 1 compressão 1 furo, 50mm², ref. TEL-5150, marca de referência Termotécnica ou equivalente</t>
  </si>
  <si>
    <t>Chapa perfurada(tela casa da moeda) BELINOX, largura 245 mm, espessura 1.5mm, ref. TEL-754, marca de referência Termotécnica ou equivalente</t>
  </si>
  <si>
    <t>INSTALAÇÃO DE INCÊNDIO</t>
  </si>
  <si>
    <t>Ponto para seta indicativa de saída, incl. seta em acrílico, com fonte alimentadora própria que assegure um funcionamento mínimo de 1h, para quando ocorrer falta de energia elétrica na rede pública, conforme projeto</t>
  </si>
  <si>
    <t>Ponto para iluminação de emergência completo, inclusive bloco autônomo de iluminação 2x9W com tomada universal</t>
  </si>
  <si>
    <t>Manômetro com caixa e anel tipo cravado em aço inox, mostrador duplo 63 mm escalas de 0 à 4 kgf/cm2 e 0 à 60 PSI, saída traseira de 1/4" BSP</t>
  </si>
  <si>
    <t>Manômetro com caixa e anel tipo cravado em aço inox, mostrador duplo 100 mm escalas de 0 à 7 kgf/cm2 e 0 à 100 PSI, saída traseira de 1/4" BSP</t>
  </si>
  <si>
    <t>Manômetro com caixa e anel tipo cravado em aço inox, mostrador duplo 100 mm escalas de 0 à 10 kgf/cm2 e 0 à 150 PSI, saída traseira de 1/4" BSP</t>
  </si>
  <si>
    <t>Pressostato 80 / 120 PSI com válvula, capacidade elétrica até 5CV em 250VCA, Margirius ou equivalente</t>
  </si>
  <si>
    <t>Pressostato 100 / 150 PSI sem válvula, capacidade elétrica até 5CV em 250VCA, Margirius ou equivalente</t>
  </si>
  <si>
    <t>DEPÓSITO DE GÁS</t>
  </si>
  <si>
    <t>Chapisco com argamassa de cimento e areia média ou grossa sem peneirar no traço 1:3, espessura 5 mm</t>
  </si>
  <si>
    <t>Fornecimento, preparo e aplicação de concreto armado Fck=15 MPa, inclusive forma, armação e desforma para lajes maciças</t>
  </si>
  <si>
    <t>Pintura com tinta látex PVA Suvinil, Coral ou Metalatex, inclusive selador em paredes internas e forros a três demãos</t>
  </si>
  <si>
    <t>Pintura com tinta acrílica Suvinil, Coral ou Metalatex, inclusive selador acrílico, em paredes externas a três demãos</t>
  </si>
  <si>
    <t>Estrado de madeira de lei tipo Paraju ou equivalente conforme detalhe em projeto</t>
  </si>
  <si>
    <t>Alvenaria de blocos de concreto 9x19x39 c/ resist. min comp. 2.5MPa, assentado c/ argamassa de cimento, cal hidratada CH1 e areia traço 1:0,5:8, esp.juntas 10mm e esp. paredes, sem revestimento, 9cm</t>
  </si>
  <si>
    <t>Reboco tipo paulista com argamassa de cimento, cal hidratada CH1 e areia no traço 1:0,5:6, espessura 25mm</t>
  </si>
  <si>
    <t>Tela em arame galvanizado de 1"e fio 10 para ventilação de casa de gás, chumbada com argamassa de cimento, cal e areia</t>
  </si>
  <si>
    <t>Porta de correr de chapa galvanizada nº 14 - pintura com esmalte sintetico acetinado sobre zarcão, com tela quebra chama em malha 2 a 5mm</t>
  </si>
  <si>
    <t>Lastro regularizado e impermeabilizado de concreto não estrutural, esp. de 8cm</t>
  </si>
  <si>
    <t>Fornecimento, preparo e aplicação de concreto Fck = 15MPa (brita 1 e 2) - (5% de perdas)</t>
  </si>
  <si>
    <t>Pintura com tinta esmalte sintético Suvinil, Coral ou Metalatex a duas demãos, inclusive fundo anti corrosivo a uma demão, em metal</t>
  </si>
  <si>
    <t>INSTALAÇÕES DE REDE LOGICA</t>
  </si>
  <si>
    <t>Conector RJ 45 macho</t>
  </si>
  <si>
    <t>Fornecimento e instalação de Mini Rack de Parede Padrão 19" - 06 U´s x 470mm</t>
  </si>
  <si>
    <t>Fornecimento e instalação de Mini Rack de Parede Padrão 19" - 08 U´s x 470mm</t>
  </si>
  <si>
    <t>Fornecimento e instalação de Mini Rack de Parede Padrão 19" - 12 U´s x 570mm</t>
  </si>
  <si>
    <t>Fornecimento e instalação de Rack de Piso Fechado Padrão 19" - 32 U´s x 670mm</t>
  </si>
  <si>
    <t>Fornecimento e instalação de Rack de Piso Fechado Padrão 19" - 36 U´s x 670mm</t>
  </si>
  <si>
    <t>Fornecimento e instalação de Rack de Piso Fechado Padrão 19" - 40 U´s x 670mm</t>
  </si>
  <si>
    <t>Fornecimento e instalação de Rack de Piso Fechado Padrão 19" - 44 U´s x 670mm</t>
  </si>
  <si>
    <t>Calha com 6 Tomadas 20A, inclusive fixação em rack padrão 19", com chicote de 2 metros de comprimento</t>
  </si>
  <si>
    <t>Guia de Cabos Fechado Horizontal Padrão 19" - 2 U´s, inclusive fixação em Rack 19"</t>
  </si>
  <si>
    <t>Guia de Cabos Vertical para Rack Aberto Padrão 19" - 40 U´s x 1763 x 50mm</t>
  </si>
  <si>
    <t>Guia de Cabos Vertical para Rack Aberto Padrão 19" - 44 U´s x 1940 x 50mm</t>
  </si>
  <si>
    <t>Bandeja Fixação Dupla 1 U x 500mm carga máxima 20kg, inclusive fixação em Rack 19"</t>
  </si>
  <si>
    <t>Bandeja Deslizante 1 U x 500mm carga máxima 20kg, inclusive fixação em Rack 19"</t>
  </si>
  <si>
    <t>Kit Ventilação composto por 4 Ventiladores Bi-Volts, inclusive fixação em Rack 19"</t>
  </si>
  <si>
    <t>Kit Rodizio Composto por 4 rodas (2 c/ travas), inclusive fixação em Rack 19"</t>
  </si>
  <si>
    <t>Kit M5 Porca-Gaiola com 100 und com Parafuso Philips e Arruela</t>
  </si>
  <si>
    <t>Velcro Rolo 20mm - Preto</t>
  </si>
  <si>
    <t>Patch Panel de Emenda 24 Portas RJ45/RJ45 Cat.5e, inclusive fixação em Rack 19"</t>
  </si>
  <si>
    <t>Patch Panel 48 Portas RJ45/IDC Cat.5e, inclusive fixação em Rack 19"</t>
  </si>
  <si>
    <t>Patch Panel 48 Portas RJ45/IDC Cat.6, inclusive fixação em Rack 19"</t>
  </si>
  <si>
    <t>Patch Cord Multilan Extra Flexível CAT 5e U/UTP RJ-45 - 3,00 m</t>
  </si>
  <si>
    <t>Patch Cord Gigalan Extra Flexível CAT 6 U/UTP RJ-45 - 1,50 m</t>
  </si>
  <si>
    <t>Patch Cord Gigalan Extra Flexível CAT 6 U/UTP RJ-45 - 3,00 m</t>
  </si>
  <si>
    <t>Fornecimento e instalação de Cabo de rede par trançado 4 pares Categoria 6</t>
  </si>
  <si>
    <t>Switch 24 portas RJ-45 10/100 + 2 10/100/1000, inclusive fixação em Rack 19"</t>
  </si>
  <si>
    <t>Switch 48 portas RJ-45 10/100 + 2 10/100/1000, inclusive fixação em Rack 19"</t>
  </si>
  <si>
    <t>No Break 1400VA (980W) Senoidal, tensão de entrada: 120V e tensão de saida: 120V, Interface Port DB-9 RS-232, SmartSlot, USB, inclusive fixação em rack 19"</t>
  </si>
  <si>
    <t>No Break 2200VA (1980W) Senoidal, tensão de entrada: 220V e tensão de saida: 220V, Interface Port DB-9 RS-232, SmartSlot, USB, inclusive fixação em rack 19"</t>
  </si>
  <si>
    <t>Certificação avulsa dos pontos com emissão de relatório do equipamento de teste mais de 101 pontos</t>
  </si>
  <si>
    <t>Espelho 4" x 4" com 2 conector RJ 45 fêmea CAT. 5e</t>
  </si>
  <si>
    <t>Espelho 4" x 2" com conector RJ 45 fêmea CAT. 6</t>
  </si>
  <si>
    <t>Espelho 4" x 4" com 2 conectores RJ 45 fêmea CAT. 6</t>
  </si>
  <si>
    <t>INSTALAÇÃO DO SISTEMA DE CLIMATIZAÇÃO</t>
  </si>
  <si>
    <t>Tubo de cobre com isolamento térmico - ø 1/4" esp. 9mm</t>
  </si>
  <si>
    <t>Tubo de cobre com isolamento térmico - ø 3/8" esp. 9mm</t>
  </si>
  <si>
    <t>Tubo de cobre com isolamento térmico - ø 1/2" esp. 9mm</t>
  </si>
  <si>
    <t>Tubo de cobre com isolamento térmico - ø 5/8" esp. 9mm</t>
  </si>
  <si>
    <t>Tubo de cobre com isolamento térmico - ø 3/4" esp. 9mm</t>
  </si>
  <si>
    <t>Tubo de cobre com isolamento térmico - ø 7/8" esp. 9mm</t>
  </si>
  <si>
    <t>Tubo de cobre com isolamento térmico - ø 1.1/8" esp. 9mm</t>
  </si>
  <si>
    <t>Tubo de cobre com isolamento térmico - ø 1.3/8" esp. 9mm</t>
  </si>
  <si>
    <t>Tubo de cobre com isolamento térmico - ø 1.5/8" esp. 9 mm</t>
  </si>
  <si>
    <t>Emenda de tubos e conexões de cobre por processo de solda - ø 1/4" até 1/2"</t>
  </si>
  <si>
    <t>Emenda de tubos e conexões de cobre por processo de solda - ø 5/8" até 7/8"</t>
  </si>
  <si>
    <t>Emenda de tubos e conexões de cobre por processo de solda - ø 1.1/8" até 1.5/8"</t>
  </si>
  <si>
    <t>Gás refrigerante R22</t>
  </si>
  <si>
    <t>Gás refrigerante R407</t>
  </si>
  <si>
    <t>Gás refrigerante R410A</t>
  </si>
  <si>
    <t>Instalação de Linha frigorígena para interligação do sistema de climatização incl. acessórios de fixação, fita PVC auto-aderente e cabo PP, exclusive tubos de cobre da linha liquida e sucção, espuma elastomérica flexivel e gás refrigerante</t>
  </si>
  <si>
    <t>Duto em chapa de aço galvanizada #22, exclusive acessórios de fixação</t>
  </si>
  <si>
    <t>Duto em chapa de aço galvanizada #24, exclusive acessórios de fixação</t>
  </si>
  <si>
    <t>Duto em chapa de aço galvanizada #26, exclusive acessórios de fixação</t>
  </si>
  <si>
    <t>APARELHOS HIDRO-SANITÁRIOS</t>
  </si>
  <si>
    <t>Bancada de mármore esp. 3cm</t>
  </si>
  <si>
    <t>Laje armada espessura de 3cm p/ enchimento de fundo de bancada inox</t>
  </si>
  <si>
    <t>Bancada e tanque para panelões em granito cinza andorinha, esp. 2cm, dim. 0.80x1.10m, base de concreto e apoio em alvenaria, frontão h=10cm, incl. válvula e sifão, exclusive torneira, conf. det. projeto</t>
  </si>
  <si>
    <t>Registro de pressão com canopla cromada diam. 15mm (1/2"), marcas de referência Fabrimar, Deca ou Docol</t>
  </si>
  <si>
    <t>Registro de gaveta com canopla cromada diam. 15mm (1/2"), marcas de referência Fabrimar, Deca ou Docol</t>
  </si>
  <si>
    <t>Registro de gaveta com canopla cromada diam. 25mm (1"), marcas de referência Fabrimar, Deca ou Docol</t>
  </si>
  <si>
    <t>Registro de gaveta com canopla cromada diam 32mm (11/4"), marcas de referência Fabrimar, Deca ou Docol</t>
  </si>
  <si>
    <t>Caixa de descarga plástica de sobrepor 6/9 litros, ref. ASTRA, AKROS ou equivalente</t>
  </si>
  <si>
    <t>Reservatório de polietileno de 500 L, inclusive adaptadores com flanges de PVC e torneira de bóia de 3/4"</t>
  </si>
  <si>
    <t>Lavatório de aço inox, liga AISI 304, N° 18, marcas de referência Fisher, Metalpress ou Mekal, inclusive apoio de concreto, argamassa de apoio e assentamento, válvula e sifão cromados, exclusive torneira, conf. projeto</t>
  </si>
  <si>
    <t>Escovário de aço inox, liga AISI 304, N° 18, marcas de referência Fischer, Metalpress ou Mekal, inclusive apoio de concreto, argamassa de apoio e assentamento, válvula e sifão cromados, exclusive torneira, conf. projeto</t>
  </si>
  <si>
    <t>Tanque de aço inox nº 2, marcas de referência Fisher, Metalpress ou Mekal, inclusive válvula de metal e sifão</t>
  </si>
  <si>
    <t>Bebedouro de aço inox, marcas de referência Fisher, Metalpress ou Mekal, inclusive válvula, sifão cromado e torneiras, exclusive alvenaria, dim. 0.45x2.75 m, conforme detalhe em projeto</t>
  </si>
  <si>
    <t>Mictório coletivo de aço inox, liga AISI-304 n.18, marcas de referência Fisher, Metalpress ou Mekal, dimensões 1.80x0.30m, com tubo espargidor</t>
  </si>
  <si>
    <t>Tanque simples de aço inox Fischer, mod. TQ1-S AISI 304, ou equivalente nas marcas Metalpress ou Mekal, inclusive válvula de metal 1 1/4" e sifão cromado 2", excl. torneira</t>
  </si>
  <si>
    <t>Cuba p/ panelões de aço inox 80x60x40 cm, marcas de referência Fisher, Metalpress ou Mekal, inclusive válvula metal 1 1/4" e sifão cromado 1 x 1 1/2", excl. torneira</t>
  </si>
  <si>
    <t>Tanque duplo de aço inox AISI 304, marcas de referência Fisher (mod TQI-D) Metalpress ou Mekal, inclusive válvulas de metal 1 1/4" e sifão cromado 2", excl. torneiras</t>
  </si>
  <si>
    <t>Ducha manual Acqua jet , linha Aquarius, com registro ref.C 2195, marcas de referência Fabrimar, Deca ou Docol</t>
  </si>
  <si>
    <t>Cabide simples de um gancho, linha Versailles, ref. 08, acabamento cromado, da Moldenox, Docol ou Deca</t>
  </si>
  <si>
    <t>Cuba em aço inox nº 02(dim.560x340x150)mm, marcas de referência Franke, Strake, tramontina, inclusive válvula de metal 31/2" e sifão cromado 1 x 1/2", excl. torneira</t>
  </si>
  <si>
    <t>Pia em aço inox com 01 cuba nº 1, dimensões de 0.60 x 1.50m, inclusive válvula tipo americana, exclusive sifão</t>
  </si>
  <si>
    <t>Pia em aço inox com 02 cubas nº 1, dimensões 0.60 x 2.50, inclusive válvula tipo americana, exclusive sifão</t>
  </si>
  <si>
    <t>Pia em aço inox com 01 cuba nº 1, dimensões de 0.60 x 1.80m, inclusive válvula americana, exclusive sifão</t>
  </si>
  <si>
    <t>Pia em aço inox com 02 cubas nº 2, dimensões de 0.60 x 2.10m, inclusive válvula americana, exclusive sifão</t>
  </si>
  <si>
    <t>Assento plástico para vaso sanitário, marcas de referência Deca, Celite ou Ideal Standard</t>
  </si>
  <si>
    <t>Chuveiro frio de PVC, marcas de referência Atlas, Cipla ou Akros</t>
  </si>
  <si>
    <t>Reservatório de polietileno de 1000l, inclusive peça de madeira 6x16cm para apoio, exclusive flanges e torneira de bóia</t>
  </si>
  <si>
    <t>Mictório de aço inox, marcas de referência Fisher, Metalpress ou Mekal, com 30 cm de largura e comp. variável, inclusive válvula tipo americana, engate flexível cromado, válvula de descarga, sifão cromado e conjunto de fixação</t>
  </si>
  <si>
    <t>Bebedouro em aço inox coletivo, marcas de referência Fisher, Metalpress ou Mekal, inclusive base de apoio em concreto e fechamento em alvenaria revestida com azulejo, inclusive válvula e sifão, exclusive torneiras</t>
  </si>
  <si>
    <t>Reservatório de polietileno de 15.000l, inclusive peça de madeira 5 x 16cm para apoio, exclusive flanges e torneiras de boia</t>
  </si>
  <si>
    <t>ACESSIBILIDADE - NBR 9050</t>
  </si>
  <si>
    <t>Bacia sifonada de louça branca sem abertura frontal p/ banheiro PNE, consumo 6 litros por fluxo, Vogue Plus Conforto - P.510.17, Ref. Deca ou equiv., incl. tubo de ligação inox c/ canopla, anel de vedação, paraf. e rejunte epoxi p/ vedação</t>
  </si>
  <si>
    <t>Lavatório de louça branca com coluna suspensa p/ banheiro PNE, Vougle Plus Conforto L.51.17 + CS.1.17, Ref., Deca ou equivalente, incl. sifão, válvula e engates metálicos cromados, exclusive torneira</t>
  </si>
  <si>
    <t>Lavátorio de louça branca de canto p/ banheiro PNE, Coleção Master L.76.17, Ref. Deca ou equivalente, incl. válvula, sifão e engates metálicos cromados, exclusive torneira</t>
  </si>
  <si>
    <t>INTERRUPTORES E TOMADAS</t>
  </si>
  <si>
    <t>Interruptor de duas teclas simples 10A/250V, com placa 4x2"</t>
  </si>
  <si>
    <t>Interruptor de uma tecla simples 10A/250V e uma tomada 3 polos 10A/250V, padrão brasileiro, NBR 14136, linha branca, com placa 4x2"</t>
  </si>
  <si>
    <t>Interruptor de duas teclas simples 10A/250V e uma tomada 3 polos universal 10A/250V, com placa 4x2"</t>
  </si>
  <si>
    <t>Interruptor pulsador de campainha 10A/250V, com placa 4x2"</t>
  </si>
  <si>
    <t>Tomada de 3 polos 20A/250V, com placa 4x2"</t>
  </si>
  <si>
    <t>Interruptor de três teclas simples 10 A/250 V e duas teclas simples 10A/250V, com placa 4x4"</t>
  </si>
  <si>
    <t>Interruptor de três teclas simples 10A/250V, c/ placa 4x2"</t>
  </si>
  <si>
    <t>Espelho para caixa estampada 4 x 2"</t>
  </si>
  <si>
    <t>Espelho para caixa estampada 4 x 4"</t>
  </si>
  <si>
    <t>Tomada coaxial 75 ohms para TV</t>
  </si>
  <si>
    <t>BOMBAS</t>
  </si>
  <si>
    <t>Bomba centrífuga trifásica 5CV, modelo 620 Dancor, ou equivalente</t>
  </si>
  <si>
    <t>Bomba centrífuga monofásica 1/2 CV</t>
  </si>
  <si>
    <t>Bomba centrífuga monofásica 3/4 CV</t>
  </si>
  <si>
    <t>Bomba centrifuga trifásica 2CV</t>
  </si>
  <si>
    <t>Bomba elétrica centrífuga monofásica 1 CV</t>
  </si>
  <si>
    <t>POSTES</t>
  </si>
  <si>
    <t>AR REFRIGERADO</t>
  </si>
  <si>
    <t>Fornecimento e Instalação de Unidade Evaporadora e Condensadora de Ar Condicionado tipo Split Inverter Hi-Wall (Parede) de 9.000 BTU´s 220V - Ciclo Frio - Classificação A (Selo PROCEL), inclusive amortecedores vibra-stop</t>
  </si>
  <si>
    <t>Fornecimento e Instalação de Unidade Evaporadora e Condensadora de Ar Condicionado tipo Split Inverter Hi-Wall (Parede) de 12.000 BTU´s 220V - Ciclo Frio - Classificação A (Selo PROCEL), inclusive amortecedores vibra-stop</t>
  </si>
  <si>
    <t>Fornecimento e Instalação de Unidade Evaporadora e Condensadora de Ar Condicionado tipo Split Inverter Hi-Wall (Parede) de 18.000 BTU´s 220V - Ciclo Frio - Classificação A (Selo PROCEL), inclusive amortecedores vibra-stop</t>
  </si>
  <si>
    <t>Fornecimento e Instalação de Unidade Evaporadora e Condensadora de Ar Condicionado tipo Split Inverter Hi-Wall (Parede) de 22.000 BTU´s 220V - Ciclo Frio - Classificação A (Selo PROCEL), inclusive amortecedores vibra-stop</t>
  </si>
  <si>
    <t>Fornecimento e Instalação de Unidade Evaporadora e Condensadora de Ar Condicionado tipo Split Inverter Hi-Wall (Parede) de 24.000 BTU´s 220V - Ciclo Frio - Classificação A (Selo PROCEL), inclusive amortecedores vibra-stop</t>
  </si>
  <si>
    <t>Fornecimento e Instalação de Unidade Evaporadora e Condensadora de Ar Condicionado tipo Split Inverter Hi-Wall (Parede) de 30.000 BTU´s 220V - Ciclo Quente/Frio - Classificação A (Selo PROCEL), inclusive amortecedores vibra-stop</t>
  </si>
  <si>
    <t>Fornecimento e Instalação de Unidade Evaporadora e Condensadora de Ar Condicionado tipo Split Inverter Piso Teto de 36.000 BTU´s 220V - Ciclo Quente/Frio Classificação Energética A ou B (Selo PROCEL), inclusive amortecedores vibra-stop</t>
  </si>
  <si>
    <t>Fornecimento e Instalação de Unidade Evaporadora e Condensadora de Ar Condicionado tipo Split Inverter Piso Teto de 48.000 BTU´s 220V Trifásico - Ciclo Quente/Frio Classificação Energética A ou B (Selo PROCEL), inclusive amortecedores vibra-stop</t>
  </si>
  <si>
    <t>VENTILADORES</t>
  </si>
  <si>
    <t>Ventilador de teto base madeira sem alojamento para luminária, ref. Tron ou equivalente, com comando de interruptor simples, sem dimer para regulagem de velocidade</t>
  </si>
  <si>
    <t>Campainha tipo timbre Pial, cod. 412.77 ou equivalente</t>
  </si>
  <si>
    <t>Campainha tipo prato Pial, cod. 414.18</t>
  </si>
  <si>
    <t>Chuveiro elétrico tipo ducha Lorenzet ou Corona</t>
  </si>
  <si>
    <t>LUMINARIAS PARA LÂMPADAS LED</t>
  </si>
  <si>
    <t>Luminaria sobrepor compl., corpo ch. aço pintada branca, refletor, aletas parabólicas alum.alta pureza e refletância inclusive 2 lâmpadas LED T8 9/10W temp. de cor 5000k c/ 60cm - Ref. CS216AL-N - AMES, 1261 - LUMAVI OU EQUIVALENTE</t>
  </si>
  <si>
    <t>Luminaria sobrepor compl., corpo ch. aço pintada branca, refletor aletas parabólicas alum.alta pureza e refletância inclusive 2 lâmpadas LED T8 20W temp. de cor 5000k bivolt c/ 1,20m - Ref. CS232AL-N - AMES, 2447 - LUMAVI OU EQUIVALENTE</t>
  </si>
  <si>
    <t>Luminária sobrepor compl., corpo ch. aço pintada branca, refletor,aletas parabólicas alum.alta pureza e refletância inclusive 4 lâmpadas LED T8 9W temp. de cor 5000k bivolt c/ 60cm - CS416AL-N - AMES, 1452 - LUMAVI OU EQUIVALENTE</t>
  </si>
  <si>
    <t>Emassamento de paredes e forros, com duas demãos de massa à base de óleo, marcas de referência Suvinil, Coral ou Metalatex</t>
  </si>
  <si>
    <t>Pintura com nata de cimento sobre superfície áspera a três demãos</t>
  </si>
  <si>
    <t>SOBRE CONCRETO OU BLOCOS CERÂMICOS APARENTES</t>
  </si>
  <si>
    <t>SOBRE METAL</t>
  </si>
  <si>
    <t>Pintura de superfície metálica com uma demão de primer Epoxi e duas demãos de tinta à base de Epoxi</t>
  </si>
  <si>
    <t>SOBRE ELEMENTOS ESPECIAIS</t>
  </si>
  <si>
    <t>SOBRE PISOS</t>
  </si>
  <si>
    <t>Pintura sobre pisos, marcas de referência Novacor, Coral ou Suvinil, a duas demãos, Linha Premium</t>
  </si>
  <si>
    <t>Aplicação de tinta epóxi de alta espessura semibrilhante sobre piso de concreto a três demãos, inclusive selador epóxi a uma demão - Ref. Intergard 2005 e 2001 - Internacional ou equivalente</t>
  </si>
  <si>
    <t>SERVIÇOS COMPLEMENTARES EXTERNOS</t>
  </si>
  <si>
    <t>MUROS E FECHAMENTOS</t>
  </si>
  <si>
    <t>Alambrado c/ tela losangular de arame fio 12 malha 2" revest. em PVC com tubo de ferro galvanizado vertical de 2 1/2" e horizontal de 1" incl. portão, pintados com esmalte sobre fundo anticorrosivo</t>
  </si>
  <si>
    <t>Cerca de madeira com ripas de 7 x 2 cm, altura de 1.50 m e caibro de 8 x 8 cm em madeira de lei espaçados a cada 2.0 m</t>
  </si>
  <si>
    <t>Cerca com tela fio 16 malha losangular de 2", fixadas c/ grampos em pontaletes de madeira de lei 8x8cm espaçados de 1.5m, com bases concretadas e com três fios tensores de arame galvanizado n.12</t>
  </si>
  <si>
    <t>Cerca com cinco fios de arame liso n. 12 fixados com grampos em pontaletes de madeira de lei de 8 x 8cm a cada 2.0 m e altura livre de 1.6 m</t>
  </si>
  <si>
    <t>Muro de arrimo de concreto ciclópico com aterro na parte posterior, inclusive forma de madeira e dreno de brita</t>
  </si>
  <si>
    <t>Cerca H=2.30cm, c/tela losang. arame fio 12 malha 2" revest. em PVC com mourão curvo de concreto H=3,20m, secção T, fixado emsolo, a cada 3m, c/3 fios de arame farpado na parte curva, incl 3 fios tensores, chumbadores e sapata de 40x40x50cm</t>
  </si>
  <si>
    <t>Muro de alvenaria de blocos cerâmicos 10x20x20cm, c/ pilares a cada 2 m, esp. 10cm e h=2.5m, revestido com chapisco, reboco e pintura acrílica a 2 demãos, incl. pilares, cintas e sapatas, empregando arg. cimento cal e areia</t>
  </si>
  <si>
    <t>Alambrado sobre muro existente, executado em tela fio 12 malha 3", com 02 fios tensores, fixados em tubos de FG 11/2" colocados a cada 3m (h do alambrado =1,5m), inlcusive chumbamento no muro</t>
  </si>
  <si>
    <t>Cerca com mourão de concreto reto H=2.5, base quadrada 10x10cm, fixado em solo a cada 3.0m, com 10 fios de arame galvanizado liso nº 10</t>
  </si>
  <si>
    <t>Gradil H = 1.90m padrão SEDU em tudo de FG 2" e barra chata de 11/2"x1/4", para fixação sobre mureta conforme projeto, exclusive a mureta.</t>
  </si>
  <si>
    <t>Gradil H = 1.90m padrão SEDU em tubo de FG 31/2" e barra chata de 2"x1/4" para fixação sobre mureta conforme projeto, exclusive a mureta.</t>
  </si>
  <si>
    <t>PAVIMENTAÇÃO</t>
  </si>
  <si>
    <t>Canaleta no piso em concreto simples com dimensões internas de 20 x 10 cm e grelha em ferro diam. 1/2" a cada 3 cm fixados em cantoneira de 3/4" x 1/8" apoiada sobre requadro em cantoneira de 1" x 3/16"</t>
  </si>
  <si>
    <t>PAISAGISMO</t>
  </si>
  <si>
    <t>Fornecimento de grama tipo esmeralda em placas com espessura de 0.06 m, exclusive plantio</t>
  </si>
  <si>
    <t>Fornecimento e espalhamento de areia média lavada</t>
  </si>
  <si>
    <t>Fornecimento e espalhamento de brita 1 ou 2</t>
  </si>
  <si>
    <t>Fornecimento e espalhamento de terra vegetal</t>
  </si>
  <si>
    <t>Fornecimento e espalhamento de pó de pedra</t>
  </si>
  <si>
    <t>Fornecimento e plantio de grama em placas tipo esmeralda, inclusive fornecimento de terra vegetal</t>
  </si>
  <si>
    <t>Limpeza geral de obras (quadras, praças e jardins)</t>
  </si>
  <si>
    <t>DIVERSOS EXTERNOS</t>
  </si>
  <si>
    <t>Banco de concreto aparente com tampo de 40x40x5 cm e base de 20x20x36 cm para mesa de jogos, conforme detalhe em projeto</t>
  </si>
  <si>
    <t>Mesa de concreto aparente com tampo de 60x60x5 cm, base de 30x30x75 cm e tabuleiro 40x40cm embutido no concreto, feito com pastilhas de mármore branco e granito preto de 5x5x2cm conf. projeto</t>
  </si>
  <si>
    <t>Caixa pré-moldada de concreto para aparelho de ar condicionado de 18.000 BTU</t>
  </si>
  <si>
    <t>Banco de concreto armado aparente com apoios de alvenaria assentada com argamassa de cimento, cal e areia, largura de 0,50m e espessura de 0,05m</t>
  </si>
  <si>
    <t>Poço c/ anéis pré-moldados diam. 1.5m e profundidade de 7m, inclusive fornecimento</t>
  </si>
  <si>
    <t>Bicicletário em tubo de ferro galvanizado 1" e ferro liso 1/2", inclusive pintura, conforme projeto padrão SEDU</t>
  </si>
  <si>
    <t>Placa para inauguração de obra em alumínio polido e=4mm, dimensões 40 x 50 cm, gravação em baixo relevo, inclusive pintura e fixação</t>
  </si>
  <si>
    <t>QUADRA DE ESPORTES (Ver nota 9 da planilha)</t>
  </si>
  <si>
    <t>Piso quadra poliesp. fck=25MPa, esp.=10 cm, armado c/ tela Q138, concret camada única bombeável c/ brita n. 1, acab. sup. c/ rotoalisador, juntas c/ corte serra diamant. preench. c/ mastique, base 5cm solo brita 30% e resina endur</t>
  </si>
  <si>
    <t>Pintura à base de epoxi, marcas de referência Suvinil, Coral ou Novacor, em faixas com largura de 5cm, para demarcação de quadras de esportes</t>
  </si>
  <si>
    <t>Pintura com tinta à base de resinas acrílicas, marcas de referencia Suvinil, Coral ou Novacor, sobre piso de concreto a duas demãos</t>
  </si>
  <si>
    <t>Rede para voleibol com malha grossa, faixas de lona superior e inferior</t>
  </si>
  <si>
    <t>Suporte para tabela de basquete de concreto armado Fck = 15MPa, inclusive forma, armação, lançamento e desforma</t>
  </si>
  <si>
    <t>Trave para futebol de salão de tubo de ferro galvanizado 3", com recuo, removível, dimensões oficiais 3x2m</t>
  </si>
  <si>
    <t>Conjunto de poste de voleibol de tubo de ferro galvanizado 3"e parte móvel de 21/2", inclusive carretilha, furo com tubo de ferro galvanizado de 31/2"e tampão de furo</t>
  </si>
  <si>
    <t>Tabela de basquete de madeira, com aro, inclusive colocação</t>
  </si>
  <si>
    <t>Alambrado com tela fio 12, malha de 1", tubos de ferro galvanizado verticais de 2" e tubos de ferro galvanizado horizontais de 1" soldados nas partes superior e inferior, inclusive portão</t>
  </si>
  <si>
    <t>Rede para futebol de salão</t>
  </si>
  <si>
    <t>Preparo, regularização e compactação do terreno (compactador manual) para execução de piso de quadra</t>
  </si>
  <si>
    <t>Mureta em alvenaria de blocos cerâmicos 10x20x20cmm, h=0.60cm, para fechamento de quadra, com pilaretes de travamento em concreto armado a cada 3m, inclusive chapisco</t>
  </si>
  <si>
    <t>Parede em alvenaria de bloco cerâmico 10x20x20cm, h=2m, para proteção de fundo de gol (quadra poliesportiva), com pilares em concreto armado a cada 3m para travamento, inclusive chapisco</t>
  </si>
  <si>
    <t>Goivete nas dimensões 2x1 executado sobre alvenaria chapiscada e rebocada</t>
  </si>
  <si>
    <t>Forn e assent de telhas de liga de alumínio e zinco (galvalume), ondulada, esp. mínima 0.43mm, alt. mínima de onda 17mm, sobrep. lateral de uma onda e longit. 200mm c/ mínimo de 3 apoios, assent. c/ utiliz. de fitas anti-corrosiva</t>
  </si>
  <si>
    <t>Rede de proteção em nylon malha 10x10 cm para proteção de quadra de esportes</t>
  </si>
  <si>
    <t>Pintura a base de epoxi, marcas de referência Suvinil, Coral ou Novacor, em faixas largura de 8cm para demarcação de quadra de esportes</t>
  </si>
  <si>
    <t>Recuperação de piso de quadra com demolição parcial do concreto e aplicação de granilite, inclusive regularização</t>
  </si>
  <si>
    <t>Alambrado com tela losangular de arame fio 12, malha 2" revestido em PVC com tubo de ferro galvanizado vertical de 21/2" e horizontal de 1", inclusive portão, pintados com esmalte sobre fundo anti corrosivo</t>
  </si>
  <si>
    <t>Estrut. metálica p/ quadra poliesp. coberta constituída por perfis formados a frio, aço estrutural ASTM A-570 G33 (terças) ASTM A-36 (demais perfis) c/ o sistema de trat. e pint conf descrito em notas da planilha</t>
  </si>
  <si>
    <t>SERVIÇOS COMPLEMENTARES INTERNOS</t>
  </si>
  <si>
    <t>QUADROS DE GIZ / AVISO</t>
  </si>
  <si>
    <t>Quadro de avisos de fórmica lisa brilhante</t>
  </si>
  <si>
    <t>Quadro mural de azulejo extra 15 x 15 cm e moldura de madeira de lei de 7.0 x 2.5 cm nas dimensões de 2.09 x 1.04 m</t>
  </si>
  <si>
    <t>Quadro pincel novo, completo, de laminado melamínico alta pressão, "LOUSA" quadriculado, cor branco brilhante, linha Lousas, padrão F608 Brancoline, esp. 1mm, incl. requadro madeira 2.5 x 5.0 cm e porta pincel, dim. 3.95 x 1.29 m</t>
  </si>
  <si>
    <t>ARMÁRIOS E PRATELEIRAS</t>
  </si>
  <si>
    <t>Prateleiras em granito cinza andorinha, esp. 2cm</t>
  </si>
  <si>
    <t>DIVERSOS INTERNOS</t>
  </si>
  <si>
    <t>Guarda corpo de tubo de ferro galvanizado, diâm. 3" e 2", h=0.8 m inclusive pintura a óleo ou esmalte</t>
  </si>
  <si>
    <t>Corrimão de tubo de ferro galvanizado diâmetro 3" fixado na parede a cada 1.50m, inclusive pintura a óleo ou esmalte</t>
  </si>
  <si>
    <t>Banco de concreto armado aparente Fck=15 MPa, com apoios de concreto, largura de 45cm, espessura de 7cm e altura de 45cm</t>
  </si>
  <si>
    <t>Alçapão de visita ao barrilete de chapa de madeira de lei medindo 60x60cm, inclusive dobradiça, marco, alizar e fechadura, emassamento e pintura</t>
  </si>
  <si>
    <t>Proteção para caixa de descarga em malha de ferro 3/4" fio 12, perfil "L" 1" e barra chata 3/4" x 1/8", conf. detalhe</t>
  </si>
  <si>
    <t>Corrimão em tubo de ferro galvanizado diam. 2" com chumbadores a cada 1.5m</t>
  </si>
  <si>
    <t>APOIO</t>
  </si>
  <si>
    <t>Locação de veículo tipo Gol 1.000 a gasolina ou equivalente, com até 1 (um) ano de uso, em bom estado de conservação com:</t>
  </si>
  <si>
    <t>SERVIÇOS GERAIS</t>
  </si>
  <si>
    <t>MS</t>
  </si>
  <si>
    <t>ENCARGOS COMPLEMENTARES - EQUIPAMENTOS DE PROTEÇÃO INDIVIDUAL</t>
  </si>
  <si>
    <t>Capacete de obra</t>
  </si>
  <si>
    <t>Uniforme de obra (Calça e camisa)</t>
  </si>
  <si>
    <t>Veste de segurança</t>
  </si>
  <si>
    <t>Bota de segurança (par)</t>
  </si>
  <si>
    <t>Óculos de proteção</t>
  </si>
  <si>
    <t>Luva de raspa (par)</t>
  </si>
  <si>
    <t>Capa de chuva</t>
  </si>
  <si>
    <t>Máscara de ar</t>
  </si>
  <si>
    <t>Cinto de segurança</t>
  </si>
  <si>
    <t>ENCARGOS COMPLEMENTARES - FERRAMENTAS MANUAIS</t>
  </si>
  <si>
    <t>Picareta com cabo</t>
  </si>
  <si>
    <t>Pá de pedreiro com cabo</t>
  </si>
  <si>
    <t>Enxada com cabo</t>
  </si>
  <si>
    <t>Serrote 26"</t>
  </si>
  <si>
    <t>Martelo com cabo</t>
  </si>
  <si>
    <t>Nivel de pedreiro</t>
  </si>
  <si>
    <t>Alicate universal</t>
  </si>
  <si>
    <t>Marreta 5 Kg com cabo</t>
  </si>
  <si>
    <t>Chave de grifo 10"</t>
  </si>
  <si>
    <t>Jogo de chave de fenda</t>
  </si>
  <si>
    <t>Cavadeira de braço</t>
  </si>
  <si>
    <t>Serra Tico-tico</t>
  </si>
  <si>
    <t>Serra de disco (circular)</t>
  </si>
  <si>
    <t>Carrinho de mão</t>
  </si>
  <si>
    <t>Categoria: Mão-de-obra</t>
  </si>
  <si>
    <t>Preço</t>
  </si>
  <si>
    <t>INSUMOS DE MAO DE OBRA</t>
  </si>
  <si>
    <t>MAO DE OBRA (SALARIOS)</t>
  </si>
  <si>
    <t>AJUDANTE (AJUDANTE PRATICO - SINDUSCON)</t>
  </si>
  <si>
    <t>H</t>
  </si>
  <si>
    <t>AZULEJISTA (OFICIAL - SINDUSCON)</t>
  </si>
  <si>
    <t>CALCETEIRO/PINTOR (OFICIAL - SINDUSCON)</t>
  </si>
  <si>
    <t>CARPINTEIRO (OFICIAL - SINDUSCON)</t>
  </si>
  <si>
    <t>ELETRICISTA (OFICIAL - SINDUSCON)</t>
  </si>
  <si>
    <t>ELETROTECNICO MONTADOR - SINTRACONST</t>
  </si>
  <si>
    <t>ARMADOR (OFICIAL - SINDUSCON)</t>
  </si>
  <si>
    <t>GRANITEIRO/MARMORISTA (OFICIAL - SINDUSCON)</t>
  </si>
  <si>
    <t>MONTADOR (SINTRACONST)</t>
  </si>
  <si>
    <t>ENGENHEIRO JUNIOR</t>
  </si>
  <si>
    <t>SERVENTE (AUXILIAR DE OBRAS - SINDUSCON)</t>
  </si>
  <si>
    <t>MAO DE OBRA (SALARIOS) - CONTINUACAO</t>
  </si>
  <si>
    <t>TOPOGRAFO - (TECNICO 2O GRAU NIVEL C)</t>
  </si>
  <si>
    <t>NIVELADOR (SINTEC)</t>
  </si>
  <si>
    <t>AUXILIAR DE CAMPO (SINTEC)</t>
  </si>
  <si>
    <t>PINTOR (LETRISTA) - (SINTRACONST)</t>
  </si>
  <si>
    <t>AJUDANTE MONTADOR ELETROMECÂNICO - (AJUDANTE DE MONTAGEM SINTRACONST)</t>
  </si>
  <si>
    <t>MONTADOR DE ESTRUTURA - SINTRACONST</t>
  </si>
  <si>
    <t>MECANICO DE REFRIGERACAO - (SINDIFER)</t>
  </si>
  <si>
    <t>TECNICO DE REFRIGERACAO - (SINDIFER)</t>
  </si>
  <si>
    <t>Categoria: Material</t>
  </si>
  <si>
    <t>INSUMOS BASICOS - CIVIL</t>
  </si>
  <si>
    <t>ELEMENTOS ESTRUTURAIS PRE-MOLDADOS</t>
  </si>
  <si>
    <t>MOURAO RETO DE CONCRETO BASE 10X10CM H=2.50M</t>
  </si>
  <si>
    <t>AGREGADOS, AGLOMERANTES, MISTURADOS</t>
  </si>
  <si>
    <t>CONCRETO USINADO FCK 30 MPA BRITA 0+1 ABATIMENTO 100 +/- 20MM</t>
  </si>
  <si>
    <t>M3</t>
  </si>
  <si>
    <t>REJUNTE EPOXI COR BRANCA</t>
  </si>
  <si>
    <t>KG</t>
  </si>
  <si>
    <t>REJUNTE JUNTAPLUS FINA COR CINZA</t>
  </si>
  <si>
    <t>REJUNTE PORCELANATO QUARTZOLIT</t>
  </si>
  <si>
    <t>AGREGADOS, AGLOMERANTES E MISTURAS</t>
  </si>
  <si>
    <t>AREIA LAVADA MEDIA</t>
  </si>
  <si>
    <t>CAL HIDRATADO P/ ARGAMASSA CH III</t>
  </si>
  <si>
    <t>CIMENTO PORTLAND CP III - 40</t>
  </si>
  <si>
    <t>CIMENTO BRANCO NAO ESTRUTURAL</t>
  </si>
  <si>
    <t>CIMENTO COLANTE INDUSTRIALIZADO AC I</t>
  </si>
  <si>
    <t>CONCRETO USINADO FCK 20 MPA BRITA 0+1 ABATIMENTO 100 +/- 20MM</t>
  </si>
  <si>
    <t>BRITA 1</t>
  </si>
  <si>
    <t>BRITA 2</t>
  </si>
  <si>
    <t>BRITA 3</t>
  </si>
  <si>
    <t>BRITA 4</t>
  </si>
  <si>
    <t>PEDRA DE MAO (RACHAO)</t>
  </si>
  <si>
    <t>PEDRISCO</t>
  </si>
  <si>
    <t>PO DE PEDRA</t>
  </si>
  <si>
    <t>BRITA N.3 E 4</t>
  </si>
  <si>
    <t>BARRO PARA ATERRO</t>
  </si>
  <si>
    <t>CONCRETO USINADO FCK 25 MPA BRITA 0+1 ABATIMENTO 100 +/- 20MM</t>
  </si>
  <si>
    <t>BRITA 1 E 2 (MEDIA)</t>
  </si>
  <si>
    <t>ARGAMASSA FINA PRE FABRICADA P/ ASSENT E REJUNTE DE PASTILHAS</t>
  </si>
  <si>
    <t>AREIA FINA</t>
  </si>
  <si>
    <t>AREIA PARA ATERRO</t>
  </si>
  <si>
    <t>ARGAMASSA PARA GRAUTEAMENTO TIPO SIKAGROUT</t>
  </si>
  <si>
    <t>REJUNTE PRE-FABRICADA</t>
  </si>
  <si>
    <t>ARGAM COLANTE FLEXIVEL AC III P/ ASSENT. PORCELANATO E PEDRAS (GRANITO E MÁRMORE)</t>
  </si>
  <si>
    <t>ARGAMASSA TIXOTROPICA SIKA MONOTOP 622 BR</t>
  </si>
  <si>
    <t>MADEIRAS</t>
  </si>
  <si>
    <t>FORMICA BRANCA ACABAMENTO FROST 0,80MM</t>
  </si>
  <si>
    <t>M2</t>
  </si>
  <si>
    <t>PECA EM MADEIRA PINUS 10 X 2.5 CM (BRUTA)</t>
  </si>
  <si>
    <t>PECA EM MADEIRA 7 X 2 CM (BRUTA)</t>
  </si>
  <si>
    <t>PECA EM MADEIRA 7X5CM (BRUTA)</t>
  </si>
  <si>
    <t>SARRAFO DE MADEIRA PINUS 10 X 2.5CM</t>
  </si>
  <si>
    <t>TABUA DE MADEIRA PINUS 30 X 2.5 CM (TAIPA DE 1ª)</t>
  </si>
  <si>
    <t>TABUA DE MADEIRA PINUS 30 X 2.5 CM</t>
  </si>
  <si>
    <t>MADEIRA DE LEI PARA TELHADO COLONIAL/TELHA FRANCESA</t>
  </si>
  <si>
    <t>PONTALETE DE MADEIRA BRUTA DE 3ª 8.0 X 8.0 CM</t>
  </si>
  <si>
    <t>SARRAFO DE MADEIRA DE LEI 8 X 2.5 CM (BRUTA)</t>
  </si>
  <si>
    <t>TACO P/ FIXACAO DE BATENTE/RODAPE 10X10X2,5 CM</t>
  </si>
  <si>
    <t>CHAPA COMPENSADO NAVAL ESP. 15 MM, DIM. 2.20 X 1.60 M</t>
  </si>
  <si>
    <t>FL</t>
  </si>
  <si>
    <t>CHAPA COMPENSADA RESINADA ESP. 6MM</t>
  </si>
  <si>
    <t>CHAPA COMPENSADA RESINADA ESP. 10MM</t>
  </si>
  <si>
    <t>CHAPA COMPENSADA RESINADA ESP. 12MM</t>
  </si>
  <si>
    <t>CHAPA COMPENSADA PLASTIFICADA ESP. 12MM</t>
  </si>
  <si>
    <t>PECA EM MADEIRA DE LEI 8.0 X 8.0 CM</t>
  </si>
  <si>
    <t>PECA EM MADEIRA DE LEI 5.0 X 10.0 CM (APARELHADA)</t>
  </si>
  <si>
    <t>PECA EM MADEIRA DE LEI 7.0 X 12.0 CM (APARELHADA)</t>
  </si>
  <si>
    <t>PECA EM MADEIRA DE LEI 15.0 X 20.0 CM (APARELHADA)</t>
  </si>
  <si>
    <t>RIPA EM MADEIRA DE LEI 1.5 X 5.0 CM</t>
  </si>
  <si>
    <t>RIPA EM MADEIRA DE LEI 1.5 X 4.0 CM</t>
  </si>
  <si>
    <t>MADEIRA DE LEI PARA TELHADO</t>
  </si>
  <si>
    <t>RIPA MADEIRA DE LEI DE 7 X 2 CM</t>
  </si>
  <si>
    <t>FORMICA LISA BRILHANTE</t>
  </si>
  <si>
    <t>MADEIRAS - CONTINUACAO</t>
  </si>
  <si>
    <t>TABUA EM MADEIRA DE LEI DE 20 CM DE LARGURA</t>
  </si>
  <si>
    <t>ESCORA DE EUCALIPTO (COMP.=3.50M)</t>
  </si>
  <si>
    <t>DZ</t>
  </si>
  <si>
    <t>PECA EM MADEIRA E LEI 6X16CM (BRUTA)</t>
  </si>
  <si>
    <t>PECA EM MADEIRA DE LEI 7X12CM (BRUTA)</t>
  </si>
  <si>
    <t>PECA EM MADEIRA DE LEI 7X5CM (BRUTA)</t>
  </si>
  <si>
    <t>PECA EM MADEIRA DE LEI 2X1 CM (BRUTA)</t>
  </si>
  <si>
    <t>PECA EM MADEIRA DE LEI 8.5 X 2 CM (BRUTA)</t>
  </si>
  <si>
    <t>FORMAS E ESCORAMENTOS</t>
  </si>
  <si>
    <t>ANDAIME MET TUBULAR FACHADA - LOCACAO (M/MÊS)</t>
  </si>
  <si>
    <t>ANDAIME PARA FACHADA (LOCAÇÃO MENSAL)</t>
  </si>
  <si>
    <t>PECA EM MADEIRA DE LEI 7 X 5 CM (APARELHADA)</t>
  </si>
  <si>
    <t>RIPA EM MADEIRA (MATERIAL DE 3ª) 5X2CM PINUS OU EQUIVALENTE</t>
  </si>
  <si>
    <t>ARMADURAS PARA CONCRETO</t>
  </si>
  <si>
    <t>ACO CA-50 DE 6.3MM</t>
  </si>
  <si>
    <t>ACO CA-50 DE 8.0MM</t>
  </si>
  <si>
    <t>ACO CA-50 DE 20.0MM</t>
  </si>
  <si>
    <t>ACO CA-60 DE 5.0MM</t>
  </si>
  <si>
    <t>TELA SOLDADA EM AÇO TIPO TELCON Q-138 P/ ARMADURA</t>
  </si>
  <si>
    <t>LAJES E PAINEIS PRE-FABRICADOS</t>
  </si>
  <si>
    <t>LAJE PRE-FABRICADA TRELIÇADA H=8CM - SOBRECARGA 200KG/M2 PARA FORRO - EXCLUSIVE CAPEAMENTO</t>
  </si>
  <si>
    <t>LAJE PRE-FABRICADA TRELIÇADA H= 8CM - SOBRECARGA 300 KG/M2 - PARA PISO - EXCLUSIVE CAPEAMENTO</t>
  </si>
  <si>
    <t>VEDACAO (TIJOLOS E BLOCOS)</t>
  </si>
  <si>
    <t>BLOCO DE CONCRETO 9 X 19 X 39CM - VEDACAO</t>
  </si>
  <si>
    <t>BLOCO DE CONCRETO 14 X 19 X 39CM - VEDACAO</t>
  </si>
  <si>
    <t>BLOCO DE CONCRETO 19 X 19 X 39CM - VEDACAO</t>
  </si>
  <si>
    <t>BLOCO DE CONCRETO 14 X 19 X 39CM - ESTRUTURAL</t>
  </si>
  <si>
    <t>BLOCO DE CONCRETO 19 X 19 X 39CM - ESTRUTURAL</t>
  </si>
  <si>
    <t>BLOCO DE CONCRETO 9 X 19 X 39 CM - ESTRUTURAL</t>
  </si>
  <si>
    <t>VEDACAO (ELEMENTOS VAZADOS)</t>
  </si>
  <si>
    <t>COBOGO DE CONCRETO TIPO RETO 20 X 20 X 10 CM - 4 FUROS</t>
  </si>
  <si>
    <t>COBOGO DE CONCRETO TIPO RETO 10 X 40 X 40CM - 9 FUROS</t>
  </si>
  <si>
    <t>VEDACAO (DIVISORIAS)</t>
  </si>
  <si>
    <t>GRANITO CINZA ANDORINHA E = 3 CM POLIDO NOS DOIS LADOS</t>
  </si>
  <si>
    <t>MATERIAIS PARA IMPERMEABILIZACAO</t>
  </si>
  <si>
    <t>ADITIVO IMPERMEABILIZANTE PEGA NORMAL P/ ARGAMASSA E CONCRETO - SIKA 1, VEDACIT PRO OU EQUIVALENTE</t>
  </si>
  <si>
    <t>SIKA TOP 107</t>
  </si>
  <si>
    <t>IMPERMEABILIZANTE PRETO FLEXIVEL IGOLFLEX OU EQUIVALENTE</t>
  </si>
  <si>
    <t>IMPERMEABILIZANTE ASFALTICO DISPERSO EM AGUA IGOL 2 - SIKA OU EQUIVALENTE</t>
  </si>
  <si>
    <t>SIKAFLEX 1A</t>
  </si>
  <si>
    <t>ML</t>
  </si>
  <si>
    <t>SIKA TOP 108 ARMATEC (INIBIDOR DE CORROSAO)</t>
  </si>
  <si>
    <t>MATERIAIS PARA IMPERMEABILIZACAO (CONT.)</t>
  </si>
  <si>
    <t>LONA PLASTICA PRETA 80 MICRAS</t>
  </si>
  <si>
    <t>POLIURETANO FLEXIVEL BISNAGA 360G TEL 5905</t>
  </si>
  <si>
    <t>TELHAS E DOMUS</t>
  </si>
  <si>
    <t>TELHA FIBROCIMENTO ONDULADA DE 6MM</t>
  </si>
  <si>
    <t>TELHA FIBROCIMENTO ONDULADA DE 8MM</t>
  </si>
  <si>
    <t>TELHA ALUMINIO TRAPEZOIDAL 0,5MM</t>
  </si>
  <si>
    <t>TELHA CERAMICA TIPO CAPA E CANAL PLAN - NATURAL</t>
  </si>
  <si>
    <t>CUMEEIRA CERAMICA TIPO CAPA E CANAL NAT - FABRICA</t>
  </si>
  <si>
    <t>CUMEEIRA CERAMICA CAPA E CANAL NAT - PÇA VITORIA</t>
  </si>
  <si>
    <t>TELHA ONDULADA DE ALUMÍNIO ESP. 0.5 MM</t>
  </si>
  <si>
    <t>TELHA AL/ZINCO ONDULADA (GALVALUME) ESP. 0.43MM</t>
  </si>
  <si>
    <t>TELHA METALICA ONDULADA ACO GALVALUME ESP 0.5MM PRE PINTADA 1 FACE COR RAL 9003 (BRANCA)</t>
  </si>
  <si>
    <t>TELHA METALICA EM ACO GALVALUME TRAPEZOIDAL 40 ESP. 0.50MM PRE-PINTADA NAS DUAS FACES</t>
  </si>
  <si>
    <t>TELHAS (ELEMENTOS DE ARREMATE)</t>
  </si>
  <si>
    <t>RUFO EM ALUMINIO ESP. 0.5 MM LARGURA 30 CM</t>
  </si>
  <si>
    <t>CUMEEIRA FIBROCIMENTO NORMAL (ONDULADA)</t>
  </si>
  <si>
    <t>FITAS ANTI-CORROSIVAS PRETA PARA ASSENT TELHAS</t>
  </si>
  <si>
    <t>CANTONEIRA ABAS IGUAIS DE FERRO ASTM A-36 - 1/8" X 1/2" X 1/2"</t>
  </si>
  <si>
    <t>ELEMENTOS DE FIXACAO (PARAFUSOS/FERRAGENS)</t>
  </si>
  <si>
    <t>CONJUNTO VEDACAO ELASTICA</t>
  </si>
  <si>
    <t>ARO EM METAL PARA BASQUETE</t>
  </si>
  <si>
    <t>CANTONEIRA ABAS IGUAIS DE FERRO ASTM A-36 - 1/8" X 3/4" X 3/4"</t>
  </si>
  <si>
    <t>PARAFUSO PARA MADEIRA DE 80MM</t>
  </si>
  <si>
    <t>PARAFUSO GALVANIZADO P/ TELHA (FIXAÇÃO EM MADEIRA), 5/16? X 110MM</t>
  </si>
  <si>
    <t>PARAFUSO S-8</t>
  </si>
  <si>
    <t>BUCHA PLASTICA COM PARAFUSO - 8MM</t>
  </si>
  <si>
    <t>BUCHA PLASTICA 8MM</t>
  </si>
  <si>
    <t>PARAFUSO CROMADO D = 4 MM</t>
  </si>
  <si>
    <t>BUCHA PLASTICA S-7</t>
  </si>
  <si>
    <t>PORCA SEXTAVADA 1/4"</t>
  </si>
  <si>
    <t>PREGO - PRECO MEDIO DAS BITOLAS</t>
  </si>
  <si>
    <t>PREGO 12X12</t>
  </si>
  <si>
    <t>PREGO 15X15</t>
  </si>
  <si>
    <t>PREGO 18X27</t>
  </si>
  <si>
    <t>PREGO 18X30</t>
  </si>
  <si>
    <t>PREGO 18X27 GALVANIZADO</t>
  </si>
  <si>
    <t>GRAMPO P/ CERCA GALVANIZADO 1" X 9"</t>
  </si>
  <si>
    <t>PARAFUSO PARA BUCHA S-5</t>
  </si>
  <si>
    <t>PARAFUSO PARA BUCHA PLASTICA N.7</t>
  </si>
  <si>
    <t>BUCHA PLASTICA S-5</t>
  </si>
  <si>
    <t>BUCHA PLASTICA S-8</t>
  </si>
  <si>
    <t>ELEMENTOS DE FIXACAO - CONTINUACAO</t>
  </si>
  <si>
    <t>CONJUNTO FIXACAO P/ TELHA DE ALUMINIO TRAPEZOIDAL</t>
  </si>
  <si>
    <t>PARAFUSO COM BUCHA S-10</t>
  </si>
  <si>
    <t>BARRA CHATA DE FERRO ASTM A-36 1/4" X 2"</t>
  </si>
  <si>
    <t>PARAFUSO GALV. C/PORCA E ARRUELA 16MM X 200MM</t>
  </si>
  <si>
    <t>BUCHA DE NYLON N.º8 REF.: TEL-5308</t>
  </si>
  <si>
    <t>BUCHA PLASTICA COM PARAFUSO - 6MM</t>
  </si>
  <si>
    <t>CANTONEIRA FERRO CROMADO,PEQ. P/DIVISÓRIA GRANITO OU MARMORE ESP 3CM</t>
  </si>
  <si>
    <t>PARAFUSO FERRO CROMADO, ROSCA COM DUAS CABEÇAS P/ DIVISÓRIA</t>
  </si>
  <si>
    <t>DOBRADICA FERRO CROMADO P/PORTA DE DIVISORIA DE MARMORE OU GRANITO ESP 3CM</t>
  </si>
  <si>
    <t>BATENTE FERRO CROMADO P/PORTA DE DIVISORIA DE MARMORE OU GRANITO ESP 3CM</t>
  </si>
  <si>
    <t>PARAFUSO COM BUCHA S8</t>
  </si>
  <si>
    <t>CONJUNTO P/ FIXAÇÃO TELHA ALUMINIO ONDULADA</t>
  </si>
  <si>
    <t>PARAFUSO CABEÇA QUADRADA MAQUINA GALVANIZADO A FOGO 16 X 100MM</t>
  </si>
  <si>
    <t>PARAFUSO AUTOATARRACHANTE DIM 4.2X32MM REF TEL5333</t>
  </si>
  <si>
    <t>ARRUELA LISA ACO INOX 1/4" - TEL-5303</t>
  </si>
  <si>
    <t>BUCHA DE NYLON N.º6 REF.: TEL-5306</t>
  </si>
  <si>
    <t>ELEMENTOS DE FIXAÇÃO - CONTINUAÇÃO</t>
  </si>
  <si>
    <t>KIT M5 100 PECAS PORCA-GAIOLA C/ PARAF PHILIPS</t>
  </si>
  <si>
    <t>ARAMES</t>
  </si>
  <si>
    <t>ARAME GALVANIZADO N.10 BWG</t>
  </si>
  <si>
    <t>ARAME GALVANIZADO N.12 BWG</t>
  </si>
  <si>
    <t>ARAME GALVANIZADO N.14 BWG</t>
  </si>
  <si>
    <t>ARAME GALVANIZADO N.16 BWG</t>
  </si>
  <si>
    <t>ARAME GALVANIZADO N.18 BWG</t>
  </si>
  <si>
    <t>ARAME RECOZIDO N.18 BWG</t>
  </si>
  <si>
    <t>ARAME GALVANIZADO N.14 AWG</t>
  </si>
  <si>
    <t>ARAME FARPADO GALVANIZAD FIO 16BWG</t>
  </si>
  <si>
    <t>FECHAMENTOS EXTERNOS</t>
  </si>
  <si>
    <t>MOURAO CONCRETO CURVO SECAO "T" H=3,20M</t>
  </si>
  <si>
    <t>TELA ARAME GALV. MALHA # 2" LOSANGULAR - FIO N.16 BWG</t>
  </si>
  <si>
    <t>TELA DE ARAME GALVANIZADO DE 1" FIO N.10 BWG</t>
  </si>
  <si>
    <t>TELA DE ARAME GALV. MALHA # 2" LOSANGULAR - FIO N.12 BWG - REVEST EM PVC</t>
  </si>
  <si>
    <t>FECHAMENTOS EXTERNOS (CONT.)</t>
  </si>
  <si>
    <t>TELA ARAME GALV. MALHA # 3" LOSANGULAR - FIO N. 12 BWG - REVEST EM PVC</t>
  </si>
  <si>
    <t>TELA ARAME GALV. MALHA # 1" QUADRADA - FIO N.12 BWG</t>
  </si>
  <si>
    <t>TELA ARAME GALV CORRUGADA "QUEBRA CHAMA" MALHA 3MM QUADRADA</t>
  </si>
  <si>
    <t>TELA MOSQUITEIRO EM NYLON MALHA 14 ABERTURA 1,5MM</t>
  </si>
  <si>
    <t>TELA MOSQUITEIRO ARAME GALV. MALHA # 18 FIO 32 QUADRADA</t>
  </si>
  <si>
    <t>TELA ARAME GALV. MALHA # 1/2" QUADRADA - FIO N.12 BWG</t>
  </si>
  <si>
    <t>TELA ARAME GALV. MALHA # 3/4" QUADRADA - FIO N.12 BWG</t>
  </si>
  <si>
    <t>BOMBEAMENTO DE CONCRETO</t>
  </si>
  <si>
    <t>TABULEIRO MARMORE BRANCO E GRANITO PRETO 40X40CM</t>
  </si>
  <si>
    <t>DESMOLDANTE PARA FORMAS</t>
  </si>
  <si>
    <t>L</t>
  </si>
  <si>
    <t>MOLDURA CANTONEIRA ALUMINIO PERFIL L 3/4"X3/4X1/8"</t>
  </si>
  <si>
    <t>JUNTA PLASTICA DE 17 X 3 MM</t>
  </si>
  <si>
    <t>CABO ACO GALV. SM 6X7-AF 6,4MM (1/4")</t>
  </si>
  <si>
    <t>BARRA CHATA DE FERRO ASTM A-36 3/16" X 1"</t>
  </si>
  <si>
    <t>DIVERSOS (CONTINUACAO)</t>
  </si>
  <si>
    <t>BARRA CHATA DE FERRO ASTM A-36 1/4" X 1"</t>
  </si>
  <si>
    <t>BARRA APOIO RETA INOX 40CM ACCESS - JACKWAL OU EQUIVALENTE</t>
  </si>
  <si>
    <t>FILETE EM ISOPOR 2X1CM</t>
  </si>
  <si>
    <t>BARRA APOIO RETA INOX 90CM ACCESS - JACKWAL OU EQUIVALENTE</t>
  </si>
  <si>
    <t>CILINDRO DE GAS DE COZINHA 45 KG (VAZIO)</t>
  </si>
  <si>
    <t>DUREPOX (250G)</t>
  </si>
  <si>
    <t>PARAF. INOX SEXT. M6X45MM, BUCHA N.8, ARRUELA 1/4"</t>
  </si>
  <si>
    <t>FIXADOR UNIV SPDA ESTANH TEL-5024 P/CABO 16 A 70MM</t>
  </si>
  <si>
    <t>FITA DE PVC BRANCA AUTO-ADERENTE (NÃO ADESIVA) L=100MM X 10M</t>
  </si>
  <si>
    <t>BARRA APOIO RETA INOX 80CM ACCESS - JACKWAL OU EQUIVALENTE</t>
  </si>
  <si>
    <t>BARRA APOIO RETA INOX 60CM ACCESS - JACKWAL OU EQUIVALENTE</t>
  </si>
  <si>
    <t>SELANTE A BASE DE POLIURETANO SIKAFLEX UNIVERSAL OU EQUIVALENTE (CARTUCHO COM 300ML)</t>
  </si>
  <si>
    <t>INSUMOS DE ACABAMENTOS - CIVIL</t>
  </si>
  <si>
    <t>ESQUADRIAS DE MADEIRA - ANGELIM PEDRA</t>
  </si>
  <si>
    <t>ALIZAR / GUARNICAO EM MAD DE LEI 5.0 X 1.5 CM</t>
  </si>
  <si>
    <t>PORTA MADEIRA DE LEI LISA MEDIA SARRAFEADA ESP.30MM 0.80 X 1.80M P/ PINTURA</t>
  </si>
  <si>
    <t>MARCO MAD LEI 15X3CM BAT 0.90X2.10M ANGELIM PEDRA</t>
  </si>
  <si>
    <t>MARCO MAD LEI 15X3CM BAT 0.60X2.10M ANGELIM PEDRA</t>
  </si>
  <si>
    <t>MARCO MAD LEI 15X3CM BAT 0.70X2.10M ANGELIM PEDRA</t>
  </si>
  <si>
    <t>MARCO MAD LEI 15X3CM BAT 0.80X2.10M ANGELIM PEDRA</t>
  </si>
  <si>
    <t>MARCO EM MADEIRA DE LEI 15 X 3 CM</t>
  </si>
  <si>
    <t>ESQUADRIAS DE MADEIRA (CONT.)</t>
  </si>
  <si>
    <t>PORTA EM COMPENSADO LISA LEVE COLMEIA ESP.35MM,0.7X2.1M P/PINT.</t>
  </si>
  <si>
    <t>PORTA MADEIRA DE LEI LISA MEDIA SARRAFEADA ESP 30 MM 0.6X2.1M P/ PINTURA</t>
  </si>
  <si>
    <t>PORTA MADEIRA DE LEI LISA MEDIA SARRAFEADA ESP 30 MM 0.7X2.1M P/ PINTURA</t>
  </si>
  <si>
    <t>PORTA MADEIRA DE LEI LISA MEDIA SARRAFEADA ESP 30 MM 0.8X2.1M P/ PINTURA</t>
  </si>
  <si>
    <t>PORTA MADEIRA DE LEI LISA MEDIA SARRAFEADA ESP 30 MM 0.9X2.1M P/ PINTURA</t>
  </si>
  <si>
    <t>PORTA EM MADEIRA DE LEI LISA MEDIA SARRAFEADA P/ PINTURA 0.60 X 1.80M</t>
  </si>
  <si>
    <t>PORTA MADEIRA DE LEI LISA MEDIA SARRAFEADA ESP 30MM P/ PINTURA 0.80 X 1.60 M</t>
  </si>
  <si>
    <t>PORTA DE VENEZIANA EM MADEIRA DE LEI, 0.7 X 2.10M</t>
  </si>
  <si>
    <t>PORTA DE VENEZIANA EM MADEIRA DE LEI, 0.60 X 2.10M</t>
  </si>
  <si>
    <t>PORTA DE VENEZIANA EM MADEIRA DE LEI 0.80 X 2.10M</t>
  </si>
  <si>
    <t>ALIZAR / GUARNICAO EM MAD DE LEI 7X1.5CM</t>
  </si>
  <si>
    <t>PORTA MADEIRA DE LEI LISA MEDIA SARRAFEADA ESP 30MM P/ PINTURA 0.60 X 1.60M</t>
  </si>
  <si>
    <t>ALIZAR / GUARNICAO EM MAD DE LEI 5X2.5CM</t>
  </si>
  <si>
    <t>CAIXILHO MAD LEI 9X3CM P/ JANELA - ANGELIM PEDRA</t>
  </si>
  <si>
    <t>PORTA MAD LEI LISA MEDIA SARRAFEADA 30MM 0.70 X 2.10M C/VISOR 0.40 X 0.60M</t>
  </si>
  <si>
    <t>PORTA MAD LEI LISA MEDIA SARRAFEADA 30MM 0.80 X 2.10M C/ VISOR 0.40 X 0.60M</t>
  </si>
  <si>
    <t>PORTA MAD LEI LISA MEDIA SARRAFEADA 30MM 0.90 X 2.10M C/ VISOR 0.40 X 0.60M</t>
  </si>
  <si>
    <t>ESQUADRIAS METÁLICAS (CONT.)</t>
  </si>
  <si>
    <t>PORTA ABRIR VENEZIANA ALUM ANOD NATURAL LINHA 25/SUPREMA</t>
  </si>
  <si>
    <t>JANELA MAXIM-AR ALUMINIO ANOD. NATURAL LINHA 25/SUPREMA</t>
  </si>
  <si>
    <t>PORTA CORTA-FOGO P90 0,80 X 2,10M C/ MARCO</t>
  </si>
  <si>
    <t>PORTA CORTA FOGO P90 0.90X2.10X0,05M C/ MARCO</t>
  </si>
  <si>
    <t>PORTA CORTA FOGO P120 0.90X2.10X0,05M C/ MARCO</t>
  </si>
  <si>
    <t>JANELA DE CORRER ALUMINIO ANOD. NATURAL LINHA 25/SUPREMA</t>
  </si>
  <si>
    <t>FERRAGENS PARA ESQUADRIAS</t>
  </si>
  <si>
    <t>FECHADURA COMPLETA PARA PORTA INTERNA</t>
  </si>
  <si>
    <t>TARGETA FIO REDONDO 3"</t>
  </si>
  <si>
    <t>FECHADURA PARA PORTAO</t>
  </si>
  <si>
    <t>TARGETA FIO REDONDO 2"</t>
  </si>
  <si>
    <t>FECHADURA ALAVANCA E CHAVE YALE</t>
  </si>
  <si>
    <t>FECHADURA DE SEGURANCA ALIANCA MARCA REFERENCIA</t>
  </si>
  <si>
    <t>CADEADO 40MM</t>
  </si>
  <si>
    <t>CADEADO 30 MM</t>
  </si>
  <si>
    <t>PORTA CADEADO PARA CADEADO DE 30MM</t>
  </si>
  <si>
    <t>PORTA CADEADO PARA CADEADO DE 40MM</t>
  </si>
  <si>
    <t>FECHADURA TIPO "LIVRE-OCUPADO"</t>
  </si>
  <si>
    <t>DOBRADICA DE FERRO ZINCADO DE 3" X 2 1/2"</t>
  </si>
  <si>
    <t>FERRAGENS PARA ESQUADRIAS (CONT.)</t>
  </si>
  <si>
    <t>DOBRADICA EM LATAO CROMADO 3 X 2.1/2" C/ PARAFUSO</t>
  </si>
  <si>
    <t>TRINCO CHATO EM AÇO CROMADO DE EMBUTIR 20CM</t>
  </si>
  <si>
    <t>BASCULA LINHA 25 ALUMINIO ANOD NATURAL</t>
  </si>
  <si>
    <t>FECHADURA COM MAÇANETA TIPO BOLA E CHAVE YALE</t>
  </si>
  <si>
    <t>FECHADURA DE SOBREPOR TIPO CAIXAO E CHAVE COMUM</t>
  </si>
  <si>
    <t>FECH COM MAÇANETA TIPO ALAVANCA E CHAVE TIPO COMUM</t>
  </si>
  <si>
    <t>REVESTIMENTOS (CERÂMICA E SIMILARES)</t>
  </si>
  <si>
    <t>AZULEJO BRANCO 15X15CM</t>
  </si>
  <si>
    <t>REVESTIMENTOS (CERÂMICA E SIMILARES) - CONT.</t>
  </si>
  <si>
    <t>PASTILHA CERÂMICA 5X5CM COR BRANCA</t>
  </si>
  <si>
    <t>REVESTIMENTOS (PEDRAS NATURAIS)</t>
  </si>
  <si>
    <t>MARMORE BRANCO P/BANCADA ESP. 3 CM</t>
  </si>
  <si>
    <t>GRANITO CINZA ANDORINHA POLIDO ESP. 2CM P/ BANCAD</t>
  </si>
  <si>
    <t>REVESTIMENTOS (ELEMENTOS DE ARREMATE)</t>
  </si>
  <si>
    <t>CANTONEIRA DE ALUMINIO SEXTAVADA P/ ACABAMENTO</t>
  </si>
  <si>
    <t>MOLDURA EM MADEIRA DE LEI DE 7.0 X 2.5 CM</t>
  </si>
  <si>
    <t>PEITORIL GRANITO CINZA ANDORINHA LARG.15CM,ESP.3CM</t>
  </si>
  <si>
    <t>PEITORIL MARMORE BRANCO, LARG. 40 CM</t>
  </si>
  <si>
    <t>RODA PAREDE GRAN CINZA AND 7X2CM ACAB 2 LADOS</t>
  </si>
  <si>
    <t>FORROS</t>
  </si>
  <si>
    <t>FORRO DE GESSO COLOCADO, ACABAMENTO TIPO LISO</t>
  </si>
  <si>
    <t>FORROS (CONTINUAÇÃO)</t>
  </si>
  <si>
    <t>FERRAGENS P/ ESQUADRIAS (CONT)</t>
  </si>
  <si>
    <t>ROLDANA CROMADA C/ PINO DIAM. Ø 3" CANAL TIPO "V" 2"</t>
  </si>
  <si>
    <t>PORTA CADEADO E CADEADO 40MM</t>
  </si>
  <si>
    <t>PISOS (CERÂMICA E SIMILARES)</t>
  </si>
  <si>
    <t>XADREZ (PO CORANTE TIPO XADREZ MARCA DE REF.)</t>
  </si>
  <si>
    <t>PISOS (CERÂMICA E SIMILARES) - CONT.</t>
  </si>
  <si>
    <t>LADRILHO HIDRAULICO RANHURADO 20X20CM COLORIDO</t>
  </si>
  <si>
    <t>LADRILHO HIDRÁULICO PASTILHADO 20X20CM COLORIDO</t>
  </si>
  <si>
    <t>PISO CERAMICO 45X45 CM CARGO PLUS WHITE ELIANE - PEI 5</t>
  </si>
  <si>
    <t>TINTAS (CONTINUACAO)</t>
  </si>
  <si>
    <t>SELADOR EPOXI INTERGARD 2001 VERNIZ INCOLOR - INTERNACIONAL OU EQUIVALENTE</t>
  </si>
  <si>
    <t>PISOS CERAMICOS E GRANITO</t>
  </si>
  <si>
    <t>JUNTA DE DILATACAO PLASTICA</t>
  </si>
  <si>
    <t>FERRAGENS PARA ESQUADRIAS (CONTINUAÇÃO)</t>
  </si>
  <si>
    <t>GONZO DIAM 1" (MACHO/FEMEA) PARA PORTÃO (DE SOBREPOR)</t>
  </si>
  <si>
    <t>PAR</t>
  </si>
  <si>
    <t>PISOS (MADEIRA, PLÁSTICOS, ETC)</t>
  </si>
  <si>
    <t>AGREGADO DE ALTA RESISTENCIA PARA PISOS</t>
  </si>
  <si>
    <t>PISO VINILICO PAVIFLEX CHROMA CONCEPT 30X30CM - ESP.2MM - COLOCADO, INCLUSIVE ARGAMASSA DE REGULARIZAÇÃO</t>
  </si>
  <si>
    <t>TABUA MADEIRA DE LEI P/ PISO COM MACHO/FEMEA 15 CM X 2 CM (ASSOALHO)</t>
  </si>
  <si>
    <t>PISOS (MADEIRA, PLÁSTICOS, ETC) - CONT.</t>
  </si>
  <si>
    <t>PISO EMBORRAC PASTILHADO COR PRETA PLURIGOMA/EQUIV</t>
  </si>
  <si>
    <t>PISOS (ELEMENTOS DE ARREMATE)</t>
  </si>
  <si>
    <t>RODAPE DE PEROBA DE 1.5X7CM</t>
  </si>
  <si>
    <t>SOLEIRA GRANITO CINZA ANDORINHA ESP = 3CM, L= 3CM</t>
  </si>
  <si>
    <t>JUNTA PLASTICA "I" 27MM PARA PISOS</t>
  </si>
  <si>
    <t>RODA-PAREDE EM MADEIRA DE LEI DE 10.0 X 2.5 CM</t>
  </si>
  <si>
    <t>SOLEIRA GRANITO CINZA ANDORINHA ESP=2CM,L=15CM</t>
  </si>
  <si>
    <t>RODA-PAREDE EM MADEIRA DE LEI 20.0 X 1.5 CM</t>
  </si>
  <si>
    <t>RODAPE GRANITO CINZA ANDORINHA ESP. 2CM H=7CM ACAB. RETO</t>
  </si>
  <si>
    <t>PAVIMENTAÇÃO EXTERNA</t>
  </si>
  <si>
    <t>MEIO FIO CONCRETO PRE-MOLD. 12X15X30CM</t>
  </si>
  <si>
    <t>BLOCO CONCRETO TIPO PAVI-S ESP.8CM,35MPA(48UND/M2)</t>
  </si>
  <si>
    <t>BLOCO CONCRETO TIPO PAVI-S ESP.10CM - 35MPA</t>
  </si>
  <si>
    <t>BLOCO CONCRETO PAVI-S ESP. 6CM 35 MPA (48UN/M2)</t>
  </si>
  <si>
    <t>TINTA EPOXI INTERGARD INTERNATIONAL REF2005 (CINZA OU BRANCO) INCLUSIVE O COMPONENTE B - INTERNACIONAL OU EQUIVALENTE</t>
  </si>
  <si>
    <t>VIDROS E ACESSORIOS</t>
  </si>
  <si>
    <t>VIDRO LISO INCOLOR ESP.4MM,COLOCADO</t>
  </si>
  <si>
    <t>VIDRO MINI-BOREAL ESP.4MM, COLOCADO</t>
  </si>
  <si>
    <t>MASSA PARA VIDRO</t>
  </si>
  <si>
    <t>ESPELHO PRATA ESPESSURA 4 MM</t>
  </si>
  <si>
    <t>BOTAO FRANCES P/FIXACAO DE ESPELHOS, CROMADO</t>
  </si>
  <si>
    <t>VIDROS E ACESSORIOS (CONTINUAÇÃO)</t>
  </si>
  <si>
    <t>VIDRO ARAMADO ESP. 6MM, COLOCADO</t>
  </si>
  <si>
    <t>TINTAS (CONT.)</t>
  </si>
  <si>
    <t>ESMALTE SINTETICO BRANCO FOSCO - LINHA PREMIUM</t>
  </si>
  <si>
    <t>TINTA EPOXI CATALISAVEL PARA ACABAMENTO</t>
  </si>
  <si>
    <t>TINTA LATEX PVA - LINHA PREMIUM</t>
  </si>
  <si>
    <t>TINTA LATEX ACRILICA FOSCA - LINHA PREMIUM</t>
  </si>
  <si>
    <t>TINTA A BASE DE EMULSAO ACRILICA (PARA PISOS)</t>
  </si>
  <si>
    <t>SELADOR ACRILICO</t>
  </si>
  <si>
    <t>SOLVENTE PARA TINTA A BASE DE EPOXI</t>
  </si>
  <si>
    <t>TINTA PARA PISOS</t>
  </si>
  <si>
    <t>TINTA ESMALTE SINT. BRILHANTE COR BRANCA - LINHA PREMIUM (GALÃO 3,6 LITROS)</t>
  </si>
  <si>
    <t>VERNIZES E OUTROS MATERIAIS PARA PINTURA</t>
  </si>
  <si>
    <t>CAL EM PO PARA PINTURA</t>
  </si>
  <si>
    <t>FUNDO BRANCO FOSCO NIVELADOR P/ MADEIRAS</t>
  </si>
  <si>
    <t>LIQUIDO SELADOR PARA PINTURA LATEX PVA</t>
  </si>
  <si>
    <t>LIXA P/ FERRO Nº 100 K-246 225X275MM - NORTON OU EQUIVALENTE</t>
  </si>
  <si>
    <t>LIXA PARA MADEIRA/MASSA Nº 150</t>
  </si>
  <si>
    <t>MASSA A BASE DE PVA</t>
  </si>
  <si>
    <t>OLEO DE LINHACA</t>
  </si>
  <si>
    <t>PRIMER A BASE DE EPOXI</t>
  </si>
  <si>
    <t>SILICONE - HIDROFUGANTE</t>
  </si>
  <si>
    <t>TRINCHA 2"</t>
  </si>
  <si>
    <t>VERNIZ ACRILICO PARA CONCRETO</t>
  </si>
  <si>
    <t>ZARCAO</t>
  </si>
  <si>
    <t>REMOVEDOR</t>
  </si>
  <si>
    <t>IMUNIZANTE PARA MADEIRA</t>
  </si>
  <si>
    <t>VERNIZ TRIPLA PROTECAO INCOLOR FOSCO PREMIUM, SUVINIL OU EQUIVALENTE</t>
  </si>
  <si>
    <t>VERNIZ COPAL INCOLOR BRILHANTE PREMIUM, SUVINIL, EUCATEX, MONTANA OU EQUIVALENTE</t>
  </si>
  <si>
    <t>GRAMA EM PLACAS TIPO ESMERALDA</t>
  </si>
  <si>
    <t>TERRA VEGETAL</t>
  </si>
  <si>
    <t>PLACA DE OBRA CHAPA DE AÇO Nº 22, REQUADRO EM METALON - IMPRESSÃO DIGITAL</t>
  </si>
  <si>
    <t>MASSA PLASTICA</t>
  </si>
  <si>
    <t>ESTRADO DE MADEIRA PADRÃO CASA GAS CONF PROJETO</t>
  </si>
  <si>
    <t>TRAVE P/ FUT SALAO 3,00X2,00M C/ RECUO FG D=3"</t>
  </si>
  <si>
    <t>POSTE VOLEIBOL FG D=2 1/2" C/ CARRETILHA E TAMPAO</t>
  </si>
  <si>
    <t>CJ</t>
  </si>
  <si>
    <t>DIVERSOS (CONTINUAÇÃO)</t>
  </si>
  <si>
    <t>REDE COM MALHA GROSSA PARA TRAVE DE FUTEBOL SALAO</t>
  </si>
  <si>
    <t>CESTA PARA ARO DE BASQUETE</t>
  </si>
  <si>
    <t>REDE VOLEIBOL MALHA GROSSA, LONA SUP. E INFERIOR</t>
  </si>
  <si>
    <t>CANTONEIRA ABAS IGUAIS DE FERRO ASTM A-36 - 1/8" X 1" X 1"</t>
  </si>
  <si>
    <t>CANTONEIRA ABAS IGUAIS DE FERRO ASTM A-36 - 3/16" X 1.1/2" X 1.1/2" GALV.</t>
  </si>
  <si>
    <t>CAIXA DE PRE-MOLDADO P/ AR CONDICIONADO 18.000 BTU</t>
  </si>
  <si>
    <t>ABRACADEIRA GUIA P/ MASTRO SIMPLES P/ 1 DESCIDA 1.1/2" - TEL-320</t>
  </si>
  <si>
    <t>REVESTIMENTOS (PEDRAS NATURAIS) - CONTINUAÇÃO</t>
  </si>
  <si>
    <t>GRANITO CINZA ANDORINHA ESP 2CM POLIDO NAS DUAS FACES</t>
  </si>
  <si>
    <t>INSUMOS DE ELETRICA</t>
  </si>
  <si>
    <t>POSTE CIRC.CONCRETO ALT.MONT.11M/300KG,PAD ESCELSA</t>
  </si>
  <si>
    <t>POSTE CIRCULAR DE CONCRETO 11M/600KG</t>
  </si>
  <si>
    <t>POSTE (CONT)</t>
  </si>
  <si>
    <t>MAO FRANCESA PLANA GALVANIZADA 32 X 726 MM</t>
  </si>
  <si>
    <t>POSTE DE CONCRETO DUPLO "T" (DT) 7 METROS - 200 DAN</t>
  </si>
  <si>
    <t>REDUÇÃO CONCÊNT ELETROC PERF "U" 200X150MM,ABA100</t>
  </si>
  <si>
    <t>REDUÇÃO CONCÊNT ELETROC PERF "U" 300X150MM,ABA100</t>
  </si>
  <si>
    <t>REDUÇÃO CONCÊNT ELETROC PERF "U" 400X150MM,ABA100</t>
  </si>
  <si>
    <t>SUPORTE ANGULAR P/ELETROCALHA DE 400X100MM</t>
  </si>
  <si>
    <t>PARA RAIOS E ACESSORIOS</t>
  </si>
  <si>
    <t>CURVA 90º BARRA CHATA ALUM 7/8"X1/8"X300MM TEL 778</t>
  </si>
  <si>
    <t>ISOLADORES E ESPACADORES</t>
  </si>
  <si>
    <t>ISOLADOR DE PINO POLIMERICO 15KV - ROSCA 25MM</t>
  </si>
  <si>
    <t>LAMPADAS (CONTINUAÇÃO)</t>
  </si>
  <si>
    <t>ARMACAO SECUNDARIA 2 ESTRIBOS COM HASTE 16X150MM</t>
  </si>
  <si>
    <t>TRANSFORMADORES</t>
  </si>
  <si>
    <t>TRANSFOMADOR TRIFASICO A OLEO 225KVA - 15KV - 220/127V</t>
  </si>
  <si>
    <t>TRANSFOMADOR TRIFASICO A OLEO 75KVA - 15KV - 220/127V</t>
  </si>
  <si>
    <t>TRANSFOMADOR TRIFASICO A OLEO 150KVA - 15KV - 220/127V</t>
  </si>
  <si>
    <t>TRANSFOMADOR TRIFASICO A OLEO 112.5KVA - 15KV - 220/127V</t>
  </si>
  <si>
    <t>PARA-RAIOS - ACESSORIOS</t>
  </si>
  <si>
    <t>TELA BELINOX, L=245MM/E=1,5MM INOX-TEL-754</t>
  </si>
  <si>
    <t>QUADROS E CAIXAS ENTRADA/MEDIÇÃO</t>
  </si>
  <si>
    <t>CX PASS MET Nº6 "TELEBRAS" 120X120X15CM CH GALV</t>
  </si>
  <si>
    <t>QUADRO DIST EMBUTIR MET C/ BARRAMENTO TRIFASICO 18 CIRC - 100A C/ TRINCO</t>
  </si>
  <si>
    <t>QUADRO DIST EMBUTIR MET C/ BARRAMENTO TRIFASICO 40 CIRC - 100A C/ TRINCO</t>
  </si>
  <si>
    <t>QUADRO DIST EMBUTIR MET C/ BARRAMENTO TRIFASICO 24 CIRC - 100A C/ TRINCO</t>
  </si>
  <si>
    <t>QUADRO DIST EMBUTIR MET C/ BARRAMENTO TRIFASICO 32 CIRC - 100A C/ TRINCO</t>
  </si>
  <si>
    <t>CAIXA PARA TRANSFORMADOR DE CORRENTE (TC) ATE 112,5KVA - 200:5A</t>
  </si>
  <si>
    <t>CONJ CX MEDIDOR POLIFASICO P-980-005+CX DISJ P-940-003</t>
  </si>
  <si>
    <t>CAIXA PARA TRANSFORMADOR DE CORRENTE (TC) 112,5 ATE 300KVA - 400:5A</t>
  </si>
  <si>
    <t>CAIXA PVC 4" X 4" - IP40 - TIGRE OU EQUIVALENTE</t>
  </si>
  <si>
    <t>QUADROS E CAIXAS (CONTINUAÇÃO)</t>
  </si>
  <si>
    <t>CAIXA PVC 3" X 3" TIGREFLEX - SEXTAVADA</t>
  </si>
  <si>
    <t>QUADRO DIST EMBUTIR MET C/ BARRAMENTO TRIFASICO 16 CIRC - 100A C/ TRINCO</t>
  </si>
  <si>
    <t>QUADRO DIST EMBUTIR MET C/ BARRAMENTO TRIFASICO 28 CIRC - 100A C/ TRINCO</t>
  </si>
  <si>
    <t>QUADRO DIST EMBUTIR MET C/ BARRAMENTO TRIFASICO 44 CIRC - 150A C/ TRINCO</t>
  </si>
  <si>
    <t>QUADRO DIST EMBUTIR MET C/ BARRAMENTO TRIFASICO 54 CIRC - 100A C/ TRINCO</t>
  </si>
  <si>
    <t>QUADRO DIST EMBUTIR MET C/ BARRAMENTO TRIFASICO 44 CIRC - 100A C/ TRINCO</t>
  </si>
  <si>
    <t>QUADRO DIST EMB MET 3F 56/40 CIRC DIN/UL - 225A</t>
  </si>
  <si>
    <t>CAIXA PASSAG. CH 18 C/TAMPA PARAF. 400X400X120MM</t>
  </si>
  <si>
    <t>QUADRO DISTRIB EM PVC 12 CIRCUITOS - BARRAMENTO 100A</t>
  </si>
  <si>
    <t>QUADRO DIST EMBUTIR MET C/ BARRAMENTO TRIFASICO 34 CIRC - 100A C/ TRINCO</t>
  </si>
  <si>
    <t>ELETRODUTOS (AÇO ESMALTADO E CONEXÕES)</t>
  </si>
  <si>
    <t>ELETRODUTO GALVANIZADO ZINCADO 6"</t>
  </si>
  <si>
    <t>ELETRODUTO GALVANIZADO ZINCADO LEVE - 2.1/2"</t>
  </si>
  <si>
    <t>ELETRODUTO GALVANIZADO ZINCADO 4"</t>
  </si>
  <si>
    <t>CURVA 90º PARA ELETRODUTO GALVANIZADO ZINCADO 3"</t>
  </si>
  <si>
    <t>ELETRODUTO GALVANIZADO ZINCADO 3"</t>
  </si>
  <si>
    <t>REDUÇÃO DE FERRO GALVANIZADO Ø 50X32MM (2X1 1/4")</t>
  </si>
  <si>
    <t>CAIXAS DE PASSAGEM E ECONDULETES (CONTINUAÇÃO)</t>
  </si>
  <si>
    <t>ELETRODUTOS (PVC RIGIDO E CONEXÕES)</t>
  </si>
  <si>
    <t>ELETRODUTO DE PVC RIGIDO 1/2" - ROSCAVEL SEM LUVA</t>
  </si>
  <si>
    <t>ELETRODUTO DE PVC RIGIDO 3/4" - ROSCAVEL SEM LUVA</t>
  </si>
  <si>
    <t>ELETRODUTO DE PVC RIGIDO 1" - ROSCAVEL SEM LUVA</t>
  </si>
  <si>
    <t>ELETRODUTO DE PVC RIGIDO 1 1/4" - ROSCAVEL SEM LUVA</t>
  </si>
  <si>
    <t>ELETRODUTO DE PVC RIGIDO 1 1/2" - ROSCAVEL SEM LUVA</t>
  </si>
  <si>
    <t>ELETRODUTO DE PVC RIGIDO 2" - ROSCAVEL SEM LUVA</t>
  </si>
  <si>
    <t>ELETRODUTO DE PVC RIGIDO 3" - ROSCAVEL SEM LUVA</t>
  </si>
  <si>
    <t>ELETRODUTO DE PVC RIGIDO 4" - ROSCAVEL SEM LUVA</t>
  </si>
  <si>
    <t>CURVA DE PVC RIGIDO PARA ELETRODUTO DE 3/4"</t>
  </si>
  <si>
    <t>LUVA DE PVC RIGIDO PARA ELETRODUTO 3/4"</t>
  </si>
  <si>
    <t>ELETRODUTO CONDULETE PVC 3/4" APARENTE TIGRE/SIM.</t>
  </si>
  <si>
    <t>NIPLE PVC PARA ELETRODUTO 3"</t>
  </si>
  <si>
    <t>CANALETA SISTEMA X PIAL LEGRAND OU SIMILAR</t>
  </si>
  <si>
    <t>ELETRODUTO CONDULETE PVC 1" APARENTE TIGRE E EQUIV</t>
  </si>
  <si>
    <t>ELETRODUTO DE PVC RIGIDO 6"</t>
  </si>
  <si>
    <t>ACABAMENTO PARA CANALETA SISTEMA X PIAL - FINA</t>
  </si>
  <si>
    <t>CANALETA DE DISTRIBUICAO 20X10CM COMPRIMENTO 2,00 M, COM TAMPA, SEM ADESIVO E COM DIVISORIAS, REF. 308 01X LEGRAND SISTEMA X OU EQUIVALENTE</t>
  </si>
  <si>
    <t>ELETRODUTOS (PVC RIGIDO E CONEXÕES) - CONTINUAÇÃO</t>
  </si>
  <si>
    <t>DUTO CORRUGADO DE PEAD COR PRETA 6"</t>
  </si>
  <si>
    <t>DUTO CORRUGADO DE PEAD COR PRETA 2"</t>
  </si>
  <si>
    <t>DUTO CORRUGADO DE PEAD COR PRETA 4"</t>
  </si>
  <si>
    <t>ELETRODUTOS (PVC RIG/FLEX E CONEXOES - CONT</t>
  </si>
  <si>
    <t>DUTO CORRUGADO DE PEAD COR PRETA 3"</t>
  </si>
  <si>
    <t>CAIXAS DE PASSAGEM E CONDULETES</t>
  </si>
  <si>
    <t>CAIXA PVC OCTOGONAL 4X4" COM FUNDO MÓVEL - TIGRE OU EQUIVALENTE</t>
  </si>
  <si>
    <t>CABO FLEX ISOL. TERMOPLAST. 750V - 1,5 MM2 - 70º</t>
  </si>
  <si>
    <t>CABO FLEX ISOL. TERMOPLAST. 750V - 2,50 MM2 - 70º</t>
  </si>
  <si>
    <t>CABO FLEX ISOL. TERMOPLAST. 750V - 4,00 MM2 - 70º</t>
  </si>
  <si>
    <t>CABO FLEX ISOL. TERMOPLAST. 750V - 6,00 MM2 - 70º</t>
  </si>
  <si>
    <t>CABO FLEX ISOL. TERMOPLAST. 0,6/1KV - 95MM2 - 90º HEPR</t>
  </si>
  <si>
    <t>CABO FLEX ISOL. TERMOPLAST. 750V - 16MM2 - 70º</t>
  </si>
  <si>
    <t>CABO FLEX ISOL. TERMOPLAST. 750V - 25MM2 - 70º</t>
  </si>
  <si>
    <t>CABO FLEX ISOL. TERMOPLAST. 0,6/1KV - 185MM2 - 90º HEPR</t>
  </si>
  <si>
    <t>CABO DE COBRE NU TEMPERA MEIO DURA 6MM2 - CLASSE 1</t>
  </si>
  <si>
    <t>CABO DE COBRE NU TEMPERA MEIO DURA 16 MM2 - CLASSE 2A</t>
  </si>
  <si>
    <t>CABO DE COBRE NU TEMPERA MEIO DURA 10 MM2 - CLASSE 2A</t>
  </si>
  <si>
    <t>CABO COBRE NU TEMPERA MEIO DURA 25MM2 - CLASSE 2A</t>
  </si>
  <si>
    <t>CABO COBRE NU TEMPERA MEIO DURA 35MM2 - CLASSE 2A</t>
  </si>
  <si>
    <t>CABO COBRE NU TEMPERA MEIO DURA 50MM2 - CLASSE 2A</t>
  </si>
  <si>
    <t>CABO TELEFONICO CI C/ 30 PARES Ø 50 MM</t>
  </si>
  <si>
    <t>CABO FLEX ISOL. TERMOPLAST. 0,6/1KV - 16MM2 - 90º HEPR</t>
  </si>
  <si>
    <t>FIOS E CABOS (CONTINUAÇÃO)</t>
  </si>
  <si>
    <t>CABO COBRE UNIPOLAR 25 MM2 ISOLAMENTO 15KV</t>
  </si>
  <si>
    <t>CABO UTP 4 PARES CAT 5E</t>
  </si>
  <si>
    <t>CABO FLEX ISOL. TERMOPLAST. 0,6/1KV - 70MM2 - 90º HEPR</t>
  </si>
  <si>
    <t>CABO FLEX ISOL. TERMOPLAST. 0,6/1KV - 25MM2 - 90º HEPR</t>
  </si>
  <si>
    <t>CABO FLEX ISOL. TERMOPLAST. 0,6/1KV - 35MM2 - 90º HEPR</t>
  </si>
  <si>
    <t>CABO FLEX ISOL. TERMOPLAST. 0,6/1KV - 6,0MM2 - 90º HEPR</t>
  </si>
  <si>
    <t>CABO FLEX ISOL. TERMOPLAST. 0,6/1KV - 10MM2 - 90º HEPR</t>
  </si>
  <si>
    <t>CABO FLEX ISOL. TERMOPLAST. 0,6/1KV - 50MM2 - 90º HEPR</t>
  </si>
  <si>
    <t>CABO FLEX ISOL. TERMOPLAST. 750V - 10MM2 - 70º</t>
  </si>
  <si>
    <t>CABO FLEX ISOL. TERMOPLAST. 0,6/1KV - 240MM2 - 90º HEPR</t>
  </si>
  <si>
    <t>CABO FLEX ISOL. TERMOPLAST. 0,6/1KV - 150MM2 - 90º HEPR</t>
  </si>
  <si>
    <t>CABO DE COBRE UNIPOLAR 35 MM2 COM ISOLAMENTO 15KV</t>
  </si>
  <si>
    <t>CABO FLEX ISOL. TERMOPLAST. 0,6/1KV - 2,5MM2 - 90º HEPR</t>
  </si>
  <si>
    <t>CABO FLEX ISOL. TERMOPLAST. 0,6/1KV - 4,0MM2 - 90º HEPR</t>
  </si>
  <si>
    <t>CABO FLEX ISOL. TERMOPLAST. 0,6/1KV - 120MM2 - 90º HEPR</t>
  </si>
  <si>
    <t>FIO DE COBRE RECOZIDO Nº 6 P/ AMARRAÇÃO</t>
  </si>
  <si>
    <t>CABO FLEX ISOL. TERMOPLAST. 0,6/1KV - 300MM2 - 90º HEPR</t>
  </si>
  <si>
    <t>CABO UTP 4P CAT.6</t>
  </si>
  <si>
    <t>FIOS E CABOS (CONTINUACAO)</t>
  </si>
  <si>
    <t>CABO TELEFONICO CI C/ 20 PARES Ø 50 MM</t>
  </si>
  <si>
    <t>FIOS E CABOS (CONT)</t>
  </si>
  <si>
    <t>CABO COAXIAL P/ TV, SERIE -RG6-67% - 75 OHMS</t>
  </si>
  <si>
    <t>JUNCAO SIMPLES LONGA P/ ELETROCALHA 300X100 MM</t>
  </si>
  <si>
    <t>JUNCAO SIMPLES CURTA P/ ELETROCALHA 200X100 MM</t>
  </si>
  <si>
    <t>QUADRO DISTR TRIFASICO QDETG UX 34 MOD (2X17) 150A CEMAR</t>
  </si>
  <si>
    <t>CONJ CX MEDIDOR MONOF P-980-009+CX DISJ P-940-003</t>
  </si>
  <si>
    <t>CAIXA MED POLIF P-980-009 CARGA ATE 41000W ESCELSA (CJ)</t>
  </si>
  <si>
    <t>CAIXA MED POLIF P-980-009 CARGA- 41000A57000W ESCE (CJ)</t>
  </si>
  <si>
    <t>CAIXA MED POLIF P-980-010 CARGA-57000A75000W ESCE (CJ)</t>
  </si>
  <si>
    <t>BASES E FUSIVEIS</t>
  </si>
  <si>
    <t>FUSIVEL NH 01 RETARDADO IN 125 A</t>
  </si>
  <si>
    <t>BASES E FUSIVEIS (CONTINUACAO)</t>
  </si>
  <si>
    <t>FUSÍVEL NH-02 RETARDADO, IN=355A</t>
  </si>
  <si>
    <t>DISJUNTORES (CONTINUAÇÃO)</t>
  </si>
  <si>
    <t>DISJUNTORES</t>
  </si>
  <si>
    <t>DISJUNTOR CX MOLDADA TRIPOLAR 100A - CURVA C - 20KA 220/127V</t>
  </si>
  <si>
    <t>MINI DISJUNTOR TRIPOLAR 90A CURVA C 5KA 220/127V</t>
  </si>
  <si>
    <t>DISJUNTOR CX MOLDADA TERMOMAGNETICO TRIPOLAR 125A 20KA</t>
  </si>
  <si>
    <t>DISPOSITIVO INTERRUPTOR DR BIPOLAR 40A - 30MA</t>
  </si>
  <si>
    <t>MINI DISJUNTOR MONOPOLAR 16A CURVA C 5KA 220/127V</t>
  </si>
  <si>
    <t>MINI DISJUNTOR MONOPOLAR 20A CURVA C 5KA 220/127V</t>
  </si>
  <si>
    <t>MINI DISJUNTOR MONOPOLAR 25A CURVA C 5KA 220/127V</t>
  </si>
  <si>
    <t>MINI DISJUNTOR MONOPOLAR 32A CURVA C 5KA 220/127V</t>
  </si>
  <si>
    <t>MINI DISJUNTOR MONOPOLAR 40A CURVA C 5KA 220/127V</t>
  </si>
  <si>
    <t>MINI DISJUNTOR BIPOLAR 16A CURVA C 5KA 220/127V</t>
  </si>
  <si>
    <t>MINI DISJUNTOR BIPOLAR 20A CURVA C 5KA 220/127V</t>
  </si>
  <si>
    <t>MINI DISJUNTOR BIPOLAR 25A CURVA C 5KA 220/127V</t>
  </si>
  <si>
    <t>MINI DISJUNTOR BIPOLAR 32A CURVA C 5KA 220/127V</t>
  </si>
  <si>
    <t>MINI DISJUNTOR BIPOLAR 40A CURVA C 5KA 220/127V</t>
  </si>
  <si>
    <t>MINI DISJUNTOR BIPOLAR 50A CURVA C 5KA 220/127V</t>
  </si>
  <si>
    <t>MINI DISJUNTOR TRIPOLAR 16A CURVA C 5KA 220/127V</t>
  </si>
  <si>
    <t>MINI DISJUNTOR TRIPOLAR 20A CURVA C 5KA 220/127V</t>
  </si>
  <si>
    <t>MINI DISJUNTOR TRIPOLAR 25A CURVA C 5KA 220/127V</t>
  </si>
  <si>
    <t>MINI DISJUNTOR TRIPOLAR 32A CURVA C 5KA 220/127V</t>
  </si>
  <si>
    <t>MINI DISJUNTOR TRIPOLAR 40A CURVA C 5KA 220/127V</t>
  </si>
  <si>
    <t>MINI DISJUNTOR TRIPOLAR 50A CURVA C 5KA 220/127V</t>
  </si>
  <si>
    <t>MINI DISJUNTOR TRIPOLAR 70A CURVA C 5KA 220/127V</t>
  </si>
  <si>
    <t>DISPOSITIVO INTERRUPTOR DR BIPOLAR 25A - 30MA</t>
  </si>
  <si>
    <t>MINI DISJUNTOR TRIPOLAR 80A CURVA C 5KA 220/127V</t>
  </si>
  <si>
    <t>MINI DISJUNTOR TRIPOLAR 63A CURVA C 5KA 220/127V</t>
  </si>
  <si>
    <t>MINI DISJUNTOR MONOPOLAR 10A CURVA C 5KA 220/127V</t>
  </si>
  <si>
    <t>DISPOSITIVO INTERRUPTOR DR BIPOLAR 80A - 30 MA</t>
  </si>
  <si>
    <t>MINI DISJUNTOR MONOPOLAR 63A CURVA C 5KA 220/127V</t>
  </si>
  <si>
    <t>MINI DISJUNTOR MONOPOLAR 6A CURVA C 5KA 220/127V</t>
  </si>
  <si>
    <t>MINI DISJUNTOR MONOPOLAR 50A CURVA C 5KA 220/127V</t>
  </si>
  <si>
    <t>MINI DISJUNTOR MONOPOLAR 4A CURVA C 5KA 220/127V</t>
  </si>
  <si>
    <t>MINI DISJUNTOR MONOPOLAR 70A CURVA C 5KA 220/127V</t>
  </si>
  <si>
    <t>MINI DISJUNTOR MONOPOLAR 80A CURVA C 5KA 220/127V</t>
  </si>
  <si>
    <t>MINI DISJUNTOR BIPOLAR 63A CURVA C 5KA 220/127V</t>
  </si>
  <si>
    <t>MINI DISJUNTOR BIPOLAR 70A CURVA C 5KA 220/127V</t>
  </si>
  <si>
    <t>DISJUNTORES (CONTINUACAO)</t>
  </si>
  <si>
    <t>MINI DISJUNTOR BIPOLAR 80A CURVA C 5KA 220/127V</t>
  </si>
  <si>
    <t>DISJ TERMOMAG TRIP CX MOLDADA 250A 25KA 480/600VCA</t>
  </si>
  <si>
    <t>MINI DISJUNTOR MONOPOLAR 2A CURVA C 5KA 220/127V</t>
  </si>
  <si>
    <t>DISJ TERMOMAG TRIP CX MOLD 150A 25KA 480/600VCA</t>
  </si>
  <si>
    <t>CAIXA PASSAG. CH 18 C/TAMPA PARAF. 100X100X80MM</t>
  </si>
  <si>
    <t>CAIXA PASSAG. CH 18 C/TAMPA PARAF. 150X150X80MM</t>
  </si>
  <si>
    <t>CAIXA PASSAG. CH 18 C/TAMPA PARAF. 200X200X100MM</t>
  </si>
  <si>
    <t>CAIXA PASSAG. CH 18 C/TAMPA PARAF. 300X300X120MM</t>
  </si>
  <si>
    <t>CAIXA C/TAMPA DO TIPO CIE-2 20X20X12 CM (TELEFONE) (DE EMBUTIR)</t>
  </si>
  <si>
    <t>CAIXA C/TAMPA DO TIPO CIE-4 60X60X12 CM (TELEFONE) (DE EMBUTIR)</t>
  </si>
  <si>
    <t>CAIXA C/TAMPA DO TIPO CIE-5 80X80X12 CM (TELEFONE) (DE EMBUTIR)</t>
  </si>
  <si>
    <t>CAIXA C/TAMPA TIPO CIE-7 150X150X15 CM (TELEFONE) (DE EMBUTIR)</t>
  </si>
  <si>
    <t>CAIXA METALICA DA GOMES DIM. 20 X 20 X 15 CM</t>
  </si>
  <si>
    <t>CAIXA 4X4" EM ALUMINIO P/ PISO</t>
  </si>
  <si>
    <t>CAIXAS DE PASSAGEM E CONDULETES (CONTINUAÇÃO)</t>
  </si>
  <si>
    <t>CAIXA PVC 4 X 2" - IP40 - TIGRE OU EQUIVALENTE</t>
  </si>
  <si>
    <t>CONDULETE ALUMINIO SILICO, SAIDA T, ENTRADA ROSCA BSP 3/4" C/ VEDACAO E TAMPA</t>
  </si>
  <si>
    <t>BEBEDOURO P/ DEFIC. REF. BDF 300 - IBBL</t>
  </si>
  <si>
    <t>CONJ A/C SPLIT HIWALL EVAP+COND INVERTER 18000BTU - CICLO FRIO - CLASSIFICACAO A (SELO PROCEL) 220V</t>
  </si>
  <si>
    <t>CONJ A/C SPLIT HIWALL (PAREDE) EVAP+COND INVERTER 9000BTU - CICLO FRIO - CLASSIFICACAO A (SELO PROCEL) 220V</t>
  </si>
  <si>
    <t>CONJ. A/C SPLIT HI-WALL EVAP+COND INVERTER 22000 BTU - CICLO FRIO - CLASSIFICACAO A (SELO PROCEL) 220V</t>
  </si>
  <si>
    <t>INTERRUPTORES, TOMADAS E ESPELHOS</t>
  </si>
  <si>
    <t>INTERRUPTOR (MODULO) 1 TECLA SIMPLES 10A/250V S/ ESPELHO</t>
  </si>
  <si>
    <t>INTERRUPTOR (MODULO) 1 TECLA PARALELO 10A/250V S/ ESPELHO</t>
  </si>
  <si>
    <t>INTERRUPTOR PULSADOR CAMPAINHA S/ ESPELHO (MODULO)</t>
  </si>
  <si>
    <t>TOMADA (MODULO) PAD BRAS 2 P+T 20A/250V NBR 14136 S/ ESPELH</t>
  </si>
  <si>
    <t>TOMADA (MODULO) PAD BRAS 2 P+T 10A/250V NBR 14136 S/ ESPELH</t>
  </si>
  <si>
    <t>TOMADA DE 3 POLOS 20A 250V S/ ESPELHO</t>
  </si>
  <si>
    <t>INTERRUPTORES, TOMADAS E ESPELHOS (CONT.)</t>
  </si>
  <si>
    <t>PLACA CEGA FRONTAL 1U P/ RACK 19"</t>
  </si>
  <si>
    <t>LUMINÁRIAS (CALHAS, PROJETORES, CONJUNTOS)</t>
  </si>
  <si>
    <t>ARANDELA COM DIFUSOR EM VIDRO 25CM</t>
  </si>
  <si>
    <t>LÂMPADAS</t>
  </si>
  <si>
    <t>LAMPADA LED BIVOLT BULBO E27 9W - LUZ BRANCA - FORMATO TRADICIONAL</t>
  </si>
  <si>
    <t>LAMPADA LED BIVOLT BULBO E27 20W - LUZ BRANCA - FORMATO TRADICIONAL</t>
  </si>
  <si>
    <t>LAMPADA FLUORESCENTE TUBULAR 20W</t>
  </si>
  <si>
    <t>LAMPADA FLUORESCENTE TUBULAR 40W</t>
  </si>
  <si>
    <t>LUMINÁRIAS (CONT.)</t>
  </si>
  <si>
    <t>BLOCO AUT. ILUM. EMERG. P/ ACLARAMENTO E/OU BALIZAMENTO 2X9W - AUT. 2 HORAS</t>
  </si>
  <si>
    <t>LUMINARIAS (CONT)</t>
  </si>
  <si>
    <t>LUMINARIA SOBR 2X09/10W (2X16W) CORPO CH ACO PINT ELETROST REFLETOR E ALETAS - REF. CS216AL-N - AMS; 1261 ? LUMAVI; SO004000 - CLARON/EQUIVALENTE</t>
  </si>
  <si>
    <t>LUMINARIA SOBR 2X18/20W (2X32W) CORPO CH ACO PINT ELETROST REFLETOR E ALETAS - REF. CS232AL-N - AMS; 2447 ? LUMAVI; SO005000 - CLARON/EQUIVALENTE</t>
  </si>
  <si>
    <t>LUMINARIA EMBUTIR 2X18/20W (2X32W) CORPO CH ACO PINT ELETROST REFLETOR E ALETAS - REF. CE232AL-N - AMES, 6025 - LUMAVI; SO0020000 ? CLARON/EQUIVALENTE</t>
  </si>
  <si>
    <t>LUMINARIAS (CONT )</t>
  </si>
  <si>
    <t>LUMINARIA SOBR 4X09/10W (2X16W) CORPO CH ACO PINT ELETROST REFLETOR E ALETAS - REF. CS416AL-N - AMES, 1452 ? LUMAVI; SO006000 - CLARON/EQUIVALENTE</t>
  </si>
  <si>
    <t>LUMINARIA EMB 2X09/10W (2X16W) CORPO CH ACO PINT ELETROST REFLETOR E ALETAS - REF. CE216AL-N - AMS, 6024 ? LUMAVI; SO0010000 - CLARON/EQUIVALENTE</t>
  </si>
  <si>
    <t>APARELHOS ELETRICOS</t>
  </si>
  <si>
    <t>CAMPAINHA TIMBRE PIAL COD. 41277 OU SIMILAR</t>
  </si>
  <si>
    <t>CAMPAINHA TIPO PRATO PIAL COD. 41418</t>
  </si>
  <si>
    <t>BOMBA CENTR MONOFASICA 110/220V 1/2CV REF: CAM W4C</t>
  </si>
  <si>
    <t>BOMBA CENTRIFUGA TRIFASICA 2 CV - CAM W14</t>
  </si>
  <si>
    <t>BOMBA CENTR TRIFASICA 220/380V 5CV REF CAM 620 TJM</t>
  </si>
  <si>
    <t>APARELHOS ELETRICOS - CONTINUAÇÃO</t>
  </si>
  <si>
    <t>BOMBA CENTR MONOFASICA 110/220V 1 CV REF: CAM W10</t>
  </si>
  <si>
    <t>BOMBA CENTR MONOFASICA 110/220V 3/4CV REF: CAM W10</t>
  </si>
  <si>
    <t>CONJ A/C SPLIT HIWALL (PAREDE) EVAP+COND INVERTER 24000BTU - CICLO FRIO - CLASSIFICACAO A (SELO PROCEL) 220V</t>
  </si>
  <si>
    <t>CONJ A/C SPLIT HIWALL (PAREDE) EVAP+COND INVERTER 30000BTU - CICLO QUENTE/FRIO - CLASSIFICACAO A (SELO PROCEL) 220V</t>
  </si>
  <si>
    <t>CHUVEIRO PRESSMATIC ANT VANDALISMO 17125006</t>
  </si>
  <si>
    <t>APARELHOS ELÉTRICOS - CONTINUAÇÃO</t>
  </si>
  <si>
    <t>CONJ A/C SPLIT HIWALL (PAREDE) EVAP+COND INVERTER 12000BTU - CICLO FRIO - CLASSIFICACAO A (SELO PROCEL) 220V</t>
  </si>
  <si>
    <t>DISP PROT CONTR SURTOS DPS BIPOLAR 275VCA COR 40KA</t>
  </si>
  <si>
    <t>CAIXA POLIPROPILENO EQUIP 180X150X90MM TEL 902</t>
  </si>
  <si>
    <t>PARA-RAIOS E ACESSORIOS</t>
  </si>
  <si>
    <t>BASE EM ACO GALV P/ MASTROS 2" - 4 FUROS Ø8MM TEL-074</t>
  </si>
  <si>
    <t>CONJ ESTAIAMENTO TIPO RIGIDO 1,5M CADA ESTAIS X 1.1/2" - TEL 440</t>
  </si>
  <si>
    <t>CAIXA INSPECAO DO TERRA,PVC,DIÂM.30CM,TAMPA FERRO</t>
  </si>
  <si>
    <t>CONECTOR DE UMA DESCIDA PARA CABO 35MM2</t>
  </si>
  <si>
    <t>HASTE TIPO COPPERWELD - 5/8 "X 2.4M - ALTA CAMADA</t>
  </si>
  <si>
    <t>CAPTOR C/ ROSCA ACO INOX Ø 3/4" X 350MM, TEL-036</t>
  </si>
  <si>
    <t>ABRACADEIRA GUIA MASTRO REFORCADA P/ 1 DESCIDA 1.1/2" - TEL-340</t>
  </si>
  <si>
    <t>PARA-RAIOS POLIMERICO 12KV - 10KA COM SUPORTE</t>
  </si>
  <si>
    <t>ABRACADEIRA GUIA P/ MASTRO SIMPLES P/1 DESCIDA 2"</t>
  </si>
  <si>
    <t>ABRACADEIRA TIPO "D" COM CUNHA P/ ELETRODUTO 2" TEL 097</t>
  </si>
  <si>
    <t>CONECTOR MEDICAO EM BRONZE C/ 4 PARAFUSOS TEL-560</t>
  </si>
  <si>
    <t>CONECTOR DE PRESSAO P/CABO DE COBRE DE 35 MM2</t>
  </si>
  <si>
    <t>SUPORTE ISOLADOR P/APLICACAO EM QUINAS DE 90 GRAUS</t>
  </si>
  <si>
    <t>SUPORTE ISOLADOR C/ROLDANA P/APARAFUSAR C/CHAPA</t>
  </si>
  <si>
    <t>SUPORTE ISOLADOR REFORCADO P/APARAFUSAR C/CHAPA</t>
  </si>
  <si>
    <t>ABRACADEIRA GUIA P/ MASTRO REFORCADA P/ 1 DESCIDA 2" - TEL-350</t>
  </si>
  <si>
    <t>PRESILHA DE LATAO FURO Ø5MM PARA CABOS 35-50MM² - TEL-744 - TERMOTECNICA OU EQUIVALENTE</t>
  </si>
  <si>
    <t>BASE EM ACO GALV P/ MASTROS 1.1/2" - 4 FUROS Ø8MM TEL-064</t>
  </si>
  <si>
    <t>ELETROFERRAGENS</t>
  </si>
  <si>
    <t>ABRACADEIRA GUIA P/ MASTRO SIMPLES P/ 1 DESCIDA 2" - TEL-330</t>
  </si>
  <si>
    <t>TAMPAO PARA ELETRODUTO 1", REF. TEL-5533</t>
  </si>
  <si>
    <t>TERMINAL COMPRESSÃO COBRE ESTANHADO 50MM2 TEL 5150</t>
  </si>
  <si>
    <t>MAO FRANCESA REFORCADA P/ ELETROCALHA 400MM</t>
  </si>
  <si>
    <t>TAMPA DE ENCAIXE P/ ELETROCALHA CH18, 400MM</t>
  </si>
  <si>
    <t>TAMPA DE ENCAIXE P/ ELETROCALHA CH18, 300MM</t>
  </si>
  <si>
    <t>TAMPA DE ENCAIXE P/ ELETROCALHA CH18, 150MM</t>
  </si>
  <si>
    <t>CABECOTE DE ALUMINIO FUNDIDO 2 1/2"</t>
  </si>
  <si>
    <t>BATERIA SELADA 12V 60AH</t>
  </si>
  <si>
    <t>CAIXA DE INSPECAO DE PVC Ø300X300MM - TEL-552</t>
  </si>
  <si>
    <t>TAMPA REFORCADA EM FºFº C/ ESCOTILHA - TEL-536</t>
  </si>
  <si>
    <t>ISOLADOR PORCELANA TIPO ROLDANA 80X80 MM P/ 2 CABOS - MARROM</t>
  </si>
  <si>
    <t>TERMINAL A COMPRESSAO TIPO OLHAL #70MM2</t>
  </si>
  <si>
    <t>ELETROCALHA STANDARD PERFURADA S/ TAMPA 150X50MM - CH16</t>
  </si>
  <si>
    <t>ELETROFERRAGENS (BUCHAS.ARRUELAS. BRACADEIRAS)</t>
  </si>
  <si>
    <t>PARAFUSO CABEÇA QUADRADA MAQUINA GALVANIZADO A FOGO 16 X 300MM</t>
  </si>
  <si>
    <t>ABRACADEIRA TIPO D COM CUNHA P/ ELETRODUTO Ø 1" - TEL-095</t>
  </si>
  <si>
    <t>TERMINAL CABO-BARRA EM LATÃO 2 X # 240 MM2</t>
  </si>
  <si>
    <t>BUCHA DE ALUMINIO FUNDIDO 3/4" C/ ROSCA BSP- WETZEL OU EQUIVALENTE</t>
  </si>
  <si>
    <t>BUCHA DE ALUMINIO FUNDIDO 1" C/ ROSCA BSP- WETZEL OU EQUIVALENTE</t>
  </si>
  <si>
    <t>BUCHA DE ALUMINIO FUNDIDO 1 1/2" C/ ROSCA BSP- WETZEL OU EQUIVALENTE</t>
  </si>
  <si>
    <t>BUCHA DE ALUMINIO FUNDIDO 2" C/ ROSCA BSP- WETZEL OU EQUIVALENTE</t>
  </si>
  <si>
    <t>BUCHA DE ALUMINIO FUNDIDO 3" C/ ROSCA BSP- WETZEL OU EQUIVALENTE</t>
  </si>
  <si>
    <t>BUCHA DE ALUMINIO FUNDIDO 4" C/ ROSCA BSP- WETZEL OU EQUIVALENTE</t>
  </si>
  <si>
    <t>BUCHA DE ALUMINIO FUNDIDO 6" C/ ROSCA BSP- WETZEL OU EQUIVALENTE</t>
  </si>
  <si>
    <t>ARRUELA DE ALUMINIO FUNDIDO 3/4" - WETZEL OU EQUIVALENTE</t>
  </si>
  <si>
    <t>ARRUELA DE ALUMINIO FUNDIDO 1" - WETZEL OU EQUIVALENTE</t>
  </si>
  <si>
    <t>ARRUELA DE ALUMINIO FUNDIDO 1 1/4" - WETZEL OU EQUIVALENTE</t>
  </si>
  <si>
    <t>ARRUELA DE ALUMINIO FUNDIDO 1 1/2" - WETZEL OU EQUIVALENTE</t>
  </si>
  <si>
    <t>ARRUELA DE ALUMINIO FUNDIDO 2" - WETZEL OU EQUIVALENTE</t>
  </si>
  <si>
    <t>ARRUELA DE ALUMINIO FUNDIDO 3" - WETZEL OU EQUIVALENTE</t>
  </si>
  <si>
    <t>ARRUELA DE ALUMINIO FUNDIDO 4" - WETZEL OU EQUIVALENTE</t>
  </si>
  <si>
    <t>ARRUELA DE ALUMINIO FUNDIDO 6" - WETZEL OU EQUIVALENTE</t>
  </si>
  <si>
    <t>CABECOTE DE ENTRADA 1" EM ALUMINIO FUNDIDO</t>
  </si>
  <si>
    <t>ABRACADEIRA TIPO COPO 1" C/ PARAFUSO/BUCHA</t>
  </si>
  <si>
    <t>CONJ PARAFUSO, PORCA E ARRUELA LATAO 5/16 X 11/4"</t>
  </si>
  <si>
    <t>CONJ PARAFUSO, PORCA E ARRUELA LATAO 3/8 X 11/2"</t>
  </si>
  <si>
    <t>VELCRO 20 MM P/ FIXACAO DE CABOS DE REDE LOGICA</t>
  </si>
  <si>
    <t>TAMPA DE ENCAIXE P/ ELETROCALHA CH18, 200MM</t>
  </si>
  <si>
    <t>PARAFUSO SEXTAVADA ACO GALV 1020 1/4" X 1/2"</t>
  </si>
  <si>
    <t>PARA-RAIOS E ACESSORIOS (CONT.)</t>
  </si>
  <si>
    <t>BARRA CHATA EM ALUMINIO 7/8" X 1/8" X 3M (70MM2) TEL-771</t>
  </si>
  <si>
    <t>NIPLE DUPLO ACO GALVANIZADO BSP Ø 4" (100MM)</t>
  </si>
  <si>
    <t>CAPTOR C/ ROSCA LATAO CROM Ø 3/4" X 250MM, TEL-010</t>
  </si>
  <si>
    <t>PARAFUSO M6X45MM, TEL-5346</t>
  </si>
  <si>
    <t>CORDOALHA CHATA FLEX. 100X25MM 2 FUROS TEL 5701</t>
  </si>
  <si>
    <t>ALICATE Z-201</t>
  </si>
  <si>
    <t>TERMINAL AEREO EM LATAO (MINICAPTOR) H=250MM X 10MM - TEL 2024 - TERMOTECNICA OU EQUIVALENTE</t>
  </si>
  <si>
    <t>CONJ ESTAIAMENTO TIPO RIGIDO 2M CADA ESTAIS X 2" - TEL-453</t>
  </si>
  <si>
    <t>CAIXA ACO EQUIP POT 380X320X175MM - TEL-903</t>
  </si>
  <si>
    <t>BARRA CHATA AÇO GALV. FOGO 7/8"X1/8"(3M) TEL-761</t>
  </si>
  <si>
    <t>TERMINAL CABO-BARRA EM LATÃO # 150 MM2</t>
  </si>
  <si>
    <t>ELETROCALHA STANDARD PERFURADA S/ TAMPA 200X100MM - CH16</t>
  </si>
  <si>
    <t>MAO FRANCESA REFORCADA P/ ELETROCALHA 300MM</t>
  </si>
  <si>
    <t>ELETROCALHA STANDARD PERFURADA S/ TAMPA 400X100MM - CH16</t>
  </si>
  <si>
    <t>DIVERSOS - CONTINUAÇÃO</t>
  </si>
  <si>
    <t>PARAFUSO CABEÇA QUADRADA MAQUINA GALVANIZADO A FOGO 16 X 200MM</t>
  </si>
  <si>
    <t>BANDEJA DESLIZANTE P/ RACK PADRAO 19" - 500MM</t>
  </si>
  <si>
    <t>TERMINAL CABO-BARRA EM LATÃO # 240 MM2</t>
  </si>
  <si>
    <t>CRUZETA DE MADEIRA P/ POSTE 90 X 135 X 2400MM</t>
  </si>
  <si>
    <t>PORCA QUADRADA DIAM. 16MM</t>
  </si>
  <si>
    <t>TERMINAL CABO-BARRA EM LATÃO # 300 MM2</t>
  </si>
  <si>
    <t>CANTONEIRA "ZZ" ALTA P/PERFILADO 38/38 - REF. 114-11-Z, MOPA</t>
  </si>
  <si>
    <t>VENTILADOR DE TETO COMERCIAL C/ ALETAS DE MADEIRA S/ LUMIN., INCL. COMANDO</t>
  </si>
  <si>
    <t>CENTRAL DE ALARME ENDERECAVEL 4 LACOS ATE 256 ENDERECOS</t>
  </si>
  <si>
    <t>INSUMOS ELETRICA CONTINUACAO</t>
  </si>
  <si>
    <t>TERMINAL CABO-BARRA EM LATÃO # 10 MM2</t>
  </si>
  <si>
    <t>TERMINAL CABO-BARRA EM LATÃO # 25 MM2</t>
  </si>
  <si>
    <t>TERMINAL CABO-BARRA EM LATÃO # 35 MM2</t>
  </si>
  <si>
    <t>TERMINAL CABO-BARRA EM LATÃO # ATÉ 4 MM2</t>
  </si>
  <si>
    <t>CONECTOR PARAFUSO FENDIDO SPLIT-BOLT (KS-17) P/CABO 4 - 10MM2 - BURNDY OU EQUIVALENTE</t>
  </si>
  <si>
    <t>SUSPENSAO VERTICAL PARA ELETROCALHA 200X100 MM</t>
  </si>
  <si>
    <t>TE HORIZONTAL 90º PERFURADA C/ TAMPA 200X100MM - CH16</t>
  </si>
  <si>
    <t>TE HORIZONTAL 90º PERFURADA C/ TAMPA 300X100MM - CH16</t>
  </si>
  <si>
    <t>GUIAS HORIZONTAIS FECHADO C/ TAMPA 1U P/ RACK</t>
  </si>
  <si>
    <t>GUIAS/ORGANIZADOR DE CABOS HORIZONTAIS FECHADO C/ TAMPA 2U P/ RACK</t>
  </si>
  <si>
    <t>SUPORTE ANGULAR P/ELETROCALHA DE 30X10CM</t>
  </si>
  <si>
    <t>ELETROFERRAGENS (DIVERSOS)</t>
  </si>
  <si>
    <t>CONECTOR SPLIT BOLT 35MM2 - ACAB. NATURAL TEL 5015</t>
  </si>
  <si>
    <t>MASTRO TELESCOPICO C/ REDUCAO P/ 3/4" 5M - TEL-480</t>
  </si>
  <si>
    <t>CURVA HORIZONTAL 90º PERFURADA 200X100MM - CH16</t>
  </si>
  <si>
    <t>CURVA HORIZONTAL 90º PERFURADA 300X100MM - CH16</t>
  </si>
  <si>
    <t>CURSOR P/FITA WALSIWA ERAFLEX</t>
  </si>
  <si>
    <t>PARAFUSO ALLEN CABEÇA ABAULADA M16 X 45MM</t>
  </si>
  <si>
    <t>PARAFUSO ALLEN CABEÇA ABAULADA M16 X 125MM</t>
  </si>
  <si>
    <t>PORCA QUADRADA PARA PARAFUSO M16</t>
  </si>
  <si>
    <t>FITA ISOLANTE NR 33 - 19MM X 20M</t>
  </si>
  <si>
    <t>BOCAL PORCELANA C/ ROSCA P/ LAMPADA INCANDESCENTE</t>
  </si>
  <si>
    <t>SAPATILHA PARA CABO DE AÇO</t>
  </si>
  <si>
    <t>TAMPA DE FERRO R2 DIM. 1070X520MM PADRAO TELEBRAS (TRAFEGO LEVE)</t>
  </si>
  <si>
    <t>SELA PARA CRUZETA DE MADEIRA</t>
  </si>
  <si>
    <t>CONECTOR PARAFUSO FENDIDO SPLIT-BOLT (KS-26) P/CABO 35 - 70MM2 - BURNDY OU EQUIVALENTE</t>
  </si>
  <si>
    <t>CANTONEIRA ABAS IGUAIS DE FERRO ASTM A-36 - 3/16" X 1.1/2" X 1.1/2"</t>
  </si>
  <si>
    <t>PARAFUSO ALLEN CABEÇA ABAULADA M16 X 150MM</t>
  </si>
  <si>
    <t>CABECOTE DE ALUMINIO FUNDIDO 3"</t>
  </si>
  <si>
    <t>CABECOTE DE ALUMINIO FUNDIDO 3/4"</t>
  </si>
  <si>
    <t>CABECOTE DE ALUMINIO FUNDIDO 1 1/2"</t>
  </si>
  <si>
    <t>CABECOTE DE ALUMINIO FUNDIDO 1 1/4"</t>
  </si>
  <si>
    <t>CANTONEIRA ABAS IGUAIS DE FERRO ASTM A-36 - 3/16" X 1" X 1"</t>
  </si>
  <si>
    <t>SOQUETE ANTI-VIBRATORIO P/LAMP FLUOR/LED PANAM/SIMILAR</t>
  </si>
  <si>
    <t>ARRUELA QUADRADA 38 X 38 X 3MM, C/ FURO 18MM.</t>
  </si>
  <si>
    <t>CRUZETA DE MADEIRA P/ POSTE 90 X 112,5 X 2400 MM</t>
  </si>
  <si>
    <t>OLHAL DE FERRO GALVANIZADO C/ PARAFUSO 16X200MM</t>
  </si>
  <si>
    <t>CANTONEIRA ABAS IGUAIS DE FERRO ASTM A-36 - 3/16" X 1.1/4" X 1.1/4"</t>
  </si>
  <si>
    <t>CABECOTE DE ALUMINIO FUNDIDO 4"</t>
  </si>
  <si>
    <t>FITA ISOLANTE AUTO FUSAO, C/10M</t>
  </si>
  <si>
    <t>TERMINAL MECANICO P/CABO 16MM2</t>
  </si>
  <si>
    <t>NIPLE PVC DUPLO 4"</t>
  </si>
  <si>
    <t>ARMACAO SECUNDARIA 1 ESTRIBO C/HASTE 16X150MM</t>
  </si>
  <si>
    <t>CABECOTE DE ALUMINIO FUNDIDO 6"</t>
  </si>
  <si>
    <t>NIPLE PVC DUPLO 6"</t>
  </si>
  <si>
    <t>PARAFUSO ALLEN CABEÇA ABAULADA M10 X 150MM</t>
  </si>
  <si>
    <t>ELETROCALHA STANDARD PERFURADA S/ TAMPA 300X100MM - CH16</t>
  </si>
  <si>
    <t>PINO DE CRUZETA 19MM P/ISOLADOR DE DISTRIBUICAO</t>
  </si>
  <si>
    <t>MAO FRANCESA 38X38MM SIMPLES P/ ELETROCALHA 200MM</t>
  </si>
  <si>
    <t>TERMINAL CABO-BARRA EM LATÃO # 6 MM2</t>
  </si>
  <si>
    <t>TERMINAL CABO-BARRA EM LATÃO # 16 MM2</t>
  </si>
  <si>
    <t>TERMINAL CABO-BARRA EM LATÃO # 50 MM2</t>
  </si>
  <si>
    <t>TERMINAL CABO-BARRA EM LATÃO # 70 MM2</t>
  </si>
  <si>
    <t>TERMINAL CABO-BARRA EM LATÃO # 95 MM2</t>
  </si>
  <si>
    <t>TERMINAL CABO-BARRA EM LATÃO # 120 MM2</t>
  </si>
  <si>
    <t>TERMINAL CABO-BARRA EM LATÃO # 185 MM2</t>
  </si>
  <si>
    <t>TERMINAL CABO-BARRA EM LATÃO 2 X # 185 MM2</t>
  </si>
  <si>
    <t>ARRUELA LISA EM LATAO 1/4"</t>
  </si>
  <si>
    <t>ACIONADOR MANUAL DE ALARME ENDERECAVEL TP QUEBRA VIDRO</t>
  </si>
  <si>
    <t>CINTA CIRCULAR ACO GALVANIZADO 200MM</t>
  </si>
  <si>
    <t>DIVERSOS (CONT.)</t>
  </si>
  <si>
    <t>SUPORTE P/ TRANSFORMADOR EM LIGA DE ALUMINIO P/ POSTE CONCRETO CIRCULAR - 225MM</t>
  </si>
  <si>
    <t>TERMINAL CABO-BARRA EM LATAO 2X # 300MM2</t>
  </si>
  <si>
    <t>INSUMOS DE REDE LOGICA / TELEFONIA/ CFTV/ SOM</t>
  </si>
  <si>
    <t>CABOS E CONEXOES</t>
  </si>
  <si>
    <t>PATCH CORD U/UTP GIGALAN RJ-45 CAT 6 - 1.50 M</t>
  </si>
  <si>
    <t>PATCH CORD U/UTP MULTILAN RJ-45 CAT 5E - 1.50 M</t>
  </si>
  <si>
    <t>CONECTOR RJ45 CAT 5E MACHO - PARA REDE DE DADOS</t>
  </si>
  <si>
    <t>CABO TELEFONICO CI C/ 100 PARES Ø 50 MM</t>
  </si>
  <si>
    <t>PATCH CORD U/UTP GIGALAN RJ-45 CAT 6 - 3.00 M</t>
  </si>
  <si>
    <t>CABO TELEFONICO CI C/ 50 PARES Ø 50 MM</t>
  </si>
  <si>
    <t>PATCH CORD U/UTP MULTILAN RJ-45 CAT 5E - 3.00 M</t>
  </si>
  <si>
    <t>TOMADAS</t>
  </si>
  <si>
    <t>ESPELHO 4X2" C/ 1 CONECTOR RJ-45 FEMEA CAT 5E</t>
  </si>
  <si>
    <t>TOMADA TELEFONE COM CONECTOR RJ11</t>
  </si>
  <si>
    <t>TOMADA COAXIAL 75 OHMS PARA TV C/ ESPELHO 4X2"</t>
  </si>
  <si>
    <t>ESPELHO 4" X 4" C/ 2 CONECTORES RJ-45 FEMEA CAT. 6</t>
  </si>
  <si>
    <t>ESPELHO 4" X 4" C/ 2 CONECTORES RJ45 FEMEA CAT. 5E</t>
  </si>
  <si>
    <t>ESPELHO 4" X 2" C/ 1 CONECTOR RJ-45 FEMEA CAT. 6</t>
  </si>
  <si>
    <t>CALHA PARA 6 TOMADAS FIXACAO PADRAO 19" - 20A</t>
  </si>
  <si>
    <t>CALHA PARA 8 TOMADAS FIXACAO PADRAO 19" - 20A</t>
  </si>
  <si>
    <t>EQUIPAMENTOS</t>
  </si>
  <si>
    <t>PATCH PANEL DE EMENDA RJ45/RJ45 24 PORTAS CAT 5E</t>
  </si>
  <si>
    <t>KIT COM 4 RODIZIO (2 C/ TRAVAS)</t>
  </si>
  <si>
    <t>RACK DE PISO FECHADO PADRAO 19" - 32US X 670MM - CONFECCIONADO EM ACO SAE 1020, PORTA FRONTAL E VISOR EM ACRILICO E CHAVE YALE, FECHAMENTO TRASEIRO E LATERAIS REMOVIVEIS COM VENTILACAO, PINTURA EPOXI</t>
  </si>
  <si>
    <t>BANDEJA FIXACAO SIMPLES 19" - 1 U X 290MM</t>
  </si>
  <si>
    <t>MINI RACK DE PAREDE PADRAO 19" - 8 US X 470MM - CONFECCIONADO EM ACO SAE 1020, PORTA FRONTAL E VISOR EM ACRILICO, LATERAIS REMOVIVEIS COM VENTILACAO, PINTURA EPOXI</t>
  </si>
  <si>
    <t>PATCH PANEL RJ45/IDC 48 PORTAS CAT 5E, D-LINK, AMP, CABLIX, MAXI TELECOM, TILFLEX OU EQUIVALENTE</t>
  </si>
  <si>
    <t>PATCH PANEL RJ45/IDC 24 PORTAS CAT 5E, D-LINK, AMP, CABLIX, MAXI TELECOM, TILFLEX OU EQUIVALENTE</t>
  </si>
  <si>
    <t>MINI RACK DE PAREDE PADRAO 19" - 6USX470MM - CONFECCIONADO EM ACO SAE 1020, PORTA FRONTAL E VISOR EM ACRILICO, LATERAIS REMOVIVEIS COM VENTILACAO, PINTURA EPOXI</t>
  </si>
  <si>
    <t>KIT 4 VENTILADORES BIVOLT P/ RACK INDOOR</t>
  </si>
  <si>
    <t>EQUIPAMENTOS (CONT)</t>
  </si>
  <si>
    <t>SWITCH 48 PORTAS RJ 10/100 + 2 10/100/1000</t>
  </si>
  <si>
    <t>NO BREAK 1,44KVA (980W) 120V SENOIDAL P/ RACK 19"</t>
  </si>
  <si>
    <t>MINI RACK DE PAREDE PADRAO 19" - 12US X 570MM - CONFECCIONADO EM ACO SAE 1020, PORTA FRONTAL E VISOR EM ACRILICO, LATERAIS REMOVIVEIS COM VENTILACAO, PINTURA EPOXI</t>
  </si>
  <si>
    <t>SWITCH 24 RJ 10/100 + 2 10/100/1000</t>
  </si>
  <si>
    <t>RACK DE PISO FECHADO PADRAO 19" - 40US X 670M - CONFECCIONADO EM ACO SAE 1020, PORTA FRONTAL E VISOR EM ACRILICO E CHAVE YALE, FECHAMENTO TRASEIRO E LATERAIS REMOVIVEIS COM VENTILACAO, PINTURA EPOXI</t>
  </si>
  <si>
    <t>PATCH PANEL RJ45/IDC 48 PORTAS CAT 6, D-LINK, AMP, CABLIX, MAXI TELECOM, TILFLEX OU EQUIVALENTE</t>
  </si>
  <si>
    <t>RACK DE PISO FECHADO PADRAO 19" - 36U´S X 670MM - CONFECCIONADO EM ACO SAE 1020, PORTA FRONTAL E VISOR EM ACRILICO E CHAVE YALE, FECHAMENTO TRASEIRO E LATERAIS REMOVIVEIS COM VENTILACAO, PINTURA EPOXI</t>
  </si>
  <si>
    <t>MINI RACK DE PAREDE PADRAO 19" - 16US X 570MM - CONFECCIONADO EM ACO SAE 1020, PORTA FRONTAL E VISOR EM ACRILICO, LATERAIS REMOVIVEIS COM VENTILACAO, PINTURA EPOXI</t>
  </si>
  <si>
    <t>RACK DE PISO FECHADO PADRAO 19" - 44US X 670MM - CONFECCIONADO EM AÇO SAE 1020 1,5MM, PORTA FRONTAL EMBUTIDA, VISOR FUMÊ 2,0MM,FECHADURA ESCAMOTEÁVEL,ALETAS DE VENTILAÇÃO, PINTURA EPÓXI PÓ TEXTURIZADA</t>
  </si>
  <si>
    <t>TERMINAL COMPRESSÃO COBRE ESTANHADO 35MM TEL 5135</t>
  </si>
  <si>
    <t>CONECTOR DE MEDICAO EM LATAO C/ 2 PARAFUSOS TEL-562</t>
  </si>
  <si>
    <t>BANDEJA FIXACAO DUPLA 19" - 1U X 500MM</t>
  </si>
  <si>
    <t>KIT 2 VENTILADORES BIVOLT P/ RACK INDOOR</t>
  </si>
  <si>
    <t>NO BREAK 2,2KVA (1,98KW) 220V SENOIDAL P/ RACK 19"</t>
  </si>
  <si>
    <t>INSUMOS DE HIDRAULICA</t>
  </si>
  <si>
    <t>TUBOS (CONCRETO)</t>
  </si>
  <si>
    <t>TUBO DE CONCRETO SIMPLES DIAM. 30CM - PS1 PONTA E BOLSA</t>
  </si>
  <si>
    <t>TUBO DE CONCRETO SIMPLES DIAM. 20CM - PS1 - PONTA E BOLSA</t>
  </si>
  <si>
    <t>TUBOS (CONCRETO-CONT.)</t>
  </si>
  <si>
    <t>BUJAO DE ACO GALVANIZADO 2 1/2"</t>
  </si>
  <si>
    <t>BUJAO DE ACO GALVANIZADO 3"</t>
  </si>
  <si>
    <t>BUJAO DE ACO GALVANIZADO 4"</t>
  </si>
  <si>
    <t>TUBOS (AÇO GALVANIZADO E CONEXÕES)</t>
  </si>
  <si>
    <t>LUVA DE REDUCAO ACO GALV 4X2 1/2"</t>
  </si>
  <si>
    <t>NIPLE DUPLO ACO GALVANIZADO BSP Ø 2.1/2" (65MM)</t>
  </si>
  <si>
    <t>TUBO DE ACO GALVANIZADO 21,30 X 2,25MM (1/2") LEVE</t>
  </si>
  <si>
    <t>TUBO DE ACO GALVANIZADO 26,90 X 2,25MM (3/4") LEVE</t>
  </si>
  <si>
    <t>TUBO DE ACO GALVANIZADO 33,40 X 2,65MM (1") LEVE</t>
  </si>
  <si>
    <t>TUBO DE ACO GALVANIZADO 42,40 X 2,65MM (1 1/4") LEVE</t>
  </si>
  <si>
    <t>TUBO DE ACO GALVANIZADO 48,30 X 3,00MM (1 1/2") LEVE</t>
  </si>
  <si>
    <t>TUBO DE ACO GALVANIZADO 60,30 X 3,00MM (2") LEVE</t>
  </si>
  <si>
    <t>TUBO DE ACO GALVANIZADO 76,10 X 3,35MM (2 1/2") LEVE</t>
  </si>
  <si>
    <t>TUBO DE ACO GALVANIZADO 88,90 X 3,35MM (3") LEVE</t>
  </si>
  <si>
    <t>TUBO DE ACO GALVANIZADO 114,30 X 3,75MM (4") LEVE</t>
  </si>
  <si>
    <t>TE 90 ACO GALVANIZADO BSP Ø 2" (50MM)</t>
  </si>
  <si>
    <t>TE 90 ACO GALVANIZADO BSP Ø 2.1/2" (65MM)</t>
  </si>
  <si>
    <t>TE 90 ACO GALVANIZADO BSP Ø 3" (75MM)</t>
  </si>
  <si>
    <t>COTOVELO 90 ACO GALVANIZADO DE 2" (50MM)</t>
  </si>
  <si>
    <t>COTOVELO 90° DE FERRO GALVANIZADO Ø 80MM (3")</t>
  </si>
  <si>
    <t>COTOVELO 90° DE FERRO GALVANIZADO Ø 65MM (2.1/2")</t>
  </si>
  <si>
    <t>COTOVELO 45° DE FERRO GALVANIZADO Ø 50MM (2")</t>
  </si>
  <si>
    <t>COTOVELO 45° DE FERRO GALVANIZADO Ø 80MM (3")</t>
  </si>
  <si>
    <t>COTOVELO 45° DE FERRO GALVANIZADO Ø 65MM (2.1/2")</t>
  </si>
  <si>
    <t>COTOVELO 90° DE FERRO GALVANIZADO Ø 100MM (4")</t>
  </si>
  <si>
    <t>COTOVELO 45° DE FERRO GALVANIZADO Ø 100MM (4")</t>
  </si>
  <si>
    <t>TUBOS ( FERRO GALVANIZADO)</t>
  </si>
  <si>
    <t>TE 90 ACO GALVANIZADO BSP Ø 4" (100MM)</t>
  </si>
  <si>
    <t>TUBOS (FERRO FUNDIDO E CONEXÕES)</t>
  </si>
  <si>
    <t>TUBO DE FERRO FUNDIDO DE 150MM PONTA E BOLSA (PB) - "TB SME"</t>
  </si>
  <si>
    <t>TUBOS (PVC RÍGIDO E CONEXÕES)</t>
  </si>
  <si>
    <t>ADAPTADOR PVC SOLDAVEL PARA REGISTRO 25MM X 3/4"</t>
  </si>
  <si>
    <t>ADAPTADOR PVC SOLDAVEL PARA REGISTRO 32MM X 1"</t>
  </si>
  <si>
    <t>ADAPTADOR PVC SOLDAVEL PARA REGISTRO 50MM X 1 1/2"</t>
  </si>
  <si>
    <t>BUCHA DE REDUCAO PVC SOLDAVEL LONGA 32X25MM</t>
  </si>
  <si>
    <t>BUCHA DE REDUCAO PVC SOLDAVEL LONGA 50X32MM</t>
  </si>
  <si>
    <t>JOELHO DE REDUCAO 90 PVC SOLDAVEL DE 32X25MM</t>
  </si>
  <si>
    <t>TUBOS (PVC RÍGIDO E CONEXÕES) - CONT.</t>
  </si>
  <si>
    <t>JOELHO 90 PVC SOLD/ROSCA REDUCAO 25X3/4"</t>
  </si>
  <si>
    <t>JOELHO DE REDUCAO 90 PVC SOLD/ROSCA DE 25X1/2"</t>
  </si>
  <si>
    <t>LUVA PVC SOLDAVEL/ROSCA DE 25X3/4"</t>
  </si>
  <si>
    <t>TUBO DE ESGOTO DE PVC SERIE "R" CINZA (6") - 150MM - TIGRE, AMANCO OU EQUIVALENTE</t>
  </si>
  <si>
    <t>TUBOS (PVC RIGIDO TP ESGOTO)</t>
  </si>
  <si>
    <t>CURVA 90° CURTA PVC ESGOTO 40MM</t>
  </si>
  <si>
    <t>CURVA 90° CURTA PVC ESGOTO 100MM</t>
  </si>
  <si>
    <t>CURVA 90° LONGA PVC ESGOTO 100 MM</t>
  </si>
  <si>
    <t>JOELHO 90 C/VISITA PVC ESG 100X50MM</t>
  </si>
  <si>
    <t>PLUG PVC ESGOTO DE 100MM</t>
  </si>
  <si>
    <t>TE PVC REDUCAO ESGOTO DE 150X100MM</t>
  </si>
  <si>
    <t>TUBOS (PVC RIGIDO SOLDAVEL E ESGOTO COM CONEXOES)</t>
  </si>
  <si>
    <t>TUBO DE PVC SOLDAVEL MARROM 20MM (AGUA FRIA) - TIGRE, AMANCO OU EQUIVALENTE</t>
  </si>
  <si>
    <t>TUBO DE PVC SOLDAVEL MARROM 25MM (AGUA FRIA) - TIGRE, AMANCO OU EQUIVALENTE</t>
  </si>
  <si>
    <t>TUBO DE PVC SOLDAVEL MARROM 32MM (AGUA FRIA) - TIGRE, AMANCO OU EQUIVALENTE</t>
  </si>
  <si>
    <t>TUBO DE PVC SOLDAVEL MARROM 40MM (AGUA FRIA) - TIGRE, AMANCO OU EQUIVALENTE</t>
  </si>
  <si>
    <t>TUBO DE PVC SOLDAVEL MARROM 50MM (AGUA FRIA) - TIGRE, AMANCO OU EQUIVALENTE</t>
  </si>
  <si>
    <t>TUBO DE PVC SOLDAVEL MARROM 60MM (AGUA FRIA) - TIGRE, AMANCO OU EQUIVALENTE</t>
  </si>
  <si>
    <t>TUBO DE PVC SOLDAVEL MARROM 75MM (AGUA FRIA) - TIGRE, AMANCO OU EQUIVALENTE</t>
  </si>
  <si>
    <t>TUBO DE PVC SOLDAVEL MARROM 85MM (AGUA FRIA) - TIGRE, AMANCO OU EQUIVALENTE</t>
  </si>
  <si>
    <t>JOELHO 90 DE PVC SOLDAVEL DE 25MM</t>
  </si>
  <si>
    <t>JOELHO 90 DE PVC SOLDAVEL DE 32MM</t>
  </si>
  <si>
    <t>JOELHO 90 DE PVC SOLDAVEL DE 50MM</t>
  </si>
  <si>
    <t>TE DE PVC SOLDAVEL DE 25MM</t>
  </si>
  <si>
    <t>TE DE PVC SOLDAVEL DE 32MM</t>
  </si>
  <si>
    <t>TUBO DE ESGOTO PRIMARIO DE PVC BRANCO SERIE NORMAL(1.1/2") - 40MM - TIGRE, AMANCO OU EQUIVALENTE</t>
  </si>
  <si>
    <t>TUBO DE ESGOTO PRIMARIO DE PVC BRANCO SERIE NORMAL (2") - 50MM - TIGRE, AMANCO OU EQUIVALENTE</t>
  </si>
  <si>
    <t>TUBO DE ESGOTO PRIMARIO DE PVC BRANCO SERIE NORMAL (3") - 75MM - TIGRE, AMANCO OU EQUIVALENTE</t>
  </si>
  <si>
    <t>TUBO DE ESGOTO PRIMARIO DE PVC BRANCO SERIE NORMAL (4") - 100MM - TIGRE, AMANCO OU EQUIVALENTE</t>
  </si>
  <si>
    <t>TUBO DE ESGOTO PRIMARIO DE PVC BRANCO SERIE NORMAL (6") - 150MM - TIGRE, AMANCO OU EQUIVALENTE</t>
  </si>
  <si>
    <t>TUBO DE ESGOTO PRIMARIO DE PVC BRANCO SERIE NORMAL (8") - 200MM - TIGRE, AMANCO OU EQUIVALENTE</t>
  </si>
  <si>
    <t>JOELHO 45 DE PVC P/ ESGOTO DE 40MM</t>
  </si>
  <si>
    <t>JOELHO 90 DE PVC P/ ESGOTO DE 40MM</t>
  </si>
  <si>
    <t>JOELHO 90 DE PVC P/ ESGOTO DE 75MM</t>
  </si>
  <si>
    <t>JOELHO 90 DE PVC P/ ESGOTO DE 100MM</t>
  </si>
  <si>
    <t>TE 90° PVC RIGIDO P/ ESGOTO DE 40MM (1 1/2")</t>
  </si>
  <si>
    <t>TE 90° PVC RIGIDO P/ ESGOTO DE 100MM (4")</t>
  </si>
  <si>
    <t>TUBO DE PVC DE 1 1/2" P/ DESCARGA</t>
  </si>
  <si>
    <t>LUVA DE PVC SOLDAVEL DE 25MM</t>
  </si>
  <si>
    <t>JOELHO 45 DE PVC P/ ESGOTO DE 150MM</t>
  </si>
  <si>
    <t>TE DE PVC SOLDAVEL DE 32X25MM</t>
  </si>
  <si>
    <t>JOELHO 45 DE PVC SOLDAVEL DE 25MM</t>
  </si>
  <si>
    <t>TUBOS (PVC RIGIDO E CONEXOES - CONT.)</t>
  </si>
  <si>
    <t>ANEL DE BORRACHA P/TUBO PVC 150MM (6")</t>
  </si>
  <si>
    <t>TUBOS (PVC RIGIDO E CONEXOES-ROSCAVEL)</t>
  </si>
  <si>
    <t>TUBO PVC RIGIDO ROSCAVEL DE 1"</t>
  </si>
  <si>
    <t>TUBO DE COBRE E CONEXOES</t>
  </si>
  <si>
    <t>TUBO DE COBRE FLEXIVEL 3/8" PAREDE 0,79MM (1/32") - 0,193 KG/M</t>
  </si>
  <si>
    <t>TUBO DE COBRE FLEXIVEL 3/4" PAREDE 0,79MM (1/32")</t>
  </si>
  <si>
    <t>TUBO DE COBRE E CONEXOES (CONT.)</t>
  </si>
  <si>
    <t>TUBO DE COBRE RIGIDO 7/8" PAREDE 1/32 (0,478 KG/M)</t>
  </si>
  <si>
    <t>TUBO DE COBRE RIGIDO 1.1/8" PAREDE 1/32 (0,619 KG/M)</t>
  </si>
  <si>
    <t>TUBO DE COBRE FLEXIVEL 1/4" PAREDE 0,79MM (1/32")</t>
  </si>
  <si>
    <t>TUBO DE COBRE FLEXIVEL 1/2" PAREDE 0,79MM (1/32") - 0,264 KG/M</t>
  </si>
  <si>
    <t>TUBO DE COBRE FLEXIVEL 5/8" PAREDE 0,79MM (1/32") - 0,334 KG/M</t>
  </si>
  <si>
    <t>TUBO DE COBRE RIGIDO 1.5/8" PAREDE 1/32" (0,904 KG/M)</t>
  </si>
  <si>
    <t>TUBO DE COBRE RIGIDO 1.3/8" PAREDE 1/32" (0,761 KG/M)</t>
  </si>
  <si>
    <t>TUBOS (PVC E CONEXOES - CONT.)</t>
  </si>
  <si>
    <t>BACIA SANITÁRIA CONVENCIONAL RAVENA P9, DECA</t>
  </si>
  <si>
    <t>REGISTROS</t>
  </si>
  <si>
    <t>REGISTRO DE GAVETA CROMADO 1/2" COM CANOPLA</t>
  </si>
  <si>
    <t>REGISTRO DE GAVETA CROMADO 3/4" COM CANOPLA</t>
  </si>
  <si>
    <t>REGISTRO DE GAVETA CROMADO 1" COM CANOPLA</t>
  </si>
  <si>
    <t>REGISTRO DE GAVETA CROMADO 1 1/2" COM CANOPLA</t>
  </si>
  <si>
    <t>REGISTRO DE PRESSAO CROMADO COM ACABAMENTO 1/2"</t>
  </si>
  <si>
    <t>REGISTRO DE PRESSAO CROMADO COM ACABAMENTO 3/4"</t>
  </si>
  <si>
    <t>REGISTRO DE GAVETA CROMADO 1 1/4" COM CANOPLA</t>
  </si>
  <si>
    <t>REGISTRO DE PRESSAO BRUTO COM VOLANTE 3/4"</t>
  </si>
  <si>
    <t>REGISTRO PRESSAO BRUTO COM VOLANTE 1/2"</t>
  </si>
  <si>
    <t>REGISTRO DE GAVETA BRUTO 100MM - 4"</t>
  </si>
  <si>
    <t>VÁLVULAS</t>
  </si>
  <si>
    <t>VALVULA DE SAIDA PARA LAVATORIO CROMADA 1"</t>
  </si>
  <si>
    <t>VALVULA DE ESCOAMENTO P/ PIA OU TANQUE 1.1/4" CROMADA</t>
  </si>
  <si>
    <t>VALVULA DE SAIDA P/MICTORIO CROMADA (11/2")</t>
  </si>
  <si>
    <t>VALVULA DE DESCARGA 1 1/2" C/ ACABAMENTO CROMADO</t>
  </si>
  <si>
    <t>VALVULA DE DESCARGA COM REGISTRO 1 1/2" S/ ACABAM.</t>
  </si>
  <si>
    <t>VALVULA RETENCAO HORIZONTAL BRONZE - 80MM (3")</t>
  </si>
  <si>
    <t>VALVULA RETENCAO VERTICAL BRONZE - 32MM (1 1/4")</t>
  </si>
  <si>
    <t>VALVULA RETENCAO VERTICAL BRONZE - 20 MM 3/4"</t>
  </si>
  <si>
    <t>VALVULA RETENCAO VERTICAL BRONZE - 15MM (1/2")</t>
  </si>
  <si>
    <t>VALVULA RETENCAO VERTICAL BRONZE - 40MM (11/2")</t>
  </si>
  <si>
    <t>VALVULA RETENCAO VERTICAL BRONZE - 50MM (2")</t>
  </si>
  <si>
    <t>VALVULA RETENCAO VERTICAL BRONZE - 65MM (21/2")</t>
  </si>
  <si>
    <t>VALVULA RETENCAO VERTICAL BRONZE - 80MM (3")</t>
  </si>
  <si>
    <t>VALVULA DE RETENCAO VERTICAL BRONZE - 25MM (1")</t>
  </si>
  <si>
    <t>VALVULA EM PVC P/ LAVAT PADRAO POPULAR 1" C/ UNHO</t>
  </si>
  <si>
    <t>VALVULA DE DESCARGA P/ MICTORIO 1.1/2"</t>
  </si>
  <si>
    <t>VÁLVULAS (CONTINUAÇÃO)</t>
  </si>
  <si>
    <t>VÁLVULA ESFERA NPT CLASSE 300 Ø 3/4"</t>
  </si>
  <si>
    <t>SIFÕES / ENGATES</t>
  </si>
  <si>
    <t>SIFAO METALICO TIPO COPO 1X1 1/2"</t>
  </si>
  <si>
    <t>SIFAO CROMADO 2"</t>
  </si>
  <si>
    <t>SIFAO METAL CROMADO P/ LAVATORIO 1" X 1 1/2"</t>
  </si>
  <si>
    <t>SIFAO DE PVC RIGIDO TIPO COPO 1" X 1 1/2"</t>
  </si>
  <si>
    <t>SIFAO ACO INOX CROMADO P/ LAVATORIO 1 1/4"</t>
  </si>
  <si>
    <t>SIFAO DE PVC DIAMETRO 2"</t>
  </si>
  <si>
    <t>SIFAO PVC PADRAO POPULAR P/ LAVATÓRIO 1"X1 1/2"</t>
  </si>
  <si>
    <t>ENGATE FLEXIVEL METAL CROMADO ESTEVES</t>
  </si>
  <si>
    <t>CAP 3/4 NPT - GALVANIZADO 300 LBS</t>
  </si>
  <si>
    <t>VALVULA DE RETENCAO MEIA LUVA 7/16" NS X 1/2" NPT</t>
  </si>
  <si>
    <t>PIGTAIL POL MX7/16 NS(24) - P45 - 0,50M</t>
  </si>
  <si>
    <t>TE NPT 3/4"- GALVANIZADO 300 LBS</t>
  </si>
  <si>
    <t>REGULADOR PRESSAO PRIM EST SAIDA 150KPA INC VALVULA P/ 02 CILIDROS</t>
  </si>
  <si>
    <t>ANEL DE VEDAÇÃO AZUL PARA BACIA SANITARIA</t>
  </si>
  <si>
    <t>CAIXAS DE DESCARGA E RESERVATORIOS</t>
  </si>
  <si>
    <t>CAIXA DESCARGA PLASTICA SOBREPOR BRANCA 6/9 LITROS</t>
  </si>
  <si>
    <t>RESERVATORIO DE POLIETILENO 1.000 L C/ TAMPA</t>
  </si>
  <si>
    <t>RESERVATORIO DE POLIETILENO 5.000 L C/ TAMPA</t>
  </si>
  <si>
    <t>RESERVATORIO DE POLIETILENO 1.500 L C/ TAMPA</t>
  </si>
  <si>
    <t>RESERVATORIO DE POLIETILENO 500 L C/ TAMPA</t>
  </si>
  <si>
    <t>RESERVATORIO DE POLIETILENO 310 L C/ TAMPA</t>
  </si>
  <si>
    <t>RESERVATORIO DE POLIETILENO 3.000 L C/ TAMPA</t>
  </si>
  <si>
    <t>RESERVATORIO DE POLIETILENO 2.000 L C/ TAMPA</t>
  </si>
  <si>
    <t>RESERVATORIO DE POLIETILENO 15.000 L C/ TAMPA</t>
  </si>
  <si>
    <t>APARELHOS SANITÁRIOS E SIMILARES</t>
  </si>
  <si>
    <t>BACIA LOUÇA BRANCA DECA VOGUE PLUS REF. P 510</t>
  </si>
  <si>
    <t>CAIXA ACOPLADA P/ BACIA LOUCA INCL. VALVULA COM DUPLO ACIONAMENTO - REF. CD.00F - DECA OU EQUIVALENTE</t>
  </si>
  <si>
    <t>BACIA SIFONADA DE LOUCA BRANCA</t>
  </si>
  <si>
    <t>LAVATORIO DE LOUCA BRANCA SEM COLUNA</t>
  </si>
  <si>
    <t>MICTORIO COLETIVO ACO INOX, AISI 304 N.18 - L=30CM</t>
  </si>
  <si>
    <t>PIA DE ACO INOXIDAVEL COM CUBA SIMPLES 1.50X0.58M</t>
  </si>
  <si>
    <t>TANQUE SIMPLES 85 LTS ACO INOX, AISI 304 - TS Nº 2</t>
  </si>
  <si>
    <t>TANQUE SIMPLES 45 LTS ACO INOX, AISI 304 - TS Nº 1</t>
  </si>
  <si>
    <t>CABIDE DE LOUCA BRANCA COM 1 GANCHO</t>
  </si>
  <si>
    <t>CHUVEIRO DE PVC C/ BRACO</t>
  </si>
  <si>
    <t>CUBA LOUCA BRANCA DE EMBUTIR DIAM.36CM DECA L-41</t>
  </si>
  <si>
    <t>ESCOVARIO AÇO INOX, AISI 304 Nº 18 - (17X43X23CM)</t>
  </si>
  <si>
    <t>LAVATORIO EM ACO INOX, LIGA AISI 304 N.1</t>
  </si>
  <si>
    <t>MICTORIO ACO INOX LIGA AISI 304 N.18 C/VALVULA</t>
  </si>
  <si>
    <t>TANQUE DUPLO 90 LTS ACO INOX AISI 304 TD Nº 1</t>
  </si>
  <si>
    <t>BEBEDOURO EM ACO INOX, AISI 304 CH18 DIM. 45X275CM</t>
  </si>
  <si>
    <t>CUBA EM ACO INOX P/ PANELOES, AISI 304 CH 22</t>
  </si>
  <si>
    <t>PIA EM ACO INOX C/ 2 CUBAS NO. 1 0.60 X 2.50 M</t>
  </si>
  <si>
    <t>BEBEDOURO ACO INOX COLETIVO N.18 - L= 0.45 M</t>
  </si>
  <si>
    <t>TANQUE DUPLO EM MARMORITE - DIM. 100X60 CM</t>
  </si>
  <si>
    <t>PIA EM MARMORITE P/COZINHA DIM. 1.20 X 0.60 M</t>
  </si>
  <si>
    <t>CUBA LOUCA BRANCA OVAL DE EMBUTIR REF. L37</t>
  </si>
  <si>
    <t>TANQUE MARMORITE COM 1 BOJO DIM. 60X50CM</t>
  </si>
  <si>
    <t>CUBA ACO INOX RETANG. SIMPLES REF.302 MARCA STRAKE</t>
  </si>
  <si>
    <t>PIA ACO INOXI 01 CUBA N. 1 DIM. 0.60 X 1.80M</t>
  </si>
  <si>
    <t>PIA ACO INOXI 02 CUBAS N. 2 DIM. 0.60 X 2.10M</t>
  </si>
  <si>
    <t>LAVATORIO BRANCO COM COLUNA BRANCO PADRAO POPULAR</t>
  </si>
  <si>
    <t>LAVATORIO DE CANTO BRANCO REF. L101</t>
  </si>
  <si>
    <t>CUBA AÇO INOX RETANG. SIMPLES REF.301 MARCA STRAKE</t>
  </si>
  <si>
    <t>LAVATORIO DE CANTO BRANCO COLECAO MASTER - L76</t>
  </si>
  <si>
    <t>ACAB. ANTIVAND. REF. 01505006 P/ VALVULA DESCARGA</t>
  </si>
  <si>
    <t>BACIA SIF. LOUCA BRANCA VOGUE PLUS CONFORT - P51</t>
  </si>
  <si>
    <t>METAIS SANITÁRIOS</t>
  </si>
  <si>
    <t>TUBO DE LIGACAO CROMADO COM CANOPLA</t>
  </si>
  <si>
    <t>DUCHA MANUAL ACQUA JET C/ REG.PRESSÃO REF. C 2195</t>
  </si>
  <si>
    <t>TORNEIRA JATO ESGUICHO EM ACO INOX DIAM. 3/8" - TAMANHO 15 CM P/ BEBEDOURO INDUSTRIAL</t>
  </si>
  <si>
    <t>TORNEIRA EM PVC PARA LAVATORIO</t>
  </si>
  <si>
    <t>TORN. CROMADA 1/2" LINHA PRATIKA REF.1157-P FABRIMAR</t>
  </si>
  <si>
    <t>TORNEIRA PRESSÃO CROMADA USO GERAL 3/4"</t>
  </si>
  <si>
    <t>FILTRO AQUALAR CURTO AP200 AQUALAR/EQUIV C/ REFIL(VELA)</t>
  </si>
  <si>
    <t>VALVULA DESCARGA ANTI-VANDALISMO P/ MICTORIO - PRESSMATIC - DOCOL OU EQUIVALENTE</t>
  </si>
  <si>
    <t>LAVATÓRIO COM COLUNA BRANCA CONFORT L51+CS1V</t>
  </si>
  <si>
    <t>TORNEIRA DE LAVATORIO PAREDE ANTI-VANDAL CROMADO BIOPRESS AV 140MM - 1182-AV-BIO-140 - FABRIMAR OU EQUIVALENTE</t>
  </si>
  <si>
    <t>TUBO LIGACAO MICTORIO ANTIVAND 00132606 DOCOL/EQU</t>
  </si>
  <si>
    <t>ACAB. VALV. DESC. PRESSMATIC BENEFIT 00184906 DOCOL</t>
  </si>
  <si>
    <t>BARRA DE APOIO INOX LATERAL ARTICULADA 80CM</t>
  </si>
  <si>
    <t>APARELHOS E EQUIPAMENTOS</t>
  </si>
  <si>
    <t>EQUIPAMENTOS DE PROTEÇÃO CONTRA INCÊNDIO</t>
  </si>
  <si>
    <t>CAIXA DE INCENDIO/ABRIGO PARA MANGUEIRA 60X90X17CM C/ TAMPA E SUPORTE</t>
  </si>
  <si>
    <t>CAIXA DE ACO 40X60X40CM P/HIDRANTE DE RECALQUE</t>
  </si>
  <si>
    <t>REGISTRO GLOBO ANGULAR 45º DE 63MM</t>
  </si>
  <si>
    <t>MANGUEIRA DE 63MM X 20 M C/ ENGATE STORZ</t>
  </si>
  <si>
    <t>REGISTRO GLOBO ANGULAR 90 DE 63MM</t>
  </si>
  <si>
    <t>TAMPAO COM CORRENTE PARA REGISTRO GLOBO ANGULAR</t>
  </si>
  <si>
    <t>CAIXA DE INCENDIO/ABRIGO PARA MANGUEIRA 80X90X17CM C/ TAMPA E SUPORTE</t>
  </si>
  <si>
    <t>CHAVE P/ CONEXOES TIPO STORZ DN 1 1/2X 2 1/2"</t>
  </si>
  <si>
    <t>MANGUEIRA DE INCENDIO 63MM X 15 M C/ ENGATE STORZ</t>
  </si>
  <si>
    <t>SINALIZ DE EMERGENCIA (SAIDA) ACRILICA AUTONOMA</t>
  </si>
  <si>
    <t>PLACA DE SINALIZAÇÃO DE EMERGÊNCIA DE ORIENTAÇÃO E SALVAMENTO , CONFORME ABNT NBR 13434/2004 E NT14/2010-ES</t>
  </si>
  <si>
    <t>ESGUICHO EM LATAO REGULAVEL 2.1/2"</t>
  </si>
  <si>
    <t>MANOMETRO 63 MM ESCALA DUPLA 0 A 4 KGF/CM2</t>
  </si>
  <si>
    <t>RALOS, CAIXAS E GRELHAS</t>
  </si>
  <si>
    <t>RALO SIFONADO EM PVC 100X40MM COM GRELHA EM PVC</t>
  </si>
  <si>
    <t>RALO SECO PVC 10 CM, COM GRELHA EM PVC</t>
  </si>
  <si>
    <t>CAIXA SIFONADA PVC 150X150X50MM,COM GRELHA EM PVC</t>
  </si>
  <si>
    <t>TAMPA P/ CAIXA SIFONADA EM PVC 15X15CM</t>
  </si>
  <si>
    <t>RALO SIFONADO 10X10CM C/ GRELHA QUADRADA PVC</t>
  </si>
  <si>
    <t>RALO SIFONADO EM PVC 100X40MM, C/ GRELHA CROMADA</t>
  </si>
  <si>
    <t>RALO SECO PVC 10CM, C/ GRELHA CROMADA</t>
  </si>
  <si>
    <t>RALO SIFONADO 100X40MM C/GRELHA PVC,AKROS MAR.REF.</t>
  </si>
  <si>
    <t>RALOS, CAIXAS E GRELHAS (CONT)</t>
  </si>
  <si>
    <t>TAMPA ACO INOX ROTATIVA P/ CAIXA SIFONADA 150X150MM</t>
  </si>
  <si>
    <t>TAMPA ACO INOX ROTATIVA PARA RALO 100X100MM</t>
  </si>
  <si>
    <t>TAMPA PVC PARA RALO 100X100MM</t>
  </si>
  <si>
    <t>CAPTAÇÃO ÁGUAS PLUVIAIS</t>
  </si>
  <si>
    <t>CHAPA GALVANIZADA Nº 26 DESENV 30 CM</t>
  </si>
  <si>
    <t>CHAPA DE ACO GALVANIZADO Nº 16 (ESP. 1,55MM)</t>
  </si>
  <si>
    <t>CALHA EM CHAPA DE ACO GALVANIZADO N. 20 40X25X25CM</t>
  </si>
  <si>
    <t>CHAPA DE ACO GALVANIZADA Nº 14 (ESP. 1,95MM)</t>
  </si>
  <si>
    <t>CAPTACAO AGUAS PLUVIAIS (CONTINUACAO)</t>
  </si>
  <si>
    <t>FITA PERFURADA WALSYWA 19MM X 30M</t>
  </si>
  <si>
    <t>MANGUEIRA DE SOLDA DUPLA Ø 5/16"- 300 PSI (OXIGENIO/ACETILENO)</t>
  </si>
  <si>
    <t>CAIXA TERMOPLASTICA P/ HIDROMETRO DN 3/4" P/PAREDE</t>
  </si>
  <si>
    <t>TANQUE DE PRESSURIZACAO/CILINDRO COM MEMBRANA 8,10 OU 12 KGF VAZIO</t>
  </si>
  <si>
    <t>DIVERSOS (CONT)</t>
  </si>
  <si>
    <t>MANOMETRO 100MM ESCALA DUPLA 0 A 10 KGF/CM2 - 0 A 150 PSI - SAIDA TRASEIRA DE 1/2" NPT</t>
  </si>
  <si>
    <t>CHAPA ACO GALVANIZADA N. 24 (0.65MM - 5,645KG/M2)</t>
  </si>
  <si>
    <t>ASSENTO POLIESTER P/ BACIA VOGUE PLUS AP51 - DECA OU EQUIVALENTE</t>
  </si>
  <si>
    <t>FILTRO ANAER.ANEL CONCR.DIAM 1M,H=2.0M,C/ VISITA</t>
  </si>
  <si>
    <t>CX SIF MONTADA C/ GRELHA E PORTA GRELHA QUADRADO INOX 150X150X50MM</t>
  </si>
  <si>
    <t>LAVATORIO C/ COLUNA RAVENA DECA L91/C9 BRANCO</t>
  </si>
  <si>
    <t>ASSENTO POLIESTER C/ ABERTURA FRONTAL P/ BACIA VOGUE PLUS AP52 - DECA OU EQUIVALENTE</t>
  </si>
  <si>
    <t>BOLSA DE BORRACHA Ø 1.1/2" P/ BACIA SANIT.</t>
  </si>
  <si>
    <t>SOLDA (ESTANHO) 40 X 60 - 2,5MM - TRIFLUXO OU EQUIVALENTE</t>
  </si>
  <si>
    <t>ASSENTO DE PLASTICO PARA VASO SANITARIO</t>
  </si>
  <si>
    <t>FITA DE VEDACAO 18MM X 50M</t>
  </si>
  <si>
    <t>ADESIVO PARA TUBO DE PVC RIGIDO</t>
  </si>
  <si>
    <t>SOLUCAO LIMPADORA PARA PVC RIGIDO</t>
  </si>
  <si>
    <t>TORNEIRA DE BOIA EM LATAO(BOIA PLAST)DN 20MM (3/4)</t>
  </si>
  <si>
    <t>TORNEIRA BOIA HASTE METALICA BALAO PLASTICO - 3/4"</t>
  </si>
  <si>
    <t>FILTRO ANAEROBIO ANEIS CONCR. DIAM.1.20M, H=2.00M</t>
  </si>
  <si>
    <t>FOSSA ANEIS PRE-MOLDADOS DIAM. 2M,H=2M,TAMPA 60CM</t>
  </si>
  <si>
    <t>FILTRO ANAER. ANEIS CONCR.DIAM. 2M,H=2M,TAMPA 60CM</t>
  </si>
  <si>
    <t>CAVALETE PARA PADRAO DE ENTRADA D=3/4"</t>
  </si>
  <si>
    <t>ENGATE N.3 EM PVC CIPLA OU SIMILAR</t>
  </si>
  <si>
    <t>ENGATE DE PVC 1/2"X40MM, LUCONI MARCA DE REF.</t>
  </si>
  <si>
    <t>LUBRIFICANTE PARA TUBO DE PVC E FERRO FUNDIDO</t>
  </si>
  <si>
    <t>FOSSA ANÉIS CONCR. D=1.20M, H=2.0M C/VISITA 60 CM</t>
  </si>
  <si>
    <t>AUTOMATICO DE BOIA 2 FUNCOES 25A</t>
  </si>
  <si>
    <t>TAMPA PLASTICA PARA BACIA SIFONADA INFANTIL</t>
  </si>
  <si>
    <t>PRESSOSTATO 80/120 PSI C/ VALVULA DE ALIVIO 1/4"</t>
  </si>
  <si>
    <t>PRESSOSTATO 100/150 PSI C/ VALVULA DE ALIVIO 1/4"</t>
  </si>
  <si>
    <t>MANOMETRO 100 MM ESCALA DUPLA 0 A 7 KGF/CM2</t>
  </si>
  <si>
    <t>ANEL PRE-MOLDADO DE CONCRETO Ø 1.50 M - H= 0,50M</t>
  </si>
  <si>
    <t>TAMPA PRE-MOLDADA DIAMETRO 1.5M</t>
  </si>
  <si>
    <t>TUBOS E CONEXÕES FºFº TK P/ INST. BOMBAS (EE)</t>
  </si>
  <si>
    <t>REPARO DE VÁLVULA DE DESCARGA</t>
  </si>
  <si>
    <t>REMOCAO RESIDUOS CLASSE A CONAMA (CACAMBA) CLASSE II B (NBR10004) INCLUSIVE DESTINACAO FINAL</t>
  </si>
  <si>
    <t>BARRA CHATA DE FERRO ASTM A-36 1/4" X 1.1/4"</t>
  </si>
  <si>
    <t>TUBO ACO GALV 60,30 X 3,75MM (2") DIN 2440 - MEDIO</t>
  </si>
  <si>
    <t>TUBO ACO GALV. 33,70 X 3,35MM (1") DIN 2440 - MEDIO</t>
  </si>
  <si>
    <t>ALCAPAO DE MADEIRA DE LEI 60X60CM</t>
  </si>
  <si>
    <t>JATEAMENTO PADRÃO SA 2 1/2</t>
  </si>
  <si>
    <t>TUBO ACO GALV 26,90 X 2,65MM (3/4") DIN 2440 - MEDIO</t>
  </si>
  <si>
    <t>TUBO ACO GALV 76,10 X 3,75MM (2.1/2") DIN 2440 - MEDIO</t>
  </si>
  <si>
    <t>ART/CREA - OBRA OU SERVICO DE R$8.000,00 ATÉ 15.000,00</t>
  </si>
  <si>
    <t>ALUGUEL MENSAL CONTAINER P/ ALMOX 6.00X2.40X2.40M</t>
  </si>
  <si>
    <t>REDE EM CORDA DE NYLON P/PROTECAO QUADRA ESPORTES MALHA 10X10CM</t>
  </si>
  <si>
    <t>MOBILIZAÇÃO E DESMOB. CONTEINER P/BARRACÃO DE OBRA</t>
  </si>
  <si>
    <t>TUBO ACO GALV 48,30 X 3,35MM (1.1/2") DIN 2440 - MEDIO</t>
  </si>
  <si>
    <t>TAMPA DE FERRO FUNDIDO 40X40CM C/ INSCR - TRAFEGO LEVE</t>
  </si>
  <si>
    <t>MOLDE P/ SOLDA EXOTERMICA TIPO HCL 5/8" 50-5</t>
  </si>
  <si>
    <t>PÇ</t>
  </si>
  <si>
    <t>ADESIVO 60X60CM COM IMPRESSAO LOGO DIGITAL CONFORME PROJETO</t>
  </si>
  <si>
    <t>ALUGUEL MENSAL CONTAINER VESTIARIO 6.0X2.40X2.40M</t>
  </si>
  <si>
    <t>ALUGUEL CONTAINER REFEITORIO 6X2.40X2.40M</t>
  </si>
  <si>
    <t>ALUGUEL CONTAINER SANITARIO COLET 6X2.40X2.40M</t>
  </si>
  <si>
    <t>FITA PERF NIQUELADA P/ EQUALIZ ROLO 3M 20X0.8MM 7F</t>
  </si>
  <si>
    <t>PO EXOTERMICO IGNICAO C/ PALITO CARTUCHO 115</t>
  </si>
  <si>
    <t>BORRACHA ELASTOMERICA DIM. 1.1/8" ESP 9MM</t>
  </si>
  <si>
    <t>ALUGUEL CONTAINER ESCR+BANH 6X2.40X2.40M P+2J+1PT AR</t>
  </si>
  <si>
    <t>PLACA P/ INAUGURACAO OBRA EM ALUM POLIDO 40X50CM</t>
  </si>
  <si>
    <t>SUPORTE "Y" WALSYWA P/ FIXACAO DE ELETRODUTOS TETO</t>
  </si>
  <si>
    <t>DIVERSOS CONTINUACAO</t>
  </si>
  <si>
    <t>ALUGUEL CONTAINER ESCRITORIO SEM WC (6X2.40X2.40)M</t>
  </si>
  <si>
    <t>BORRACHA ELASTOMERICA DIAM. 1/2" (12MM) ESP. 9MM</t>
  </si>
  <si>
    <t>BORRACHA ELASTOMERICA DIAM. 1/4" ESP. 9MM</t>
  </si>
  <si>
    <t>BORRACHA ELASTOMERICA DIAM. 5/8" ESP. 9MM</t>
  </si>
  <si>
    <t>BORRACHA ELASTOMERICA DIAM. 7/8" ESP. 9MM</t>
  </si>
  <si>
    <t>BORRACHA ELASTOMERICA DIAM. 3/8" ESP. 9MM</t>
  </si>
  <si>
    <t>DETECTOR OPTICO ENDERECAVEL 24V</t>
  </si>
  <si>
    <t>TIJOLO ESMERIL 76,2X76,2X50,8 MM</t>
  </si>
  <si>
    <t>SIRENE ELETRONICA MEDIA TP CORNETA</t>
  </si>
  <si>
    <t>BORRACHA ELASTOMERICA DIAM. 1.5/8" ESP 9MM</t>
  </si>
  <si>
    <t>BORRACHA ELASTOMERICA DIM. 1 3/8" ESP.9MM</t>
  </si>
  <si>
    <t>AMORTECEDOR VIBRACAO TRAD MICRO III VIBRASTOP 3/8" - ATE 100KG</t>
  </si>
  <si>
    <t>DIVERSOS CONTINUAÇÃO</t>
  </si>
  <si>
    <t>BORRACHA ELASTOMERICA DIAM. 3/4" (19MM) ESP 9MM</t>
  </si>
  <si>
    <t>GAS REFRIGERANTE R22</t>
  </si>
  <si>
    <t>GAS REFRIGERANTE R407</t>
  </si>
  <si>
    <t>GAS REFRIGERANTE R410-A</t>
  </si>
  <si>
    <t>TUBO ACO GALV 101,60 X 4,25MM (3.1/2") DIN 2440 - MEDIO</t>
  </si>
  <si>
    <t>TRINCO REDONDO VERTICAL FERRO GALVANIZADO 15CM</t>
  </si>
  <si>
    <t>GALVANIZAÇÃO ELETROLITICA</t>
  </si>
  <si>
    <t>DIVERSOS CONT</t>
  </si>
  <si>
    <t>CHAPA DE ACO GALVANIZADA Nº 22 (ESP. 0,80MM)</t>
  </si>
  <si>
    <t>INSUMOS DE MANUTENCAO - SERRALHERIA</t>
  </si>
  <si>
    <t>RECARGA DE CILINDRO DE OXIGENIO INDUSTRIAL</t>
  </si>
  <si>
    <t>RECARGA DE GAS ACETILENO INDUSTRIAL (PPU)</t>
  </si>
  <si>
    <t>BARRA CHATA DE FERRO ASTM A-36 1/8" X 3/4"</t>
  </si>
  <si>
    <t>BARRA CHATA DE FERRO ASTM A-36 1/4" X 1.1/2"</t>
  </si>
  <si>
    <t>CANTONEIRA ABAS IGUAIS DE FERRO ASTM A-36 - 1/4" X 1.1/4" X 1.1/4"</t>
  </si>
  <si>
    <t>BARRA DE FERRO REDONDA LISA SAE-1020 Ø 1/2"</t>
  </si>
  <si>
    <t>BARRA DE FERRO REDONDA LISA SAE-1020 Ø 5/8"</t>
  </si>
  <si>
    <t>BARRA DE FERRO REDONDA LISA SAE-1020 Ø 3/8"</t>
  </si>
  <si>
    <t>BARRA DE FERRO REDONDA LISA SAE-1020 Ø 5/16"</t>
  </si>
  <si>
    <t>PERFIL METALICO "T" 3/4 X 1/8"</t>
  </si>
  <si>
    <t>INSUMOS DE MANUTENÇAO SERRALHERIA (CONT)</t>
  </si>
  <si>
    <t>PERFIL METALICO "U" 200 X 50 X 3,8MM</t>
  </si>
  <si>
    <t>PERFIL 2L LAMINADO 38,10 X 38,10 X 3,18 X 200MM</t>
  </si>
  <si>
    <t>TUBO ACO GALV 114,30 X 4,50MM (4") DIN 2440 - MEDIO</t>
  </si>
  <si>
    <t>TUBO ACO GALV 88,90 X 4,00MM (3") DIN 2440 - MEDIO</t>
  </si>
  <si>
    <t>PERFIL "U" ENRIJECIDO 200 X 75 X 25 X 2,65MM (7,92KG/M)</t>
  </si>
  <si>
    <t>INSUMOS DE ELETRICA (CONT.)</t>
  </si>
  <si>
    <t>PARA RAIOS E ACESSORIOS (CONT)</t>
  </si>
  <si>
    <t>MASTRO SIMPLES FG DE 1 1/2"X3M</t>
  </si>
  <si>
    <t>LUMINARIA EMB 4X09/10W (2X16W) CORPO CH ACO PINT ELETROST REFLETOR E ALETAS - REF. CE416AL-N - AMES, 6026 ? LUMAVI; SO003000 - CLARON/EQUIVALENTE</t>
  </si>
  <si>
    <t>QUADRO DISTRIB. PVC DE EMBUTIR P/ 12 CIRCUITOS S/ BARRAMENTO C/ TRINCO</t>
  </si>
  <si>
    <t>INSUMOS ACABAMENTOS - CIVIL</t>
  </si>
  <si>
    <t>REVESTIMENTOS CERAMICOS (PAREDES)</t>
  </si>
  <si>
    <t>CERAMICA LISA BRANCA REF POLAR 33X61 A - INCESA OU EQUIVALENE</t>
  </si>
  <si>
    <t>ESQUADRIAS METALICAS</t>
  </si>
  <si>
    <t>PORTA CORTA FOGO COM BARRA ANTIPANICO 1.00 X 2.10</t>
  </si>
  <si>
    <t>ROD. FEDERAL - CONSTRUCAO</t>
  </si>
  <si>
    <t>CONTINUACAO - CONSTRUCAO DE ESTRADAS</t>
  </si>
  <si>
    <t>SOLO BRITA</t>
  </si>
  <si>
    <t>OFICINA</t>
  </si>
  <si>
    <t>COMBUSTIVEL</t>
  </si>
  <si>
    <t>GASOLINA COMUM</t>
  </si>
  <si>
    <t>MATERIAL DE CONSUMO I</t>
  </si>
  <si>
    <t>CINTO DE SEGURANCA</t>
  </si>
  <si>
    <t>UNIFORME DE BRIM (CALCA / CAMISA)</t>
  </si>
  <si>
    <t>CAPA DE CHUVA</t>
  </si>
  <si>
    <t>VESTE DE SEGURANCA (COLETE REFLETIVO)</t>
  </si>
  <si>
    <t>CAPACETE DE OBRA COM CARNEIRA</t>
  </si>
  <si>
    <t>BOTA DE SEGURANÇA</t>
  </si>
  <si>
    <t>OCULOS DE PROTECAO</t>
  </si>
  <si>
    <t>LUVA DE RASPA</t>
  </si>
  <si>
    <t>MASCARA DE AR</t>
  </si>
  <si>
    <t>FERRAMENTAS</t>
  </si>
  <si>
    <t>FERRAMENTAS MANUAIS E ACESSORIOS</t>
  </si>
  <si>
    <t>PICARETA COM CABO</t>
  </si>
  <si>
    <t>PA DE PEDREIRO C/ CABO</t>
  </si>
  <si>
    <t>ENXADA COM CABO</t>
  </si>
  <si>
    <t>SERROTE DE 26"</t>
  </si>
  <si>
    <t>MARTELO 27CM COM CABO</t>
  </si>
  <si>
    <t>NIVEL DE PEDREIRO 12"</t>
  </si>
  <si>
    <t>ALICATE UNIVERSAL 8"</t>
  </si>
  <si>
    <t>MARRETA 5KG C/ CABO</t>
  </si>
  <si>
    <t>CHAVE AJUSTAVEL INGLESA "GRIFO" 10"</t>
  </si>
  <si>
    <t>JOGO DE CHAVE DE FENDA</t>
  </si>
  <si>
    <t>CAVADEIRA DE BRAÇO</t>
  </si>
  <si>
    <t>SERRA TICO TICO</t>
  </si>
  <si>
    <t>SERRA DE DISCO (CIRCULAR)</t>
  </si>
  <si>
    <t>CARRINHO DE MAO</t>
  </si>
  <si>
    <t>INSUMOS IOPES</t>
  </si>
  <si>
    <t>INSUMOS DIVERSOS SEDU</t>
  </si>
  <si>
    <t>PORTA MAD. MEXICANA ESP. 30 A 35MM (OITO PARTES HORIZONTAIS) C/VISOR P/ VERNIZ 0.80X2.10M</t>
  </si>
  <si>
    <t>PORTA MAD. MEXICANA ESP. 30 A 35MM (OITO PARTES HORIZONTAIS) 2F C/VISOR VERNIZ 1.60X2.10M</t>
  </si>
  <si>
    <t>PORTA MAD. MEXICANA ESP. 30 A 35MM (OITO PARTES HORIZONTAIS) C/VISOR P/ VERNIZ 0.60X2.10</t>
  </si>
  <si>
    <t>PORTA MAD. MEXICANA ESP. 30 A 35MM (OITO PARTES HORIZONTAIS) C/VISOR P/ VERNIZ 0.70X2.10</t>
  </si>
  <si>
    <t>PORTA MAD. MEXICANA ESP. 30 A 35MM (OITO PARTES HORIZONTAIS) C/VISOR P/ VERNIZ 0.90X2.10</t>
  </si>
  <si>
    <t>QUADRO BRANCO QUADRICULADO PADRAO SEDU 3.95X1.29M</t>
  </si>
  <si>
    <t>KIT 2 BARRAS DE APOIO LATERAL "U" ACO INOX POLIDO 304 Ø 1 1/4" COMP. 30CM</t>
  </si>
  <si>
    <t>INSUMOS SINAPI</t>
  </si>
  <si>
    <t>INSUMOS PRECO SINAPI</t>
  </si>
  <si>
    <t>MAQUINA ELETRICA P/ POLIMENTO PISO - REF TAB SINAPI</t>
  </si>
  <si>
    <t>MAQ. CORTAR ASFALTO/CONCRETO - REF TABELA SINAPI</t>
  </si>
  <si>
    <t>Categoria: Equipamento</t>
  </si>
  <si>
    <t>Preço Prod.</t>
  </si>
  <si>
    <t>Preço Improd.</t>
  </si>
  <si>
    <t>INSUMOS - EQUIPAMENTOS (EQUIPAMENTOS NOVOS)</t>
  </si>
  <si>
    <t>EQUIPAMENTOS (CUSTO HORARIO - CONT)</t>
  </si>
  <si>
    <t>TEODOLITO C/ PRECISAO +/- 6 SEGUNDOS (SINAPI 7247)</t>
  </si>
  <si>
    <t>NIVEL OTICO C/ PRECISAO +/- 0,7MM (SINAPI 7252)</t>
  </si>
  <si>
    <t>EQUIPAMENTOS CUSTO AQUISIÇÃO</t>
  </si>
  <si>
    <t>MACARICO DE CORTE E SOLDA ? WH 200 (ACETILENO E OXIGÊNIO) - FOX, WHITE MARTINS OU EQUIVALENTE</t>
  </si>
  <si>
    <t>EQUIPAMENTOS - CUSTO HORARIO (CONT)</t>
  </si>
  <si>
    <t>LEIS SOCIAIS</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</si>
  <si>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</si>
  <si>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</si>
  <si>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</si>
  <si>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</si>
  <si>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</si>
  <si>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</si>
  <si>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</si>
  <si>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</si>
  <si>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</si>
  <si>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</si>
  <si>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</si>
  <si>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</si>
  <si>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</si>
  <si>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</si>
  <si>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</si>
  <si>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</si>
  <si>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</si>
  <si>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</si>
  <si>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</si>
  <si>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</si>
  <si>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</si>
  <si>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</si>
  <si>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</si>
  <si>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</si>
  <si>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</si>
  <si>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</si>
  <si>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</si>
  <si>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</si>
  <si>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</si>
  <si>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</si>
  <si>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</si>
  <si>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</si>
  <si>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</si>
  <si>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</si>
  <si>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</si>
  <si>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</si>
  <si>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</si>
  <si>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</si>
  <si>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</si>
  <si>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</si>
  <si>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</si>
  <si>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</si>
  <si>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</si>
  <si>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</si>
  <si>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</si>
  <si>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</si>
  <si>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</si>
  <si>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</si>
  <si>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</si>
  <si>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</si>
  <si>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</si>
  <si>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</si>
  <si>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</si>
  <si>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</si>
  <si>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</si>
  <si>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</si>
  <si>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</si>
  <si>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</si>
  <si>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</si>
  <si>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</si>
  <si>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</si>
  <si>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</si>
  <si>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</si>
  <si>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</si>
  <si>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</si>
  <si>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</si>
  <si>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</si>
  <si>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</si>
  <si>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</si>
  <si>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</si>
  <si>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</si>
  <si>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</si>
  <si>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</si>
  <si>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</si>
  <si>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</si>
  <si>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</si>
  <si>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</si>
  <si>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</si>
  <si>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</si>
  <si>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</si>
  <si>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</si>
  <si>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</si>
  <si>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</si>
  <si>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</si>
  <si>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</si>
  <si>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</si>
  <si>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</si>
  <si>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</si>
  <si>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</si>
  <si>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</si>
  <si>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</si>
  <si>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</si>
  <si>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</si>
  <si>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</si>
  <si>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</si>
  <si>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</si>
  <si>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</si>
  <si>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</si>
  <si>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</si>
  <si>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</si>
  <si>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</si>
  <si>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</si>
  <si>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</si>
  <si>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</si>
  <si>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</si>
  <si>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</si>
  <si>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</si>
  <si>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</si>
  <si>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</si>
  <si>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</si>
  <si>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</si>
  <si>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</si>
  <si>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</si>
  <si>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</si>
  <si>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</si>
  <si>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</si>
  <si>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</si>
  <si>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</si>
  <si>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</si>
  <si>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</si>
  <si>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</si>
  <si>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</si>
  <si>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</si>
  <si>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</si>
  <si>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</si>
  <si>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</si>
  <si>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</si>
  <si>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</si>
  <si>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</si>
  <si>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</si>
  <si>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</si>
  <si>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</si>
  <si>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</si>
  <si>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</si>
  <si>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</si>
  <si>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</si>
  <si>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</si>
  <si>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</si>
  <si>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</si>
  <si>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</si>
  <si>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</si>
  <si>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</si>
  <si>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</si>
  <si>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</si>
  <si>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</si>
  <si>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</si>
  <si>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</si>
  <si>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</si>
  <si>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</si>
  <si>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</si>
  <si>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</si>
  <si>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</si>
  <si>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</si>
  <si>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</si>
  <si>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</si>
  <si>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</si>
  <si>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</si>
  <si>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</si>
  <si>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</si>
  <si>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</si>
  <si>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</si>
  <si>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</si>
  <si>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</si>
  <si>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</si>
  <si>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</si>
  <si>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</si>
  <si>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</si>
  <si>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</si>
  <si>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</si>
  <si>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</si>
  <si>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</si>
  <si>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</si>
  <si>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</si>
  <si>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</si>
  <si>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</si>
  <si>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</si>
  <si>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</si>
  <si>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</si>
  <si>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</si>
  <si>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</si>
  <si>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</si>
  <si>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</si>
  <si>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</si>
  <si>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</si>
  <si>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</si>
  <si>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</si>
  <si>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</si>
  <si>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</si>
  <si>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</si>
  <si>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</si>
  <si>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</si>
  <si>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</si>
  <si>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</si>
  <si>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</si>
  <si>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</si>
  <si>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</si>
  <si>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</si>
  <si>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</si>
  <si>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</si>
  <si>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</si>
  <si>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</si>
  <si>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</si>
  <si>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</si>
  <si>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</si>
  <si>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</si>
  <si>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</si>
  <si>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</si>
  <si>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</si>
  <si>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</si>
  <si>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</si>
  <si>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</si>
  <si>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</si>
  <si>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</si>
  <si>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</si>
  <si>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</si>
  <si>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</si>
  <si>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</si>
  <si>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</si>
  <si>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</si>
  <si>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</si>
  <si>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</si>
  <si>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GRUPO DE SOLDAGEM COM GERADOR A DIESEL 60 CV PARA SOLDA ELÉTRICA, SOBRE 04 RODAS, COM MOTOR 4 CILINDROS 600 A - CHP DIURNO. AF_02/2016</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</si>
  <si>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</si>
  <si>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</si>
  <si>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</si>
  <si>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</si>
  <si>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TRATOR DE ESTEIRAS, POTÊNCIA 100 HP, PESO OPERACIONAL 9,4 T, COM LÂMINA 2,19 M3 - CHP DIURNO. AF_06/2014</t>
  </si>
  <si>
    <t>TRATOR DE PNEUS, POTÊNCIA 85 CV, TRAÇÃO 4X4, PESO COM LASTRO DE 4.675 KG - CHP DIURNO. AF_06/2014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</si>
  <si>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</si>
  <si>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</si>
  <si>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</si>
  <si>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</si>
  <si>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</si>
  <si>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</si>
  <si>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</si>
  <si>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</si>
  <si>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</si>
  <si>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</si>
  <si>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</si>
  <si>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</si>
  <si>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</si>
  <si>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</si>
  <si>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</si>
  <si>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</si>
  <si>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</si>
  <si>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</si>
  <si>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</si>
  <si>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</si>
  <si>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</si>
  <si>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</si>
  <si>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</si>
  <si>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</si>
  <si>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</si>
  <si>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</si>
  <si>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</si>
  <si>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</si>
  <si>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</si>
  <si>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</si>
  <si>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</si>
  <si>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</si>
  <si>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</si>
  <si>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</si>
  <si>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</si>
  <si>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</si>
  <si>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</si>
  <si>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</si>
  <si>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</si>
  <si>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</si>
  <si>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</si>
  <si>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</si>
  <si>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</si>
  <si>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</si>
  <si>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</si>
  <si>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</si>
  <si>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</si>
  <si>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</si>
  <si>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</si>
  <si>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</si>
  <si>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</si>
  <si>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</si>
  <si>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</si>
  <si>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</si>
  <si>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</si>
  <si>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</si>
  <si>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</si>
  <si>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</si>
  <si>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</si>
  <si>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</si>
  <si>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</si>
  <si>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</si>
  <si>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</si>
  <si>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INVERSOR DE SOLDA MONOFÁSICO DE 160 A, POTÊNCIA DE 5400 W, TENSÃO DE 220 V, PARA SOLDA COM ELETRODOS DE 2,0 A 4,0 MM E PROCESSO TIG - CHP DIURNO. AF_06/2018</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</si>
  <si>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</si>
  <si>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</si>
  <si>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</si>
  <si>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</si>
  <si>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</si>
  <si>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</si>
  <si>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</si>
  <si>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</si>
  <si>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</si>
  <si>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</si>
  <si>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</si>
  <si>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</si>
  <si>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</si>
  <si>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</si>
  <si>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</si>
  <si>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</si>
  <si>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</si>
  <si>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</si>
  <si>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</si>
  <si>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</si>
  <si>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</si>
  <si>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</si>
  <si>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</si>
  <si>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</si>
  <si>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</si>
  <si>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</si>
  <si>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</si>
  <si>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</si>
  <si>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</si>
  <si>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</si>
  <si>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</si>
  <si>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</si>
  <si>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</si>
  <si>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</si>
  <si>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</si>
  <si>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</si>
  <si>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</si>
  <si>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</si>
  <si>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</si>
  <si>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</si>
  <si>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</si>
  <si>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</si>
  <si>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</si>
  <si>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</si>
  <si>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</si>
  <si>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</si>
  <si>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</si>
  <si>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</si>
  <si>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</si>
  <si>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</si>
  <si>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</si>
  <si>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</si>
  <si>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</si>
  <si>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</si>
  <si>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</si>
  <si>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</si>
  <si>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</si>
  <si>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</si>
  <si>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</si>
  <si>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</si>
  <si>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</si>
  <si>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</si>
  <si>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</si>
  <si>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</si>
  <si>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</si>
  <si>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</si>
  <si>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</si>
  <si>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</si>
  <si>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</si>
  <si>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</si>
  <si>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</si>
  <si>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</si>
  <si>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</si>
  <si>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</si>
  <si>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</si>
  <si>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</si>
  <si>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</si>
  <si>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</si>
  <si>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</si>
  <si>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</si>
  <si>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</si>
  <si>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</si>
  <si>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</si>
  <si>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</si>
  <si>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</si>
  <si>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</si>
  <si>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</si>
  <si>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</si>
  <si>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</si>
  <si>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</si>
  <si>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</si>
  <si>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</si>
  <si>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</si>
  <si>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</si>
  <si>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</si>
  <si>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</si>
  <si>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</si>
  <si>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</si>
  <si>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</si>
  <si>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</si>
  <si>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</si>
  <si>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</si>
  <si>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</si>
  <si>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</si>
  <si>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</si>
  <si>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</si>
  <si>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</si>
  <si>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</si>
  <si>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</si>
  <si>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</si>
  <si>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</si>
  <si>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</si>
  <si>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</si>
  <si>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</si>
  <si>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INVERSOR DE SOLDA MONOFÁSICO DE 160 A, POTÊNCIA DE 5400 W, TENSÃO DE 220 V, PARA SOLDA COM ELETRODOS DE 2,0 A 4,0 MM E PROCESSO TIG - CHI DIURNO. AF_06/2018</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</si>
  <si>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</si>
  <si>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</si>
  <si>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</si>
  <si>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</si>
  <si>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</si>
  <si>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</si>
  <si>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</si>
  <si>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</si>
  <si>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</si>
  <si>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</si>
  <si>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</si>
  <si>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</si>
  <si>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</si>
  <si>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</si>
  <si>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</si>
  <si>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</si>
  <si>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</si>
  <si>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</si>
  <si>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</si>
  <si>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</si>
  <si>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</si>
  <si>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</si>
  <si>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</si>
  <si>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</si>
  <si>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</si>
  <si>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</si>
  <si>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</si>
  <si>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</si>
  <si>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</si>
  <si>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</si>
  <si>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</si>
  <si>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</si>
  <si>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</si>
  <si>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</si>
  <si>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</si>
  <si>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</si>
  <si>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</si>
  <si>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</si>
  <si>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</si>
  <si>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</si>
  <si>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</si>
  <si>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</si>
  <si>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</si>
  <si>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</si>
  <si>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</si>
  <si>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</si>
  <si>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</si>
  <si>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</si>
  <si>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</si>
  <si>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</si>
  <si>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</si>
  <si>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</si>
  <si>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</si>
  <si>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</si>
  <si>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</si>
  <si>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</si>
  <si>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</si>
  <si>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</si>
  <si>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</si>
  <si>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</si>
  <si>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</si>
  <si>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</si>
  <si>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</si>
  <si>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</si>
  <si>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</si>
  <si>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</si>
  <si>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</si>
  <si>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</si>
  <si>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</si>
  <si>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</si>
  <si>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</si>
  <si>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</si>
  <si>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</si>
  <si>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</si>
  <si>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</si>
  <si>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</si>
  <si>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</si>
  <si>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</si>
  <si>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</si>
  <si>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</si>
  <si>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</si>
  <si>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</si>
  <si>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</si>
  <si>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</si>
  <si>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</si>
  <si>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</si>
  <si>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</si>
  <si>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</si>
  <si>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</si>
  <si>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</si>
  <si>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</si>
  <si>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</si>
  <si>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</si>
  <si>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</si>
  <si>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</si>
  <si>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</si>
  <si>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</si>
  <si>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</si>
  <si>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</si>
  <si>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</si>
  <si>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</si>
  <si>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</si>
  <si>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</si>
  <si>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</si>
  <si>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</si>
  <si>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</si>
  <si>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</si>
  <si>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</si>
  <si>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</si>
  <si>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</si>
  <si>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</si>
  <si>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</si>
  <si>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</si>
  <si>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</si>
  <si>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</si>
  <si>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</si>
  <si>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</si>
  <si>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</si>
  <si>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</si>
  <si>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</si>
  <si>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</si>
  <si>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</si>
  <si>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</si>
  <si>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</si>
  <si>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</si>
  <si>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</si>
  <si>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</si>
  <si>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</si>
  <si>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</si>
  <si>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</si>
  <si>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</si>
  <si>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</si>
  <si>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</si>
  <si>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</si>
  <si>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</si>
  <si>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</si>
  <si>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</si>
  <si>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</si>
  <si>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</si>
  <si>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</si>
  <si>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</si>
  <si>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</si>
  <si>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</si>
  <si>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</si>
  <si>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</si>
  <si>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</si>
  <si>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</si>
  <si>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</si>
  <si>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</si>
  <si>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</si>
  <si>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</si>
  <si>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</si>
  <si>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</si>
  <si>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</si>
  <si>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</si>
  <si>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</si>
  <si>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</si>
  <si>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</si>
  <si>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</si>
  <si>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</si>
  <si>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</si>
  <si>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</si>
  <si>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</si>
  <si>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</si>
  <si>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</si>
  <si>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</si>
  <si>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</si>
  <si>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</si>
  <si>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</si>
  <si>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</si>
  <si>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</si>
  <si>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</si>
  <si>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</si>
  <si>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</si>
  <si>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</si>
  <si>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</si>
  <si>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</si>
  <si>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</si>
  <si>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</si>
  <si>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</si>
  <si>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</si>
  <si>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</si>
  <si>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</si>
  <si>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</si>
  <si>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</si>
  <si>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</si>
  <si>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</si>
  <si>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</si>
  <si>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</si>
  <si>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</si>
  <si>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</si>
  <si>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</si>
  <si>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</si>
  <si>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</si>
  <si>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</si>
  <si>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</si>
  <si>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</si>
  <si>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</si>
  <si>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</si>
  <si>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</si>
  <si>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</si>
  <si>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</si>
  <si>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</si>
  <si>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</si>
  <si>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</si>
  <si>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</si>
  <si>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</si>
  <si>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</si>
  <si>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</si>
  <si>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</si>
  <si>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</si>
  <si>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</si>
  <si>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</si>
  <si>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</si>
  <si>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</si>
  <si>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</si>
  <si>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</si>
  <si>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</si>
  <si>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</si>
  <si>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</si>
  <si>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</si>
  <si>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</si>
  <si>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</si>
  <si>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</si>
  <si>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</si>
  <si>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</si>
  <si>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</si>
  <si>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</si>
  <si>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</si>
  <si>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</si>
  <si>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</si>
  <si>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</si>
  <si>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</si>
  <si>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</si>
  <si>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</si>
  <si>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</si>
  <si>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</si>
  <si>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</si>
  <si>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</si>
  <si>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</si>
  <si>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</si>
  <si>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</si>
  <si>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</si>
  <si>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</si>
  <si>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</si>
  <si>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</si>
  <si>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</si>
  <si>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</si>
  <si>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</si>
  <si>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</si>
  <si>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</si>
  <si>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</si>
  <si>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</si>
  <si>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</si>
  <si>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</si>
  <si>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</si>
  <si>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</si>
  <si>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</si>
  <si>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</si>
  <si>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</si>
  <si>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</si>
  <si>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</si>
  <si>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</si>
  <si>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</si>
  <si>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</si>
  <si>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</si>
  <si>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</si>
  <si>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</si>
  <si>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</si>
  <si>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</si>
  <si>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</si>
  <si>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</si>
  <si>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</si>
  <si>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</si>
  <si>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</si>
  <si>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</si>
  <si>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</si>
  <si>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</si>
  <si>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</si>
  <si>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</si>
  <si>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</si>
  <si>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</si>
  <si>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</si>
  <si>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</si>
  <si>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</si>
  <si>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</si>
  <si>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</si>
  <si>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</si>
  <si>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</si>
  <si>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</si>
  <si>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</si>
  <si>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</si>
  <si>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</si>
  <si>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</si>
  <si>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</si>
  <si>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</si>
  <si>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</si>
  <si>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</si>
  <si>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</si>
  <si>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</si>
  <si>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</si>
  <si>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</si>
  <si>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</si>
  <si>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</si>
  <si>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</si>
  <si>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</si>
  <si>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</si>
  <si>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</si>
  <si>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</si>
  <si>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</si>
  <si>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</si>
  <si>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</si>
  <si>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</si>
  <si>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</si>
  <si>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</si>
  <si>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</si>
  <si>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</si>
  <si>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</si>
  <si>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</si>
  <si>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</si>
  <si>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</si>
  <si>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</si>
  <si>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</si>
  <si>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</si>
  <si>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</si>
  <si>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</si>
  <si>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</si>
  <si>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</si>
  <si>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</si>
  <si>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</si>
  <si>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</si>
  <si>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</si>
  <si>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</si>
  <si>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</si>
  <si>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</si>
  <si>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</si>
  <si>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</si>
  <si>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</si>
  <si>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</si>
  <si>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</si>
  <si>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</si>
  <si>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</si>
  <si>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</si>
  <si>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</si>
  <si>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</si>
  <si>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</si>
  <si>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</si>
  <si>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</si>
  <si>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</si>
  <si>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</si>
  <si>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</si>
  <si>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</si>
  <si>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</si>
  <si>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</si>
  <si>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</si>
  <si>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</si>
  <si>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</si>
  <si>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</si>
  <si>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</si>
  <si>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</si>
  <si>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</si>
  <si>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</si>
  <si>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</si>
  <si>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</si>
  <si>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</si>
  <si>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</si>
  <si>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</si>
  <si>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</si>
  <si>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</si>
  <si>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</si>
  <si>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</si>
  <si>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</si>
  <si>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</si>
  <si>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</si>
  <si>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</si>
  <si>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</si>
  <si>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</si>
  <si>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</si>
  <si>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</si>
  <si>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</si>
  <si>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</si>
  <si>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</si>
  <si>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</si>
  <si>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</si>
  <si>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</si>
  <si>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</si>
  <si>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</si>
  <si>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</si>
  <si>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</si>
  <si>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</si>
  <si>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</si>
  <si>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</si>
  <si>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</si>
  <si>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</si>
  <si>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</si>
  <si>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</si>
  <si>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</si>
  <si>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</si>
  <si>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</si>
  <si>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</si>
  <si>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</si>
  <si>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</si>
  <si>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</si>
  <si>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</si>
  <si>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</si>
  <si>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</si>
  <si>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</si>
  <si>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</si>
  <si>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</si>
  <si>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</si>
  <si>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</si>
  <si>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</si>
  <si>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</si>
  <si>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</si>
  <si>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</si>
  <si>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</si>
  <si>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</si>
  <si>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</si>
  <si>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</si>
  <si>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</si>
  <si>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</si>
  <si>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</si>
  <si>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</si>
  <si>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</si>
  <si>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</si>
  <si>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</si>
  <si>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</si>
  <si>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</si>
  <si>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</si>
  <si>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</si>
  <si>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</si>
  <si>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</si>
  <si>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</si>
  <si>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</si>
  <si>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</si>
  <si>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</si>
  <si>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</si>
  <si>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</si>
  <si>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</si>
  <si>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</si>
  <si>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</si>
  <si>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</si>
  <si>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</si>
  <si>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</si>
  <si>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</si>
  <si>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</si>
  <si>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</si>
  <si>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</si>
  <si>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PERFURATRIZ ROTATIVA SOBRE ESTEIRA, TORQUE MAXIMO 2500 KGM, POTENCIA 110 HP, MOTOR DIESEL - MATERIAIS NA OPERAÇÃO. AF_05/2017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</si>
  <si>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</si>
  <si>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</si>
  <si>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</si>
  <si>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</si>
  <si>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</si>
  <si>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</si>
  <si>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</si>
  <si>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</si>
  <si>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</si>
  <si>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</si>
  <si>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</si>
  <si>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</si>
  <si>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</si>
  <si>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</si>
  <si>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</si>
  <si>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</si>
  <si>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</si>
  <si>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</si>
  <si>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</si>
  <si>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</si>
  <si>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</si>
  <si>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</si>
  <si>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</si>
  <si>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</si>
  <si>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</si>
  <si>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</si>
  <si>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</si>
  <si>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</si>
  <si>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</si>
  <si>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</si>
  <si>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</si>
  <si>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</si>
  <si>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</si>
  <si>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</si>
  <si>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</si>
  <si>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</si>
  <si>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</si>
  <si>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</si>
  <si>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</si>
  <si>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</si>
  <si>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</si>
  <si>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</si>
  <si>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</si>
  <si>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</si>
  <si>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</si>
  <si>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</si>
  <si>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</si>
  <si>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</si>
  <si>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</si>
  <si>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</si>
  <si>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</si>
  <si>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</si>
  <si>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</si>
  <si>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</si>
  <si>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</si>
  <si>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</si>
  <si>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</si>
  <si>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</si>
  <si>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</si>
  <si>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</si>
  <si>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</si>
  <si>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</si>
  <si>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</si>
  <si>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</si>
  <si>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</si>
  <si>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</si>
  <si>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</si>
  <si>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</si>
  <si>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</si>
  <si>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</si>
  <si>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</si>
  <si>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</si>
  <si>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</si>
  <si>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</si>
  <si>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</si>
  <si>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</si>
  <si>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</si>
  <si>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</si>
  <si>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</si>
  <si>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</si>
  <si>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</si>
  <si>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</si>
  <si>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</si>
  <si>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</si>
  <si>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</si>
  <si>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</si>
  <si>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</si>
  <si>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</si>
  <si>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</si>
  <si>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</si>
  <si>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</si>
  <si>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</si>
  <si>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</si>
  <si>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</si>
  <si>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</si>
  <si>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</si>
  <si>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</si>
  <si>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</si>
  <si>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</si>
  <si>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</si>
  <si>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</si>
  <si>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</si>
  <si>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</si>
  <si>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</si>
  <si>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</si>
  <si>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</si>
  <si>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</si>
  <si>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</si>
  <si>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</si>
  <si>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</si>
  <si>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</si>
  <si>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</si>
  <si>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</si>
  <si>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</si>
  <si>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</si>
  <si>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</si>
  <si>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</si>
  <si>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</si>
  <si>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</si>
  <si>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</si>
  <si>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</si>
  <si>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</si>
  <si>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</si>
  <si>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</si>
  <si>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</si>
  <si>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</si>
  <si>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</si>
  <si>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</si>
  <si>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</si>
  <si>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</si>
  <si>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</si>
  <si>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</si>
  <si>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</si>
  <si>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</si>
  <si>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</si>
  <si>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</si>
  <si>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</si>
  <si>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</si>
  <si>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</si>
  <si>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</si>
  <si>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</si>
  <si>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</si>
  <si>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</si>
  <si>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</si>
  <si>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</si>
  <si>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</si>
  <si>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</si>
  <si>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</si>
  <si>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</si>
  <si>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</si>
  <si>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</si>
  <si>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</si>
  <si>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</si>
  <si>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</si>
  <si>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</si>
  <si>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</si>
  <si>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</si>
  <si>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</si>
  <si>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</si>
  <si>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</si>
  <si>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</si>
  <si>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</si>
  <si>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</si>
  <si>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</si>
  <si>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</si>
  <si>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</si>
  <si>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</si>
  <si>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</si>
  <si>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</si>
  <si>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</si>
  <si>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</si>
  <si>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</si>
  <si>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</si>
  <si>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</si>
  <si>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</si>
  <si>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</si>
  <si>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</si>
  <si>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</si>
  <si>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</si>
  <si>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</si>
  <si>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</si>
  <si>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</si>
  <si>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</si>
  <si>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</si>
  <si>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</si>
  <si>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</si>
  <si>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</si>
  <si>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</si>
  <si>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</si>
  <si>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</si>
  <si>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</si>
  <si>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</si>
  <si>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</si>
  <si>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</si>
  <si>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</si>
  <si>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</si>
  <si>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</si>
  <si>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</si>
  <si>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</si>
  <si>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</si>
  <si>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</si>
  <si>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</si>
  <si>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</si>
  <si>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</si>
  <si>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</si>
  <si>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</si>
  <si>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</si>
  <si>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</si>
  <si>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</si>
  <si>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</si>
  <si>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</si>
  <si>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</si>
  <si>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</si>
  <si>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</si>
  <si>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</si>
  <si>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</si>
  <si>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</si>
  <si>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</si>
  <si>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</si>
  <si>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</si>
  <si>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</si>
  <si>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</si>
  <si>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</si>
  <si>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</si>
  <si>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</si>
  <si>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</si>
  <si>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</si>
  <si>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</si>
  <si>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</si>
  <si>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</si>
  <si>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</si>
  <si>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</si>
  <si>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</si>
  <si>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</si>
  <si>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</si>
  <si>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</si>
  <si>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</si>
  <si>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</si>
  <si>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</si>
  <si>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</si>
  <si>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</si>
  <si>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</si>
  <si>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</si>
  <si>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</si>
  <si>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</si>
  <si>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</si>
  <si>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</si>
  <si>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</si>
  <si>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</si>
  <si>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</si>
  <si>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</si>
  <si>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</si>
  <si>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</si>
  <si>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</si>
  <si>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</si>
  <si>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</si>
  <si>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</si>
  <si>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</si>
  <si>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</si>
  <si>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</si>
  <si>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</si>
  <si>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</si>
  <si>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</si>
  <si>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</si>
  <si>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</si>
  <si>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</si>
  <si>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</si>
  <si>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</si>
  <si>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</si>
  <si>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</si>
  <si>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</si>
  <si>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</si>
  <si>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</si>
  <si>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</si>
  <si>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</si>
  <si>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</si>
  <si>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</si>
  <si>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</si>
  <si>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</si>
  <si>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</si>
  <si>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</si>
  <si>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</si>
  <si>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</si>
  <si>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</si>
  <si>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</si>
  <si>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</si>
  <si>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</si>
  <si>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</si>
  <si>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</si>
  <si>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</si>
  <si>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</si>
  <si>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</si>
  <si>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</si>
  <si>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</si>
  <si>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</si>
  <si>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</si>
  <si>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</si>
  <si>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</si>
  <si>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</si>
  <si>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</si>
  <si>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</si>
  <si>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</si>
  <si>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</si>
  <si>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</si>
  <si>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</si>
  <si>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</si>
  <si>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</si>
  <si>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</si>
  <si>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</si>
  <si>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</si>
  <si>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</si>
  <si>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</si>
  <si>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</si>
  <si>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</si>
  <si>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</si>
  <si>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</si>
  <si>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</si>
  <si>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</si>
  <si>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</si>
  <si>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</si>
  <si>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</si>
  <si>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</si>
  <si>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</si>
  <si>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</si>
  <si>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</si>
  <si>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</si>
  <si>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</si>
  <si>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</si>
  <si>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</si>
  <si>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</si>
  <si>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</si>
  <si>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</si>
  <si>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</si>
  <si>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</si>
  <si>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</si>
  <si>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</si>
  <si>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</si>
  <si>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</si>
  <si>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</si>
  <si>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</si>
  <si>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</si>
  <si>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</si>
  <si>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</si>
  <si>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</si>
  <si>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</si>
  <si>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</si>
  <si>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</si>
  <si>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</si>
  <si>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</si>
  <si>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</si>
  <si>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</si>
  <si>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</si>
  <si>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</si>
  <si>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</si>
  <si>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</si>
  <si>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</si>
  <si>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</si>
  <si>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</si>
  <si>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</si>
  <si>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</si>
  <si>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</si>
  <si>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</si>
  <si>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</si>
  <si>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</si>
  <si>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</si>
  <si>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</si>
  <si>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</si>
  <si>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</si>
  <si>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</si>
  <si>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</si>
  <si>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</si>
  <si>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</si>
  <si>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</si>
  <si>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</si>
  <si>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</si>
  <si>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</si>
  <si>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</si>
  <si>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</si>
  <si>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</si>
  <si>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</si>
  <si>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</si>
  <si>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</si>
  <si>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</si>
  <si>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</si>
  <si>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</si>
  <si>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</si>
  <si>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</si>
  <si>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</si>
  <si>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</si>
  <si>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</si>
  <si>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</si>
  <si>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</si>
  <si>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</si>
  <si>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</si>
  <si>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</si>
  <si>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</si>
  <si>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</si>
  <si>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</si>
  <si>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</si>
  <si>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</si>
  <si>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</si>
  <si>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</si>
  <si>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</si>
  <si>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</si>
  <si>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</si>
  <si>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</si>
  <si>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</si>
  <si>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</si>
  <si>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</si>
  <si>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</si>
  <si>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</si>
  <si>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</si>
  <si>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</si>
  <si>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</si>
  <si>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</si>
  <si>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</si>
  <si>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</si>
  <si>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</si>
  <si>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</si>
  <si>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</si>
  <si>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</si>
  <si>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</si>
  <si>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</si>
  <si>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</si>
  <si>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</si>
  <si>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</si>
  <si>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</si>
  <si>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</si>
  <si>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</si>
  <si>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</si>
  <si>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</si>
  <si>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</si>
  <si>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</si>
  <si>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</si>
  <si>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</si>
  <si>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</si>
  <si>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</si>
  <si>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</si>
  <si>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</si>
  <si>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</si>
  <si>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</si>
  <si>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</si>
  <si>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</si>
  <si>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</si>
  <si>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</si>
  <si>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</si>
  <si>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</si>
  <si>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</si>
  <si>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</si>
  <si>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</si>
  <si>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</si>
  <si>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</si>
  <si>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</si>
  <si>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</si>
  <si>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</si>
  <si>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</si>
  <si>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</si>
  <si>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</si>
  <si>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</si>
  <si>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</si>
  <si>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</si>
  <si>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</si>
  <si>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</si>
  <si>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</si>
  <si>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</si>
  <si>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</si>
  <si>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</si>
  <si>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</si>
  <si>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</si>
  <si>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</si>
  <si>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</si>
  <si>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</si>
  <si>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</si>
  <si>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</si>
  <si>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</si>
  <si>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</si>
  <si>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</si>
  <si>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</si>
  <si>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</si>
  <si>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</si>
  <si>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</si>
  <si>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</si>
  <si>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</si>
  <si>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</si>
  <si>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</si>
  <si>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</si>
  <si>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</si>
  <si>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</si>
  <si>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</si>
  <si>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</si>
  <si>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</si>
  <si>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</si>
  <si>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</si>
  <si>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</si>
  <si>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</si>
  <si>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</si>
  <si>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</si>
  <si>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</si>
  <si>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</si>
  <si>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</si>
  <si>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</si>
  <si>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</si>
  <si>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</si>
  <si>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</si>
  <si>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</si>
  <si>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</si>
  <si>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</si>
  <si>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</si>
  <si>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</si>
  <si>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</si>
  <si>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</si>
  <si>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</si>
  <si>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</si>
  <si>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</si>
  <si>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</si>
  <si>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</si>
  <si>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</si>
  <si>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</si>
  <si>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</si>
  <si>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</si>
  <si>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</si>
  <si>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</si>
  <si>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</si>
  <si>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</si>
  <si>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</si>
  <si>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</si>
  <si>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</si>
  <si>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</si>
  <si>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</si>
  <si>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</si>
  <si>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</si>
  <si>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</si>
  <si>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</si>
  <si>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</si>
  <si>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</si>
  <si>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</si>
  <si>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</si>
  <si>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PORTA DE FERRO, DE ABRIR, TIPO GRADE COM CHAPA, COM GUARNIÇÕES.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</si>
  <si>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</si>
  <si>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</si>
  <si>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</si>
  <si>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</si>
  <si>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</si>
  <si>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</si>
  <si>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</si>
  <si>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</si>
  <si>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</si>
  <si>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</si>
  <si>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</si>
  <si>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</si>
  <si>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</si>
  <si>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</si>
  <si>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</si>
  <si>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</si>
  <si>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</si>
  <si>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</si>
  <si>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</si>
  <si>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</si>
  <si>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</si>
  <si>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</si>
  <si>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</si>
  <si>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</si>
  <si>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</si>
  <si>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</si>
  <si>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</si>
  <si>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</si>
  <si>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</si>
  <si>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</si>
  <si>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</si>
  <si>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</si>
  <si>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</si>
  <si>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</si>
  <si>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</si>
  <si>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</si>
  <si>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</si>
  <si>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</si>
  <si>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</si>
  <si>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</si>
  <si>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</si>
  <si>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</si>
  <si>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</si>
  <si>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</si>
  <si>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</si>
  <si>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</si>
  <si>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</si>
  <si>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</si>
  <si>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</si>
  <si>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</si>
  <si>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</si>
  <si>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</si>
  <si>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</si>
  <si>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</si>
  <si>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</si>
  <si>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</si>
  <si>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ALARGAMENTO DE BASE DE TUBULÃO A CÉU ABERTO, ESCAVAÇÃO MANUAL, CONCRETO FEITO EM OBRA E LANÇADO COM JERICA.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</si>
  <si>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</si>
  <si>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</si>
  <si>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</si>
  <si>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</si>
  <si>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</si>
  <si>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MECÂNICO DE ESTACA METÁLICA, PERFIL LAMINADO TIPO  H - FAMÍLIA 250. AF_05/2021</t>
  </si>
  <si>
    <t>ARRASAMENTO MECÂNICO DE ESTACA METÁLICA, PERFIL LAMINADO TIPO  H - FAMÍLIA 310. AF_05/2021</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</si>
  <si>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</si>
  <si>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</si>
  <si>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</si>
  <si>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</si>
  <si>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</si>
  <si>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</si>
  <si>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</si>
  <si>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</si>
  <si>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</si>
  <si>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</si>
  <si>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</si>
  <si>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</si>
  <si>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</si>
  <si>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</si>
  <si>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</si>
  <si>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</si>
  <si>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</si>
  <si>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</si>
  <si>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</si>
  <si>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</si>
  <si>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</si>
  <si>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</si>
  <si>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</si>
  <si>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</si>
  <si>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</si>
  <si>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</si>
  <si>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</si>
  <si>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</si>
  <si>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</si>
  <si>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</si>
  <si>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</si>
  <si>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</si>
  <si>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</si>
  <si>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</si>
  <si>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</si>
  <si>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</si>
  <si>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</si>
  <si>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</si>
  <si>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</si>
  <si>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</si>
  <si>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</si>
  <si>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</si>
  <si>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</si>
  <si>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</si>
  <si>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</si>
  <si>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</si>
  <si>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</si>
  <si>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</si>
  <si>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</si>
  <si>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</si>
  <si>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</si>
  <si>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</si>
  <si>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</si>
  <si>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</si>
  <si>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</si>
  <si>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</si>
  <si>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</si>
  <si>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</si>
  <si>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</si>
  <si>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</si>
  <si>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</si>
  <si>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</si>
  <si>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</si>
  <si>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</si>
  <si>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</si>
  <si>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</si>
  <si>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</si>
  <si>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</si>
  <si>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</si>
  <si>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</si>
  <si>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</si>
  <si>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</si>
  <si>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</si>
  <si>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</si>
  <si>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</si>
  <si>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</si>
  <si>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</si>
  <si>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</si>
  <si>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</si>
  <si>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</si>
  <si>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</si>
  <si>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</si>
  <si>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</si>
  <si>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</si>
  <si>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</si>
  <si>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</si>
  <si>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</si>
  <si>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</si>
  <si>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</si>
  <si>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</si>
  <si>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</si>
  <si>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</si>
  <si>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</si>
  <si>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</si>
  <si>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</si>
  <si>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</si>
  <si>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</si>
  <si>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</si>
  <si>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</si>
  <si>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</si>
  <si>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</si>
  <si>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</si>
  <si>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</si>
  <si>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</si>
  <si>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</si>
  <si>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</si>
  <si>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</si>
  <si>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</si>
  <si>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</si>
  <si>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</si>
  <si>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</si>
  <si>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</si>
  <si>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</si>
  <si>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</si>
  <si>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</si>
  <si>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</si>
  <si>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</si>
  <si>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</si>
  <si>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</si>
  <si>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</si>
  <si>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</si>
  <si>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</si>
  <si>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</si>
  <si>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</si>
  <si>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</si>
  <si>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</si>
  <si>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</si>
  <si>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</si>
  <si>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</si>
  <si>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</si>
  <si>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</si>
  <si>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</si>
  <si>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</si>
  <si>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</si>
  <si>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</si>
  <si>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</si>
  <si>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</si>
  <si>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</si>
  <si>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</si>
  <si>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</si>
  <si>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</si>
  <si>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</si>
  <si>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</si>
  <si>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</si>
  <si>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</si>
  <si>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</si>
  <si>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</si>
  <si>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</si>
  <si>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</si>
  <si>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</si>
  <si>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</si>
  <si>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</si>
  <si>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</si>
  <si>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</si>
  <si>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</si>
  <si>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</si>
  <si>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</si>
  <si>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</si>
  <si>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</si>
  <si>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</si>
  <si>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</si>
  <si>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</si>
  <si>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</si>
  <si>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</si>
  <si>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</si>
  <si>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</si>
  <si>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</si>
  <si>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</si>
  <si>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</si>
  <si>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</si>
  <si>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</si>
  <si>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</si>
  <si>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</si>
  <si>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</si>
  <si>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</si>
  <si>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</si>
  <si>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</si>
  <si>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</si>
  <si>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</si>
  <si>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</si>
  <si>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</si>
  <si>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</si>
  <si>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</si>
  <si>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</si>
  <si>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</si>
  <si>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</si>
  <si>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</si>
  <si>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</si>
  <si>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</si>
  <si>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</si>
  <si>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</si>
  <si>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</si>
  <si>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</si>
  <si>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</si>
  <si>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</si>
  <si>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</si>
  <si>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</si>
  <si>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</si>
  <si>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</si>
  <si>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</si>
  <si>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</si>
  <si>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</si>
  <si>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</si>
  <si>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</si>
  <si>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</si>
  <si>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</si>
  <si>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</si>
  <si>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</si>
  <si>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</si>
  <si>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</si>
  <si>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</si>
  <si>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</si>
  <si>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</si>
  <si>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</si>
  <si>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</si>
  <si>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</si>
  <si>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</si>
  <si>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</si>
  <si>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</si>
  <si>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</si>
  <si>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</si>
  <si>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</si>
  <si>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</si>
  <si>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</si>
  <si>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</si>
  <si>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</si>
  <si>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</si>
  <si>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</si>
  <si>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</si>
  <si>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</si>
  <si>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</si>
  <si>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</si>
  <si>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</si>
  <si>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</si>
  <si>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</si>
  <si>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</si>
  <si>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</si>
  <si>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</si>
  <si>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</si>
  <si>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</si>
  <si>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</si>
  <si>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</si>
  <si>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</si>
  <si>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</si>
  <si>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</si>
  <si>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</si>
  <si>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</si>
  <si>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</si>
  <si>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</si>
  <si>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</si>
  <si>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</si>
  <si>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</si>
  <si>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</si>
  <si>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</si>
  <si>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</si>
  <si>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</si>
  <si>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</si>
  <si>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</si>
  <si>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</si>
  <si>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</si>
  <si>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</si>
  <si>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</si>
  <si>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</si>
  <si>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</si>
  <si>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</si>
  <si>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</si>
  <si>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</si>
  <si>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</si>
  <si>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</si>
  <si>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</si>
  <si>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</si>
  <si>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</si>
  <si>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</si>
  <si>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</si>
  <si>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</si>
  <si>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</si>
  <si>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</si>
  <si>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</si>
  <si>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</si>
  <si>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</si>
  <si>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</si>
  <si>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</si>
  <si>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</si>
  <si>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</si>
  <si>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</si>
  <si>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</si>
  <si>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</si>
  <si>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</si>
  <si>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</si>
  <si>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</si>
  <si>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</si>
  <si>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</si>
  <si>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</si>
  <si>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</si>
  <si>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</si>
  <si>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</si>
  <si>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</si>
  <si>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</si>
  <si>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</si>
  <si>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</si>
  <si>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</si>
  <si>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</si>
  <si>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</si>
  <si>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</si>
  <si>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</si>
  <si>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</si>
  <si>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</si>
  <si>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</si>
  <si>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</si>
  <si>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</si>
  <si>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</si>
  <si>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</si>
  <si>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</si>
  <si>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</si>
  <si>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</si>
  <si>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</si>
  <si>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</si>
  <si>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</si>
  <si>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</si>
  <si>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</si>
  <si>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</si>
  <si>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</si>
  <si>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</si>
  <si>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</si>
  <si>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</si>
  <si>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</si>
  <si>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</si>
  <si>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</si>
  <si>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</si>
  <si>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</si>
  <si>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</si>
  <si>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</si>
  <si>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</si>
  <si>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</si>
  <si>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</si>
  <si>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</si>
  <si>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</si>
  <si>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</si>
  <si>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</si>
  <si>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</si>
  <si>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</si>
  <si>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</si>
  <si>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</si>
  <si>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</si>
  <si>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</si>
  <si>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</si>
  <si>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</si>
  <si>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</si>
  <si>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</si>
  <si>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</si>
  <si>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</si>
  <si>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</si>
  <si>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</si>
  <si>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</si>
  <si>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</si>
  <si>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</si>
  <si>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</si>
  <si>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</si>
  <si>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</si>
  <si>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</si>
  <si>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</si>
  <si>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</si>
  <si>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</si>
  <si>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</si>
  <si>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</si>
  <si>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</si>
  <si>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</si>
  <si>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</si>
  <si>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</si>
  <si>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</si>
  <si>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</si>
  <si>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</si>
  <si>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</si>
  <si>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</si>
  <si>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</si>
  <si>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</si>
  <si>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</si>
  <si>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</si>
  <si>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</si>
  <si>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</si>
  <si>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</si>
  <si>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</si>
  <si>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</si>
  <si>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</si>
  <si>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</si>
  <si>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</si>
  <si>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</si>
  <si>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</si>
  <si>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</si>
  <si>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</si>
  <si>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</si>
  <si>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CONDULETE DE PVC, TIPO E, PARA ELETRODUTO DE PVC SOLDÁVEL DN 20 MM (1/2''), APARENTE - FORNECIMENTO E INSTALAÇÃO. AF_10/2022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</si>
  <si>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</si>
  <si>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</si>
  <si>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</si>
  <si>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</si>
  <si>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</si>
  <si>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</si>
  <si>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</si>
  <si>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</si>
  <si>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</si>
  <si>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</si>
  <si>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</si>
  <si>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</si>
  <si>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</si>
  <si>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</si>
  <si>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</si>
  <si>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</si>
  <si>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</si>
  <si>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</si>
  <si>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</si>
  <si>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</si>
  <si>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</si>
  <si>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</si>
  <si>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</si>
  <si>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</si>
  <si>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</si>
  <si>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</si>
  <si>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</si>
  <si>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</si>
  <si>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</si>
  <si>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</si>
  <si>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</si>
  <si>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</si>
  <si>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</si>
  <si>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</si>
  <si>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</si>
  <si>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</si>
  <si>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</si>
  <si>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</si>
  <si>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</si>
  <si>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</si>
  <si>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</si>
  <si>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</si>
  <si>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</si>
  <si>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</si>
  <si>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</si>
  <si>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</si>
  <si>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</si>
  <si>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</si>
  <si>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</si>
  <si>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</si>
  <si>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</si>
  <si>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</si>
  <si>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</si>
  <si>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</si>
  <si>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</si>
  <si>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</si>
  <si>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</si>
  <si>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</si>
  <si>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</si>
  <si>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</si>
  <si>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</si>
  <si>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</si>
  <si>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</si>
  <si>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</si>
  <si>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</si>
  <si>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</si>
  <si>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</si>
  <si>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</si>
  <si>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</si>
  <si>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</si>
  <si>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</si>
  <si>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</si>
  <si>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</si>
  <si>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</si>
  <si>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</si>
  <si>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</si>
  <si>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</si>
  <si>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</si>
  <si>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</si>
  <si>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</si>
  <si>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</si>
  <si>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</si>
  <si>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</si>
  <si>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</si>
  <si>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</si>
  <si>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</si>
  <si>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</si>
  <si>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</si>
  <si>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</si>
  <si>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</si>
  <si>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</si>
  <si>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</si>
  <si>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</si>
  <si>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</si>
  <si>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</si>
  <si>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</si>
  <si>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</si>
  <si>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</si>
  <si>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</si>
  <si>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</si>
  <si>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</si>
  <si>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</si>
  <si>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</si>
  <si>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</si>
  <si>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</si>
  <si>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</si>
  <si>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</si>
  <si>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</si>
  <si>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</si>
  <si>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</si>
  <si>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</si>
  <si>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</si>
  <si>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</si>
  <si>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</si>
  <si>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</si>
  <si>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</si>
  <si>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</si>
  <si>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</si>
  <si>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</si>
  <si>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</si>
  <si>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</si>
  <si>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</si>
  <si>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</si>
  <si>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</si>
  <si>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</si>
  <si>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</si>
  <si>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</si>
  <si>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</si>
  <si>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</si>
  <si>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</si>
  <si>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</si>
  <si>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</si>
  <si>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</si>
  <si>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</si>
  <si>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</si>
  <si>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</si>
  <si>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</si>
  <si>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</si>
  <si>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</si>
  <si>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</si>
  <si>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</si>
  <si>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</si>
  <si>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</si>
  <si>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</si>
  <si>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</si>
  <si>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</si>
  <si>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</si>
  <si>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</si>
  <si>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</si>
  <si>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</si>
  <si>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</si>
  <si>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</si>
  <si>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</si>
  <si>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</si>
  <si>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</si>
  <si>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</si>
  <si>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</si>
  <si>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</si>
  <si>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</si>
  <si>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</si>
  <si>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</si>
  <si>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</si>
  <si>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</si>
  <si>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</si>
  <si>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</si>
  <si>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</si>
  <si>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</si>
  <si>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</si>
  <si>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</si>
  <si>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</si>
  <si>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</si>
  <si>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</si>
  <si>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</si>
  <si>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</si>
  <si>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</si>
  <si>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</si>
  <si>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</si>
  <si>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</si>
  <si>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</si>
  <si>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</si>
  <si>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</si>
  <si>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</si>
  <si>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</si>
  <si>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</si>
  <si>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</si>
  <si>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</si>
  <si>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</si>
  <si>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</si>
  <si>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</si>
  <si>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</si>
  <si>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</si>
  <si>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</si>
  <si>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</si>
  <si>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</si>
  <si>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</si>
  <si>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</si>
  <si>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</si>
  <si>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</si>
  <si>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</si>
  <si>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</si>
  <si>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</si>
  <si>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</si>
  <si>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</si>
  <si>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</si>
  <si>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</si>
  <si>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</si>
  <si>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</si>
  <si>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</si>
  <si>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</si>
  <si>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</si>
  <si>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</si>
  <si>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</si>
  <si>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</si>
  <si>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</si>
  <si>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</si>
  <si>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</si>
  <si>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</si>
  <si>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</si>
  <si>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</si>
  <si>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</si>
  <si>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</si>
  <si>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</si>
  <si>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</si>
  <si>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</si>
  <si>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</si>
  <si>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</si>
  <si>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</si>
  <si>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</si>
  <si>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</si>
  <si>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</si>
  <si>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</si>
  <si>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</si>
  <si>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</si>
  <si>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</si>
  <si>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</si>
  <si>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</si>
  <si>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</si>
  <si>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</si>
  <si>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</si>
  <si>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</si>
  <si>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</si>
  <si>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</si>
  <si>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</si>
  <si>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</si>
  <si>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</si>
  <si>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</si>
  <si>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</si>
  <si>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</si>
  <si>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</si>
  <si>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</si>
  <si>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</si>
  <si>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</si>
  <si>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</si>
  <si>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</si>
  <si>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</si>
  <si>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</si>
  <si>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</si>
  <si>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</si>
  <si>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</si>
  <si>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</si>
  <si>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</si>
  <si>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</si>
  <si>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</si>
  <si>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</si>
  <si>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</si>
  <si>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</si>
  <si>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</si>
  <si>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</si>
  <si>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</si>
  <si>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</si>
  <si>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</si>
  <si>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</si>
  <si>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</si>
  <si>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</si>
  <si>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</si>
  <si>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</si>
  <si>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</si>
  <si>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</si>
  <si>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</si>
  <si>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</si>
  <si>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</si>
  <si>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</si>
  <si>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</si>
  <si>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</si>
  <si>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</si>
  <si>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</si>
  <si>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</si>
  <si>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</si>
  <si>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</si>
  <si>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</si>
  <si>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</si>
  <si>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</si>
  <si>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</si>
  <si>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</si>
  <si>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</si>
  <si>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</si>
  <si>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</si>
  <si>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</si>
  <si>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</si>
  <si>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</si>
  <si>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</si>
  <si>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</si>
  <si>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</si>
  <si>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</si>
  <si>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</si>
  <si>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</si>
  <si>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</si>
  <si>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</si>
  <si>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</si>
  <si>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</si>
  <si>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</si>
  <si>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</si>
  <si>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</si>
  <si>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</si>
  <si>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</si>
  <si>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</si>
  <si>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</si>
  <si>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</si>
  <si>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</si>
  <si>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</si>
  <si>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</si>
  <si>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</si>
  <si>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</si>
  <si>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</si>
  <si>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</si>
  <si>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</si>
  <si>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</si>
  <si>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</si>
  <si>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</si>
  <si>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</si>
  <si>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</si>
  <si>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</si>
  <si>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</si>
  <si>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</si>
  <si>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</si>
  <si>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</si>
  <si>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</si>
  <si>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</si>
  <si>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</si>
  <si>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</si>
  <si>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</si>
  <si>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</si>
  <si>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</si>
  <si>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</si>
  <si>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</si>
  <si>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</si>
  <si>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</si>
  <si>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</si>
  <si>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</si>
  <si>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</si>
  <si>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</si>
  <si>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</si>
  <si>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</si>
  <si>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</si>
  <si>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</si>
  <si>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</si>
  <si>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</si>
  <si>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</si>
  <si>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</si>
  <si>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</si>
  <si>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</si>
  <si>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</si>
  <si>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</si>
  <si>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</si>
  <si>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</si>
  <si>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</si>
  <si>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</si>
  <si>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</si>
  <si>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</si>
  <si>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</si>
  <si>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</si>
  <si>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</si>
  <si>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</si>
  <si>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</si>
  <si>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</si>
  <si>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</si>
  <si>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</si>
  <si>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</si>
  <si>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</si>
  <si>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</si>
  <si>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</si>
  <si>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</si>
  <si>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</si>
  <si>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</si>
  <si>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</si>
  <si>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</si>
  <si>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</si>
  <si>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</si>
  <si>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</si>
  <si>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</si>
  <si>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</si>
  <si>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</si>
  <si>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</si>
  <si>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</si>
  <si>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</si>
  <si>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</si>
  <si>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</si>
  <si>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</si>
  <si>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</si>
  <si>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</si>
  <si>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</si>
  <si>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</si>
  <si>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</si>
  <si>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</si>
  <si>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</si>
  <si>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</si>
  <si>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</si>
  <si>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</si>
  <si>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</si>
  <si>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</si>
  <si>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</si>
  <si>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</si>
  <si>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</si>
  <si>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</si>
  <si>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</si>
  <si>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</si>
  <si>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</si>
  <si>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</si>
  <si>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</si>
  <si>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</si>
  <si>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</si>
  <si>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</si>
  <si>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</si>
  <si>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</si>
  <si>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</si>
  <si>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</si>
  <si>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</si>
  <si>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</si>
  <si>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</si>
  <si>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</si>
  <si>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</si>
  <si>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</si>
  <si>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</si>
  <si>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</si>
  <si>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</si>
  <si>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</si>
  <si>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</si>
  <si>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</si>
  <si>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</si>
  <si>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</si>
  <si>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</si>
  <si>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</si>
  <si>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</si>
  <si>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</si>
  <si>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</si>
  <si>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</si>
  <si>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</si>
  <si>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</si>
  <si>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</si>
  <si>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</si>
  <si>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</si>
  <si>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</si>
  <si>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</si>
  <si>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</si>
  <si>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</si>
  <si>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</si>
  <si>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</si>
  <si>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</si>
  <si>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</si>
  <si>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</si>
  <si>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</si>
  <si>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</si>
  <si>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</si>
  <si>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</si>
  <si>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</si>
  <si>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</si>
  <si>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</si>
  <si>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</si>
  <si>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</si>
  <si>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</si>
  <si>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</si>
  <si>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</si>
  <si>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</si>
  <si>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</si>
  <si>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</si>
  <si>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</si>
  <si>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</si>
  <si>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</si>
  <si>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</si>
  <si>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</si>
  <si>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</si>
  <si>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</si>
  <si>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</si>
  <si>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</si>
  <si>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</si>
  <si>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</si>
  <si>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</si>
  <si>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</si>
  <si>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</si>
  <si>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</si>
  <si>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</si>
  <si>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</si>
  <si>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</si>
  <si>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</si>
  <si>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</si>
  <si>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</si>
  <si>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</si>
  <si>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</si>
  <si>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</si>
  <si>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</si>
  <si>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</si>
  <si>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</si>
  <si>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</si>
  <si>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</si>
  <si>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</si>
  <si>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</si>
  <si>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</si>
  <si>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</si>
  <si>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</si>
  <si>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</si>
  <si>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</si>
  <si>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</si>
  <si>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</si>
  <si>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</si>
  <si>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</si>
  <si>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</si>
  <si>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</si>
  <si>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</si>
  <si>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</si>
  <si>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</si>
  <si>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</si>
  <si>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</si>
  <si>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</si>
  <si>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</si>
  <si>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</si>
  <si>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</si>
  <si>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</si>
  <si>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</si>
  <si>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</si>
  <si>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</si>
  <si>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</si>
  <si>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</si>
  <si>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</si>
  <si>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</si>
  <si>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</si>
  <si>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</si>
  <si>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</si>
  <si>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</si>
  <si>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</si>
  <si>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</si>
  <si>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</si>
  <si>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</si>
  <si>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</si>
  <si>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</si>
  <si>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</si>
  <si>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</si>
  <si>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</si>
  <si>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</si>
  <si>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</si>
  <si>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</si>
  <si>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</si>
  <si>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</si>
  <si>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</si>
  <si>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</si>
  <si>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</si>
  <si>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</si>
  <si>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</si>
  <si>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</si>
  <si>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</si>
  <si>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</si>
  <si>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</si>
  <si>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</si>
  <si>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</si>
  <si>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</si>
  <si>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</si>
  <si>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</si>
  <si>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</si>
  <si>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</si>
  <si>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</si>
  <si>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</si>
  <si>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</si>
  <si>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</si>
  <si>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</si>
  <si>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</si>
  <si>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</si>
  <si>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</si>
  <si>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</si>
  <si>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</si>
  <si>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</si>
  <si>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</si>
  <si>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</si>
  <si>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</si>
  <si>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</si>
  <si>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</si>
  <si>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</si>
  <si>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</si>
  <si>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</si>
  <si>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</si>
  <si>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</si>
  <si>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</si>
  <si>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</si>
  <si>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</si>
  <si>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</si>
  <si>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</si>
  <si>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</si>
  <si>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</si>
  <si>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</si>
  <si>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</si>
  <si>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</si>
  <si>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</si>
  <si>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</si>
  <si>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</si>
  <si>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</si>
  <si>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</si>
  <si>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</si>
  <si>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</si>
  <si>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</si>
  <si>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</si>
  <si>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</si>
  <si>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</si>
  <si>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</si>
  <si>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</si>
  <si>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</si>
  <si>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</si>
  <si>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</si>
  <si>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</si>
  <si>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</si>
  <si>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</si>
  <si>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</si>
  <si>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</si>
  <si>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</si>
  <si>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</si>
  <si>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</si>
  <si>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</si>
  <si>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</si>
  <si>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</si>
  <si>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</si>
  <si>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</si>
  <si>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</si>
  <si>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</si>
  <si>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</si>
  <si>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</si>
  <si>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</si>
  <si>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</si>
  <si>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</si>
  <si>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</si>
  <si>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</si>
  <si>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</si>
  <si>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</si>
  <si>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</si>
  <si>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</si>
  <si>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</si>
  <si>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</si>
  <si>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</si>
  <si>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</si>
  <si>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</si>
  <si>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</si>
  <si>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</si>
  <si>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</si>
  <si>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</si>
  <si>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</si>
  <si>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</si>
  <si>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</si>
  <si>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</si>
  <si>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</si>
  <si>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</si>
  <si>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</si>
  <si>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</si>
  <si>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</si>
  <si>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</si>
  <si>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</si>
  <si>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</si>
  <si>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</si>
  <si>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</si>
  <si>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</si>
  <si>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</si>
  <si>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</si>
  <si>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</si>
  <si>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</si>
  <si>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</si>
  <si>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</si>
  <si>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</si>
  <si>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</si>
  <si>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</si>
  <si>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</si>
  <si>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</si>
  <si>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</si>
  <si>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</si>
  <si>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</si>
  <si>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</si>
  <si>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</si>
  <si>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</si>
  <si>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</si>
  <si>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</si>
  <si>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</si>
  <si>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</si>
  <si>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</si>
  <si>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</si>
  <si>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</si>
  <si>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</si>
  <si>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</si>
  <si>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</si>
  <si>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</si>
  <si>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</si>
  <si>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</si>
  <si>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</si>
  <si>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</si>
  <si>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</si>
  <si>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</si>
  <si>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</si>
  <si>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</si>
  <si>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</si>
  <si>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</si>
  <si>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</si>
  <si>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</si>
  <si>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</si>
  <si>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</si>
  <si>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</si>
  <si>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</si>
  <si>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</si>
  <si>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</si>
  <si>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</si>
  <si>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</si>
  <si>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</si>
  <si>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</si>
  <si>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</si>
  <si>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</si>
  <si>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</si>
  <si>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</si>
  <si>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</si>
  <si>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</si>
  <si>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</si>
  <si>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</si>
  <si>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</si>
  <si>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</si>
  <si>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</si>
  <si>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</si>
  <si>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</si>
  <si>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</si>
  <si>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</si>
  <si>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</si>
  <si>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</si>
  <si>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</si>
  <si>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</si>
  <si>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</si>
  <si>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</si>
  <si>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</si>
  <si>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</si>
  <si>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</si>
  <si>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</si>
  <si>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</si>
  <si>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</si>
  <si>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</si>
  <si>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</si>
  <si>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</si>
  <si>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</si>
  <si>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</si>
  <si>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</si>
  <si>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</si>
  <si>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</si>
  <si>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</si>
  <si>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</si>
  <si>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</si>
  <si>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</si>
  <si>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</si>
  <si>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</si>
  <si>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</si>
  <si>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</si>
  <si>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</si>
  <si>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</si>
  <si>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</si>
  <si>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</si>
  <si>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</si>
  <si>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</si>
  <si>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</si>
  <si>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</si>
  <si>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</si>
  <si>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</si>
  <si>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</si>
  <si>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</si>
  <si>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</si>
  <si>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</si>
  <si>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</si>
  <si>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</si>
  <si>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</si>
  <si>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</si>
  <si>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</si>
  <si>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</si>
  <si>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</si>
  <si>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</si>
  <si>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</si>
  <si>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</si>
  <si>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</si>
  <si>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</si>
  <si>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</si>
  <si>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</si>
  <si>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</si>
  <si>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</si>
  <si>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</si>
  <si>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</si>
  <si>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</si>
  <si>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</si>
  <si>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</si>
  <si>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</si>
  <si>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</si>
  <si>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</si>
  <si>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</si>
  <si>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</si>
  <si>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</si>
  <si>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</si>
  <si>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</si>
  <si>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</si>
  <si>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</si>
  <si>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</si>
  <si>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</si>
  <si>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</si>
  <si>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</si>
  <si>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</si>
  <si>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</si>
  <si>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</si>
  <si>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</si>
  <si>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</si>
  <si>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</si>
  <si>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</si>
  <si>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</si>
  <si>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</si>
  <si>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</si>
  <si>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</si>
  <si>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</si>
  <si>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</si>
  <si>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</si>
  <si>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</si>
  <si>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</si>
  <si>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</si>
  <si>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</si>
  <si>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</si>
  <si>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</si>
  <si>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</si>
  <si>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</si>
  <si>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</si>
  <si>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</si>
  <si>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</si>
  <si>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</si>
  <si>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</si>
  <si>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</si>
  <si>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</si>
  <si>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</si>
  <si>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</si>
  <si>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</si>
  <si>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</si>
  <si>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</si>
  <si>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</si>
  <si>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</si>
  <si>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</si>
  <si>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</si>
  <si>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</si>
  <si>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</si>
  <si>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</si>
  <si>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</si>
  <si>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</si>
  <si>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</si>
  <si>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</si>
  <si>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</si>
  <si>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</si>
  <si>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</si>
  <si>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</si>
  <si>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</si>
  <si>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</si>
  <si>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</si>
  <si>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</si>
  <si>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</si>
  <si>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</si>
  <si>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</si>
  <si>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</si>
  <si>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</si>
  <si>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</si>
  <si>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</si>
  <si>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</si>
  <si>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</si>
  <si>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</si>
  <si>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</si>
  <si>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</si>
  <si>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</si>
  <si>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</si>
  <si>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</si>
  <si>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</si>
  <si>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</si>
  <si>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</si>
  <si>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</si>
  <si>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</si>
  <si>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</si>
  <si>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</si>
  <si>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</si>
  <si>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</si>
  <si>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</si>
  <si>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</si>
  <si>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</si>
  <si>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</si>
  <si>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</si>
  <si>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</si>
  <si>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</si>
  <si>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</si>
  <si>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</si>
  <si>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</si>
  <si>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</si>
  <si>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</si>
  <si>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</si>
  <si>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</si>
  <si>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</si>
  <si>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</si>
  <si>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</si>
  <si>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</si>
  <si>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</si>
  <si>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</si>
  <si>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</si>
  <si>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</si>
  <si>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</si>
  <si>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</si>
  <si>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</si>
  <si>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</si>
  <si>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</si>
  <si>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</si>
  <si>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</si>
  <si>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</si>
  <si>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</si>
  <si>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</si>
  <si>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</si>
  <si>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</si>
  <si>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</si>
  <si>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</si>
  <si>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</si>
  <si>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</si>
  <si>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</si>
  <si>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</si>
  <si>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</si>
  <si>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</si>
  <si>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</si>
  <si>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</si>
  <si>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</si>
  <si>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</si>
  <si>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</si>
  <si>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</si>
  <si>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</si>
  <si>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</si>
  <si>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</si>
  <si>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</si>
  <si>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</si>
  <si>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</si>
  <si>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</si>
  <si>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</si>
  <si>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</si>
  <si>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</si>
  <si>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</si>
  <si>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</si>
  <si>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</si>
  <si>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</si>
  <si>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</si>
  <si>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</si>
  <si>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</si>
  <si>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</si>
  <si>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</si>
  <si>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</si>
  <si>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</si>
  <si>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</si>
  <si>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</si>
  <si>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</si>
  <si>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</si>
  <si>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</si>
  <si>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</si>
  <si>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</si>
  <si>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</si>
  <si>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</si>
  <si>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</si>
  <si>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</si>
  <si>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</si>
  <si>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</si>
  <si>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</si>
  <si>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</si>
  <si>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</si>
  <si>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</si>
  <si>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</si>
  <si>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</si>
  <si>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</si>
  <si>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</si>
  <si>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</si>
  <si>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</si>
  <si>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</si>
  <si>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</si>
  <si>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</si>
  <si>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</si>
  <si>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</si>
  <si>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</si>
  <si>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</si>
  <si>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</si>
  <si>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</si>
  <si>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</si>
  <si>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</si>
  <si>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</si>
  <si>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</si>
  <si>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</si>
  <si>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</si>
  <si>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</si>
  <si>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</si>
  <si>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</si>
  <si>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</si>
  <si>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</si>
  <si>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</si>
  <si>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</si>
  <si>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</si>
  <si>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</si>
  <si>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</si>
  <si>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</si>
  <si>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</si>
  <si>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</si>
  <si>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</si>
  <si>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</si>
  <si>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</si>
  <si>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</si>
  <si>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</si>
  <si>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</si>
  <si>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</si>
  <si>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</si>
  <si>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</si>
  <si>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</si>
  <si>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</si>
  <si>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</si>
  <si>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</si>
  <si>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</si>
  <si>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</si>
  <si>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</si>
  <si>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</si>
  <si>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</si>
  <si>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</si>
  <si>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</si>
  <si>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</si>
  <si>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</si>
  <si>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</si>
  <si>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</si>
  <si>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</si>
  <si>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</si>
  <si>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</si>
  <si>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</si>
  <si>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</si>
  <si>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</si>
  <si>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</si>
  <si>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</si>
  <si>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</si>
  <si>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</si>
  <si>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</si>
  <si>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</si>
  <si>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</si>
  <si>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</si>
  <si>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</si>
  <si>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</si>
  <si>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</si>
  <si>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</si>
  <si>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</si>
  <si>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</si>
  <si>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</si>
  <si>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</si>
  <si>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</si>
  <si>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</si>
  <si>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</si>
  <si>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</si>
  <si>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</si>
  <si>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</si>
  <si>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</si>
  <si>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</si>
  <si>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</si>
  <si>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</si>
  <si>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</si>
  <si>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</si>
  <si>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</si>
  <si>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</si>
  <si>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</si>
  <si>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</si>
  <si>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</si>
  <si>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</si>
  <si>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</si>
  <si>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</si>
  <si>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</si>
  <si>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</si>
  <si>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</si>
  <si>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</si>
  <si>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</si>
  <si>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</si>
  <si>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</si>
  <si>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</si>
  <si>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</si>
  <si>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</si>
  <si>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</si>
  <si>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</si>
  <si>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</si>
  <si>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</si>
  <si>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</si>
  <si>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</si>
  <si>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</si>
  <si>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</si>
  <si>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</si>
  <si>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</si>
  <si>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</si>
  <si>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</si>
  <si>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</si>
  <si>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</si>
  <si>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</si>
  <si>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</si>
  <si>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</si>
  <si>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</si>
  <si>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</si>
  <si>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</si>
  <si>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</si>
  <si>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</si>
  <si>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</si>
  <si>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</si>
  <si>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</si>
  <si>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</si>
  <si>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</si>
  <si>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</si>
  <si>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</si>
  <si>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</si>
  <si>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</si>
  <si>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</si>
  <si>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</si>
  <si>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</si>
  <si>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</si>
  <si>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</si>
  <si>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</si>
  <si>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</si>
  <si>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</si>
  <si>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</si>
  <si>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</si>
  <si>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</si>
  <si>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</si>
  <si>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</si>
  <si>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</si>
  <si>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</si>
  <si>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</si>
  <si>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</si>
  <si>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</si>
  <si>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</si>
  <si>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</si>
  <si>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</si>
  <si>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</si>
  <si>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</si>
  <si>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</si>
  <si>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</si>
  <si>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</si>
  <si>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</si>
  <si>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</si>
  <si>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</si>
  <si>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</si>
  <si>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</si>
  <si>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</si>
  <si>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</si>
  <si>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</si>
  <si>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</si>
  <si>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</si>
  <si>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</si>
  <si>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</si>
  <si>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</si>
  <si>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</si>
  <si>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</si>
  <si>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</si>
  <si>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</si>
  <si>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</si>
  <si>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</si>
  <si>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</si>
  <si>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</si>
  <si>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</si>
  <si>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</si>
  <si>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</si>
  <si>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</si>
  <si>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</si>
  <si>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</si>
  <si>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</si>
  <si>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</si>
  <si>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</si>
  <si>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</si>
  <si>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</si>
  <si>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</si>
  <si>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</si>
  <si>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</si>
  <si>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</si>
  <si>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</si>
  <si>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</si>
  <si>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</si>
  <si>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</si>
  <si>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</si>
  <si>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</si>
  <si>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</si>
  <si>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</si>
  <si>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</si>
  <si>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</si>
  <si>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</si>
  <si>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</si>
  <si>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</si>
  <si>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</si>
  <si>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</si>
  <si>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</si>
  <si>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</si>
  <si>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</si>
  <si>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</si>
  <si>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</si>
  <si>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</si>
  <si>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</si>
  <si>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</si>
  <si>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</si>
  <si>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</si>
  <si>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</si>
  <si>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</si>
  <si>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</si>
  <si>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</si>
  <si>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</si>
  <si>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</si>
  <si>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</si>
  <si>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</si>
  <si>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</si>
  <si>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</si>
  <si>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</si>
  <si>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</si>
  <si>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</si>
  <si>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</si>
  <si>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</si>
  <si>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</si>
  <si>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</si>
  <si>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</si>
  <si>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</si>
  <si>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</si>
  <si>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</si>
  <si>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</si>
  <si>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</si>
  <si>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</si>
  <si>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</si>
  <si>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</si>
  <si>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</si>
  <si>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</si>
  <si>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</si>
  <si>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</si>
  <si>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</si>
  <si>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</si>
  <si>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</si>
  <si>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</si>
  <si>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</si>
  <si>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</si>
  <si>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</si>
  <si>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</si>
  <si>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</si>
  <si>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</si>
  <si>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</si>
  <si>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</si>
  <si>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</si>
  <si>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</si>
  <si>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</si>
  <si>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</si>
  <si>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</si>
  <si>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</si>
  <si>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</si>
  <si>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</si>
  <si>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</si>
  <si>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</si>
  <si>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</si>
  <si>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</si>
  <si>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</si>
  <si>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</si>
  <si>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</si>
  <si>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</si>
  <si>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</si>
  <si>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</si>
  <si>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</si>
  <si>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</si>
  <si>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</si>
  <si>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</si>
  <si>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</si>
  <si>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</si>
  <si>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</si>
  <si>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</si>
  <si>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</si>
  <si>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</si>
  <si>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</si>
  <si>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</si>
  <si>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</si>
  <si>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</si>
  <si>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</si>
  <si>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</si>
  <si>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</si>
  <si>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</si>
  <si>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</si>
  <si>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</si>
  <si>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</si>
  <si>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</si>
  <si>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</si>
  <si>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</si>
  <si>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</si>
  <si>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</si>
  <si>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</si>
  <si>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</si>
  <si>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</si>
  <si>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</si>
  <si>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</si>
  <si>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</si>
  <si>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</si>
  <si>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</si>
  <si>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</si>
  <si>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</si>
  <si>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</si>
  <si>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</si>
  <si>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</si>
  <si>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</si>
  <si>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</si>
  <si>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</si>
  <si>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</si>
  <si>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</si>
  <si>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</si>
  <si>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</si>
  <si>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</si>
  <si>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</si>
  <si>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</si>
  <si>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</si>
  <si>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</si>
  <si>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</si>
  <si>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</si>
  <si>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</si>
  <si>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</si>
  <si>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</si>
  <si>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</si>
  <si>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</si>
  <si>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</si>
  <si>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</si>
  <si>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</si>
  <si>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</si>
  <si>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</si>
  <si>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</si>
  <si>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</si>
  <si>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</si>
  <si>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</si>
  <si>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</si>
  <si>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</si>
  <si>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</si>
  <si>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</si>
  <si>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</si>
  <si>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</si>
  <si>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</si>
  <si>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</si>
  <si>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</si>
  <si>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</si>
  <si>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</si>
  <si>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</si>
  <si>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</si>
  <si>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</si>
  <si>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</si>
  <si>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</si>
  <si>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</si>
  <si>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</si>
  <si>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</si>
  <si>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</si>
  <si>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</si>
  <si>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</si>
  <si>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</si>
  <si>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</si>
  <si>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</si>
  <si>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</si>
  <si>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</si>
  <si>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</si>
  <si>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</si>
  <si>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</si>
  <si>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</si>
  <si>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</si>
  <si>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</si>
  <si>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</si>
  <si>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</si>
  <si>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</si>
  <si>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</si>
  <si>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</si>
  <si>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</si>
  <si>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</si>
  <si>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</si>
  <si>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</si>
  <si>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</si>
  <si>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</si>
  <si>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</si>
  <si>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</si>
  <si>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</si>
  <si>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</si>
  <si>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</si>
  <si>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</si>
  <si>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</si>
  <si>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</si>
  <si>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</si>
  <si>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</si>
  <si>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</si>
  <si>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</si>
  <si>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</si>
  <si>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</si>
  <si>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</si>
  <si>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</si>
  <si>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</si>
  <si>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</si>
  <si>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</si>
  <si>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</si>
  <si>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</si>
  <si>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</si>
  <si>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</si>
  <si>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</si>
  <si>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</si>
  <si>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</si>
  <si>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</si>
  <si>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</si>
  <si>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</si>
  <si>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</si>
  <si>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</si>
  <si>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</si>
  <si>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</si>
  <si>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</si>
  <si>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</si>
  <si>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</si>
  <si>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</si>
  <si>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</si>
  <si>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</si>
  <si>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</si>
  <si>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</si>
  <si>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</si>
  <si>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</si>
  <si>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</si>
  <si>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</si>
  <si>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</si>
  <si>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</si>
  <si>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</si>
  <si>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</si>
  <si>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</si>
  <si>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</si>
  <si>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</si>
  <si>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</si>
  <si>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</si>
  <si>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</si>
  <si>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</si>
  <si>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</si>
  <si>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</si>
  <si>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</si>
  <si>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</si>
  <si>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</si>
  <si>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</si>
  <si>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</si>
  <si>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</si>
  <si>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</si>
  <si>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</si>
  <si>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</si>
  <si>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</si>
  <si>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</si>
  <si>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</si>
  <si>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</si>
  <si>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</si>
  <si>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</si>
  <si>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</si>
  <si>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</si>
  <si>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</si>
  <si>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</si>
  <si>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</si>
  <si>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</si>
  <si>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</si>
  <si>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</si>
  <si>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</si>
  <si>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</si>
  <si>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</si>
  <si>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</si>
  <si>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</si>
  <si>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</si>
  <si>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</si>
  <si>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</si>
  <si>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</si>
  <si>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</si>
  <si>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</si>
  <si>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</si>
  <si>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</si>
  <si>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</si>
  <si>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</si>
  <si>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</si>
  <si>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</si>
  <si>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</si>
  <si>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</si>
  <si>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</si>
  <si>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</si>
  <si>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</si>
  <si>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</si>
  <si>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</si>
  <si>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</si>
  <si>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</si>
  <si>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</si>
  <si>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</si>
  <si>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</si>
  <si>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</si>
  <si>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</si>
  <si>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</si>
  <si>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</si>
  <si>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</si>
  <si>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</si>
  <si>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</si>
  <si>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</si>
  <si>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</si>
  <si>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</si>
  <si>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</si>
  <si>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</si>
  <si>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</si>
  <si>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</si>
  <si>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</si>
  <si>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</si>
  <si>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</si>
  <si>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</si>
  <si>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</si>
  <si>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</si>
  <si>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</si>
  <si>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</si>
  <si>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</si>
  <si>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</si>
  <si>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</si>
  <si>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</si>
  <si>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</si>
  <si>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</si>
  <si>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</si>
  <si>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</si>
  <si>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</si>
  <si>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</si>
  <si>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</si>
  <si>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</si>
  <si>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</si>
  <si>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</si>
  <si>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</si>
  <si>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</si>
  <si>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</si>
  <si>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</si>
  <si>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</si>
  <si>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</si>
  <si>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</si>
  <si>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</si>
  <si>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</si>
  <si>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</si>
  <si>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</si>
  <si>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</si>
  <si>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</si>
  <si>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</si>
  <si>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</si>
  <si>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</si>
  <si>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</si>
  <si>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</si>
  <si>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</si>
  <si>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</si>
  <si>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</si>
  <si>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</si>
  <si>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</si>
  <si>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</si>
  <si>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</si>
  <si>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</si>
  <si>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</si>
  <si>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</si>
  <si>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</si>
  <si>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</si>
  <si>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</si>
  <si>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</si>
  <si>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</si>
  <si>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</si>
  <si>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</si>
  <si>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</si>
  <si>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</si>
  <si>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</si>
  <si>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</si>
  <si>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</si>
  <si>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</si>
  <si>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</si>
  <si>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</si>
  <si>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</si>
  <si>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</si>
  <si>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</si>
  <si>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</si>
  <si>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</si>
  <si>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</si>
  <si>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</si>
  <si>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</si>
  <si>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</si>
  <si>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</si>
  <si>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</si>
  <si>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</si>
  <si>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</si>
  <si>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</si>
  <si>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</si>
  <si>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</si>
  <si>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</si>
  <si>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</si>
  <si>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</si>
  <si>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</si>
  <si>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</si>
  <si>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</si>
  <si>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</si>
  <si>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</si>
  <si>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</si>
  <si>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</si>
  <si>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</si>
  <si>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</si>
  <si>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</si>
  <si>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</si>
  <si>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</si>
  <si>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</si>
  <si>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</si>
  <si>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</si>
  <si>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</si>
  <si>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</si>
  <si>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</si>
  <si>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</si>
  <si>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</si>
  <si>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</si>
  <si>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</si>
  <si>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</si>
  <si>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</si>
  <si>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</si>
  <si>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</si>
  <si>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</si>
  <si>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</si>
  <si>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</si>
  <si>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</si>
  <si>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</si>
  <si>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</si>
  <si>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</si>
  <si>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</si>
  <si>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</si>
  <si>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</si>
  <si>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</si>
  <si>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</si>
  <si>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</si>
  <si>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</si>
  <si>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</si>
  <si>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</si>
  <si>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</si>
  <si>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</si>
  <si>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</si>
  <si>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</si>
  <si>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</si>
  <si>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</si>
  <si>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</si>
  <si>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</si>
  <si>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</si>
  <si>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</si>
  <si>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</si>
  <si>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</si>
  <si>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</si>
  <si>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</si>
  <si>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</si>
  <si>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</si>
  <si>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</si>
  <si>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</si>
  <si>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</si>
  <si>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</si>
  <si>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</si>
  <si>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</si>
  <si>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</si>
  <si>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</si>
  <si>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</si>
  <si>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</si>
  <si>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</si>
  <si>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</si>
  <si>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</si>
  <si>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</si>
  <si>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</si>
  <si>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</si>
  <si>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</si>
  <si>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</si>
  <si>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</si>
  <si>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</si>
  <si>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</si>
  <si>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</si>
  <si>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</si>
  <si>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</si>
  <si>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</si>
  <si>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</si>
  <si>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</si>
  <si>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</si>
  <si>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</si>
  <si>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</si>
  <si>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</si>
  <si>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</si>
  <si>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</si>
  <si>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</si>
  <si>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</si>
  <si>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</si>
  <si>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</si>
  <si>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</si>
  <si>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</si>
  <si>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</si>
  <si>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</si>
  <si>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</si>
  <si>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</si>
  <si>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</si>
  <si>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</si>
  <si>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</si>
  <si>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</si>
  <si>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</si>
  <si>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</si>
  <si>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</si>
  <si>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</si>
  <si>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</si>
  <si>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</si>
  <si>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</si>
  <si>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</si>
  <si>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</si>
  <si>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</si>
  <si>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</si>
  <si>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</si>
  <si>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</si>
  <si>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</si>
  <si>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</si>
  <si>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</si>
  <si>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</si>
  <si>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</si>
  <si>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</si>
  <si>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</si>
  <si>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</si>
  <si>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</si>
  <si>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</si>
  <si>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</si>
  <si>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</si>
  <si>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</si>
  <si>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</si>
  <si>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</si>
  <si>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</si>
  <si>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</si>
  <si>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</si>
  <si>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</si>
  <si>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</si>
  <si>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</si>
  <si>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</si>
  <si>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</si>
  <si>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</si>
  <si>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</si>
  <si>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</si>
  <si>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</si>
  <si>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</si>
  <si>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</si>
  <si>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</si>
  <si>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</si>
  <si>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</si>
  <si>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</si>
  <si>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</si>
  <si>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</si>
  <si>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</si>
  <si>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</si>
  <si>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</si>
  <si>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</si>
  <si>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</si>
  <si>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</si>
  <si>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</si>
  <si>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</si>
  <si>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</si>
  <si>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</si>
  <si>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</si>
  <si>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</si>
  <si>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</si>
  <si>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</si>
  <si>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</si>
  <si>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</si>
  <si>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</si>
  <si>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</si>
  <si>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</si>
  <si>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</si>
  <si>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</si>
  <si>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</si>
  <si>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</si>
  <si>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</si>
  <si>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</si>
  <si>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</si>
  <si>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</si>
  <si>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</si>
  <si>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</si>
  <si>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</si>
  <si>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</si>
  <si>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</si>
  <si>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</si>
  <si>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</si>
  <si>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</si>
  <si>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</si>
  <si>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</si>
  <si>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</si>
  <si>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</si>
  <si>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</si>
  <si>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</si>
  <si>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</si>
  <si>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</si>
  <si>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</si>
  <si>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</si>
  <si>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</si>
  <si>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</si>
  <si>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</si>
  <si>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</si>
  <si>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</si>
  <si>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</si>
  <si>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</si>
  <si>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</si>
  <si>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</si>
  <si>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</si>
  <si>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</si>
  <si>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</si>
  <si>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</si>
  <si>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</si>
  <si>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</si>
  <si>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</si>
  <si>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</si>
  <si>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</si>
  <si>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</si>
  <si>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</si>
  <si>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</si>
  <si>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</si>
  <si>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</si>
  <si>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</si>
  <si>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</si>
  <si>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</si>
  <si>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</si>
  <si>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</si>
  <si>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</si>
  <si>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</si>
  <si>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</si>
  <si>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</si>
  <si>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</si>
  <si>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</si>
  <si>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</si>
  <si>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</si>
  <si>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</si>
  <si>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</si>
  <si>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</si>
  <si>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</si>
  <si>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</si>
  <si>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</si>
  <si>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</si>
  <si>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</si>
  <si>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</si>
  <si>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</si>
  <si>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</si>
  <si>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</si>
  <si>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</si>
  <si>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</si>
  <si>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</si>
  <si>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</si>
  <si>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</si>
  <si>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</si>
  <si>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</si>
  <si>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</si>
  <si>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</si>
  <si>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</si>
  <si>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</si>
  <si>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</si>
  <si>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</si>
  <si>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</si>
  <si>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</si>
  <si>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</si>
  <si>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</si>
  <si>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</si>
  <si>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</si>
  <si>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</si>
  <si>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</si>
  <si>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</si>
  <si>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</si>
  <si>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</si>
  <si>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</si>
  <si>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</si>
  <si>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</si>
  <si>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</si>
  <si>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</si>
  <si>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</si>
  <si>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</si>
  <si>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</si>
  <si>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</si>
  <si>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</si>
  <si>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</si>
  <si>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</si>
  <si>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</si>
  <si>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</si>
  <si>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</si>
  <si>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</si>
  <si>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</si>
  <si>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</si>
  <si>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</si>
  <si>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</si>
  <si>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</si>
  <si>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</si>
  <si>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</si>
  <si>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</si>
  <si>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</si>
  <si>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</si>
  <si>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</si>
  <si>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</si>
  <si>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</si>
  <si>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</si>
  <si>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</si>
  <si>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</si>
  <si>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</si>
  <si>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</si>
  <si>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</si>
  <si>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</si>
  <si>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</si>
  <si>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</si>
  <si>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</si>
  <si>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</si>
  <si>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</si>
  <si>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</si>
  <si>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</si>
  <si>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</si>
  <si>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</si>
  <si>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</si>
  <si>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</si>
  <si>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</si>
  <si>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</si>
  <si>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</si>
  <si>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</si>
  <si>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</si>
  <si>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</si>
  <si>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</si>
  <si>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</si>
  <si>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</si>
  <si>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</si>
  <si>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</si>
  <si>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</si>
  <si>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</si>
  <si>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</si>
  <si>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</si>
  <si>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</si>
  <si>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</si>
  <si>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</si>
  <si>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</si>
  <si>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</si>
  <si>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</si>
  <si>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</si>
  <si>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</si>
  <si>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</si>
  <si>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</si>
  <si>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</si>
  <si>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</si>
  <si>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</si>
  <si>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</si>
  <si>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</si>
  <si>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</si>
  <si>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</si>
  <si>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</si>
  <si>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</si>
  <si>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</si>
  <si>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</si>
  <si>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</si>
  <si>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</si>
  <si>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</si>
  <si>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</si>
  <si>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</si>
  <si>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</si>
  <si>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</si>
  <si>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</si>
  <si>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</si>
  <si>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</si>
  <si>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</si>
  <si>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</si>
  <si>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</si>
  <si>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</si>
  <si>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</si>
  <si>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</si>
  <si>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</si>
  <si>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</si>
  <si>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</si>
  <si>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</si>
  <si>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</si>
  <si>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</si>
  <si>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</si>
  <si>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</si>
  <si>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</si>
  <si>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</si>
  <si>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</si>
  <si>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</si>
  <si>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</si>
  <si>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</si>
  <si>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</si>
  <si>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</si>
  <si>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</si>
  <si>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</si>
  <si>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</si>
  <si>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</si>
  <si>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</si>
  <si>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</si>
  <si>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</si>
  <si>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</si>
  <si>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</si>
  <si>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</si>
  <si>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</si>
  <si>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</si>
  <si>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</si>
  <si>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</si>
  <si>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</si>
  <si>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</si>
  <si>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</si>
  <si>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</si>
  <si>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</si>
  <si>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</si>
  <si>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</si>
  <si>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</si>
  <si>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</si>
  <si>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</si>
  <si>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</si>
  <si>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</si>
  <si>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</si>
  <si>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</si>
  <si>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</si>
  <si>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</si>
  <si>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</si>
  <si>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</si>
  <si>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</si>
  <si>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</si>
  <si>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</si>
  <si>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</si>
  <si>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</si>
  <si>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</si>
  <si>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</si>
  <si>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</si>
  <si>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</si>
  <si>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</si>
  <si>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</si>
  <si>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</si>
  <si>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</si>
  <si>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</si>
  <si>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</si>
  <si>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</si>
  <si>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</si>
  <si>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</si>
  <si>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</si>
  <si>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</si>
  <si>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</si>
  <si>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</si>
  <si>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</si>
  <si>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</si>
  <si>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</si>
  <si>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</si>
  <si>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</si>
  <si>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</si>
  <si>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</si>
  <si>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</si>
  <si>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</si>
  <si>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</si>
  <si>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</si>
  <si>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</si>
  <si>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</si>
  <si>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</si>
  <si>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</si>
  <si>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</si>
  <si>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</si>
  <si>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</si>
  <si>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</si>
  <si>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</si>
  <si>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</si>
  <si>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</si>
  <si>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</si>
  <si>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</si>
  <si>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</si>
  <si>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</si>
  <si>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</si>
  <si>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</si>
  <si>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</si>
  <si>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</si>
  <si>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</si>
  <si>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</si>
  <si>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</si>
  <si>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</si>
  <si>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</si>
  <si>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</si>
  <si>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</si>
  <si>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</si>
  <si>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</si>
  <si>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</si>
  <si>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</si>
  <si>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</si>
  <si>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</si>
  <si>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</si>
  <si>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</si>
  <si>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</si>
  <si>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</si>
  <si>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</si>
  <si>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</si>
  <si>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</si>
  <si>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</si>
  <si>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</si>
  <si>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</si>
  <si>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</si>
  <si>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</si>
  <si>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</si>
  <si>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</si>
  <si>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</si>
  <si>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</si>
  <si>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</si>
  <si>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</si>
  <si>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</si>
  <si>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</si>
  <si>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</si>
  <si>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</si>
  <si>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</si>
  <si>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</si>
  <si>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</si>
  <si>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</si>
  <si>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</si>
  <si>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</si>
  <si>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</si>
  <si>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</si>
  <si>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</si>
  <si>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</si>
  <si>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</si>
  <si>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</si>
  <si>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</si>
  <si>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</si>
  <si>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</si>
  <si>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</si>
  <si>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</si>
  <si>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</si>
  <si>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</si>
  <si>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</si>
  <si>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</si>
  <si>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</si>
  <si>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</si>
  <si>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</si>
  <si>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</si>
  <si>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</si>
  <si>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</si>
  <si>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</si>
  <si>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</si>
  <si>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</si>
  <si>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</si>
  <si>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</si>
  <si>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</si>
  <si>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</si>
  <si>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</si>
  <si>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</si>
  <si>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</si>
  <si>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</si>
  <si>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</si>
  <si>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</si>
  <si>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</si>
  <si>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</si>
  <si>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</si>
  <si>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</si>
  <si>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</si>
  <si>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</si>
  <si>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</si>
  <si>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</si>
  <si>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</si>
  <si>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</si>
  <si>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</si>
  <si>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</si>
  <si>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</si>
  <si>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</si>
  <si>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</si>
  <si>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</si>
  <si>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</si>
  <si>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</si>
  <si>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</si>
  <si>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</si>
  <si>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</si>
  <si>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</si>
  <si>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</si>
  <si>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</si>
  <si>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</si>
  <si>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</si>
  <si>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</si>
  <si>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</si>
  <si>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</si>
  <si>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</si>
  <si>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</si>
  <si>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</si>
  <si>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</si>
  <si>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</si>
  <si>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</si>
  <si>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</si>
  <si>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</si>
  <si>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</si>
  <si>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</si>
  <si>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</si>
  <si>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</si>
  <si>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</si>
  <si>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</si>
  <si>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</si>
  <si>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</si>
  <si>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</si>
  <si>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</si>
  <si>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</si>
  <si>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</si>
  <si>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</si>
  <si>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</si>
  <si>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</si>
  <si>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</si>
  <si>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</si>
  <si>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</si>
  <si>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</si>
  <si>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</si>
  <si>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</si>
  <si>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</si>
  <si>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</si>
  <si>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</si>
  <si>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</si>
  <si>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</si>
  <si>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</si>
  <si>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</si>
  <si>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</si>
  <si>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</si>
  <si>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</si>
  <si>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</si>
  <si>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</si>
  <si>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</si>
  <si>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</si>
  <si>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</si>
  <si>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</si>
  <si>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</si>
  <si>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</si>
  <si>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</si>
  <si>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</si>
  <si>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</si>
  <si>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</si>
  <si>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</si>
  <si>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</si>
  <si>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</si>
  <si>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</si>
  <si>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</si>
  <si>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</si>
  <si>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</si>
  <si>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</si>
  <si>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</si>
  <si>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</si>
  <si>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</si>
  <si>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</si>
  <si>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</si>
  <si>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</si>
  <si>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</si>
  <si>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</si>
  <si>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</si>
  <si>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</si>
  <si>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</si>
  <si>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</si>
  <si>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</si>
  <si>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</si>
  <si>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</si>
  <si>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</si>
  <si>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</si>
  <si>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</si>
  <si>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</si>
  <si>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</si>
  <si>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</si>
  <si>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</si>
  <si>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</si>
  <si>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</si>
  <si>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</si>
  <si>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</si>
  <si>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</si>
  <si>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</si>
  <si>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</si>
  <si>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</si>
  <si>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</si>
  <si>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</si>
  <si>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</si>
  <si>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</si>
  <si>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</si>
  <si>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</si>
  <si>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</si>
  <si>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</si>
  <si>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</si>
  <si>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</si>
  <si>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</si>
  <si>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</si>
  <si>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</si>
  <si>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</si>
  <si>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</si>
  <si>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</si>
  <si>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</si>
  <si>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</si>
  <si>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</si>
  <si>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</si>
  <si>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</si>
  <si>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</si>
  <si>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</si>
  <si>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</si>
  <si>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</si>
  <si>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</si>
  <si>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</si>
  <si>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</si>
  <si>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</si>
  <si>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</si>
  <si>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</si>
  <si>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</si>
  <si>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</si>
  <si>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</si>
  <si>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</si>
  <si>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</si>
  <si>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</si>
  <si>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</si>
  <si>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</si>
  <si>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</si>
  <si>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</si>
  <si>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</si>
  <si>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</si>
  <si>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</si>
  <si>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</si>
  <si>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</si>
  <si>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</si>
  <si>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</si>
  <si>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</si>
  <si>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</si>
  <si>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</si>
  <si>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</si>
  <si>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</si>
  <si>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</si>
  <si>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</si>
  <si>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</si>
  <si>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</si>
  <si>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</si>
  <si>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</si>
  <si>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</si>
  <si>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</si>
  <si>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</si>
  <si>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</si>
  <si>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</si>
  <si>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</si>
  <si>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</si>
  <si>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</si>
  <si>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</si>
  <si>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</si>
  <si>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</si>
  <si>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</si>
  <si>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</si>
  <si>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</si>
  <si>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</si>
  <si>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</si>
  <si>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</si>
  <si>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</si>
  <si>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</si>
  <si>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</si>
  <si>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</si>
  <si>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</si>
  <si>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</si>
  <si>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</si>
  <si>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</si>
  <si>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</si>
  <si>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</si>
  <si>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</si>
  <si>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</si>
  <si>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</si>
  <si>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</si>
  <si>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</si>
  <si>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</si>
  <si>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</si>
  <si>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</si>
  <si>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</si>
  <si>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</si>
  <si>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</si>
  <si>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</si>
  <si>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</si>
  <si>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</si>
  <si>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</si>
  <si>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</si>
  <si>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</si>
  <si>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</si>
  <si>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</si>
  <si>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</si>
  <si>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</si>
  <si>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</si>
  <si>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</si>
  <si>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</si>
  <si>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</si>
  <si>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</si>
  <si>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</si>
  <si>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</si>
  <si>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</si>
  <si>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</si>
  <si>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</si>
  <si>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</si>
  <si>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</si>
  <si>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</si>
  <si>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</si>
  <si>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</si>
  <si>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</si>
  <si>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</si>
  <si>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</si>
  <si>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</si>
  <si>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</si>
  <si>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</si>
  <si>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</si>
  <si>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</si>
  <si>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</si>
  <si>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</si>
  <si>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</si>
  <si>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</si>
  <si>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</si>
  <si>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</si>
  <si>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</si>
  <si>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</si>
  <si>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</si>
  <si>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</si>
  <si>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</si>
  <si>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CHAPIM (RUFO CAPA) EM AÇO GALVANIZADO, CORTE 33. AF_11/2020</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</si>
  <si>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</si>
  <si>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</si>
  <si>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</si>
  <si>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</si>
  <si>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</si>
  <si>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</si>
  <si>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</si>
  <si>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</si>
  <si>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</si>
  <si>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</si>
  <si>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</si>
  <si>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</si>
  <si>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</si>
  <si>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</si>
  <si>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</si>
  <si>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</si>
  <si>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</si>
  <si>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</si>
  <si>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</si>
  <si>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</si>
  <si>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</si>
  <si>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</si>
  <si>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</si>
  <si>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</si>
  <si>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</si>
  <si>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</si>
  <si>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</si>
  <si>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</si>
  <si>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</si>
  <si>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</si>
  <si>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</si>
  <si>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</si>
  <si>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</si>
  <si>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</si>
  <si>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</si>
  <si>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</si>
  <si>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</si>
  <si>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</si>
  <si>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</si>
  <si>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</si>
  <si>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</si>
  <si>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</si>
  <si>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</si>
  <si>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</si>
  <si>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</si>
  <si>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</si>
  <si>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</si>
  <si>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</si>
  <si>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</si>
  <si>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</si>
  <si>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</si>
  <si>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</si>
  <si>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</si>
  <si>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</si>
  <si>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</si>
  <si>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</si>
  <si>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</si>
  <si>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</si>
  <si>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</si>
  <si>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</si>
  <si>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</si>
  <si>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</si>
  <si>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</si>
  <si>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</si>
  <si>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</si>
  <si>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</si>
  <si>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</si>
  <si>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</si>
  <si>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</si>
  <si>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</si>
  <si>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</si>
  <si>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</si>
  <si>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</si>
  <si>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</si>
  <si>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</si>
  <si>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</si>
  <si>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</si>
  <si>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</si>
  <si>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</si>
  <si>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</si>
  <si>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</si>
  <si>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</si>
  <si>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</si>
  <si>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</si>
  <si>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</si>
  <si>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</si>
  <si>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</si>
  <si>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</si>
  <si>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</si>
  <si>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</si>
  <si>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</si>
  <si>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</si>
  <si>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</si>
  <si>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</si>
  <si>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</si>
  <si>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</si>
  <si>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</si>
  <si>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</si>
  <si>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</si>
  <si>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</si>
  <si>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</si>
  <si>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</si>
  <si>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</si>
  <si>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</si>
  <si>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</si>
  <si>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</si>
  <si>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</si>
  <si>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</si>
  <si>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</si>
  <si>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</si>
  <si>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</si>
  <si>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</si>
  <si>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</si>
  <si>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</si>
  <si>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</si>
  <si>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</si>
  <si>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</si>
  <si>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</si>
  <si>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</si>
  <si>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</si>
  <si>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</si>
  <si>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</si>
  <si>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</si>
  <si>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</si>
  <si>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</si>
  <si>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</si>
  <si>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</si>
  <si>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</si>
  <si>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</si>
  <si>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</si>
  <si>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</si>
  <si>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</si>
  <si>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</si>
  <si>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</si>
  <si>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</si>
  <si>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</si>
  <si>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</si>
  <si>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</si>
  <si>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</si>
  <si>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</si>
  <si>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</si>
  <si>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</si>
  <si>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</si>
  <si>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</si>
  <si>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</si>
  <si>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</si>
  <si>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</si>
  <si>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</si>
  <si>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</si>
  <si>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</si>
  <si>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</si>
  <si>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</si>
  <si>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</si>
  <si>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</si>
  <si>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</si>
  <si>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</si>
  <si>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</si>
  <si>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</si>
  <si>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</si>
  <si>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</si>
  <si>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</si>
  <si>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</si>
  <si>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</si>
  <si>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</si>
  <si>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</si>
  <si>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</si>
  <si>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</si>
  <si>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</si>
  <si>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</si>
  <si>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</si>
  <si>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</si>
  <si>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</si>
  <si>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</si>
  <si>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</si>
  <si>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</si>
  <si>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</si>
  <si>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</si>
  <si>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</si>
  <si>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</si>
  <si>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</si>
  <si>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</si>
  <si>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</si>
  <si>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</si>
  <si>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</si>
  <si>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</si>
  <si>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</si>
  <si>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</si>
  <si>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</si>
  <si>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</si>
  <si>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</si>
  <si>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</si>
  <si>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</si>
  <si>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</si>
  <si>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</si>
  <si>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</si>
  <si>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</si>
  <si>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</si>
  <si>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</si>
  <si>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</si>
  <si>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</si>
  <si>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</si>
  <si>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</si>
  <si>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</si>
  <si>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</si>
  <si>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</si>
  <si>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</si>
  <si>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</si>
  <si>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</si>
  <si>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</si>
  <si>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</si>
  <si>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</si>
  <si>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</si>
  <si>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</si>
  <si>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</si>
  <si>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</si>
  <si>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</si>
  <si>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</si>
  <si>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</si>
  <si>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</si>
  <si>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</si>
  <si>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</si>
  <si>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</si>
  <si>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</si>
  <si>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</si>
  <si>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</si>
  <si>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</si>
  <si>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</si>
  <si>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</si>
  <si>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</si>
  <si>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</si>
  <si>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</si>
  <si>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</si>
  <si>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</si>
  <si>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</si>
  <si>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</si>
  <si>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</si>
  <si>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</si>
  <si>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</si>
  <si>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</si>
  <si>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</si>
  <si>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</si>
  <si>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</si>
  <si>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</si>
  <si>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</si>
  <si>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</si>
  <si>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</si>
  <si>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</si>
  <si>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</si>
  <si>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</si>
  <si>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</si>
  <si>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</si>
  <si>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</si>
  <si>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</si>
  <si>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</si>
  <si>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</si>
  <si>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</si>
  <si>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</si>
  <si>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</si>
  <si>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</si>
  <si>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</si>
  <si>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</si>
  <si>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</si>
  <si>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</si>
  <si>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</si>
  <si>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</si>
  <si>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</si>
  <si>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SERVIÇOS TÉCNICOS ESPECIALIZADOS PARA ACOMPANHAMENTO DE EXECUÇÃO DE FUNDAÇÕES PROFUNDAS E ESTRUTURAS DE CONTENÇÃO</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</si>
  <si>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</si>
  <si>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</si>
  <si>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</si>
  <si>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</si>
  <si>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</si>
  <si>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</si>
  <si>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</si>
  <si>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</si>
  <si>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</si>
  <si>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</si>
  <si>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</si>
  <si>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</si>
  <si>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</si>
  <si>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</si>
  <si>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</si>
  <si>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</si>
  <si>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</si>
  <si>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</si>
  <si>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</si>
  <si>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</si>
  <si>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</si>
  <si>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</si>
  <si>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</si>
  <si>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</si>
  <si>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</si>
  <si>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</si>
  <si>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</si>
  <si>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</si>
  <si>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</si>
  <si>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</si>
  <si>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</si>
  <si>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</si>
  <si>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</si>
  <si>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</si>
  <si>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</si>
  <si>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</si>
  <si>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</si>
  <si>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</si>
  <si>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</si>
  <si>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</si>
  <si>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</si>
  <si>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</si>
  <si>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</si>
  <si>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</si>
  <si>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</si>
  <si>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</si>
  <si>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</si>
  <si>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</si>
  <si>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</si>
  <si>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</si>
  <si>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</si>
  <si>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</si>
  <si>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</si>
  <si>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</si>
  <si>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</si>
  <si>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</si>
  <si>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</si>
  <si>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</si>
  <si>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</si>
  <si>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</si>
  <si>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</si>
  <si>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</si>
  <si>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</si>
  <si>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</si>
  <si>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</si>
  <si>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</si>
  <si>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</si>
  <si>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</si>
  <si>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T</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</si>
  <si>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</si>
  <si>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</si>
  <si>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</si>
  <si>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</si>
  <si>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</si>
  <si>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</si>
  <si>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</si>
  <si>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</si>
  <si>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</si>
  <si>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</si>
  <si>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</si>
  <si>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</si>
  <si>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</si>
  <si>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</si>
  <si>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</si>
  <si>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</si>
  <si>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</si>
  <si>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</si>
  <si>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</si>
  <si>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</si>
  <si>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</si>
  <si>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</si>
  <si>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</si>
  <si>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</si>
  <si>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</si>
  <si>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</si>
  <si>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</si>
  <si>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</si>
  <si>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</si>
  <si>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</si>
  <si>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</si>
  <si>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</si>
  <si>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</si>
  <si>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</si>
  <si>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</si>
  <si>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</si>
  <si>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</si>
  <si>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</si>
  <si>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</si>
  <si>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</si>
  <si>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</si>
  <si>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</si>
  <si>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</si>
  <si>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</si>
  <si>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</si>
  <si>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</si>
  <si>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</si>
  <si>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</si>
  <si>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</si>
  <si>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</si>
  <si>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</si>
  <si>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</si>
  <si>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</si>
  <si>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</si>
  <si>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</si>
  <si>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</si>
  <si>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</si>
  <si>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</si>
  <si>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</si>
  <si>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</si>
  <si>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</si>
  <si>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</si>
  <si>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</si>
  <si>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</si>
  <si>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</si>
  <si>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</si>
  <si>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</si>
  <si>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</si>
  <si>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</si>
  <si>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</si>
  <si>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</si>
  <si>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</si>
  <si>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</si>
  <si>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</si>
  <si>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</si>
  <si>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</si>
  <si>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</si>
  <si>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</si>
  <si>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</si>
  <si>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</si>
  <si>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</si>
  <si>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</si>
  <si>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</si>
  <si>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</si>
  <si>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</si>
  <si>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</si>
  <si>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</si>
  <si>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</si>
  <si>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</si>
  <si>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</si>
  <si>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</si>
  <si>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</si>
  <si>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</si>
  <si>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</si>
  <si>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</si>
  <si>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</si>
  <si>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</si>
  <si>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</si>
  <si>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</si>
  <si>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</si>
  <si>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</si>
  <si>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</si>
  <si>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</si>
  <si>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</si>
  <si>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</si>
  <si>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</si>
  <si>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</si>
  <si>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</si>
  <si>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</si>
  <si>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</si>
  <si>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</si>
  <si>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</si>
  <si>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</si>
  <si>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</si>
  <si>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</si>
  <si>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</si>
  <si>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</si>
  <si>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</si>
  <si>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</si>
  <si>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</si>
  <si>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</si>
  <si>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</si>
  <si>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</si>
  <si>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</si>
  <si>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</si>
  <si>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</si>
  <si>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</si>
  <si>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</si>
  <si>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</si>
  <si>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</si>
  <si>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</si>
  <si>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</si>
  <si>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</si>
  <si>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</si>
  <si>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</si>
  <si>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</si>
  <si>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</si>
  <si>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</si>
  <si>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</si>
  <si>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</si>
  <si>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</si>
  <si>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</si>
  <si>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</si>
  <si>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</si>
  <si>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</si>
  <si>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</si>
  <si>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</si>
  <si>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</si>
  <si>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</si>
  <si>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</si>
  <si>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</si>
  <si>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</si>
  <si>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</si>
  <si>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</si>
  <si>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</si>
  <si>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</si>
  <si>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</si>
  <si>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</si>
  <si>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</si>
  <si>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</si>
  <si>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</si>
  <si>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</si>
  <si>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</si>
  <si>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</si>
  <si>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</si>
  <si>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</si>
  <si>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</si>
  <si>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</si>
  <si>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</si>
  <si>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</si>
  <si>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</si>
  <si>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</si>
  <si>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</si>
  <si>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</si>
  <si>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</si>
  <si>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</si>
  <si>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</si>
  <si>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</si>
  <si>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</si>
  <si>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</si>
  <si>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</si>
  <si>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</si>
  <si>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</si>
  <si>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</si>
  <si>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</si>
  <si>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</si>
  <si>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</si>
  <si>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</si>
  <si>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</si>
  <si>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</si>
  <si>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</si>
  <si>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</si>
  <si>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</si>
  <si>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</si>
  <si>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</si>
  <si>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</si>
  <si>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</si>
  <si>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</si>
  <si>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</si>
  <si>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</si>
  <si>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</si>
  <si>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</si>
  <si>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</si>
  <si>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</si>
  <si>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</si>
  <si>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</si>
  <si>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</si>
  <si>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</si>
  <si>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</si>
  <si>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</si>
  <si>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</si>
  <si>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</si>
  <si>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</si>
  <si>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</si>
  <si>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</si>
  <si>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</si>
  <si>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</si>
  <si>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</si>
  <si>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</si>
  <si>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</si>
  <si>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</si>
  <si>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</si>
  <si>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</si>
  <si>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</si>
  <si>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</si>
  <si>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</si>
  <si>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</si>
  <si>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</si>
  <si>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</si>
  <si>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</si>
  <si>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</si>
  <si>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</si>
  <si>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</si>
  <si>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</si>
  <si>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</si>
  <si>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</si>
  <si>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</si>
  <si>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</si>
  <si>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</si>
  <si>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</si>
  <si>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</si>
  <si>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</si>
  <si>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</si>
  <si>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</si>
  <si>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</si>
  <si>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</si>
  <si>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</si>
  <si>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</si>
  <si>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</si>
  <si>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</si>
  <si>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</si>
  <si>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</si>
  <si>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</si>
  <si>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</si>
  <si>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</si>
  <si>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</si>
  <si>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</si>
  <si>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</si>
  <si>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</si>
  <si>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</si>
  <si>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</si>
  <si>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</si>
  <si>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</si>
  <si>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</si>
  <si>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</si>
  <si>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</si>
  <si>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</si>
  <si>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</si>
  <si>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</si>
  <si>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</si>
  <si>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</si>
  <si>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</si>
  <si>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</si>
  <si>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</si>
  <si>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</si>
  <si>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</si>
  <si>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</si>
  <si>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</si>
  <si>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</si>
  <si>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</si>
  <si>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</si>
  <si>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</si>
  <si>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</si>
  <si>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</si>
  <si>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</si>
  <si>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</si>
  <si>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</si>
  <si>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</si>
  <si>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</si>
  <si>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</si>
  <si>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</si>
  <si>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</si>
  <si>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</si>
  <si>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</si>
  <si>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</si>
  <si>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</si>
  <si>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</si>
  <si>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</si>
  <si>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</si>
  <si>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</si>
  <si>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</si>
  <si>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</si>
  <si>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</si>
  <si>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</si>
  <si>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</si>
  <si>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</si>
  <si>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</si>
  <si>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</si>
  <si>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</si>
  <si>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</si>
  <si>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</si>
  <si>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</si>
  <si>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</si>
  <si>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</si>
  <si>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</si>
  <si>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</si>
  <si>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</si>
  <si>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</si>
  <si>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</si>
  <si>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</si>
  <si>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</si>
  <si>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</si>
  <si>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</si>
  <si>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</si>
  <si>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</si>
  <si>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</si>
  <si>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</si>
  <si>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</si>
  <si>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</si>
  <si>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</si>
  <si>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</si>
  <si>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</si>
  <si>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</si>
  <si>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</si>
  <si>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</si>
  <si>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</si>
  <si>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</si>
  <si>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</si>
  <si>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</si>
  <si>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</si>
  <si>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</si>
  <si>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</si>
  <si>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</si>
  <si>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</si>
  <si>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</si>
  <si>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</si>
  <si>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</si>
  <si>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</si>
  <si>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</si>
  <si>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</si>
  <si>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</si>
  <si>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</si>
  <si>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</si>
  <si>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</si>
  <si>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</si>
  <si>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</si>
  <si>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</si>
  <si>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</si>
  <si>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</si>
  <si>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</si>
  <si>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</si>
  <si>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</si>
  <si>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</si>
  <si>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</si>
  <si>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</si>
  <si>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</si>
  <si>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</si>
  <si>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</si>
  <si>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</si>
  <si>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</si>
  <si>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</si>
  <si>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</si>
  <si>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</si>
  <si>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</si>
  <si>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</si>
  <si>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</si>
  <si>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</si>
  <si>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</si>
  <si>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</si>
  <si>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</si>
  <si>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</si>
  <si>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</si>
  <si>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</si>
  <si>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</si>
  <si>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</si>
  <si>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</si>
  <si>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</si>
  <si>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</si>
  <si>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</si>
  <si>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</si>
  <si>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</si>
  <si>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</si>
  <si>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</si>
  <si>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</si>
  <si>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</si>
  <si>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</si>
  <si>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</si>
  <si>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</si>
  <si>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</si>
  <si>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</si>
  <si>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</si>
  <si>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</si>
  <si>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</si>
  <si>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</si>
  <si>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</si>
  <si>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</si>
  <si>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</si>
  <si>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</si>
  <si>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</si>
  <si>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</si>
  <si>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</si>
  <si>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</si>
  <si>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</si>
  <si>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</si>
  <si>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</si>
  <si>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</si>
  <si>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</si>
  <si>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</si>
  <si>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</si>
  <si>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</si>
  <si>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</si>
  <si>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</si>
  <si>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</si>
  <si>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</si>
  <si>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</si>
  <si>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</si>
  <si>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</si>
  <si>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</si>
  <si>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</si>
  <si>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</si>
  <si>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</si>
  <si>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</si>
  <si>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HORISTA</t>
  </si>
  <si>
    <t>MENSALISTA</t>
  </si>
  <si>
    <t xml:space="preserve">CODIGO  </t>
  </si>
  <si>
    <t>DESCRICAO DO INSUMO</t>
  </si>
  <si>
    <t>ORIGEM DO PRECO</t>
  </si>
  <si>
    <t xml:space="preserve">  PRECO MEDIANO R$</t>
  </si>
  <si>
    <t>CR</t>
  </si>
  <si>
    <t xml:space="preserve">M     </t>
  </si>
  <si>
    <t xml:space="preserve">M2    </t>
  </si>
  <si>
    <t>SC25KG</t>
  </si>
  <si>
    <t>M2XMES</t>
  </si>
  <si>
    <t>UNXMES</t>
  </si>
  <si>
    <t>B.D.I.:</t>
  </si>
  <si>
    <t xml:space="preserve">B.D.I. equipamentos </t>
  </si>
  <si>
    <t>RODAPÉ EM PVC, REFERÊNCIA TEC 188 TECNOPERFIL OU EQUIVALENTE</t>
  </si>
  <si>
    <t>DIFUSOR CIRCULAR EM PLÁSTICO ABS, 100MM</t>
  </si>
  <si>
    <t>GRADE PLÁSTICA VENEZIANA COM COLARINHO 90/100MM</t>
  </si>
  <si>
    <t>GABINETE DE VENTILAÇÃO COM FILTRO G4, VAZÃO DE APROXIMADAMENTE 1400 M3/H</t>
  </si>
  <si>
    <t>CONTROLADOR DE TEMPERATURA COM ALARME, MT-543 RI PLUS FULL GAUGE OU EQUIVALENTE</t>
  </si>
  <si>
    <t>VENEZIANA / GRELHA DE RETORNO EM ALUMÍNIO, 400X300MM</t>
  </si>
  <si>
    <t>EXAUSTOR - UNIDADE RENOVADORA DE AR, REFERÊNCIA SILENT 200 SOLER&amp;PALAU OU EQUIVALENTE</t>
  </si>
  <si>
    <t>UNIDADE EXTRATORA DE AR CONTAMINADO, FILTRAGEM G4/H13, VAZÃO 500M3/H, REFERÊNCIA UNITCOLD OU EQUIVALENTE</t>
  </si>
  <si>
    <t>UNIDADE PARA RECIRCULAÇÃO DE AR, FILTRAGEM G4/H13, VAZÃO 400M3/H, REFERÊNCIA UNITCOLD OU EQUIVALENTE</t>
  </si>
  <si>
    <t>UNIDADE EXTRATORA DE AR CONTAMINADO, FILTRAGEM G4/H11, VAZÃO 400M3/H, REFERÊNCIA UNITCOLD OU EQUIVALENTE</t>
  </si>
  <si>
    <t>GRELHA DE DESCARGA DE AR, 45°, EM ALUMÍNIO, 300X300MM</t>
  </si>
  <si>
    <t>VENEZIANA TOMADA DE AR EXTERNO, EM ALUMÍNIO, 500X400MM</t>
  </si>
  <si>
    <t>DIFUSOR QUADRADO DE 3 VIAS, COM REGISTRO E CAIXA PLENUM 20CM, REFERÊNCIA DQ-31 9"X9", REFERÊNCIA DIFUSTHERM OU EQUIVALENTE</t>
  </si>
  <si>
    <t>CENTRAL DE ALARME MONITORADA, 10 ZONAS, COM TECLADO, REFERÊNCIA INTELBRÁS OU EQUIVALENTE</t>
  </si>
  <si>
    <t>TORNEIRA DE MESA, REFERÊNCIA PRESSMATIC BENEFIT DOCOL OU EQUIVALENTE</t>
  </si>
  <si>
    <t>TORNEIRA HOSPITALAR, ALAVANCA - COTOVELO, BICA ALTA</t>
  </si>
  <si>
    <t>BOTA-FORA DE MATERIAL ESCAVADO DAS CAVAS DE FUNDAÇÃO, INCLUSIVE MATÉRIA ORGÂNICA (DMT 10KM) CONSIDERANDO EMPOLAMENTO DE 30%</t>
  </si>
  <si>
    <t>JANELA TIPO MAXIM-AR PARA VIDRO EM ALUMÍNIO ANODIZADO PRETO, COMPLETA, INCL. PUXADOR COM TRANCA, CAIXILHO, ALIZAR E CONTRAMARCO, EXCLUSIVE VIDRO</t>
  </si>
  <si>
    <t>JANELA FIXA/VISOR EM ALUMÍNIO ANODIZADO COR PRETA, COMPLETA, EXCLUSIVE VIDRO</t>
  </si>
  <si>
    <t>JANELA PARTE SUPERIOR TIPO MAXIM-AR (60%) E PARTE INFERIOR FIXA (40%), PARA VIDRO, EM ALUMÍNIO ANODIZADO PRETO, COMPLETA, INCL. PUXADOR COM TRANCA, CAIXILHO, ALIZAR E CONTRAMARCO, EXCLUSIVE VIDRO</t>
  </si>
  <si>
    <t>PORTA DE ABRIR TIPO VENEZIANA EM ALUMÍNIO COR BRANCA OU PRETA, COMPLETA</t>
  </si>
  <si>
    <t>VENEZIANA FIXA EM ALUMÍNIO ANODIZADO COR BRANCA OU PRETA, LINHA 25, COMPLETA</t>
  </si>
  <si>
    <t>PASS THROUGH EM AÇO INOX, DUAS PORTAS DE ABRIR EM VIDRO, DIMENSÕES INTERNAS 40X40CM, PERFIS VEDADOS COM SILICONE, REFERÊNCIA SICAINOX OU EQUIVALENTE</t>
  </si>
  <si>
    <t>ESPELHO PRATA ESP. 4 MM SOBRE CAIXA DE COMPENSADO COLADO REVESTIDO COM FÓRMICA E FIXADO COM PARAFUSO CROMADO E BUCHA, PARA BANHEIRO PNE</t>
  </si>
  <si>
    <t>PORCELANATO RETIFICADO 30X60CM, ACABAMENTO BRILHANTE, REFERÊNCIA GLACIER WHITE PORTOBELLO OU EQUIVALENTE, UTILIZANDO DUPLA COLAGEM DE ARGAMASSA COLANTE PARA PORCELANATO TIPO ACIII E REJUNTE 1MM PARA PORCELANATO</t>
  </si>
  <si>
    <t>PORCELANATO RETIFICADO, DIM. 60X60CM, REF. CEMENTO GRIGIO BIANCOGRÊS/EQUIV, UTILIZANDO DUPLA COLAGEM DE ARGAMASSA COLANTE PARA PORCELANATO TIPO ACIII E REJUNTE 1MM PARA PORCELANATO</t>
  </si>
  <si>
    <t>SOLEIRA EM MÁRMORE BRANCO, ESPESSURA DE 2CM E LARGURA DE 15CM</t>
  </si>
  <si>
    <t>PEITORIL DE MÁRMORE BRANCO, 15 CM, ESP. 2CM</t>
  </si>
  <si>
    <t>RALO HEMISFÉRICO EM FERRO FUNDIDO TIPO ABACAXI, DN=100MM</t>
  </si>
  <si>
    <t>RALO HEMISFÉRICO EM FERRO FUNDIDO TIPO ABACAXI, DN=150MM</t>
  </si>
  <si>
    <t>TERMINAL DE VENTILAÇÃO EM PVC RÍGIDO SOLDÁVEL 50MM</t>
  </si>
  <si>
    <t>TERMINAL DE VENTILAÇÃO EM PVC RÍGIDO SOLDÁVEL 75MM</t>
  </si>
  <si>
    <t>CAIXA DE EMBUTIR, EM ALUMÍNIO, PARA PISO,  4X2" OU 4X4"</t>
  </si>
  <si>
    <t>SUPORTE DE FIXAÇÃO DE PERFILADO 38X38MM, NO TETO, ATRAVÉS DE GANCHO LONGO PARA PERFILADO 38X38MM (1 UND), PORCA SEXTAVADA E ARRUELA 1/4" (4 UND), VERGALHÃO ROSCA TOTAL 1/4" (H=60CM), CANTONEIRA ZZ (1 UND) E PARAFUSO E BUCHA S8 (2 UND)</t>
  </si>
  <si>
    <t>DISJUNTOR COMPACTO EM CAIXA MOLDADA TRIPOLAR 150 A, 50KA 220/240V / 25KA 380/415V (NBR IEC 60947-2), REF. SIEMENS, GE, SCHNEIDER OU EQUIVALENTE</t>
  </si>
  <si>
    <t>FIO OU CABO DE COBRE TERMOPLÁSTICO, COM ISOLAMENTO PARA 750V, SEÇÃO DE 35.0 MM2</t>
  </si>
  <si>
    <t>ISOLAMENTO TÉRMICO EM TUBO DE ESPUMA ELASTOMÉRICA COM FURO DE 25MM</t>
  </si>
  <si>
    <t>CORTINA DE AR INSTALADA SOBRE PORTA, LARGURA DE 90CM, COM CONTROLE REMOTO</t>
  </si>
  <si>
    <t>CORTINA DE AR INSTALADA SOBRE PORTA, LARGURA DE 120CM, COM CONTROLE REMOTO</t>
  </si>
  <si>
    <t>LINHA FRIGORÍGENA, COMPLETA, COM TUBOS DE COBRE 5/8" E 3/8", INC CONEXÕES, ISOLAMENTO COM ESPUMA ELASTOMÉRICA FLEXÍVEL E FITA PVC ISOLANTE E CABO PP</t>
  </si>
  <si>
    <t>LINHA FRIGORÍGENA, COMPLETA, COM TUBOS DE COBRE 1/4" E 5/8", INC CONEXÕES, ISOLAMENTO COM ESPUMA ELASTOMÉRICA FLEXÍVEL E FITA PVC ISOLANTE E CABO PP</t>
  </si>
  <si>
    <t>LINHA FRIGORÍGENA, COMPLETA, COM TUBOS DE COBRE 1/4" E 1/2", INC CONEXÕES, ISOLAMENTO COM ESPUMA ELASTOMÉRICA FLEXÍVEL E FITA PVC ISOLANTE E CABO PP</t>
  </si>
  <si>
    <t>DUTO FLEXÍVEL ALUMINIZADO, SEÇÃO CIRCULAR DE 10CM (4"), COM ISOLAMENTO TÉRMICO EM LÃ DE VIDRO</t>
  </si>
  <si>
    <t>DUTO FABRICADO EM PAINEIS PRÉ ISOLADOS COM 20MM DE ESPESSURA DE ESPUMA RIGIDA DE POLIURETANO, REVESTIDO NAS DUAS FACES COM LAMINA DE ALUMINIO GOFRADO E PELICULA DE PROTEÇÃO CONTRA FUNGOS E BACTERIAS</t>
  </si>
  <si>
    <t>SAÍDA HORIZONTAL PARA ELETRODUTO DE  1 A 1 1/2"</t>
  </si>
  <si>
    <t>ESPELHO 4" X 2" COM 2 CONECTORES RJ 45 FÊMEA CAT. 5E</t>
  </si>
  <si>
    <t>BLOCO DE LIGAÇÃO INTERNA PARA 10 PARES, BLI-10</t>
  </si>
  <si>
    <t>FIO OU CABO PARALELO DE COBRE, COM ISOLAMENTO PARA 750V, SEÇÃO DE 2 X 1.5 MM2</t>
  </si>
  <si>
    <t>SIRENE DE ALARME ELETRONICA MÉDIA, INTERNA</t>
  </si>
  <si>
    <t>TANQUE DE EXPURGO EM ACO INOXIDAVEL LIGA 18:8, PADRAO AMERICANO,AISI 304 NO 18, MEDINDO: (600X500X850)MM, COM 01 (UMA) CUBA DEEXPURGO DE (500X400X300)MM, SIFAO DE ACO INOXIDAVEL DE 75MM DEDIAMETRO, FACE SUPERIOR COM ACABAMENTO ESCOVADO E GRADE BASCULANTEREMOVIVEL, TAMPA EM INOX COM ABERTURA LATERAL E RALO PERFURADO, REFERÊNCIA TQ-EXP, INCONOX OU EQUIVALENTE</t>
  </si>
  <si>
    <t>PREFEITURA MUNICIPAL DE ARACRUZ 
SECRETARIA MUNICIPAL DE OBRAS E INFRAESTRUTURA</t>
  </si>
  <si>
    <r>
      <t xml:space="preserve">LS: </t>
    </r>
    <r>
      <rPr>
        <sz val="10"/>
        <rFont val="Arial"/>
        <family val="2"/>
      </rPr>
      <t>157,27%</t>
    </r>
  </si>
  <si>
    <t>RESUMO DO ORÇAMENTO</t>
  </si>
  <si>
    <t>SERVIÇO</t>
  </si>
  <si>
    <t>VALORES</t>
  </si>
  <si>
    <t>R$</t>
  </si>
  <si>
    <t>%</t>
  </si>
  <si>
    <t>A</t>
  </si>
  <si>
    <t>B</t>
  </si>
  <si>
    <t>PLANILHA ORÇAMENTÁRIA</t>
  </si>
  <si>
    <t>SUBTOTAL A</t>
  </si>
  <si>
    <t>PLANILHA PADRÃO - SESA/ES</t>
  </si>
  <si>
    <t>PLANILHA COMPLEMENTAR</t>
  </si>
  <si>
    <t>SUBTOTAL B</t>
  </si>
  <si>
    <t>CRONOGRAMA FÍSICO E FINANCEIRO</t>
  </si>
  <si>
    <t>VALORES DO ITEM</t>
  </si>
  <si>
    <t>30 dias</t>
  </si>
  <si>
    <t>60 dias</t>
  </si>
  <si>
    <t>90 dias</t>
  </si>
  <si>
    <t>120 dias</t>
  </si>
  <si>
    <t>150 dias</t>
  </si>
  <si>
    <t>180 dias</t>
  </si>
  <si>
    <t>TOTAL GERAL</t>
  </si>
  <si>
    <t>VALOR DO SERVIÇO EXECUTADO NO MÊS</t>
  </si>
  <si>
    <t>PORCENTAGEM</t>
  </si>
  <si>
    <t xml:space="preserve">VALOR ACUMULADO DOS SERVIÇOS EXECUTADOS </t>
  </si>
  <si>
    <t>PORCENTAGEM ACUMULADO</t>
  </si>
  <si>
    <t>210 dias</t>
  </si>
  <si>
    <t>240 dias</t>
  </si>
  <si>
    <t>MEMÓRIA DE CÁLCULO</t>
  </si>
  <si>
    <t>CÓDIGO</t>
  </si>
  <si>
    <t>DESCRIÇÃO SERVIÇO</t>
  </si>
  <si>
    <t>ELEMENTOS</t>
  </si>
  <si>
    <t>QUANT.  DO SERVIÇO</t>
  </si>
  <si>
    <t>C (m)</t>
  </si>
  <si>
    <t>TOTAL EM R$</t>
  </si>
  <si>
    <t xml:space="preserve">Tapume - contorno da obra </t>
  </si>
  <si>
    <t>(descorto do tapume considerado no item 02.01.03)</t>
  </si>
  <si>
    <t>ENTORNO DO TERRENO</t>
  </si>
  <si>
    <t>RETIRADA DE PNEUS UTILIZADOS COMO CANTEIROS EXISTENTES</t>
  </si>
  <si>
    <t>MURO DE DIVISA A SER CONSTRUIDO</t>
  </si>
  <si>
    <t>H(M)</t>
  </si>
  <si>
    <t>A(m²)</t>
  </si>
  <si>
    <t xml:space="preserve"> Fase</t>
  </si>
  <si>
    <t>ÁREA PROJETO - PR02 - ÁREA DE ESTACIONAMENTO</t>
  </si>
  <si>
    <t>l(M)</t>
  </si>
  <si>
    <t>CALÇADA A SER CONSTRUIDA</t>
  </si>
  <si>
    <t>Quant</t>
  </si>
  <si>
    <t>RUA CARLOS SUELLA</t>
  </si>
  <si>
    <t>RUA GIUSEPE TESTA MAIS A CURVA</t>
  </si>
  <si>
    <t>RUA PRESIDENTE KENNEDY</t>
  </si>
  <si>
    <t>CANTEIRO ESQU DAS RUAS</t>
  </si>
  <si>
    <t>RAMPA DE VEÍCULO</t>
  </si>
  <si>
    <t>CANTEIRO DO JD 1</t>
  </si>
  <si>
    <t>JARDIM 3</t>
  </si>
  <si>
    <t>ÁREA PROJETO - PR05</t>
  </si>
  <si>
    <t>BICICLETÁRIO PROXIMO AO JD 01</t>
  </si>
  <si>
    <t>ESTACIONAMENTO -ÁREA DE IDOSO / CADEIRANTE</t>
  </si>
  <si>
    <t>ESTACIONAMENTO CARRO</t>
  </si>
  <si>
    <t>ESTACIONAMENTO MOTO</t>
  </si>
  <si>
    <t>VAGA DE AMBULÂNCIA</t>
  </si>
  <si>
    <t>VAGA DE CARGA E DESCARGA</t>
  </si>
  <si>
    <t>JARDIM 5</t>
  </si>
  <si>
    <t>JARDIM 05</t>
  </si>
  <si>
    <t>JARDIM 01</t>
  </si>
  <si>
    <t>DEPÓSITO DE RESIDUOS</t>
  </si>
  <si>
    <t>C (m)lado menor</t>
  </si>
  <si>
    <t>L(m) - lado menor</t>
  </si>
  <si>
    <t>HT= H sapata + H cm</t>
  </si>
  <si>
    <t>Hmagro(m)</t>
  </si>
  <si>
    <t>Hesc.(m)</t>
  </si>
  <si>
    <t>Acresc lateral de esc.</t>
  </si>
  <si>
    <t>VIGAS</t>
  </si>
  <si>
    <t>V101</t>
  </si>
  <si>
    <t>V102</t>
  </si>
  <si>
    <t>V103</t>
  </si>
  <si>
    <t>V104</t>
  </si>
  <si>
    <t>V108</t>
  </si>
  <si>
    <t>V109</t>
  </si>
  <si>
    <t>V110</t>
  </si>
  <si>
    <t>Vigas</t>
  </si>
  <si>
    <t>Vol. Escav (m³)</t>
  </si>
  <si>
    <t>Vol. Conc parte escavada (m³)</t>
  </si>
  <si>
    <t>Vol. Conc. Mag (m³)</t>
  </si>
  <si>
    <t>Volume de reaterro</t>
  </si>
  <si>
    <t>Sapatas</t>
  </si>
  <si>
    <t>L (m)</t>
  </si>
  <si>
    <t>H1 (m)</t>
  </si>
  <si>
    <t>H2 (m) lastro</t>
  </si>
  <si>
    <t>Qnt</t>
  </si>
  <si>
    <t>L1</t>
  </si>
  <si>
    <t>L2</t>
  </si>
  <si>
    <t>Ø(mm)</t>
  </si>
  <si>
    <t>5.0</t>
  </si>
  <si>
    <t>6.3</t>
  </si>
  <si>
    <t>10.0</t>
  </si>
  <si>
    <t>H (m)</t>
  </si>
  <si>
    <t>SAPATAS</t>
  </si>
  <si>
    <t>A(m)</t>
  </si>
  <si>
    <t>B(m)</t>
  </si>
  <si>
    <t>a(m)</t>
  </si>
  <si>
    <t>H(m)</t>
  </si>
  <si>
    <t>SP01, SP02, SP03, SP04, SP05, SP06</t>
  </si>
  <si>
    <t xml:space="preserve">Lajes - nível </t>
  </si>
  <si>
    <t>C(m)</t>
  </si>
  <si>
    <t>Prancha 04/15</t>
  </si>
  <si>
    <t>Pilares P1/ P2/P3/P4/P5/P6</t>
  </si>
  <si>
    <t>12.5</t>
  </si>
  <si>
    <t>V201</t>
  </si>
  <si>
    <t>V202</t>
  </si>
  <si>
    <t>V203</t>
  </si>
  <si>
    <t>V204</t>
  </si>
  <si>
    <t>V209</t>
  </si>
  <si>
    <t>V210</t>
  </si>
  <si>
    <t>V211</t>
  </si>
  <si>
    <t>P(k/m)</t>
  </si>
  <si>
    <t>Vigas - Prancha 03/15</t>
  </si>
  <si>
    <t>Depósitos de resíduos</t>
  </si>
  <si>
    <t>Parede 1</t>
  </si>
  <si>
    <t>Parede 2</t>
  </si>
  <si>
    <t>Parede 3</t>
  </si>
  <si>
    <t>Parede 4</t>
  </si>
  <si>
    <t>Parede 5</t>
  </si>
  <si>
    <t>Parede 6</t>
  </si>
  <si>
    <t>Parede 7</t>
  </si>
  <si>
    <t>Casa de resíduos</t>
  </si>
  <si>
    <t>CC4</t>
  </si>
  <si>
    <t>PA080</t>
  </si>
  <si>
    <t>LATERAL</t>
  </si>
  <si>
    <t>SUP     1                   SUP+INF 2</t>
  </si>
  <si>
    <t>ESP(m)</t>
  </si>
  <si>
    <t>APLICAÇÃO DE TELA SOLDADA GALVANIZADA TIPO BELGOFIX OU EQUIVALENTE, MALHA 15X15 LARGURA 7.5CMX50CM DE COMPRIMENTO ENTRE PILAR E ALVENARIA</t>
  </si>
  <si>
    <t>Quant. Lados do pilar</t>
  </si>
  <si>
    <t>P2-P5</t>
  </si>
  <si>
    <t>P1-P3-P4-P6</t>
  </si>
  <si>
    <t>Área (m²)</t>
  </si>
  <si>
    <t>P (m)</t>
  </si>
  <si>
    <t>H Lateral (m)</t>
  </si>
  <si>
    <t>Muro de divisa</t>
  </si>
  <si>
    <t>Higienização</t>
  </si>
  <si>
    <t>Grupo D</t>
  </si>
  <si>
    <t>Grupo E</t>
  </si>
  <si>
    <t>grupo A</t>
  </si>
  <si>
    <t>L(M)</t>
  </si>
  <si>
    <t>Externo</t>
  </si>
  <si>
    <t>Depósito de residuo - Higienização</t>
  </si>
  <si>
    <t>Depósitos de resíduos(tetos)</t>
  </si>
  <si>
    <t>Coef.</t>
  </si>
  <si>
    <t>Depósito de resíduos</t>
  </si>
  <si>
    <t>Muro</t>
  </si>
  <si>
    <t>CALÇADA INTERNA ENTRE O PRÉDIO E O ESTACIONAMENTO</t>
  </si>
  <si>
    <t>JARDIM 1 E 2 / ESTACIONAMENTO</t>
  </si>
  <si>
    <t>JARDIM 4</t>
  </si>
  <si>
    <t>21.1</t>
  </si>
  <si>
    <t>21.1.1</t>
  </si>
  <si>
    <t>21.1.2</t>
  </si>
  <si>
    <t>21.1.3</t>
  </si>
  <si>
    <t>21.2</t>
  </si>
  <si>
    <t>21.2.1</t>
  </si>
  <si>
    <t>LOCAÇÃO DE OBRA</t>
  </si>
  <si>
    <t>22.1</t>
  </si>
  <si>
    <t>22.1.1</t>
  </si>
  <si>
    <t>23.1</t>
  </si>
  <si>
    <t>23.2</t>
  </si>
  <si>
    <t>24.1</t>
  </si>
  <si>
    <t>24.1.5</t>
  </si>
  <si>
    <t xml:space="preserve">24.2 </t>
  </si>
  <si>
    <t>24.2.3</t>
  </si>
  <si>
    <t>24.2.5</t>
  </si>
  <si>
    <t>25.1</t>
  </si>
  <si>
    <t>25.2</t>
  </si>
  <si>
    <t xml:space="preserve">25.2.1 </t>
  </si>
  <si>
    <t xml:space="preserve">25.3 </t>
  </si>
  <si>
    <t>25.3.1</t>
  </si>
  <si>
    <t>25.4</t>
  </si>
  <si>
    <t>26.1</t>
  </si>
  <si>
    <t>26.1.1</t>
  </si>
  <si>
    <t>IMPERMEABILIZAÇÃO DE BALDRAMES</t>
  </si>
  <si>
    <t>27.1</t>
  </si>
  <si>
    <t xml:space="preserve">IMPERMEABILIZAÇÃO DE RUFOS DE CONCRETO E LAJES DESCOBERTAS </t>
  </si>
  <si>
    <t>27.2</t>
  </si>
  <si>
    <t>27.3</t>
  </si>
  <si>
    <t>IMPERMEABILIZAÇÃO DE ÁREAS MOLHADAS</t>
  </si>
  <si>
    <t>28.1</t>
  </si>
  <si>
    <t>28.1.1</t>
  </si>
  <si>
    <t>28.1.2</t>
  </si>
  <si>
    <t>29.1</t>
  </si>
  <si>
    <t>29.2</t>
  </si>
  <si>
    <t>29.2.1</t>
  </si>
  <si>
    <t>30.1</t>
  </si>
  <si>
    <t>30.1.1</t>
  </si>
  <si>
    <t xml:space="preserve">30.2 </t>
  </si>
  <si>
    <t xml:space="preserve">30.2.1 </t>
  </si>
  <si>
    <t>30.3</t>
  </si>
  <si>
    <t>30.3.1</t>
  </si>
  <si>
    <t>30.3.2</t>
  </si>
  <si>
    <t>33.1</t>
  </si>
  <si>
    <t>33.1.1</t>
  </si>
  <si>
    <t>35.1</t>
  </si>
  <si>
    <t>35.1.1</t>
  </si>
  <si>
    <t>35.2</t>
  </si>
  <si>
    <t>35.2.1</t>
  </si>
  <si>
    <t>SOBRE CONCRETO</t>
  </si>
  <si>
    <t>36.1</t>
  </si>
  <si>
    <t>SERVIÇOS COMPLEMETARES EXTERNOS</t>
  </si>
  <si>
    <t>36.1.3</t>
  </si>
  <si>
    <t>36.1.4</t>
  </si>
  <si>
    <t>36.1.5</t>
  </si>
  <si>
    <t>36.2</t>
  </si>
  <si>
    <t>36.2.1</t>
  </si>
  <si>
    <t>36.2.2</t>
  </si>
  <si>
    <t>36.2.3</t>
  </si>
  <si>
    <t>36.2.4</t>
  </si>
  <si>
    <t>36.2.5</t>
  </si>
  <si>
    <t>36.2.6</t>
  </si>
  <si>
    <t>36.2.7</t>
  </si>
  <si>
    <t>36.2.8</t>
  </si>
  <si>
    <t>36.3</t>
  </si>
  <si>
    <t>GRADIS E FECHAMENTOS</t>
  </si>
  <si>
    <t>36.4</t>
  </si>
  <si>
    <t>36.4.1</t>
  </si>
  <si>
    <t>37.1</t>
  </si>
  <si>
    <t>37.1.1</t>
  </si>
  <si>
    <t>LIMPEZA DE OBRA</t>
  </si>
  <si>
    <t>Total Geral - PLANILHA A</t>
  </si>
  <si>
    <t>Total Geral - PLANILHA B</t>
  </si>
  <si>
    <t>Data-base: Março/2023</t>
  </si>
  <si>
    <t>Local: RUA PRESIDENTE KENNEDY, BELA VISTA - ARACRUZ/ES</t>
  </si>
  <si>
    <t>PREFEITURA MUNICIPAL DE ARACRUZ
GOVERNO DO ESTADO DO ESPIRITO SANTO
SECRETARIA DE OBRAS E INFRAESTRUTURA</t>
  </si>
  <si>
    <t>Preço Unitário</t>
  </si>
  <si>
    <t>Aluguel mensal container para escritório, dim. 6.00x2.40m, c/ banheiro (vaso+lavat+chuveiro e básc), incl. porta, 2 janelas, abert p/ ar cond., 2 pt iluminação, 2 tom. elét. e 1 tom.telef. Isolam.térmico(teto e paredes), piso em comp. Naval, cert. NR18, incl. laudo descontaminação.</t>
  </si>
  <si>
    <t>Aluguel mensal container para almoxarifado, incl. porta, 2 janelas, 1 pt iluminação, Isolamento térmico (teto), piso em comp. Naval pintado, cert. NR18, incl. laudo descontaminação.</t>
  </si>
  <si>
    <t>(Gol 1.0 total flex - gasolina - preço LABOR) Seguro total, manutenção, combustível, eventuais taxas e emolumentos, bem como eventual substituição do veículo (se necessário), sem motorista, utilização até 2.000 (dois mil) km/mês</t>
  </si>
  <si>
    <t>FIXADOR OMEGA EM LATAO PARA CABOS 35 MM² FURO DE 5MM</t>
  </si>
  <si>
    <t>ADAPTADOR LATAO ROSCA PARA ENGATE RAPIDO 63X63MM</t>
  </si>
  <si>
    <t>GOL 1.0 TOTAL FLEX 12V 5 PORTAS BASICO GASOLINA (PRECO AQUIS)</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</si>
  <si>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</si>
  <si>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</si>
  <si>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</si>
  <si>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</si>
  <si>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</si>
  <si>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</si>
  <si>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</si>
  <si>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</si>
  <si>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</si>
  <si>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</si>
  <si>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</si>
  <si>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</si>
  <si>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</si>
  <si>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</si>
  <si>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</si>
  <si>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</si>
  <si>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</si>
  <si>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</si>
  <si>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</si>
  <si>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</si>
  <si>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</si>
  <si>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</si>
  <si>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</si>
  <si>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</si>
  <si>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</si>
  <si>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</si>
  <si>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</si>
  <si>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</si>
  <si>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</si>
  <si>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</si>
  <si>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</si>
  <si>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</si>
  <si>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</si>
  <si>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</si>
  <si>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</si>
  <si>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</si>
  <si>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</si>
  <si>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PLUVIAL PREDIAL</t>
  </si>
  <si>
    <t>ACABAMENTO SIMPLES/CONVENCIONAL PARA FORRO PVC, TIPO "U" OU "C", COR BRANCA, COMPRIMENTO 6 M</t>
  </si>
  <si>
    <t>ACESSORIO DE LIGACAO NAO ELETRICO PARA CARGAS EXPLOSIVAS, TUBO DE 6 M</t>
  </si>
  <si>
    <t>ACESSORIO INICIADOR NAO ELETRICO, TUBO DE 6 M, TEMPO DE RETARDO DE *160* MS</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</si>
  <si>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</si>
  <si>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</si>
  <si>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</si>
  <si>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</si>
  <si>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</si>
  <si>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</si>
  <si>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</si>
  <si>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</si>
  <si>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</si>
  <si>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</si>
  <si>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</si>
  <si>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</si>
  <si>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</si>
  <si>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</si>
  <si>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</si>
  <si>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</si>
  <si>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</si>
  <si>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</si>
  <si>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</si>
  <si>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</si>
  <si>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</si>
  <si>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</si>
  <si>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</si>
  <si>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</si>
  <si>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</si>
  <si>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</si>
  <si>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</si>
  <si>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</si>
  <si>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</si>
  <si>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</si>
  <si>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</si>
  <si>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</si>
  <si>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</si>
  <si>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</si>
  <si>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</si>
  <si>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</si>
  <si>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</si>
  <si>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</si>
  <si>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</si>
  <si>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</si>
  <si>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</si>
  <si>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</si>
  <si>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</si>
  <si>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</si>
  <si>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</si>
  <si>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</si>
  <si>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</si>
  <si>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</si>
  <si>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COM REGISTRO, PARA PEAD, 20 MM X 3/4", PARA LIGACAO PREDIAL DE AGUA</t>
  </si>
  <si>
    <t>ADAPTADOR PVC, ROSCAVEL, COM FLANGES E ANEL DE VEDACAO, 1 1/2", PARA CAIXA D'AGUA</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</si>
  <si>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</si>
  <si>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</si>
  <si>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</si>
  <si>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</si>
  <si>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</si>
  <si>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</si>
  <si>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</si>
  <si>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</si>
  <si>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</si>
  <si>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</si>
  <si>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</si>
  <si>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</si>
  <si>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</si>
  <si>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</si>
  <si>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</si>
  <si>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</si>
  <si>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</si>
  <si>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</si>
  <si>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</si>
  <si>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</si>
  <si>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</si>
  <si>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</si>
  <si>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</si>
  <si>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</si>
  <si>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</si>
  <si>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</si>
  <si>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</si>
  <si>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</si>
  <si>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</si>
  <si>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(MENSALISTA)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</si>
  <si>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</si>
  <si>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</si>
  <si>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</si>
  <si>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</si>
  <si>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</si>
  <si>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</si>
  <si>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</si>
  <si>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</si>
  <si>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</si>
  <si>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</si>
  <si>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</si>
  <si>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</si>
  <si>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</si>
  <si>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</si>
  <si>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ALIMENTACAO - HORISTA (COLETADO CAIXA - ENCARGOS COMPLEMENTARES)</t>
  </si>
  <si>
    <t>ALIMENTACAO - MENSALISTA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</si>
  <si>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</si>
  <si>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</si>
  <si>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</si>
  <si>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</si>
  <si>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</si>
  <si>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</si>
  <si>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</si>
  <si>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</si>
  <si>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</si>
  <si>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</si>
  <si>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</si>
  <si>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</si>
  <si>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</si>
  <si>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</si>
  <si>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</si>
  <si>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</si>
  <si>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</si>
  <si>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</si>
  <si>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</si>
  <si>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</si>
  <si>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</si>
  <si>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</si>
  <si>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</si>
  <si>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</si>
  <si>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</si>
  <si>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</si>
  <si>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</si>
  <si>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</si>
  <si>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</si>
  <si>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</si>
  <si>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</si>
  <si>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</si>
  <si>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</si>
  <si>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</si>
  <si>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</si>
  <si>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</si>
  <si>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</si>
  <si>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</si>
  <si>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</si>
  <si>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</si>
  <si>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</si>
  <si>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</si>
  <si>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</si>
  <si>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</si>
  <si>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</si>
  <si>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</si>
  <si>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</si>
  <si>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</si>
  <si>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</si>
  <si>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</si>
  <si>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</si>
  <si>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</si>
  <si>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</si>
  <si>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</si>
  <si>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</si>
  <si>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</si>
  <si>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</si>
  <si>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</si>
  <si>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</si>
  <si>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</si>
  <si>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</si>
  <si>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</si>
  <si>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</si>
  <si>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</si>
  <si>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</si>
  <si>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</si>
  <si>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</si>
  <si>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</si>
  <si>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</si>
  <si>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(HORISTA)</t>
  </si>
  <si>
    <t>APONTADOR OU APROPRIADOR DE MAO DE OBRA (MENSALISTA)</t>
  </si>
  <si>
    <t>AQUECEDOR DE AGUA A GAS GLP/GN COM CAPACIDADE DE ARMAZENAMENTO DE 50 A 80 L</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</si>
  <si>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</si>
  <si>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</si>
  <si>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</si>
  <si>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</si>
  <si>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</si>
  <si>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</si>
  <si>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</si>
  <si>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</si>
  <si>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</si>
  <si>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</si>
  <si>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</si>
  <si>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</si>
  <si>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</si>
  <si>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</si>
  <si>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</si>
  <si>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</si>
  <si>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</si>
  <si>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</si>
  <si>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</si>
  <si>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</si>
  <si>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</si>
  <si>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</si>
  <si>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</si>
  <si>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</si>
  <si>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</si>
  <si>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</si>
  <si>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</si>
  <si>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</si>
  <si>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</si>
  <si>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</si>
  <si>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</si>
  <si>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</si>
  <si>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</si>
  <si>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</si>
  <si>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</si>
  <si>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</si>
  <si>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</si>
  <si>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</si>
  <si>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</si>
  <si>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</si>
  <si>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</si>
  <si>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</si>
  <si>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</si>
  <si>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</si>
  <si>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</si>
  <si>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</si>
  <si>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</si>
  <si>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</si>
  <si>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</si>
  <si>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</si>
  <si>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</si>
  <si>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</si>
  <si>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</si>
  <si>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</si>
  <si>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</si>
  <si>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</si>
  <si>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</si>
  <si>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</si>
  <si>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</si>
  <si>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</si>
  <si>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</si>
  <si>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</si>
  <si>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</si>
  <si>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</si>
  <si>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</si>
  <si>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</si>
  <si>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</si>
  <si>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</si>
  <si>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PRONTA PARA CONTRAPISO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</si>
  <si>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</si>
  <si>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</si>
  <si>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</si>
  <si>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</si>
  <si>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</si>
  <si>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</si>
  <si>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</si>
  <si>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</si>
  <si>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</si>
  <si>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</si>
  <si>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</si>
  <si>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</si>
  <si>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</si>
  <si>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</si>
  <si>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(MENSALISTA)</t>
  </si>
  <si>
    <t>ARQUITETO PLENO (MENSALISTA)</t>
  </si>
  <si>
    <t>ARQUITETO SENIOR (MENSALISTA)</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</si>
  <si>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</si>
  <si>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</si>
  <si>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</si>
  <si>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</si>
  <si>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</si>
  <si>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</si>
  <si>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</si>
  <si>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</si>
  <si>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</si>
  <si>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</si>
  <si>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</si>
  <si>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</si>
  <si>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</si>
  <si>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</si>
  <si>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 (MENSALISTA)</t>
  </si>
  <si>
    <t>ASSENTO SANITARIO DE PLASTICO, TIPO CONVENCIONAL</t>
  </si>
  <si>
    <t>AUTOMATICO DE BOIA SUPERIOR / INFERIOR, *15* A / 250 V</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</si>
  <si>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</si>
  <si>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</si>
  <si>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</si>
  <si>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</si>
  <si>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</si>
  <si>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</si>
  <si>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</si>
  <si>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</si>
  <si>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 (MENSALISTA)</t>
  </si>
  <si>
    <t>AUXILIAR DE PEDREIRO (HORISTA)</t>
  </si>
  <si>
    <t>AUXILIAR DE PEDREIRO (MENSALISTA)</t>
  </si>
  <si>
    <t>AUXILIAR DE SERVICOS GERAIS (MENSALISTA)</t>
  </si>
  <si>
    <t>AUXILIAR DE TOPOGRAFO (HORISTA)</t>
  </si>
  <si>
    <t>AUXILIAR DE TOPOGRAFO (MENSALISTA)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</si>
  <si>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</si>
  <si>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</si>
  <si>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</si>
  <si>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</si>
  <si>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</si>
  <si>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</si>
  <si>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</si>
  <si>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</si>
  <si>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</si>
  <si>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</si>
  <si>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VERMELHO PARA SINALIZACAO DE VIAS</t>
  </si>
  <si>
    <t>BANCADA DE MARMORE SINTETICO COM UMA CUBA, 120 X *60* CM</t>
  </si>
  <si>
    <t>BANCADA DE MARMORE SINTETICO COM UMA CUBA, 150 X *60* CM</t>
  </si>
  <si>
    <t>BANCADA DE MARMORE SINTETICO COM UMA CUBA, 200 X *60*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</si>
  <si>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</si>
  <si>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</si>
  <si>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</si>
  <si>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</si>
  <si>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</si>
  <si>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</si>
  <si>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</si>
  <si>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</si>
  <si>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</si>
  <si>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</si>
  <si>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</si>
  <si>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</si>
  <si>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</si>
  <si>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</si>
  <si>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</si>
  <si>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</si>
  <si>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</si>
  <si>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</si>
  <si>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</si>
  <si>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</si>
  <si>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</si>
  <si>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</si>
  <si>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</si>
  <si>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</si>
  <si>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</si>
  <si>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</si>
  <si>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</si>
  <si>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</si>
  <si>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</si>
  <si>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</si>
  <si>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</si>
  <si>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</si>
  <si>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</si>
  <si>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</si>
  <si>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</si>
  <si>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</si>
  <si>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</si>
  <si>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</si>
  <si>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</si>
  <si>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</si>
  <si>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</si>
  <si>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</si>
  <si>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</si>
  <si>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</si>
  <si>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</si>
  <si>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</si>
  <si>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BATENTE/PORTAL/ADUELA/MARCO, EM MDF/PVC WOOD/POLIESTIRENO OU MADEIRA LAMINADA, L = *9,0* CM COM GUARNICAO REGULAVEL 2 FACES = *35* MM, PRIMER</t>
  </si>
  <si>
    <t>BENTONITA, ARGILA CONSTITUIDA POR  MONTMORILONITA</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</si>
  <si>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</si>
  <si>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</si>
  <si>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</si>
  <si>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</si>
  <si>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440 L, MOTOR A DIESEL POTENCIA 10 CV, COM CARREGADOR</t>
  </si>
  <si>
    <t>BLASTER, DINAMITADOR OU CABO DE FOGO (MENSALISTA)</t>
  </si>
  <si>
    <t>BLOCO / TIJOLO DE VIDRO INCOLOR, CANELADO / ONDULADO, *19 X 19 X 8* CM (A X L X E)</t>
  </si>
  <si>
    <t>BLOCO / TIJOLO DE VIDRO INCOLOR, XADREZ, *20 X 20 X 10* CM (A X L X E)</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</si>
  <si>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</si>
  <si>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</si>
  <si>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</si>
  <si>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</si>
  <si>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</si>
  <si>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</si>
  <si>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</si>
  <si>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</si>
  <si>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</si>
  <si>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</si>
  <si>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</si>
  <si>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</si>
  <si>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</si>
  <si>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</si>
  <si>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</si>
  <si>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</si>
  <si>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</si>
  <si>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</si>
  <si>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</si>
  <si>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</si>
  <si>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</si>
  <si>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</si>
  <si>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</si>
  <si>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</si>
  <si>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</si>
  <si>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GESSO COMPACTO / MACICO, BRANCO, E = 10 CM, DIMENSOES *67 X 50* CM</t>
  </si>
  <si>
    <t>BLOCO DE GESSO VAZADO, BRANCO, E = *7* CM, DIMENSOES *67 X 50* CM</t>
  </si>
  <si>
    <t>BLOCO DE VEDACAO CONCRETO APARENTE 9 X 19 X 39 CM (CLASSE C - NBR 6136)</t>
  </si>
  <si>
    <t>BLOCO DE VEDACAO CONCRETO 14 X 19 X 29 CM (CLASSE C - NBR 6136)</t>
  </si>
  <si>
    <t>BLOCO DE VEDACAO DE CONCRETO APARENTE 14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</si>
  <si>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</si>
  <si>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</si>
  <si>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</si>
  <si>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</si>
  <si>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</si>
  <si>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</si>
  <si>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</si>
  <si>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</si>
  <si>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BOCAL PVC, PARA CALHA PLUVIAL, DIAMETRO DA SAIDA ENTRE *75 E 120* MM, PARA DRENAGEM PLUVIAL PREDIAL</t>
  </si>
  <si>
    <t>BOLSA DE LONA PARA FERRAMENTAS *50 X 35 X 25* CM</t>
  </si>
  <si>
    <t>BOMBA CENTRIFUGA MOTOR ELETRICO MONOFASICO 0,50 CV DIAMETRO DE SUCCAO X ELEVACAO 3/4" X 3/4", MONOESTAGIO, DIAMETRO DOS ROTORES 114 MM, HM/Q: 2 M / 2,99 M3/H A 24 M / 0,71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</si>
  <si>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</si>
  <si>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</si>
  <si>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</si>
  <si>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</si>
  <si>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</si>
  <si>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</si>
  <si>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</si>
  <si>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</si>
  <si>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</si>
  <si>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</si>
  <si>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</si>
  <si>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</si>
  <si>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</si>
  <si>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</si>
  <si>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</si>
  <si>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</si>
  <si>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</si>
  <si>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</si>
  <si>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</si>
  <si>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</si>
  <si>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</si>
  <si>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</si>
  <si>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</si>
  <si>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</si>
  <si>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</si>
  <si>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</si>
  <si>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</si>
  <si>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</si>
  <si>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</si>
  <si>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</si>
  <si>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</si>
  <si>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</si>
  <si>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</si>
  <si>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</si>
  <si>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</si>
  <si>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</si>
  <si>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</si>
  <si>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</si>
  <si>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</si>
  <si>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</si>
  <si>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</si>
  <si>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</si>
  <si>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</si>
  <si>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</si>
  <si>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</si>
  <si>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</si>
  <si>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</si>
  <si>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</si>
  <si>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</si>
  <si>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</si>
  <si>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</si>
  <si>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</si>
  <si>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</si>
  <si>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</si>
  <si>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</si>
  <si>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</si>
  <si>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</si>
  <si>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</si>
  <si>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</si>
  <si>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</si>
  <si>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</si>
  <si>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</si>
  <si>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</si>
  <si>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</si>
  <si>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</si>
  <si>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</si>
  <si>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</si>
  <si>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</si>
  <si>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</si>
  <si>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</si>
  <si>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</si>
  <si>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</si>
  <si>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</si>
  <si>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</si>
  <si>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</si>
  <si>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</si>
  <si>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</si>
  <si>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</si>
  <si>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</si>
  <si>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</si>
  <si>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</si>
  <si>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</si>
  <si>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</si>
  <si>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</si>
  <si>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</si>
  <si>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</si>
  <si>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</si>
  <si>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</si>
  <si>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</si>
  <si>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</si>
  <si>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</si>
  <si>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</si>
  <si>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</si>
  <si>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</si>
  <si>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</si>
  <si>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</si>
  <si>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</si>
  <si>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</si>
  <si>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</si>
  <si>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</si>
  <si>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</si>
  <si>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</si>
  <si>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</si>
  <si>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</si>
  <si>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</si>
  <si>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</si>
  <si>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</si>
  <si>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</si>
  <si>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</si>
  <si>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</si>
  <si>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</si>
  <si>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</si>
  <si>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</si>
  <si>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</si>
  <si>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</si>
  <si>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</si>
  <si>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</si>
  <si>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</si>
  <si>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</si>
  <si>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</si>
  <si>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</si>
  <si>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</si>
  <si>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</si>
  <si>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</si>
  <si>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</si>
  <si>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</si>
  <si>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</si>
  <si>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</si>
  <si>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</si>
  <si>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</si>
  <si>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</si>
  <si>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</si>
  <si>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</si>
  <si>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</si>
  <si>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</si>
  <si>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</si>
  <si>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</si>
  <si>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</si>
  <si>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</si>
  <si>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</si>
  <si>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</si>
  <si>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</si>
  <si>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</si>
  <si>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</si>
  <si>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</si>
  <si>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</si>
  <si>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</si>
  <si>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</si>
  <si>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</si>
  <si>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</si>
  <si>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</si>
  <si>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</si>
  <si>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</si>
  <si>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</si>
  <si>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</si>
  <si>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</si>
  <si>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</si>
  <si>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</si>
  <si>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</si>
  <si>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</si>
  <si>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</si>
  <si>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</si>
  <si>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</si>
  <si>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</si>
  <si>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</si>
  <si>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</si>
  <si>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</si>
  <si>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</si>
  <si>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</si>
  <si>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</si>
  <si>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</si>
  <si>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</si>
  <si>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</si>
  <si>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</si>
  <si>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</si>
  <si>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</si>
  <si>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</si>
  <si>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</si>
  <si>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</si>
  <si>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</si>
  <si>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</si>
  <si>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</si>
  <si>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</si>
  <si>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</si>
  <si>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</si>
  <si>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</si>
  <si>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</si>
  <si>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</si>
  <si>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</si>
  <si>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</si>
  <si>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</si>
  <si>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</si>
  <si>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</si>
  <si>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</si>
  <si>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</si>
  <si>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</si>
  <si>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</si>
  <si>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</si>
  <si>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</si>
  <si>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</si>
  <si>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</si>
  <si>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</si>
  <si>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</si>
  <si>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</si>
  <si>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</si>
  <si>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</si>
  <si>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</si>
  <si>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</si>
  <si>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</si>
  <si>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</si>
  <si>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</si>
  <si>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</si>
  <si>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</si>
  <si>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</si>
  <si>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</si>
  <si>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 ANTI-CHAMA BWF-B, 1 CONDUTOR, 450/750 V, DIAMETRO 120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</si>
  <si>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</si>
  <si>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</si>
  <si>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</si>
  <si>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</si>
  <si>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</si>
  <si>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</si>
  <si>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</si>
  <si>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</si>
  <si>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</si>
  <si>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</si>
  <si>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</si>
  <si>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</si>
  <si>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</si>
  <si>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</si>
  <si>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</si>
  <si>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</si>
  <si>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</si>
  <si>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</si>
  <si>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</si>
  <si>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</si>
  <si>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</si>
  <si>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</si>
  <si>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</si>
  <si>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</si>
  <si>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</si>
  <si>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</si>
  <si>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</si>
  <si>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</si>
  <si>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</si>
  <si>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</si>
  <si>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</si>
  <si>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</si>
  <si>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</si>
  <si>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</si>
  <si>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</si>
  <si>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</si>
  <si>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</si>
  <si>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</si>
  <si>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</si>
  <si>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</si>
  <si>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</si>
  <si>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</si>
  <si>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</si>
  <si>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</si>
  <si>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</si>
  <si>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</si>
  <si>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</si>
  <si>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</si>
  <si>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</si>
  <si>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</si>
  <si>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</si>
  <si>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ROLICO DE MADEIRA TRATADA, D = 4 A 7 CM, H = 3,00 M, EM EUCALIPTO OU EQUIVALENTE DA REGIAO</t>
  </si>
  <si>
    <t>CAIBRO 5 X 5 CM EM PINUS, MISTA OU EQUIVALENTE DA REGIAO - BRUTA</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</si>
  <si>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</si>
  <si>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</si>
  <si>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</si>
  <si>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</si>
  <si>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</si>
  <si>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</si>
  <si>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</si>
  <si>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</si>
  <si>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</si>
  <si>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</si>
  <si>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</si>
  <si>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</si>
  <si>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</si>
  <si>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</si>
  <si>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</si>
  <si>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</si>
  <si>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</si>
  <si>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</si>
  <si>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</si>
  <si>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</si>
  <si>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</si>
  <si>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</si>
  <si>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</si>
  <si>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</si>
  <si>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</si>
  <si>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</si>
  <si>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</si>
  <si>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</si>
  <si>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</si>
  <si>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</si>
  <si>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</si>
  <si>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</si>
  <si>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</si>
  <si>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</si>
  <si>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</si>
  <si>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</si>
  <si>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</si>
  <si>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</si>
  <si>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</si>
  <si>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</si>
  <si>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</si>
  <si>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</si>
  <si>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</si>
  <si>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</si>
  <si>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</si>
  <si>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</si>
  <si>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</si>
  <si>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</si>
  <si>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</si>
  <si>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</si>
  <si>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</si>
  <si>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</si>
  <si>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</si>
  <si>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</si>
  <si>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</si>
  <si>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</si>
  <si>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</si>
  <si>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</si>
  <si>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</si>
  <si>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</si>
  <si>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</si>
  <si>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</si>
  <si>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120 X 120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</si>
  <si>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</si>
  <si>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</si>
  <si>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</si>
  <si>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</si>
  <si>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</si>
  <si>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</si>
  <si>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</si>
  <si>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</si>
  <si>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</si>
  <si>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</si>
  <si>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</si>
  <si>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</si>
  <si>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</si>
  <si>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</si>
  <si>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</si>
  <si>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</si>
  <si>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</si>
  <si>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</si>
  <si>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</si>
  <si>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</si>
  <si>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</si>
  <si>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</si>
  <si>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</si>
  <si>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</si>
  <si>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</si>
  <si>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</si>
  <si>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</si>
  <si>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</si>
  <si>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</si>
  <si>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</si>
  <si>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</si>
  <si>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</si>
  <si>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</si>
  <si>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</si>
  <si>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</si>
  <si>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</si>
  <si>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</si>
  <si>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</si>
  <si>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</si>
  <si>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</si>
  <si>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</si>
  <si>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</si>
  <si>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</si>
  <si>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</si>
  <si>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</si>
  <si>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</si>
  <si>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</si>
  <si>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</si>
  <si>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</si>
  <si>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</si>
  <si>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</si>
  <si>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</si>
  <si>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</si>
  <si>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</si>
  <si>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</si>
  <si>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</si>
  <si>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</si>
  <si>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</si>
  <si>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</si>
  <si>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</si>
  <si>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</si>
  <si>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</si>
  <si>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</si>
  <si>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</si>
  <si>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</si>
  <si>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</si>
  <si>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</si>
  <si>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</si>
  <si>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ACO ABAS IGUAIS (QUALQUER BITOLA), ESPESSURA ENTRE 1/8" E 1/4"</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</si>
  <si>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</si>
  <si>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</si>
  <si>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</si>
  <si>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</si>
  <si>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</si>
  <si>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</si>
  <si>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</si>
  <si>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</si>
  <si>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</si>
  <si>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</si>
  <si>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</si>
  <si>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</si>
  <si>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</si>
  <si>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1/2", PARA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</si>
  <si>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</si>
  <si>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</si>
  <si>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</si>
  <si>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</si>
  <si>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</si>
  <si>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</si>
  <si>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</si>
  <si>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</si>
  <si>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</si>
  <si>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</si>
  <si>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</si>
  <si>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</si>
  <si>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</si>
  <si>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</si>
  <si>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</si>
  <si>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</si>
  <si>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</si>
  <si>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</si>
  <si>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</si>
  <si>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</si>
  <si>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</si>
  <si>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</si>
  <si>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</si>
  <si>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</si>
  <si>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</si>
  <si>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</si>
  <si>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</si>
  <si>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</si>
  <si>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</si>
  <si>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</si>
  <si>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</si>
  <si>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</si>
  <si>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</si>
  <si>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CARRANCA PARA JANELA VENEZIANA DE ABRIR, EM LATAO CROMADO, SIMPLES, PARA APARAFUSAR NA PAREDE</t>
  </si>
  <si>
    <t>CARRINHO COM 2 PNEUS PARA TRANSPORTAR TUBO CONCRETO, ALTURA ATE 1,0 M E DIAMETRO ATE 1000MM, COM ESTRUTURA EM PERFIL OU TUBO METALICO</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</si>
  <si>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</si>
  <si>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</si>
  <si>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</si>
  <si>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</si>
  <si>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</si>
  <si>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</si>
  <si>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</si>
  <si>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</si>
  <si>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</si>
  <si>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</si>
  <si>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</si>
  <si>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</si>
  <si>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</si>
  <si>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</si>
  <si>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</si>
  <si>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</si>
  <si>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</si>
  <si>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</si>
  <si>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</si>
  <si>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</si>
  <si>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</si>
  <si>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</si>
  <si>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</si>
  <si>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</si>
  <si>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</si>
  <si>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</si>
  <si>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</si>
  <si>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</si>
  <si>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</si>
  <si>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</si>
  <si>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</si>
  <si>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</si>
  <si>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</si>
  <si>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</si>
  <si>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</si>
  <si>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</si>
  <si>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</si>
  <si>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</si>
  <si>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SAE 1020, BITOLA 1/4", E = 6,35 MM (49,85 KG/M2)</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</si>
  <si>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</si>
  <si>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</si>
  <si>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</si>
  <si>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</si>
  <si>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</si>
  <si>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</si>
  <si>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</si>
  <si>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</si>
  <si>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</si>
  <si>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</si>
  <si>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</si>
  <si>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</si>
  <si>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</si>
  <si>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</si>
  <si>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</si>
  <si>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</si>
  <si>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</si>
  <si>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</si>
  <si>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</si>
  <si>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</si>
  <si>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</si>
  <si>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</si>
  <si>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</si>
  <si>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</si>
  <si>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</si>
  <si>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</si>
  <si>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</si>
  <si>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20 MM</t>
  </si>
  <si>
    <t>CHAPA/PAINEL DE MADEIRA COMPENSADA RESINADA (MADEIRITE RESINADO ROSA) PARA FORMA DE CONCRETO, DE 2200 X 1100 MM, E = 6 MM</t>
  </si>
  <si>
    <t>CHAVE DUPLA PARA CONEXOES TIPO STORZ, ENGATE RAPIDO 1 1/2" X 2 1/2", EM LATAO, PARA INSTALACAO PREDIAL COMBATE A INCENDIO</t>
  </si>
  <si>
    <t>CHUVEIRO COMUM EM PLASTICO BRANCO, COM CANO, 3 TEMPERATURAS, 5500 W (110/220 V)</t>
  </si>
  <si>
    <t>CHUVEIRO COMUM EM PLASTICO CROMADO, COM CANO, 4 TEMPERATURAS (110/220 V)</t>
  </si>
  <si>
    <t>CIMENTO IMPERMEABILIZANTE DE PEGA ULTRARRAPIDA PARA TAMPONAMENTOS</t>
  </si>
  <si>
    <t>CIMENTO PORTLAND COMPOSTO CP II-32</t>
  </si>
  <si>
    <t>CIMENTO PORTLAND DE ALTO FORNO (AF) CP III-40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</si>
  <si>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</si>
  <si>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</si>
  <si>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</si>
  <si>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COBRE ELETROLITICO EM BARRA OU CHAPA</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</si>
  <si>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</si>
  <si>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</si>
  <si>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</si>
  <si>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</si>
  <si>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</si>
  <si>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</si>
  <si>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</si>
  <si>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</si>
  <si>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</si>
  <si>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</si>
  <si>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</si>
  <si>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</si>
  <si>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</si>
  <si>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</si>
  <si>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</si>
  <si>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</si>
  <si>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</si>
  <si>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</si>
  <si>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</si>
  <si>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</si>
  <si>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</si>
  <si>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</si>
  <si>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</si>
  <si>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</si>
  <si>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</si>
  <si>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</si>
  <si>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</si>
  <si>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</si>
  <si>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</si>
  <si>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</si>
  <si>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</si>
  <si>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</si>
  <si>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</si>
  <si>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</si>
  <si>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</si>
  <si>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</si>
  <si>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</si>
  <si>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</si>
  <si>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</si>
  <si>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</si>
  <si>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</si>
  <si>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</si>
  <si>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</si>
  <si>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C40,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</si>
  <si>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</si>
  <si>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</si>
  <si>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</si>
  <si>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</si>
  <si>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</si>
  <si>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</si>
  <si>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</si>
  <si>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</si>
  <si>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</si>
  <si>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</si>
  <si>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</si>
  <si>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</si>
  <si>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</si>
  <si>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</si>
  <si>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</si>
  <si>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</si>
  <si>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</si>
  <si>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</si>
  <si>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</si>
  <si>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</si>
  <si>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</si>
  <si>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</si>
  <si>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</si>
  <si>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</si>
  <si>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</si>
  <si>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</si>
  <si>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</si>
  <si>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</si>
  <si>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</si>
  <si>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</si>
  <si>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</si>
  <si>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</si>
  <si>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</si>
  <si>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</si>
  <si>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</si>
  <si>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</si>
  <si>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</si>
  <si>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</si>
  <si>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</si>
  <si>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</si>
  <si>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</si>
  <si>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</si>
  <si>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</si>
  <si>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</si>
  <si>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</si>
  <si>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</si>
  <si>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</si>
  <si>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</si>
  <si>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</si>
  <si>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</si>
  <si>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</si>
  <si>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</si>
  <si>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</si>
  <si>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</si>
  <si>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</si>
  <si>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</si>
  <si>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</si>
  <si>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</si>
  <si>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</si>
  <si>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</si>
  <si>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</si>
  <si>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</si>
  <si>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</si>
  <si>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</si>
  <si>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</si>
  <si>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</si>
  <si>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</si>
  <si>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</si>
  <si>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</si>
  <si>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</si>
  <si>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</si>
  <si>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</si>
  <si>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</si>
  <si>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</si>
  <si>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</si>
  <si>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</si>
  <si>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</si>
  <si>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</si>
  <si>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</si>
  <si>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</si>
  <si>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</si>
  <si>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</si>
  <si>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</si>
  <si>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</si>
  <si>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</si>
  <si>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</si>
  <si>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</si>
  <si>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</si>
  <si>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</si>
  <si>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</si>
  <si>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</si>
  <si>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</si>
  <si>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</si>
  <si>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</si>
  <si>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</si>
  <si>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</si>
  <si>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</si>
  <si>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</si>
  <si>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</si>
  <si>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</si>
  <si>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</si>
  <si>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</si>
  <si>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</si>
  <si>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</si>
  <si>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</si>
  <si>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</si>
  <si>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</si>
  <si>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</si>
  <si>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</si>
  <si>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</si>
  <si>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</si>
  <si>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</si>
  <si>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</si>
  <si>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</si>
  <si>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</si>
  <si>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</si>
  <si>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</si>
  <si>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</si>
  <si>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</si>
  <si>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</si>
  <si>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</si>
  <si>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</si>
  <si>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</si>
  <si>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</si>
  <si>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</si>
  <si>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</si>
  <si>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</si>
  <si>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</si>
  <si>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</si>
  <si>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</si>
  <si>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</si>
  <si>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</si>
  <si>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</si>
  <si>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</si>
  <si>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</si>
  <si>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</si>
  <si>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</si>
  <si>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</si>
  <si>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</si>
  <si>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</si>
  <si>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</si>
  <si>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</si>
  <si>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</si>
  <si>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</si>
  <si>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</si>
  <si>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</si>
  <si>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</si>
  <si>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</si>
  <si>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</si>
  <si>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</si>
  <si>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</si>
  <si>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</si>
  <si>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</si>
  <si>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</si>
  <si>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</si>
  <si>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</si>
  <si>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</si>
  <si>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</si>
  <si>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</si>
  <si>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</si>
  <si>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</si>
  <si>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</si>
  <si>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</si>
  <si>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</si>
  <si>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</si>
  <si>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</si>
  <si>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</si>
  <si>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</si>
  <si>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</si>
  <si>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</si>
  <si>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</si>
  <si>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</si>
  <si>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</si>
  <si>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</si>
  <si>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</si>
  <si>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</si>
  <si>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</si>
  <si>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</si>
  <si>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</si>
  <si>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</si>
  <si>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</si>
  <si>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</si>
  <si>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</si>
  <si>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</si>
  <si>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</si>
  <si>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</si>
  <si>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</si>
  <si>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</si>
  <si>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</si>
  <si>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</si>
  <si>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</si>
  <si>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</si>
  <si>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</si>
  <si>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</si>
  <si>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</si>
  <si>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</si>
  <si>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</si>
  <si>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</si>
  <si>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</si>
  <si>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</si>
  <si>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</si>
  <si>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</si>
  <si>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</si>
  <si>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</si>
  <si>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</si>
  <si>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</si>
  <si>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</si>
  <si>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</si>
  <si>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</si>
  <si>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</si>
  <si>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</si>
  <si>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</si>
  <si>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</si>
  <si>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</si>
  <si>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</si>
  <si>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</si>
  <si>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</si>
  <si>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</si>
  <si>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</si>
  <si>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</si>
  <si>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</si>
  <si>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</si>
  <si>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</si>
  <si>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</si>
  <si>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</si>
  <si>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</si>
  <si>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</si>
  <si>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</si>
  <si>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</si>
  <si>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</si>
  <si>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</si>
  <si>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</si>
  <si>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</si>
  <si>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</si>
  <si>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</si>
  <si>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</si>
  <si>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</si>
  <si>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</si>
  <si>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</si>
  <si>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</si>
  <si>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</si>
  <si>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</si>
  <si>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</si>
  <si>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</si>
  <si>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</si>
  <si>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</si>
  <si>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</si>
  <si>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</si>
  <si>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</si>
  <si>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</si>
  <si>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</si>
  <si>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</si>
  <si>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</si>
  <si>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</si>
  <si>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</si>
  <si>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</si>
  <si>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</si>
  <si>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</si>
  <si>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</si>
  <si>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</si>
  <si>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</si>
  <si>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</si>
  <si>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</si>
  <si>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</si>
  <si>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</si>
  <si>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</si>
  <si>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</si>
  <si>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</si>
  <si>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</si>
  <si>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</si>
  <si>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</si>
  <si>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</si>
  <si>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</si>
  <si>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</si>
  <si>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</si>
  <si>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</si>
  <si>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</si>
  <si>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</si>
  <si>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</si>
  <si>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</si>
  <si>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</si>
  <si>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</si>
  <si>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</si>
  <si>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90 GRAUS, ROSCAVEL, 1 1/4", COR BRANCA, AGUA FRIA PREDIAL</t>
  </si>
  <si>
    <t>CURVA PVC 90 GRAUS, ROSCAVEL, 1/2", COR BRANCA, AGUA FRIA PREDIAL</t>
  </si>
  <si>
    <t>CURVA PVC 90 GRAUS, ROSCAVEL, 1", COR BRANCA, AGUA FRIA PREDIAL</t>
  </si>
  <si>
    <t>CURVA PVC 90 GRAUS, ROSCAVEL, 3/4", COR BRANCA, AGUA FRIA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</si>
  <si>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</si>
  <si>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</si>
  <si>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</si>
  <si>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</si>
  <si>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</si>
  <si>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</si>
  <si>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CURVA 135 GRAUS, DE PVC RIGIDO ROSCAVEL, DE 1", PARA ELETRODUTO</t>
  </si>
  <si>
    <t>CURVA 135 GRAUS, DE PVC RIGIDO ROSCAVEL, DE 3/4", PARA ELETRODUTO</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</si>
  <si>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</si>
  <si>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</si>
  <si>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</si>
  <si>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</si>
  <si>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</si>
  <si>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</si>
  <si>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</si>
  <si>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</si>
  <si>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</si>
  <si>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</si>
  <si>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</si>
  <si>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</si>
  <si>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</si>
  <si>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</si>
  <si>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</si>
  <si>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</si>
  <si>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</si>
  <si>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</si>
  <si>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</si>
  <si>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</si>
  <si>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</si>
  <si>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</si>
  <si>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</si>
  <si>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</si>
  <si>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</si>
  <si>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</si>
  <si>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</si>
  <si>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</si>
  <si>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</si>
  <si>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</si>
  <si>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</si>
  <si>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</si>
  <si>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</si>
  <si>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</si>
  <si>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</si>
  <si>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</si>
  <si>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</si>
  <si>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</si>
  <si>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</si>
  <si>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</si>
  <si>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</si>
  <si>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</si>
  <si>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</si>
  <si>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</si>
  <si>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</si>
  <si>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</si>
  <si>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</si>
  <si>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</si>
  <si>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</si>
  <si>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</si>
  <si>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</si>
  <si>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</si>
  <si>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</si>
  <si>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</si>
  <si>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</si>
  <si>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</si>
  <si>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</si>
  <si>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</si>
  <si>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</si>
  <si>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</si>
  <si>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</si>
  <si>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</si>
  <si>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</si>
  <si>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</si>
  <si>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</si>
  <si>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</si>
  <si>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</si>
  <si>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</si>
  <si>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</si>
  <si>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</si>
  <si>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</si>
  <si>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</si>
  <si>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</si>
  <si>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</si>
  <si>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</si>
  <si>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</si>
  <si>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</si>
  <si>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</si>
  <si>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</si>
  <si>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</si>
  <si>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</si>
  <si>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</si>
  <si>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</si>
  <si>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</si>
  <si>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</si>
  <si>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</si>
  <si>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</si>
  <si>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</si>
  <si>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</si>
  <si>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PROJETISTA (HORISTA)</t>
  </si>
  <si>
    <t>DESENHISTA PROJETISTA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</si>
  <si>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</si>
  <si>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</si>
  <si>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</si>
  <si>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</si>
  <si>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</si>
  <si>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</si>
  <si>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</si>
  <si>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CORTE DIAMANTADO SEGMENTADO PARA CONCRETO, DIAMETRO DE 350 MM, FURO DE 1 " (14 X 1 ")</t>
  </si>
  <si>
    <t>DISCO DE LIXA PARA METAL, DIAMETRO = 180 MM, GRAO  120</t>
  </si>
  <si>
    <t>DISJUNTOR TERMOMAGNETICO TRIPOLAR 150 A / 600 V, TIPO FXD / ICC - 35 KA</t>
  </si>
  <si>
    <t>DISJUNTOR TERMOMAGNETICO TRIPOLAR 200 A / 600 V, TIPO FXD / ICC - 35 KA</t>
  </si>
  <si>
    <t>DISJUNTOR TERMOMAGNETICO TRIPOLAR 250 A / 600 V, TIPO FXD</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</si>
  <si>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</si>
  <si>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</si>
  <si>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</si>
  <si>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</si>
  <si>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</si>
  <si>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NEMA, BIPOLAR 60 ATE 100A, TENSAO MAXIMA 415 V</t>
  </si>
  <si>
    <t>DISJUNTOR TIPO NEMA, MONOPOLAR DE 60 ATE 70A, TENSAO MAXIMA DE 240 V</t>
  </si>
  <si>
    <t>DISJUNTOR TIPO NEMA, MONOPOLAR 10 ATE 30A, TENSAO MAXIMA DE 240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</si>
  <si>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</si>
  <si>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</si>
  <si>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</si>
  <si>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</si>
  <si>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</si>
  <si>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</si>
  <si>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</si>
  <si>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</si>
  <si>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</si>
  <si>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</si>
  <si>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</si>
  <si>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</si>
  <si>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</si>
  <si>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</si>
  <si>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</si>
  <si>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</si>
  <si>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</si>
  <si>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</si>
  <si>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</si>
  <si>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</si>
  <si>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</si>
  <si>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</si>
  <si>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</si>
  <si>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</si>
  <si>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</si>
  <si>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</si>
  <si>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</si>
  <si>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</si>
  <si>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</si>
  <si>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</si>
  <si>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</si>
  <si>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</si>
  <si>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</si>
  <si>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</si>
  <si>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</si>
  <si>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</si>
  <si>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</si>
  <si>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</si>
  <si>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</si>
  <si>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</si>
  <si>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</si>
  <si>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</si>
  <si>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</si>
  <si>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</si>
  <si>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</si>
  <si>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</si>
  <si>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DOBRADICA EM ACO/FERRO, 3" X 2 1/2", E= 1,2 A 1,8 MM, SEM ANEL, CROMADO OU ZINCADO, TAMPA BOLA, COM PARAFUSOS</t>
  </si>
  <si>
    <t>DOSADOR DE AREIA, CAPACIDADE DE *26* LITROS</t>
  </si>
  <si>
    <t>DUCHA / CHUVEIRO METALICO, DE PAREDE, ARTICULAVEL, COM BRACO/CANO, SEM DESVIADOR</t>
  </si>
  <si>
    <t>DUCHA / CHUVEIRO METALICO, DE PAREDE, ARTICULAVEL, COM DESVIADOR E DUCHA MANUAL</t>
  </si>
  <si>
    <t>DUMPER COM CAPACIDADE DE CARGA DE 1700 KG, PARTIDA ELETRICA, MOTOR DIESEL COM POTENCIA DE 16 CV</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</si>
  <si>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</si>
  <si>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</si>
  <si>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</si>
  <si>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</si>
  <si>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</si>
  <si>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</si>
  <si>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</si>
  <si>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</si>
  <si>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</si>
  <si>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</si>
  <si>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</si>
  <si>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</si>
  <si>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</si>
  <si>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</si>
  <si>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</si>
  <si>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</si>
  <si>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</si>
  <si>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</si>
  <si>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</si>
  <si>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</si>
  <si>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</si>
  <si>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</si>
  <si>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</si>
  <si>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</si>
  <si>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</si>
  <si>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</si>
  <si>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</si>
  <si>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</si>
  <si>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</si>
  <si>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</si>
  <si>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</si>
  <si>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</si>
  <si>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</si>
  <si>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</si>
  <si>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</si>
  <si>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</si>
  <si>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</si>
  <si>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</si>
  <si>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</si>
  <si>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</si>
  <si>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</si>
  <si>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</si>
  <si>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</si>
  <si>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</si>
  <si>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 (HORISTA)</t>
  </si>
  <si>
    <t>ELETROTECNICO (MENSALISTA)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</si>
  <si>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</si>
  <si>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</si>
  <si>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</si>
  <si>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</si>
  <si>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</si>
  <si>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</si>
  <si>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</si>
  <si>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</si>
  <si>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</si>
  <si>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</si>
  <si>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</si>
  <si>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</si>
  <si>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</si>
  <si>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</si>
  <si>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</si>
  <si>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ENGENHEIRO CIVIL DE OBRA JUNIOR (MENSALISTA)</t>
  </si>
  <si>
    <t>ENGENHEIRO CIVIL DE OBRA PLENO (MENSALISTA)</t>
  </si>
  <si>
    <t>ENGENHEIRO CIVIL DE OBRA SENIOR (MENSALISTA)</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</si>
  <si>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</si>
  <si>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</si>
  <si>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</si>
  <si>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</si>
  <si>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</si>
  <si>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</si>
  <si>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</si>
  <si>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</si>
  <si>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</si>
  <si>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</si>
  <si>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</si>
  <si>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</si>
  <si>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</si>
  <si>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</si>
  <si>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</si>
  <si>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</si>
  <si>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</si>
  <si>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</si>
  <si>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</si>
  <si>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</si>
  <si>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</si>
  <si>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</si>
  <si>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</si>
  <si>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</si>
  <si>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</si>
  <si>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</si>
  <si>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ESCAVADEIRA HIDRAULICA SOBRE ESTEIRAS COM CACAMBA DE 1,20 M3, PESO OPERACIONAL 21 T, POTENCIA BRUTA 155 HP</t>
  </si>
  <si>
    <t>ESCAVADEIRA HIDRAULICA SOBRE ESTEIRAS, CACAMBA 0,4 A 1,70 M3, PESO OPERACIONAL 23,2 T, POTENCIA BRUTA 183 HP</t>
  </si>
  <si>
    <t>ESCAVADEIRA HIDRAULICA SOBRE ESTEIRAS, CACAMBA 0,62M3, PESO OPERACIONAL 12,61T, POTENCIA LIQUIDA 95HP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</si>
  <si>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</si>
  <si>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</si>
  <si>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</si>
  <si>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</si>
  <si>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</si>
  <si>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</si>
  <si>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</si>
  <si>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</si>
  <si>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</si>
  <si>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</si>
  <si>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</si>
  <si>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</si>
  <si>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</si>
  <si>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</si>
  <si>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</si>
  <si>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</si>
  <si>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</si>
  <si>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</si>
  <si>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TANQUE 6 M3 COM ISOLACAO TERMICA, AQUECIDO COM 2 MACARICOS, COM BARRA ESPARGIDORA 3,60 M, A SER MONTADO SOBRE CAMINHAO</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</si>
  <si>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</si>
  <si>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</si>
  <si>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</si>
  <si>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</si>
  <si>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</si>
  <si>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</si>
  <si>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</si>
  <si>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</si>
  <si>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</si>
  <si>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</si>
  <si>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</si>
  <si>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</si>
  <si>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</si>
  <si>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</si>
  <si>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</si>
  <si>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</si>
  <si>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</si>
  <si>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</si>
  <si>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</si>
  <si>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</si>
  <si>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</si>
  <si>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</si>
  <si>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</si>
  <si>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</si>
  <si>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</si>
  <si>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</si>
  <si>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</si>
  <si>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</si>
  <si>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</si>
  <si>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</si>
  <si>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</si>
  <si>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</si>
  <si>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</si>
  <si>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</si>
  <si>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</si>
  <si>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</si>
  <si>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</si>
  <si>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</si>
  <si>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</si>
  <si>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</si>
  <si>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</si>
  <si>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</si>
  <si>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</si>
  <si>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</si>
  <si>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</si>
  <si>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</si>
  <si>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</si>
  <si>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</si>
  <si>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</si>
  <si>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</si>
  <si>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</si>
  <si>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</si>
  <si>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</si>
  <si>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</si>
  <si>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</si>
  <si>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</si>
  <si>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</si>
  <si>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</si>
  <si>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</si>
  <si>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</si>
  <si>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</si>
  <si>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</si>
  <si>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</si>
  <si>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</si>
  <si>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</si>
  <si>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</si>
  <si>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</si>
  <si>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</si>
  <si>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</si>
  <si>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</si>
  <si>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</si>
  <si>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</si>
  <si>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</si>
  <si>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</si>
  <si>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</si>
  <si>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</si>
  <si>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</si>
  <si>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</si>
  <si>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</si>
  <si>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</si>
  <si>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</si>
  <si>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</si>
  <si>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</si>
  <si>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</si>
  <si>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</si>
  <si>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</si>
  <si>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</si>
  <si>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</si>
  <si>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</si>
  <si>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</si>
  <si>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</si>
  <si>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</si>
  <si>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</si>
  <si>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</si>
  <si>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</si>
  <si>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</si>
  <si>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</si>
  <si>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</si>
  <si>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</si>
  <si>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</si>
  <si>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</si>
  <si>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</si>
  <si>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</si>
  <si>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</si>
  <si>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</si>
  <si>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</si>
  <si>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</si>
  <si>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</si>
  <si>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</si>
  <si>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</si>
  <si>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ANTICORROSIVA DE PVC FLEXIVEL, COR PRETA, PARA PROTECAO TUBULACAO, 50 MM X 30 M (L X C), E= *0,25* MM</t>
  </si>
  <si>
    <t>FITA ADESIVA ASFALTICA ALUMINIZADA MULTIUSO, L = 10 CM, ROLO DE 10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</si>
  <si>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</si>
  <si>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</si>
  <si>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</si>
  <si>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</si>
  <si>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</si>
  <si>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</si>
  <si>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</si>
  <si>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</si>
  <si>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</si>
  <si>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</si>
  <si>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</si>
  <si>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</si>
  <si>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</si>
  <si>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</si>
  <si>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</si>
  <si>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</si>
  <si>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</si>
  <si>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</si>
  <si>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</si>
  <si>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</si>
  <si>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</si>
  <si>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</si>
  <si>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</si>
  <si>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</si>
  <si>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</si>
  <si>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</si>
  <si>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</si>
  <si>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</si>
  <si>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</si>
  <si>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</si>
  <si>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</si>
  <si>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</si>
  <si>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</si>
  <si>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</si>
  <si>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</si>
  <si>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</si>
  <si>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</si>
  <si>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</si>
  <si>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</si>
  <si>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</si>
  <si>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</si>
  <si>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</si>
  <si>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</si>
  <si>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</si>
  <si>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H = 0,65 M</t>
  </si>
  <si>
    <t>GABIAO SACO MALHA HEXAGONAL 8 X 10 CM (ZN/AL), FIO 2,7 MM, DIMENSOES 4,0 X 0,65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</si>
  <si>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</si>
  <si>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</si>
  <si>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</si>
  <si>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</si>
  <si>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</si>
  <si>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</si>
  <si>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</si>
  <si>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</si>
  <si>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</si>
  <si>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</si>
  <si>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</si>
  <si>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OLHAL EM ACO GALVANIZADO, ESPESSURA 16MM, ABERTURA 21MM</t>
  </si>
  <si>
    <t>GAS DE COZINHA - GLP</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</si>
  <si>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</si>
  <si>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</si>
  <si>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</si>
  <si>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</si>
  <si>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</si>
  <si>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</si>
  <si>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</si>
  <si>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</si>
  <si>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</si>
  <si>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</si>
  <si>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</si>
  <si>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</si>
  <si>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</si>
  <si>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</si>
  <si>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SOBREPOR, EM LATAO / ZAMAC, PARA JANELA PIVOTANTE - INCLUI PARAFUSOS</t>
  </si>
  <si>
    <t>GRADE DE DISCOS COM CONTROLE REMOTO, REBOCAVEL, COM 24 DISCOS 24" X 6 MM, COM PNEUS PARA TRANSPORTE</t>
  </si>
  <si>
    <t>GRAMA BATATAIS EM PLACAS, SEM PLANTIO</t>
  </si>
  <si>
    <t>GRAMA ESMERALDA OU SAO CARLOS OU CURITIBANA, EM PLACAS, SEM PLANTIO</t>
  </si>
  <si>
    <t>GRAMPO LINHA VIVA DE LATAO ESTANHADO, DIAMETRO DO CONDUTOR PRINCIPAL DE 10 A 120 MM2, DIAMETRO DA DERIVACAO DE 10 A 70 MM2</t>
  </si>
  <si>
    <t>GRAMPO PARALELO METALICO PARA CABO DE 6 A 50 MM2, COM 2 PARAFUSOS</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</si>
  <si>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</si>
  <si>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</si>
  <si>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</si>
  <si>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</si>
  <si>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</si>
  <si>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GRAUTE CIMENTICIO PARA USO GERAL</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</si>
  <si>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</si>
  <si>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</si>
  <si>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</si>
  <si>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</si>
  <si>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</si>
  <si>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</si>
  <si>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</si>
  <si>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</si>
  <si>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</si>
  <si>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</si>
  <si>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</si>
  <si>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</si>
  <si>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</si>
  <si>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</si>
  <si>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</si>
  <si>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</si>
  <si>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</si>
  <si>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</si>
  <si>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</si>
  <si>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</si>
  <si>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</si>
  <si>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</si>
  <si>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</si>
  <si>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</si>
  <si>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</si>
  <si>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</si>
  <si>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</si>
  <si>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</si>
  <si>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</si>
  <si>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</si>
  <si>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</si>
  <si>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</si>
  <si>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</si>
  <si>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</si>
  <si>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</si>
  <si>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14340 KG, MOMENTO MAXIMO DE CARGA 42,3 TM, ALCANCE MAXIMO HORIZONTAL 16,80 M, PARA MONTAGEM SOBRE CHASSI DE CAMINHAO PBT MINIMO 23000 KG (INCLUI MONTAGEM, NAO INCLUI CAMINHAO)</t>
  </si>
  <si>
    <t>HASTE ANCORA EM ACO GALVANIZADO, DIMENSOES 16 MM X 2000 MM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</si>
  <si>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</si>
  <si>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</si>
  <si>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</si>
  <si>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</si>
  <si>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RETA PARA GANCHO DE FERRO GALVANIZADO, COM ROSCA 5/16" X 35 CM PARA FIXACAO DE TELHA DE FIBROCIMENTO, INCLUI PORCA E ARRUELAS DE VEDACAO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</si>
  <si>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</si>
  <si>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</si>
  <si>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</si>
  <si>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</si>
  <si>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</si>
  <si>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</si>
  <si>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</si>
  <si>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</si>
  <si>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</si>
  <si>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</si>
  <si>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</si>
  <si>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</si>
  <si>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</si>
  <si>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</si>
  <si>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IMPERMEABILIZADOR (HORISTA)</t>
  </si>
  <si>
    <t>IMPERMEABILIZADOR (MENSALISTA)</t>
  </si>
  <si>
    <t>IMPERMEABILIZANTE FLEXIVEL BRANCO DE BASE ACRILICA PARA COBERTURAS</t>
  </si>
  <si>
    <t>IMUNIZANTE PARA MADEIRA, INCOLOR</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</si>
  <si>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</si>
  <si>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</si>
  <si>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</si>
  <si>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</si>
  <si>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</si>
  <si>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</si>
  <si>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</si>
  <si>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</si>
  <si>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</si>
  <si>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</si>
  <si>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</si>
  <si>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</si>
  <si>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</si>
  <si>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</si>
  <si>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</si>
  <si>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</si>
  <si>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</si>
  <si>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</si>
  <si>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</si>
  <si>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</si>
  <si>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</si>
  <si>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</si>
  <si>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</si>
  <si>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</si>
  <si>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</si>
  <si>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</si>
  <si>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</si>
  <si>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</si>
  <si>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</si>
  <si>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</si>
  <si>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</si>
  <si>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</si>
  <si>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</si>
  <si>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</si>
  <si>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ABRIR EM MADEIRA IMBUIA/CEDRO ARANA/CEDRO ROSA OU EQUIVALENTE DA REGIAO, CAIXA DO BATENTE/MARCO *10* CM, 2 FOLHAS DE ABRIR TIPO VENEZIANA E 2 FOLHAS DE ABRIR PARA VIDRO, COM GUARNICAO/ALIZAR, COM FERRAGENS, (SEM VIDRO E SEM ACABAMENTO)</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</si>
  <si>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</si>
  <si>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</si>
  <si>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</si>
  <si>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</si>
  <si>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</si>
  <si>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</si>
  <si>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</si>
  <si>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</si>
  <si>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</si>
  <si>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</si>
  <si>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</si>
  <si>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</si>
  <si>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</si>
  <si>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</si>
  <si>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</si>
  <si>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</si>
  <si>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</si>
  <si>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</si>
  <si>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</si>
  <si>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</si>
  <si>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</si>
  <si>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</si>
  <si>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</si>
  <si>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</si>
  <si>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</si>
  <si>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</si>
  <si>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</si>
  <si>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</si>
  <si>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</si>
  <si>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</si>
  <si>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</si>
  <si>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</si>
  <si>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</si>
  <si>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</si>
  <si>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</si>
  <si>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</si>
  <si>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</si>
  <si>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</si>
  <si>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</si>
  <si>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</si>
  <si>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</si>
  <si>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</si>
  <si>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</si>
  <si>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</si>
  <si>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</si>
  <si>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</si>
  <si>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</si>
  <si>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</si>
  <si>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</si>
  <si>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</si>
  <si>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</si>
  <si>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</si>
  <si>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</si>
  <si>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COM BOLSA E ANEL, 90 GRAUS, DN 40 X *38* MM, SERIE NORMAL, PARA ESGOTO PREDIAL</t>
  </si>
  <si>
    <t>JOELHO PVC, ROSCAVEL, 45 GRAUS, 1/2", COR BRANCA, PARA AGUA FRIA PREDIAL</t>
  </si>
  <si>
    <t>JOELHO PVC, ROSCAVEL, 45 GRAUS, 1", COR BRANCA, PARA AGUA FRIA PREDIAL</t>
  </si>
  <si>
    <t>JOELHO PVC, ROSCAVEL, 45 GRAUS, 3/4", COR BRANCA, PARA AGUA FRIA PREDIAL</t>
  </si>
  <si>
    <t>JOELHO PVC, ROSCAVEL, 90 GRAUS, 1/2", COR BRANCA, PARA AGUA FRIA PREDIAL</t>
  </si>
  <si>
    <t>JOELHO PVC, ROSCAVEL, 90 GRAUS, 1",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</si>
  <si>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</si>
  <si>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</si>
  <si>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</si>
  <si>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</si>
  <si>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</si>
  <si>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</si>
  <si>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</si>
  <si>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</si>
  <si>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</si>
  <si>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</si>
  <si>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</si>
  <si>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</si>
  <si>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</si>
  <si>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</si>
  <si>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</si>
  <si>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</si>
  <si>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</si>
  <si>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</si>
  <si>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</si>
  <si>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</si>
  <si>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</si>
  <si>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</si>
  <si>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</si>
  <si>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</si>
  <si>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</si>
  <si>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</si>
  <si>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</si>
  <si>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</si>
  <si>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</si>
  <si>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90 GRAUS, ROSCAVEL, 1 1/4", COR BRANCA,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</si>
  <si>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</si>
  <si>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</si>
  <si>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</si>
  <si>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</si>
  <si>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</si>
  <si>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</si>
  <si>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</si>
  <si>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</si>
  <si>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</si>
  <si>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</si>
  <si>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</si>
  <si>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</si>
  <si>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</si>
  <si>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</si>
  <si>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</si>
  <si>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</si>
  <si>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</si>
  <si>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</si>
  <si>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</si>
  <si>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</si>
  <si>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</si>
  <si>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</si>
  <si>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</si>
  <si>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</si>
  <si>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</si>
  <si>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</si>
  <si>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</si>
  <si>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</si>
  <si>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</si>
  <si>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</si>
  <si>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</si>
  <si>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</si>
  <si>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</si>
  <si>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</si>
  <si>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</si>
  <si>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</si>
  <si>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</si>
  <si>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</si>
  <si>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</si>
  <si>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</si>
  <si>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</si>
  <si>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</si>
  <si>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</si>
  <si>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</si>
  <si>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</si>
  <si>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</si>
  <si>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</si>
  <si>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</si>
  <si>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</si>
  <si>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</si>
  <si>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</si>
  <si>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</si>
  <si>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</si>
  <si>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</si>
  <si>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2 GARRAS PARA FITA PERFURADA</t>
  </si>
  <si>
    <t>JUNCAO, PVC, 45 GRAUS, JE, BBB, DN 150 MM, PARA TUBO CORRUGADO E/OU LISO, REDE COLETORA DE ESGOTO</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</si>
  <si>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</si>
  <si>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</si>
  <si>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</si>
  <si>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</si>
  <si>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</si>
  <si>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</si>
  <si>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</si>
  <si>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</si>
  <si>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</si>
  <si>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</si>
  <si>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</si>
  <si>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</si>
  <si>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</si>
  <si>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</si>
  <si>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</si>
  <si>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</si>
  <si>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</si>
  <si>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</si>
  <si>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</si>
  <si>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</si>
  <si>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</si>
  <si>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</si>
  <si>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</si>
  <si>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</si>
  <si>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</si>
  <si>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COM MARCO EM ACO, NUCLEO SOLIDO, CAPA LISA EM HDF, ACABAMENTO MELAMINICO BRANCO (INCLUI MARCO, ALIZARES, DOBRADICAS E FECHADURA)</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</si>
  <si>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</si>
  <si>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</si>
  <si>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</si>
  <si>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</si>
  <si>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</si>
  <si>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</si>
  <si>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</si>
  <si>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</si>
  <si>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</si>
  <si>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</si>
  <si>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</si>
  <si>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</si>
  <si>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</si>
  <si>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</si>
  <si>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</si>
  <si>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</si>
  <si>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</si>
  <si>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</si>
  <si>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</si>
  <si>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</si>
  <si>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</si>
  <si>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</si>
  <si>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</si>
  <si>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</si>
  <si>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</si>
  <si>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</si>
  <si>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</si>
  <si>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</si>
  <si>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</si>
  <si>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</si>
  <si>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</si>
  <si>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</si>
  <si>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</si>
  <si>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</si>
  <si>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</si>
  <si>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</si>
  <si>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</si>
  <si>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LIXA EM FOLHA PARA FERRO, NUMERO 150</t>
  </si>
  <si>
    <t>LIXA EM FOLHA PARA PAREDE OU MADEIRA, NUMERO 120, COR VERMELHA</t>
  </si>
  <si>
    <t>LIXEIRA DUPLA, COM CAPACIDADE VOLUMETRICA DE 60L*, FABRICADA EM TUBO DE ACO CARBONO, CESTOS EM CHAPA DE ACO E PINTURA NO PROCESSO ELETROSTATICO - PARA ACADEMIA AO AR LIVRE / ACADEMIA DA TERCEIRA IDADE - ATI</t>
  </si>
  <si>
    <t>LOCACAO DE ANDAIME METALICO TUBULAR DE ENCAIXE, TIPO DE TORRE, CADA PAINEL COM LARGURA DE 1 ATE 1,5 M E ALTURA DE *1,00* M, INCLUINDO DIAGONAL, BARRAS DE LIGACAO, SAPATAS OU RODIZIOS E DEMAIS ITENS NECESSARIOS A MONTAGEM (NAO INCLUI INSTALACAO)</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</si>
  <si>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</si>
  <si>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</si>
  <si>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</si>
  <si>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</si>
  <si>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</si>
  <si>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</si>
  <si>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</si>
  <si>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</si>
  <si>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</si>
  <si>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</si>
  <si>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</si>
  <si>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</si>
  <si>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</si>
  <si>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</si>
  <si>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</si>
  <si>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</si>
  <si>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</si>
  <si>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</si>
  <si>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</si>
  <si>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</si>
  <si>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</si>
  <si>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</si>
  <si>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</si>
  <si>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</si>
  <si>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</si>
  <si>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</si>
  <si>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</si>
  <si>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</si>
  <si>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</si>
  <si>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</si>
  <si>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</si>
  <si>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</si>
  <si>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</si>
  <si>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</si>
  <si>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</si>
  <si>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*36* W, ALETADA, COMPLETA (LAMPADA E REATOR INCLUSOS)</t>
  </si>
  <si>
    <t>LUMINARIA DE TETO PLAFON/PLAFONIER EM PLASTICO COM BASE E27, POTENCIA MAXIMA 60 W (NAO INCLUI LAMPADA)</t>
  </si>
  <si>
    <t>LUMINARIA DUPLA P/SINALIZACAO, TIPO WETZEL AS-2/110 OU EQUIV</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</si>
  <si>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</si>
  <si>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</si>
  <si>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</si>
  <si>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</si>
  <si>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</si>
  <si>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</si>
  <si>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</si>
  <si>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</si>
  <si>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</si>
  <si>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</si>
  <si>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</si>
  <si>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</si>
  <si>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</si>
  <si>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</si>
  <si>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</si>
  <si>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</si>
  <si>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</si>
  <si>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</si>
  <si>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</si>
  <si>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</si>
  <si>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</si>
  <si>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</si>
  <si>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</si>
  <si>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</si>
  <si>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</si>
  <si>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</si>
  <si>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</si>
  <si>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</si>
  <si>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</si>
  <si>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</si>
  <si>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</si>
  <si>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</si>
  <si>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</si>
  <si>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</si>
  <si>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</si>
  <si>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</si>
  <si>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</si>
  <si>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</si>
  <si>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</si>
  <si>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</si>
  <si>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</si>
  <si>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</si>
  <si>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</si>
  <si>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</si>
  <si>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</si>
  <si>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</si>
  <si>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</si>
  <si>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</si>
  <si>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</si>
  <si>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</si>
  <si>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</si>
  <si>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</si>
  <si>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</si>
  <si>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</si>
  <si>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</si>
  <si>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</si>
  <si>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</si>
  <si>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</si>
  <si>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</si>
  <si>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</si>
  <si>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</si>
  <si>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</si>
  <si>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</si>
  <si>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</si>
  <si>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</si>
  <si>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</si>
  <si>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</si>
  <si>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</si>
  <si>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</si>
  <si>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</si>
  <si>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</si>
  <si>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</si>
  <si>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</si>
  <si>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</si>
  <si>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</si>
  <si>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</si>
  <si>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</si>
  <si>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</si>
  <si>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</si>
  <si>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</si>
  <si>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</si>
  <si>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DN 1 1/2" X 1 1/4"</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</si>
  <si>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</si>
  <si>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</si>
  <si>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</si>
  <si>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</si>
  <si>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</si>
  <si>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</si>
  <si>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</si>
  <si>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</si>
  <si>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</si>
  <si>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</si>
  <si>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</si>
  <si>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</si>
  <si>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</si>
  <si>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</si>
  <si>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</si>
  <si>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</si>
  <si>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</si>
  <si>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</si>
  <si>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</si>
  <si>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</si>
  <si>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</si>
  <si>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</si>
  <si>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</si>
  <si>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</si>
  <si>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</si>
  <si>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</si>
  <si>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</si>
  <si>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</si>
  <si>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</si>
  <si>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</si>
  <si>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</si>
  <si>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</si>
  <si>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</si>
  <si>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</si>
  <si>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</si>
  <si>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</si>
  <si>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</si>
  <si>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</si>
  <si>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</si>
  <si>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</si>
  <si>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</si>
  <si>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</si>
  <si>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1/2", AGUA FRIA PREDIAL</t>
  </si>
  <si>
    <t>LUVA PVC, ROSCAVEL, 1",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</si>
  <si>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</si>
  <si>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</si>
  <si>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</si>
  <si>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</si>
  <si>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</si>
  <si>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</si>
  <si>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</si>
  <si>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</si>
  <si>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</si>
  <si>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</si>
  <si>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</si>
  <si>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</si>
  <si>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</si>
  <si>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</si>
  <si>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</si>
  <si>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</si>
  <si>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</si>
  <si>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</si>
  <si>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</si>
  <si>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</si>
  <si>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</si>
  <si>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</si>
  <si>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</si>
  <si>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</si>
  <si>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</si>
  <si>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</si>
  <si>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</si>
  <si>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</si>
  <si>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</si>
  <si>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</si>
  <si>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</si>
  <si>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</si>
  <si>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</si>
  <si>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</si>
  <si>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</si>
  <si>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</si>
  <si>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</si>
  <si>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</si>
  <si>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</si>
  <si>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</si>
  <si>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</si>
  <si>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</si>
  <si>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</si>
  <si>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</si>
  <si>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</si>
  <si>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</si>
  <si>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</si>
  <si>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</si>
  <si>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</si>
  <si>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</si>
  <si>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</si>
  <si>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</si>
  <si>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</si>
  <si>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</si>
  <si>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</si>
  <si>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</si>
  <si>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</si>
  <si>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TRANCADA, PVC COM REFORCO, COM PRESSAO DE TRABALHO (PT) 250 LBS/POL2, DE 3/4" X *2,8*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</si>
  <si>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</si>
  <si>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</si>
  <si>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</si>
  <si>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</si>
  <si>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</si>
  <si>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</si>
  <si>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</si>
  <si>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</si>
  <si>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</si>
  <si>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</si>
  <si>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</si>
  <si>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</si>
  <si>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</si>
  <si>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</si>
  <si>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</si>
  <si>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</si>
  <si>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</si>
  <si>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</si>
  <si>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</si>
  <si>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</si>
  <si>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</si>
  <si>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</si>
  <si>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</si>
  <si>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</si>
  <si>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</si>
  <si>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</si>
  <si>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</si>
  <si>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</si>
  <si>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</si>
  <si>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</si>
  <si>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</si>
  <si>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GEOTEXTIL TECIDO DE LAMINETES DE POLIPROPILENO, RESISTENCIA A TRACAO = *25* KN/M</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</si>
  <si>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</si>
  <si>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</si>
  <si>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</si>
  <si>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</si>
  <si>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</si>
  <si>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</si>
  <si>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</si>
  <si>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</si>
  <si>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</si>
  <si>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</si>
  <si>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</si>
  <si>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</si>
  <si>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</si>
  <si>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</si>
  <si>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</si>
  <si>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</si>
  <si>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</si>
  <si>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</si>
  <si>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</si>
  <si>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</si>
  <si>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MANUAL TIPO PRENSA PARA PRODUCAO DE BLOCOS E PAVIMENTOS DE CONCRETO, COM MOTOR ELETRICO TRIFASICO PARA VIBRACAO, POTENCIA TOTAL INSTALADA DE 1,5 KW</t>
  </si>
  <si>
    <t>MARCENEIRO (HORISTA)</t>
  </si>
  <si>
    <t>MARCENEIRO (MENSALISTA)</t>
  </si>
  <si>
    <t>MARMORISTA / GRANITEIRO (HORISTA)</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</si>
  <si>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</si>
  <si>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</si>
  <si>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</si>
  <si>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</si>
  <si>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</si>
  <si>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</si>
  <si>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</si>
  <si>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</si>
  <si>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</si>
  <si>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</si>
  <si>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</si>
  <si>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</si>
  <si>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</si>
  <si>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PARA REPAROS</t>
  </si>
  <si>
    <t>MASSA PARA MADEIRA - INTERIOR E EXTERIOR</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</si>
  <si>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</si>
  <si>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</si>
  <si>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</si>
  <si>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</si>
  <si>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</si>
  <si>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</si>
  <si>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</si>
  <si>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7 METROS (6 M X DN= 2" + 1 M X DN= 1 1/2")</t>
  </si>
  <si>
    <t>MASTRO TELESCOPICO GALVANIZADO 9 METROS (6 M X DN= 2" + 3 M X DN= 1 1/2")</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</si>
  <si>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</si>
  <si>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</si>
  <si>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</si>
  <si>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</si>
  <si>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</si>
  <si>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</si>
  <si>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</si>
  <si>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</si>
  <si>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</si>
  <si>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</si>
  <si>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</si>
  <si>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</si>
  <si>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</si>
  <si>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19 X 19 X 19 CM (CLASSE C - NBR 6136)</t>
  </si>
  <si>
    <t>MEIO BLOCO DE VEDACAO DE CONCRETO 14 X 19 X 19 CM (CLASSE C - NBR 6136)</t>
  </si>
  <si>
    <t>MEIO BLOCO DE VEDACAO DE CONCRETO 19 X 19 X 19 CM (CLASSE C - NBR 6136)</t>
  </si>
  <si>
    <t>MEIO BLOCO DE VEDACAO DE CONCRETO 9 X 19 X 19 CM (CLASSE C - NBR 6136)</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</si>
  <si>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</si>
  <si>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</si>
  <si>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</si>
  <si>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</si>
  <si>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</si>
  <si>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</si>
  <si>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</si>
  <si>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</si>
  <si>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</si>
  <si>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</si>
  <si>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</si>
  <si>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</si>
  <si>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</si>
  <si>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</si>
  <si>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</si>
  <si>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</si>
  <si>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</si>
  <si>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</si>
  <si>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</si>
  <si>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</si>
  <si>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</si>
  <si>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</si>
  <si>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</si>
  <si>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</si>
  <si>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</si>
  <si>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</si>
  <si>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</si>
  <si>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</si>
  <si>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</si>
  <si>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</si>
  <si>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</si>
  <si>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</si>
  <si>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</si>
  <si>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</si>
  <si>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</si>
  <si>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</si>
  <si>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</si>
  <si>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</si>
  <si>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</si>
  <si>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</si>
  <si>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</si>
  <si>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</si>
  <si>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</si>
  <si>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</si>
  <si>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</si>
  <si>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</si>
  <si>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</si>
  <si>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</si>
  <si>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</si>
  <si>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</si>
  <si>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</si>
  <si>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</si>
  <si>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</si>
  <si>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</si>
  <si>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</si>
  <si>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</si>
  <si>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</si>
  <si>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(MENSALISTA)</t>
  </si>
  <si>
    <t>MOTORISTA DE CAMINHAO-BASCULANTE (MENSALISTA)</t>
  </si>
  <si>
    <t>MOTORISTA DE CAMINHAO-CARRETA (MENSALISTA)</t>
  </si>
  <si>
    <t>MOTORISTA DE CARRO DE PASSEIO (MENSALISTA)</t>
  </si>
  <si>
    <t>MOTORISTA OPERADOR DE CAMINHAO COM MUNCK (MENSALISTA)</t>
  </si>
  <si>
    <t>MOURAO CONCRETO CURVO, SECAO "T", H = 2,80 M + CURVA COM 0,45 M, COM FUROS PARA FIOS</t>
  </si>
  <si>
    <t>MOURAO DE CONCRETO CURVO, *10 X 10* CM, H= *2,60* M + CURVA DE 0,40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</si>
  <si>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</si>
  <si>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</si>
  <si>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</si>
  <si>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</si>
  <si>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</si>
  <si>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</si>
  <si>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</si>
  <si>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</si>
  <si>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</si>
  <si>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</si>
  <si>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</si>
  <si>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</si>
  <si>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</si>
  <si>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</si>
  <si>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</si>
  <si>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</si>
  <si>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</si>
  <si>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</si>
  <si>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</si>
  <si>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</si>
  <si>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</si>
  <si>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</si>
  <si>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</si>
  <si>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</si>
  <si>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</si>
  <si>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</si>
  <si>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</si>
  <si>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</si>
  <si>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</si>
  <si>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</si>
  <si>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</si>
  <si>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</si>
  <si>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</si>
  <si>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</si>
  <si>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</si>
  <si>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</si>
  <si>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</si>
  <si>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</si>
  <si>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</si>
  <si>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</si>
  <si>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</si>
  <si>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</si>
  <si>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</si>
  <si>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</si>
  <si>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</si>
  <si>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</si>
  <si>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</si>
  <si>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</si>
  <si>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</si>
  <si>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</si>
  <si>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</si>
  <si>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</si>
  <si>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</si>
  <si>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</si>
  <si>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</si>
  <si>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OLHO MAGICO PARA PORTAS, EM LATAO, COM LENTE DE POLICARBONATO, ANGULO DE *200* GRAUS, ESPESSURA ENTRE *25 E 46* MM, INCLUINDO FECHO JANELA</t>
  </si>
  <si>
    <t>OPERADOR DE BATE-ESTACAS (MENSALISTA)</t>
  </si>
  <si>
    <t>OPERADOR DE BETONEIRA (CAMINHAO) (MENSALISTA)</t>
  </si>
  <si>
    <t>OPERADOR DE BETONEIRA ESTACIONARIA / MISTURADOR (MENSALISTA)</t>
  </si>
  <si>
    <t>OPERADOR DE COMPRESSOR DE AR OU COMPRESSORISTA (MENSALISTA)</t>
  </si>
  <si>
    <t>OPERADOR DE DEMARCADORA DE FAIXAS DE TRAFEGO (MENSALISTA)</t>
  </si>
  <si>
    <t>OPERADOR DE ESCAVADEIRA (MENSALISTA)</t>
  </si>
  <si>
    <t>OPERADOR DE GUINCHO OU GUINCHEIRO (MENSALISTA)</t>
  </si>
  <si>
    <t>OPERADOR DE GUINDASTE (MENSALISTA)</t>
  </si>
  <si>
    <t>OPERADOR DE JATO ABRASIVO OU JATISTA (MENSALISTA)</t>
  </si>
  <si>
    <t>OPERADOR DE MARTELETE OU MARTELETEIRO (MENSALISTA)</t>
  </si>
  <si>
    <t>OPERADOR DE MOTO SCRAPER (MENSALISTA)</t>
  </si>
  <si>
    <t>OPERADOR DE MOTONIVELADORA (MENSALISTA)</t>
  </si>
  <si>
    <t>OPERADOR DE PA CARREGADEIRA (MENSALISTA)</t>
  </si>
  <si>
    <t>OPERADOR DE PAVIMENTADORA / MESA VIBROACABADORA (MENSALISTA)</t>
  </si>
  <si>
    <t>OPERADOR DE ROLO COMPACTADOR (MENSALISTA)</t>
  </si>
  <si>
    <t>OPERADOR DE USINA DE ASFALTO, DE SOLOS OU DE CONCRETO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</si>
  <si>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</si>
  <si>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</si>
  <si>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</si>
  <si>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</si>
  <si>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</si>
  <si>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</si>
  <si>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</si>
  <si>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</si>
  <si>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</si>
  <si>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</si>
  <si>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</si>
  <si>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</si>
  <si>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</si>
  <si>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</si>
  <si>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</si>
  <si>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</si>
  <si>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</si>
  <si>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</si>
  <si>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</si>
  <si>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</si>
  <si>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</si>
  <si>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</si>
  <si>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</si>
  <si>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</si>
  <si>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</si>
  <si>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</si>
  <si>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</si>
  <si>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</si>
  <si>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</si>
  <si>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</si>
  <si>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</si>
  <si>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</si>
  <si>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</si>
  <si>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</si>
  <si>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</si>
  <si>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</si>
  <si>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</si>
  <si>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</si>
  <si>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</si>
  <si>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</si>
  <si>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</si>
  <si>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</si>
  <si>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</si>
  <si>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</si>
  <si>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</si>
  <si>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</si>
  <si>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</si>
  <si>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</si>
  <si>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</si>
  <si>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</si>
  <si>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</si>
  <si>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</si>
  <si>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</si>
  <si>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</si>
  <si>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</si>
  <si>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</si>
  <si>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</si>
  <si>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</si>
  <si>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</si>
  <si>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</si>
  <si>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</si>
  <si>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</si>
  <si>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</si>
  <si>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</si>
  <si>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</si>
  <si>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</si>
  <si>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</si>
  <si>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</si>
  <si>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</si>
  <si>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</si>
  <si>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</si>
  <si>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</si>
  <si>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</si>
  <si>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</si>
  <si>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</si>
  <si>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</si>
  <si>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</si>
  <si>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</si>
  <si>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</si>
  <si>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</si>
  <si>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</si>
  <si>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</si>
  <si>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</si>
  <si>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</si>
  <si>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</si>
  <si>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</si>
  <si>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</si>
  <si>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</si>
  <si>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</si>
  <si>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BRITADA N. 0, OU PEDRISCO (4,8 A 9,5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</si>
  <si>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</si>
  <si>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</si>
  <si>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</si>
  <si>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</si>
  <si>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PEDREIRO (HORISTA)</t>
  </si>
  <si>
    <t>PEDREIRO (MENSALISTA)</t>
  </si>
  <si>
    <t>PEITORIL PRE-MOLDADO EM GRANILITE, MARMORITE OU GRANITINA, L = *15* CM</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</si>
  <si>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</si>
  <si>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</si>
  <si>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</si>
  <si>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</si>
  <si>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</si>
  <si>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</si>
  <si>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</si>
  <si>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</si>
  <si>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</si>
  <si>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</si>
  <si>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</si>
  <si>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</si>
  <si>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</si>
  <si>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</si>
  <si>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</si>
  <si>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</si>
  <si>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</si>
  <si>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</si>
  <si>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</si>
  <si>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</si>
  <si>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</si>
  <si>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</si>
  <si>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</si>
  <si>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</si>
  <si>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</si>
  <si>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</si>
  <si>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</si>
  <si>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</si>
  <si>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</si>
  <si>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</si>
  <si>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</si>
  <si>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</si>
  <si>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</si>
  <si>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</si>
  <si>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</si>
  <si>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</si>
  <si>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</si>
  <si>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</si>
  <si>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</si>
  <si>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</si>
  <si>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</si>
  <si>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</si>
  <si>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</si>
  <si>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</si>
  <si>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</si>
  <si>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</si>
  <si>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</si>
  <si>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</si>
  <si>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</si>
  <si>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</si>
  <si>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</si>
  <si>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</si>
  <si>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</si>
  <si>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</si>
  <si>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</si>
  <si>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</si>
  <si>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</si>
  <si>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</si>
  <si>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</si>
  <si>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</si>
  <si>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</si>
  <si>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</si>
  <si>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</si>
  <si>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</si>
  <si>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</si>
  <si>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</si>
  <si>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</si>
  <si>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</si>
  <si>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</si>
  <si>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</si>
  <si>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</si>
  <si>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</si>
  <si>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</si>
  <si>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</si>
  <si>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</si>
  <si>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</si>
  <si>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</si>
  <si>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</si>
  <si>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</si>
  <si>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</si>
  <si>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</si>
  <si>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</si>
  <si>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</si>
  <si>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</si>
  <si>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</si>
  <si>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</si>
  <si>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</si>
  <si>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</si>
  <si>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</si>
  <si>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</si>
  <si>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</si>
  <si>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</si>
  <si>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</si>
  <si>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</si>
  <si>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</si>
  <si>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</si>
  <si>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</si>
  <si>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</si>
  <si>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</si>
  <si>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</si>
  <si>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</si>
  <si>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</si>
  <si>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</si>
  <si>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</si>
  <si>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</si>
  <si>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</si>
  <si>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</si>
  <si>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</si>
  <si>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</si>
  <si>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</si>
  <si>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</si>
  <si>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</si>
  <si>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</si>
  <si>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</si>
  <si>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</si>
  <si>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JE, DN 100 MM, PARA REDE COLETORA ESGOTO</t>
  </si>
  <si>
    <t>PLUG PVC, JE, DN 150 MM, PARA REDE COLETORA ESGOTO</t>
  </si>
  <si>
    <t>PO DE PEDRA (POSTO PEDREIRA/FORNECEDOR, SEM FRETE)</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</si>
  <si>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</si>
  <si>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</si>
  <si>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</si>
  <si>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</si>
  <si>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</si>
  <si>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</si>
  <si>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</si>
  <si>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</si>
  <si>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</si>
  <si>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</si>
  <si>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</si>
  <si>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</si>
  <si>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</si>
  <si>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</si>
  <si>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</si>
  <si>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</si>
  <si>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</si>
  <si>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</si>
  <si>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</si>
  <si>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</si>
  <si>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</si>
  <si>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</si>
  <si>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</si>
  <si>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</si>
  <si>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</si>
  <si>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</si>
  <si>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</si>
  <si>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</si>
  <si>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ALUMINIO COM LAMBRI HORIZONTAL/LAMINADA, ACABAMENTO ANODIZADO NATURAL, SEM GUARNICAO/ALIZAR/VISTA</t>
  </si>
  <si>
    <t>PORTA DE ABRIR EM ALUMINIO TIPO VENEZIANA, ACABAMENTO ANODIZADO NATURAL, SEM GUARNICAO/ALIZAR/VISTA</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</si>
  <si>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</si>
  <si>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</si>
  <si>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</si>
  <si>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</si>
  <si>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</si>
  <si>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</si>
  <si>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</si>
  <si>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</si>
  <si>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</si>
  <si>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</si>
  <si>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</si>
  <si>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</si>
  <si>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</si>
  <si>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</si>
  <si>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</si>
  <si>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</si>
  <si>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</si>
  <si>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</si>
  <si>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</si>
  <si>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</si>
  <si>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</si>
  <si>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</si>
  <si>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</si>
  <si>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</si>
  <si>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</si>
  <si>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</si>
  <si>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</si>
  <si>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</si>
  <si>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</si>
  <si>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</si>
  <si>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SIMPLES, FLANGEADO, H = 7 M, DIAMETRO INFERIOR = *125*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</si>
  <si>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</si>
  <si>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</si>
  <si>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</si>
  <si>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</si>
  <si>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</si>
  <si>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</si>
  <si>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</si>
  <si>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</si>
  <si>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</si>
  <si>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</si>
  <si>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</si>
  <si>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</si>
  <si>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</si>
  <si>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</si>
  <si>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</si>
  <si>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</si>
  <si>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</si>
  <si>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</si>
  <si>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</si>
  <si>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</si>
  <si>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</si>
  <si>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</si>
  <si>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</si>
  <si>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</si>
  <si>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</si>
  <si>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</si>
  <si>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</si>
  <si>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</si>
  <si>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</si>
  <si>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</si>
  <si>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</si>
  <si>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</si>
  <si>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</si>
  <si>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</si>
  <si>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</si>
  <si>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</si>
  <si>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</si>
  <si>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</si>
  <si>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</si>
  <si>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</si>
  <si>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</si>
  <si>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</si>
  <si>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</si>
  <si>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</si>
  <si>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</si>
  <si>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</si>
  <si>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</si>
  <si>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</si>
  <si>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</si>
  <si>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</si>
  <si>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</si>
  <si>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</si>
  <si>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</si>
  <si>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</si>
  <si>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</si>
  <si>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</si>
  <si>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</si>
  <si>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</si>
  <si>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</si>
  <si>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</si>
  <si>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</si>
  <si>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</si>
  <si>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</si>
  <si>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</si>
  <si>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</si>
  <si>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</si>
  <si>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</si>
  <si>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</si>
  <si>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</si>
  <si>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</si>
  <si>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</si>
  <si>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</si>
  <si>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</si>
  <si>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</si>
  <si>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</si>
  <si>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</si>
  <si>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</si>
  <si>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</si>
  <si>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</si>
  <si>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</si>
  <si>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</si>
  <si>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</si>
  <si>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</si>
  <si>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</si>
  <si>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</si>
  <si>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</si>
  <si>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</si>
  <si>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</si>
  <si>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</si>
  <si>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</si>
  <si>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</si>
  <si>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</si>
  <si>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</si>
  <si>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</si>
  <si>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</si>
  <si>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</si>
  <si>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</si>
  <si>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</si>
  <si>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</si>
  <si>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</si>
  <si>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</si>
  <si>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</si>
  <si>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</si>
  <si>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</si>
  <si>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</si>
  <si>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</si>
  <si>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</si>
  <si>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</si>
  <si>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</si>
  <si>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</si>
  <si>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</si>
  <si>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</si>
  <si>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</si>
  <si>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</si>
  <si>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</si>
  <si>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</si>
  <si>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</si>
  <si>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</si>
  <si>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</si>
  <si>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</si>
  <si>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</si>
  <si>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</si>
  <si>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</si>
  <si>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</si>
  <si>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</si>
  <si>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</si>
  <si>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</si>
  <si>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</si>
  <si>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</si>
  <si>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</si>
  <si>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</si>
  <si>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</si>
  <si>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</si>
  <si>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</si>
  <si>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</si>
  <si>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</si>
  <si>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</si>
  <si>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</si>
  <si>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</si>
  <si>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QUADRADA BRANCA</t>
  </si>
  <si>
    <t>RALO SIFONADO QUADRADO, PVC, 100 X 53 MM, SAIDA 40 MM, COM GRELHA QUADRADA BRANCA</t>
  </si>
  <si>
    <t>RALO SIFONADO REDONDO CONICO, PVC, 100 X 40 MM, COM GRELHA REDONDA BRANCA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</si>
  <si>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</si>
  <si>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</si>
  <si>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</si>
  <si>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</si>
  <si>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</si>
  <si>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</si>
  <si>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</si>
  <si>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</si>
  <si>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</si>
  <si>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</si>
  <si>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</si>
  <si>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</si>
  <si>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</si>
  <si>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</si>
  <si>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</si>
  <si>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</si>
  <si>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</si>
  <si>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</si>
  <si>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</si>
  <si>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</si>
  <si>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</si>
  <si>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</si>
  <si>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</si>
  <si>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</si>
  <si>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</si>
  <si>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</si>
  <si>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</si>
  <si>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</si>
  <si>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</si>
  <si>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</si>
  <si>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</si>
  <si>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</si>
  <si>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OU REGULADOR DE GAS COZINHA, VAZAO DE 2 KG/H, 2,8 KPA</t>
  </si>
  <si>
    <t>REGISTRO OU VALVULA GLOBO ANGULAR EM LATAO, PARA HIDRANTES EM INSTALACAO PREDIAL DE INCENDIO, 45 GRAUS, DIAMETRO DE 2 1/2", COM VOLANTE, CLASSE DE PRESSAO DE ATE 200 PSI</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</si>
  <si>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</si>
  <si>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</si>
  <si>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</si>
  <si>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</si>
  <si>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</si>
  <si>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</si>
  <si>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</si>
  <si>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</si>
  <si>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</si>
  <si>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4, POTENCIA LIQUIDA 72 HP, PESO OPERACIONAL MINIMO DE 7140 KG, CAPACIDADE MINIMA DA CARREGADEIRA DE 0,79 M3 E DA RETROESCAVADEIRA MINIMA DE 0,18 M3, PROFUNDIDADE DE ESCAVACAO MAXIMA DE 4,50 M</t>
  </si>
  <si>
    <t>REVESTIMENTO DE PAREDE EM GRANILITE, MARMORITE OU GRANITINA - ESP = 5 MM (INCLUSO EXECUCAO)</t>
  </si>
  <si>
    <t>REVESTIMENTO DE PAREDE EM GRANILITE, MARMORITE OU GRANITINA COLORIDO - ESP = 5 MM (INCLUSO EXECUCAO)</t>
  </si>
  <si>
    <t>REVESTIMENTO EPOXI DE ALTA RESISTENCIA QUIMICA, ISENTO DE SOLVENTES, BICOMPONENTE</t>
  </si>
  <si>
    <t>REVESTIMENTO PARA ESCADA EM GRANILITE, MARMORITE OU GRANITINA ESP = 8 MM (INCLUSO EXECUCAO)</t>
  </si>
  <si>
    <t>RODAFORRO EM PVC, PARA FORRO DE PVC, COMPRIMENTO 6 M</t>
  </si>
  <si>
    <t>RODAPE ARDOSIA, CINZA, 10 CM, E= *1CM</t>
  </si>
  <si>
    <t>RODAPE DE BORRACHA LISO, H = 70 MM, E = *2* MM, PARA ARGAMASSA, PRETO</t>
  </si>
  <si>
    <t>RODAPE DE MADEIRA MACICA CUMARU/IPE CHAMPANHE OU EQUIVALENTE DA REGIAO, *1,5 X 7 CM</t>
  </si>
  <si>
    <t>RODAPE EM POLIESTIRENO, BRANCO, H = *5* CM, E = *1,5* CM</t>
  </si>
  <si>
    <t>RODAPE PLANO PARA PISO VINILICO, H = 5 CM</t>
  </si>
  <si>
    <t>RODAPE PRE-MOLDADO DE GRANILITE, MARMORITE OU GRANITINA L = 10 CM</t>
  </si>
  <si>
    <t>RODIZIO TIPO NAPOLEAO PARA JANELAS DE CORRER, EM ZAMAC, COMPRIMENTO DE APROX 60 CM, COM ROLAMENTO EM ACO</t>
  </si>
  <si>
    <t>ROLDANA CONCAVA DUPLA, 4 RODAS, EM ZAMAC COM CHAPA DE LATAO, ROLAMENTOS EM ACO, PARA PORTAS E JANELAS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</si>
  <si>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</si>
  <si>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</si>
  <si>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</si>
  <si>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</si>
  <si>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</si>
  <si>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</si>
  <si>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</si>
  <si>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</si>
  <si>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</si>
  <si>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</si>
  <si>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</si>
  <si>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</si>
  <si>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</si>
  <si>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</si>
  <si>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</si>
  <si>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</si>
  <si>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</si>
  <si>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</si>
  <si>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</si>
  <si>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</si>
  <si>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</si>
  <si>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</si>
  <si>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</si>
  <si>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SAIBRO PARA ARGAMASSA (COLETADO NO COMERCIO)</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</si>
  <si>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</si>
  <si>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</si>
  <si>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</si>
  <si>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</si>
  <si>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</si>
  <si>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</si>
  <si>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</si>
  <si>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</si>
  <si>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</si>
  <si>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</si>
  <si>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</si>
  <si>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</si>
  <si>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</si>
  <si>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</si>
  <si>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PVC, COM TRAVA, JE, 90 GRAUS, DN 125 X 100 MM OU 150 X 100 MM, PARA REDE COLETORA ESGOTO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</si>
  <si>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</si>
  <si>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</si>
  <si>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</si>
  <si>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</si>
  <si>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</si>
  <si>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</si>
  <si>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</si>
  <si>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</si>
  <si>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</si>
  <si>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</si>
  <si>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</si>
  <si>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 (MENSALISTA)</t>
  </si>
  <si>
    <t>SIFAO / TUBO SINFONADO EXTENSIVEL/SANFONADO, UNIVERSAL/ SIMPLES, ENTRE *50 A 70* CM, DE PLASTICO BRANCO</t>
  </si>
  <si>
    <t>SIFAO PLASTICO EXTENSIVEL UNIVERSAL, TIPO COPO</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</si>
  <si>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</si>
  <si>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</si>
  <si>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</si>
  <si>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</si>
  <si>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</si>
  <si>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</si>
  <si>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</si>
  <si>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</si>
  <si>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</si>
  <si>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</si>
  <si>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</si>
  <si>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</si>
  <si>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</si>
  <si>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PRE-MOLDADA EM GRANILITE, MARMORITE OU GRANITINA, L = *15 CM</t>
  </si>
  <si>
    <t>SOLUCAO ASFALTICA ELASTOMERICA PARA IMPRIMACAO, APLICACAO A FRIO</t>
  </si>
  <si>
    <t>SOLUCAO PREPARADORA / LIMPADORA PARA PVC, FRASCO COM 1000 CM3</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</si>
  <si>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</si>
  <si>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</si>
  <si>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</si>
  <si>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</si>
  <si>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</si>
  <si>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</si>
  <si>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</si>
  <si>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</si>
  <si>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</si>
  <si>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</si>
  <si>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</si>
  <si>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</si>
  <si>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</si>
  <si>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</si>
  <si>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</si>
  <si>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</si>
  <si>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</si>
  <si>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</si>
  <si>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</si>
  <si>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</si>
  <si>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</si>
  <si>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</si>
  <si>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TUBO DIAMETRO NOMINAL 2", COM ROSCA MECANICA</t>
  </si>
  <si>
    <t>SURF DUPLO, EM TUBO DE ACO CARBONO, PINTURA NO PROCESSO ELETROSTATICO - EQUIPAMENTO DE GINASTICA PARA ACADEMIA AO AR LIVRE / ACADEMIA DA TERCEIRA IDADE - ATI</t>
  </si>
  <si>
    <t>TABUA *2,5 X 15 CM EM PINUS, MISTA OU EQUIVALENTE DA REGIAO - BRUTA</t>
  </si>
  <si>
    <t>TABUA *2,5 X 23* CM EM PINUS, MISTA OU EQUIVALENTE DA REGIAO - BRUTA</t>
  </si>
  <si>
    <t>TABUA *2,5 X 30 CM EM PINUS, MISTA OU EQUIVALENTE DA REGIAO - BRUTA</t>
  </si>
  <si>
    <t>TACO DE MADEIRA PARA PISO, IPE (CERNE) OU EQUIVALENTE DA REGIAO, 7 X 42 CM, E = 2 CM</t>
  </si>
  <si>
    <t>TALABARTE DE SEGURANCA, 2 MOSQUETOES TRAVA DUPLA *53* MM DE ABERTURA, COM ABSORVEDOR DE ENERGIA</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</si>
  <si>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</si>
  <si>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</si>
  <si>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</si>
  <si>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</si>
  <si>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</si>
  <si>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</si>
  <si>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</si>
  <si>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</si>
  <si>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</si>
  <si>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</si>
  <si>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</si>
  <si>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</si>
  <si>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PARA CONDULETE, EM PVC, PARA TOMADA HEXAGONAL</t>
  </si>
  <si>
    <t>TAMPA PARA CONDULETE, EM PVC, PARA 1 INTERRUPTOR</t>
  </si>
  <si>
    <t>TAMPA PARA CONDULETE, EM PVC, PARA 1 MODULO RJ</t>
  </si>
  <si>
    <t>TAMPA PARA CONDULETE, EM PVC, PARA 2 MODULOS RJ</t>
  </si>
  <si>
    <t>TAMPAO / CAP, ROSCA MACHO, DN 1", PARA TUBO PEX PARA INST. AGUA QUENTE/FRIA</t>
  </si>
  <si>
    <t>TAMPAO / CAP, ROSCA MACHO, DN 3/4", PARA TUBO PEX PARA INST. AGUA QUENTE/FRIA</t>
  </si>
  <si>
    <t>TAMPAO COM CORRENTE, EM LATAO, ENGATE RAPIDO 1 1/2", PARA INSTALACAO PREDIAL DE COMBATE A INCENDIO</t>
  </si>
  <si>
    <t>TAMPAO COM CORRENTE, EM LATAO, ENGATE RAPIDO 2 1/2", PARA INSTALACAO PREDIAL DE COMBATE A INCENDIO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</si>
  <si>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</si>
  <si>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</si>
  <si>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</si>
  <si>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</si>
  <si>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</si>
  <si>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</si>
  <si>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</si>
  <si>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</si>
  <si>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</si>
  <si>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</si>
  <si>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</si>
  <si>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</si>
  <si>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</si>
  <si>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</si>
  <si>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</si>
  <si>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TARJETA LIVRE / OCUPADO PARA PORTA DE BANHEIRO, CORPO EM ZAMAC E ESPELHO EM LATAO</t>
  </si>
  <si>
    <t>TARUGO DELIMITADOR DE PROFUNDIDADE EM ESPUMA DE POLIETILENO DE BAIXA DENSIDADE 10 MM, CINZA</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</si>
  <si>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</si>
  <si>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</si>
  <si>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</si>
  <si>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</si>
  <si>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</si>
  <si>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</si>
  <si>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</si>
  <si>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</si>
  <si>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</si>
  <si>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</si>
  <si>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</si>
  <si>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</si>
  <si>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</si>
  <si>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</si>
  <si>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</si>
  <si>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</si>
  <si>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</si>
  <si>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</si>
  <si>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</si>
  <si>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</si>
  <si>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</si>
  <si>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</si>
  <si>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</si>
  <si>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</si>
  <si>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</si>
  <si>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</si>
  <si>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</si>
  <si>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</si>
  <si>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</si>
  <si>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</si>
  <si>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</si>
  <si>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</si>
  <si>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</si>
  <si>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</si>
  <si>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</si>
  <si>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</si>
  <si>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</si>
  <si>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</si>
  <si>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</si>
  <si>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</si>
  <si>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</si>
  <si>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</si>
  <si>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</si>
  <si>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</si>
  <si>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</si>
  <si>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</si>
  <si>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</si>
  <si>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</si>
  <si>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</si>
  <si>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</si>
  <si>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</si>
  <si>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</si>
  <si>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</si>
  <si>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</si>
  <si>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</si>
  <si>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</si>
  <si>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</si>
  <si>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</si>
  <si>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</si>
  <si>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</si>
  <si>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</si>
  <si>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</si>
  <si>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</si>
  <si>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</si>
  <si>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</si>
  <si>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</si>
  <si>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</si>
  <si>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</si>
  <si>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</si>
  <si>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</si>
  <si>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</si>
  <si>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</si>
  <si>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</si>
  <si>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</si>
  <si>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</si>
  <si>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</si>
  <si>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</si>
  <si>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</si>
  <si>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</si>
  <si>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</si>
  <si>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</si>
  <si>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</si>
  <si>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</si>
  <si>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</si>
  <si>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</si>
  <si>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</si>
  <si>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</si>
  <si>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</si>
  <si>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</si>
  <si>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</si>
  <si>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</si>
  <si>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</si>
  <si>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</si>
  <si>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SOLDAVEL, BBB, 90 GRAUS, DN 40 MM, PARA ESGOTO SECUNDARIO PREDIAL</t>
  </si>
  <si>
    <t>TE PVC, ROSCAVEL, 90 GRAUS, 1 1/2",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</si>
  <si>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</si>
  <si>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</si>
  <si>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</si>
  <si>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</si>
  <si>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</si>
  <si>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</si>
  <si>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</si>
  <si>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</si>
  <si>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</si>
  <si>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</si>
  <si>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</si>
  <si>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</si>
  <si>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</si>
  <si>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</si>
  <si>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</si>
  <si>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</si>
  <si>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</si>
  <si>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</si>
  <si>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</si>
  <si>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</si>
  <si>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</si>
  <si>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</si>
  <si>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</si>
  <si>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</si>
  <si>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</si>
  <si>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</si>
  <si>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</si>
  <si>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</si>
  <si>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</si>
  <si>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</si>
  <si>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</si>
  <si>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</si>
  <si>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</si>
  <si>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</si>
  <si>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</si>
  <si>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</si>
  <si>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</si>
  <si>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</si>
  <si>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</si>
  <si>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</si>
  <si>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</si>
  <si>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</si>
  <si>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</si>
  <si>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</si>
  <si>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</si>
  <si>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</si>
  <si>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</si>
  <si>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</si>
  <si>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</si>
  <si>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</si>
  <si>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</si>
  <si>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</si>
  <si>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</si>
  <si>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</si>
  <si>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</si>
  <si>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200 MM, PARA REDE COLETORA ESGOTO</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</si>
  <si>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</si>
  <si>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</si>
  <si>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</si>
  <si>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</si>
  <si>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</si>
  <si>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</si>
  <si>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</si>
  <si>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</si>
  <si>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</si>
  <si>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</si>
  <si>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</si>
  <si>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</si>
  <si>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</si>
  <si>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</si>
  <si>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</si>
  <si>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</si>
  <si>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</si>
  <si>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</si>
  <si>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</si>
  <si>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</si>
  <si>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</si>
  <si>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</si>
  <si>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</si>
  <si>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</si>
  <si>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</si>
  <si>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</si>
  <si>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</si>
  <si>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</si>
  <si>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</si>
  <si>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</si>
  <si>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</si>
  <si>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</si>
  <si>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</si>
  <si>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</si>
  <si>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</si>
  <si>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</si>
  <si>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</si>
  <si>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</si>
  <si>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</si>
  <si>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</si>
  <si>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</si>
  <si>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</si>
  <si>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</si>
  <si>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</si>
  <si>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</si>
  <si>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</si>
  <si>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</si>
  <si>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</si>
  <si>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</si>
  <si>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</si>
  <si>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</si>
  <si>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</si>
  <si>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</si>
  <si>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</si>
  <si>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</si>
  <si>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</si>
  <si>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</si>
  <si>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</si>
  <si>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</si>
  <si>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</si>
  <si>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</si>
  <si>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</si>
  <si>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</si>
  <si>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</si>
  <si>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</si>
  <si>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</si>
  <si>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</si>
  <si>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</si>
  <si>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</si>
  <si>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</si>
  <si>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</si>
  <si>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</si>
  <si>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</si>
  <si>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</si>
  <si>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</si>
  <si>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</si>
  <si>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</si>
  <si>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</si>
  <si>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</si>
  <si>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</si>
  <si>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</si>
  <si>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</si>
  <si>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</si>
  <si>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</si>
  <si>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</si>
  <si>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</si>
  <si>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</si>
  <si>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</si>
  <si>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</si>
  <si>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</si>
  <si>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</si>
  <si>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</si>
  <si>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</si>
  <si>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</si>
  <si>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</si>
  <si>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</si>
  <si>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</si>
  <si>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</si>
  <si>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</si>
  <si>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</si>
  <si>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</si>
  <si>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</si>
  <si>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</si>
  <si>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</si>
  <si>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</si>
  <si>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</si>
  <si>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</si>
  <si>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</si>
  <si>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</si>
  <si>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</si>
  <si>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</si>
  <si>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</si>
  <si>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</si>
  <si>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</si>
  <si>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</si>
  <si>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</si>
  <si>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</si>
  <si>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</si>
  <si>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</si>
  <si>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</si>
  <si>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</si>
  <si>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</si>
  <si>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</si>
  <si>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</si>
  <si>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</si>
  <si>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</si>
  <si>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</si>
  <si>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</si>
  <si>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</si>
  <si>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</si>
  <si>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</si>
  <si>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</si>
  <si>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</si>
  <si>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</si>
  <si>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</si>
  <si>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</si>
  <si>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</si>
  <si>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</si>
  <si>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</si>
  <si>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</si>
  <si>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</si>
  <si>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</si>
  <si>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</si>
  <si>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TIRANTE COM ELO, EM ARAME GALVANIZADO RIGIDO, NUMERO 10, COMPRIMENTO 2000 MM, PARA PENDURAL DE FORRO REMOVIVEL</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</si>
  <si>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</si>
  <si>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</si>
  <si>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</si>
  <si>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</si>
  <si>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</si>
  <si>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</si>
  <si>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</si>
  <si>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</si>
  <si>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</si>
  <si>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</si>
  <si>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</si>
  <si>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TOMADA 2P+T 20A 250V, CONJUNTO MONTADO PARA EMBUTIR 4" X 2" (PLACA + SUPORTE +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</si>
  <si>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</si>
  <si>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</si>
  <si>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</si>
  <si>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</si>
  <si>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</si>
  <si>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</si>
  <si>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</si>
  <si>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</si>
  <si>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</si>
  <si>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</si>
  <si>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</si>
  <si>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</si>
  <si>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</si>
  <si>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</si>
  <si>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SENSOR DE APROXIMACAO ELETRICO, BIVOLT</t>
  </si>
  <si>
    <t>TORNEIRA METALICA CROMADA DE MESA PARA LAVATORIO, COM SENSOR DE PRESENCA A PILHA, COM AREJADOR EMBUTIDO</t>
  </si>
  <si>
    <t>TORNEIRA METALICA CROMADA DE MESA, PARA LAVATORIO, TEMPORIZADA PRESSAO FECHAMENTO AUTOMATICO, BICA BAIXA</t>
  </si>
  <si>
    <t>TORNEIRA PLASTICA DE BOIA CONVENCIONAL PARA CAIXA DE AGUA, AGUA FRIA, 3/4 ", COM HASTE METALICA E COM TORNEIRA E BALAO PLASTICOS (PADRAO POPULAR)</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</si>
  <si>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</si>
  <si>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</si>
  <si>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</si>
  <si>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</si>
  <si>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</si>
  <si>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</si>
  <si>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</si>
  <si>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</si>
  <si>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</si>
  <si>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</si>
  <si>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</si>
  <si>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</si>
  <si>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</si>
  <si>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</si>
  <si>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</si>
  <si>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</si>
  <si>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</si>
  <si>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</si>
  <si>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</si>
  <si>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</si>
  <si>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</si>
  <si>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</si>
  <si>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</si>
  <si>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</si>
  <si>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</si>
  <si>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</si>
  <si>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</si>
  <si>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</si>
  <si>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</si>
  <si>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</si>
  <si>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</si>
  <si>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</si>
  <si>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</si>
  <si>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</si>
  <si>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</si>
  <si>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</si>
  <si>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</si>
  <si>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</si>
  <si>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</si>
  <si>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</si>
  <si>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</si>
  <si>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</si>
  <si>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</si>
  <si>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</si>
  <si>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</si>
  <si>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</si>
  <si>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</si>
  <si>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</si>
  <si>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</si>
  <si>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</si>
  <si>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</si>
  <si>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</si>
  <si>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</si>
  <si>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</si>
  <si>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</si>
  <si>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</si>
  <si>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</si>
  <si>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8", E= *12,70 MM, SCHEDULE 80, *64,64 KG/M</t>
  </si>
  <si>
    <t>TUBO ACO CARBONO SEM COSTURA 8", E= *7,04 MM, SCHEDULE 30, *36,75 KG/M</t>
  </si>
  <si>
    <t>TUBO ACO CARBONO SEM COSTURA 8", E= *8,18 MM, SCHEDULE 40, *42,55 KG/M</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</si>
  <si>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</si>
  <si>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</si>
  <si>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</si>
  <si>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</si>
  <si>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</si>
  <si>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</si>
  <si>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</si>
  <si>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</si>
  <si>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</si>
  <si>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</si>
  <si>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</si>
  <si>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</si>
  <si>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</si>
  <si>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</si>
  <si>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</si>
  <si>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</si>
  <si>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</si>
  <si>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</si>
  <si>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</si>
  <si>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</si>
  <si>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</si>
  <si>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</si>
  <si>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</si>
  <si>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</si>
  <si>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</si>
  <si>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</si>
  <si>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</si>
  <si>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</si>
  <si>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</si>
  <si>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</si>
  <si>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</si>
  <si>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</si>
  <si>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</si>
  <si>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</si>
  <si>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</si>
  <si>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</si>
  <si>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</si>
  <si>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</si>
  <si>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</si>
  <si>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</si>
  <si>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</si>
  <si>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</si>
  <si>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</si>
  <si>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</si>
  <si>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</si>
  <si>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</si>
  <si>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</si>
  <si>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</si>
  <si>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</si>
  <si>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</si>
  <si>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</si>
  <si>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</si>
  <si>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</si>
  <si>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</si>
  <si>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</si>
  <si>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</si>
  <si>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</si>
  <si>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</si>
  <si>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</si>
  <si>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</si>
  <si>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</si>
  <si>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</si>
  <si>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</si>
  <si>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</si>
  <si>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</si>
  <si>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</si>
  <si>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</si>
  <si>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</si>
  <si>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</si>
  <si>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</si>
  <si>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</si>
  <si>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</si>
  <si>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</si>
  <si>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</si>
  <si>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</si>
  <si>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</si>
  <si>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</si>
  <si>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</si>
  <si>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</si>
  <si>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</si>
  <si>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</si>
  <si>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</si>
  <si>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</si>
  <si>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</si>
  <si>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</si>
  <si>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</si>
  <si>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</si>
  <si>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</si>
  <si>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</si>
  <si>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</si>
  <si>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</si>
  <si>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</si>
  <si>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</si>
  <si>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</si>
  <si>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</si>
  <si>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</si>
  <si>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</si>
  <si>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</si>
  <si>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</si>
  <si>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</si>
  <si>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</si>
  <si>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</si>
  <si>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</si>
  <si>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</si>
  <si>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</si>
  <si>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</si>
  <si>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</si>
  <si>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</si>
  <si>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</si>
  <si>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</si>
  <si>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</si>
  <si>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</si>
  <si>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</si>
  <si>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</si>
  <si>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</si>
  <si>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</si>
  <si>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</si>
  <si>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</si>
  <si>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</si>
  <si>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</si>
  <si>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</si>
  <si>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</si>
  <si>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</si>
  <si>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</si>
  <si>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50 MM X 4,6 MM PAREDE, (SDR 11 - PN 12,5) PARA REDE DE AGUA OU ESGOTO ( NBR 15561)</t>
  </si>
  <si>
    <t>TUBO DE REVESTIMENTO, EM ACO, CORPO SCHEDULE 40, PONTEIRA SCHEDULE 80, ROSQUEAVEL E SEGMENTADO PARA PERFURACAO, DIAMETRO 12" (320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</si>
  <si>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</si>
  <si>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</si>
  <si>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</si>
  <si>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</si>
  <si>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</si>
  <si>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</si>
  <si>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</si>
  <si>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</si>
  <si>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</si>
  <si>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</si>
  <si>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</si>
  <si>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</si>
  <si>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</si>
  <si>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</si>
  <si>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</si>
  <si>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</si>
  <si>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</si>
  <si>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</si>
  <si>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</si>
  <si>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</si>
  <si>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</si>
  <si>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</si>
  <si>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</si>
  <si>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</si>
  <si>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</si>
  <si>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</si>
  <si>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</si>
  <si>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</si>
  <si>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</si>
  <si>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</si>
  <si>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</si>
  <si>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</si>
  <si>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</si>
  <si>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</si>
  <si>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</si>
  <si>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</si>
  <si>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</si>
  <si>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</si>
  <si>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</si>
  <si>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</si>
  <si>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</si>
  <si>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</si>
  <si>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</si>
  <si>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</si>
  <si>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</si>
  <si>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</si>
  <si>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</si>
  <si>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</si>
  <si>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</si>
  <si>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SERIE NORMAL, DN 50 MM, PARA ESGOTO PREDIAL (NBR 5688)</t>
  </si>
  <si>
    <t>TUBO PVC SERIE NORMAL, DN 75 MM, PARA ESGOTO PREDIAL (NBR 5688)</t>
  </si>
  <si>
    <t>TUBO PVC, RIGIDO, CORRUGADO, PERFURADO DN 100 MM, PARA DRENAGEM, SISTEMA IRRIGACAO</t>
  </si>
  <si>
    <t>TUBO PVC, ROSCAVEL, 1 1/4", AGUA FRIA PREDIAL</t>
  </si>
  <si>
    <t>TUBO PVC, ROSCAVEL, 1/2", AGUA FRIA PREDIAL</t>
  </si>
  <si>
    <t>TUBO PVC, ROSCAVEL, 1",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</si>
  <si>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</si>
  <si>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</si>
  <si>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</si>
  <si>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</si>
  <si>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</si>
  <si>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</si>
  <si>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</si>
  <si>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</si>
  <si>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</si>
  <si>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</si>
  <si>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</si>
  <si>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</si>
  <si>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</si>
  <si>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</si>
  <si>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</si>
  <si>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</si>
  <si>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</si>
  <si>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</si>
  <si>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</si>
  <si>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</si>
  <si>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</si>
  <si>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</si>
  <si>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</si>
  <si>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</si>
  <si>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</si>
  <si>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</si>
  <si>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</si>
  <si>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</si>
  <si>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</si>
  <si>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4"</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</si>
  <si>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</si>
  <si>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</si>
  <si>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</si>
  <si>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</si>
  <si>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</si>
  <si>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</si>
  <si>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</si>
  <si>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</si>
  <si>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</si>
  <si>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</si>
  <si>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</si>
  <si>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DUPLA PPR, DN 20 MM, PARA AGUA QUENTE PREDIAL</t>
  </si>
  <si>
    <t>UNIAO EM POLIPROPILENO (PP), PARA TUBO EM PEAD, 20 MM - LIGACAO PREDIAL DE AGUA</t>
  </si>
  <si>
    <t>UNIAO EM POLIPROPILENO (PP), PARA TUBO EM PEAD, 32 MM - LIGACAO PREDIAL DE AGUA</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</si>
  <si>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</si>
  <si>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</si>
  <si>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</si>
  <si>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</si>
  <si>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</si>
  <si>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</si>
  <si>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</si>
  <si>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</si>
  <si>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</si>
  <si>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</si>
  <si>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</si>
  <si>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</si>
  <si>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</si>
  <si>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</si>
  <si>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</si>
  <si>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</si>
  <si>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</si>
  <si>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</si>
  <si>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</si>
  <si>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</si>
  <si>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VALVULA DE DESCARGA EM METAL CROMADO PARA MICTORIO COM ACIONAMENTO POR PRESSAO E FECHAMENTO AUTOMATICO</t>
  </si>
  <si>
    <t>VALVULA DE ESCOAMENTO PARA TANQUE, EM METAL CROMADO, 1.1/2 ", SEM LADRAO, COM TAMPAO PLASTICO</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</si>
  <si>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</si>
  <si>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</si>
  <si>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</si>
  <si>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</si>
  <si>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</si>
  <si>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</si>
  <si>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</si>
  <si>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</si>
  <si>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</si>
  <si>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</si>
  <si>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</si>
  <si>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</si>
  <si>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</si>
  <si>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</si>
  <si>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</si>
  <si>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</si>
  <si>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</si>
  <si>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</si>
  <si>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</si>
  <si>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</si>
  <si>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</si>
  <si>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</si>
  <si>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</si>
  <si>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</si>
  <si>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</si>
  <si>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</si>
  <si>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PLASTICO BRANCO PARA LAVATORIO 1 ", SEM UNHO, COM LADRAO</t>
  </si>
  <si>
    <t>VALVULA EM PLASTICO BRANCO PARA TANQUE OU LAVATORIO 1 ", SEM UNHO E SEM LADRAO</t>
  </si>
  <si>
    <t>VALVULA EM PLASTICO CROMADO PARA LAVATORIO 1 ", SEM UNHO, COM LADRAO</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</si>
  <si>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</si>
  <si>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</si>
  <si>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</si>
  <si>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</si>
  <si>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</si>
  <si>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</si>
  <si>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</si>
  <si>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</si>
  <si>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</si>
  <si>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</si>
  <si>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</si>
  <si>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</si>
  <si>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</si>
  <si>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</si>
  <si>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</si>
  <si>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</si>
  <si>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</si>
  <si>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</si>
  <si>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</si>
  <si>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</si>
  <si>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</si>
  <si>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</si>
  <si>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</si>
  <si>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</si>
  <si>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</si>
  <si>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</si>
  <si>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</si>
  <si>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</si>
  <si>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</si>
  <si>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</si>
  <si>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</si>
  <si>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</si>
  <si>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</si>
  <si>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</si>
  <si>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</si>
  <si>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</si>
  <si>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</si>
  <si>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</si>
  <si>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</si>
  <si>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</si>
  <si>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</si>
  <si>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</si>
  <si>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</si>
  <si>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</si>
  <si>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</si>
  <si>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</si>
  <si>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</si>
  <si>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</si>
  <si>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</si>
  <si>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</si>
  <si>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</si>
  <si>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</si>
  <si>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</si>
  <si>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</si>
  <si>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</si>
  <si>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</si>
  <si>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</si>
  <si>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</si>
  <si>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VIGIA DIURNO (MENSALISTA)</t>
  </si>
  <si>
    <t>LIXADEIRA DE PAREDE, COM LED, POTÊNCIA 750 W, FREQUÊNCIA 60 HZ, VELOCIDADE 1000 A 2100 RPM, DIÂMETRO DA LIXA 225 MM - MATERIAIS NA OPERAÇÃO. AF_12/2022</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</si>
  <si>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</si>
  <si>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</si>
  <si>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</si>
  <si>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</si>
  <si>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</si>
  <si>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</si>
  <si>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</si>
  <si>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</si>
  <si>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</si>
  <si>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</si>
  <si>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</si>
  <si>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</si>
  <si>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</si>
  <si>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</si>
  <si>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</si>
  <si>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</si>
  <si>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</si>
  <si>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</si>
  <si>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</si>
  <si>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</si>
  <si>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</si>
  <si>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</si>
  <si>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</si>
  <si>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</si>
  <si>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</si>
  <si>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</si>
  <si>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</si>
  <si>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</si>
  <si>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</si>
  <si>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</si>
  <si>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</si>
  <si>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</si>
  <si>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</si>
  <si>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</si>
  <si>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</si>
  <si>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</si>
  <si>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</si>
  <si>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</si>
  <si>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</si>
  <si>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</si>
  <si>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</si>
  <si>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</si>
  <si>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</si>
  <si>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</si>
  <si>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</si>
  <si>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</si>
  <si>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</si>
  <si>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</si>
  <si>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</si>
  <si>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</si>
  <si>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</si>
  <si>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</si>
  <si>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</si>
  <si>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</si>
  <si>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</si>
  <si>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</si>
  <si>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</si>
  <si>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</si>
  <si>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</si>
  <si>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</si>
  <si>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</si>
  <si>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</si>
  <si>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</si>
  <si>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</si>
  <si>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</si>
  <si>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</si>
  <si>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</si>
  <si>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</si>
  <si>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</si>
  <si>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</si>
  <si>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</si>
  <si>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</si>
  <si>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</si>
  <si>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</si>
  <si>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</si>
  <si>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</si>
  <si>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</si>
  <si>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</si>
  <si>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</si>
  <si>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</si>
  <si>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</si>
  <si>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</si>
  <si>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</si>
  <si>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</si>
  <si>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</si>
  <si>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</si>
  <si>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</si>
  <si>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</si>
  <si>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</si>
  <si>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</si>
  <si>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</si>
  <si>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</si>
  <si>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</si>
  <si>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</si>
  <si>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</si>
  <si>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</si>
  <si>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</si>
  <si>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</si>
  <si>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</si>
  <si>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</si>
  <si>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</si>
  <si>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</si>
  <si>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</si>
  <si>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</si>
  <si>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</si>
  <si>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</si>
  <si>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</si>
  <si>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</si>
  <si>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</si>
  <si>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</si>
  <si>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</si>
  <si>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</si>
  <si>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</si>
  <si>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</si>
  <si>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</si>
  <si>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</si>
  <si>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</si>
  <si>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</si>
  <si>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</si>
  <si>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</si>
  <si>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</si>
  <si>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</si>
  <si>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</si>
  <si>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</si>
  <si>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</si>
  <si>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</si>
  <si>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</si>
  <si>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</si>
  <si>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</si>
  <si>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</si>
  <si>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</si>
  <si>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</si>
  <si>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</si>
  <si>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</si>
  <si>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</si>
  <si>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</si>
  <si>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</si>
  <si>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</si>
  <si>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</si>
  <si>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</si>
  <si>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</si>
  <si>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</si>
  <si>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</si>
  <si>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</si>
  <si>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</si>
  <si>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</si>
  <si>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</si>
  <si>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</si>
  <si>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</si>
  <si>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</si>
  <si>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</si>
  <si>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</si>
  <si>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</si>
  <si>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</si>
  <si>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</si>
  <si>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</si>
  <si>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</si>
  <si>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</si>
  <si>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</si>
  <si>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</si>
  <si>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</si>
  <si>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</si>
  <si>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</si>
  <si>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</si>
  <si>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</si>
  <si>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</si>
  <si>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</si>
  <si>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</si>
  <si>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</si>
  <si>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</si>
  <si>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</si>
  <si>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</si>
  <si>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</si>
  <si>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</si>
  <si>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</si>
  <si>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</si>
  <si>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</si>
  <si>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</si>
  <si>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</si>
  <si>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</si>
  <si>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</si>
  <si>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</si>
  <si>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</si>
  <si>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</si>
  <si>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</si>
  <si>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</si>
  <si>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</si>
  <si>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</si>
  <si>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</si>
  <si>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</si>
  <si>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</si>
  <si>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</si>
  <si>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</si>
  <si>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</si>
  <si>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</si>
  <si>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</si>
  <si>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</si>
  <si>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</si>
  <si>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</si>
  <si>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</si>
  <si>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</si>
  <si>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</si>
  <si>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</si>
  <si>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</si>
  <si>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</si>
  <si>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</si>
  <si>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</si>
  <si>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</si>
  <si>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</si>
  <si>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</si>
  <si>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</si>
  <si>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</si>
  <si>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</si>
  <si>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</si>
  <si>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</si>
  <si>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</si>
  <si>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</si>
  <si>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</si>
  <si>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</si>
  <si>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</si>
  <si>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</si>
  <si>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</si>
  <si>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</si>
  <si>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</si>
  <si>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</si>
  <si>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</si>
  <si>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</si>
  <si>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</si>
  <si>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</si>
  <si>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</si>
  <si>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</si>
  <si>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</si>
  <si>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</si>
  <si>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</si>
  <si>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</si>
  <si>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</si>
  <si>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</si>
  <si>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</si>
  <si>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</si>
  <si>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</si>
  <si>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</si>
  <si>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</si>
  <si>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</si>
  <si>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</si>
  <si>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</si>
  <si>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</si>
  <si>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</si>
  <si>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</si>
  <si>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</si>
  <si>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</si>
  <si>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</si>
  <si>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</si>
  <si>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</si>
  <si>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</si>
  <si>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</si>
  <si>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</si>
  <si>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</si>
  <si>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</si>
  <si>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</si>
  <si>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</si>
  <si>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</si>
  <si>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</si>
  <si>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</si>
  <si>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</si>
  <si>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</si>
  <si>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</si>
  <si>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</si>
  <si>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</si>
  <si>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</si>
  <si>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</si>
  <si>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</si>
  <si>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</si>
  <si>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</si>
  <si>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</si>
  <si>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</si>
  <si>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</si>
  <si>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</si>
  <si>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</si>
  <si>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</si>
  <si>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</si>
  <si>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</si>
  <si>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</si>
  <si>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</si>
  <si>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</si>
  <si>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</si>
  <si>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</si>
  <si>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</si>
  <si>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</si>
  <si>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</si>
  <si>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</si>
  <si>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</si>
  <si>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</si>
  <si>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</si>
  <si>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</si>
  <si>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</si>
  <si>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</si>
  <si>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</si>
  <si>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</si>
  <si>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</si>
  <si>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</si>
  <si>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</si>
  <si>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</si>
  <si>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</si>
  <si>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</si>
  <si>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</si>
  <si>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</si>
  <si>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</si>
  <si>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</si>
  <si>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</si>
  <si>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</si>
  <si>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</si>
  <si>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</si>
  <si>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</si>
  <si>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</si>
  <si>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</si>
  <si>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</si>
  <si>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</si>
  <si>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</si>
  <si>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</si>
  <si>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</si>
  <si>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</si>
  <si>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 xml:space="preserve"> DAN-ARQ-001</t>
  </si>
  <si>
    <t>VERGAS, CONTRAVERGAS E PILARES DE CONTRAVENTAMENTO EM CONCRETO ARMADO FCK 20 MPA, PREPARO COM BETONEIRA (CONSUMO/M3:   FORMA TABUA REG = 7,2 M2, ACO CA 50 ATE 3/8 = 60,0 KG)</t>
  </si>
  <si>
    <t xml:space="preserve"> DAN-ARQ-002</t>
  </si>
  <si>
    <t>TEXTURA HIDROREPELENTE ACRÍLICA, ACABAMENTO DESIGN, COR BRANCO NEVE, INCLUSIVE SELADOR, EM PAREDES, MARCAS DE REFERÊNCIA SUVINIL, CORAL OU METALATEX</t>
  </si>
  <si>
    <t xml:space="preserve"> DAN-ARQ-003</t>
  </si>
  <si>
    <t xml:space="preserve"> DAN-ARQ-004</t>
  </si>
  <si>
    <t>ÍNDICE DE IMPERM.C/ MANTA ASFÁLTICA ARDOSIADA, ARMADURA DE POLIESTER ESP.3MM, AUTO PROTEÇÃO MINARAL, REGUL. BASE C/ ARG.1:4 ESP.MÍN.15MM, SEM PROTEÇÃO MECÂNICA</t>
  </si>
  <si>
    <t xml:space="preserve"> DAN-ARQ-005</t>
  </si>
  <si>
    <t>PINGADEIRA EM PERFIL "U" DE ALUMINIO ANODIZADO NATURAL DIAM. 3/8"</t>
  </si>
  <si>
    <t xml:space="preserve"> DAN-ARQ-006</t>
  </si>
  <si>
    <t>FORNECIMENTO E PLANTIO DE ÁRVORE TIPO AROEIRA SALSA, FAIXA DE ALTURA DE 2.0M EM COVAS DE 50X50X60CM, INCLUSIVE SUBSTRATO COMPOSTO (ARENO-ARGILOSA), TERRA VEGETAL, ADUBOS, CALCÁRIO E FERTILIZANTE</t>
  </si>
  <si>
    <t>FORNECIMENTO E PLANTIO DE ÁRVORE TIPO QUARESMEIRA ROXA, FAIXA DE ALTURA DE 2.0M EM COVAS DE 50X50X60CM, INCLUSIVE SUBSTRATO COMPOSTO (ARENO-ARGILOSA), TERRA VEGETAL, ADUBOS, CALCÁRIO E FERTILIZANTE</t>
  </si>
  <si>
    <t xml:space="preserve"> DAN-ARQ-007</t>
  </si>
  <si>
    <t xml:space="preserve"> DAN-ARQ-008</t>
  </si>
  <si>
    <t>FORNECIMENTO E PLANTIO DE BUXINHO (BUXUS SEMPERVIRENS), INCLUSIVE SUBSTRATO COMPOSTO, TERRA VEGETAL, ADUBO ORGÂNICO, CALCÁRIO E FERTILIZANTE</t>
  </si>
  <si>
    <t xml:space="preserve"> DAN-ARQ-009</t>
  </si>
  <si>
    <t>FORNECIMENTO E PLANTIO DE DRACENA (DRACENA MARGINATA), INCLUSIVE SUBSTRATO COMPOSTO, TERRA VEGETAL, ADUBO ORGÂNICO, CALCÁRIO E FERTILIZANTE</t>
  </si>
  <si>
    <t xml:space="preserve"> DAN-ARQ-010</t>
  </si>
  <si>
    <t>FORNECIMENTO E PLANTIO DE BELA EMÍLIA (PLUMBAGO CAMPENSIS), INCLUSIVE SUBSTRATO COMPOSTO, TERRA VEGETAL, CALCÁRIO E FERTILIZANTE</t>
  </si>
  <si>
    <t xml:space="preserve"> DAN-ARQ-011</t>
  </si>
  <si>
    <t>FORNECIMENTO E PLANTIO DE LUTIELA (ALTERNANTHERA BRASILIANA "LITTLE RUBY), INCLUSIVE SUBSTRATO COMPOSTO, TERRA VEGETAL, ADUBO ORGÂNICO, CALCÁRIO E FERTILIZANTE</t>
  </si>
  <si>
    <t xml:space="preserve"> DAN-ARQ-012</t>
  </si>
  <si>
    <t>FORNECIMENTO E PLANTIO DE CLOROFITO (CHLOROPHYTUM COMOSUM), INCLUSIVE SUBSTRATO COMPOSTO, TERRA VEGETAL, CALCÁRIO E FERTILIZANTE</t>
  </si>
  <si>
    <t xml:space="preserve"> DAN-ARQ-013</t>
  </si>
  <si>
    <t>PINTURA DE DEMARCAÇÃO DE SIMBOLO - "IDOSO" - EM PINTURA A BASE DE EPOXI PARA PISO, E PICTOGRAMA BRANCO SOBRE FUNDO AZUL, CONFORME NBR 9050, REF. NOVA COR, CORAL, SUVINIL OU EQUIVALENTE</t>
  </si>
  <si>
    <t xml:space="preserve"> DAN-ARQ-014</t>
  </si>
  <si>
    <t>PINTURA DE DEMARCAÇÃO DE SIMBOLO INTERNACIONAL DE ACESSO DIM. 1,75 X 1,15MEM PINTURA A BASE DE EPOXI PARA PISO, E PICTOGRAMA BRANCO SOBRE FUNDO AZUL, CONFORME NBR 9050, REF. NOVA COR, CORAL, SUVINIL OU EQUIVALENTE</t>
  </si>
  <si>
    <t xml:space="preserve"> DAN-ARQ-015</t>
  </si>
  <si>
    <t xml:space="preserve"> DAN-ARQ-016</t>
  </si>
  <si>
    <t>23.3</t>
  </si>
  <si>
    <t xml:space="preserve"> DAN-ARQ-017</t>
  </si>
  <si>
    <t>31.1</t>
  </si>
  <si>
    <t>31.1.5</t>
  </si>
  <si>
    <t>Quant. Projeto</t>
  </si>
  <si>
    <t>PR07/09</t>
  </si>
  <si>
    <t>Conforme lista do projeto</t>
  </si>
  <si>
    <t>31.2</t>
  </si>
  <si>
    <t>Conforme lista de projeto</t>
  </si>
  <si>
    <t>Banheiro de funcionário (2X)</t>
  </si>
  <si>
    <t>Banheiro PNE dos consultórios (2X)</t>
  </si>
  <si>
    <t>Banheiro PNE 01</t>
  </si>
  <si>
    <t>Banheiro da circulação (2X)</t>
  </si>
  <si>
    <t>Copa</t>
  </si>
  <si>
    <t>L(m)</t>
  </si>
  <si>
    <t>Per.</t>
  </si>
  <si>
    <t>Área do box ( diferença de altura)</t>
  </si>
  <si>
    <t>Faces</t>
  </si>
  <si>
    <t>ok</t>
  </si>
  <si>
    <t>Prédio - P5</t>
  </si>
  <si>
    <t>Prédio - P2/P7</t>
  </si>
  <si>
    <t>Prédio - P6</t>
  </si>
  <si>
    <t>Prédio - P3/P8</t>
  </si>
  <si>
    <t>Prédio - J4 ( conjunto de 2  J4)</t>
  </si>
  <si>
    <t>Prédio - J4 ( conjunto de 3  J4)</t>
  </si>
  <si>
    <t xml:space="preserve">Prédio - J2 </t>
  </si>
  <si>
    <t>Prédio - J5</t>
  </si>
  <si>
    <t>Prédio - J1 ( conjunto de 2  J1)</t>
  </si>
  <si>
    <t>Prédio - J6</t>
  </si>
  <si>
    <t>OK</t>
  </si>
  <si>
    <t>Calha 1</t>
  </si>
  <si>
    <t>Área técnica</t>
  </si>
  <si>
    <t>Prédio - J7</t>
  </si>
  <si>
    <t>Conforme quadro de área - PR02</t>
  </si>
  <si>
    <t>Área urbanizada( calçada e área de estacionamento)</t>
  </si>
  <si>
    <t>Área de jardins</t>
  </si>
  <si>
    <t xml:space="preserve">Prédio - supra </t>
  </si>
  <si>
    <t>PR04/05 vigas do térreo Resumo do quadro</t>
  </si>
  <si>
    <t>PR05/05 vigas do térreo Resumo do quadro</t>
  </si>
  <si>
    <t>PR06/05 vigas do térreo Resumo do quadro</t>
  </si>
  <si>
    <t>PR07/05 vigas do térreo Resumo do quadro</t>
  </si>
  <si>
    <t>PR08/05 laje do térreo Resumo do quadro</t>
  </si>
  <si>
    <t>PR010/05 vigas da cobertura Resumo do quadro</t>
  </si>
  <si>
    <t>PR011/05 vigas da cobertura Resumo do quadro</t>
  </si>
  <si>
    <t>PR012/05 vigas da cobertura Resumo do quadro</t>
  </si>
  <si>
    <t>PR013/05 vigas da cobertura Resumo do quadro</t>
  </si>
  <si>
    <t>PR014/05 laje da cobertura Resumo do quadro</t>
  </si>
  <si>
    <t>PR015/05 vigas da cobertura Resumo do quadro</t>
  </si>
  <si>
    <t>ok - j4</t>
  </si>
  <si>
    <t>ok- j7</t>
  </si>
  <si>
    <t>ok p6</t>
  </si>
  <si>
    <t>j1 e j2</t>
  </si>
  <si>
    <t>P1</t>
  </si>
  <si>
    <t>P8? Nylofor</t>
  </si>
  <si>
    <t>CANTEIRO DO JD 5 - MURETA COM GRADIL</t>
  </si>
  <si>
    <t>36.1.10</t>
  </si>
  <si>
    <t>36.1.11</t>
  </si>
  <si>
    <t>CALÇADA -RAMPAS DE ACESSO DE VEÍCULO- QUADRO DE ÁREA - PR02</t>
  </si>
  <si>
    <t>CALÇADA EXTERNA E INTERNA - QUADRO DE ÁREA - PR02</t>
  </si>
  <si>
    <t>Prédio</t>
  </si>
  <si>
    <t>C(M)</t>
  </si>
  <si>
    <t>P 5 - ok</t>
  </si>
  <si>
    <t xml:space="preserve">j3 E j5 - </t>
  </si>
  <si>
    <t>Cobertura do prédio</t>
  </si>
  <si>
    <t>Cobertura 1</t>
  </si>
  <si>
    <t>Cobertura 2</t>
  </si>
  <si>
    <t>Cobertura 3</t>
  </si>
  <si>
    <t>Cobertura 4</t>
  </si>
  <si>
    <t>Peso(K)</t>
  </si>
  <si>
    <t>L(m) -</t>
  </si>
  <si>
    <t>S1 a S8=S11=S12+S15=S22=S35=S42 - (14x)</t>
  </si>
  <si>
    <t>S9=S14=S16=S19 a S21= S31=S34=S41=S47 (10x)</t>
  </si>
  <si>
    <t>S10=S27=S28=S36 A S40=S43=S44=S46 (11X)</t>
  </si>
  <si>
    <t>S13=S17=S18=S29=S30=S33=S45(7X)</t>
  </si>
  <si>
    <t>S23=S26</t>
  </si>
  <si>
    <t>S24=S25</t>
  </si>
  <si>
    <t>S32</t>
  </si>
  <si>
    <t xml:space="preserve">Área de forma  das cintas </t>
  </si>
  <si>
    <t>Volume de concreto pilaretes PR 01/15</t>
  </si>
  <si>
    <t>Volume de concreto sapatas - PR 01/15</t>
  </si>
  <si>
    <t>Volume de concreto vigas térreo - PR 09/15</t>
  </si>
  <si>
    <t>Volume concreto magro</t>
  </si>
  <si>
    <t>Área de forma  das cintas - 292, 80 M²</t>
  </si>
  <si>
    <t>Vol. Reat. (m³)</t>
  </si>
  <si>
    <t>Vol. Esc.  - Vol. Reat.</t>
  </si>
  <si>
    <t>Prédio - Não consta está porta em projeto.</t>
  </si>
  <si>
    <t>Prédio - banheiro PNE</t>
  </si>
  <si>
    <t>Ver Det.Proj APS+10 ESF3</t>
  </si>
  <si>
    <t>Prédio - banheiro funcionário</t>
  </si>
  <si>
    <t>A Lat..(m²)</t>
  </si>
  <si>
    <t>A Piso(m²)</t>
  </si>
  <si>
    <t>Área do prédio - regularização</t>
  </si>
  <si>
    <t>Inalação</t>
  </si>
  <si>
    <t>Coleta</t>
  </si>
  <si>
    <t>Imunização</t>
  </si>
  <si>
    <t>Curativos</t>
  </si>
  <si>
    <t>Administração</t>
  </si>
  <si>
    <t>Agente /reuniões</t>
  </si>
  <si>
    <t>Gases - (antigo antigos residuos)</t>
  </si>
  <si>
    <t>Sala de atividades coletivas</t>
  </si>
  <si>
    <t>Almoxarifado</t>
  </si>
  <si>
    <t>Esterilização</t>
  </si>
  <si>
    <t>DML</t>
  </si>
  <si>
    <t>Cons. Indiferenciado</t>
  </si>
  <si>
    <t>Cons. Com banheiro</t>
  </si>
  <si>
    <t>sala de lavagem e desc.</t>
  </si>
  <si>
    <t>Banheiro  PNE da circulação (2X)</t>
  </si>
  <si>
    <t>Farmacia</t>
  </si>
  <si>
    <t>Triagem</t>
  </si>
  <si>
    <t>Fisioterapia</t>
  </si>
  <si>
    <t>Cons. Odontologico</t>
  </si>
  <si>
    <t>Recepção e espera</t>
  </si>
  <si>
    <t>Casa de compressor ( antigo Gases)</t>
  </si>
  <si>
    <t>Área(m²)</t>
  </si>
  <si>
    <t>Circ.</t>
  </si>
  <si>
    <t>Inalação, coleta imunização curativo</t>
  </si>
  <si>
    <t>Odonto</t>
  </si>
  <si>
    <t>Cons. Indiferenciados</t>
  </si>
  <si>
    <t>Cons. Com banh.</t>
  </si>
  <si>
    <t>Ban func</t>
  </si>
  <si>
    <t>PNE dos consultórios</t>
  </si>
  <si>
    <t xml:space="preserve">PNE da circulação </t>
  </si>
  <si>
    <t>PNE 01</t>
  </si>
  <si>
    <t>Curativo</t>
  </si>
  <si>
    <t>Cons. Odonto</t>
  </si>
  <si>
    <t>Descontaminação</t>
  </si>
  <si>
    <t>Abrigo - área externa ( foi eliminado)</t>
  </si>
  <si>
    <t>Odontologia</t>
  </si>
  <si>
    <t>Item a ser excluido, pois não foi encontrado em projeto/quadro de esquadrias, bem como nos detalhes</t>
  </si>
  <si>
    <t>P5</t>
  </si>
  <si>
    <t>Quantidade ajustada, conforme projeto</t>
  </si>
  <si>
    <t>kg/m2</t>
  </si>
  <si>
    <t xml:space="preserve"> DAN-ARQ-018</t>
  </si>
  <si>
    <t>LASTRO REGULARIZADO DE CONCRETO NÃO ESTRUTURAL, ESPESSURA DE 12 CM</t>
  </si>
  <si>
    <t xml:space="preserve">Conferência da topografia primitiva e Levantamento dos  níveis do terreno após a limpeza do terreno e remoção de vegetação existente e remoção de toda a capa vegetal para aferição e conferência do volume de movimento de terra na cota de projeto.   </t>
  </si>
  <si>
    <t xml:space="preserve">Conferência de locação das fundações </t>
  </si>
  <si>
    <t xml:space="preserve">Definição de níveis após  conclusão de fundações e serviços de aterro  para aferição de quantitativos de aterro ou reaterro referente a elevação de níveis de terreno.  </t>
  </si>
  <si>
    <t xml:space="preserve">Nivelamento de caixas de esgoto e agua pluvial para a execução da rede externa </t>
  </si>
  <si>
    <t xml:space="preserve">Nivelamento do terreno da área externa do pátio para execução de ajustes de  terreno objetivando  atingir cotas finais de projeto do pavimento e de drenagem, bem como locação de meio fio entre outros serviços da área externa. </t>
  </si>
  <si>
    <t xml:space="preserve">Execução de checagem final de locação externa e demais elementos construtivos e asbuilt de projeto final de arquitetura (urbanização e paisagismo) e  drenagem co aprese tação de asbuilt da urbanização e localização da obra </t>
  </si>
  <si>
    <t>Qnt dias</t>
  </si>
  <si>
    <t>Equivalente no mês</t>
  </si>
  <si>
    <t xml:space="preserve"> DAN-ARQ-019</t>
  </si>
  <si>
    <t>PINTURA À BASE DE EPÓXI, MARCAS DE REFERÊNCIA SUVINIL, CORAL OU METALATEX, EM FAIXAS COM LARGURA DE 10CM (PINTURA DAS FAIXAS DE ESTACIONAMENTO)</t>
  </si>
  <si>
    <t xml:space="preserve"> DAN-ARQ-020</t>
  </si>
  <si>
    <t>Prédio - P3</t>
  </si>
  <si>
    <t xml:space="preserve">Área do prédio </t>
  </si>
  <si>
    <t>P1=P3=P4=P18=P22=P20=P23=P24=P25=P26=P31= P34=P35=P41=P42-P47</t>
  </si>
  <si>
    <t>P2=P5=P7=P8=P9A P16=P18=P19=P21=P27=P28=P29=P30=P33=P36=P37=P43=P44=P45=P46</t>
  </si>
  <si>
    <t xml:space="preserve">Prédio </t>
  </si>
  <si>
    <t>Desconto do topo do pilar</t>
  </si>
  <si>
    <t xml:space="preserve">H base </t>
  </si>
  <si>
    <t xml:space="preserve">Sapatas - Area lateral mais a projeção </t>
  </si>
  <si>
    <t>Depósitos de resíduos - Laje</t>
  </si>
  <si>
    <t>GASES MEDICINAIS</t>
  </si>
  <si>
    <t>Item não consta na planilha padrão</t>
  </si>
  <si>
    <t>33.1.2</t>
  </si>
  <si>
    <t>Qnt peças por face</t>
  </si>
  <si>
    <t>Quant. de pilares</t>
  </si>
  <si>
    <t>H(m) pilar</t>
  </si>
  <si>
    <t>31.1.1</t>
  </si>
  <si>
    <t>31.1.2</t>
  </si>
  <si>
    <t>31.1.3</t>
  </si>
  <si>
    <t>31.1.4</t>
  </si>
  <si>
    <t>31.2.1</t>
  </si>
  <si>
    <t>34.1</t>
  </si>
  <si>
    <t xml:space="preserve">TUBULAÇÕES EM COBRE </t>
  </si>
  <si>
    <t>32.1</t>
  </si>
  <si>
    <t>EXTINTORES</t>
  </si>
  <si>
    <t xml:space="preserve">20.1 </t>
  </si>
  <si>
    <t xml:space="preserve">20.1.1 </t>
  </si>
  <si>
    <t xml:space="preserve">20.2 </t>
  </si>
  <si>
    <t xml:space="preserve">20.2.1 </t>
  </si>
  <si>
    <t>20.2.2</t>
  </si>
  <si>
    <t>32.1.1</t>
  </si>
  <si>
    <t>32.2</t>
  </si>
  <si>
    <t>PLACAS DE SINALIZAÇÃO</t>
  </si>
  <si>
    <t xml:space="preserve"> DAN-ARQ-021</t>
  </si>
  <si>
    <t>PLACA DE SINALIZAÇÃO DE SEGURANÇA CONTRA INCÊNDIO FOTOLUMINESCENTE (TIPOS "S") DIM. 13X26CM, CONFORME PROJETO</t>
  </si>
  <si>
    <t xml:space="preserve"> DAN-ARQ-022</t>
  </si>
  <si>
    <t>PLACA DE SINALIZAÇÃO DE SEGURANÇA CONTRA INCÊNDIO FOTOLUMINESCENTE (TIPOS "E") DIM. 20X20CM, CONFORME PROJETO</t>
  </si>
  <si>
    <t>32.2.1</t>
  </si>
  <si>
    <t>32.2.2</t>
  </si>
  <si>
    <t>32.3</t>
  </si>
  <si>
    <t>ILUMINAÇÃO DE EMERGÊNCIA</t>
  </si>
  <si>
    <t>32.3.1</t>
  </si>
  <si>
    <t>Conforme projeto</t>
  </si>
  <si>
    <t>S2</t>
  </si>
  <si>
    <t>S3</t>
  </si>
  <si>
    <t>S12</t>
  </si>
  <si>
    <t>E5</t>
  </si>
  <si>
    <t xml:space="preserve"> DAN-HID-001</t>
  </si>
  <si>
    <t>CAIXA RETENTORA DE MATERIAL SÓLIDO EM ALVENARIA DE BLOCO DE CONCRETO 9X19X39CM, DIM. INTERNA 70X60CM E HMÁX = 1,50 M, COM TAMPA EM FERRO FUNDIDO, LASTRO DE CONCRETO ESP. 10CM, REVESTIMENTO INTERNO COM CHAPISCO E REBOCO IMPERMEABILIZADO, INCLUINDO ESCAVAÇÃO E REATERRO E PAREDE INTERNA DE CONCRETO</t>
  </si>
  <si>
    <t xml:space="preserve"> DAN-HID-002</t>
  </si>
  <si>
    <t>CAIXA RALO DIM.30X90CM, HMÁX=1,00M, EM ALVENARIA DE BLOCO DE CONCRETO 9X19X39CM, REVESTIDA C/ ARGAMASSA DE CIMENTO E AREIA 1:3, SOBRE LASTRO DE CONCRETO 10CM E GRELHA EM FERRO FUNDIDO 30X90CM, INCLUINDO ESCAVAÇÃO E REATERRO</t>
  </si>
  <si>
    <t xml:space="preserve"> DAN-HID-003</t>
  </si>
  <si>
    <t>CAIXA P/ ABRIGO DAS TORNEIRAS DE JARDIM E/OU REGISTROS EM ALVENARIA DE BLOCO DE CONCRETO 9X19X39CM, DIMEN.INTERNAS 40X40X50CM, C/REVEST. INTERNO EM CHAPISCO E REBOCO IMPERM., TAMPA FOFO 40X40CM E LASTRO DE BRITA 5CM, COMPLETA</t>
  </si>
  <si>
    <t xml:space="preserve"> DAN-HID-004</t>
  </si>
  <si>
    <t xml:space="preserve"> DAN-HID-005</t>
  </si>
  <si>
    <t>Item/serviço alterado, para caixa de gordura circular diâm. 40cm, conforme projeto</t>
  </si>
  <si>
    <t>Serviço utilizado como caixa de brita, conforme projeto</t>
  </si>
  <si>
    <t>Item/serviço alterado, para flange de 20mm, conforme projeto</t>
  </si>
  <si>
    <t>Item/serviço alterado, para torneira de bóia de 1/2", conforme projeto</t>
  </si>
  <si>
    <t xml:space="preserve"> DAN-HID-006</t>
  </si>
  <si>
    <t>RALO SECO 100 X 40 MM, C/ GRELHA EM AÇO INOX</t>
  </si>
  <si>
    <t>'</t>
  </si>
  <si>
    <t>Item/serviço alterado, para ralo seco, conforme projeto</t>
  </si>
  <si>
    <t>Item/serviço alterado, para registro de 1/2", conforme projeto</t>
  </si>
  <si>
    <t xml:space="preserve"> DAN-HID-007</t>
  </si>
  <si>
    <t>PADRÃO DE ENTRADA DE ÁGUA COM CAIXA METÁLICA PARA HIDRÔMETRO DE 1/2" - PADRÃO SAAE. INSTALADO EMBUTIDO NA ALVENARIA, INCLUSIVE TUBULAÇÃO, CONEXÕES, REGISTRO, TUBO CAMISA E CAIXA. CONFERIR DETALHE.</t>
  </si>
  <si>
    <t>Item/serviço alterado, para hidrômetro pardão SAAE, conforme projeto</t>
  </si>
  <si>
    <t xml:space="preserve"> DAN-GAS-006</t>
  </si>
  <si>
    <t xml:space="preserve"> DAN-GAS-001</t>
  </si>
  <si>
    <t>TUBO DE COBRE CLASSE A, DN 15MM (1/2"), INCLUSIVE CONEXÕES  E EVENTUAIS PERFURAÇÕES E RESTAUROS</t>
  </si>
  <si>
    <t xml:space="preserve"> DAN-GAS-002</t>
  </si>
  <si>
    <t>TUBO DE COBRE CLASSE A, DN 22MM (3/4"), INCLUSIVE CONEXÕES  E EVENTUAIS PERFURAÇÕES E RESTAUROS</t>
  </si>
  <si>
    <t xml:space="preserve"> DAN-GAS-003</t>
  </si>
  <si>
    <t>TUBO DE COBRE CLASSE A, DN 32MM (1.1/4"), INCLUSIVE CONEXÕES  E EVENTUAIS PERFURAÇÕES E RESTAUROS</t>
  </si>
  <si>
    <t>34.1.1</t>
  </si>
  <si>
    <t>34.1.2</t>
  </si>
  <si>
    <t>34.1.3</t>
  </si>
  <si>
    <t>EQUIPAMENTO DE GASOTERAPIA</t>
  </si>
  <si>
    <t>34.2</t>
  </si>
  <si>
    <t xml:space="preserve"> DAN-GAS-004</t>
  </si>
  <si>
    <t>POSTO DE PAREDE DE CONSUMO EXTERNO COMPLETO PARA AR COMPRIMIDO</t>
  </si>
  <si>
    <t xml:space="preserve"> DAN-GAS-005</t>
  </si>
  <si>
    <t>POSTO DE PAREDE DE CONSUMO EXTERNO COMPLETO PARA VÁCUO</t>
  </si>
  <si>
    <t>POSTO DE PAREDE DE CONSUMO EXTERNO COMPLETO PARA OXIGÊNIO</t>
  </si>
  <si>
    <t xml:space="preserve"> DAN-GAS-007</t>
  </si>
  <si>
    <t>PAINEL DE ALARME DE OXIGÊNIO</t>
  </si>
  <si>
    <t xml:space="preserve"> DAN-GAS-008</t>
  </si>
  <si>
    <t>PAINEL DE ALARME PARA AR MEDICINAL</t>
  </si>
  <si>
    <t>34.2.1</t>
  </si>
  <si>
    <t>34.2.2</t>
  </si>
  <si>
    <t>34.2.3</t>
  </si>
  <si>
    <t>34.2.4</t>
  </si>
  <si>
    <t>34.2.5</t>
  </si>
  <si>
    <t xml:space="preserve"> DAN-GAS-009</t>
  </si>
  <si>
    <t>34.3</t>
  </si>
  <si>
    <t>CENTRAIS</t>
  </si>
  <si>
    <t>CENTRAL DE GÁS DE OXIGÊNIO CLÍNICO 1X1, COM 2 CILINDROS DE 50L, COMPLETA, INCLUSIVE VÁLVULAS, REGULADORES, SUPORTES, CONFORME PROJETO</t>
  </si>
  <si>
    <t xml:space="preserve"> DAN-GAS-010</t>
  </si>
  <si>
    <t>CENTRAL DE GÁS CILÍNDRO DE AR MEDICINAL 1X1, COM 2 CILINDROS DE 50L, COMPLETA, INCLUSIVE VÁLVULAS, REGULADORES, SUPORTES, CONFORME PROJETO</t>
  </si>
  <si>
    <t>34.3.1</t>
  </si>
  <si>
    <t>34.3.2</t>
  </si>
  <si>
    <t>Estrutural do muro - PR 02/04</t>
  </si>
  <si>
    <t>8.0</t>
  </si>
  <si>
    <t>Foi considerado todo concreto do muro no item de infra.</t>
  </si>
  <si>
    <t>Estrutural da mureta - PR 04/04</t>
  </si>
  <si>
    <t>Comprimento muro</t>
  </si>
  <si>
    <t>Quant. Trecho</t>
  </si>
  <si>
    <t>Total de trecho</t>
  </si>
  <si>
    <t>Alterado defido a modificação da central de gases e vácuo</t>
  </si>
  <si>
    <t>P6 - Gases</t>
  </si>
  <si>
    <t>P6 - Cob.</t>
  </si>
  <si>
    <t>Muretas</t>
  </si>
  <si>
    <t>Parde divisa entre central de ar e vácuo.</t>
  </si>
  <si>
    <t>Parede divisa entre central de ar e vácuo.</t>
  </si>
  <si>
    <t>Devido a alteração do projeto na área de gases para central de ar e vácuo.</t>
  </si>
  <si>
    <t>24.2.6</t>
  </si>
  <si>
    <t>ALVENARIA COM BLOCOS DE CONCRETO CELULAR 10X30X60CM, ESPESSURA 10CM, ASSENTADOS COM ARGAMASSA TRACO 1:2:9 (CIMENTO, CAL E AREIA) PREPARO MANUAL</t>
  </si>
  <si>
    <t xml:space="preserve"> DAN-ARQ-023</t>
  </si>
  <si>
    <t>IMPERMEABILIZAÇÃO DE LAJES IMPERMEABILIZADAS</t>
  </si>
  <si>
    <t xml:space="preserve"> DAN-IMPER-001</t>
  </si>
  <si>
    <t>ISOLAMENTO TÉRMICO COM PLACAS DE XPS 45 - DIM. 1200X600X25MM</t>
  </si>
  <si>
    <t>ESGOTAMENTO DE VALAS</t>
  </si>
  <si>
    <t xml:space="preserve"> DAN-ARQ-024</t>
  </si>
  <si>
    <t>UND/MÊS</t>
  </si>
  <si>
    <t>ESGOTAMENTO COM MOTO-BOMBA AUTOESCOVANTE, INCLUSIVE TUBULAÇÃO FLEXÍVEL PARA LANÇAMENTO NOS BUEIROS EXISTENTES (UNDXMÊS)</t>
  </si>
  <si>
    <t>23.4</t>
  </si>
  <si>
    <t>23.4.1</t>
  </si>
  <si>
    <t>meses</t>
  </si>
  <si>
    <t>Esgotamento de cavas de fundação</t>
  </si>
  <si>
    <t>Quantidade prevista em projeto</t>
  </si>
  <si>
    <t>J4 - final corredor acesso</t>
  </si>
  <si>
    <t>J5</t>
  </si>
  <si>
    <t xml:space="preserve"> 8.1.3</t>
  </si>
  <si>
    <t>Portão - circulação saida lateral</t>
  </si>
  <si>
    <t xml:space="preserve"> 7.2.4</t>
  </si>
  <si>
    <t xml:space="preserve"> DAN-ARQ-025</t>
  </si>
  <si>
    <t>CAMADA SEPARADORA COM GEOTÊXTIL DE 150 G/M², CONSUMO DE 1,10M²/M² NO PISO</t>
  </si>
  <si>
    <t xml:space="preserve"> 10.1.2</t>
  </si>
  <si>
    <t>Item novo: Inclusão da camada separadora na impermeabilização</t>
  </si>
  <si>
    <t>Jardim</t>
  </si>
  <si>
    <t>Defido a alteração da especificação da impermeabilização não é necessário este piso para área técnica, portanto, foi excluido o quantitativo plnilhado</t>
  </si>
  <si>
    <t>Item a ser excluido, devido aos ajustes no projeto</t>
  </si>
  <si>
    <t>21.3</t>
  </si>
  <si>
    <t>21.3.1</t>
  </si>
  <si>
    <t>Área total do terreno, inclusive calçada</t>
  </si>
  <si>
    <t>Bota fora do material proveniente da limpeza do terreno</t>
  </si>
  <si>
    <t>empolamento</t>
  </si>
  <si>
    <t>Área do terreno da ESF - será considerado um aterro de aproximadamente 0,90m, considerando a recomposição da camada de limpeza</t>
  </si>
  <si>
    <t>Àrea das calçadas -- será considerado um aterro de aproximadamente 15cm, considerando a recomposição da camada de limpeza</t>
  </si>
  <si>
    <t xml:space="preserve"> DAN-ARQ-026</t>
  </si>
  <si>
    <t>AQUISIÇÃO DE ARGILA PARA ATERRO</t>
  </si>
  <si>
    <t>Reposição do volume de terra nas regiões ds raizes de árvores removidas</t>
  </si>
  <si>
    <t xml:space="preserve">C(m)   </t>
  </si>
  <si>
    <t xml:space="preserve">L(m)  </t>
  </si>
  <si>
    <t xml:space="preserve">Prof Estimada  (m)  </t>
  </si>
  <si>
    <t xml:space="preserve">Quant </t>
  </si>
  <si>
    <t>Tronco arvores ( 0,3m de diâmetro)</t>
  </si>
  <si>
    <t>Copa da árvore ( diâmetro aproximado 3m, altura média da copa 1,4m)</t>
  </si>
  <si>
    <t>Raiz das árvores/terra</t>
  </si>
  <si>
    <t>Volume</t>
  </si>
  <si>
    <t>Área</t>
  </si>
  <si>
    <t>H(m)/esp(m)</t>
  </si>
  <si>
    <t>Empolamento</t>
  </si>
  <si>
    <t>EMENDA INTERNA, TIPO "I" PARA PERFILADO 38X38MM</t>
  </si>
  <si>
    <t>PLACA DE ALUMÍNIO 4X4" PARA PISO COM DUAS TOMADAS PADRÃO BRASILEIRO LINHA BRANCA, NBR 14136 2 POLOS + TERRA 10A/250V</t>
  </si>
  <si>
    <t>DAN-CAB-001</t>
  </si>
  <si>
    <t>CAIXA DE PASSAGEM DE EMBUTIR 4X2" DE ALUMÍNIO PARA PISO</t>
  </si>
  <si>
    <t>DAN-SEG-002</t>
  </si>
  <si>
    <t>SENSOR DE PRESENÇA INFRAVERMELHO PASSIVO PARA ÁREA FECHADA COM FIO, ALCANCE DE 12M</t>
  </si>
  <si>
    <t xml:space="preserve"> DAN-ELE-001</t>
  </si>
  <si>
    <t xml:space="preserve"> DAN-ELE-002</t>
  </si>
  <si>
    <t>POSTE METÁLICO CIRCULAR TELECÔNICO RETO, FABRICADO EM TUBO DE AÇO SAE 1010/1020, DE ENGASTAR (ENGASTAMENTO DE 1,0 METRO), GALVANIZADO A FOGO E PINTADO ELETROSTATICAMENTE, NA COR BRANCA ANTI-CORROSÃO A BASE DE ÓXIDO DE FERRO, COM ALTURA DE 7,0 METROS (ALTURA ÚTIL DE 6,0 METROS), DIÂMETRO NO TOPO DE 60,3MM E NA BASE DE 125,0MM, OU CONFORME LUMINÁRIA ADQUIRIDA. REF.: FORTLIGHT OU EQUIVALENTE. INCLUSIVE SUPORTE DE FIXAÇÃO PARA UMA LUMINÁRIA TIPO PÉTALA 60,3MM - SL1</t>
  </si>
  <si>
    <t xml:space="preserve"> DAN-ELE-003</t>
  </si>
  <si>
    <t xml:space="preserve"> DAN-ELE-004</t>
  </si>
  <si>
    <t>MINI-DISJUNTOR TRIPOLAR 100 A, CURVA C - 5KA 220/127VCA (NBR IEC 60947-2)</t>
  </si>
  <si>
    <t xml:space="preserve"> DAN-ELE-005</t>
  </si>
  <si>
    <t xml:space="preserve"> DAN-ELE-006</t>
  </si>
  <si>
    <t>LUMINÁRIA DE EMBUTIR COM CORPO EM CHAPA DE AÇO PINTADA NA COR BRANCA, REFLETOR EM ALUMÍNIO, COM 2 LÂMPADAS TUBULARES LED 10W DE 60CM, SOQUETE ANTIVIBRATÓRIO. REF: LUMICENTER CAN03-E216 OU EQUIVALENTE</t>
  </si>
  <si>
    <t xml:space="preserve"> DAN-ELE-007</t>
  </si>
  <si>
    <t>LUMINÁRIA DE EMBUTIR COM CORPO EM CHAPA DE AÇO PINTADA NA COR BRANCA, REFLETOR EM ALUMÍNIO, COM 2 LÂMPADAS TUBULARES LED 20W DE 120CM, SOQUETE ANTIVIBRATÓRIO. REF: LUMICENTER CAN03-E232 OU EQUIVALENTE</t>
  </si>
  <si>
    <t xml:space="preserve"> DAN-ELE-008</t>
  </si>
  <si>
    <t>PLACA COM FURO 4X2" EM PVC P/ CONDULETE</t>
  </si>
  <si>
    <t xml:space="preserve"> DAN-ELE-009</t>
  </si>
  <si>
    <t xml:space="preserve"> DAN-CAB-001</t>
  </si>
  <si>
    <t xml:space="preserve"> DAN-CAB-002</t>
  </si>
  <si>
    <t>ESPELHO 4" X 2" DE ALUMÍNIO PARA PISO COM 2 CONECTOR RJ 45 FÊMEA CAT. 5E</t>
  </si>
  <si>
    <t xml:space="preserve"> DAN-SEG-001</t>
  </si>
  <si>
    <t>CABO DE ALARME 4X26 AWG</t>
  </si>
  <si>
    <t>PLANILHA PADRÃO SESA/ES</t>
  </si>
  <si>
    <t>Quantidade projeto revisado</t>
  </si>
  <si>
    <t xml:space="preserve"> 15.2.7</t>
  </si>
  <si>
    <t xml:space="preserve"> 15.2.8</t>
  </si>
  <si>
    <t xml:space="preserve"> 15.3.5</t>
  </si>
  <si>
    <t xml:space="preserve"> 15.3.8</t>
  </si>
  <si>
    <t xml:space="preserve"> 15.3.12</t>
  </si>
  <si>
    <t xml:space="preserve"> 15.5.8</t>
  </si>
  <si>
    <t xml:space="preserve"> 15.5.9</t>
  </si>
  <si>
    <t xml:space="preserve"> 15.5.13</t>
  </si>
  <si>
    <t xml:space="preserve"> 15.5.15</t>
  </si>
  <si>
    <t xml:space="preserve"> 15.5.16</t>
  </si>
  <si>
    <t xml:space="preserve"> 15.7</t>
  </si>
  <si>
    <t xml:space="preserve"> 15.7.1 </t>
  </si>
  <si>
    <t>36.4.2</t>
  </si>
  <si>
    <t xml:space="preserve"> 15.7.2</t>
  </si>
  <si>
    <t xml:space="preserve"> 16.2.6</t>
  </si>
  <si>
    <t xml:space="preserve"> 16.2.10</t>
  </si>
  <si>
    <t xml:space="preserve"> 16.2.11</t>
  </si>
  <si>
    <t xml:space="preserve"> 16.2.14</t>
  </si>
  <si>
    <t xml:space="preserve"> 16.2.19</t>
  </si>
  <si>
    <t xml:space="preserve"> 16.2.22</t>
  </si>
  <si>
    <t xml:space="preserve"> 16.2.24</t>
  </si>
  <si>
    <t xml:space="preserve"> 16.2.25</t>
  </si>
  <si>
    <t xml:space="preserve"> 16.3.4</t>
  </si>
  <si>
    <t xml:space="preserve"> 16.3.5</t>
  </si>
  <si>
    <t xml:space="preserve"> 16.3.6</t>
  </si>
  <si>
    <t xml:space="preserve"> 16.3.7</t>
  </si>
  <si>
    <t xml:space="preserve"> 16.3.8</t>
  </si>
  <si>
    <t xml:space="preserve"> 16.3.9</t>
  </si>
  <si>
    <t xml:space="preserve"> 16.3.10</t>
  </si>
  <si>
    <t xml:space="preserve"> 16.3.12</t>
  </si>
  <si>
    <t xml:space="preserve"> 16.3.16</t>
  </si>
  <si>
    <t xml:space="preserve"> 16.3.17</t>
  </si>
  <si>
    <t xml:space="preserve"> 16.3.19</t>
  </si>
  <si>
    <t xml:space="preserve">18.1.4 </t>
  </si>
  <si>
    <t>18.1.5</t>
  </si>
  <si>
    <t xml:space="preserve"> 18.1.7</t>
  </si>
  <si>
    <t xml:space="preserve"> 18.2.9</t>
  </si>
  <si>
    <t xml:space="preserve"> 18.2.10</t>
  </si>
  <si>
    <t xml:space="preserve"> 18.2.11</t>
  </si>
  <si>
    <t xml:space="preserve"> 18.2.12</t>
  </si>
  <si>
    <t>Não teve alteração - mantido Planilha SESA/ES</t>
  </si>
  <si>
    <t>Quantidade acrescida, conforme projeto revisado</t>
  </si>
  <si>
    <t>Item novo, conforme projeto revisado</t>
  </si>
  <si>
    <t xml:space="preserve"> 15.2.9</t>
  </si>
  <si>
    <t xml:space="preserve"> 15.3.6</t>
  </si>
  <si>
    <t xml:space="preserve"> 15.3.7</t>
  </si>
  <si>
    <t xml:space="preserve"> 15.3.9</t>
  </si>
  <si>
    <t xml:space="preserve"> 15.3.10</t>
  </si>
  <si>
    <t xml:space="preserve"> 15.3.11</t>
  </si>
  <si>
    <t>Item removido</t>
  </si>
  <si>
    <t xml:space="preserve"> 15.5.10</t>
  </si>
  <si>
    <t xml:space="preserve"> 15.5.11</t>
  </si>
  <si>
    <t xml:space="preserve"> 15.5.12</t>
  </si>
  <si>
    <t xml:space="preserve"> 15.5.14</t>
  </si>
  <si>
    <t>OUTROS</t>
  </si>
  <si>
    <t xml:space="preserve"> 15.6</t>
  </si>
  <si>
    <t xml:space="preserve"> 16.2.7</t>
  </si>
  <si>
    <t xml:space="preserve"> 16.2.8</t>
  </si>
  <si>
    <t xml:space="preserve"> 16.2.9</t>
  </si>
  <si>
    <t xml:space="preserve"> 16.2.12</t>
  </si>
  <si>
    <t xml:space="preserve"> 16.2.13</t>
  </si>
  <si>
    <t xml:space="preserve"> 16.2.15</t>
  </si>
  <si>
    <t xml:space="preserve"> 16.2.16</t>
  </si>
  <si>
    <t xml:space="preserve"> 16.2.17</t>
  </si>
  <si>
    <t xml:space="preserve"> 16.2.18</t>
  </si>
  <si>
    <t xml:space="preserve"> 16.2.20</t>
  </si>
  <si>
    <t xml:space="preserve"> 16.2.21</t>
  </si>
  <si>
    <t xml:space="preserve"> 16.2.23</t>
  </si>
  <si>
    <t xml:space="preserve"> 16.2.26</t>
  </si>
  <si>
    <t xml:space="preserve"> 16.2.27</t>
  </si>
  <si>
    <t xml:space="preserve"> 16.2.28</t>
  </si>
  <si>
    <t xml:space="preserve"> 16.2.29</t>
  </si>
  <si>
    <t xml:space="preserve"> 16.2.30</t>
  </si>
  <si>
    <t xml:space="preserve"> 16.2.31</t>
  </si>
  <si>
    <t xml:space="preserve"> 16.2.32</t>
  </si>
  <si>
    <t xml:space="preserve"> 16.2.33</t>
  </si>
  <si>
    <t xml:space="preserve"> 16.2.34</t>
  </si>
  <si>
    <t xml:space="preserve"> 16.2.35</t>
  </si>
  <si>
    <t xml:space="preserve"> 16.2.36</t>
  </si>
  <si>
    <t>Quantidade reduzida, conforme projeto revisado</t>
  </si>
  <si>
    <t xml:space="preserve"> 16.3.11</t>
  </si>
  <si>
    <t xml:space="preserve"> 16.3.13</t>
  </si>
  <si>
    <t xml:space="preserve"> 16.3.14</t>
  </si>
  <si>
    <t xml:space="preserve"> 16.3.15</t>
  </si>
  <si>
    <t xml:space="preserve"> 16.3.18</t>
  </si>
  <si>
    <t>18.1.1</t>
  </si>
  <si>
    <t>18.1.2</t>
  </si>
  <si>
    <t>18.1.3</t>
  </si>
  <si>
    <t xml:space="preserve"> 19.3</t>
  </si>
  <si>
    <t xml:space="preserve"> 19.3.1 </t>
  </si>
  <si>
    <t xml:space="preserve"> 13.1.3</t>
  </si>
  <si>
    <t xml:space="preserve"> 7.2.5</t>
  </si>
  <si>
    <t xml:space="preserve"> 6.1.4</t>
  </si>
  <si>
    <t>26.2</t>
  </si>
  <si>
    <t>26.2.2</t>
  </si>
  <si>
    <t>26.2.1</t>
  </si>
  <si>
    <t xml:space="preserve"> 12.1.4</t>
  </si>
  <si>
    <t>PORTA DE ABRIR EM VIDRO LAMINADO, ESPESSURA 8MM (CADA CAMADA DE 4MM), INCLUSIVE ACESSORIOS, DIMENSÕES 1,80X2,20M ( 2 FOLHAS)</t>
  </si>
  <si>
    <t xml:space="preserve"> DAN-ARQ-027</t>
  </si>
  <si>
    <t>MARCO EM GRANITO CINZA ANDORINHA, ESP. 2,0CM,LARGURA 15,0CM, POLIDO EM TODAS AS FACES, CONFORME DETALHAMENTO EM PROJETO</t>
  </si>
  <si>
    <t xml:space="preserve"> 6.1.5</t>
  </si>
  <si>
    <t>PORTICO EM PLACA CIMENTÍCIA</t>
  </si>
  <si>
    <t xml:space="preserve"> 12.3</t>
  </si>
  <si>
    <t xml:space="preserve"> 12.3.1 </t>
  </si>
  <si>
    <t>PORTÃO DE ABRIR/CORRER, EM GRADIL METÁLICO EM AÇO GALVANIZADO SOLDADO (GRAMAT MIN 40G/M2), MALHA RETANGULAR DE (200X50)MM EM FIO DE AÇO COM BITOLA DE 5MM, INCLUSIVE PORTA CADEADO, TIPO NYLOFOR 3D</t>
  </si>
  <si>
    <t xml:space="preserve"> DAN-ARQ-028</t>
  </si>
  <si>
    <t>EXECUÇÃO DE JUNTA DE DILATAÇÃO 2X14 CM CONSIDERANDO 10CM DE APLICAÇÃO DE ISOPOR E 1CM DE APLICAÇÃO DE MASTIQUE ELÁSTICO A BASE DE ALCATRÃO E POLIURETANO (DUAS FACES) OU EQUIVALENTE</t>
  </si>
  <si>
    <t xml:space="preserve"> 9.3.3</t>
  </si>
  <si>
    <t>RUFO DE CHAPA DE ALUMÍNIO ESP. 1MM, DESENVOLVIMENTOS VARIADOS, ENGASTADO OU FIXADO EM ALVENARIA, INCLUSIVE VEDAÇÃO COM MASTIQUE RESISTENTE A RAIOS UV, CONF. PROJETO</t>
  </si>
  <si>
    <t>Prédio - P2</t>
  </si>
  <si>
    <t>Prédio - P8 - Porta veneziana para compressor e ar</t>
  </si>
  <si>
    <t>Prédio - P7 - Porta de correr</t>
  </si>
  <si>
    <t>jardim interno</t>
  </si>
  <si>
    <t>casa de vácuo e compressor</t>
  </si>
  <si>
    <t>Prédio - P2 - Banheiro de consultorio - PNE</t>
  </si>
  <si>
    <t>Prédio - P3 - Circ./copa/esterilização/DML/banh func./ descontaminação</t>
  </si>
  <si>
    <t xml:space="preserve">Prédio - P6 - Gases e cobertura </t>
  </si>
  <si>
    <t>Prédio - P7 - Porta de correr Banheiro PNE 1/2/3</t>
  </si>
  <si>
    <t>Porta de vidro Jardim</t>
  </si>
  <si>
    <t>A1</t>
  </si>
  <si>
    <t>A2</t>
  </si>
  <si>
    <t>A3</t>
  </si>
  <si>
    <t>A4</t>
  </si>
  <si>
    <t>Calha de 1,10</t>
  </si>
  <si>
    <t>Calha de 0,80</t>
  </si>
  <si>
    <t>Esp.(m)</t>
  </si>
  <si>
    <t>Esp. Par(m)</t>
  </si>
  <si>
    <t>Quant. Par.</t>
  </si>
  <si>
    <t>L(m)+0,20</t>
  </si>
  <si>
    <t>C(m)+0,2</t>
  </si>
  <si>
    <t>Considerado passar 10 cm de cada lado na largura e no comprimento.</t>
  </si>
  <si>
    <t>Cobertura  A 1</t>
  </si>
  <si>
    <t>C(m</t>
  </si>
  <si>
    <t>Cobertura  A2</t>
  </si>
  <si>
    <t>Platibandas das áreas técnicas</t>
  </si>
  <si>
    <t>Travamento da platibanda</t>
  </si>
  <si>
    <t>Platibanda frontal</t>
  </si>
  <si>
    <t>Pilaretes</t>
  </si>
  <si>
    <t xml:space="preserve"> 4.2.6</t>
  </si>
  <si>
    <t>LAJE PRÉ-MOLDADA TRELIÇADA, PARA COBERTURA, COM ENCHIMENTO EM BLOCO ESP, H=8,0CM, INCLUSIVE ESCORAMENTO EM MADEIRA, EXCLUSIVE CAPEAMENTO</t>
  </si>
  <si>
    <t>Laje do reservatório superior</t>
  </si>
  <si>
    <t>Vol. (m³)</t>
  </si>
  <si>
    <t xml:space="preserve"> 5.1.2</t>
  </si>
  <si>
    <t>Face</t>
  </si>
  <si>
    <t xml:space="preserve">Área </t>
  </si>
  <si>
    <t>Prédio - Item modificado para porta de vidro</t>
  </si>
  <si>
    <t>J4 final da circulação - alteração</t>
  </si>
  <si>
    <t>Alterado defido a modificação na circulação</t>
  </si>
  <si>
    <t>Prédio - P8 - Porta lambri para compressor e ar</t>
  </si>
  <si>
    <t>Prédio - P1 - Pele de vidro</t>
  </si>
  <si>
    <t>Prédio - P5- vidro</t>
  </si>
  <si>
    <t>Quantidade ajustada, devido as alterações em  projeto</t>
  </si>
  <si>
    <t>Lados</t>
  </si>
  <si>
    <t>Porta do jardim interno</t>
  </si>
  <si>
    <t>Jardim interno</t>
  </si>
  <si>
    <t>Per.(m)</t>
  </si>
  <si>
    <t>OBS. Considerado a altura da parede até a platibanda.</t>
  </si>
  <si>
    <t>Pele de Vidro J3/P1</t>
  </si>
  <si>
    <t>Pele de vidro P1 /J3</t>
  </si>
  <si>
    <t>Fachada sul</t>
  </si>
  <si>
    <t>J3/P1</t>
  </si>
  <si>
    <t>J3 - Quant. Prevista em projeto</t>
  </si>
  <si>
    <t>J3 quant. A decrescer, pois será substituida por pele de vidro</t>
  </si>
  <si>
    <t xml:space="preserve"> 17.2.3</t>
  </si>
  <si>
    <t xml:space="preserve"> 17.2.4</t>
  </si>
  <si>
    <t>Escavação do muro - sapatas</t>
  </si>
  <si>
    <t>Escavação da mureta - sapata</t>
  </si>
  <si>
    <t>Escavação do muro - cinta</t>
  </si>
  <si>
    <t>Escavação da mureta - cinta</t>
  </si>
  <si>
    <t>Mureta da substação</t>
  </si>
  <si>
    <t>Mureta da substação - cinta</t>
  </si>
  <si>
    <t>Mureta da substação - sapata</t>
  </si>
  <si>
    <t>cintas do muro</t>
  </si>
  <si>
    <t>cintas da mureta</t>
  </si>
  <si>
    <t>sapatas do muro</t>
  </si>
  <si>
    <t>sapatas da mureta</t>
  </si>
  <si>
    <t>mureta da substação - não consta em projeto</t>
  </si>
  <si>
    <t>sapata da mureta da substação - não consta em projeto</t>
  </si>
  <si>
    <t>Estrutural da mureta - PR 04/04 mais mureta da substação</t>
  </si>
  <si>
    <t>Mureta</t>
  </si>
  <si>
    <t>Sóculo sob o Brise</t>
  </si>
  <si>
    <t>FACHADA EM PELE DE VIDRO, PERFIS COM PINTURA PRETA E VIDRO INCOLOR LAMINADO 8MM (4+0,38+4), INCLUINDO PORTA DE ABRIR, DUAS FOLHAS, DIM. 1,80X2,20M, COMPLETA E LATERAIS EM VIDRO FIXO, CONFORME PROJETO</t>
  </si>
  <si>
    <t xml:space="preserve"> DAN-ARQ-029</t>
  </si>
  <si>
    <t>CALHA DE CONCRETO ARMADO FCK=15 MPA EM "U" NAS DIMENSÕES VARIADAS, CONFORME DETALHES EM PROJETO</t>
  </si>
  <si>
    <t xml:space="preserve"> DAN-ARQ-030</t>
  </si>
  <si>
    <t>PORTICO EM PLACA CIMENTÍCIA, ESPESSURA 10MM, PARA FECHAMENTO DA FACHADA, FIXADA EM ESTRUTURA METÁLICA, INCLUSIVE VEDAÇÕES, CONFORME PROJETO</t>
  </si>
  <si>
    <t xml:space="preserve"> DAN-ARQ-031</t>
  </si>
  <si>
    <t xml:space="preserve"> DAN-ARQ-032</t>
  </si>
  <si>
    <t xml:space="preserve"> DAN-ARQ-033</t>
  </si>
  <si>
    <t>CANTONEIRAS EM PERFIL "L" DE FERRO GALVANIZADO 1.1/2" X 1,1/2" X 3/16", CHUMBADA EM ALVENARIA, PINTADA COM TINTA ESMALTE SINTÉTICO BRILHANTE SUVINIL COR GELO SOBRE DUAS DEMÃOS DE SUPERGALVITE</t>
  </si>
  <si>
    <t xml:space="preserve"> DAN-HID-008</t>
  </si>
  <si>
    <t>CANALETA DE CONCRETO (32X100X38 CM) COM GRELHA DE CONCRETO LARG= 24 CM</t>
  </si>
  <si>
    <t xml:space="preserve"> DAN-GAS-011</t>
  </si>
  <si>
    <t>CAIXA DE SECÇÃO PARA 2 VÁLVULAS, COM TAMPO TRANSPARENTE E IDENTIFICAÇÃO DOS GASES - DIMENSÕES(LXAXP): 33X40X10,20CM, MARCA DE REF. ARIGMED OU EQUIVALENTE</t>
  </si>
  <si>
    <t xml:space="preserve"> DAN-GAS-012</t>
  </si>
  <si>
    <t>CAIXA DE SECÇÃO PARA 1 VÁLVULA, COM TAMPO TRANSPARENTE E IDENTIFICAÇÃO DOS GASES - DIMENSÕES(LXAXP): 26X40X10,20 CM, MARCA DE REF. ARIGMED OU EQUIVALENTE</t>
  </si>
  <si>
    <t xml:space="preserve"> DAN-GAS-013</t>
  </si>
  <si>
    <t xml:space="preserve">CENTRAL DE VACUO A SECO, PALHETAS LUBRIFICADAS. COMPOSTA POR  BOMBA DE VACUO COM CAPACIDADE UNITARIA DE 460 L/M, 2 FILTROS BACTERICIDAS, VALVULA DE RETENÇÃO E MANOVACUÔMETRO, MODELO MAXX5, MARCA DE REF. ESSENCE DENTAL OU EQUIVALENTE </t>
  </si>
  <si>
    <t xml:space="preserve"> DAN-GAS-014</t>
  </si>
  <si>
    <t xml:space="preserve"> DAN-GAS-015</t>
  </si>
  <si>
    <t>COMPRESSOR DE AR COMPRIMIDO MÉDICO- ODONTOLÓGICO VAZÃO:320L/MIN TAM.:(330X596X655MM 220V/2F+T/60HZ POT.:1,5KW 1730RPM VOL. RESERVATÓRIO:45L PRESSÃO MÁX.:120PSI PESO:39,5KG 58DB(A) ISENTO DE ÓLEO, MODELO S50, MARCA DE REF. SCHUSTER OU EQUIVALENTE</t>
  </si>
  <si>
    <t>TESTEIRA / SAIA EM GRANITO CINZA ANDORINHA, ESP. 2CM, ASSENTADO COM ARGAMASSA INDUSTRIALIZADA TIPO AC-I, H=4CM</t>
  </si>
  <si>
    <t xml:space="preserve"> 14.2.7</t>
  </si>
  <si>
    <t>34.3.3</t>
  </si>
  <si>
    <t>34.3.4</t>
  </si>
  <si>
    <t>34.3.5</t>
  </si>
  <si>
    <t>34.3.6</t>
  </si>
  <si>
    <t xml:space="preserve">Acrescimo de quantitativo para escavação das cintas/vigas baldrames, não contemplado na  Planilha SESA/ES </t>
  </si>
  <si>
    <t xml:space="preserve">Acrescimo de quantitativo para reaterro das cintas/vigas baldrames, não contemplado na  Planilha SESA/ES </t>
  </si>
  <si>
    <t>COLUNAS</t>
  </si>
  <si>
    <t>Peça superior</t>
  </si>
  <si>
    <t xml:space="preserve"> 10.1.3</t>
  </si>
  <si>
    <t>H1(m)</t>
  </si>
  <si>
    <t>Paredes das platibandas( trecho entre o rufo e o chapim metálico)</t>
  </si>
  <si>
    <t>Considerar acréscimo laje cobertura sobre tanque externo</t>
  </si>
  <si>
    <t>Considerar acréscimo laje cobertura sobre tanque externo 68k/m³</t>
  </si>
  <si>
    <t>SUBSTAÇÃO/ ACESSO</t>
  </si>
  <si>
    <t>Muros</t>
  </si>
  <si>
    <t>Considerado a cada 15m uma junta</t>
  </si>
  <si>
    <t xml:space="preserve"> 9.2.2</t>
  </si>
  <si>
    <t xml:space="preserve"> 12.3.2</t>
  </si>
  <si>
    <t xml:space="preserve"> 12.3.3</t>
  </si>
  <si>
    <t>Encontro entre a peça e a viga</t>
  </si>
  <si>
    <t>Comprimento da peça</t>
  </si>
  <si>
    <t>Lateral das colunas(2x)</t>
  </si>
  <si>
    <t>Quant.col.</t>
  </si>
  <si>
    <t>Per(m)</t>
  </si>
  <si>
    <t>Casa de vácuo( antigo Gases)</t>
  </si>
  <si>
    <t>Área Par</t>
  </si>
  <si>
    <t>Área teto</t>
  </si>
  <si>
    <t>Área Externa</t>
  </si>
  <si>
    <t>Fachada leste - cor estanho</t>
  </si>
  <si>
    <t>Fachada leste - cor pena</t>
  </si>
  <si>
    <t>Fachada sul - cor estanho</t>
  </si>
  <si>
    <t>Fachada sul - cor pena</t>
  </si>
  <si>
    <t>Fachada sul - cor estanho - portico</t>
  </si>
  <si>
    <t>Fachada norte - cor estanho - portico</t>
  </si>
  <si>
    <t>Fachada norte - cor pena</t>
  </si>
  <si>
    <t>Fachada oeste - cor estanho - portico</t>
  </si>
  <si>
    <t>Fachada oeste - cor pena</t>
  </si>
  <si>
    <t>Área tecnica</t>
  </si>
  <si>
    <t>Reservatório</t>
  </si>
  <si>
    <t>Área do prédio - Parede + teto</t>
  </si>
  <si>
    <t xml:space="preserve"> 19.1.3</t>
  </si>
  <si>
    <t xml:space="preserve"> 19.1.4</t>
  </si>
  <si>
    <t>Desc. Vão</t>
  </si>
  <si>
    <t>C/ Per.(m)</t>
  </si>
  <si>
    <t>Item novo  inserida, conforme projeto revisado</t>
  </si>
  <si>
    <t>Emp.</t>
  </si>
  <si>
    <t>P4 - Substituição da P3 da circulação.</t>
  </si>
  <si>
    <t xml:space="preserve">Prédio - P3 - </t>
  </si>
  <si>
    <t>Prédio - P4 - P3 da circulação modificada</t>
  </si>
  <si>
    <t>P8 - Lambri casa de compressor e ar</t>
  </si>
  <si>
    <t>P1/P5 foram eliminadas</t>
  </si>
  <si>
    <t>P4 - Não existia</t>
  </si>
  <si>
    <t>Alum.</t>
  </si>
  <si>
    <t>Alum</t>
  </si>
  <si>
    <t>Pele de vidro p1/j3</t>
  </si>
  <si>
    <t>Parede frontal sobre o pórtico - ( larg. 1 m)</t>
  </si>
  <si>
    <t>Prédio - P4 ven substituir a P3 do jardim</t>
  </si>
  <si>
    <t>Prédio - P4 -veneziana jardim</t>
  </si>
  <si>
    <t>Laje dos ambientes de residuos - Gases</t>
  </si>
  <si>
    <t>Substação</t>
  </si>
  <si>
    <t xml:space="preserve"> DAN-ARQ-034</t>
  </si>
  <si>
    <t>COBERTURA TELHA TERMOACUSTICA TIPO TELHA/TELHA AÇO GALVALUME TRAPEZ. 40, E=0.43MM, PINT. FACE. SUP. E INFER. COR BRANCA, INCL. ACESS. FIX. NUCLEO EM POLIISOCIANURATO-"PIR" (INJEÇÃO CONT), E=20MM, REF. ISOESTE OU EQUIVALENTE</t>
  </si>
  <si>
    <t xml:space="preserve"> DAN-ARQ-035</t>
  </si>
  <si>
    <t>FORNECIMENTO E INSTALAÇÃO DE PEÇAS DE FECHAMENTO PARA TELHAS TERMOACUSTICAS - PINGADEIRA, MARCA DE REFERÊNCIA DÂNICA OU EQUIVALENTE</t>
  </si>
  <si>
    <t xml:space="preserve"> DAN-ARQ-036</t>
  </si>
  <si>
    <t>PERFIL TIPO PINGADEIRA DE ALUMÍNIO ANODIZADO NATURAL TIPO "L", DIM. 1" CM NAS PROJEÇÕES DE BEIRAL, FIXADOS COM REBITES, INCLUINDO VEDAÇÃO COM MASTIQUE A BASE DE POLIURETANO</t>
  </si>
  <si>
    <t xml:space="preserve"> DAN-ARQ-037</t>
  </si>
  <si>
    <t>ANTEPARO EM ESPUMA DE POLIURETANO, COM LARGURA 10CM E ESPESSURA 30MM</t>
  </si>
  <si>
    <t xml:space="preserve"> DAN-ARQ-038</t>
  </si>
  <si>
    <t>PINTURA COM TINTA ACRÍLICA, NA COR ESTANHO, MARCAS DE REFERÊNCIA SUVINIL, CORAL OU METALATEX, INCLUSIVE SELADOR ACRÍLICO, EM PAREDES E FORROS, A TRÊS DEMÃOS</t>
  </si>
  <si>
    <t xml:space="preserve"> DAN-ARQ-039</t>
  </si>
  <si>
    <t>PINTURA COM TINTA ACRÍLICA, NA COR PENA PRATEADA, MARCAS DE REFERÊNCIA SUVINIL, CORAL OU METALATEX, INCLUSIVE SELADOR ACRÍLICO, EM PAREDES E FORROS, A TRÊS DEMÃOS</t>
  </si>
  <si>
    <t xml:space="preserve"> DAN-GAS-016</t>
  </si>
  <si>
    <t>ABRAÇADEIRA TIPO COPO, DIAM. 3/4", INCLUSIVE PARAFUSOS E BUCHAS DE FIXAÇÃO</t>
  </si>
  <si>
    <t xml:space="preserve"> DAN-GAS-017</t>
  </si>
  <si>
    <t>PINTURA DE TUBULAÇÃO DE REDE DE GASES MEDICINAIS, ATENDENDO AS CORES DA NORMA AR MEDICINAL, CONFORME MEMORIAL</t>
  </si>
  <si>
    <t xml:space="preserve"> DAN-EST-001</t>
  </si>
  <si>
    <t xml:space="preserve">Item novo: para fechamento da telha termoacustico </t>
  </si>
  <si>
    <t>Item novo: acrescido conforme projeto, não constante na planilh Padrão SESA/ES</t>
  </si>
  <si>
    <t>Quantidade ajustada, , conforme projeto revisado</t>
  </si>
  <si>
    <t>Quantidade ajustada, conforme projeto revisado</t>
  </si>
  <si>
    <t>34.4</t>
  </si>
  <si>
    <t>34.4.1</t>
  </si>
  <si>
    <t>34.4.2</t>
  </si>
  <si>
    <t>diâm</t>
  </si>
  <si>
    <t>15mm</t>
  </si>
  <si>
    <t>22mm</t>
  </si>
  <si>
    <t>32mm</t>
  </si>
  <si>
    <t>ESQUADRIAS</t>
  </si>
  <si>
    <t>25.4.1</t>
  </si>
  <si>
    <t xml:space="preserve">35.1.2  </t>
  </si>
  <si>
    <t>Item novo: pintura do piso cimentado do jardim</t>
  </si>
  <si>
    <t>35.3</t>
  </si>
  <si>
    <t>35.3.1</t>
  </si>
  <si>
    <t>35.3.2</t>
  </si>
  <si>
    <t>MARCO E ALISAR</t>
  </si>
  <si>
    <t xml:space="preserve"> 6.1.2</t>
  </si>
  <si>
    <t xml:space="preserve"> 6.1.3</t>
  </si>
  <si>
    <t>Item a ser excluido! A porta P5 em madeira sarrafeada será substituida por porta de vidro, idem P1 do projeto, pois trata-se de porta externa</t>
  </si>
  <si>
    <t xml:space="preserve"> 7.1.2</t>
  </si>
  <si>
    <t xml:space="preserve"> 7.1.3</t>
  </si>
  <si>
    <t xml:space="preserve"> 7.1.4</t>
  </si>
  <si>
    <t xml:space="preserve"> 7.1.5</t>
  </si>
  <si>
    <t xml:space="preserve"> 7.2.2</t>
  </si>
  <si>
    <t xml:space="preserve"> 7.2.3</t>
  </si>
  <si>
    <t xml:space="preserve"> 9.3.2</t>
  </si>
  <si>
    <t xml:space="preserve"> 12.1.2</t>
  </si>
  <si>
    <t xml:space="preserve"> 12.1.3</t>
  </si>
  <si>
    <t xml:space="preserve"> 13.3.2</t>
  </si>
  <si>
    <t xml:space="preserve"> 13.3.3</t>
  </si>
  <si>
    <t xml:space="preserve">24.1.7 </t>
  </si>
  <si>
    <t>Observações</t>
  </si>
  <si>
    <t>Total Geral - PLANILHA A + B</t>
  </si>
  <si>
    <t xml:space="preserve">36.4.3 </t>
  </si>
  <si>
    <t xml:space="preserve">36.4.4 </t>
  </si>
  <si>
    <t xml:space="preserve">37.1.2 </t>
  </si>
  <si>
    <t>Vol. Conc parte escavada (m³):</t>
  </si>
  <si>
    <t>Volume de concreto - projeto Padrão SESA/ES</t>
  </si>
  <si>
    <t xml:space="preserve">Acrescimo: </t>
  </si>
  <si>
    <t>Área orçada - projeto Padrão SESA/ES</t>
  </si>
  <si>
    <t>PORTAO DE ABRIR / GIRO, EM GRADIL FERRO, COM BARRA CHATA 3 CM X 1/4", COM REQUADRO E GUARNICAO, INCLUSIVE PINTURA COM TINTA ESMALTE SINTÉTICO NA COR BRANCA A DUAS DEMÃOS</t>
  </si>
  <si>
    <t>Quantidade prevista em projeto:</t>
  </si>
  <si>
    <t>Desconto - 13 unidades de J3, que fará parte do sistema de pele de vidro</t>
  </si>
  <si>
    <t>Área de chapisco orçada - Projeto Padrão SESA/ES</t>
  </si>
  <si>
    <t>Área orçada- Projeto Padrão SESA/ES</t>
  </si>
  <si>
    <t>OPÇÃO 2</t>
  </si>
  <si>
    <t>14.3.2</t>
  </si>
  <si>
    <t>14.3.3</t>
  </si>
  <si>
    <t>14.3.4</t>
  </si>
  <si>
    <t>14.3.5</t>
  </si>
  <si>
    <t>14.3.1</t>
  </si>
  <si>
    <t xml:space="preserve">36.3.1 </t>
  </si>
  <si>
    <t xml:space="preserve">36.3.2 </t>
  </si>
  <si>
    <t xml:space="preserve">36.1.9 </t>
  </si>
  <si>
    <t xml:space="preserve">36.1.8 </t>
  </si>
  <si>
    <t xml:space="preserve">36.1.7 </t>
  </si>
  <si>
    <t xml:space="preserve">36.1.6 </t>
  </si>
  <si>
    <t xml:space="preserve">36.1.2 </t>
  </si>
  <si>
    <t xml:space="preserve">36.1.1 </t>
  </si>
  <si>
    <t xml:space="preserve">29.1.3 </t>
  </si>
  <si>
    <t xml:space="preserve">29.1.1 </t>
  </si>
  <si>
    <t xml:space="preserve">29.1.2 </t>
  </si>
  <si>
    <t xml:space="preserve">27.2.1 </t>
  </si>
  <si>
    <t xml:space="preserve">27.1.1  </t>
  </si>
  <si>
    <t xml:space="preserve">25.1.1 </t>
  </si>
  <si>
    <t xml:space="preserve">25.1.2 </t>
  </si>
  <si>
    <t xml:space="preserve">24.2.4 </t>
  </si>
  <si>
    <t xml:space="preserve">24.2.2 </t>
  </si>
  <si>
    <t xml:space="preserve">24.2.1  </t>
  </si>
  <si>
    <t xml:space="preserve">24.1.6 </t>
  </si>
  <si>
    <t xml:space="preserve">24.1.4 </t>
  </si>
  <si>
    <t xml:space="preserve">24.1.2 </t>
  </si>
  <si>
    <t xml:space="preserve">24.1.3   </t>
  </si>
  <si>
    <t>24.1.1</t>
  </si>
  <si>
    <t xml:space="preserve">23.3.1 </t>
  </si>
  <si>
    <t xml:space="preserve">23.3.2 </t>
  </si>
  <si>
    <t xml:space="preserve">23.2.1 </t>
  </si>
  <si>
    <t xml:space="preserve">23.2.2 </t>
  </si>
  <si>
    <t xml:space="preserve">23.2.3 </t>
  </si>
  <si>
    <t xml:space="preserve">23.2.4 </t>
  </si>
  <si>
    <t xml:space="preserve">23.1.1 </t>
  </si>
  <si>
    <t xml:space="preserve">23.1.2 </t>
  </si>
  <si>
    <t xml:space="preserve">21.2.2 </t>
  </si>
  <si>
    <t xml:space="preserve"> DAN-ARQ-040</t>
  </si>
  <si>
    <t>BICICLETÁRIO DE CONCRETO EM CONCRETO ARMADO, TIPO TARTARUGA, DIÂM. 320MM, ALTURA 240MM, INCLUINDO CHUMBADOR E PINTURA, CONFORME PROJETO</t>
  </si>
  <si>
    <t>Item novo: Inclusão do sistema de pele de vidro para a fachada (sistema P1 + J03), considerada pois a estrutura de concreto armado existente inviabiliza a instalação de janelas conforme projeto padrão, mantendo a estética/fachada existente</t>
  </si>
  <si>
    <t>Revisão do projeto e quantitativo geral</t>
  </si>
  <si>
    <t>Alteração do serviço/composição de custos para verga em concreto armado, usada conforme norma ABNT. O serviço utilizado não era compativel. Assim, foi ajustada também a memória de cálculo
Incluido também pilares e vigas de contraventamento da cobertura/platibanda, não consideradas no projeto estrutural</t>
  </si>
  <si>
    <t>As quantidades dos itens 1 ao 20, cujas memórias de cálculo não estão apresentadas nesses levantamento,  são da Planilha Padrão SESA/ES e não foram alterados. Portanto, devem ser levados em consideração os levantamentos do projeto Padrão</t>
  </si>
  <si>
    <t>final da calha</t>
  </si>
  <si>
    <t xml:space="preserve">H0 (m) </t>
  </si>
  <si>
    <t>trecho reto</t>
  </si>
  <si>
    <t xml:space="preserve"> 9.4.2</t>
  </si>
  <si>
    <t xml:space="preserve"> DAN-ARQ-041</t>
  </si>
  <si>
    <t xml:space="preserve"> 10.2</t>
  </si>
  <si>
    <t>10.2.1</t>
  </si>
  <si>
    <t>10.3</t>
  </si>
  <si>
    <t>10.3.1</t>
  </si>
  <si>
    <t>10.3.2</t>
  </si>
  <si>
    <t>10.3.3</t>
  </si>
  <si>
    <t>27.3.1</t>
  </si>
  <si>
    <t xml:space="preserve"> 10.4</t>
  </si>
  <si>
    <t>10.4.1</t>
  </si>
  <si>
    <t xml:space="preserve"> 4.1.7</t>
  </si>
  <si>
    <t xml:space="preserve"> DAN-ARQ-042</t>
  </si>
  <si>
    <t>FORNECIMENTO E INSTALAÇÃO DE BRISE METÁLICO DE ALUZINC, FIXO, REF. TERMOBRISE 335, COR WOODGRINS (OU SIMILAR QUE IMITE MADEIRA), MARCA DE REFERÊNCIA HUNTER DOUGLAS OU EQUIVALENTE, INCLUSIVE ACESSÓRIOS, ESTRUTURA AUXILIAR DE FIXAÇÃO E MONTAGEM</t>
  </si>
  <si>
    <t>Serviço de lavatório sem coluna alterado para lavatório de coluna suspensa, conforme utilizado nos demais projetos da PMA</t>
  </si>
  <si>
    <t xml:space="preserve"> 5.4.1 </t>
  </si>
  <si>
    <t>Grupo A</t>
  </si>
  <si>
    <t xml:space="preserve"> 5.1.3</t>
  </si>
  <si>
    <t>ESTRUTURA DE MADEIRA DE LEI TIPO PARAJU, PEROBA MICA, ANGELIM PEDRA OU EQUIVALENTE PARA TELHADO DE TELHA ONDULADA DE FIBROCIMENTO, ALUMÍNIO OU TERMOACUSTICA, COM PONTALETES E CAIBROS, INCLUSIVE TRATAMENTO COM CUPINICIDA, EXCLUSIVE TELHAS</t>
  </si>
  <si>
    <t>Acrescimo de quantitativo para bota-fora das escavações das cintas/vigas baldrames</t>
  </si>
  <si>
    <t xml:space="preserve">Item novo: Serviço de aplicação de lona incluido para execução entre o terreno e a laje de piso, não contemplado na  Planilha SESA/ES </t>
  </si>
  <si>
    <t>Acrescimo de quantitativo para laje de apoio do reservatório superior, que não havia sido considerado no orçamento padrão SESA/ES</t>
  </si>
  <si>
    <t>Acrescimo de quantitativo para armação das lajes superiores, que constavam em projeto estrutural e que não havia sido considerado no orçamento padrão SESA/ES</t>
  </si>
  <si>
    <t>Item novo: inserido para laje de apoio do reservatório superior, que não havia sido considerado no orçamento padrão SESA/ES</t>
  </si>
  <si>
    <t xml:space="preserve">
Item novo: Serviço incluido para execução de alvenaria leve na nova casa de gases (divisão do ambiente)</t>
  </si>
  <si>
    <t>Item novo: inserido para aplicação nos encontros das alvenarias e pilares, que não havia sido considerado no orçamento padrão SESA/ES</t>
  </si>
  <si>
    <t>Quantitativo revisado, conforme alterações/ajustes no projeto</t>
  </si>
  <si>
    <t>Quantitativo revisado, conforme alterações/ajustes no projeto. Considerado também decréscimo da P4 (que não foi encontrado a porta com dimensão de 1,40x2,10m em projeto/quadro de esquadrias, bem como nos detalhes) e P5 (que foi substituida por porta em vidro</t>
  </si>
  <si>
    <t>Item novo: incluido para acabamento nas portas de aluminio externas (casa de compressores, gases e corredor)</t>
  </si>
  <si>
    <t>Item novo: para acabamento das portas de vidro do jardim e sistema de porta/janelas da fachada (porta P1 + J3)</t>
  </si>
  <si>
    <t>Quantitativo revisado, considerado a exclusão das janelas J3 (13 unidades) na fachada, que será substituido por sistema de pela de vidro</t>
  </si>
  <si>
    <t>Quantitativo revisado, inclusão de janela J4 no final do corredor de serviço, para ventilação</t>
  </si>
  <si>
    <t xml:space="preserve">Quantitativo revisado, pois foi alterado devido a modificação da área de gases / residuos. 
</t>
  </si>
  <si>
    <t>Composição SESA1640: Alteração da especificação do vidro temperado de 8mm, para vidro laminado esp. 8mm (4+4mm) , que dá maior segurança aos usuários</t>
  </si>
  <si>
    <t>Quantitativo revisado, conforme alterações/ajustes no projeto.
Novo portão P8 corredor acesso lateral</t>
  </si>
  <si>
    <t xml:space="preserve">Item novo: inclusão de porta em lambris para nova casa de vácuo e compressores - 2 portas de dimensões 0,80 x  2,10m </t>
  </si>
  <si>
    <t>Item novo: incluido porta de alumínio para acesso ao jardim</t>
  </si>
  <si>
    <t>Quantitativo revisado, conforme alterações/ajustes no projeto.
Inclusão de janela J4 no final do corredor de serviço, para ventilação. 
Exclusão dos vidros das janelas J03 para sistema de pele de vidro</t>
  </si>
  <si>
    <t>Quantitativo revisado, conforme projeto</t>
  </si>
  <si>
    <t>Quantitativo revisado, conforme alterações/ajustes no projeto. 
A cobertura projetada do projeto Padrão possui alguns equivocos, como falta de porjeção da telha sobre a calha, bem como trechos sem a presença de calhas. Diante disso os quantitativos foram revisados.</t>
  </si>
  <si>
    <t>Alteração do serviço/composição de custos para telha tipo termoacustica, a fim de evitar aquecimento da cobertura.
Quantitativo revisado, conforme alterações/ajustes no projeto. 
A cobertura projetada do projeto Padrão possui alguns equivocos, como falta de porjeção da telha sobre a calha, bem como trechos sem a presença de calhas. Diante disso os quantitativos foram revisados.</t>
  </si>
  <si>
    <t>Alteração do serviço/composição de custos para calha de maior dimensão, pois o serviço planilhado não condizia com a dimensão da calha especificada em projeto.
Além disso, foi acrescido um trecho de calha que não constava em projeto.</t>
  </si>
  <si>
    <t>Alteração do serviço/composição de custos para rufo metálico em alumínio,  com chapa de maior espessura e dimensão</t>
  </si>
  <si>
    <t>Item novo: para aplicar sobre a laje - entre calha e laje</t>
  </si>
  <si>
    <t>Item novo: chapim sobre o portico de placa cimentícia, que possui maior dimensão devido ao acabamento superior</t>
  </si>
  <si>
    <t xml:space="preserve">Especificação do serviço alterada, usando o serviço adequado para impermeabilização, que contempla também a regularização e proteção mecânica.
O quantitativo foi revisado, conforme alterações/ajustes no projeto. </t>
  </si>
  <si>
    <t>Item novo: Serviço incluido impermeabilização dos rufos e laje da casa de compressores, não contemplado na planilha Padrão SESA/ES</t>
  </si>
  <si>
    <t>Item novo: Serviço incluido para impermeabilização das áreas molhadas do prédio, não contemplado na planilha Padrão SESA/ES</t>
  </si>
  <si>
    <t>Item novo: Serviço incluido para isolamento térmico das lajes impermeabilizadas expostas, não contemplado na planilha Padrão SESA/ES</t>
  </si>
  <si>
    <t>Item novo: Serviço incluido para impermeabilização das vigas baldrames, não contemplado na planilha Padrão SESA/ES</t>
  </si>
  <si>
    <t>Quantitativo revisado. Acrescimos de quantidades devido ao revestimento da parede do reservatório superior e da parede de divisão da casa de gases,  não contemplado na planilha Padrão SESA/ES</t>
  </si>
  <si>
    <t>Item novo: considerado reboco impermeabilizado nas paredes do jardim</t>
  </si>
  <si>
    <t>Item novo: inserido portico em placa cimentícia para a fachada, conforme projeto, não contemplado na planilha Padrão SESA/ES</t>
  </si>
  <si>
    <t>Alteração do serviço/composição de custos original que era de lastro de concreto para regularização de revestimento, alterando também a quantidade</t>
  </si>
  <si>
    <t>Quantidade decréscida devido a alteração da especificação da impermeabilização (item 10.1.1) que já contempla a proteção mecânica.
Inclusão de piso cimentado no jardim
Alteração da espessura de 1,50cm para 3,0cm, conforme orientação da norma (minimo de 2cm)</t>
  </si>
  <si>
    <t>Item novo: lastro sob piso cimentado do jardim, não contemplado na planilha Padrão SESA/ES</t>
  </si>
  <si>
    <t>Item/serviço alterado para cuba de embutir redonda, conforme especificado em projeto</t>
  </si>
  <si>
    <t>Alteração do serviço/composição de custos para brise em aluminio que imita madeira, pois o brise lanilhado tratava-se de brise em madeira, com pouca vida util devido a exposição ao tempo</t>
  </si>
  <si>
    <t xml:space="preserve"> DAN-HID-009</t>
  </si>
  <si>
    <t>RALO EM CONCRETO, DIM. INT. 20X20CM, COM GRELHA DE FERRO FUNDIDO DIM. 20X20CM, CONFORME DETALHE EM PROJETO</t>
  </si>
  <si>
    <t>Item/serviço alterado, para ralo de ferro fundido, em substituição a CAG, conforme projeto</t>
  </si>
  <si>
    <t xml:space="preserve"> 17.3.11</t>
  </si>
  <si>
    <t>Item a ser removido</t>
  </si>
  <si>
    <t>SESA1737 - Serviço/composição revisada, conforme projeto</t>
  </si>
  <si>
    <t>SESA1743 - Serviço/composição revisada, conforme projeto</t>
  </si>
  <si>
    <t>1 - SESA1325 - Serviço/composição revisada, conforme projeto
2 - Quantidade reduzida, conforme projeto revisado</t>
  </si>
  <si>
    <t>SESA1749 - Serviço/composição revisada, conforme projeto</t>
  </si>
  <si>
    <t>SESA1750 - Serviço/composição revisada, conforme projeto</t>
  </si>
  <si>
    <t>1 - SESA1740 - Serviço/composição revisada, conforme projeto
2 - Quantidade acrescida, conforme projeto revisado</t>
  </si>
  <si>
    <t>1 - SESA1741 - Serviço/composição revisada, conforme projeto
2 - Quantidade reduzida, conforme projeto revisado</t>
  </si>
  <si>
    <t>SESA1732 - Serviço/composição REMOVIDA, conforme projeto</t>
  </si>
  <si>
    <t>SESA1752 - Serviço/composição revisada, conforme projeto</t>
  </si>
  <si>
    <t xml:space="preserve"> DAN-ARQ-043</t>
  </si>
  <si>
    <t>APLICAÇÃO DE TELA TIPO BELGO REVEST OU EQUIVALENTE, PARA ARMADURA DE ARGAMASSA, EM ENCONTROS DE ALVENARIA COM VIGAS (HORIZONTAIS) E ALVENARIA COM PILARES (VERTICAIS), COM LARGURA DE 25CM E 50CM</t>
  </si>
  <si>
    <t xml:space="preserve"> 5.4.2</t>
  </si>
  <si>
    <t>Item novo: inserido para aplicação nos encontros das alvenarias com vigas e pilares, que não havia sido considerado no orçamento padrão SESA/ES</t>
  </si>
  <si>
    <t xml:space="preserve"> 5.4</t>
  </si>
  <si>
    <t>Vigas do contorno - pavimento cobertura</t>
  </si>
  <si>
    <t>Pilares</t>
  </si>
  <si>
    <t>Reaterro</t>
  </si>
  <si>
    <t>conforme quadro projeto</t>
  </si>
  <si>
    <t>muro</t>
  </si>
  <si>
    <t>Mureta subestação c=11,25m + 4 sapatas</t>
  </si>
  <si>
    <t>N1</t>
  </si>
  <si>
    <t>N2</t>
  </si>
  <si>
    <t>Sapata (x4)</t>
  </si>
  <si>
    <t>Mureta (C=11,25m)</t>
  </si>
  <si>
    <t>N3</t>
  </si>
  <si>
    <t>N4</t>
  </si>
  <si>
    <t>N5</t>
  </si>
  <si>
    <t>Casa de resíduos - junto aos cobogos</t>
  </si>
  <si>
    <t>SP01, SP02, SP03.</t>
  </si>
  <si>
    <t>V105</t>
  </si>
  <si>
    <t>V106</t>
  </si>
  <si>
    <t>V107</t>
  </si>
  <si>
    <t>SP01, SP02, SP03</t>
  </si>
  <si>
    <t>V205</t>
  </si>
  <si>
    <t>V206</t>
  </si>
  <si>
    <t>V207</t>
  </si>
  <si>
    <t xml:space="preserve">L1 </t>
  </si>
  <si>
    <t>L3</t>
  </si>
  <si>
    <t xml:space="preserve">Pilares P1/ P2/P3/P4/P5/P6 - </t>
  </si>
  <si>
    <t>SP01, SP02, SP03 - área retangulo</t>
  </si>
  <si>
    <t>SP01, SP02, SP03 - área trapézio</t>
  </si>
  <si>
    <t>H Trap.</t>
  </si>
  <si>
    <t>Prancha 01/02</t>
  </si>
  <si>
    <t>Residuos - PR-01/02</t>
  </si>
  <si>
    <t xml:space="preserve">SP01, SP02, SP03, </t>
  </si>
  <si>
    <t>sapatas</t>
  </si>
  <si>
    <t xml:space="preserve">Vigas </t>
  </si>
  <si>
    <t>Residuos -PR-02/02</t>
  </si>
  <si>
    <t xml:space="preserve">Laterais </t>
  </si>
  <si>
    <t>Residuo -PR 01/02</t>
  </si>
  <si>
    <t>Residuo -PR 02/02</t>
  </si>
  <si>
    <t>lajes</t>
  </si>
  <si>
    <t xml:space="preserve">Muretas </t>
  </si>
  <si>
    <t>Marquise do residuo</t>
  </si>
  <si>
    <t xml:space="preserve"> DAN-ARQ-044</t>
  </si>
  <si>
    <t>TELA REMOVÍVEL DE NYLON TIPO MOSQUITEIRO, MALHA 14, ABERTURA 1,5mm, COR CINZA, REF.: TELAS CATUMBI, CUPECÊ OU FLORENCE. A TELA SERÁ FIXADA NO REQUADRO REMOVÍVEL EM ALUMÍNIO ANODIZADO NATURAL COM TRILHO GUIA PERFIL"U" NAS LATERAIS.</t>
  </si>
  <si>
    <t>26.3</t>
  </si>
  <si>
    <t>26.3.1</t>
  </si>
  <si>
    <t xml:space="preserve"> 6.2.3</t>
  </si>
  <si>
    <t xml:space="preserve"> 15.5.2</t>
  </si>
  <si>
    <t xml:space="preserve"> 15.5.3</t>
  </si>
  <si>
    <t xml:space="preserve"> 15.5.4</t>
  </si>
  <si>
    <t xml:space="preserve"> 15.5.5</t>
  </si>
  <si>
    <t xml:space="preserve"> 15.5.6</t>
  </si>
  <si>
    <t xml:space="preserve"> 15.5.7</t>
  </si>
  <si>
    <t xml:space="preserve"> 16.2.2</t>
  </si>
  <si>
    <t xml:space="preserve"> 16.2.3</t>
  </si>
  <si>
    <t xml:space="preserve"> 16.2.4</t>
  </si>
  <si>
    <t xml:space="preserve"> 16.2.5</t>
  </si>
  <si>
    <t>CONCRETO ARMADO</t>
  </si>
  <si>
    <t>FORMA</t>
  </si>
  <si>
    <t>AÇO</t>
  </si>
  <si>
    <t>CONCRETO</t>
  </si>
  <si>
    <t>FÔRMA DE TÁBUA DE MADEIRA DE 2.5 X 30.0 CM PARA FUNDAÇÕES, LEVANDO-SE EM CONTA A UTILIZAÇÃO 5 VEZES (INCLUIDO O MATERIAL, CORTE, MONTAGEM, ESCORAMENTO E DESFORMA)</t>
  </si>
  <si>
    <t>FÔRMA EM CHAPA DE MADEIRA COMPENSADA PLASTIFICADA 12MM PARA ESTRUTURA EM GERAL, 5 REAPROVEITAMENTOS, REFORÇADA COM SARRAFOS DE MADEIRA 2.5X10CM (INCL MATERIAL, CORTE, MONTAGEM, ESCORAS EM EUCALIPTO E DESFORMA)</t>
  </si>
  <si>
    <t>FORNECIMENTO, DOBRAGEM E COLOCAÇÃO EM FÔRMA, DE ARMADURA CA-50 A MÉDIA, DIÂMETRO DE 6.3 A 10.0 MM</t>
  </si>
  <si>
    <t>FORNECIMENTO, DOBRAGEM E COLOCAÇÃO EM FÔRMA, DE ARMADURA CA-50 A GROSSA, DIÂMETRO DE 12.5 A 25.0MM</t>
  </si>
  <si>
    <t>FORNECIMENTO, DOBRAGEM E COLOCAÇÃO EM FÔRMA, DE ARMADURA CA-50 A GROSSA DIÂMETRO DE 12.5 A 25.0 MM (1/2 A 1")</t>
  </si>
  <si>
    <t>FORNECIMENTO, DOBRAGEM E COLOCAÇÃO EM FÔRMA, DE ARMADURA CA-60 B FINA, DIÂMETRO DE 4.0 A 7.0MM</t>
  </si>
  <si>
    <t>FORNECIMENTO E APLICAÇÃO DE CONCRETO USINADO FCK=30 MPA - CONSIDERANDO BOMBEAMENTO (5% DE PERDAS JÁ INCLUÍDO NO CUSTO) (6% DE TAXA P/ CONCR. BOMBEAVEL)</t>
  </si>
  <si>
    <t>FORNECIMENTO E APLICAÇÃO DE CONCRETO USINADO FCK=30 MPA - CONSIDERANDO LANÇAMENTO MANUAL PARA INFRA-ESTRUTURA (5% DE PERDAS JÁ INCLUÍDO NO CUSTO)</t>
  </si>
  <si>
    <t>DEMONSTRATIVOS DOS ITENS/SUBSISTEMAS DE MAIOR RELEVÂNCIA</t>
  </si>
  <si>
    <t xml:space="preserve">% (PESO DO VALOR DO ITEM OU SUBITENS SOBRE O V.TOTAL) </t>
  </si>
  <si>
    <t xml:space="preserve">TOTAL A CONTRATAR </t>
  </si>
  <si>
    <t xml:space="preserve">REF. 35% DO TOTAL </t>
  </si>
  <si>
    <t>ESTRUTURAS EM CONCRETO ARMADO</t>
  </si>
  <si>
    <t>CONCRETO FCK 25/30 MPA</t>
  </si>
  <si>
    <t>AÇO CA-50A/60B PARA OBRA</t>
  </si>
  <si>
    <t>FORMA DE MADEIRA PARA ESTRUTURA DE CONCRETO</t>
  </si>
  <si>
    <t>CLIMATIZAÇÃO E RENOVAÇÃO DE AR</t>
  </si>
  <si>
    <r>
      <rPr>
        <b/>
        <sz val="10"/>
        <rFont val="Arial"/>
        <family val="2"/>
      </rPr>
      <t xml:space="preserve">OBS.: </t>
    </r>
    <r>
      <rPr>
        <sz val="10"/>
        <rFont val="Arial"/>
        <family val="2"/>
      </rPr>
      <t>Realizada a somatória dos itens e subitens previstos nas planilhas orçamentárias elaboradas</t>
    </r>
  </si>
  <si>
    <t>33.1.3</t>
  </si>
  <si>
    <t>Sapatas - base</t>
  </si>
  <si>
    <t xml:space="preserve">Sapatas - lateral do trapezio </t>
  </si>
  <si>
    <t>31.3</t>
  </si>
  <si>
    <t>IMPERMEABILIZAÇÃO DE FOSSA-FILTRO</t>
  </si>
  <si>
    <t xml:space="preserve"> DAN-IMPER-004</t>
  </si>
  <si>
    <t>LIMPEZA DO CONCRETO COM LAVADORA DE ALTA PRESSÃO E RETIRADA DO CONCRETO DESAGREGADO NAS PAREDES</t>
  </si>
  <si>
    <t>31.3.1</t>
  </si>
  <si>
    <t xml:space="preserve"> DAN-IMPER-005</t>
  </si>
  <si>
    <t>LIMPEZA MANUAL E RETIRADA DO CONCRETO DESAGREGADO NO PISO</t>
  </si>
  <si>
    <t xml:space="preserve"> DAN-IMPER-006</t>
  </si>
  <si>
    <t>REJUNTAMENTO DOS ANÉIS E RECUP. DO CONCRETO NOS PONTOS USADOS PARA IÇAMENTO DOS ANÉIS, COM ARGAM. 1:2 CIMENTO E AREIA FINA, COM ADIÇÃO DE KZ ACRÍLICO OU EQUIV. E ÁGUA NA RELAÇÃO DE 1:2 RESPECTIVAMENTE, INCLUINDO PONTE DE ADERÊNCIA</t>
  </si>
  <si>
    <t xml:space="preserve"> DAN-IMPER-007</t>
  </si>
  <si>
    <t>IMPERMEABILIZAÇÃO COM ARGAMASSA SINTÉTICA POLIMÉRICA EM DISPERSÃO ACRÍLICA VIAPLUS 1.000 CONS. 3 KG/M² (3 DEMÃOS) NAS PAREDES EXTERNAS</t>
  </si>
  <si>
    <t xml:space="preserve"> DAN-IMPER-008</t>
  </si>
  <si>
    <t>EXECUÇÃO DE MÍSULAS COM ARGAMASSA 1:2 COM ADIÇÃO DE KZ ACRÍLICO, INCLUINDO PONTE DE ADERÊNCIA</t>
  </si>
  <si>
    <t xml:space="preserve"> DAN-IMPER-009</t>
  </si>
  <si>
    <t>IMPERMEABILIZAÇÃO E PROTEÇÃO DO CONCRETO COM VIAPLUS DIQUE CONS. 3 KG/M² (3 DEMÃOS) NAS PAREDES E PISOS INTERNOS</t>
  </si>
  <si>
    <t>31.3.2</t>
  </si>
  <si>
    <t>31.3.3</t>
  </si>
  <si>
    <t>31.3.4</t>
  </si>
  <si>
    <t>31.3.5</t>
  </si>
  <si>
    <t>31.3.6</t>
  </si>
  <si>
    <t>FOSSA SÉPTICA DIAM INT. 3,00M E H.ÚTIL=1,20M, EM ANEL PRÉ-MOLDADO DE CONCRETO (ESP. 10CM) INCLUINDO PESCOÇO, TAMPA E BASE DE CONCRETO ARMADO ESP.15CM, TAMPA DE FERRO FUND. DIAM.60CM, INCL ESCAV., REATERRO E BOTA-FORA</t>
  </si>
  <si>
    <t>FILTRO ANAERÓBICO DIAM.3,00M E H.ÚTIL=0,80M, EM ANEL PRÉ-MOLDADO DE CONCRETO (PES.10CM),INCL. PESCOÇO, TAMPA E BASE DE CONCRETO ESP.15CM, TAMPA FERRO FUND DIAM.60CM, LASTRO DE BRITA 4 OU 5, ESP. 60CM, ESCAVAÇÃO, REATERRO E BOTA-FORA</t>
  </si>
  <si>
    <t>Diâmetro    interno (m)</t>
  </si>
  <si>
    <t>Fossa séptica</t>
  </si>
  <si>
    <t>Filtro</t>
  </si>
  <si>
    <t>Quant. Juntas</t>
  </si>
  <si>
    <t>int.</t>
  </si>
  <si>
    <t>ext.</t>
  </si>
  <si>
    <t>piso</t>
  </si>
  <si>
    <t>parede</t>
  </si>
  <si>
    <t xml:space="preserve"> DAN-IMPER-010</t>
  </si>
  <si>
    <t>REGULARIZAÇÃO EMPREGANDO ARGAMASSA DE CIMENTO E AREIA NO TRAÇO 1:3, ESPESSURA MÍNIMA DE 2 CM</t>
  </si>
  <si>
    <t xml:space="preserve"> DAN-IMPER-011</t>
  </si>
  <si>
    <t>IMPRIMAÇÃO COM PRIMER ASFÁLTICO BASE ÁGUA, CONSUMO DE 0,4 KG/M²</t>
  </si>
  <si>
    <t xml:space="preserve"> DAN-IMPER-012</t>
  </si>
  <si>
    <t>IMPERMEABILIZAÇÃO COM DUPLA MANTA ASFÁLTICA 3 + 4 MM, TIPO III (NBR  9952/14 B - EL) ACABAMENTO PP, CONSUMO DE 1,18 KG/M² PARA CADA MANTA. ADERIDA AO SUBSTRATO COM MAÇARICO A GÁS GLP</t>
  </si>
  <si>
    <t>10.3.4</t>
  </si>
  <si>
    <t>10.3.5</t>
  </si>
  <si>
    <t>10.3.6</t>
  </si>
  <si>
    <t xml:space="preserve"> DAN-IMPER-013</t>
  </si>
  <si>
    <t>PROTEÇÃO PRIMÁRIA EMPREGANDO ARGAMASSA DE CIMENTO E AREIA NO TRAÇO 1:5, ESPESSURA DE 2 CM NO PISO</t>
  </si>
  <si>
    <t xml:space="preserve"> DAN-IMPER-014</t>
  </si>
  <si>
    <t>FIXAÇÃO DE TELA GALVANIZADA TIPO FIO BWG 24 X MALHA 1/2"</t>
  </si>
  <si>
    <t xml:space="preserve"> DAN-IMPER-015</t>
  </si>
  <si>
    <t>PROTEÇÃO PRIMÁRIA COM ARGAMASSA NO TRAÇO 1:3 (CIMENTO E AREIA) ESPESSURA DE 1 CM NO PISO</t>
  </si>
  <si>
    <t xml:space="preserve"> DAN-IMPER-016</t>
  </si>
  <si>
    <t>10.3.7</t>
  </si>
  <si>
    <t>10.3.8</t>
  </si>
  <si>
    <t>10.3.9</t>
  </si>
  <si>
    <t>PROTEÇÃO MECÂNICA COM ARGAMASSA 1:3, ESPESSURA DE 5 CM. ARMADA COM TELA SOLDADA Q92 NO PISO E 1:3 (CIMENTO E AREIA), ESPESSURA DE 2 CM NAS PAREDES. JUNTA DE DILATAÇÃO PERIMETRAL, ESPESSURA DE 1 CM E JUNTAS SERRADAS A CADA 1,5 PREENCHIDAS COM PERFIL TARUCEL E MÁSTIQUE DE POLIURETANO</t>
  </si>
  <si>
    <t>Preço Unitário com BDI</t>
  </si>
  <si>
    <t>Retirada de caixa d'água de fibrocimento, inclusive tubulação de ligação</t>
  </si>
  <si>
    <t>Demolição de lajes, em concreto armado, de forma mecanizada com martelete demolidor elétrico, sem reaproveitamento</t>
  </si>
  <si>
    <t>SERVIÇOS ADMINISTRATIVOS E TÉCNICOS - MENSALISTAS</t>
  </si>
  <si>
    <t>Engenheiro Junior</t>
  </si>
  <si>
    <t>Engenheiro Pleno</t>
  </si>
  <si>
    <t>Engenhero Sênior</t>
  </si>
  <si>
    <t>Almoxarife</t>
  </si>
  <si>
    <t>Auxiliar de Almoxarife</t>
  </si>
  <si>
    <t>Vigia</t>
  </si>
  <si>
    <t>Encarregado de turma</t>
  </si>
  <si>
    <t>Mestre de Obras Senior</t>
  </si>
  <si>
    <t>Coordenador Tecnico Especialista</t>
  </si>
  <si>
    <t>Técnico Nível Superior</t>
  </si>
  <si>
    <t>Técnico Segundo Grau Nivel "A"</t>
  </si>
  <si>
    <t>Técnico Segundo Grau Nivel "B"</t>
  </si>
  <si>
    <t>Técnico Segundo Grau Nivel "C"</t>
  </si>
  <si>
    <t>Técnico Segundo Grau Nivel "D"</t>
  </si>
  <si>
    <t>Cotador (Auxiliar de Engenharia)</t>
  </si>
  <si>
    <t>Rede de água com padrão de entrada d'água diâm. 3/4", conf. espec. CESAN, incl. tubos e conexões para alimentação, distribuição, extravasor e limpeza, cons. o padrão a 25m, conf. projeto (1 utilização)</t>
  </si>
  <si>
    <t>Rede de água, com padrão de entrada d'água diâm. 3/4", conf. espec. CESAN, incl. tubos e conexões para alimentação, distribuição, extravasor e limpeza, cons. o padrão a 25m, conf. projeto (2 utilizações)</t>
  </si>
  <si>
    <t>Laje pré-fabricada treliçada (H=8cm) para forro simples revestido, vão até 3.5m, capeamento 2cm, elemento de enchimento bloco cerâmico, espessura final da laje - 10cm, Fck = 150Kg/cm2</t>
  </si>
  <si>
    <t>Laje pré-fabricada treliçada (H=8cm), sobrecarga 300 kg/m2, vão de 3.5 a 4.3m, capeamento 4cm, elemento de enchimento em bloco cerâmico, espessura final da laje ? 12cm, Fck = 150 Kg/cm2</t>
  </si>
  <si>
    <t>Escarificação manual de concreto, exclusive limpeza do concreto afetado por processo de hidrojateamento e tratamento de armaduras corroídas</t>
  </si>
  <si>
    <t>Escarificação manual de concreto, com profundidade máxima de 5cm, exclusive limpeza do concreto afetado por processo de hidrojateamento e tratamento de armaduras corroídas</t>
  </si>
  <si>
    <t>Tratamento de armaduras corroídas com lixamento manual com escova de aço, até a completa remoção de partículas soltas, materiais indesejáveis e corrosão, exclusive aplicação de argamassa cimentícia, polimérica com inibidor de corrosão</t>
  </si>
  <si>
    <t>Tratamento de armadura com duas demãos (esp. 1mm) de Sika Top 108 ou equivalente, exclusive aplicação de graute cimentício</t>
  </si>
  <si>
    <t>Retirada (corte) de armadura deteriorada, superior a 20% do diâmetro original</t>
  </si>
  <si>
    <t>Recomposição de concreto estrutural, com utilização de argamassa de uso geral Graute cimentício, com profundidade máxima 5cm</t>
  </si>
  <si>
    <t>Recomposição de concreto estrutural, com utilização de argamassa de uso geral Graute cimentício</t>
  </si>
  <si>
    <t>Impermeabilização de superfície com argamassa impemeabilizante, semiflexível bicomponente, 4 demãos , SIKA Top 107, VIAPLUS 1000 ou equivalente</t>
  </si>
  <si>
    <t>Aplicação de primer convertedor de ferrugem a 2 demãos, exclusive pintura de proteção e acabamento</t>
  </si>
  <si>
    <t>Muro de arrimo em concreto ciclópico Fck=15MPa com 30% de pedra de mão, c/ fornecimento, preparo e aplicação de concreto, fôrma em compensado plastificado com travamento e aproveitamento 8 vezes, base em concreto magro esp. 5 cm, filtro de areia drenante, dreno no pé do muro c/ tubo PEAD corrugado Ø100 mm, enchimento c/ brita envolvido c/ manta geotêxtil, exclusive escavação e reaterro, seções tipicas nas dimensões:b=0.40m; B=0.70m e H=1.00m</t>
  </si>
  <si>
    <t>Muro de arrimo em concreto ciclópico Fck=15MPa com 30% de pedra de mão, c/ fornecimento, preparo e aplicação de concreto, fôrma em compensado plastificado com travamento e aproveitamento 8 vezes, base em concreto magro esp. 5 cm, filtro de areia drenante, dreno no pé do muro c/ tubo PEAD corrugado Ø100 mm, enchimento c/ brita envolvido c/ manta geotêxtil, exclusive escavação e reaterro, seções tipicas nas dimensões: b=0.40m; B=0.90m e H=1,50m</t>
  </si>
  <si>
    <t>Muro de arrimo em concreto ciclópico Fck=15MPa com 30% de pedra de mão, c/ fornecimento, preparo e aplicação de concreto, fôrma em compensado plastificado com travamento e aproveitamento 8 vezes, base em concreto magro esp. 5 cm, filtro de areia drenante, dreno no pé do muro c/ tubo PEAD corrugado Ø100 mm, enchimento c/ brita envolvido c/ manta geotêxtil, exclusive escavação e reaterro, seções tipicas nas dimensões: b=0.40m; B=1.05m e H=2.00m</t>
  </si>
  <si>
    <t>Muro de arrimo em concreto ciclópico Fck=15MPa com 30% de pedra de mão, c/ fornecimento, preparo e aplicação de concreto, fôrma em compensado plastificado com travamento e aproveitamento 8 vezes, base em concreto magro esp. 5 cm, filtro de areia drenante, dreno no pé do muro c/ tubo PEAD corrugado Ø100 mm, enchimento c/ brita envolvido c/ manta geotêxtil, exclusive escavação e reaterro, seções tipicas nas dimensões: b=0.40m; B=1.23 e H=2.50m</t>
  </si>
  <si>
    <t>Elemento vazado de concreto (Cobogó) 40 x 40 x 10 cm, tipo reto, assentados com argamassa de cimento e areia peneirada no traço 1:3, espessura das juntas 15 mm, preparo manual</t>
  </si>
  <si>
    <t>Alvenaria de embasamento com pedra de mão (rachão) empregando argamassa de cimento e areia traço 1:3, preparo manual</t>
  </si>
  <si>
    <t>Elemento vazado de concreto (Cobogó) 20 x 20 x 10cm, tipo cruzeta,assentados com argamassa de cimento e areia peneirada no traço 1:3, espessura das juntas 15 mm, preparo manual</t>
  </si>
  <si>
    <t>Divisória sanitária de granito cinza andorinha esp. 3 cm, assentada com argamassa de cimento e areia no traço 1:3</t>
  </si>
  <si>
    <t>Divisória sanitária de granito cinza andorinha esp. 3 cm, fixada com cantoneira de ferro cromado</t>
  </si>
  <si>
    <t>Assentamento de divisória sanitária de mármore ou granito com 3 cm de espessura, empregando argamassa de cimento e areia no traço 1:3, exclusive fornecimento da divisória</t>
  </si>
  <si>
    <t>Fornecimento e montagem de sistema de divisórias modulares tipo MD-1 (Alta/Painel/Painel), espessura de 35mm, painéis em chapa duraplac, pintura melamínica e protegidas por resina de brilho mate, cor: Cinza, miolo em estrutura celular (colméia), estrutura em perfil de aço na cor: preta</t>
  </si>
  <si>
    <t>Fornecimento e montagem de porta para divisórias sem visor, espessura de 35mm, painéis em chapa duraplac, pintura melamínica e protegidas por resina de brilho mate, cor: Cinza, miolo em estrutura celular (Colméia), estrutura em perfis de aço na cor: preta, inclusive dobradiça e fechadura tubular</t>
  </si>
  <si>
    <t>Verga/contraverga reta de concreto armado moldada in loco 10 x 5 cm, Fck = 15 MPa, inclusive forma, armação e desforma, comprimento inferior a 2.0 metros</t>
  </si>
  <si>
    <t>Verga/contraverga curva de concreto armado 10 x 5 cm, Fck = 15 MPa, inclusive forma, armação e desforma, comprimento inferior a 2.0 metros</t>
  </si>
  <si>
    <t>Alvenaria de blocos de concreto estrutural 14x19x39cm cheios "Classe B", com resistência mínima à compressão 15MPa, assentados c/ argamassa de cimento e areia média no traço 1:4, preparo com betoneira, esp. juntas 10mm e esp. da parede s/ revestimento 14cm</t>
  </si>
  <si>
    <t>Alvenaria de blocos de concreto estrutural 19x19x39cm cheios "Classe B", com resistência mínima à compressão 15MPa, assentados c/ argamassa de cimento e areia média no traço 1:4, preparo com betoneira, esp. juntas 10mm e esp. da parede s/ revestimento 19cm</t>
  </si>
  <si>
    <t>Alvenaria de blocos de concreto estrutural 9x19x39cm cheios "Classe B", com resistência mínima à compressão 15MPa, assentados c/ argamassa de cimento e areia média no traço 1:4, preparo com betoneira, esp. juntas 10mm e esp. da parede s/ revestimento 9cm</t>
  </si>
  <si>
    <t>Alvenaria de vedação com blocos de concreto 9x19x39cm, c/ resistência mínimo a compressão de 3 MPa, assentados c/ argamassa de cimento, cal hidratada CH1 e areia no traço 1:0,5:8, preparo com betoneira, esp. juntas 10mm e esp. da parede s/ revestimento 9cm</t>
  </si>
  <si>
    <t>Alvenaria de vedação com blocos de concreto 14x19x39cm, c/ resistência mínimo a compressão de 3 MPa, assentados c/ argamassa de cimento, cal hidratada CH1 e areia no traço 1:0,5:8, preparo com betoneira, esp. juntas 10mm e esp. da parede s/ revestimento 14cm</t>
  </si>
  <si>
    <t>Alvenaria de vedação com blocos de concreto 19x19x39cm, c/ resistência mínimo a compressão de 3 MPa, assentados c/ argamassa de cimento, cal hidratada CH1 e areia no traço 1:0,5:8, preparo com betoneira, esp. juntas 10mm e esp. da parede s/ revestimento 19cm</t>
  </si>
  <si>
    <t>Alvenaria de vedação com blocos cerâmicos furados 9x19x19cm, assentados c/ argamassa de cimento, cal hidratada CH1 e areia no traço 1:0,5:8, preparo com betoneira, juntas 10mm e esp. das paredes s/revestimento, 9cm (bloco comprado na praça de Vitória, posto obra)</t>
  </si>
  <si>
    <t>Alvenaria de vedação com blocos cerâmicos furados 9x19x19cm, assentados c/ argamassa de cimento, cal hidratada CH1 e areia no traço 1:0,5:8, preparo com betoneira, juntas 10mm e esp. das paredes s/revestimento, 9cm (bloco comprado na fábrica, posto obra)</t>
  </si>
  <si>
    <t>Alvenaria de vedação com blocos cerâmicos furados 9x19x19cm, assentados c/ argamassa de cimento, cal hidratada CH1 e areia no traço 1:0,5:8, preparo com betoneira, juntas 10mm e esp. das paredes s/revestimento, 19cm, bloco deitado (bloco comprado praça de Vitória, posto obra)</t>
  </si>
  <si>
    <t>Alvenaria de vedação com blocos cerâmicos furados 9x19x19cm, assentados c/ argamassa de cimento, cal hidratada CH1 e areia no traço 1:0,5:8, preparo com betoneira, juntas 10mm e esp. das paredes s/revestimento, 19cm, bloco deitado (bloco comprado fábrica, posto obra)</t>
  </si>
  <si>
    <t>Marco em madeira de lei tipo Peroba, Ipê, Angelim Pedra ou equivalente, com 15 x 3cm de batente, nas dimensões: 0,60 x 2,10 m</t>
  </si>
  <si>
    <t>Marco em madeira de lei tipo Peroba, Ipê, Angelim Pedra ou equivalente, com 15 x 3cm de batente, nas dimensões: 0,70 x 2,10 m</t>
  </si>
  <si>
    <t>Marco em madeira de lei tipo Peroba, Ipê, Angelim Pedra ou equivalente, com 15 x 3cm de batente, nas dimensões: 0,80 x 2,10 m</t>
  </si>
  <si>
    <t>Alizar em madeira de lei tipo Peroba, Ipê, Angelim Pedra ou equivalente, com 5 x 1,5cm</t>
  </si>
  <si>
    <t>Marco em madeira de lei tipo Peroba, Ipê, Angelim Pedra ou equivalente, com 15 x 3cm de batente, nas dimensões: 0,90 x 2,10 m</t>
  </si>
  <si>
    <t>Marco em madeira de lei tipo Peroba, Ipê, Angelim Pedra ou equivalente, com 15 x 3cm de batente</t>
  </si>
  <si>
    <t>Caixilho em madeira de lei tipo Peroba, Ipê, Angelim Pedra ou equivalente, com 9 x 3 cm para janela</t>
  </si>
  <si>
    <t>Alizar em madeira de lei tipo Peroba, Ipê, Angelim Pedra ou equivalente, com 7 x 1,5 cm</t>
  </si>
  <si>
    <t>Tarjeta fio redondo 3? para travamento de portas - IMAB, STAN, ALIANÇA ou equivalente</t>
  </si>
  <si>
    <t>Fechadura com maçaneta tipo alavanca e chave tipo yale - IMAB, STAN, ALIANÇA ou equivalente</t>
  </si>
  <si>
    <t>Fechadura com maçaneta tipo alavanca e chave comum para porta interna - IMAB, STAN, ALIANÇA ou equivalente</t>
  </si>
  <si>
    <t>Tarjeta tipo livre/ocupado - IMAB, STA, ALIANÇA ou equivalente</t>
  </si>
  <si>
    <t>Fechadura com maçaneta tipo bola e chave tipo yale - IMAB, STAN, ALIANÇA ou equivalente</t>
  </si>
  <si>
    <t>Fechadura de sobrepor, tipo caixão, com chave comum - IMAB, STAN, ALIANÇA ou equivalente</t>
  </si>
  <si>
    <t>Fechadura com maçaneta tipo alavanca e chave tipo banheiro - IMAB, STAN, ALIANÇA ou equivalente</t>
  </si>
  <si>
    <t>Dobradiça de latão cromado de 3 x 2.1/2?, inclusive parafusos - IMAB, STAN, ALIANÇA ou equivalente</t>
  </si>
  <si>
    <t>Porta em madeira de lei tipo angelim pedra ou equivalente,esp. 30 a 35mm c/ enchimento em madeira 1a qualidade, tipo sarrafeada para pintura, inclusive alizares, dobradiças e fechadura tipo alavanca em latão cromado LaFonte ou equivalente, exclusive marco, nas dimensões: 0,60 x 2,10 m</t>
  </si>
  <si>
    <t>Porta em madeira de lei tipo angelim pedra ou equivalente,esp. 30 a 35mm c/ enchimento em madeira 1a qualidade, tipo sarrafeada para pintura, inclusive alizares, dobradiças e fechadura tipo alavanca em latão cromado LaFonte ou equivalente, exclusive marco, nas dimensões: 0,70 x 2,10 m</t>
  </si>
  <si>
    <t>Porta em madeira de lei tipo angelim pedra ou equivalente,esp. 30 a 35mm c/ enchimento em madeira 1a qualidade, tipo sarrafeada para pintura, inclusive alizares, dobradiças e fechadura tipo alavanca em latão cromado LaFonte ou equivalente, exclusive marco, nas dimensões: 0,80 x 2,10 m</t>
  </si>
  <si>
    <t>Porta em madeira de lei tipo angelim pedra ou equivalente,esp. 30 a 35mm c/ enchimento em madeira 1a qualidade, tipo sarrafeada para pintura, inclusive alizares, dobradiças e fechadura tipo alavanca em latão cromado LaFonte ou equivalente, exclusive marco, nas dimensões: 0,90 x 2,10 m</t>
  </si>
  <si>
    <t>Porta em madeira de lei tipo angelim pedra ou equivalente, esp. 30 a 35mm c/enchimento em madeira 1a qualidade, tipo sarrafeada para pintura, inclusive fechadura tipo "livre/ocupado" em latão cromado Lafonte ou equivalente e ferragens para fixação em granito, exclusive marco, nas dimensões: 0,60 x 1,80 m</t>
  </si>
  <si>
    <t>Porta em madeira de lei tipo angelim pedra ou equivalente, esp. 30 a 35mm c/enchimento em madeira 1a qualidade, tipo sarrafeada para pintura, inclusive fechadura tipo "livre/ocupado" em latão cromado Lafonte ou equivalente e ferragens para fixação em granito, exclusive marco, nas dimensões: 0,80 x 1,80 m</t>
  </si>
  <si>
    <t>Porta em madeira de lei tipo angelim pedra ou equivalente, esp. 30 a 35mm c/enchimento em madeira 1a qualidade, tipo sarrafeada para pintura, inclusive fechadura tipo "livre/ocupado" em latão cromado Lafonte ou equivalente e ferragens para fixação em granito, exclusive marco, nas dimensões: 0,60 x 1,60 m</t>
  </si>
  <si>
    <t>Porta em madeira de lei tipo angelim pedra ou equivalente, esp. 30 a 35mm c/enchimento em madeira 1a qualidade, tipo sarrafeada para pintura, inclusive fechadura tipo "livre/ocupado" em latão cromado Lafonte ou equivalente e ferragens para fixação em granito, exclusive marco, nas dimensões: 0,80 x 1,60 m</t>
  </si>
  <si>
    <t>Porta em madeira de lei angelim pedra ou equivalente, esp. 30 a 35mm, maciça, tipo veneziana, inclusive dobradiças, exclusive alizar, marco e fechadura, nas dimensões: 0,60 x 2,10 m</t>
  </si>
  <si>
    <t>Porta em madeira de lei angelim pedra ou equivalente, esp. 30 a 35mm, maciça, tipo veneziana, inclusive dobradiças, exclusive alizar, marco e fechadura, nas dimensões: 0,70 x 2,10 m</t>
  </si>
  <si>
    <t>Porta em madeira de lei angelim pedra ou equivalente, esp. 30 a 35mm, maciça, tipo veneziana, inclusive dobradiças, exclusive alizar, marco e fechadura, nas dimensões: 0,80 x 2,10 m</t>
  </si>
  <si>
    <t>Porta em madeira de lei angelim pedra ou equivalente, esp. 30 a 35mm c/ enchimento em madeira de 1ª qualidade, tipo sarrafeada com visor 0,40x0,60 m, inclusive alizares, dobradiças e fechaduras tipo alavanca em latão cromado La Fonte ou equivalente, exclusive marco, nas dimensões: 0,70 x 2,10 m</t>
  </si>
  <si>
    <t>Porta em madeira de lei angelim pedra ou equivalente, esp. 30 a 35mm c/ enchimento em madeira de 1ª qualidade, tipo sarrafeada com visor 0,40x0,60 m, inclusive alizares, dobradiças e fechaduras tipo alavanca em latão cromado La Fonte ou equivalente, exclusive marco, nas dimensões: 0,80 x 2,10 m</t>
  </si>
  <si>
    <t>Porta em madeira de lei angelim pedra ou equivalente, esp. 30 a 35mm c/ enchimento em madeira de 1ª qualidade, tipo sarrafeada com visor 0,40x0,60 m, inclusive alizares, dobradiças e fechaduras tipo alavanca em latão cromado La Fonte ou equivalente, exclusive marco, nas dimensões: 0,90 x 2,10 m</t>
  </si>
  <si>
    <t>Substituição de fechadura com maçaneta tipo alavanca e chave tipo yale - IMAB, STAN, ALIANÇA ou equivalente</t>
  </si>
  <si>
    <t>Substituição de fechadura com maçaneta tipo alavanca e chave comum para porta interna - IMAB, STAN, ALIANÇA ou equivalente</t>
  </si>
  <si>
    <t>Substituição de fechadura com maçaneta tipo bola e chave tipo yale - IMAB, STAN, ALIANÇA ou equivalente</t>
  </si>
  <si>
    <t>Recolocação de folha de porta em madeira de 1 folha, excl. ferragens, porta, marcos e alizares</t>
  </si>
  <si>
    <t>Substituição de tarjeta tipo livre/ocupado - IMAB, STA, ALIANÇA ou equivalente</t>
  </si>
  <si>
    <t>Substituição de targeta fio redondo 2", ref. IMAB, STAN, ALIANÇA ou equivalente</t>
  </si>
  <si>
    <t>Substituição de dobradiça de latão cromado de 3 x 2.1/2?, inclusive parafusos - IMAB, STAN, ALIANÇA ou equivalente</t>
  </si>
  <si>
    <t>Reparo na porta com plaina, inclusive retirada e recolocação de folha de porta</t>
  </si>
  <si>
    <t>Remoção e reinstalação de alizar de madeira, exclusive alizar</t>
  </si>
  <si>
    <t>Remoção e reinstalação de marco de madeira, exclusive marco, inclusive acessórios de fixação: pregos e argamassa de cimento, cal hidratado e areia, para chumbamento</t>
  </si>
  <si>
    <t>Porta de madeira de lei sarrafeada com enchimento em madeira de 1ª qualidade, esp. 30 a 35mm, semi-sólida, para pintura, inclusive alizares, dobradiças, fechadura tipo "livre/ocupado" em latão cromado La Fonte ou equivalente, exclusive marco, nas dimensões: 0.60 x 1.60 m</t>
  </si>
  <si>
    <t>Porta de madeira de lei sarrafeada com enchimento em madeira de 1ª qualidade, esp. 30 a 35mm, semi-sólida, para pintura, inclusive alizares, dobradiças, fechadura tipo "livre/ocupado" em latão cromado La Fonte ou equivalente, exclusive marco, nas dimensões: 0.80 x 1.60 m</t>
  </si>
  <si>
    <t>Porta de madeira de lei angelim pedra ou equivalente, esp. 30 a 35 mm, maciça, tipo mexicana, c/ friso p/ verniz, padrão SEDU, com visor 1,00 x 0,15m e vidro 4mm, inclusive alizares, dobradiças e fechadura tipo alavanca em latão cromado LaFonte ou equiv., exclusive marco, dimensões: 0.60 x 2.10 m</t>
  </si>
  <si>
    <t>Porta de madeira de lei angelim pedra ou equivalente, esp. 30 a 35 mm, maciça, tipo mexicana, c/ friso p/ verniz, padrão SEDU, com visor 1,00 x 0,15m e vidro 4mm, inclusive alizares, dobradiças e fechadura tipo alavanca em latão cromado LaFonte ou equiv., exclusive marco, dimensões: 0.70 x 2.10 m</t>
  </si>
  <si>
    <t>Porta de madeira de lei angelim pedra ou equivalente, esp. 30 a 35 mm, maciça, tipo mexicana, c/ friso p/ verniz, padrão SEDU, com visor 1,00 x 0,15m e vidro 4mm, inclusive alizares, dobradiças e fechadura tipo alavanca em latão cromado LaFonte ou equiv., exclusive marco, dimensões: 0.80 x 2.10 m</t>
  </si>
  <si>
    <t>Porta de madeira de lei angelim pedra ou equivalente, esp. 30 a 35 mm, maciça, tipo mexicana, c/ friso p/ verniz, padrão SEDU, com visor 1,00 x 0,15m e vidro 4mm, inclusive alizares, dobradiças e fechadura tipo alavanca em latão cromado LaFonte ou equiv., exclusive marco, dimensões: 0.90 x 2.10 m</t>
  </si>
  <si>
    <t>Porta de madeira de lei angelim pedra ou equivalente, esp. 30 a 35 mm, maciça, tipo mexicana, c/ friso p/ verniz, padrão SEDU, com visor 1,00 x 0,15m e vidro 4mm, inclusive alizares, dobradiças e fechadura tipo alavanca em latão cromado LaFonte ou equiv., exclusive marco, dimensões: 1.60 x 2.10 m (duas folhas)</t>
  </si>
  <si>
    <t>Índice de imperm.c/ manta asfáltica atendendo NBR 9952, asfalto polimérico, esp.4mm reforç.c/ filme int.em polietileno, regul.base c/ arg.1:4 esp.mín.15mm, proteção mec. arg. 1:4 esp.20mm, imprimação e juntas dilat.</t>
  </si>
  <si>
    <t>Cerâmica 10 x 10 cm, branco brilhante ref Galeria Mesh BR telada, ELIANE, STRUFALDI, CERAL, empregando argamassa colante, inclusive rejuntamento junta plus cinza claro esp. 3 mm</t>
  </si>
  <si>
    <t>Regularização de base para revestimento cerâmico, com argamassa de cimento e areia no traço 1:5, espessura: 3 cm</t>
  </si>
  <si>
    <t>Porcelanato esmaltado, acabamento acetinado, dim. 60x60cm, ref. de cor CIMENTO CINZA BOLD Portobello/equiv, utilizando dupla colagem de argamassa colante para porcelanato tipo ACIII e rejunte 3mm para porcelanato</t>
  </si>
  <si>
    <t>Porcelanato natural retificado, acabamento acetinado, dim. 60x60cm, ref. PLATINA NA Eliane/equiv, utilizando dupla colagem de argamassa colante para porcelanato tipo ACIII e rejunte e rejunte 3mm para porcelanato</t>
  </si>
  <si>
    <t>Rodapé de granito cinza andorinha altura de 7 cm e espessura de 2 cm, assentado com argamassa de cimento, cal hidratada CH1 e areia no traço 1:0,5:8, inclusive rejuntamento com cimento branco</t>
  </si>
  <si>
    <t>Padrão de entrada d' água com cavalete de PVC para hidrômetro com diâmetro de 3/4" - padrão 1C da CESAN. Instalado em vão de muro protegido com gradeamento. Inclusive base de concreto magro, tubulação, conexões e registro. Conferir detalhe.</t>
  </si>
  <si>
    <t>Padrão de entrada d'água com caixa termoplástica para hidrômetro de 3/4" - padrão 1B da CESAN. Instalado embutido na alvenaria. Inclusive tubulação, conexões, registro, tubo camisa e caixa com tampa transparente. Conferir detalhe.</t>
  </si>
  <si>
    <t>Padrão entrada d'água com caixa enterrada para hidrômetro com diâmetro de 1" - padrão 2B da CESAN. Caixa em alvenaria 60x80x40cm e com tampa articulada de ferro fundido, registro e conexões para instalação de hidrômetro. Conferir detalhe</t>
  </si>
  <si>
    <t>Tubo de aço carbono galvanizado, com costura, classe leve, diâmetro 15mm (1/2"), inclusive conexões</t>
  </si>
  <si>
    <t>Tubo de aço carbono galvanizado, com costura, classe leve, diâmetro 20mm (3/4"), inclusive conexões</t>
  </si>
  <si>
    <t>Tubo de aço carbono galvanizado, com costura, classe leve, diâmetro 25mm (1"), inclusive conexões</t>
  </si>
  <si>
    <t>Tubo de aço carbono galvanizado, com costura, classe leve, diâmetro 32mm (1.1/4"), inclusive conexões</t>
  </si>
  <si>
    <t>Tubo de aço carbono galvanizado, com costura, classe leve, diâmetro 40mm (1.1/2"), inclusive conexões</t>
  </si>
  <si>
    <t>Tubo de aço carbono galvanizado, com costura, classe leve, diâmetro 50mm (2"), inclusive conexões</t>
  </si>
  <si>
    <t>Tubo de aço carbono galvanizado, com costura, classe leve, diâmetro 65mm (2.1/2"), inclusive conexões</t>
  </si>
  <si>
    <t>Tubo de aço carbono galvanizado, com costura, classe leve, diâmetro 80mm (3"), inclusive conexões</t>
  </si>
  <si>
    <t>Tubo de aço carbono galvanizado, com costura, classe leve, diâmetro 100mm (4"), inclusive conexões</t>
  </si>
  <si>
    <t>Tubo de PVC rígido soldável marrom, DN 20mm (1/2"), inclusive conexões</t>
  </si>
  <si>
    <t>Tubo de PVC rígido soldável marrom, DN 25mm (3/4"), inclusive conexões</t>
  </si>
  <si>
    <t>Tubo de PVC rígido soldável marrom, DN 32mm (1"), inclusive conexões</t>
  </si>
  <si>
    <t>Tubo de PVC rígido soldável marrom, DN 40mm (1.1/4"), inclusive conexões</t>
  </si>
  <si>
    <t>Tubo de PVC rígido soldável marrom, DN 50mm (1.1/2"), inclusive conexões</t>
  </si>
  <si>
    <t>Tubo de PVC rígido soldável marrom, DN 60mm (2"), inclusive conexões</t>
  </si>
  <si>
    <t>Tubo de PVC rígido soldável marrom, DN 75mm (2.1/2"), inclusive conexões</t>
  </si>
  <si>
    <t>Tubo de PVC rígido soldável marrom, DN 85mm (3"), inclusive conexões</t>
  </si>
  <si>
    <t>Adaptador de PVC soldável com flanges livres para caixa d'água, diâmetro 25mm x 3/4"</t>
  </si>
  <si>
    <t>Adaptador de PVC soldável com flanges livres para caixa d'água, diâmetro 32mm x 1"</t>
  </si>
  <si>
    <t>Adaptador de PVC soldável com flanges livres para caixa d'água, diâmetro 40mm x 1 1/4"</t>
  </si>
  <si>
    <t>Adaptador de PVC soldável com flanges livres para caixa d'água, diâmetro 50mm x 1 1/2"</t>
  </si>
  <si>
    <t>Adaptador de PVC soldável com flanges livres para caixa d'água, diâmetro 60mm x 2"</t>
  </si>
  <si>
    <t>Adaptador de PVC soldável com flanges livres para caixa d'água, diâmetro 75mm x 2 1/2"</t>
  </si>
  <si>
    <t>Adaptador de PVC soldável com anel para caixa d'água, DN 32mm</t>
  </si>
  <si>
    <t>Tubo de PVC rígido soldável branco, para esgoto, série normal, diâmetro 40mm (1 1/2"), inclusive conexões</t>
  </si>
  <si>
    <t>Tubo de PVC rígido soldável branco, para esgoto, série normal, diâmetro 50mm (2"), inclusive conexões</t>
  </si>
  <si>
    <t>Tubo de PVC rígido soldável branco, para esgoto, série normal, diâmetro 75mm (3"), inclusive conexões</t>
  </si>
  <si>
    <t>Tubo de PVC rígido soldável branco, para esgoto, série normal, diâmetro 100mm (4"), inclusive conexões</t>
  </si>
  <si>
    <t>Tubo de PVC rígido soldável branco, para esgoto, série normal, diâmetro 150mm (6"), inclusive conexões</t>
  </si>
  <si>
    <t>Adaptador de PVC com flanges livres para caixa d'água de 20mm x 1/2"</t>
  </si>
  <si>
    <t>FURO EM CONCRETO</t>
  </si>
  <si>
    <t>Furo mecanizado em concreto, com martelo demolidor elétrico, para passagem de instalações hidráulicas, diâmetros menores ou iguais a 1.1/2"</t>
  </si>
  <si>
    <t>cm</t>
  </si>
  <si>
    <t>Furo mecanizado em concreto, com martelo demolidor elétrico, para passagem de instalações hidráulicas, diâmetros maiores 1.1/2" e menores ou iguais a 3"</t>
  </si>
  <si>
    <t>Furo mecanizado em concreto, com martelo demolidor elétrico, para passagem de instalações hidráulicas, diâmetros maiores 3" e menores ou iguais a 4"</t>
  </si>
  <si>
    <t>Quadro de distribuição em PVC para 08 circuitos, inclusive 6 disjuntores monopolares 15 A, sem barramento</t>
  </si>
  <si>
    <t>Suporte de fixação de eletrocalha de 300x100mm, no teto, através de suporte angular (1 und), porca sextavada e arruela 1/4' (4 und) , vergalhão com rosca total 1/4" (h=60cm), cantoneira ZZ (2 und) e parafuso e bucha S8 (2 und)</t>
  </si>
  <si>
    <t>Suporte de fixação de eletrocalha de 400x100mm, no teto, através de suporte angular (1 und), porca sextavada e arruela 1/4' (4 und), vergalhão rosca total 1/4" (h=60cm), cantoneira ZZ (2 und) e parafuso e bucha S8 (2 und)</t>
  </si>
  <si>
    <t>Eletroduto de PVC rígido roscável, diâmetro 1/2", inclusive conexões</t>
  </si>
  <si>
    <t>Eletroduto de PVC rígido roscável, diâmetro 3/4", inclusive conexões</t>
  </si>
  <si>
    <t>Eletroduto de PVC rígido roscável, diâmetro 1", inclusive conexões</t>
  </si>
  <si>
    <t>Eletroduto de PVC rígido roscável, diâmetro 1.1/4", inclusive conexões</t>
  </si>
  <si>
    <t>Eletroduto de PVC rígido roscável, diâmetro 1.1/2", inclusive conexões</t>
  </si>
  <si>
    <t>Eletroduto de PVC rígido roscável, diâmetro 2", inclusive conexões</t>
  </si>
  <si>
    <t>Eletroduto de PVC rígido roscável, diâmetro 3", inclusive conexões</t>
  </si>
  <si>
    <t>Eletroduto flexível corrugado diâmetro 3/4", Amarelo ? Tigreflex ou equivalente</t>
  </si>
  <si>
    <t>Eletroduto flexível corrugado diâmetro 1", Amarelo ? Tigreflex ou equivalente</t>
  </si>
  <si>
    <t>Eletroduto de PVC rígido roscável, diâmetro 4", inclusive conexões</t>
  </si>
  <si>
    <t>Eletroduto de PVC rígido roscável, diâmetro 6", inclusive conexões</t>
  </si>
  <si>
    <t>Eletroduto PEAD parede simples, corrugado, cor preta, diâmetro 1.1/2", referencia Kanaflex, Plastibras ou equivalente</t>
  </si>
  <si>
    <t>Eletroduto PEAD parede simples, corrugado, cor preta, diâmetro 1.1/4", referencia Kanaflex, Plastibras ou equivalente</t>
  </si>
  <si>
    <t>Eletroduto PEAD parede simples, corrugado, cor preta, diâmetro 2", referencia Kanaflex, Plastibras ou equivalente</t>
  </si>
  <si>
    <t>Eletroduto PEAD parede simples, corrugado, cor preta, diâmetro 3", referencia Kanaflex, Plastibras ou equivalente</t>
  </si>
  <si>
    <t>Eletroduto PEAD parede simples, corrugado, cor preta, diâmetro 4", referencia Kanaflex, Plastibras ou equivalente</t>
  </si>
  <si>
    <t>Eletroduto PEAD parede simples, corrugado, cor preta, diâmetro 6", referencia Kanaflex, Plastibras ou equivalente</t>
  </si>
  <si>
    <t>Mini-Disjuntor monopolar 16A, curva C, 5kA, 127/220Vca, referência Siemens, GE, Schneider ou equivalente</t>
  </si>
  <si>
    <t>Mini-Disjuntor monopolar 20A, curva C, 5kA, 127/220Vca, referência Siemens, GE, Schneider ou equivalente</t>
  </si>
  <si>
    <t>Mini-Disjuntor monopolar 25A, curva C, 5kA, 127/220Vca, referência Siemens, GE, Schneider ou equivalente</t>
  </si>
  <si>
    <t>Mini-Disjuntor monopolar 32A, curva C, 5kA, 127/220Vca, referência Siemens, GE, Schneider ou equivalente</t>
  </si>
  <si>
    <t>Mini-Disjuntor monopolar 40A, curva C, 5kA, 127/220Vca, referência Siemens, GE, Schneider ou equivalente</t>
  </si>
  <si>
    <t>Mini-Disjuntor bipolar 16A, curva C, 5kA, 127/220Vca, referência Siemens, GE, Schneider ou equivalente</t>
  </si>
  <si>
    <t>Mini-Disjuntor bipolar 20A, curva C, 5kA, 127/220Vca, referência Siemens, GE, Schneider ou equivalente</t>
  </si>
  <si>
    <t>Mini-Disjuntor bipolar 50A, curva C, 5kA, 127/220Vca, referência Siemens, GE, Schneider ou equivalente</t>
  </si>
  <si>
    <t>Mini-Disjuntor tripolar 16A, curva C, 5kA, 127/220Vca, referência Siemens, GE, Schneider ou equivalente</t>
  </si>
  <si>
    <t>Mini-Disjuntor tripolar 40A, curva C, 5kA, 127/220Vca, referência Siemens, GE, Schneider ou equivalente</t>
  </si>
  <si>
    <t>Mini-Disjuntor tripolar 50A, curva C, 5kA, 127/220Vca, referência Siemens, GE, Schneider ou equivalente</t>
  </si>
  <si>
    <t>Mini-Disjuntor tripolar 90 A, curva C, 5kA, 127/220Vca, referência Siemens, GE, Schneider ou equivalente</t>
  </si>
  <si>
    <t>Mini-Disjuntor tripolar 100A, curva C, 20kA, 127/220Vca, referência Siemens, GE, Schneider ou equivalente</t>
  </si>
  <si>
    <t>Mini-Disjuntor tripolar 70A, curva C, 5kA, 127/220Vca, referência Siemens, GE, Schneider ou equivalente</t>
  </si>
  <si>
    <t>Mini-Disjuntor monopolar 50A, curva C, 5kA, 127/220Vca, referência Siemens, GE, Schneider ou equivalente</t>
  </si>
  <si>
    <t>Mini-Disjuntor monopolar 63A, curva C, 5kA, 127/220Vca, referência Siemens, GE, Schneider ou equivalente</t>
  </si>
  <si>
    <t>Mini-Disjuntor monopolar 70A, curva C, 5kA, 127220Vca, referência Siemens, GE, Schneider ou equivalente</t>
  </si>
  <si>
    <t>Mini-Disjuntor monopolar 80A, curva C, 5kA, 127/220Vca, referência Siemens, GE, Schneider ou equivalente</t>
  </si>
  <si>
    <t>Mini-Disjuntor bipolar 25A, curva C, 5kA, 127/220Vca, referência Siemens, GE, Schneider ou equivalente</t>
  </si>
  <si>
    <t>Mini-Disjuntor bipolar 32A, curva C, 5kA, 127/220Vca, referência Siemens, GE, Schneider ou equivalente</t>
  </si>
  <si>
    <t>Mini-Disjuntor bipolar 40A, curva C, 5kA, 127/220Vca, referência Siemens, GE, Schneider ou equivalente</t>
  </si>
  <si>
    <t>Mini-Disjuntor bipolar 63A, curva C, 5kA, 127/220Vca, referência Siemens, GE, Schneider ou equivalente</t>
  </si>
  <si>
    <t>Mini-Disjuntor bipolar 70A, curva C, 5kA, 220/127Vca, referência Siemens, GE, Schneider ou equivalente</t>
  </si>
  <si>
    <t>ni-Disjuntor bipolar 80A, curva C, 5kA, 127/220Vca, referência Siemens, GE, Schneider ou equivalente</t>
  </si>
  <si>
    <t>Mini-Disjuntor tripolar 20A, curva C, 5kA, 127/220Vca, referência Siemens, GE, Schneider ou equivalente</t>
  </si>
  <si>
    <t>Mini-Disjuntor tripolar 25A, curva C, 5kA, 127/220Vca, referência Siemens, GE, Schneider ou equivalente</t>
  </si>
  <si>
    <t>Mini-Disjuntor tripolar 32A, curva C, 5kA, 127/220Vca, referência. Siemens, GE, Schneider ou equivalente</t>
  </si>
  <si>
    <t>Mini-Disjuntor tripolar 63A, curva C, 5kA, 127/220Vca, referência Siemens, GE, Schneider ou equivalente</t>
  </si>
  <si>
    <t>Mini-Disjuntor tripolar 80A, curva C, 5kA, 127/220Vca, referência Siemens, GE, Schneider ou equivalente</t>
  </si>
  <si>
    <t>Mini-Disjuntor tripolar 125A, curva C, 20kA, 127/220Vca, referência Siemens, GE, Schneider ou equivalente</t>
  </si>
  <si>
    <t>Disjuntor caixa moldada termomagnetico fixo, tripolar 175A, Icu: 50kA, 400/500Vca, referência Siemens, Soprano, Schneider ou equivalente</t>
  </si>
  <si>
    <t>Disjuntor caixa moldada termomagnetico fixo, tripolar 200A, Icu: 50kA, 400/500Vca, referência Siemens, Soprano, Schneider ou equivalente</t>
  </si>
  <si>
    <t>Disjuntor caixa moldada termomagnetico fixo, tripolar 400A, Icu: 65kA, 380/415Vca, referência Siemens, Soprano, Schneider ou equivalente</t>
  </si>
  <si>
    <t>Dispositivo de proteção contra surto (DPS) bipolar, 40kA, 275Vca, referência Siemens, Steck, Clamper ou equivalente</t>
  </si>
  <si>
    <t>Mini-Disjuntor monopolar 10A, curva C, 5kA, 127/220Vca, referência Siemens, GE, Schneider ou equivalente</t>
  </si>
  <si>
    <t>Mini-Disjuntor tripolar 125A, curva C, 15kA, 220/380Vca, referência Siemens, GE, Schneider ou equivalente</t>
  </si>
  <si>
    <t>Fusivel retardado NH gG(gL), tamanho 01 ? 100A, 120kA em 500Vca, referência Siemens, WEG, Negrini ou equivalente</t>
  </si>
  <si>
    <t>Fusivel retardado NH gG(gL), tamanho 01 ? 160A, 120kA em 500Vca, referência Siemens, WEG, Negrini ou equivalente</t>
  </si>
  <si>
    <t>Fusivel retardado NH gG(gL), tamanho 02 ? 250A, 120kA em 500Vca, referência Siemens, WEG, Negrini ou equivalente</t>
  </si>
  <si>
    <t>Fusivel retardado NH gG(gL), tamanho 02 ? 300A, 120kA em 500Vca, referência Siemens, WEG, Negrini ou equivalente</t>
  </si>
  <si>
    <t>Fusivel retardado NH gG(gL), tamanho 02 ? 355A, 120kA em 500Vca, referência Siemens, WEG, Negrini ou equivalente</t>
  </si>
  <si>
    <t>Fusivel retardado NH gG(gL), tamanho 01 ? 125A, 120kA em 500Vca, referência Siemens, WEG, Negrini ou equivalente</t>
  </si>
  <si>
    <t>Interruptor Diferencial Bipolar DR 25A, 30mA ? 6kA, referência Siemens, Schneider, WEG ou equivalente</t>
  </si>
  <si>
    <t>Interruptor Diferencial Bipolar DR 40A, 30mA ? 6kA, referência Siemens, Schneider, WEG ou equivalente</t>
  </si>
  <si>
    <t>Interruptor Diferencial Bipolar DR 80A, 30mA - 6kA, referência Siemens, Schneider, WEG ou equivalente</t>
  </si>
  <si>
    <t>Cabo de cobre termoplástico (PVC) flexível isolado 450/750V, antichama BWF livre de chumbo, 70ºC - 1,5mm2</t>
  </si>
  <si>
    <t>Cabo de cobre termoplástico (PVC) flexível isolado 450/750V, antichama BWF livre de chumbo, 70ºC - 2,5mm2</t>
  </si>
  <si>
    <t>Cabo de cobre termoplástico (PVC) flexível isolado 450/750V, antichama BWF livre de chumbo, 70ºC ? 4,0mm2</t>
  </si>
  <si>
    <t>Cabo de cobre termoplástico (PVC) flexível isolado 450/750V, antichama BWF livre de chumbo, 70ºC ? 6,0mm2</t>
  </si>
  <si>
    <t>Cabo de cobre termoplástico (PVC) flexível isolado 450/750V, antichama BWF livre de chumbo, 70ºC ? 10,0mm2</t>
  </si>
  <si>
    <t>Cabo de cobre termoplástico (PVC) flexível isolado 450/750V, antichama BWF livre de chumbo, 70ºC ? 16,0mm2</t>
  </si>
  <si>
    <t>Cabo de cobre termoplástico (PVC) flexível isolado 450/750V, antichama BWF livre de chumbo, 70ºC ? 25,0mm2</t>
  </si>
  <si>
    <t>Cabo de cobre nu, seção de 25,0 mm2, têmpera meio dura, encordoamento classe 2A</t>
  </si>
  <si>
    <t>Cabo de cobre nu, seção de 10,0 mm2, têmpera meio dura, encordoamento classe 2A</t>
  </si>
  <si>
    <t>Cabo de cobre termoplástico (PVC) flexível isolado 0,60/1kV, antichama, HEPR 90ºC ? 2,5mm2</t>
  </si>
  <si>
    <t>Cabo de cobre termoplástico (PVC) flexível isolado 0,60/1kV, antichama, HEPR 90ºC ? 4,0mm2</t>
  </si>
  <si>
    <t>Cabo de cobre termoplástico (PVC) flexível isolado 0,60/1kV, antichama, HEPR 90ºC ? 6,0mm2</t>
  </si>
  <si>
    <t>Cabo de cobre termoplástico (PVC) flexível isolado 0,60/1kV, antichama, HEPR 90ºC ? 10,0mm2</t>
  </si>
  <si>
    <t>Cabo de cobre termoplástico (PVC) flexível isolado 0,60/1kV, antichama, HEPR 90ºC ? 16,0mm2</t>
  </si>
  <si>
    <t>Cabo de cobre termoplástico (PVC) flexível isolado 0,60/1kV, antichama, HEPR 90ºC ? 25,0mm2</t>
  </si>
  <si>
    <t>Cabo de cobre termoplástico (PVC) flexível isolado 0,60/1kV, antichama, HEPR 90ºC ? 35,0mm2</t>
  </si>
  <si>
    <t>Cabo de cobre termoplástico (PVC) flexível isolado 0,60/1kV, antichama, HEPR 90ºC ? 50,0mm2</t>
  </si>
  <si>
    <t>Cabo de cobre termoplástico (PVC) flexível isolado 0,60/1kV, antichama, HEPR 90ºC ? 95,0mm2</t>
  </si>
  <si>
    <t>Cabo de cobre termoplástico (PVC) flexível isolado 0,60/1kV, antichama, HEPR 90ºC ? 120,0mm2</t>
  </si>
  <si>
    <t>Cabo de cobre termoplástico (PVC) flexível isolado 0,60/1kV, antichama, HEPR 90ºC ? 300,0mm2</t>
  </si>
  <si>
    <t>Cabo de cobre termoplástico (PVC) flexível isolado 0,60/1kV, antichama, HEPR 90ºC ? 70,0mm2</t>
  </si>
  <si>
    <t>Cabo de cobre termoplástico (PVC) flexível isolado 0,60/1kV, antichama, HEPR 90ºC ? 150,0mm2</t>
  </si>
  <si>
    <t>Cabo de cobre termoplástico (PVC) flexível isolado 0,60/1kV, antichama, HEPR 90ºC ? 185,0mm2</t>
  </si>
  <si>
    <t>Cabo de cobre termoplástico (PVC) flexível isolado 0,60/1kV, antichama, HEPR 90ºC ? 240,0mm2</t>
  </si>
  <si>
    <t>Cabo de cobre termoplástico (PVC/ST2) blindado isolado 8,7/15kV, XLPE 90ºC ? 25,0mm2</t>
  </si>
  <si>
    <t>Cabo de cobre termoplástico (PVC/ST2) blindado isolado 8,7/15kV, XLPE 90ºC ? 35,0mm2</t>
  </si>
  <si>
    <t>Cabo de cobre termoplástico (PVC) flexível isolado 0,60/1kV, antichama, HEPR 90ºC ? 2x2,5mm2</t>
  </si>
  <si>
    <t>Cabo de cobre termoplástico (PVC) flexível isolado 0,60/1kV, antichama, HEPR 90ºC ? 3x2,5mm2</t>
  </si>
  <si>
    <t>Cabo de cobre termoplástico (PVC) flexível isolado 0,60/1kV, antichama, HEPR 90ºC ? 3x4,0mm2</t>
  </si>
  <si>
    <t>Cabo de cobre, têmpera mole, classe 5, isolamento não halogenado, 450/750V, com baixa emissao de fumaca, 70ºC em regime permanente - 1,50 mm2</t>
  </si>
  <si>
    <t>Cabo de cobre, tempera mole, classe 5, isolamento não halogenado, 450/750V, com baixa emissao de fumaca, 70ºC em regime permanente - 2,50 mm2</t>
  </si>
  <si>
    <t>Cabo de cobre, tempera mole, classe 5, isolamento não halogenado, 450/750V, com baixa emissao de fumaca, 70ºC em regime permanente - 4,0 mm2</t>
  </si>
  <si>
    <t>Cabo de cobre, tempera mole, classe 5, isolamento não halogenado, 450/750V, com baixa emissao de fumaca, 70ºC em regime permanente - 6,0 mm2</t>
  </si>
  <si>
    <t>Cabo de cobre, tempera mole, classe 5, isolamento não halogenado, 450/750V, com baixa emissao de fumaca, 70ºC em regime permanente - 10,0 mm2</t>
  </si>
  <si>
    <t>Cabo de cobre, tempera mole, classe 5, isolamento não halogenado, 450/750V, com baixa emissao de fumaca, 70ºC em regime permanente - 16,0 mm2</t>
  </si>
  <si>
    <t>Cabo de cobre, tempera mole, classe 5, isolamento não halogenado, 450/750V, com baixa emissao de fumaca, 70ºC em regime permanente - 25,0 mm2</t>
  </si>
  <si>
    <t>Terminal em bronze a pressão para ligação de cabo a barra até 4.0mm2</t>
  </si>
  <si>
    <t>Terminal em bronze a pressão para ligação de cabo a barra de 6.0 mm2</t>
  </si>
  <si>
    <t>Terminal em bronze a pressão para ligação de cabo a barra de 10.0 mm2</t>
  </si>
  <si>
    <t>erminal em bronze a pressão para ligação de cabo a barra de 16.0 mm2</t>
  </si>
  <si>
    <t>Terminal em bronze a pressão para ligação de cabo a barra de 25.0 mm2</t>
  </si>
  <si>
    <t>Terminal em bronze a pressão para ligação de cabo a barra de 35.0 mm2</t>
  </si>
  <si>
    <t>Terminal em bronze a pressão para ligação de cabo a barra de 50.0 mm2</t>
  </si>
  <si>
    <t>Terminal em bronze a pressão para ligação de cabo a barra de 70 mm2</t>
  </si>
  <si>
    <t>Terminal em bronze a pressão para ligação de cabo a barra de 95 mm2</t>
  </si>
  <si>
    <t>Terminal em bronze a pressão para ligação de cabo a barra de 120 mm2</t>
  </si>
  <si>
    <t>Terminal em bronze a pressão para ligação de cabo a barra de 150 mm2</t>
  </si>
  <si>
    <t>Terminal em bronze a pressão para ligação de cabo a barra de 185 mm2</t>
  </si>
  <si>
    <t>Terminal em bronze a pressão para ligação de cabo a barra de 240 mm2</t>
  </si>
  <si>
    <t>Terminal em bronze a pressão para ligação de cabo a barra de 300 mm2</t>
  </si>
  <si>
    <t>Terminal em bronze a pressão para ligação de cabo a barra duplo de 185 mm2</t>
  </si>
  <si>
    <t>Terminal em bronze a pressão para ligação de cabo a barra duplo de 240 mm2</t>
  </si>
  <si>
    <t>Terminal em bronze a pressão para ligação de cabo a barra duplo de 300 mm2</t>
  </si>
  <si>
    <t>Conector parafuso fendido split bolt para cabo até 10.0 mm2</t>
  </si>
  <si>
    <t>Conector parafuso fendido split bolt para cabo de 35.0 mm2</t>
  </si>
  <si>
    <t>Conector de porcelana 3 polos para cabos de 6 mm² (30A)</t>
  </si>
  <si>
    <t>Conector de porcelana 3 polos para cabos de 10 mm² (50A)</t>
  </si>
  <si>
    <t>Conector de aluminio tipo prensa cabos IP66 curto para Ø 1/2" com rosca, para cabos de 12,5 a 15mm</t>
  </si>
  <si>
    <t>Conector de aluminio tipo prensa cabos IP66 curto para Ø 3/4" com rosca, para cabos de 17,5 a 20mm</t>
  </si>
  <si>
    <t>Conector de aluminio tipo prensa cabos IP66 curto para Ø 1" com rosca, para cabos de 22,5 a 25mm</t>
  </si>
  <si>
    <t>Extintor de incêndio de água pressurizada capacidade 2A (10L), inclusive suporte de parede universal, parafuso e bucha S8, exclusive placa sinalizadora em PVC fotoluminescente e pintura de sinalização</t>
  </si>
  <si>
    <t>Extintor de incêndio portátil de pó químico ABC com capacidade 2A-20B:C (6 kg), inclusive suporte de parede universal, parafuso e bucha S8, exclusive placa sinalizadora em PVC fotoluminescente e pintura de sinalização</t>
  </si>
  <si>
    <t>Extintor de incêndio de gás carbônico CO2 5 B:C (6 Kg), inclusive suporte de parede universal, parafuso e bucha S8, exclusive placa sinalizadora em PVC fotoluminescente e pintura de sinalização</t>
  </si>
  <si>
    <t>Extintor de incêndio portátil de pó químico ABC com capacidade 2A-20B:C (4 kg), inclusive suporte de parede universal, parafuso e bucha S8, exclusive placa sinalizadora em PVC fotoluminescente e pintura de sinalização</t>
  </si>
  <si>
    <t>Conjunto completo de Porta corta-fogo simples para saída de emergência Dim.: 80x210x5cm, conforme ABNT NBR 11742, classe P-90, chapa de aço galvanizada 24 com revestimento interno de fibra de manta cerâmica de baixa densidade, fechamento automático, inclusive contra-marco, três (3) dobradiças tipo mola com parafusos sextavados e fechadura tipo trinco sobrepor sem chave, exclusive sinalização e pintura de acabamento</t>
  </si>
  <si>
    <t>Conjunto completo de Porta corta-fogo simples para saída de emergência Dim.: 90x210x5cm, conforme ABNT NBR 11742, classe P-90, chapa de aço galvanizada 24 com revestimento interno de fibra de manta cerâmica de baixa densidade, fechamento automático, inclusive contra-marco, três (3) dobradiças tipo mola com parafusos sextavados e fechadura tipo trinco sobrepor sem chave, exclusive sinalização e pintura de acabamento</t>
  </si>
  <si>
    <t>Conjunto completo de Porta corta-fogo simples para saída de emergência Dim.: 90x210x5cm, conforme ABNT NBR 11742, classe P-120, chapa de aço galvanizada 24 com revestimento interno de fibra de manta cerâmica de baixa densidade, fechamento automático, inclusive contra-marco, três (3) dobradiças tipo mola com parafusos sextavados e fechadura tipo trinco sobrepor sem chave, exclusive sinalização e pintura de acabamento</t>
  </si>
  <si>
    <t>Indice de imperm.c/ manta asfáltica atendendo à norma 9952, asfalto polimerizado esp.3mm, reforçada com fio int. polietileno, reg. base com arg. 1:4 esp min 15mm, proteção mecânica arg. 1:4 esp. 20mm, imprimação e juntas de dilat</t>
  </si>
  <si>
    <t>Painel de Fechamento Frontal 2 U's, inclusive fixação em Rack 19"</t>
  </si>
  <si>
    <t>Bandeja Simples Fixa 2 U's x 390mm carga máxima 20kg, inclusive fixação em Rack 19"</t>
  </si>
  <si>
    <t>Patch Panel 24 Portas RJ45/IDC Cat.6, inclusive fixação em Rack 19"</t>
  </si>
  <si>
    <t>Lavatório de louça branca com coluna ? Aspen Vogue Plus - Deca ou equivalente, inclusive válvula de saída cromada 1?, sifão em metal cromado 1? x 1/2", engate flexível trançado inox 1/2? x 30cm e parafusos para fixação, exclusive torneira</t>
  </si>
  <si>
    <t>Mictório de louça branca com sifão integrado antivandalismo - M715 - Deca ou equivalente, inclusive engate flexível trançado inox 1/2? x 30cm</t>
  </si>
  <si>
    <t>Cabide de louça branca com 2 ganchos ? Icasa, Celite ou equivalente</t>
  </si>
  <si>
    <t>Bacia convencional infantil de louça branca - Studio Kids - Deca ou equivalente, inclusive assento plástico, tubo de ligação metal cromado com canopla, anel de vedação e parafusos para fixação</t>
  </si>
  <si>
    <t>Cuba de louça branca de embutir redonda, 36cm - L-41 ? Deca ou equivalente, inclusive válvula de saída cromada 1?, sifão em metálico tipo copo cromado 1? x 1/2" e engate flexível trançado inox 1/2? x 30cm, exclusive torneira</t>
  </si>
  <si>
    <t>Bacia convencional de louça branca, padrão popular - Logasa, Celite ou equivalente, inclusive assento plástico, tubo de ligação metal cromado com canopla, anel de vedação e parafusos para fixação</t>
  </si>
  <si>
    <t>Lavatório de louça branca sem coluna, padrão popular - Colibri - Logasa ou equivalente, inclusive sifão em PVC rígido 1? x1/2?, válvula em PVC 1?, engate flexível em PVC 1/2" x 30cm e parafusos para fixação, exclusive torneira</t>
  </si>
  <si>
    <t>Cabide de louça branca com um gancho - A680 - Deca ou equivalente</t>
  </si>
  <si>
    <t>Lavatório de louça branca com coluna, padrão popular Izy ? Deca, Celite ou equivalente, inclusive sifão em PVC rígido 1? x1/2?, válvula em PVC 1?, engate flexível em PVC 1/2" x 30cm e parafusos para fixação, exclusive torneira</t>
  </si>
  <si>
    <t>Recolocação de bacia sanitária, inclusive fornecimento de tubo de ligação metal cromado com canopla, engate flexível trançado inox 1/2? x 30cm, anel de vedação e parafusos para fixação), exclusive bacia sanitária</t>
  </si>
  <si>
    <t>Recolocação de lavatório sanitário, inclusive fornecimento de , inclusive válvula de saída cromada 1?, sifão em metal cromado 1? x 1/2" e engate flexível trançado inox 1/2? x 30cm, exclusive lavatório</t>
  </si>
  <si>
    <t>Recolocação de lavatório sanitário, inclusive fornecimento de acessórios (Sifão, válvula e engate em PVC), exclusive lavatório</t>
  </si>
  <si>
    <t>Lavatório suspenso de Canto - Izy - L101 - Deca ou equivalente, inclusive válvula de saída cromada 1?, sifão em metal cromado 1? x 1/2", engate flexível trançado inox 1/2? x 30cm e parafusos para fixação, exclusive torneira</t>
  </si>
  <si>
    <t>Bacia convencional de louça branca sem abertura frontal para portadores de necessidades especiais, Vogue Plus Conforto - P510, inclusive assento em poliéster, ref. AP51 - Deca ou equivalente, tubo de ligação metal cromado com canopla, anel de vedação e parafusos para fixação</t>
  </si>
  <si>
    <t>Lavatório de louça branca com coluna suspensa, Vogue Plus Confort - L51+CS1V para portadores de necessidades especiais - DECA, inclusive válvula de saída cromada 1?, sifão em metal cromado 1? x 1/2", engate flexível trançado inox 1/2? x 30cm e parafusos para fixação, exclusive torneira</t>
  </si>
  <si>
    <t>Bacia sanitária de louça branca com caixa acoplada e válvula de acionamento simples - Izy - Deca, Celite ou equivalente, inclusive assento plástico, tubo de ligação metal cromado com canopla, engate flexível trançado inox 1/2? x 30cm, anel de vedação e parafusos para fixação</t>
  </si>
  <si>
    <t>Lavatório de louça branca com coluna, Ravena L91 + C9 - Deca ou equivalente, inclusive válvula de saída cromada 1?, sifão em metal cromado 1? x 1/2", engate flexível trançado inox 1/2? x 30cm e parafusos para fixação, exclusive torneira</t>
  </si>
  <si>
    <t>Lavatório suspenso de canto - L76 - Deca ou equivalente, para portadores de necessidades especiais, inclusive válvula de saída cromada 1?, sifão em metal cromado 1? x 1/2", engate flexível trançado inox 1/2? x 30cm e parafusos para fixação, exclusive torneira</t>
  </si>
  <si>
    <t>Cuba de louça branca de embutir oval - L37 - Deca ou equivalente, inclusive válvula de saída cromada 1?, sifão em metálico tipo copo cromado 1? x 1/2" e engate flexível trançado inox 1/2? x 30cm, exclusive torneira</t>
  </si>
  <si>
    <t>Bacia convencional de louça branca- Ravena - P9 - Deca ou equivalente, inclusive assento plástico, tubo de ligação metal cromado com canopla, anel de vedação e parafusos para fixação</t>
  </si>
  <si>
    <t>Bacia convencional de louça branca com abertura frontal para portadores de necessidades especiais, Vogue Plus Conforto - P51, inclusive assento em poliéster com abertura, ref. AP51 - Deca ou equivalente, tubo de ligação metal cromado com canopla, anel de vedação e parafusos para fixação</t>
  </si>
  <si>
    <t>Bacia sanitária de louça branca com caixa acoplada e válvula de duplo acionamento, Ravena - P9 - Deca ou equivalente, inclusive assento plástico, tubo de ligação metal cromado com canopla, engate flexível trançado inox 1/2? x 30cm, anel de vedação e parafusos para fixação</t>
  </si>
  <si>
    <t>Torneira bica baixa de mesa para lavatório PressMatic Alfa - Docol, Decamatic Smart - Deca ou equivalente</t>
  </si>
  <si>
    <t>Torneira de parede para tanque longa 3/4" 1158 Primor - Docol ou equivalente</t>
  </si>
  <si>
    <t>Torneira angular de acionamento restrito para jardim, 3/4" ? Docol ou equivalente</t>
  </si>
  <si>
    <t>Torneira para uso geral 1130 Trio - Docol ou equivalente</t>
  </si>
  <si>
    <t>Torneira em polipropileno de parede para pia Slim - Krona ou equivalente</t>
  </si>
  <si>
    <t>Torneira de parede para tanque longa 1/2" 1158 Primor ? Docol ou equivalente</t>
  </si>
  <si>
    <t>Torneira de parede de cozinha bica alta 360º Gali - Docol ou equivalente</t>
  </si>
  <si>
    <t>Registro de pressão bruto com volante, diâmetro 1/2" (15mm) ? Docol, Deca ou equivalente</t>
  </si>
  <si>
    <t>Registro de gaveta bruto ABNT diâmetro 1/2" (15mm) - Docol, Deca ou equivalente</t>
  </si>
  <si>
    <t>Registro de gaveta bruto ABNT diâmetro 3/4" (20mm) ? Docol, Deca ou equivalente</t>
  </si>
  <si>
    <t>Registro de gaveta bruto ABNT diâmetro 1" (25mm) ? Docol, Deca ou equivalente</t>
  </si>
  <si>
    <t>Registro de gaveta bruto ABNT diâmetro 1.1/4" (32mm) - Docol, Deca ou equivalente</t>
  </si>
  <si>
    <t>Registro de gaveta bruto ABNT diâmetro 1.1/2" (40mm) ? Docol, Deca ou equivalente</t>
  </si>
  <si>
    <t>Registro de gaveta bruto ABNT diâmetro 2" (50mm) ? Docol, Deca ou equivalente</t>
  </si>
  <si>
    <t>Registro de gaveta bruto industrial diâmetro 2.1/2? (65mm) ? Docol, Deca ou equivalente</t>
  </si>
  <si>
    <t>Registro de gaveta bruto industrial diâmetro 3? (75mm) ? Docol, Deca ou equivalente</t>
  </si>
  <si>
    <t>Registro de gaveta ABNT com acabamento canopla metal cromado C40, diâmetro 1.1/2" (40mm) - Docol, Deca ou equivalente</t>
  </si>
  <si>
    <t>Válvula de descarga com acabamento canopla metal cromado, diâmetro 1.1/4" (32mm), referência Docol, Deca ou equivalente</t>
  </si>
  <si>
    <t>Válvula de descarga com acabamento canopla metal cromado, diâmetro 40mm (1.1/2"), referência Fabrimar, Deca, Docol ou equivalente</t>
  </si>
  <si>
    <t>Válvula de PVC 1? para lavatório com unho - Astra, Cipla, Akros ou equivalente</t>
  </si>
  <si>
    <t>Válvula de PVC 2.1/4? para tanque com unho - Astra, Cipla, Akros ou equivalente</t>
  </si>
  <si>
    <t>Acabamento para válvula de descarga clássica ? Docol, Deca ou Equivalente</t>
  </si>
  <si>
    <t>Conjunto Parafuso de fixação para instalação em bacia ou mictório, inclusive colocação</t>
  </si>
  <si>
    <t>Torneira de parede para cozinha 1157-P-CR linha: Pratika ? Fabrimar ou equivalente</t>
  </si>
  <si>
    <t>Válvula de descarga com acabamento canopla metal cromado sistema antivandalismo, diâmetro 1.1/2" (40mm), referência Docol, Deca ou equivalente</t>
  </si>
  <si>
    <t>Torneira para lavatório de parede sistema antivandalismo Biopress 1182-AV-BIO-140 ? Fabrimar ou equivalente</t>
  </si>
  <si>
    <t>Chuveiro de vazão constante com vávula anti-vandalismo Pressmatic ? Docol ou equivalente</t>
  </si>
  <si>
    <t>Chuveiro em metal cromado com desviador flexível e ducha manual Linha Max 1975C ? Deca ou equivalente</t>
  </si>
  <si>
    <t>Válvula de retenção horizontal em bronze, tipo portinhola diâmetro 1/2" (15mm)</t>
  </si>
  <si>
    <t>Válvula de retenção horizontal em bronze, tipo portinhola diâmetro 3/4" (20mm)</t>
  </si>
  <si>
    <t>Válvula de retenção horizontal em bronze, tipo portinhola diâmetro 1" (25mm)</t>
  </si>
  <si>
    <t>Válvula de retenção horizontal em bronze, tipo portinhola diâmetro 1.1/4" (32mm)</t>
  </si>
  <si>
    <t>Válvula de retenção horizontal em bronze, tipo portinhola diâmetro 1.1/2" (40mm)</t>
  </si>
  <si>
    <t>Válvula de retenção horizontal em bronze, tipo portinhola diâmetro 2" (50mm)</t>
  </si>
  <si>
    <t>Válvula de retenção horizontal em bronze, tipo portinhola diâmetro 2.1/2" (65mm)</t>
  </si>
  <si>
    <t>Válvula de retenção horizontal em bronze, tipo portinhola diâmetro 3" (80mm)</t>
  </si>
  <si>
    <t>Válvula de Retenção Vertical em bronze, classe 125 diâmetro 1/2" (15mm)</t>
  </si>
  <si>
    <t>Válvula de Retenção Vertical em bronze, classe 125 diâmetro 3/4" (20mm)</t>
  </si>
  <si>
    <t>Válvula de Retenção Vertical em bronze, classe 125 diâmetro 1" (25mm)</t>
  </si>
  <si>
    <t>Válvula de Retenção Vertical em bronze, classe 125 diâmetro 1.1/4" (32mm)</t>
  </si>
  <si>
    <t>Válvula de Retenção Vertical em bronze, classe 125 diâmetro 1.1/2" (40mm)</t>
  </si>
  <si>
    <t>Válvula de Retenção Vertical em bronze, classe 125 diâmetro 2" (50mm)</t>
  </si>
  <si>
    <t>Válvula de Retenção Vertical em bronze, classe 125 diâmetro 2.1/2" (65mm)</t>
  </si>
  <si>
    <t>Válvula de Retenção Vertical em bronze, classe 125 diâmetro 3" (80mm)</t>
  </si>
  <si>
    <t>Luminária industrial a prova de tempo, 45 graus, Wetzel, Naville, Total Light, ou equivalente, exclusive lampada</t>
  </si>
  <si>
    <t>Luminária com plafonier e globo de plástico dimensões 20x10cm, inclusive lampada LED 9W</t>
  </si>
  <si>
    <t>Tomada padrão brasileiro linha branca, NBR 14136 (1 módulos) - 2 polos + terra 10A/250V, inclusive suporte e placa 4x2"</t>
  </si>
  <si>
    <t>Tomada padrão brasileiro linha branca, NBR 14136 (1 módulos) - 2 polos + terra 20A/250V, inclusive suporte e placa 4x2"</t>
  </si>
  <si>
    <t>Poste circular de concreto de 11m padrão ESCELSA, incl. luminária tipo LED 1 pétala pot 100W, IP66, temp cor sup 5000K, vida util superior a 60.000 H, mod EDN100, HBP-100 ou 001100G3-1006 - AMES Iluminação, ECP, HDA Iluminação ou equiv</t>
  </si>
  <si>
    <t>Emassamento de paredes e forros, com duas demãos de massa corrida, referência Suvinil, Coral, Metalatex ou equivalente, inclusive uma demão de liquido selador PVA, referência Suvinil, Coral ou Metalatex ou equivalente</t>
  </si>
  <si>
    <t>Emassamento de paredes e forros, com duas demãos de massa acrílica premium, referência Suvinil, Coral ou Sherwin Williams ou equivalente, inclusive uma demão de liquido selador acrílico, referência Suvinil, Coral ou Metalatex ou equivalente</t>
  </si>
  <si>
    <t>Pintura em paredes e forros, aplicação manual, com três demãos de tinta látex premium, referência Suvinil, Coral e Metalatex, inclusive uma demão de liquido selador PVA, referência Suvinil, Coral ou Metalatex ou equivalente</t>
  </si>
  <si>
    <t>Pintura em paredes e forros, aplicação manual, com três demãos de tinta esmalte sintético premium, acabamento fosco, referência Suvinil, Coral ou Metalatex, inclusive uma demão de liquido selador acrílico, referência Suvinil, Coral ou Metalatex ou equivalente</t>
  </si>
  <si>
    <t>Pintura em paredes e forros, aplicação manual, com três demão de tinta látex acrílico premium, referência Coral e Metalatex, inclusive uma demão de liquido selador acrílico, referência Suvinil, Coral ou Metalatex ou equivalente</t>
  </si>
  <si>
    <t>Pintura a cal (tipo caiação), sobre paredes e forros, a três demãos</t>
  </si>
  <si>
    <t>Pintura de letra, aplicação manual, em parede, dim. 20x30cm com tinta látex acrílica, marcas de referência Suvinil, Coral ou Metalatex ou equivalente</t>
  </si>
  <si>
    <t>Preparo em paredes e forros, aplicação manual, com uma demão de líquido selador acrílico, referência Suvinil, Coral ou Metalatex ou equivalente</t>
  </si>
  <si>
    <t>Pintura, sobre paredes e forros, aplicação manual, com duas demãos de tinta látex PVA premium, referência Suvinil, Coral e Metalatex, inclusive uma demão de liquido selador PVA, referência Suvinil, Coral ou Metalatex ou equivalente</t>
  </si>
  <si>
    <t>Pintura, sobre paredes e forros, aplicação manual, com duas demãos de tinta esmalte sintético, referência Suvinil, Coral e Metalatex, inclusive uma demão de liquido selador PVA, referência Suvinil, Coral ou Metalatex ou equivalente</t>
  </si>
  <si>
    <t>Pintura sobre paredes e forros, aplicação manual, com duas demãos de tinta látex acrílico premium, acabamento fosco, referência Suvinil, Coral e Metalatex, inclusive uma demão de liquido selador acrílico, referência Suvinil, Coral ou Metalatex</t>
  </si>
  <si>
    <t>Preparo em paredes e forros, aplicação manual, com uma demão de líquido selador PVA, referência Suvinil, Coral ou Metalatex ou equivalente</t>
  </si>
  <si>
    <t>Pintura sobre concreto ou blocos cerâmicos aparentes, aplicação manual, com duas demãos de verniz acrílico a base de água, acabamento fosco, referência Suvinil, Coral, Metalatex ou equivalente</t>
  </si>
  <si>
    <t>Pintura sobre concreto ou blocos cerâmicos aparentes, aplicação manual, com uma demão de silicone incolor, referência Suvinil, Sika, Vedacit ou equivalente</t>
  </si>
  <si>
    <t>Pintura sobre concreto ou blocos de concreto, aplicação manual, com três demãos de tinta látex acrílico premium, referência Suvinil, Coral e Metalatex, inclusive uma demão de liquido selador acrílico, referência Suvinil, Coral ou Metalatex ou equivalente</t>
  </si>
  <si>
    <t>Pintura sobre cobogós de concreto, aplicação manual, com duas demãos de tinta látex acrílico premium, referência Suvinil, Coral e Metalatex, inclusive uma demão de liquido selador acrílico, referência Suvinil, Coral ou Metalatex ou equivalente</t>
  </si>
  <si>
    <t>Pintura a cal de meio-fio (tipo a caiação), aplicação manual, a três demãos</t>
  </si>
  <si>
    <t>Pintura sobre concreto ou blocos de concreto, aplicação manual, com duas demãos de tinta látex PVA premium, referência Suvinil, Coral e Metalatex, inclusive uma demão de liquido selador PVA, referência Suvinil, Coral ou Metalatex ou equivalente</t>
  </si>
  <si>
    <t>Emassamento de esquadrias e elementos de madeira, com duas demãos de massa à base água, referência Suvinil, Coral, Sherwin Williams ou equivalente, inclusive uma demão de fundo nivelador alquídico branco, referência Suvinil, Coral ou Metalatex ou equivalente</t>
  </si>
  <si>
    <t>Pintura de esquadrias e elementos de madeira, aplicação manual, com duas demãos de tinta esmalte sintético referência Suvinil, Coral ou Metalatex, inclusive fundo branco nivelador, referência Suvinil, Coral e Metalatex ou equivalente</t>
  </si>
  <si>
    <t>Pintura de esquadrias e elementos de madeira, aplicação manual, com três demão de verniz brilhante incolor, linha Premium Copal, referência Suvinil, Eucatex, Montana ou equivalente</t>
  </si>
  <si>
    <t>Pintura de esquadrias e elementos de madeira, aplicação manual, com três demãos de verniz fosco incolor, linha Tripla Proteção Premium, referência Suvinil, Coral, Metalatex ou equivalente</t>
  </si>
  <si>
    <t>Pintura fundo nivelador alquídico branco, aplicada a rolo, pincel ou trincha, em madeira, a uma demão, referência Suvinil, Coral ou equivalente</t>
  </si>
  <si>
    <t>Pintura sobre metal, aplicação manual, com duas demãos de tinta esmalte sintético, referência Suvinil, Coral ou Metalatex, inclusive uma demão de fundo anticorrosivo</t>
  </si>
  <si>
    <t>Pintura de letras em chapas de ferro, dimensões 20x30cm, aplicação manual, com duas demãos de tinta esmalte sintético, referência Suvinil, Coral, Metalatex ou equivalente, inclusive uma demão de fundo anti-corrosivo</t>
  </si>
  <si>
    <t>Pintura sobre piso, aplicação manual, para execução de faixa demarcatória L=5cm, com três demãos de tinta à base de epóxi, marcas de referência Suvinil, Coral ou Metalatex ou equivalente</t>
  </si>
  <si>
    <t>Pintura sobre piso, aplicação manual, com duas demãos de tinta à base de resinas acrílicas, marcas de referência Suvinil, Coral, Sherwin Williams NovaCor, Metalatex ou equivalente</t>
  </si>
  <si>
    <t>Pintura sobre piso, aplicação manual, para execução de faixa demarcatória L=8cm, com três demãos de tinta à base de epóxi, marcas de referência Suvinil, Coral ou Metalatex ou equivalente</t>
  </si>
  <si>
    <t>Fornecimento e instalação Portão de correr em Gradil Nylofor 3D, em painel de aço galvanizado, Dim.: 3,50 x 2,43m - Belgo ou equivalente, malha retangular 200x50mm e fio de aço Ø5,0mm, incl. poste de aço galv. 60x40mm</t>
  </si>
  <si>
    <t>Fornecimento e instalação Portão de Abrir em Gradil Nylofor 3D, em painel de aço galvanizado, Dim.: 1,00 x 2,43m - Belgo ou equivalente, malha retangular 200x50mm e fio de aço Ø5,0mm, incl. poste de aço galv. 60x40mm</t>
  </si>
  <si>
    <t>Cercamento em gradil em aço galvanizado soldado e revestido em poliéster por processo de pintura eletrostática 100micra, malha 5x20cm, fio diâm. 5,00mm. Inclusive acessórios e poste. Dimensões dos painéis: 2,50x2,03m - Nylofor ou equivalente</t>
  </si>
  <si>
    <t>ESTRUT. METÁLICA CONSTITUÍDA POR PERFIS FORMADOS A FRIO, AÇO ESTRUTURAL ASTM A-570 G33 (TERÇAS) ASTM A-36 (DEMAIS PERFIS) C/ O SISTEMA DE TRAT. E PINT CONF DESCRITO EM NOTAS DA PLANILHA</t>
  </si>
  <si>
    <t>Escada tipo marinheiro de tubo de ferro 1" e 3/4", com h=4.20m, para acesso a caixa d'água, inclusive pintura em esmalte sintético, conforme detalhe em projeto</t>
  </si>
  <si>
    <t>Letra tipo Caixa em chapa de aço inox 304 escovado N16 - Largura: 7,5 cm, Altura: 15cm e Prof. 3cm, inclusive fixação invisível</t>
  </si>
  <si>
    <t>Letra tipo Caixa em chapa de aço inox 304 escovado N16 - Largura: 15 cm, Altura: 30cm e Prof. 3cm, inclusive fixação invisível</t>
  </si>
  <si>
    <t>ITENS DE SERVIÇOS AUXILIARES</t>
  </si>
  <si>
    <t>SERVIÇOS AUXILIARES 01</t>
  </si>
  <si>
    <t>Argamassa traço 1:3 de cimento e areia média, preparo mecânico com betoneira 400 l</t>
  </si>
  <si>
    <t>Argamassa de cimento e areia sem peneirar traço 1:4, preparo mecânico com betoneira 400 l</t>
  </si>
  <si>
    <t>Argamassa mista de cimento, cal hidratada e areia sem peneirar traço 1:0,5:8, preparo mecânico com betoneira 400 l</t>
  </si>
  <si>
    <t>Fornecimento, preparo e aplicação de concreto Fck=15 MPa (brita 1) - (5% de perdas já incluído no custo)</t>
  </si>
  <si>
    <t>Tela soldada em aço CA-60 B, diâmetro 4.2mm, com malha de 10 x 10 cm, para armação</t>
  </si>
  <si>
    <t>Forma curva de tábuas de pinho e chapas de madeira compensada tipo resinada, de 6mm espessura, levando-se em conta a utilização 2 vezes (incluido o material, corte, montagem, escoramento e desfôrma)</t>
  </si>
  <si>
    <t>Junta de dilatação para piso 5x15mm, inclusive corte e preenchimento com mastique</t>
  </si>
  <si>
    <t>Dreno em muro de contenção, executado no pé do muro, com tubo de pead corrugado flexível perfurado 100mm (4"), enchimento com brita, envolvido com manta geotêxtil</t>
  </si>
  <si>
    <t>Forma para cortina de concreto ou parede estrutural em compensado plastificado # 12 mm , travamento com tirantes aço CA 50 Ø 6,3 mm e tensores - desmontagem</t>
  </si>
  <si>
    <t>Forma para cortina de concreto ou parede estrutural em compensado plastificado # 12 mm , travamento com tirantes aço CA-50 Ø 6,3 mm e tensores - montagem</t>
  </si>
  <si>
    <t>Forma para galeria de concreto e muro de arrimo moldados no local em compensado plastificado # 12 mm, travamento com barras de aço CA 50 Ø 6,3 mm e tensores - fabricação</t>
  </si>
  <si>
    <t>Forma para galeria de concreto e muro de arrimo moldados no local em compensado plastificado # 12 mm, travamento com barras de aço CA 50 Ø 6,3 mm e tensores, 8 reaproveitamentos</t>
  </si>
  <si>
    <t>Forma para vigas com tábuas e sarrafos - desmontagem</t>
  </si>
  <si>
    <t>Forma para vigas com tábuas e sarrafos - fabricação</t>
  </si>
  <si>
    <t>Forma para vigas com tábuas e sarrafos - montagem</t>
  </si>
  <si>
    <t>Forma para vigas com tábuas e sarrafos, 5 reaproveitamentos</t>
  </si>
  <si>
    <t>Concreto magro para lastro, traço 1:4,5:4,5 (em massa seca de cimento/ areia média/ brita 1) - preparo mecânico com betoneira 400 l.</t>
  </si>
  <si>
    <t>Alizar de madeira de lei de 1ª (Peroba, Ipê, Angelim Pedra ou equivalente) de 5 x 2,5 cm</t>
  </si>
  <si>
    <t>Regularização de base para revestimento de pisos c/ argamassa de alta resistência, empregando argamassa de cimento e areia no traço 1:3 e espessura de 3 cm</t>
  </si>
  <si>
    <t>Tubo de PVC rígido soldável marrom, DN 25mm (3/4")</t>
  </si>
  <si>
    <t>Joelho 90° de PVC soldável marrom, diâmetro 25mm (3/4")</t>
  </si>
  <si>
    <t>Luva de PVC soldável marrom, diâmetro 25mm (3/4")</t>
  </si>
  <si>
    <t>Adaptador de PVC soldável com anel para caixa d'água, DN 25mm</t>
  </si>
  <si>
    <t>Tubo de PVC rígido roscável, diâm. 1" (32mm), inclusive conexões</t>
  </si>
  <si>
    <t>Registro de gaveta bruto, diâmetro 20mm (3/4")</t>
  </si>
  <si>
    <t>Tubo de PVC rígido soldável branco, para esgoto, diâmetro 50mm (2")</t>
  </si>
  <si>
    <t>Poste de concreto, com seção circular, com 11m de comprimento e carga nominal no topo, de 200 kg, inclusive escavação e exclusive transporte</t>
  </si>
  <si>
    <t>Cruzeta (conjunto com 2 cruzetas) de 2400x90x135mm, sela para cruzeta, parafuso de cabeça abaulada diâm.10x150mm, arruela quadrada de 36mm furo de 18mm, porca quadrada</t>
  </si>
  <si>
    <t>cj</t>
  </si>
  <si>
    <t>Terminal mecânico para cabo de 16 e 25 mm2</t>
  </si>
  <si>
    <t>Caixa para medidor monofásico P-980-009 c/ caixa p/ disjuntor P-940-003, padrão ESCELSA</t>
  </si>
  <si>
    <t>Caixa para medidor polifásico P-980-009 até 41000W c/ caixa p/ disjuntor, padrão ESCELSA</t>
  </si>
  <si>
    <t>Niple para eletroduto de PVC roscável, diâmetro 85mm (3")</t>
  </si>
  <si>
    <t>Eletroduto de aço galvanizado, diâmetro 85mm (3")</t>
  </si>
  <si>
    <t>Eletroduto de aço galvanizado, inclusive conexões, diâmetro 65mm (2.1/2")</t>
  </si>
  <si>
    <t>Eletroduto de aço galvanizado, inclusive conexões, diâmetro 100 mm (4")</t>
  </si>
  <si>
    <t>Cabo de cobre nú, seção de 16.0 mm2</t>
  </si>
  <si>
    <t>Pintura de esquadrias e elementos de madeira, aplicação manual, com duas demãos de tinta esmalte sintético referência Suvinil, Coral ou Metalatex</t>
  </si>
  <si>
    <t>Fundo anticorrosivo zarcao, uma demao</t>
  </si>
  <si>
    <t>Pintura sobre metal, aplicação manual, com duas demãos de tinta esmalte sintético, referência Suvinil, Coral ou Metalatex</t>
  </si>
  <si>
    <t>Pintura de superfície metálica em conexões de diâmetro 2" (50mm) com uma demão de primer Epoxi e duas demãos de tinta à base de Epoxi</t>
  </si>
  <si>
    <t>Fornecimento e assentamento de tampão de ferro fundido com suporte articulado, para poço de visita, conforme padrão e especificações da PMV</t>
  </si>
  <si>
    <t>SERVIÇOS AUXILIARES 02</t>
  </si>
  <si>
    <t>Betoneira capacidade nominal de 400 l, capacidade de mistura 280 l, motor elétrico trifásico potência de 2 cv, sem carregador - chp diurno</t>
  </si>
  <si>
    <t>chp</t>
  </si>
  <si>
    <t>Caminhão basculante 6 m3 toco, peso bruto total 16.000 kg, carga útil máxima 11.130 kg, distância entre eixos 5,36 m, potência 185 cv, inclusive caçamba metálica - chp diurno</t>
  </si>
  <si>
    <t>Vibrador de imersão, diâmetro de ponteira 45mm, motor elétrico trifásico potência de 2 cv - chp diurno</t>
  </si>
  <si>
    <t>Guindauto hidráulico, capacidade máxima de carga 6200 kg, momento máximo de carga 11,7 tm, alcance máximo horizontal 9,70 m, inclusive caminhão toco pbt 16.000 kg, potência de 189 cv - chp diurno</t>
  </si>
  <si>
    <t>Pá carregadeira sobre rodas, potência líquida 128 hp, capacidade da caçamba 1,7 a 2,8 m3, peso operacional 11632 kg - chp diurno.</t>
  </si>
  <si>
    <t>Cortadora de piso com motor 4 tempos a gasolina, potência de 13 hp, com disco de corte diamantado segmentado para concreto, diâmetro de 350 mm, furo de 1" (14 x 1") - chp diurno</t>
  </si>
  <si>
    <t>Compactador de solos de percusão (soquete) com motor a gasolina, potência 3 cv - chp diurno</t>
  </si>
  <si>
    <t>Retroescavadeira sobre rodas com carregadeira, tração 4x2, potência líq. 79 hp, caçamba carreg. cap. mín. 1 m3, caçamba retro cap. 0,20 m3, peso operacional mín. 6.570 kg, profundidade escavação máx. 4,37 m - chp diurno</t>
  </si>
  <si>
    <t>Caminhão pipa 6.000 l, peso bruto total 13.000 kg, distância entre eixos 4,80 m, potência 189 cv inclusive tanque de aço para transporte de água, capacidade 6 m3 - chp diurno</t>
  </si>
  <si>
    <t>Martelo demolidor elétrico, com potência de 2.000 w, 1.000 impactos por minuto, peso de 30 kg - chp diurno</t>
  </si>
  <si>
    <t>Betoneira capacidade nominal de 400 l, capacidade de mistura 280 l, motor elétrico trifásico potência de 2 cv, sem carregador - chi diurno</t>
  </si>
  <si>
    <t>chi</t>
  </si>
  <si>
    <t>Cortadora de piso com motor 4 tempos a gasolina, potência de 13 hp, com disco de corte diamantado segmentado para concreto, diâmetro de 350 mm, furo de 1" (14 x 1") - chi diurno</t>
  </si>
  <si>
    <t>Martelo demolidor elétrico, com potência de 2.000 w, 1.000 impactos por minuto, peso de 30 kg - chi diurno</t>
  </si>
  <si>
    <t>Betoneira capacidade nominal de 400 l, capacidade de mistura 280 l, motor elétrico trifásico potência de 2 cv, sem carregador - depreciação</t>
  </si>
  <si>
    <t>h</t>
  </si>
  <si>
    <t>Caminhão basculante 6m3 toco, peso bruto total 16.000kg, carga útil máx. 11.130kg, dist. entre eixos 5,36m, pot. 185cv, incl. caçamba metálica - depreciação</t>
  </si>
  <si>
    <t>Vibrador de imersão, diâmetro de ponteira 45mm, motor elétrico trifásico potência de 2 cv - depreciação</t>
  </si>
  <si>
    <t>Guindauto hidráulico, capacidade máxima de carga 6200 kg, momento máximo de carga 11,7 tm, alcance máximo horizontal 9,70 m, inclusive caminhão toco pbt 16.000 kg, potência de 189 cv - depreciação</t>
  </si>
  <si>
    <t>Pá carregadeira sobre rodas, potência líquida 128 hp, capacidade da caçamba 1,7 a 2,8 m3, peso operacional 11632 kg - depreciação</t>
  </si>
  <si>
    <t>Cortadora de piso com motor 4 tempos a gasolina, potência de 13 hp, com disco de corte diamantado segmentado para concreto, diâmetro de 350 mm, furo de 1" (14 x 1") - depreciação</t>
  </si>
  <si>
    <t>Compactador de solos de percussão (soquete) com motor a gasolina 4 tempos, potência 4 cv - depreciação</t>
  </si>
  <si>
    <t>Retroescavadeira sobre rodas com carregadeira, tração 4x2, potência líq. 79 hp, caçamba carreg. cap. mín. 1 m3, caçamba retro cap. 0,20 m3, peso operacional mín. 6.570 kg, profundidade escavação máx. 4,37 m - depreciação</t>
  </si>
  <si>
    <t>Caminhão pipa 6.000 l, peso bruto total 13.000 kg, distância entre eixos 4,80 m, potência 189 cv inclusive tanque de aço para transporte de água, capacidade 6 m3 - depreciação.</t>
  </si>
  <si>
    <t>Martelo demolidor elétrico, com potência de 2.000 w, 1.000 impactos por minuto, peso de 30 kg - depreciação</t>
  </si>
  <si>
    <t>Betoneira capacidade nominal de 400 l, capacidade de mistura 280 l, motor elétrico trifásico potência de 2 cv, sem carregador - juros</t>
  </si>
  <si>
    <t>Caminhão basculante 6m3 toco, peso bruto total 16.000kg, carga útil máx. 11.130kg, dist. entre eixos 5,36m, pot. 185cv, incl. caçamba metálica - juros.</t>
  </si>
  <si>
    <t>Vibrador de imersão, diâmetro de ponteira 45mm, motor elétrico trifásico potência de 2 cv - juros</t>
  </si>
  <si>
    <t>Guindauto hidráulico, capacidade máxima de carga 6200 kg, momento máximo de carga 11,7 tm, alcance máximo horizontal 9,70 m, inclusive caminhão toco pbt 16.000 kg, potência de 189 cv - juros.</t>
  </si>
  <si>
    <t>Pá carregadeira sobre rodas, potência líquida 128 hp, capacidade da caçamba 1,7 a 2,8 m3, peso operacional 11632 kg - juros.</t>
  </si>
  <si>
    <t>Cortadora de piso com motor 4 tempos a gasolina, potência de 13 hp, com disco de corte diamantado segmentado para concreto, diâmetro de 350 mm, furo de 1" (14 x 1") - juros</t>
  </si>
  <si>
    <t>Compactador de solos de percussão (soquete) com motor a gasolina 4 tempos, potência 4 cv - juros</t>
  </si>
  <si>
    <t>Retroescavadeira sobre rodas com carregadeira, tração 4x2, potência líq. 79 hp, caçamba carreg. cap. mín. 1 m3, caçamba retro cap. 0,20 m3, peso operacional mín. 6.570 kg, profundidade escavação máx. 4,37 m - juros</t>
  </si>
  <si>
    <t>Caminhão pipa 6.000 l, peso bruto total 13.000 kg, distância entre eixos 4,80 m, potência 189 cv inclusive tanque de aço para transporte de água, capacidade 6 m3 - juros</t>
  </si>
  <si>
    <t>Martelo demolidor elétrico, com potência de 2.000 w, 1.000 impactos por minuto, peso de 30 kg - juros</t>
  </si>
  <si>
    <t>Betoneira capacidade nominal de 400 l, capacidade de mistura 280 l, motor elétrico trifásico potência de 2 cv, sem carregador - manutenção</t>
  </si>
  <si>
    <t>Caminhão basculante 6m3 toco, peso bruto total 16.000kg, carga útil máx. 11.130kg, dist. entre eixos 5,36m, pot. 185 cv, incl. caçamba metálica - manutenção</t>
  </si>
  <si>
    <t>Vibrador de imersão, diâmetro de ponteira 45mm, motor elétrico trifásico potência de 2 cv - manutenção</t>
  </si>
  <si>
    <t>Guindauto hidráulico, capacidade máxima de carga 6200 kg, momento máximo de carga 11,7 tm, alcance máximo horizontal 9,70 m, inclusive caminhão toco pbt 16.000 kg, potência de 189 cv - manutenção.</t>
  </si>
  <si>
    <t>Pá carregadeira sobre rodas, potência líquida 128 hp, capacidade da caçamba 1,7 a 2,8 m3, peso operacional 11632 kg - manutenção.</t>
  </si>
  <si>
    <t>Cortadora de piso com motor 4 tempos a gasolina, potência de 13 hp, com disco de corte diamantado segmentado para concreto, diâmetro de 350 mm, furo de 1" (14 x 1") - manutenção</t>
  </si>
  <si>
    <t>Compactador de solos de percusão (soquete) com motor a gasolina, potência 3 cv - manutenção</t>
  </si>
  <si>
    <t>Retroescavadeira sobre rodas com carregadeira, tração 4x2, potência líq. 79 hp, caçamba carreg. cap. mín. 1 m3, caçamba retro cap. 0,20 m3, peso operacional mín. 6.570 kg, profundidade escavação máx. 4,37 m - manutenção</t>
  </si>
  <si>
    <t>Caminhão pipa 6.000 l, peso bruto total 13.000 kg, distância entre eixos 4,80 m, potência 189 cv inclusive tanque de aço para transporte de água, capacidade 6 m3 - manutenção</t>
  </si>
  <si>
    <t>Martelo demolidor elétrico, com potência de 2.000 w, 1.000 impactos por minuto, peso de 30 kg - manutenção</t>
  </si>
  <si>
    <t>Betoneira capacidade nominal de 400 l, capacidade de mistura 280 l, motor elétrico trifásico potência de 2 cv, sem carregador - materiais na operação</t>
  </si>
  <si>
    <t>Caminhão basculante 6m3 toco, peso bruto total 16.000 kg, carga útil máx. 11.130kg, dist. entre eixos 5,36m, pot. 185cv, incl. caçamba metálica - materiais na operação</t>
  </si>
  <si>
    <t>Vibrador de imersão, diâmetro de ponteira 45mm, motor elétrico trifásico potência de 2 cv - materiais na operação.</t>
  </si>
  <si>
    <t>Guindauto hidráulico, capacidade máxima de carga 6200 kg, momento máximo de carga 11,7 tm, alcance máximo horizontal 9,70 m, inclusive caminhão toco pbt 16.000 kg, potência de 189 cv - materiais na operação.</t>
  </si>
  <si>
    <t>Pá carregadeira sobre rodas, potência líquida 128 hp, capacidade da caçamba 1,7 a 2,8 m3, peso operacional 11632 kg - materiais na operação.</t>
  </si>
  <si>
    <t>Cortadora de piso com motor 4 tempos a gasolina, potência de 13 hp, com disco de corte diamantado segmentado para concreto, diâmetro de 350 mm, furo de 1" (14 x 1") - materiais na operação</t>
  </si>
  <si>
    <t>Compactador de solos de percusão (soquete) com motor a gasolina, potência 3 cv - materiais na operação</t>
  </si>
  <si>
    <t>Retroescavadeira sobre rodas com carregadeira, tração 4x2, potência líq. 79 hp, caçamba carreg. cap. mín. 1 m3, caçamba retro cap. 0,20 m3, peso operacional mín. 6.570 kg, profundidade escavação máx. 4,37 m - materiais na operação</t>
  </si>
  <si>
    <t>Caminhão pipa 6.000 l, peso bruto total 13.000 kg, distância entre eixos 4,80 m, potência 189 cv inclusive tanque de aço para transporte de água, capacidade 6 m3 - materiais na operação</t>
  </si>
  <si>
    <t>Martelo demolidor elétrico, com potência de 2.000 w, 1.000 impactos por minuto, peso de 30 kg - materiais na operação</t>
  </si>
  <si>
    <t>Caminhão basculante 6m3 toco, peso bruto total 16.000kg, carga útil máx. 11.130 kg, dist. entre eixos 5,36 m, pot. 185cv, incl. caçamba metálica - impostos e seguros</t>
  </si>
  <si>
    <t>Guindauto hidráulico, capacidade máxima de carga 6200 kg, momento máximo de carga 11,7 tm, alcance máximo horizontal 9,70 m, inclusive caminhão toco pbt 16.000 kg, potência de 189 cv - impostos e seguros.</t>
  </si>
  <si>
    <t>Caminhão pipa 6.000 l, peso bruto total 13.000 kg, distância entre eixos 4,80 m, potência 189 cv inclusive tanque de aço para transporte de água, capacidade 6 m3 - impostos e seguros</t>
  </si>
  <si>
    <t>ENCANADOR (OFICIAL - SINDUSCON)</t>
  </si>
  <si>
    <t>LADRILHISTA (OFICIAL - SINDUSCON)</t>
  </si>
  <si>
    <t>PASTILHEIRO (OFICIAL - SINDUSCON)</t>
  </si>
  <si>
    <t>PEDREIRO (OFICIAL - SINDUSCON)</t>
  </si>
  <si>
    <t>PINTOR (OFICIAL - SINDUSCON)</t>
  </si>
  <si>
    <t>SERRALHEIRO (OFICIAL - SINDUSCON)</t>
  </si>
  <si>
    <t>SOLDADOR (OFICIAL - SINDUSCON)</t>
  </si>
  <si>
    <t>TELHADISTA (OFICIAL - SINDUSCON)</t>
  </si>
  <si>
    <t>OPERADOR DE MAQUINAS AUXILIARES (OPERADOR DE MAQUINAS PESADAS I - SINDICOPES)</t>
  </si>
  <si>
    <t>MOTORISTA III - VEICULO C/ CAPAC. CARGA ACIMA DE 12 TONELADAS</t>
  </si>
  <si>
    <t>OPERADOR DE MAQUINAS PESADAS II - SINDICOPES</t>
  </si>
  <si>
    <t>MÃO DE OBRA (SALÁRIOS - MENSALISTAS)</t>
  </si>
  <si>
    <t>ENGENHEIRO PLENO</t>
  </si>
  <si>
    <t>ENGENHEIRO SENIOR</t>
  </si>
  <si>
    <t>TECNICO 2 GRAU NIVEL A</t>
  </si>
  <si>
    <t>TECNICO 2 GRAU NIVEL B</t>
  </si>
  <si>
    <t>TECNICO 2 GRAU NIVEL C</t>
  </si>
  <si>
    <t>MESTRE DE OBRAS SENIOR</t>
  </si>
  <si>
    <t>ENCARREGADO DE TURMA</t>
  </si>
  <si>
    <t>COORDENADOR TECNICO ESPECIALISTA</t>
  </si>
  <si>
    <t>TECNICO 2 GRAU NIVEL D</t>
  </si>
  <si>
    <t>ALMOXARIFE</t>
  </si>
  <si>
    <t>AUXILIAR DE ALMOXARIFE</t>
  </si>
  <si>
    <t>COTADOR</t>
  </si>
  <si>
    <t>TECNICO NIVEL SUPERIOR</t>
  </si>
  <si>
    <t>VIGIA</t>
  </si>
  <si>
    <t>SARRAFO DE MADEIRA PINUS 8 X 2.5 CM (BRUTA)</t>
  </si>
  <si>
    <t>ESPACADOR EM PVC CIRCULAR COMP.: 30 MM</t>
  </si>
  <si>
    <t>BLOCO CERÂMICO 08 FUROS 09X19X19CM - PRAÇA VITÓRIA</t>
  </si>
  <si>
    <t>BLOCO CERÂMICO 08 FUROS 09X19X19CM - DA FABRICA</t>
  </si>
  <si>
    <t>MANTA GEOTEXTIL DE POLIESTER BIDIM RT-10</t>
  </si>
  <si>
    <t>MANTA ASFALTICA 3MM TIPO III - APP (AREIA/POLIESTER/POLIESTER) NBR 9952, INCL. ARG. REGULAR., PRIMER E PROTECAO</t>
  </si>
  <si>
    <t>MANTA ASFALTICA 4MM TIPO III - APP (AREIA/POLIESTER/POLIESTER) NBR 9952, INCL. ARG. REGULAR. PRIMER E PROTECAO</t>
  </si>
  <si>
    <t>FUNDO CONVERTEDOR DE FERRUGEM - PFC - QUIMATIC OU EQUIVALENTE</t>
  </si>
  <si>
    <t>CONJUNTO PARAFUSO ACO INOX 304 ROSCA SOBERBA 7,2MM PARA FIXACAO DE BACIA/MICTORIOS</t>
  </si>
  <si>
    <t>PARAFUSO SEXTAVADO COM PORCA E ARRUELA 3/8" X 1.1/2" - ZINCADO</t>
  </si>
  <si>
    <t>PREGO 17X21</t>
  </si>
  <si>
    <t>CHUMB. EXPANSÃO PB644 PARABOLT/SIM. D=6.3/C=44.4MM (1/4" X 1.3/4")</t>
  </si>
  <si>
    <t>PREGO CABECA DUPLA 17 X 27</t>
  </si>
  <si>
    <t>COLA BRANCA "PVA" CASCOLA, FORMICA, MUNDIAL OU EQUIVALENTE</t>
  </si>
  <si>
    <t>TENSOR PARA FORMAS P/ FIXACAO DE TIRANTE EM FORMAS PARA CONCRETO - 80 UTILIZAÇÕES</t>
  </si>
  <si>
    <t>CONE PLASTICO 1/2" P/ VEDACAO DE TUBO PROTETOR DE BARRAS DE ANCORAGEM EM FORMAS P/ CONCRETO</t>
  </si>
  <si>
    <t>TUBO DE ACO CARBONO SCHEDULE 40 Ø 3/4" - PRETO SEM COSTURA</t>
  </si>
  <si>
    <t>BARRA APOIO RETA INOX 70CM ACCESS - JACKWAL OU EQUIVALENTE</t>
  </si>
  <si>
    <t>ESQUADRIAS METÁLICAS (CONT)</t>
  </si>
  <si>
    <t>PORTAO ABRIR NYLOFOR-3D L=1.00M H=2.43M</t>
  </si>
  <si>
    <t>PERFIL "U" EM ALUMINIO ANODIZADO FOSCO 1/2" X 1/2" ESP. 1/16"</t>
  </si>
  <si>
    <t>PORTAO CORRER NYLOFOR 3D 3.50X2.43M, KIT COMPLETO</t>
  </si>
  <si>
    <t>ESQUADRIAS METALICAS (CONTINUACAO)</t>
  </si>
  <si>
    <t>POSTE INTERMEDIARIO NYLOFOR 3D, C/ H=2,08M COM TAMPA</t>
  </si>
  <si>
    <t>FORRO PVC L=20CM COR BRANCO 7 A 8 MM COLOCADO COLOCADO -ESTRUTURADO POR PERFIS DE AÇO GALVANIZADO E TIRANTES RIGIDOS</t>
  </si>
  <si>
    <t>LIXA DE MADEIRA GRAO 220 - NORTON OU EQUIVALENTE</t>
  </si>
  <si>
    <t>AGUARRAS MINERAL</t>
  </si>
  <si>
    <t>MASSA ACRILICA A BASE D'AGUA SUVINIL/CORAL/EQUIVALENTE</t>
  </si>
  <si>
    <t>MASSA PARA MADEIRA A BASE D'AGUA SUVINIL/CORAL/EQUIVALENTE</t>
  </si>
  <si>
    <t>VERNIZES E OUTROS MATERIAIS PARA PINTURA (CONT.)</t>
  </si>
  <si>
    <t>DILUENTE P/ TINTA EPÓXI</t>
  </si>
  <si>
    <t>CONECTOR PORCELANA 3P P/ CABOS 10MM2 (50A)</t>
  </si>
  <si>
    <t>CONECTOR PORCELANA 3P P/ CABOS 6MM2 (30A)</t>
  </si>
  <si>
    <t>LAMPADA LED TUBULAR T8 9W 600MM BRANCO FRIO, BASE G13, BIVOLT - CERTIFICADA INMETRO</t>
  </si>
  <si>
    <t>CONDULETE ALUMINIO SEM ROSCA, TIPO 'B' DIAMETRO 3/4" C/ TAMPA C/ VEDACAO</t>
  </si>
  <si>
    <t>CONDULETE ALUMINIO SEM ROSCA TIPO 'LR' DIAM 3/4" C/ TAMPA C/ VEDACAO</t>
  </si>
  <si>
    <t>CONDULETE ALUMINIO SEM ROSCA TIPO 'X' DIAM 3/4" C/ TAMPA COM VEDACAO</t>
  </si>
  <si>
    <t>ELETRODUTO FLEXIVEL CORRUGADO 25MM (3/4") PVC AMARELO TIGREFLEX OU EQUIVALENTE</t>
  </si>
  <si>
    <t>ELETRODUTO FLEXIVEL CORRUGADO 32MM (1") PVC AMARELO TIGREFLEX OU EQUIVALENTE</t>
  </si>
  <si>
    <t>DUTO CORRUGADO DE PEAD COR PRETA 1.1/2"</t>
  </si>
  <si>
    <t>DUTO CORRUGADO DE PEAD COR PRETA 1.1/4"</t>
  </si>
  <si>
    <t>CABO DE COBRE TERMOPLÁSTICO (PVC) FLEXÍVEL ISOLADO 0,60/1KV, ANTI-CHAMA, HEPR 90ºC ? 4X4,0MM2</t>
  </si>
  <si>
    <t>CABO DE COBRE TERMOPLÁSTICO (PVC) FLEXÍVEL ISOLADO 0,60/1KV, ANTI-CHAMA, HEPR 90ºC ? 4X16,0MM2</t>
  </si>
  <si>
    <t>CABO DE COBRE TERMOPLÁSTICO (PVC) FLEXÍVEL ISOLADO 0,60/1KV, ANTI-CHAMA, HEPR 90ºC ? 3X4,0MM2</t>
  </si>
  <si>
    <t>CABO FLEXIVEL 70ºC TEMPERA MOLE ANTICHAMA 450/750V - 1,5 MM2 - NBR NM 280, CLASSE 5</t>
  </si>
  <si>
    <t>CABO FLEXIVEL 70ºC TEMPERA MOLE ANTICHAMA 450/750V - 2,5 MM2 - NBR NM 280, CLASSE 5</t>
  </si>
  <si>
    <t>CABO FLEXIVEL 70ºC TEMPERA MOLE ANTICHAMA 450/750V - 4 MM2 - NBR NM 280, CLASSE 5</t>
  </si>
  <si>
    <t>CABO FLEXIVEL 70ºC TEMPERA MOLE ANTICHAMA 450/750V - 6 MM2 - NBR NM 280, CLASSE 5</t>
  </si>
  <si>
    <t>CABO DE COBRE TERMOPLÁSTICO (PVC) FLEXÍVEL ISOLADO 0,60/1KV, ANTI-CHAMA, HEPR 90ºC ? 2X2,5MM2</t>
  </si>
  <si>
    <t>CABO FLEXIVEL 70ºC TEMPERA MOLE ANTICHAMA 450/750V - 10 MM2 - NBR NM 280, CLASSE 5</t>
  </si>
  <si>
    <t>CABO FLEXIVEL 70ºC TEMPERA MOLE ANTICHAMA 450/750V - 16 MM2 - NBR NM 280, CLASSE 5</t>
  </si>
  <si>
    <t>CABO FLEXIVEL 70ºC TEMPERA MOLE ANTICHAMA 450/750V - 25 MM2 - NBR NM 280, CLASSE 5</t>
  </si>
  <si>
    <t>CABO DE COBRE TERMOPLÁSTICO (PVC) FLEXÍVEL ISOLADO 0,60/1KV, ANTI-CHAMA, HEPR 90ºC ? 3X2,5MM2</t>
  </si>
  <si>
    <t>CONECTOR DE ALUMINIO TIPO PRENSA CABOS IP66 CURTO 3/4" COM ROSCA</t>
  </si>
  <si>
    <t>FUSIVEL RETARDADO NH - 01, IN=100A - GG(GL)</t>
  </si>
  <si>
    <t>FUSIVEL RETARDADO NH - 01, IN=160A - GG(GL)</t>
  </si>
  <si>
    <t>FUSIVEL RETARDADO NH - 02, IN=300A - GG(GL)</t>
  </si>
  <si>
    <t>FUSIVEL RETARDADO NH - 02, IN=250A - GG(GL)</t>
  </si>
  <si>
    <t>DISJUNTOR CAIXA MOLDADA TERMOMAGNETICO FIXO, TRIPOLAR 400A, ICU: 65KA, 380/415VCA</t>
  </si>
  <si>
    <t>DISJUNTOR CAIXA MOLDADA TERMOMAGNETICO FIXO, TRIPOLAR 200A, ICU: 50KA, 400/500VCA</t>
  </si>
  <si>
    <t>DISJUNTOR CAIXA MOLDADA TERMOMAGNETICO FIXO, TRIPOLAR 175A, ICU: 50KA, 400/500VCA</t>
  </si>
  <si>
    <t>CONJ AR COND SPLIT INVERTER PISO TETO 48000 BTU'S - CICLO QUENTE/FRIO - CLASSIFICACAO A OU B - 220V TRIFASICO</t>
  </si>
  <si>
    <t>PLACA CEGA FRONTAL 2U'S P/ RACK 19"</t>
  </si>
  <si>
    <t>RELE FOTOCONTROLADOR T2 AN2000 LN PP TECNOWATT/EQUIV</t>
  </si>
  <si>
    <t>SUPORTE SIMPLES PARA TOPO DE POSTE DIAMETRO 110 - 114MM (ILUMINAÇÃO PÚBLICA) REF FORT LIGHT - REPUME - FORTE NOBRE OU EQUIV</t>
  </si>
  <si>
    <t>CONJ AR COND SPLIT INVERTER PISO TETO 36000 BTU'S - CICLO QUENTE/FRIO - CLASSIFICACAO A OU B - 220V</t>
  </si>
  <si>
    <t>ABRACADEIRA EM ACO GALV. P/ AMARRACAO DE ELETRODUTOS, TIPO "U" SIMPLES - 3/4"</t>
  </si>
  <si>
    <t>ABRACADEIRA EM ACO GALV. P/ AMARRACAO DE ELETRODUTOS, TIPO "U" SIMPLES - 1.1/2"</t>
  </si>
  <si>
    <t>SAIDA HORIZONTAL PARA ELETRODUTO Ø 3/4" (ELETROCALHA)</t>
  </si>
  <si>
    <t>SAIDA HORIZONTAL PARA ELETRODUTO Ø 1" (ELETROCALHA)</t>
  </si>
  <si>
    <t>SAIDA HORIZONTAL PARA ELETRODUTO Ø 2" (ELETROCALHA)</t>
  </si>
  <si>
    <t>CONSUMO DE ENERGIA ELETRICA COMERCIAL, BAIXA TENSAO CONSUMO ATE 100KWH, INCLUIDO ICMS, PIS/PASEP E CONFINS</t>
  </si>
  <si>
    <t>KWH</t>
  </si>
  <si>
    <t>CONECTOR DE ALUMINIO TIPO PRENSA CABOS IP66 CURTO 1/2" COM ROSCA</t>
  </si>
  <si>
    <t>CONECTOR DE ALUMINIO TIPO PRENSA CABOS IP66 CURTO 1" COM ROSCA</t>
  </si>
  <si>
    <t>PATCH PANEL RJ45/IDC 24 PORTAS CAT 6, D-LINK, AMP, CABLIX, MAXI TELECOM, TILFLEX OU EQUIVALENTE</t>
  </si>
  <si>
    <t>BANDEJA FIXACAO SIMPLES 19" - 2 U'S X 390MM</t>
  </si>
  <si>
    <t>GUIA DE CABOS VERTICAL P/ RACK ABERTO 40 U'S</t>
  </si>
  <si>
    <t>GUIA DE CABOS VERTICAL P/ RACK ABERTO 44 U'S</t>
  </si>
  <si>
    <t>ADAPTADOR PVC SOLDAVEL C/ ANEL P/ CAIXA D`AGUA DN 20MM</t>
  </si>
  <si>
    <t>ADAPTADOR PVC SOLDAVEL C/ ANEL P/ CAIXA D`AGUA DN 25MM</t>
  </si>
  <si>
    <t>ADAPTADOR PVC SOLDAVEL C/ ANEL P/ CAIXA D`AGUA DN 32MM</t>
  </si>
  <si>
    <t>ADAPTADOR SOLDAVEL LONGO PVC C/ FLANGES LIVRES P/ CAIXA D`AGUA DN 40MM X 1.1/4"</t>
  </si>
  <si>
    <t>ADAPTADOR SOLDAVEL LONGO PVC C/ FLANGES LIVRES P/ CAIXA D`AGUA DN 50MM X 1.1/2"</t>
  </si>
  <si>
    <t>ADAPTADOR SOLDAVEL LONGO PVC C/ FLANGES LIVRES P/ CAIXA D`AGUA DN 60MM X 2"</t>
  </si>
  <si>
    <t>ADAPTADOR SOLDAVEL LONGO PVC C/ FLANGES LIVRES P/ CAIXA D`AGUA DN 75MM X 2.2/12"</t>
  </si>
  <si>
    <t>TUBOS (PVC E CONEXOES - CONT)</t>
  </si>
  <si>
    <t>LIXA D AGUA N. 100</t>
  </si>
  <si>
    <t>REGISTRO DE GAVETA BRUTO ABNT 15MM - 1/2"</t>
  </si>
  <si>
    <t>REGISTRO DE GAVETA BRUTO ABNT 20MM - 3/4"</t>
  </si>
  <si>
    <t>REGISTRO DE GAVETA BRUTO ABNT 25MM - 1"</t>
  </si>
  <si>
    <t>REGISTRO DE GAVETA BRUTO ABNT 32MM - 1.1/4"</t>
  </si>
  <si>
    <t>REGISTRO DE GAVETA BRUTO ABNT 40MM - 1.1/2"</t>
  </si>
  <si>
    <t>VALVULA DE ESCOAMENTO P/ PIA AMERICANA 1.1/2 X 3.3/4'</t>
  </si>
  <si>
    <t>VALVULA DE PVC 2.1/4" PARA TANQUE C/ UNHO</t>
  </si>
  <si>
    <t>VALVULA DE PVC 1" PARA LAVATORIO C/ UNHO</t>
  </si>
  <si>
    <t>VALVULA RETENCAO HORIZONTAL BRONZE - 15MM (1/2')</t>
  </si>
  <si>
    <t>VALVULA RETENCAO HORIZONTAL BRONZE - 20MM (3/4')</t>
  </si>
  <si>
    <t>VALVULA RETENCAO HORIZONTAL BRONZE - 25MM (1')</t>
  </si>
  <si>
    <t>VALVULA RETENCAO HORIZONTAL BRONZE - 32MM (1 1/4')</t>
  </si>
  <si>
    <t>VALVULA RETENCAO HORIZONTAL BRONZE - 40MM (1 1/2')</t>
  </si>
  <si>
    <t>VALVULA RETENCAO HORIZONTAL BRONZE - 50MM (2')</t>
  </si>
  <si>
    <t>VALVULA RETENCAO HORIZONTAL BRONZE - 65MM (2 1/2')</t>
  </si>
  <si>
    <t>VALVULA RETENCAO HORIZONTAL BRONZE - 100MM (4')</t>
  </si>
  <si>
    <t>VALVULA DE ESCOAMENTO P/ PIA AMERICANA 3.1/2' CROMADA</t>
  </si>
  <si>
    <t>VALVULA DE DESCARGA COM ACABAMENTO CANOPLA METAL CROMADO 1.1/4" - DOCOL OU EQUIVALENTE</t>
  </si>
  <si>
    <t>RESERVATORIO/TANQUE DE POLIETILENO 20.000 L COM TAMPA ROSCAVEL DIAMETRO 60CM - FORTLEV, BAKOF TEC, ROTOPLASTYC OU EQUIVALENTE</t>
  </si>
  <si>
    <t>BACIA LOUCA BRANCA LINHA RAVENA P.909 - DECA OU EQUIVALENTE</t>
  </si>
  <si>
    <t>BACIA LOUCA BRANCA COM CAIXA ACOPLADA COM ACIONAMENTO SIMPLES</t>
  </si>
  <si>
    <t>CABIDE DE LOUCA BRANCA COM 2 GANCHOS - ICASA, CELITE OU EQUIVALENTE</t>
  </si>
  <si>
    <t>LAVATORIO DE LOUCA BRANCA COM COLUNA - ASPEN - DECA, CELITE OU EQUIVALENTE</t>
  </si>
  <si>
    <t>BACIA CONVENCIONAL INFANTIL DE LOUCA BRANCA - STUDIO KIDS - DECA OU EQUIVALENTE</t>
  </si>
  <si>
    <t>CABIDE 1 GANCHO REF.08 ACAB. CROMADO REF IDEA DOCOL, LORENZETTI OU EQUIV</t>
  </si>
  <si>
    <t>ACABAMENTO (CANOPLA) CLASSICA PARA VALVULA DE DESCARGA - DOCOL, DECA, HIDRA OU EQUIVALENTE</t>
  </si>
  <si>
    <t>BACIA CONVENCIONAL DE LOUÇA BRANCA - LOGASA, CELITE OU EQUIVALENTE</t>
  </si>
  <si>
    <t>LAVATORIO LOUÇA BRANCA SEM COLUNA LINHA COLIBRI - LOGASA OU EQUIVALENTE</t>
  </si>
  <si>
    <t>MICTORIO LOUCA BRANCA C/ SIFAO INTEGRADO ANTIVANDALISMO - M-715 - DECA OU EQUIVALENTE</t>
  </si>
  <si>
    <t>TORNEIRA LONGA DE PAREDE PARA TANQUE 3/4" (20MM) - REF. 1158-PRIMOR - DOCOL OU EQUIVALENTE</t>
  </si>
  <si>
    <t>TORNEIRA DE PRESSAO CROMADA DE USO GERAL 1/2'</t>
  </si>
  <si>
    <t>TORNEIRA BICA BAIXA DE PRESSAO CROMADA P/ LAVATORIO 1/2" - PRESSMATIC ALFA, DOCOL, DECAMATIC SMART - DECA OU EQUIVALENTE</t>
  </si>
  <si>
    <t>TORNEIRA ANGULAR DE JARDIM CROMADA 1/2" OU 3/4", ACIONAMENTO RESTRITO - DOCOL OU EQUIVALENTE</t>
  </si>
  <si>
    <t>TORNEIRA DE PVC BRANCA 1/2" PARA PIA SLIM - KRONA, TIGRE OU EQUIVALENTE</t>
  </si>
  <si>
    <t>TORNEIRA DE PAREDE DE COZINHA BICA ALTA REF. GALI - DOCOL OU EQUIVALENTE</t>
  </si>
  <si>
    <t>TORNEIRA LONGA DE PAREDE PARA TANQUE 1/2" (15MM) - REF. 1158-PRIMOR - DOCOL OU EQUIVALENTE</t>
  </si>
  <si>
    <t>CHUVEIRO CROMADO COM DESVIADOR FLEXIVEL - LINHA MAX - DECA OU EQUIVALENTE</t>
  </si>
  <si>
    <t>EXTINTOR DE INCENDIO DE GAS CARBONICO CO2 5 B:C (6 KG)</t>
  </si>
  <si>
    <t>SUPORTE DE PAREDE UNIVERSAL PARA EXTINTOR</t>
  </si>
  <si>
    <t>EXTINTOR DE INCENDIO DE AGUA PRESSURIZADA 2A (10 LITROS)</t>
  </si>
  <si>
    <t>EXTINTOR DE INCENDIO DE PORTATIL PO QUIMICO SECO ABC 2A-20B:C (4KG)</t>
  </si>
  <si>
    <t>EXTINTOR DE INCENDIO PORTATIL PO QUIMICO SECO ABC 2A - 20B:C (6KG)</t>
  </si>
  <si>
    <t>TAMPAO E SUPORTE DE FERRO FUNDIDO Ø 60CM CLASSE D400 PARA PV</t>
  </si>
  <si>
    <t>SUPORTE EM BARRA CHATA GALVANIZADA PARA CALHA</t>
  </si>
  <si>
    <t>TAMPA DE FERRO FUNDIDO ARTICULADA DIM: 40X60CM - TRAFEGO LEVE</t>
  </si>
  <si>
    <t>IRRIGACAO E DRENAGEM</t>
  </si>
  <si>
    <t>TUBO DRENO CORRUGADO, PERFURADO DE PEAD (POLIETILENO DE ALTA DENSIDADE), NBR 15073 / DNIT 093/2006 - DIAM. 100MM (4")</t>
  </si>
  <si>
    <t>ENGATE FLEXIVEL EM PVC 1/2" X 30CM</t>
  </si>
  <si>
    <t>ENGATE FLEXIVEL TRANÇADO INOX 1/2? X 30CM</t>
  </si>
  <si>
    <t>TORN.DE BOIA EM LATAO (BOIA PLAST) DN 25MM (1')</t>
  </si>
  <si>
    <t>TORN.DE BOIA EM LATAO (BOIA PLAST)DN 32MM (1 1/4')</t>
  </si>
  <si>
    <t>CHAPA ACO INOX 304 Nº 13 (2,50 MM) ACABAMENTO ESCOVADO</t>
  </si>
  <si>
    <t>LUMINARIA PUBLICA LED PETALA POT 100W, IP66, TEMP COR SUP 5000K, VIDA UTIL SUPERIOR A 60.000 H, MOD. EDN100, HBP-100 OU 001100G3-1006 - AMES ILUMINAÇÃO, ECP, HDA ILUMINAÇÃO OU EQUIVALENTE</t>
  </si>
  <si>
    <t>QUADRO DISTRIB. PVC DE EMBUTIR P/ 8 CIRCUITOS SEM BARRAMENTO C/ TRINCO</t>
  </si>
  <si>
    <t>LAMPADA LED TUBULAR T8 18W 1200MM BRANCO FRIO, BASE G13, BIVOLT - CERTIFICADA INMETRO</t>
  </si>
  <si>
    <t>CONSUMO DE ENERGIA ELETRICA INDUSTRIAL ATE 2000 KWH, SEM DEMANDA</t>
  </si>
  <si>
    <t>LUMINARIAS (CONTINUAÇÃO)</t>
  </si>
  <si>
    <t>ARANDELA PROVA DE TEMPO 45º INDUSTRIAL C/ GRADE SEM LAMPADA REF. EY16 IND TGVP NAVILLE; WYN-26/2 WETZEL; TL3553-M TOTAL LIGHT OU EQUIV</t>
  </si>
  <si>
    <t>PLAFONIER DE PLASTICO COM GLOBO EM PLASTICO BRANCO LEITOSO DIM 20X10CM</t>
  </si>
  <si>
    <t>CERAMICA 10X10CM ELIANE BRANCO BRILHANTE GALERIA MESH (TELADA) OU EQUIVALENTE REF ELIANE CERAL, STRUFALD OU EQUIV</t>
  </si>
  <si>
    <t>PORCELANATO ACABAMENTO ACETINADO 60X60CM CIMENTO CINZA BOLD</t>
  </si>
  <si>
    <t>PORCELANATO NATURAL RETIFICADO, 60X60CM, PLATINA NA ELIANE/EQUIV</t>
  </si>
  <si>
    <t>TINTAS E VERNIZES</t>
  </si>
  <si>
    <t>LIXA EM FOLHA D'ÁGUA GRANA Nº 240 - NORTON OU EQUIVALENTE</t>
  </si>
  <si>
    <t>FIXADOR PARA GRADIL NYLOFOR/EQUIV (FIXAÇÃO NO POSTE) COM TAMPA DE ACABAMENTO</t>
  </si>
  <si>
    <t>PAINEL GRADIL NYLOFOR 3D DIM 2.50M X 2.03M EM AÇO GALVANIZADO SOLDADO PROCESSO DE PINTURA ELETROSTÁTICA 100MICRA, MALHA 5X20CM, FIO DIÂM. 5,00MM</t>
  </si>
  <si>
    <t>OLEO DIESEL</t>
  </si>
  <si>
    <t>FITA CREPE 24 MM X 50 M - 3M OU EQUIVALENTE</t>
  </si>
  <si>
    <t>RL</t>
  </si>
  <si>
    <t>EPI 'S</t>
  </si>
  <si>
    <t>EPI ' S DE SEGURANCA</t>
  </si>
  <si>
    <t>EQUIPAMENTOS (CUSTO SINAPI / TCPO)</t>
  </si>
  <si>
    <t>BETONEIRA CAPACIDADE NOMINAL 400L, CAPACIDADE DE MISTURA 280L, MOTOR ELETRICO TRIFASICO 220/380V POTENCIA 2CV, SEM CARREGADOR</t>
  </si>
  <si>
    <t>CAMINHAO TOCO, PESO BRUTO TOTAL 16000 KG, CARGA UTIL MAXIMA 11130 KG, DISTANCIA ENTRE EIXOS 5,36 M, POTENCIA 185 CV (INCLUI CABINE E CHASSI, NAO INCLUI CARROCERIA)</t>
  </si>
  <si>
    <t>GUINDAUTO HIDRAULICO, CAPACIDADE MAXIMA DE CARGA 6200 KG, MOMENTO MAXIMO DE CARGA 11,7 TM , ALCANCE MAXIMO HORIZONTAL 9,70 M, PARA MONTAGEM SOBRE CHASSI DE CAMINHAO PBT MINIMO 13000 KG (INCLUI MONTAGEM, NAO INCLUI CAMINHAO)</t>
  </si>
  <si>
    <t>RETROESCAVADEIRA SOBRE RODAS COM CARREGADEIRA, TRACAO 4 X 2, POTENCIA LIQUIDA 79 HP, PESO OPERACIONAL MINIMO DE 6570 KG, CAPACIDADE DA CARREGADEIRA DE 1,00 M3 E DA RETROESCAVADEIRA MINIMA DE 0,20 M3, PROFUNDIDADE DE ESCAVACAO MAXIMA DE 4,37 M</t>
  </si>
  <si>
    <t>MARTELO DEMOLIDOR ELETRICO, COM POTENCIA DE 2.000 W, FREQUENCIA DE 1.000 IMPACTOS POR MINUTO, FORCA DE IMPACTO ENTRE 60 E 65 J, PESO DE 30 KG</t>
  </si>
  <si>
    <t>Categoria: Serv.Terceiro</t>
  </si>
  <si>
    <t>SERVIÇO TERCERIZADO</t>
  </si>
  <si>
    <t>DIVISÓRIAS E FORROS</t>
  </si>
  <si>
    <t>DIVISORIA MODULARES TIPO MD-1 (ALTA/PAINEL/PAINEL) ESP.35MM, PAINEIS EM CHAPAS DURAPLAC, COR CINZA, MIOLO COLMEIA, ESTRUTRADA EM PERFIS DE AÇO NA COR PRETA</t>
  </si>
  <si>
    <t>PORTA P/ DIVISORIA 80X210 CM, SEM VISOR, MIOLO CELULAR 35MM, COR CINZA, COMPLETA, ESTRUTURADA EM PERFIL DE AÇO NA COR PRETA, INCLUSIVE DOBRADIÇAS E FECHADURA TUBULAR</t>
  </si>
  <si>
    <t>Unidade</t>
  </si>
  <si>
    <t>Preço (R$)</t>
  </si>
  <si>
    <t>PISO PODOTÁTIL DE ALERTA OU DIRECIONAL, DE CONCRETO, ASSENTADO SOBRE ARGAMASSA. AF_03/2024</t>
  </si>
  <si>
    <t>RAMPA DE ACESSIBILIDADE EM CONCRETO MOLDADO IN LOCO, EM CALÇADA NOVA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</si>
  <si>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</si>
  <si>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</si>
  <si>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PRÉ EXISTENTE COM LARGURA MENOR À 3,00 M, FCK 25MPA, COM PISO PODOTÁTIL. AF_03/2024</t>
  </si>
  <si>
    <t>RAMPA DE ACESSIBILIDADE EM CONCRETO PRÉ MOLDADO, EM CALÇADA NOVA COM LARGURA MAIOR OU IGUAL À 3,00 M, FCK 25MPA, COM PISO PODOTÁTIL. AF_03/2024</t>
  </si>
  <si>
    <t>RAMPA DE ACESSIBILIDADE EM CONCRETO PRÉ MOLDADO, EM CALÇADA PRÉ EXISTENTE COM LARGURA MAIOR OU IGUAL À 3,00 M, FCK 25MPA, COM PISO PODOTÁTIL. AF_03/2024</t>
  </si>
  <si>
    <t>ALVENARIA DE BLOCOS DE CONCRETO ESTRUTURAL 14X19X29 CM (ESPESSURA 14 CM), FBK = 14,0 MPA, UTILIZANDO PALHETA. AF_10/2022</t>
  </si>
  <si>
    <t>ALVENARIA DE BLOCOS DE CONCRETO ESTRUTURAL 14X19X29 CM (ESPESSURA 14 CM), FBK = 8 MPA, UTILIZANDO COLHER DE PEDREIRO. AF_10/2022</t>
  </si>
  <si>
    <t>ALVENARIA DE BLOCOS DE CONCRETO ESTRUTURAL 14X19X29 CM (ESPESSURA 14 CM), FBK = 8 MPA, UTILIZANDO PALHETA. AF_10/2022</t>
  </si>
  <si>
    <t>ALVENARIA DE BLOCOS DE CONCRETO ESTRUTURAL 14X19X39 CM (ESPESSURA 14 CM), FBK = 8 MPA, UTILIZANDO COLHER DE PEDREIRO. AF_10/2022</t>
  </si>
  <si>
    <t>ALVENARIA DE BLOCOS DE CONCRETO ESTRUTURAL 14X19X39 CM (ESPESSURA 14 CM), FBK = 8 MPA, UTILIZANDO PALHETA. AF_10/2022</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</si>
  <si>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</si>
  <si>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</si>
  <si>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</si>
  <si>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</si>
  <si>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</si>
  <si>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</si>
  <si>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</si>
  <si>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</si>
  <si>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</si>
  <si>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</si>
  <si>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</si>
  <si>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</si>
  <si>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</si>
  <si>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</si>
  <si>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</si>
  <si>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</si>
  <si>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</si>
  <si>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</si>
  <si>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</si>
  <si>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</si>
  <si>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</si>
  <si>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</si>
  <si>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</si>
  <si>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</si>
  <si>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 DE VEDAÇÃO DE BLOCO DE SOLO-CIMENTO (TIJOLO ECOLÓGICO) DE 7X15X30CM  (ESPESSURA 15CM). AF_05/2020</t>
  </si>
  <si>
    <t>ARGAMASSA INDUSTRIALIZADA PARA REVESTIMENTOS, MISTURA E PROJEÇÃO DE 2 M³/H DE ARGAMASSA. AF_08/2019</t>
  </si>
  <si>
    <t>ARGAMASSA PARA REVESTIMENTO DECORATIVO MONOCAMADA (MONOCAPA), MISTURA E PROJEÇÃO DE 2 M3/H DE ARGAMASSA. AF_08/2019</t>
  </si>
  <si>
    <t>ARGAMASSA TRAÇO 1:0,5:4,5  (EM VOLUME DE CIMENTO, CAL E AREIA MÉDIA ÚMIDA), PREPARO MECÂNICO COM BETONEIRA 250 L. AF_08/2019</t>
  </si>
  <si>
    <t>ARGAMASSA TRAÇO 1:1,5:7,5 (EM VOLUME DE CIMENTO, CAL E AREIA MÉDIA ÚMIDA) PARA EMBOÇO/MASSA ÚNICA/ASSENTAMENTO DE ALVENARIA DE VEDAÇÃO, PREPARO MECÂNICO COM BETONEIRA 250 L. AF_08/2019</t>
  </si>
  <si>
    <t>ARGAMASSA TRAÇO 1:1,93 (EM VOLUME DE CIMENTO E AREIA MÉDIA ÚMIDA), FCK 20MPA, PREPARO MECÂNICO COM MISTURADOR DUPLO HORIZONTAL DE ALTA TURBULÊNCIA. AF_03/2020</t>
  </si>
  <si>
    <t>ARGAMASSA TRAÇO 1:1:6 (EM VOLUME DE CIMENTO, CAL E AREIA MÉDIA ÚMIDA) PARA EMBOÇO/MASSA ÚNICA/ASSENTAMENTO DE ALVENARIA DE VEDAÇÃO, PREPARO MECÂNICO COM BETONEIRA 250 L. AF_08/2019</t>
  </si>
  <si>
    <t>ARGAMASSA TRAÇO 1:2:8 (EM VOLUME DE CIMENTO, CAL E AREIA MÉDIA ÚMIDA) PARA EMBOÇO/MASSA ÚNICA/ASSENTAMENTO DE ALVENARIA DE VEDAÇÃO, PREPARO MECÂNICO COM BETONEIRA 250 L. AF_08/2019</t>
  </si>
  <si>
    <t>ARGAMASSA TRAÇO 1:2:9 (EM VOLUME DE CIMENTO, CAL E AREIA MÉDIA ÚMIDA) PARA EMBOÇO/MASSA ÚNICA/ASSENTAMENTO DE ALVENARIA DE VEDAÇÃO, PREPARO MECÂNICO COM BETONEIRA 250 L. AF_08/2019</t>
  </si>
  <si>
    <t>ARGAMASSA TRAÇO 1:3  (EM VOLUME DE CIMENTO E AREIA MÉDIA ÚMIDA), PREPARO MECÂNICO COM BETONEIRA 250 L. AF_08/2019</t>
  </si>
  <si>
    <t>ARGAMASSA TRAÇO 1:3 (EM VOLUME DE CIMENTO E AREIA GROSSA ÚMIDA) COM ADIÇÃO DE EMULSÃO POLIMÉRICA PARA CHAPISCO ROLADO, PREPARO MECÂNICO COM BETONEIRA 250 L. AF_08/2019</t>
  </si>
  <si>
    <t>ARGAMASSA TRAÇO 1:3 (EM VOLUME DE CIMENTO E AREIA GROSSA ÚMIDA) PARA CHAPISCO CONVENCIONAL, PREPARO MECÂNICO COM BETONEIRA 250 L. AF_08/2019</t>
  </si>
  <si>
    <t>ARGAMASSA TRAÇO 1:3 (EM VOLUME DE CIMENTO E AREIA MÉDIA ÚMIDA) COM ADIÇÃO DE IMPERMEABILIZANTE, PREPARO MECÂNICO COM BETONEIRA 250 L. AF_08/2019</t>
  </si>
  <si>
    <t>ARGAMASSA TRAÇO 1:3 (EM VOLUME DE CIMENTO E AREIA MÉDIA ÚMIDA) PARA CONTRAPISO, PREPARO MECÂNICO COM BETONEIRA 250 L. AF_08/2019</t>
  </si>
  <si>
    <t>ARGAMASSA TRAÇO 1:4 (CIMENTO E AREIA MÉDIA), PREPARO MECÂNICO COM BETONEIRA 400 L. AF_08/2019</t>
  </si>
  <si>
    <t>ARGAMASSA TRAÇO 1:4 (EM VOLUME DE CIMENTO E AREIA GROSSA ÚMIDA) COM ADIÇÃO DE EMULSÃO POLIMÉRICA PARA CHAPISCO ROLADO, PREPARO MECÂNICO COM BETONEIRA 250 L. AF_08/2019</t>
  </si>
  <si>
    <t>ARGAMASSA TRAÇO 1:4 (EM VOLUME DE CIMENTO E AREIA GROSSA ÚMIDA) PARA CHAPISCO CONVENCIONAL, PREPARO MECÂNICO COM BETONEIRA 250 L. AF_08/2019</t>
  </si>
  <si>
    <t>ARGAMASSA TRAÇO 1:4 (EM VOLUME DE CIMENTO E AREIA MÉDIA ÚMIDA) COM ADIÇÃO DE IMPERMEABILIZANTE, PREPARO MECÂNICO COM BETONEIRA 250 L. AF_08/2019</t>
  </si>
  <si>
    <t>ARGAMASSA TRAÇO 1:4 (EM VOLUME DE CIMENTO E AREIA MÉDIA ÚMIDA) PARA CONTRAPISO, PREPARO MECÂNICO COM BETONEIRA 250 L. AF_08/2019</t>
  </si>
  <si>
    <t>ARGAMASSA TRAÇO 1:4 (EM VOLUME DE CIMENTO E AREIA MÉDIA ÚMIDA), PREPARO MECÂNICO COM BETONEIRA 250 L. AF_08/2019</t>
  </si>
  <si>
    <t>ARGAMASSA TRAÇO 1:5 (EM VOLUME DE CIMENTO E AREIA GROSSA ÚMIDA) COM ADIÇÃO DE EMULSÃO POLIMÉRICA PARA CHAPISCO ROLADO, PREPARO MECÂNICO COM BETONEIRA 250 L. AF_08/2019</t>
  </si>
  <si>
    <t>ARGAMASSA TRAÇO 1:5 (EM VOLUME DE CIMENTO E AREIA GROSSA ÚMIDA) PARA CHAPISCO CONVENCIONAL, PREPARO MECÂNICO COM BETONEIRA 250 L. AF_08/2019</t>
  </si>
  <si>
    <t>ARGAMASSA TRAÇO 1:5 (EM VOLUME DE CIMENTO E AREIA MÉDIA ÚMIDA) PARA CONTRAPISO, PREPARO MECÂNICO COM BETONEIRA 250 L. AF_08/2019</t>
  </si>
  <si>
    <t>ARGAMASSA TRAÇO 1:6 (EM VOLUME DE CIMENTO E AREIA MÉDIA ÚMIDA) COM ADIÇÃO DE PLASTIFICANTE PARA EMBOÇO/MASSA ÚNICA/ASSENTAMENTO DE ALVENARIA DE VEDAÇÃO, PREPARO MECÂNICO COM BETONEIRA 250 L. AF_08/2019</t>
  </si>
  <si>
    <t>ARGAMASSA TRAÇO 1:6 (EM VOLUME DE CIMENTO E AREIA MÉDIA ÚMIDA) PARA CONTRAPISO, PREPARO MECÂNICO COM BETONEIRA 250 L. AF_08/2019</t>
  </si>
  <si>
    <t>ARGAMASSA TRAÇO 1:7 (EM VOLUME DE CIMENTO E AREIA MÉDIA ÚMIDA) COM ADIÇÃO DE PLASTIFICANTE PARA EMBOÇO/MASSA ÚNICA/ASSENTAMENTO DE ALVENARIA DE VEDAÇÃO, PREPARO MECÂNICO COM BETONEIRA 250 L. AF_08/2019</t>
  </si>
  <si>
    <t>MONTAGEM DE ARMADURA DE ESTACAS, DIÂMETRO = 32,0 MM. AF_09/2021_PS</t>
  </si>
  <si>
    <t>CORTE E DOBRA DE AÇO CA-50, DIÂMETRO DE 32 MM. AF_06/2022</t>
  </si>
  <si>
    <t>ARRASAMENTO MECÂNICO DE ESTACA METÁLICA, PERFIL LAMINADO TIPO  I  FAMÍLIA 250. AF_05/2021</t>
  </si>
  <si>
    <t>EXECUÇÃO DE PAVIMENTO COM APLICAÇÃO DE PRÉ-MISTURADO A FRIO, CAMADA DE BINDER - EXCLUSIVE CARGA E TRANSPORTE. AF_11/2019</t>
  </si>
  <si>
    <t>EXECUÇÃO DE PAVIMENTO COM APLICAÇÃO DE PRÉ-MISTURADO A FRIO, CAMADA DE ROLAMENTO - EXCLUSIVE CARGA E TRANSPORTE. AF_11/2019</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</si>
  <si>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</si>
  <si>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100, JUNTA ELÁSTICA, INSTALADO EM LOCAL COM NÍVEL BAIXO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</si>
  <si>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</si>
  <si>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</si>
  <si>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</si>
  <si>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</si>
  <si>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</si>
  <si>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</si>
  <si>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</si>
  <si>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</si>
  <si>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</si>
  <si>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250, JUNTA ELÁSTICA, INSTALADO EM LOCAL COM NÍVEL BAIXO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</si>
  <si>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</si>
  <si>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</si>
  <si>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</si>
  <si>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</si>
  <si>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</si>
  <si>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</si>
  <si>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</si>
  <si>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</si>
  <si>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</si>
  <si>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</si>
  <si>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</si>
  <si>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</si>
  <si>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</si>
  <si>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</si>
  <si>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</si>
  <si>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</si>
  <si>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</si>
  <si>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</si>
  <si>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</si>
  <si>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</si>
  <si>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</si>
  <si>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</si>
  <si>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</si>
  <si>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</si>
  <si>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</si>
  <si>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75, JUNTA ELÁSTICA INTEGRADA, INSTALADO EM LOCAL COM NÍVEL BAIXO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</si>
  <si>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</si>
  <si>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</si>
  <si>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</si>
  <si>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</si>
  <si>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</si>
  <si>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</si>
  <si>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</si>
  <si>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</si>
  <si>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</si>
  <si>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</si>
  <si>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</si>
  <si>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</si>
  <si>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</si>
  <si>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</si>
  <si>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</si>
  <si>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</si>
  <si>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</si>
  <si>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</si>
  <si>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</si>
  <si>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</si>
  <si>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</si>
  <si>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</si>
  <si>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</si>
  <si>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</si>
  <si>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</si>
  <si>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</si>
  <si>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</si>
  <si>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</si>
  <si>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</si>
  <si>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</si>
  <si>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</si>
  <si>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</si>
  <si>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</si>
  <si>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</si>
  <si>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</si>
  <si>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</si>
  <si>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</si>
  <si>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</si>
  <si>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</si>
  <si>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</si>
  <si>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</si>
  <si>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</si>
  <si>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ALTO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</si>
  <si>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</si>
  <si>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</si>
  <si>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</si>
  <si>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</si>
  <si>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</si>
  <si>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</si>
  <si>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</si>
  <si>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</si>
  <si>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</si>
  <si>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</si>
  <si>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</si>
  <si>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</si>
  <si>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</si>
  <si>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</si>
  <si>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</si>
  <si>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</si>
  <si>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</si>
  <si>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</si>
  <si>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</si>
  <si>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</si>
  <si>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</si>
  <si>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</si>
  <si>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</si>
  <si>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</si>
  <si>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</si>
  <si>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</si>
  <si>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</si>
  <si>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PVC PBA PARA REDE DE ÁGUA, DN 100, JUNTA ELÁSTICA INTEGRADA, INSTALADO EM LOCAL COM NÍVEL ALTO DE INTERFERÊNCIAS (NÃO INCLUI FORNECIMENTO). AF_05/2024</t>
  </si>
  <si>
    <t>ASSENTAMENTO DE CONEXÃO 3 ACESSOS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</si>
  <si>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</si>
  <si>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</si>
  <si>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</si>
  <si>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75, JUNTA ELÁSTICA INTEGRADA, INSTALADO EM LOCAL COM NÍVEL BAIXO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</si>
  <si>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</si>
  <si>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</si>
  <si>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</si>
  <si>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</si>
  <si>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</si>
  <si>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</si>
  <si>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</si>
  <si>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</si>
  <si>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</si>
  <si>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</si>
  <si>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</si>
  <si>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</si>
  <si>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</si>
  <si>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</si>
  <si>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</si>
  <si>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</si>
  <si>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</si>
  <si>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</si>
  <si>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</si>
  <si>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900 MM (36"), JUNTA SOLDADA, INSTALADO EM LOCAL COM NÍVEL BAIXO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</si>
  <si>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</si>
  <si>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</si>
  <si>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</si>
  <si>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</si>
  <si>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</si>
  <si>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1200 MM, JUNTA ELÁSTICA, INSTALADO EM LOCAL COM NÍVEL BAIXO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</si>
  <si>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</si>
  <si>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</si>
  <si>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</si>
  <si>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</si>
  <si>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</si>
  <si>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</si>
  <si>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</si>
  <si>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</si>
  <si>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</si>
  <si>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</si>
  <si>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</si>
  <si>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</si>
  <si>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</si>
  <si>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</si>
  <si>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</si>
  <si>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</si>
  <si>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</si>
  <si>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</si>
  <si>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</si>
  <si>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</si>
  <si>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</si>
  <si>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</si>
  <si>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</si>
  <si>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</si>
  <si>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</si>
  <si>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900 MM, JUNTA ELÁSTICA, INSTALADO EM LOCAL COM NÍVEL BAIXO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</si>
  <si>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</si>
  <si>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DEFOFO OU PRFV OU RPVC PARA REDE DE ÁGUA, DN 100, JUNTA ELÁSTICA INTEGRADA, INSTALADO EM LOCAL COM NÍVEL BAIXO DE INTERFERÊNCIAS (NÃO INCLUI FORNECIMENTO). AF_05/2024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</si>
  <si>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</si>
  <si>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</si>
  <si>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</si>
  <si>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</si>
  <si>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</si>
  <si>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</si>
  <si>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</si>
  <si>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</si>
  <si>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</si>
  <si>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</si>
  <si>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</si>
  <si>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</si>
  <si>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</si>
  <si>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500 MM, JUNTA ELÁSTICA INTEGRADA, INSTALADO EM LOCAL COM NÍVEL BAIXO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</si>
  <si>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</si>
  <si>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100 MM, JUNTA ELÁSTICA INTEGRADA, INSTALADO EM LOCAL COM NÍVEL BAIXO DE INTERFERÊNCIAS (NÃO INCLUI FORNECIMENTO). AF_05/2024</t>
  </si>
  <si>
    <t>ASSENTAMENTO DE TUBO DE PVC PBA PARA REDE DE ÁGUA, DN 125,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</si>
  <si>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</si>
  <si>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</si>
  <si>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</si>
  <si>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ALTO DE INTERFERÊNCIAS (NÃO INCLUI FORNECIMENTO). AF_05/2024</t>
  </si>
  <si>
    <t>ASSENTAMENTO DE TUBO DE PVC PBA PARA REDE DE ÁGUA, DN 180, JUNTA ELÁSTICA INTEGRADA,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</si>
  <si>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</si>
  <si>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</si>
  <si>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</si>
  <si>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75 MM, JUNTA ELÁSTICA INTEGRADA, INSTALADO EM LOCAL COM NÍVEL BAIXO DE INTERFERÊNCIAS (NÃO INCLUI FORNECIMENTO). AF_05/2024</t>
  </si>
  <si>
    <t>ASSENTAMENTO E FORNECIMENTO DE CURVA PVC PBA, JE, PB, 45 GRAUS, DN 100 / DE 110 MM, PARA REDE AGUA, JUNTA ELÁSTICA INTEGRADA, INSTALADO EM LOCAL COM NÍVEL ALTO DE INTERFERÊNCIAS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</si>
  <si>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</si>
  <si>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</si>
  <si>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</si>
  <si>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</si>
  <si>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</si>
  <si>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</si>
  <si>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</si>
  <si>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</si>
  <si>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</si>
  <si>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</si>
  <si>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</si>
  <si>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</si>
  <si>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</si>
  <si>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</si>
  <si>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</si>
  <si>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</si>
  <si>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</si>
  <si>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</si>
  <si>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</si>
  <si>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</si>
  <si>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</si>
  <si>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</si>
  <si>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</si>
  <si>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</si>
  <si>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</si>
  <si>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</si>
  <si>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</si>
  <si>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FORNECIMENTO E ASSENTAMENTO DE CURVA 45 GRAUS RANHURADA EM FERRO FUNDIDO, DN 80 MM (3") PARA REDE DE ÁGUA, INSTALADO EM LOCAL COM NÍVEL ALTO DE INTERFERÊNCIAS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</si>
  <si>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</si>
  <si>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ALTO DE INTERFERÊNCIAS (INCLUI FORNECIMENTO). AF_05/2024</t>
  </si>
  <si>
    <t>FORNECIMENTO E ASSENTAMENTO DE TE RANHURADO EM FERRO FUNDIDO, DN 80 (3") PARA REDE DE ÁGUA, INSTALADO EM LOCAL COM NÍVEL BAIXO DE INTERFERÊNCIAS (INCLUI FORNECIMENTO). AF_05/2024</t>
  </si>
  <si>
    <t>ASSENTAMENTO DE TUBO DE CONCRETO PARA REDES COLETORAS DE ESGOTO SANITÁRIO, DIÂMETRO DE 1000 MM, JUNTA ELÁSTICA, INSTALADO EM LOCAL COM ALTO NÍVEL DE INTERFERÊNCIAS (NÃO INCLUI FORNECIMENTO). AF_03/2024</t>
  </si>
  <si>
    <t>ASSENTAMENTO DE TUBO DE CONCRETO PARA REDES COLETORAS DE ESGOTO SANITÁRIO, DIÂMETRO DE 1000 MM, JUNTA ELÁSTICA, INSTALADO EM LOCAL COM BAIXO NÍVEL DE INTERFERÊNCIAS (NÃO INCLUI FORNECIMENTO). AF_03/2024</t>
  </si>
  <si>
    <t>ASSENTAMENTO DE TUBO DE CONCRETO PARA REDES COLETORAS DE ESGOTO SANITÁRIO, DIÂMETRO DE 1200 MM, JUNTA ELÁSTICA, INSTALADO EM LOCAL COM ALTO NÍVEL DE INTERFERÊNCIAS (NÃO INCLUI FORNECIMENTO). AF_03/2024</t>
  </si>
  <si>
    <t>ASSENTAMENTO DE TUBO DE CONCRETO PARA REDES COLETORAS DE ESGOTO SANITÁRIO, DIÂMETRO DE 1200 MM, JUNTA ELÁSTICA, INSTALADO EM LOCAL COM BAIXO NÍVEL DE INTERFERÊNCIAS (NÃO INCLUI FORNECIMENTO). AF_03/2024</t>
  </si>
  <si>
    <t>ASSENTAMENTO DE TUBO DE CONCRETO PARA REDES COLETORAS DE ESGOTO SANITÁRIO, DIÂMETRO DE 1500 MM, JUNTA ELÁSTICA, INSTALADO EM LOCAL COM ALTO NÍVEL DE INTERFERÊNCIAS (NÃO INCLUI FORNECIMENTO). AF_03/2024</t>
  </si>
  <si>
    <t>ASSENTAMENTO DE TUBO DE CONCRETO PARA REDES COLETORAS DE ESGOTO SANITÁRIO, DIÂMETRO DE 1500 MM, JUNTA ELÁSTICA, INSTALADO EM LOCAL COM BAIXO NÍVEL DE INTERFERÊNCIAS (NÃO INCLUI FORNECIMENTO). AF_03/2024</t>
  </si>
  <si>
    <t>ASSENTAMENTO DE TUBO DE CONCRETO PARA REDES COLETORAS DE ESGOTO SANITÁRIO, DIÂMETRO DE 300 MM, JUNTA ELÁSTICA, INSTALADO EM LOCAL COM ALTO NÍVEL DE INTERFERÊNCIAS (NÃO INCLUI FORNECIMENTO). AF_03/2024</t>
  </si>
  <si>
    <t>ASSENTAMENTO DE TUBO DE CONCRETO PARA REDES COLETORAS DE ESGOTO SANITÁRIO, DIÂMETRO DE 300 MM, JUNTA ELÁSTICA, INSTALADO EM LOCAL COM BAIXO NÍVEL DE INTERFERÊNCIAS (NÃO INCLUI FORNECIMENTO). AF_03/2024</t>
  </si>
  <si>
    <t>ASSENTAMENTO DE TUBO DE CONCRETO PARA REDES COLETORAS DE ESGOTO SANITÁRIO, DIÂMETRO DE 400 MM, JUNTA ELÁSTICA, INSTALADO EM LOCAL COM ALTO NÍVEL DE INTERFERÊNCIAS (NÃO INCLUI FORNECIMENTO). AF_03/2024</t>
  </si>
  <si>
    <t>ASSENTAMENTO DE TUBO DE CONCRETO PARA REDES COLETORAS DE ESGOTO SANITÁRIO, DIÂMETRO DE 400 MM, JUNTA ELÁSTICA, INSTALADO EM LOCAL COM BAIXO NÍVEL DE INTERFERÊNCIAS (NÃO INCLUI FORNECIMENTO). AF_03/2024</t>
  </si>
  <si>
    <t>ASSENTAMENTO DE TUBO DE CONCRETO PARA REDES COLETORAS DE ESGOTO SANITÁRIO, DIÂMETRO DE 500 MM, JUNTA ELÁSTICA, INSTALADO EM LOCAL COM ALTO NÍVEL DE INTERFERÊNCIAS (NÃO INCLUI FORNECIMENTO). AF_03/2024</t>
  </si>
  <si>
    <t>ASSENTAMENTO DE TUBO DE CONCRETO PARA REDES COLETORAS DE ESGOTO SANITÁRIO, DIÂMETRO DE 500 MM, JUNTA ELÁSTICA, INSTALADO EM LOCAL COM BAIXO NÍVEL DE INTERFERÊNCIAS (NÃO INCLUI FORNECIMENTO). AF_03/2024</t>
  </si>
  <si>
    <t>ASSENTAMENTO DE TUBO DE CONCRETO PARA REDES COLETORAS DE ESGOTO SANITÁRIO, DIÂMETRO DE 600 MM, JUNTA ELÁSTICA, INSTALADO EM LOCAL COM ALTO NÍVEL DE INTERFERÊNCIAS (NÃO INCLUI FORNECIMENTO). AF_03/2024</t>
  </si>
  <si>
    <t>ASSENTAMENTO DE TUBO DE CONCRETO PARA REDES COLETORAS DE ESGOTO SANITÁRIO, DIÂMETRO DE 600 MM, JUNTA ELÁSTICA, INSTALADO EM LOCAL COM BAIXO NÍVEL DE INTERFERÊNCIAS (NÃO INCLUI FORNECIMENTO). AF_03/2024</t>
  </si>
  <si>
    <t>ASSENTAMENTO DE TUBO DE CONCRETO PARA REDES COLETORAS DE ESGOTO SANITÁRIO, DIÂMETRO DE 700 MM, JUNTA ELÁSTICA, INSTALADO EM LOCAL COM ALTO NÍVEL DE INTERFERÊNCIAS (NÃO INCLUI FORNECIMENTO). AF_03/2024</t>
  </si>
  <si>
    <t>ASSENTAMENTO DE TUBO DE CONCRETO PARA REDES COLETORAS DE ESGOTO SANITÁRIO, DIÂMETRO DE 700 MM, JUNTA ELÁSTICA, INSTALADO EM LOCAL COM BAIXO NÍVEL DE INTERFERÊNCIAS (NÃO INCLUI FORNECIMENTO). AF_03/2024</t>
  </si>
  <si>
    <t>ASSENTAMENTO DE TUBO DE CONCRETO PARA REDES COLETORAS DE ESGOTO SANITÁRIO, DIÂMETRO DE 800 MM, JUNTA ELÁSTICA, INSTALADO EM LOCAL COM ALTO NÍVEL DE INTERFERÊNCIAS (NÃO INCLUI FORNECIMENTO). AF_03/2024</t>
  </si>
  <si>
    <t>ASSENTAMENTO DE TUBO DE CONCRETO PARA REDES COLETORAS DE ESGOTO SANITÁRIO, DIÂMETRO DE 800 MM, JUNTA ELÁSTICA, INSTALADO EM LOCAL COM BAIXO NÍVEL DE INTERFERÊNCIAS (NÃO INCLUI FORNECIMENTO). AF_03/2024</t>
  </si>
  <si>
    <t>ASSENTAMENTO DE TUBO DE CONCRETO PARA REDES COLETORAS DE ESGOTO SANITÁRIO, DIÂMETRO DE 900 MM, JUNTA ELÁSTICA, INSTALADO EM LOCAL COM ALTO NÍVEL DE INTERFERÊNCIAS (NÃO INCLUI FORNECIMENTO). AF_03/2024</t>
  </si>
  <si>
    <t>ASSENTAMENTO DE TUBO DE CONCRETO PARA REDES COLETORAS DE ESGOTO SANITÁRIO, DIÂMETRO DE 900 MM, JUNTA ELÁSTICA, INSTALADO EM LOCAL COM BAIXO NÍVEL DE INTERFERÊNCIAS (NÃO INCLUI FORNECIMENTO). AF_03/2024</t>
  </si>
  <si>
    <t>ASSENTAMENTO DE TUBO DE CONCRETO PARA REDES COLETORAS DE ÁGUAS PLUVIAIS, DIÂMETRO DE 1000 MM, JUNTA RÍGIDA, INSTALADO EM LOCAL COM ALTO NÍVEL DE INTERFERÊNCIAS (NÃO INCLUI FORNECIMENTO). AF_03/2024</t>
  </si>
  <si>
    <t>ASSENTAMENTO DE TUBO DE CONCRETO PARA REDES COLETORAS DE ÁGUAS PLUVIAIS, DIÂMETRO DE 1000 MM, JUNTA RÍGIDA, INSTALADO EM LOCAL COM BAIXO NÍVEL DE INTERFERÊNCIAS (NÃO INCLUI FORNECIMENTO). AF_03/2024</t>
  </si>
  <si>
    <t>ASSENTAMENTO DE TUBO DE CONCRETO PARA REDES COLETORAS DE ÁGUAS PLUVIAIS, DIÂMETRO DE 1200 MM, JUNTA RÍGIDA, INSTALADO EM LOCAL COM ALTO NÍVEL DE INTERFERÊNCIAS (NÃO INCLUI FORNECIMENTO). AF_03/2024</t>
  </si>
  <si>
    <t>ASSENTAMENTO DE TUBO DE CONCRETO PARA REDES COLETORAS DE ÁGUAS PLUVIAIS, DIÂMETRO DE 1200 MM, JUNTA RÍGIDA, INSTALADO EM LOCAL COM BAIXO NÍVEL DE INTERFERÊNCIAS (NÃO INCLUI FORNECIMENTO). AF_03/2024</t>
  </si>
  <si>
    <t>ASSENTAMENTO DE TUBO DE CONCRETO PARA REDES COLETORAS DE ÁGUAS PLUVIAIS, DIÂMETRO DE 1500 MM, JUNTA RÍGIDA, INSTALADO EM LOCAL COM ALTO NÍVEL DE INTERFERÊNCIAS (NÃO INCLUI FORNECIMENTO).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</si>
  <si>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</si>
  <si>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</si>
  <si>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</si>
  <si>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</si>
  <si>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</si>
  <si>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</si>
  <si>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</si>
  <si>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</si>
  <si>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</si>
  <si>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</si>
  <si>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</si>
  <si>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</si>
  <si>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</si>
  <si>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</si>
  <si>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900 MM, JUNTA RÍGIDA, INSTALADO EM LOCAL COM BAIXO NÍVEL DE INTERFERÊNCIAS (NÃO INCLUI FORNECIMENTO).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</si>
  <si>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</si>
  <si>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</si>
  <si>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</si>
  <si>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</si>
  <si>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ALTO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</si>
  <si>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</si>
  <si>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PARA REDES COLETORAS DE ESGOTO SANITÁRIO, DIÂMETRO DE 1000 MM, JUNTA ELÁSTICA, INSTALADO EM LOCAL COM ALTO NÍVEL DE INTERFERÊNCIAS - FORNECIMENTO E ASSENTAMENTO. AF_03/2024</t>
  </si>
  <si>
    <t>TUBO DE CONCRETO PARA REDES COLETORAS DE ESGOTO SANITÁRIO, DIÂMETRO DE 1000 MM, JUNTA ELÁSTICA, INSTALADO EM LOCAL COM BAIXO NÍVEL DE INTERFERÊNCIAS - FORNECIMENTO E ASSENTAMENTO. AF_03/2024</t>
  </si>
  <si>
    <t>TUBO DE CONCRETO PARA REDES COLETORAS DE ESGOTO SANITÁRIO, DIÂMETRO DE 1200 MM, JUNTA ELÁSTICA, INSTALADO EM LOCAL COM ALTO NÍVEL DE INTERFERÊNCIAS - FORNECIMENTO E ASSENTAMENTO. AF_03/2024</t>
  </si>
  <si>
    <t>TUBO DE CONCRETO PARA REDES COLETORAS DE ESGOTO SANITÁRIO, DIÂMETRO DE 1200 MM, JUNTA ELÁSTICA, INSTALADO EM LOCAL COM BAIXO NÍVEL DE INTERFERÊNCIAS - FORNECIMENTO E ASSENTAMENTO. AF_03/2024</t>
  </si>
  <si>
    <t>TUBO DE CONCRETO PARA REDES COLETORAS DE ESGOTO SANITÁRIO, DIÂMETRO DE 1500 MM, JUNTA ELÁSTICA, INSTALADO EM LOCAL COM ALTO NÍVEL DE INTERFERÊNCIAS - FORNECIMENTO E ASSENTAMENTO. AF_03/2024</t>
  </si>
  <si>
    <t>TUBO DE CONCRETO PARA REDES COLETORAS DE ESGOTO SANITÁRIO, DIÂMETRO DE 1500 MM, JUNTA ELÁSTICA, INSTALADO EM LOCAL COM BAIXO NÍVEL DE INTERFERÊNCIAS - FORNECIMENTO E ASSENTAMENTO. AF_03/2024</t>
  </si>
  <si>
    <t>TUBO DE CONCRETO PARA REDES COLETORAS DE ESGOTO SANITÁRIO, DIÂMETRO DE 300 MM, JUNTA ELÁSTICA, INSTALADO EM LOCAL COM ALTO NÍVEL DE INTERFERÊNCIAS - FORNECIMENTO E ASSENTAMENTO. AF_03/2024</t>
  </si>
  <si>
    <t>TUBO DE CONCRETO PARA REDES COLETORAS DE ESGOTO SANITÁRIO, DIÂMETRO DE 300 MM, JUNTA ELÁSTICA, INSTALADO EM LOCAL COM BAIXO NÍVEL DE INTERFERÊNCIAS - FORNECIMENTO E ASSENTAMENTO. AF_03/2024</t>
  </si>
  <si>
    <t>TUBO DE CONCRETO PARA REDES COLETORAS DE ESGOTO SANITÁRIO, DIÂMETRO DE 400 MM, JUNTA ELÁSTICA, INSTALADO EM LOCAL COM ALTO NÍVEL DE INTERFERÊNCIAS - FORNECIMENTO E ASSENTAMENTO. AF_03/2024</t>
  </si>
  <si>
    <t>TUBO DE CONCRETO PARA REDES COLETORAS DE ESGOTO SANITÁRIO, DIÂMETRO DE 400 MM, JUNTA ELÁSTICA, INSTALADO EM LOCAL COM BAIXO NÍVEL DE INTERFERÊNCIAS - FORNECIMENTO E ASSENTAMENTO. AF_03/2024</t>
  </si>
  <si>
    <t>TUBO DE CONCRETO PARA REDES COLETORAS DE ESGOTO SANITÁRIO, DIÂMETRO DE 500 MM, JUNTA ELÁSTICA, INSTALADO EM LOCAL COM ALTO NÍVEL DE INTERFERÊNCIAS - FORNECIMENTO E ASSENTAMENTO. AF_03/2024</t>
  </si>
  <si>
    <t>TUBO DE CONCRETO PARA REDES COLETORAS DE ESGOTO SANITÁRIO, DIÂMETRO DE 500 MM, JUNTA ELÁSTICA, INSTALADO EM LOCAL COM BAIXO NÍVEL DE INTERFERÊNCIAS - FORNECIMENTO E ASSENTAMENTO. AF_03/2024</t>
  </si>
  <si>
    <t>TUBO DE CONCRETO PARA REDES COLETORAS DE ESGOTO SANITÁRIO, DIÂMETRO DE 600 MM, JUNTA ELÁSTICA, INSTALADO EM LOCAL COM ALTO NÍVEL DE INTERFERÊNCIAS - FORNECIMENTO E ASSENTAMENTO. AF_03/2024</t>
  </si>
  <si>
    <t>TUBO DE CONCRETO PARA REDES COLETORAS DE ESGOTO SANITÁRIO, DIÂMETRO DE 600 MM, JUNTA ELÁSTICA, INSTALADO EM LOCAL COM BAIXO NÍVEL DE INTERFERÊNCIAS - FORNECIMENTO E ASSENTAMENTO. AF_03/2024</t>
  </si>
  <si>
    <t>TUBO DE CONCRETO PARA REDES COLETORAS DE ESGOTO SANITÁRIO, DIÂMETRO DE 700 MM, JUNTA ELÁSTICA, INSTALADO EM LOCAL COM ALTO NÍVEL DE INTERFERÊNCIAS - FORNECIMENTO E ASSENTAMENTO. AF_03/2024</t>
  </si>
  <si>
    <t>TUBO DE CONCRETO PARA REDES COLETORAS DE ESGOTO SANITÁRIO, DIÂMETRO DE 700 MM, JUNTA ELÁSTICA, INSTALADO EM LOCAL COM BAIXO NÍVEL DE INTERFERÊNCIAS - FORNECIMENTO E ASSENTAMENTO. AF_03/2024</t>
  </si>
  <si>
    <t>TUBO DE CONCRETO PARA REDES COLETORAS DE ESGOTO SANITÁRIO, DIÂMETRO DE 800 MM, JUNTA ELÁSTICA, INSTALADO EM LOCAL COM ALTO NÍVEL DE INTERFERÊNCIAS - FORNECIMENTO E ASSENTAMENTO. AF_03/2024</t>
  </si>
  <si>
    <t>TUBO DE CONCRETO PARA REDES COLETORAS DE ESGOTO SANITÁRIO, DIÂMETRO DE 800 MM, JUNTA ELÁSTICA, INSTALADO EM LOCAL COM BAIXO NÍVEL DE INTERFERÊNCIAS - FORNECIMENTO E ASSENTAMENTO. AF_03/2024</t>
  </si>
  <si>
    <t>TUBO DE CONCRETO PARA REDES COLETORAS DE ESGOTO SANITÁRIO, DIÂMETRO DE 900 MM, JUNTA ELÁSTICA, INSTALADO EM LOCAL COM ALTO NÍVEL DE INTERFERÊNCIAS - FORNECIMENTO E ASSENTAMENTO. AF_03/2024</t>
  </si>
  <si>
    <t>TUBO DE CONCRETO PARA REDES COLETORAS DE ESGOTO SANITÁRIO, DIÂMETRO DE 900 MM, JUNTA ELÁSTICA, INSTALADO EM LOCAL COM BAIXO NÍVEL DE INTERFERÊNCIAS - FORNECIMENTO E ASSENTAMENTO. AF_03/2024</t>
  </si>
  <si>
    <t>TUBO DE CONCRETO PARA REDES COLETORAS DE ÁGUAS PLUVIAIS, DIÂMETRO DE 1000 MM, JUNTA RÍGIDA, INSTALADO EM LOCAL COM ALTO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</si>
  <si>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</si>
  <si>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1200 MM, JUNTA RÍGIDA, INSTALADO EM LOCAL COM ALTO NÍVEL DE INTERFERÊNCIAS - FORNECIMENTO E ASSENTAMENTO. AF_03/2024</t>
  </si>
  <si>
    <t>TUBO DE CONCRETO PARA REDES COLETORAS DE ÁGUAS PLUVIAIS, DIÂMETRO DE 1200 MM, JUNTA RÍGIDA, INSTALADO EM LOCAL COM BAIXO NÍVEL DE INTERFERÊNCIAS - FORNECIMENTO E ASSENTAMENTO. AF_03/2024</t>
  </si>
  <si>
    <t>TUBO DE CONCRETO PARA REDES COLETORAS DE ÁGUAS PLUVIAIS, DIÂMETRO DE 1500 MM, JUNTA RÍGIDA, INSTALADO EM LOCAL COM ALTO NÍVEL DE INTERFERÊNCIAS - FORNECIMENTO E ASSENTAMENTO. AF_03/2024</t>
  </si>
  <si>
    <t>TUBO DE CONCRETO PARA REDES COLETORAS DE ÁGUAS PLUVIAIS, DIÂMETRO DE 1500 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</si>
  <si>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</si>
  <si>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</si>
  <si>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</si>
  <si>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</si>
  <si>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</si>
  <si>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</si>
  <si>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</si>
  <si>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</si>
  <si>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</si>
  <si>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</si>
  <si>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</si>
  <si>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</si>
  <si>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</si>
  <si>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900 MM, JUNTA RÍGIDA, INSTALADO EM LOCAL COM BAIXO NÍVEL DE INTERFERÊNCIAS - FORNECIMENTO E ASSENTAMENTO. AF_03/2024</t>
  </si>
  <si>
    <t>ATERRO MANUAL DE VALAS COM AREIA PARA ATERRO. AF_08/2023</t>
  </si>
  <si>
    <t>ATERRO MANUAL DE VALAS COM SOLO ARGILO-ARENOSO. AF_08/2023</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</si>
  <si>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</si>
  <si>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</si>
  <si>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</si>
  <si>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</si>
  <si>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</si>
  <si>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ESCAVADEIRA HIDRÁULICA (CAPACIDADE DA CAÇAMBA: 0,8 M³/POTÊNCIA: 111 HP), LARGURA ATÉ 2,5 M, PROFUNDIDADE DE 3,0 A 6,0 M, COM SOLO ARGILO-ARENOSO. AF_08/2023</t>
  </si>
  <si>
    <t>ATERRO MECANIZADO DE VALA COM MINICARREGADEIRA, COM AREIA PARA ATERRO. AF_08/2023</t>
  </si>
  <si>
    <t>ATERRO MECANIZADO DE VALA COM MINICARREGADEIRA,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</si>
  <si>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</si>
  <si>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</si>
  <si>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</si>
  <si>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</si>
  <si>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COMPACTAÇÃO DE VALAS COM ROLO COMPRESSOR. AF_08/2023</t>
  </si>
  <si>
    <t>REATERRO MANUAL DE VALAS, COM COMPACTADOR DE SOLOS DE PERCUSSÃO. AF_08/2023</t>
  </si>
  <si>
    <t>REATERRO MANUAL DE VALAS, COM PLACA VIBRATÓRIA.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</si>
  <si>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</si>
  <si>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</si>
  <si>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</si>
  <si>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</si>
  <si>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</si>
  <si>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</si>
  <si>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</si>
  <si>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</si>
  <si>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</si>
  <si>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</si>
  <si>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MINICARREGADEIRA, COM COMPACTADOR DE SOLOS DE PERCUSSÃO. AF_08/2023</t>
  </si>
  <si>
    <t>REATERRO MECANIZADO DE VALA COM MINICARREGADEIRA,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</si>
  <si>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</si>
  <si>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</si>
  <si>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</si>
  <si>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</si>
  <si>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</si>
  <si>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</si>
  <si>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</si>
  <si>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</si>
  <si>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CONSTRUÇÃO DE BASE E SUB-BASE PARA PAVIMENTAÇÃO DE BRITA GRADUADA SIMPLES TRATADA COM CIMENTO, COM ESPESSURA DE 10 CM - EXCLUSIVE CARGA E TRANSPORTE. AF_09/2024</t>
  </si>
  <si>
    <t>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</si>
  <si>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</si>
  <si>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CONSTRUÇÃO DE BASE E SUB-BASE PARA PAVIMENTAÇÃO DE BRITA GRADUADA SIMPLES, COM ESPESSURA DE 10 CM - EXCLUSIVE CARGA E TRANSPORTE. AF_09/2024</t>
  </si>
  <si>
    <t>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</si>
  <si>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</si>
  <si>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CONSTRUÇÃO DE BASE E SUB-BASE PARA PAVIMENTAÇÃO DE CONCRETO COMPACTADO COM ROLO, COM ESPESSURA DE 10 CM - EXCLUSIVE CARGA E TRANSPORTE. AF_09/2024</t>
  </si>
  <si>
    <t>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</si>
  <si>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</si>
  <si>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CONSTRUÇÃO DE BASE E SUB-BASE PARA PAVIMENTAÇÃO DE MACADAME SECO, COM ESPESSURA DE 10 CM - EXCLUSIVE CARGA E TRANSPORTE. AF_09/2024</t>
  </si>
  <si>
    <t>CONSTRUÇÃO DE BASE E SUB-BASE PARA PAVIMENTAÇÃO DE MACADAME SECO, COM ESPESSURA DE 15 CM - EXCLUSIVE CARGA E TRANSPORTE. AF_09/2024</t>
  </si>
  <si>
    <t>CONSTRUÇÃO DE BASE E SUB-BASE PARA PAVIMENTAÇÃO DE MACADAME SECO, COM ESPESSURA DE 20 CM - EXCLUSIVE CARGA E TRANSPORTE. AF_09/2024</t>
  </si>
  <si>
    <t>CONSTRUÇÃO DE BASE E SUB-BASE PARA PAVIMENTAÇÃO DE MACADAME SECO, COM ESPESSURA DE 25 CM - EXCLUSIVE CARGA E TRANSPORTE. AF_09/2024</t>
  </si>
  <si>
    <t>CONSTRUÇÃO DE BASE E SUB-BASE PARA PAVIMENTAÇÃO DE RACHÃO, COM ESPESSURA DE 30 CM - EXCLUSIVE CARGA E TRANSPORTE. AF_09/2024</t>
  </si>
  <si>
    <t>CONSTRUÇÃO DE BASE E SUB-BASE PARA PAVIMENTAÇÃO DE RACHÃO, COM ESPESSURA DE 40 CM - EXCLUSIVE CARGA E TRANSPORTE. AF_09/2024</t>
  </si>
  <si>
    <t>CONSTRUÇÃO DE BASE E SUB-BASE PARA PAVIMENTAÇÃO DE RACHÃO, COM ESPESSURA DE 50 CM - EXCLUSIVE CARGA E TRANSPORTE. AF_09/2024</t>
  </si>
  <si>
    <t>CONSTRUÇÃO DE BASE E SUB-BASE PARA PAVIMENTAÇÃO DE RACHÃO, COM ESPESSURA DE 60 CM - EXCLUSIVE CARGA E TRANSPORTE.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</si>
  <si>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</si>
  <si>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</si>
  <si>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</si>
  <si>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- 4%, MISTURA EM USINA, COM ESPESSURA DE 10 CM - EXCLUSIVE CARGA E TRANSPORTE. AF_09/2024</t>
  </si>
  <si>
    <t>CONSTRUÇÃO DE BASE E SUB-BASE PARA PAVIMENTAÇÃO DE SOLO (PREDOMINANTEMENTE ARENOSO) BRITA - 40%-60% COM CIMENTO - 4%, MISTURA EM USINA, COM ESPESSURA DE 15 CM - EXCLUSIVE CARGA E TRANSPORTE. AF_09/2024</t>
  </si>
  <si>
    <t>CONSTRUÇÃO DE BASE E SUB-BASE PARA PAVIMENTAÇÃO DE SOLO (PREDOMINANTEMENTE ARENOSO) BRITA - 40%-60% COM CIMENTO - 4%, MISTURA EM USINA, COM ESPESSURA DE 20 CM - EXCLUSIVE CARGA E TRANSPORTE.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</si>
  <si>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</si>
  <si>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</si>
  <si>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</si>
  <si>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- 6%, MISTURA EM USINA, COM ESPESSURA DE 10 CM - EXCLUSIVE CARGA E TRANSPORTE. AF_09/2024</t>
  </si>
  <si>
    <t>CONSTRUÇÃO DE BASE E SUB-BASE PARA PAVIMENTAÇÃO DE SOLO (PREDOMINANTEMENTE ARENOSO) BRITA - 40%-60% COM CIMENTO - 6%, MISTURA EM USINA, COM ESPESSURA DE 15 CM - EXCLUSIVE CARGA E TRANSPORTE. AF_09/2024</t>
  </si>
  <si>
    <t>CONSTRUÇÃO DE BASE E SUB-BASE PARA PAVIMENTAÇÃO DE SOLO (PREDOMINANTEMENTE ARENOSO) BRITA - 40%-60% COM CIMENTO - 6%, MISTURA EM USINA, COM ESPESSURA DE 20 CM - EXCLUSIVE CARGA E TRANSPORTE. AF_09/2024</t>
  </si>
  <si>
    <t>CONSTRUÇÃO DE BASE E SUB-BASE PARA PAVIMENTAÇÃO DE SOLO (PREDOMINANTEMENTE ARENOSO) BRITA - 40%-60% COM CIMENTO - 8%, MISTURA EM PISTA, COM ESPESSURA DE 10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</si>
  <si>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</si>
  <si>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</si>
  <si>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- 40%-60% COM CIMENTO - 8%, MISTURA EM USINA, COM ESPESSURA DE 10 CM - EXCLUSIVE CARGA E TRANSPORTE. AF_09/2024</t>
  </si>
  <si>
    <t>CONSTRUÇÃO DE BASE E SUB-BASE PARA PAVIMENTAÇÃO DE SOLO (PREDOMINANTEMENTE ARENOSO) BRITA - 40%-60% COM CIMENTO - 8%, MISTURA EM USINA, COM ESPESSURA DE 15 CM - EXCLUSIVE CARGA E TRANSPORTE. AF_09/2024</t>
  </si>
  <si>
    <t>CONSTRUÇÃO DE BASE E SUB-BASE PARA PAVIMENTAÇÃO DE SOLO (PREDOMINANTEMENTE ARENOSO) BRITA - 40%-60% COM CIMENTO - 8%, MISTURA EM USINA, COM ESPESSURA DE 20 CM - EXCLUSIVE CARGA E TRANSPORTE.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</si>
  <si>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</si>
  <si>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</si>
  <si>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</si>
  <si>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- 40%-60%, MISTURA EM USINA, COM ESPESSURA DE 10 CM - EXCLUSIVE CARGA E TRANSPORTE. AF_09/2024</t>
  </si>
  <si>
    <t>CONSTRUÇÃO DE BASE E SUB-BASE PARA PAVIMENTAÇÃO DE SOLO (PREDOMINANTEMENTE ARENOSO) BRITA - 40%-60%, MISTURA EM USINA, COM ESPESSURA DE 15 CM - EXCLUSIVE CARGA E TRANSPORTE. AF_09/2024</t>
  </si>
  <si>
    <t>CONSTRUÇÃO DE BASE E SUB-BASE PARA PAVIMENTAÇÃO DE SOLO (PREDOMINANTEMENTE ARENOSO) BRITA - 40%-60%, MISTURA EM USINA, COM ESPESSURA DE 20 CM - EXCLUSIVE CARGA E TRANSPORTE.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</si>
  <si>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</si>
  <si>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</si>
  <si>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</si>
  <si>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- 4%, MISTURA EM USINA, COM ESPESSURA DE 10 CM - EXCLUSIVE CARGA E TRANSPORTE. AF_09/2024</t>
  </si>
  <si>
    <t>CONSTRUÇÃO DE BASE E SUB-BASE PARA PAVIMENTAÇÃO DE SOLO (PREDOMINANTEMENTE ARENOSO) BRITA - 50%-50% COM CIMENTO - 4%, MISTURA EM USINA, COM ESPESSURA DE 15 CM - EXCLUSIVE CARGA E TRANSPORTE. AF_09/2024</t>
  </si>
  <si>
    <t>CONSTRUÇÃO DE BASE E SUB-BASE PARA PAVIMENTAÇÃO DE SOLO (PREDOMINANTEMENTE ARENOSO) BRITA - 50%-50% COM CIMENTO - 4%, MISTURA EM USINA, COM ESPESSURA DE 20 CM - EXCLUSIVE CARGA E TRANSPORTE.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</si>
  <si>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</si>
  <si>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</si>
  <si>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</si>
  <si>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- 6%, MISTURA EM USINA, COM ESPESSURA DE 10 CM - EXCLUSIVE CARGA E TRANSPORTE. AF_09/2024</t>
  </si>
  <si>
    <t>CONSTRUÇÃO DE BASE E SUB-BASE PARA PAVIMENTAÇÃO DE SOLO (PREDOMINANTEMENTE ARENOSO) BRITA - 50%-50% COM CIMENTO - 6%, MISTURA EM USINA, COM ESPESSURA DE 15 CM - EXCLUSIVE CARGA E TRANSPORTE. AF_09/2024</t>
  </si>
  <si>
    <t>CONSTRUÇÃO DE BASE E SUB-BASE PARA PAVIMENTAÇÃO DE SOLO (PREDOMINANTEMENTE ARENOSO) BRITA - 50%-50% COM CIMENTO - 6%, MISTURA EM USINA, COM ESPESSURA DE 20 CM - EXCLUSIVE CARGA E TRANSPORTE. AF_09/2024</t>
  </si>
  <si>
    <t>CONSTRUÇÃO DE BASE E SUB-BASE PARA PAVIMENTAÇÃO DE SOLO (PREDOMINANTEMENTE ARENOSO) BRITA - 50%-50% COM CIMENTO - 8%, MISTURA EM PISTA, COM ESPESSURA DE 10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</si>
  <si>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</si>
  <si>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</si>
  <si>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- 50%-50% COM CIMENTO - 8%, MISTURA EM USINA, COM ESPESSURA DE 10 CM - EXCLUSIVE CARGA E TRANSPORTE. AF_09/2024</t>
  </si>
  <si>
    <t>CONSTRUÇÃO DE BASE E SUB-BASE PARA PAVIMENTAÇÃO DE SOLO (PREDOMINANTEMENTE ARENOSO) BRITA - 50%-50% COM CIMENTO - 8%, MISTURA EM USINA, COM ESPESSURA DE 15 CM - EXCLUSIVE CARGA E TRANSPORTE. AF_09/2024</t>
  </si>
  <si>
    <t>CONSTRUÇÃO DE BASE E SUB-BASE PARA PAVIMENTAÇÃO DE SOLO (PREDOMINANTEMENTE ARENOSO) BRITA - 50%-50% COM CIMENTO - 8%, MISTURA EM USINA, COM ESPESSURA DE 20 CM - EXCLUSIVE CARGA E TRANSPORTE. AF_09/2024</t>
  </si>
  <si>
    <t>CONSTRUÇÃO DE BASE E SUB-BASE PARA PAVIMENTAÇÃO DE SOLO (PREDOMINANTEMENTE ARENOSO) BRITA - 50%-50%, MISTURA EM PISTA, COM ESPESSURA DE 10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</si>
  <si>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</si>
  <si>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</si>
  <si>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ARENOSO) BRITA - 50%-50%, MISTURA EM USINA, COM ESPESSURA DE 10 CM - EXCLUSIVE CARGA E TRANSPORTE. AF_09/2024</t>
  </si>
  <si>
    <t>CONSTRUÇÃO DE BASE E SUB-BASE PARA PAVIMENTAÇÃO DE SOLO (PREDOMINANTEMENTE ARENOSO) BRITA - 50%-50%, MISTURA EM USINA, COM ESPESSURA DE 15 CM - EXCLUSIVE CARGA E TRANSPORTE. AF_09/2024</t>
  </si>
  <si>
    <t>CONSTRUÇÃO DE BASE E SUB-BASE PARA PAVIMENTAÇÃO DE SOLO (PREDOMINANTEMENTE ARENOSO) BRITA - 50%-50%, MISTURA EM USINA, COM ESPESSURA DE 20 CM - EXCLUSIVE CARGA E TRANSPORTE.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</si>
  <si>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</si>
  <si>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</si>
  <si>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</si>
  <si>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- 6%, MISTURA EM USINA, COM ESPESSURA DE 10 CM - EXCLUSIVE CARGA E TRANSPORTE. AF_09/2024</t>
  </si>
  <si>
    <t>CONSTRUÇÃO DE BASE E SUB-BASE PARA PAVIMENTAÇÃO DE SOLO (PREDOMINANTEMENTE ARENOSO) COM CIMENTO - 6%, MISTURA EM USINA, COM ESPESSURA DE 15 CM - EXCLUSIVE CARGA E TRANSPORTE. AF_09/2024</t>
  </si>
  <si>
    <t>CONSTRUÇÃO DE BASE E SUB-BASE PARA PAVIMENTAÇÃO DE SOLO (PREDOMINANTEMENTE ARENOSO) COM CIMENTO - 6%, MISTURA EM USINA, COM ESPESSURA DE 20 CM - EXCLUSIVE CARGA E TRANSPORTE. AF_09/2024</t>
  </si>
  <si>
    <t>CONSTRUÇÃO DE BASE E SUB-BASE PARA PAVIMENTAÇÃO DE SOLO (PREDOMINANTEMENTE ARENOSO) COM CIMENTO - 8%, MISTURA EM PISTA, COM ESPESSURA DE 10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</si>
  <si>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</si>
  <si>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</si>
  <si>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COM CIMENTO - 8%, MISTURA EM USINA, COM ESPESSURA DE 10 CM - EXCLUSIVE CARGA E TRANSPORTE. AF_09/2024</t>
  </si>
  <si>
    <t>CONSTRUÇÃO DE BASE E SUB-BASE PARA PAVIMENTAÇÃO DE SOLO (PREDOMINANTEMENTE ARENOSO) COM CIMENTO - 8%, MISTURA EM USINA, COM ESPESSURA DE 15 CM - EXCLUSIVE CARGA E TRANSPORTE. AF_09/2024</t>
  </si>
  <si>
    <t>CONSTRUÇÃO DE BASE E SUB-BASE PARA PAVIMENTAÇÃO DE SOLO (PREDOMINANTEMENTE ARENOSO) COM CIMENTO - 8%, MISTURA EM USINA, COM ESPESSURA DE 20 CM - EXCLUSIVE CARGA E TRANSPORTE. AF_09/2024</t>
  </si>
  <si>
    <t>CONSTRUÇÃO DE BASE E SUB-BASE PARA PAVIMENTAÇÃO DE SOLO (PREDOMINANTEMENTE ARENOSO) MELHORADO COM CIMENTO - 2%, MISTURA EM PISTA, COM ESPESSURA DE 10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</si>
  <si>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</si>
  <si>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</si>
  <si>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CONSTRUÇÃO DE BASE E SUB-BASE PARA PAVIMENTAÇÃO DE SOLO (PREDOMINANTEMENTE ARENOSO) MELHORADO COM CIMENTO - 2%, MISTURA EM USINA, COM ESPESSURA DE 10 CM - EXCLUSIVE CARGA E TRANSPORTE. AF_09/2024</t>
  </si>
  <si>
    <t>CONSTRUÇÃO DE BASE E SUB-BASE PARA PAVIMENTAÇÃO DE SOLO (PREDOMINANTEMENTE ARENOSO) MELHORADO COM CIMENTO - 2%, MISTURA EM USINA, COM ESPESSURA DE 15 CM - EXCLUSIVE CARGA E TRANSPORTE. AF_09/2024</t>
  </si>
  <si>
    <t>CONSTRUÇÃO DE BASE E SUB-BASE PARA PAVIMENTAÇÃO DE SOLO (PREDOMINANTEMENTE ARENOSO) MELHORADO COM CIMENTO - 2%, MISTURA EM USINA, COM ESPESSURA DE 20 CM - EXCLUSIVE CARGA E TRANSPORTE.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</si>
  <si>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</si>
  <si>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</si>
  <si>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</si>
  <si>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MELHORADO COM CIMENTO - 4%, MISTURA EM USINA, COM ESPESSURA DE 10 CM - EXCLUSIVE CARGA E TRANSPORTE. AF_09/2024</t>
  </si>
  <si>
    <t>CONSTRUÇÃO DE BASE E SUB-BASE PARA PAVIMENTAÇÃO DE SOLO (PREDOMINANTEMENTE ARENOSO) MELHORADO COM CIMENTO - 4%, MISTURA EM USINA, COM ESPESSURA DE 15 CM - EXCLUSIVE CARGA E TRANSPORTE. AF_09/2024</t>
  </si>
  <si>
    <t>CONSTRUÇÃO DE BASE E SUB-BASE PARA PAVIMENTAÇÃO DE SOLO (PREDOMINANTEMENTE ARENOSO) MELHORADO COM CIMENTO - 4%, MISTURA EM USINA, COM ESPESSURA DE 20 CM - EXCLUSIVE CARGA E TRANSPORTE. AF_09/2024</t>
  </si>
  <si>
    <t>CONSTRUÇÃO DE BASE E SUB-BASE PARA PAVIMENTAÇÃO DE SOLO (PREDOMINANTEMENTE ARGILOSO) BRITA - 40%-60%, MISTURA EM PISTA, COM ESPESSURA DE 10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</si>
  <si>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</si>
  <si>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</si>
  <si>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- 40%-60%, MISTURA EM USINA, COM ESPESSURA DE 10 CM - EXCLUSIVE CARGA E TRANSPORTE. AF_09/2024</t>
  </si>
  <si>
    <t>CONSTRUÇÃO DE BASE E SUB-BASE PARA PAVIMENTAÇÃO DE SOLO (PREDOMINANTEMENTE ARGILOSO) BRITA - 40%-60%, MISTURA EM USINA, COM ESPESSURA DE 15 CM - EXCLUSIVE CARGA E TRANSPORTE. AF_09/2024</t>
  </si>
  <si>
    <t>CONSTRUÇÃO DE BASE E SUB-BASE PARA PAVIMENTAÇÃO DE SOLO (PREDOMINANTEMENTE ARGILOSO) BRITA - 40%-60%, MISTURA EM USINA, COM ESPESSURA DE 20 CM - EXCLUSIVE CARGA E TRANSPORTE. AF_09/2024</t>
  </si>
  <si>
    <t>CONSTRUÇÃO DE BASE E SUB-BASE PARA PAVIMENTAÇÃO DE SOLO (PREDOMINANTEMENTE ARGILOSO) BRITA - 50%-50%, MISTURA EM PISTA, COM ESPESSURA DE 10 CM - EXCLUSIVE ESCAVAÇÃO, CARGA E TRANSPORTE E SOLO. AF_09/2024</t>
  </si>
  <si>
    <t>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</si>
  <si>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</si>
  <si>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ARGILOSO) BRITA - 50%-50%, MISTURA EM USINA, COM ESPESSURA DE 10 CM - EXCLUSIVE CARGA E TRANSPORTE. AF_09/2024</t>
  </si>
  <si>
    <t>CONSTRUÇÃO DE BASE E SUB-BASE PARA PAVIMENTAÇÃO DE SOLO (PREDOMINANTEMENTE ARGILOSO) BRITA - 50%-50%, MISTURA EM USINA, COM ESPESSURA DE 15 CM - EXCLUSIVE CARGA E TRANSPORTE. AF_09/2024</t>
  </si>
  <si>
    <t>CONSTRUÇÃO DE BASE E SUB-BASE PARA PAVIMENTAÇÃO DE SOLO (PREDOMINANTEMENTE ARGILOSO) BRITA - 50%-50%, MISTURA EM USINA, COM ESPESSURA DE 20 CM - EXCLUSIVE CARGA E TRANSPORTE. AF_09/2024</t>
  </si>
  <si>
    <t>CONSTRUÇÃO DE BASE E SUB-BASE PARA PAVIMENTAÇÃO DE SOLO DE COMPORTAMENTO LATERÍTICO (ARENOSO), COM ESPESSURA DE 10 CM - EXCLUSIVE ESCAVAÇÃO, CARGA E TRANSPORTE E SOLO. AF_09/2024</t>
  </si>
  <si>
    <t>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</si>
  <si>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</si>
  <si>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</si>
  <si>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</si>
  <si>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ESPALHAMENTO DE MATERIAL COM TRATOR DE ESTEIRAS. AF_09/2024</t>
  </si>
  <si>
    <t>EXECUÇÃO DE IMPRIMAÇÃO COM ASFALTO DILUÍDO CM-30, PARA OBRAS DE CONSTRUÇÃO DE PAVIMENTOS. AF_09/2024</t>
  </si>
  <si>
    <t>EXECUÇÃO DE IMPRIMAÇÃO COM ASFALTO DILUÍDO CM-30, PARA OBRAS DE RECONSTRUÇÃO DE PAVIMENTOS. AF_09/2024</t>
  </si>
  <si>
    <t>EXECUÇÃO DE PINTURA DE LIGAÇÃO COM EMULSÃO ASFÁLTICA RR-2C, PARA OBRAS DE CONSTRUÇÃO DE PAVIMENTOS. AF_09/2024</t>
  </si>
  <si>
    <t>EXECUÇÃO DE PINTURA DE LIGAÇÃO COM EMULSÃO ASFÁLTICA RR-2C, PARA OBRAS DE RECONSTRUÇÃO DE PAVIMENTOS.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</si>
  <si>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</si>
  <si>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</si>
  <si>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</si>
  <si>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</si>
  <si>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</si>
  <si>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</si>
  <si>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(95% DE ENERGIA DO PROCTOR NORMAL) COM SOLO PREDOMINANTEMENTE ARENOSO ESPESSURA 15CM - EXCLUSIVE MATERIAL, ESCAVAÇÃO, CARGA E TRANSPORTE. AF_09/2024</t>
  </si>
  <si>
    <t>EXECUÇÃO E COMPACTAÇÃO DE CORPO DE ATERRO (95% DE ENERGIA DO PROCTOR NORMAL) COM SOLO PREDOMINANTEMENTE ARENOSO,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</si>
  <si>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</si>
  <si>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CORPO DE ATERRO DE ATERRO (95% DE ENERGIA DO PROCTOR NORMAL) COM SOLO PREDOMINANTEMENTE ARGILOSO ESPESSURA 15 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</si>
  <si>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</si>
  <si>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</si>
  <si>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</si>
  <si>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</si>
  <si>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RECONSTRUÇÃO DE BASE E SUB-BASE PARA PAVIMENTAÇÃO DE BRITA GRADUADA SIMPLES TRATADA COM CIMENTO, COM ESPESSURA DE 20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</si>
  <si>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</si>
  <si>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</si>
  <si>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RECONSTRUÇÃO DE BASE E SUB-BASE PARA PAVIMENTAÇÃO DE BRITA GRADUADA SIMPLES, COM ESPESSURA DE 20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</si>
  <si>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</si>
  <si>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</si>
  <si>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RECONSTRUÇÃO DE BASE E SUB-BASE PARA PAVIMENTAÇÃO DE CONCRETO COMPACTADO COM ROLO, COM ESPESSURA DE 20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</si>
  <si>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</si>
  <si>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</si>
  <si>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RECONSTRUÇÃO DE BASE E SUB-BASE PARA PAVIMENTAÇÃO DE MACADAME SECO, COM ESPESSURA DE 20 CM - EXCLUSIVE CARGA E TRANSPORTE. AF_09/2024</t>
  </si>
  <si>
    <t>RECONSTRUÇÃO DE BASE E SUB-BASE PARA PAVIMENTAÇÃO DE MACADAME SECO, COM ESPESSURA DE 25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</si>
  <si>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</si>
  <si>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</si>
  <si>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RECONSTRUÇÃO DE BASE E SUB-BASE PARA PAVIMENTAÇÃO DE RACHÃO, COM ESPESSURA DE 50 CM - EXCLUSIVE CARGA E TRANSPORTE. AF_09/2024</t>
  </si>
  <si>
    <t>RECONSTRUÇÃO DE BASE E SUB-BASE PARA PAVIMENTAÇÃO DE RACHÃO, COM ESPESSURA DE 60 CM - EXCLUSIVE CARGA E TRANSPORTE.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</si>
  <si>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</si>
  <si>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</si>
  <si>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</si>
  <si>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- 4%, MISTURA EM USINA, COM ESPESSURA DE 10 CM - EXCLUSIVE CARGA E TRANSPORTE. AF_09/2024</t>
  </si>
  <si>
    <t>RECONSTRUÇÃO DE BASE E SUB-BASE PARA PAVIMENTAÇÃO DE SOLO (PREDOMINANTEMENTE ARENOSO) BRITA - 40%-60% COM CIMENTO - 4%, MISTURA EM USINA, COM ESPESSURA DE 15 CM - EXCLUSIVE CARGA E TRANSPORTE. AF_09/2024</t>
  </si>
  <si>
    <t>RECONSTRUÇÃO DE BASE E SUB-BASE PARA PAVIMENTAÇÃO DE SOLO (PREDOMINANTEMENTE ARENOSO) BRITA - 40%-60% COM CIMENTO - 4%, MISTURA EM USINA, COM ESPESSURA DE 20 CM - EXCLUSIVE CARGA E TRANSPORTE.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</si>
  <si>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</si>
  <si>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</si>
  <si>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</si>
  <si>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- 6%, MISTURA EM USINA, COM ESPESSURA DE 10 CM - EXCLUSIVE CARGA E TRANSPORTE. AF_09/2024</t>
  </si>
  <si>
    <t>RECONSTRUÇÃO DE BASE E SUB-BASE PARA PAVIMENTAÇÃO DE SOLO (PREDOMINANTEMENTE ARENOSO) BRITA - 40%-60% COM CIMENTO - 6%, MISTURA EM USINA, COM ESPESSURA DE 15 CM - EXCLUSIVE CARGA E TRANSPORTE. AF_09/2024</t>
  </si>
  <si>
    <t>RECONSTRUÇÃO DE BASE E SUB-BASE PARA PAVIMENTAÇÃO DE SOLO (PREDOMINANTEMENTE ARENOSO) BRITA - 40%-60% COM CIMENTO - 6%, MISTURA EM USINA, COM ESPESSURA DE 20 CM - EXCLUSIVE CARGA E TRANSPORTE.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</si>
  <si>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</si>
  <si>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</si>
  <si>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</si>
  <si>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- 8%, MISTURA EM USINA, COM ESPESSURA DE 10 CM - EXCLUSIVE CARGA E TRANSPORTE. AF_09/2024</t>
  </si>
  <si>
    <t>RECONSTRUÇÃO DE BASE E SUB-BASE PARA PAVIMENTAÇÃO DE SOLO (PREDOMINANTEMENTE ARENOSO) BRITA - 40%-60% COM CIMENTO - 8%, MISTURA EM USINA, COM ESPESSURA DE 15 CM - EXCLUSIVE CARGA E TRANSPORTE. AF_09/2024</t>
  </si>
  <si>
    <t>RECONSTRUÇÃO DE BASE E SUB-BASE PARA PAVIMENTAÇÃO DE SOLO (PREDOMINANTEMENTE ARENOSO) BRITA - 40%-60% COM CIMENTO - 8%, MISTURA EM USINA, COM ESPESSURA DE 20 CM - EXCLUSIVE CARGA E TRANSPORTE.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</si>
  <si>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</si>
  <si>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</si>
  <si>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</si>
  <si>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USINA, COM ESPESSURA DE 10 CM - EXCLUSIVE CARGA E TRANSPORTE. AF_09/2024</t>
  </si>
  <si>
    <t>RECONSTRUÇÃO DE BASE E SUB-BASE PARA PAVIMENTAÇÃO DE SOLO (PREDOMINANTEMENTE ARENOSO) BRITA - 40%-60%, MISTURA EM USINA, COM ESPESSURA DE 15 CM - EXCLUSIVE CARGA E TRANSPORTE. AF_09/2024</t>
  </si>
  <si>
    <t>RECONSTRUÇÃO DE BASE E SUB-BASE PARA PAVIMENTAÇÃO DE SOLO (PREDOMINANTEMENTE ARENOSO) BRITA - 40%-60%, MISTURA EM USINA, COM ESPESSURA DE 20 CM - EXCLUSIVE CARGA E TRANSPORTE.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</si>
  <si>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</si>
  <si>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</si>
  <si>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</si>
  <si>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- 4%, MISTURA EM USINA, COM ESPESSURA DE 10 CM - EXCLUSIVE CARGA E TRANSPORTE. AF_09/2024</t>
  </si>
  <si>
    <t>RECONSTRUÇÃO DE BASE E SUB-BASE PARA PAVIMENTAÇÃO DE SOLO (PREDOMINANTEMENTE ARENOSO) BRITA - 50%-50% COM CIMENTO - 4%, MISTURA EM USINA, COM ESPESSURA DE 15 CM - EXCLUSIVE CARGA E TRANSPORTE. AF_09/2024</t>
  </si>
  <si>
    <t>RECONSTRUÇÃO DE BASE E SUB-BASE PARA PAVIMENTAÇÃO DE SOLO (PREDOMINANTEMENTE ARENOSO) BRITA - 50%-50% COM CIMENTO - 4%, MISTURA EM USINA, COM ESPESSURA DE 20 CM - EXCLUSIVE CARGA E TRANSPORTE.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</si>
  <si>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</si>
  <si>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</si>
  <si>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</si>
  <si>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- 6%, MISTURA EM USINA, COM ESPESSURA DE 10 CM - EXCLUSIVE CARGA E TRANSPORTE. AF_09/2024</t>
  </si>
  <si>
    <t>RECONSTRUÇÃO DE BASE E SUB-BASE PARA PAVIMENTAÇÃO DE SOLO (PREDOMINANTEMENTE ARENOSO) BRITA - 50%-50% COM CIMENTO - 6%, MISTURA EM USINA, COM ESPESSURA DE 15 CM - EXCLUSIVE CARGA E TRANSPORTE. AF_09/2024</t>
  </si>
  <si>
    <t>RECONSTRUÇÃO DE BASE E SUB-BASE PARA PAVIMENTAÇÃO DE SOLO (PREDOMINANTEMENTE ARENOSO) BRITA - 50%-50% COM CIMENTO - 6%, MISTURA EM USINA, COM ESPESSURA DE 20 CM - EXCLUSIVE CARGA E TRANSPORTE.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</si>
  <si>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</si>
  <si>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</si>
  <si>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</si>
  <si>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- 8%, MISTURA EM USINA, COM ESPESSURA DE 10 CM - EXCLUSIVE CARGA E TRANSPORTE. AF_09/2024</t>
  </si>
  <si>
    <t>RECONSTRUÇÃO DE BASE E SUB-BASE PARA PAVIMENTAÇÃO DE SOLO (PREDOMINANTEMENTE ARENOSO) BRITA - 50%-50% COM CIMENTO - 8%, MISTURA EM USINA, COM ESPESSURA DE 15 CM - EXCLUSIVE CARGA E TRANSPORTE. AF_09/2024</t>
  </si>
  <si>
    <t>RECONSTRUÇÃO DE BASE E SUB-BASE PARA PAVIMENTAÇÃO DE SOLO (PREDOMINANTEMENTE ARENOSO) BRITA - 50%-50% COM CIMENTO - 8%, MISTURA EM USINA, COM ESPESSURA DE 20 CM - EXCLUSIVE CARGA E TRANSPORTE.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</si>
  <si>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</si>
  <si>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</si>
  <si>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RECONSTRUÇÃO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</si>
  <si>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USINA, COM ESPESSURA DE 10 CM - EXCLUSIVE CARGA E TRANSPORTE. AF_09/2024</t>
  </si>
  <si>
    <t>RECONSTRUÇÃO DE BASE E SUB-BASE PARA PAVIMENTAÇÃO DE SOLO (PREDOMINANTEMENTE ARENOSO) BRITA - 50%-50%, MISTURA EM USINA, COM ESPESSURA DE 15 CM - EXCLUSIVE CARGA E TRANSPORTE. AF_09/2024</t>
  </si>
  <si>
    <t>RECONSTRUÇÃO DE BASE E SUB-BASE PARA PAVIMENTAÇÃO DE SOLO (PREDOMINANTEMENTE ARENOSO) BRITA - 50%-50%, MISTURA EM USINA, COM ESPESSURA DE 20 CM - EXCLUSIVE CARGA E TRANSPORTE.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</si>
  <si>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</si>
  <si>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</si>
  <si>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</si>
  <si>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- 6%, MISTURA EM USINA, COM ESPESSURA DE 10 CM - EXCLUSIVE CARGA E TRANSPORTE. AF_09/2024</t>
  </si>
  <si>
    <t>RECONSTRUÇÃO DE BASE E SUB-BASE PARA PAVIMENTAÇÃO DE SOLO (PREDOMINANTEMENTE ARENOSO) COM CIMENTO - 6%, MISTURA EM USINA, COM ESPESSURA DE 15 CM - EXCLUSIVE CARGA E TRANSPORTE. AF_09/2024</t>
  </si>
  <si>
    <t>RECONSTRUÇÃO DE BASE E SUB-BASE PARA PAVIMENTAÇÃO DE SOLO (PREDOMINANTEMENTE ARENOSO) COM CIMENTO - 6%, MISTURA EM USINA, COM ESPESSURA DE 20 CM - EXCLUSIVE CARGA E TRANSPORTE.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</si>
  <si>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</si>
  <si>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</si>
  <si>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</si>
  <si>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COM CIMENTO - 8%, MISTURA EM USINA, COM ESPESSURA DE 10 CM - EXCLUSIVE CARGA E TRANSPORTE. AF_09/2024</t>
  </si>
  <si>
    <t>RECONSTRUÇÃO DE BASE E SUB-BASE PARA PAVIMENTAÇÃO DE SOLO (PREDOMINANTEMENTE ARENOSO) COM CIMENTO - 8%, MISTURA EM USINA, COM ESPESSURA DE 15 CM - EXCLUSIVE CARGA E TRANSPORTE. AF_09/2024</t>
  </si>
  <si>
    <t>RECONSTRUÇÃO DE BASE E SUB-BASE PARA PAVIMENTAÇÃO DE SOLO (PREDOMINANTEMENTE ARENOSO) COM CIMENTO - 8%, MISTURA EM USINA, COM ESPESSURA DE 20 CM - EXCLUSIVE CARGA E TRANSPORTE.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</si>
  <si>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</si>
  <si>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</si>
  <si>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</si>
  <si>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USINA, COM ESPESSURA DE 10 CM - EXCLUSIVE CARGA E TRANSPORTE. AF_09/2024</t>
  </si>
  <si>
    <t>RECONSTRUÇÃO DE BASE E SUB-BASE PARA PAVIMENTAÇÃO DE SOLO (PREDOMINANTEMENTE ARENOSO) MELHORADO COM CIMENTO - 2%, MISTURA EM USINA, COM ESPESSURA DE 15 CM - EXCLUSIVE CARGA E TRANSPORTE. AF_09/2024</t>
  </si>
  <si>
    <t>RECONSTRUÇÃO DE BASE E SUB-BASE PARA PAVIMENTAÇÃO DE SOLO (PREDOMINANTEMENTE ARENOSO) MELHORADO COM CIMENTO - 2%, MISTURA EM USINA, COM ESPESSURA DE 20 CM - EXCLUSIVE CARGA E TRANSPORTE.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</si>
  <si>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</si>
  <si>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</si>
  <si>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</si>
  <si>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MELHORADO COM CIMENTO - 4%, MISTURA EM USINA, COM ESPESSURA DE 10 CM - EXCLUSIVE CARGA E TRANSPORTE. AF_09/2024</t>
  </si>
  <si>
    <t>RECONSTRUÇÃO DE BASE E SUB-BASE PARA PAVIMENTAÇÃO DE SOLO (PREDOMINANTEMENTE ARENOSO) MELHORADO COM CIMENTO - 4%, MISTURA EM USINA, COM ESPESSURA DE 15 CM - EXCLUSIVE CARGA E TRANSPORTE. AF_09/2024</t>
  </si>
  <si>
    <t>RECONSTRUÇÃO DE BASE E SUB-BASE PARA PAVIMENTAÇÃO DE SOLO (PREDOMINANTEMENTE ARENOSO) MELHORADO COM CIMENTO - 4%, MISTURA EM USINA, COM ESPESSURA DE 20 CM - EXCLUSIVE CARGA E TRANSPORTE.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</si>
  <si>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</si>
  <si>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</si>
  <si>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RECONSTRUÇÃO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</si>
  <si>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USINA, COM ESPESSURA DE 10 CM - EXCLUSIVE CARGA E TRANSPORTE. AF_09/2024</t>
  </si>
  <si>
    <t>RECONSTRUÇÃO DE BASE E SUB-BASE PARA PAVIMENTAÇÃO DE SOLO (PREDOMINANTEMENTE ARGILOSO) BRITA - 40%-60%, MISTURA EM USINA, COM ESPESSURA DE 15 CM - EXCLUSIVE CARGA E TRANSPORTE. AF_09/2024</t>
  </si>
  <si>
    <t>RECONSTRUÇÃO DE BASE E SUB-BASE PARA PAVIMENTAÇÃO DE SOLO (PREDOMINANTEMENTE ARGILOSO) BRITA - 40%-60%, MISTURA EM USINA, COM ESPESSURA DE 20 CM - EXCLUSIVE CARGA E TRANSPORTE.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</si>
  <si>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</si>
  <si>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</si>
  <si>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RECONSTRUÇÃO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</si>
  <si>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USINA, COM ESPESSURA DE 10 CM - EXCLUSIVE CARGA E TRANSPORTE. AF_09/2024</t>
  </si>
  <si>
    <t>RECONSTRUÇÃO DE BASE E SUB-BASE PARA PAVIMENTAÇÃO DE SOLO (PREDOMINANTEMENTE ARGILOSO) BRITA - 50%-50%, MISTURA EM USINA, COM ESPESSURA DE 15 CM - EXCLUSIVE CARGA E TRANSPORTE. AF_09/2024</t>
  </si>
  <si>
    <t>RECONSTRUÇÃO DE BASE E SUB-BASE PARA PAVIMENTAÇÃO DE SOLO (PREDOMINANTEMENTE ARGILOSO) BRITA - 50%-50%, MISTURA EM USINA, COM ESPESSURA DE 20 CM - EXCLUSIVE CARGA E TRANSPORTE.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</si>
  <si>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</si>
  <si>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</si>
  <si>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RECONSTRUÇÃO DE BASE E SUB-BASE PARA PAVIMENTAÇÃO DE SOLO DE COMPORTAMENTO LATERÍTICO (ARENOSO), COM ESPESSURA DE 20 CM - EXCLUSIVE ESCAVAÇÃO, CARGA E TRANSPORTE E SOLO. AF_09/2024</t>
  </si>
  <si>
    <t>REGULARIZAÇÃO DE SUPERFÍCIES COM MOTONIVELADORA. AF_09/2024</t>
  </si>
  <si>
    <t>REGULARIZAÇÃO E COMPACTAÇÃO DE SUBLEITO DE SOLO PREDOMINANTEMENTE ARENOSO, PARA OBRAS DE CONSTRUÇÃO DE PAVIMENTOS. AF_09/2024</t>
  </si>
  <si>
    <t>REGULARIZAÇÃO E COMPACTAÇÃO DE SUBLEITO DE SOLO PREDOMINANTEMENTE ARENOSO, PARA OBRAS DE RECONSTRUÇÃO DE PAVIMENTOS. AF_09/2024</t>
  </si>
  <si>
    <t>REGULARIZAÇÃO E COMPACTAÇÃO DE SUBLEITO DE SOLO PREDOMINANTEMENTE ARGILOSO, PARA OBRAS DE CONSTRUÇÃO DE PAVIMENTOS. AF_09/2024</t>
  </si>
  <si>
    <t>REGULARIZAÇÃO E COMPACTAÇÃO DE SUBLEITO DE SOLO PREDOMINANTEMENTE ARGILOSO, PARA OBRAS DE RECONSTRUÇÃO DE PAVIMENTOS. AF_09/2024</t>
  </si>
  <si>
    <t>BOMBA CENTRÍFUGA, TRIFÁSICA, 1,5 CV OU 1,48 HP, HM 10 A 24 M, Q 6,1 A 21,9 M3/H, 2 UNIDADES, INCLUSO QUADRO ELÉTRICO - FORNECIMENTO E INSTALAÇÃO. AF_12/2020</t>
  </si>
  <si>
    <t>BOMBA CENTRÍFUGA, TRIFÁSICA, 3 CV OU 2,96 HP, HM 34 A 40 M, Q 8,6 A 14,8 M3/H, 2 UNIDADES, INCLUSO QUADRO ELÉTRICO - FORNECIMENTO E INSTALAÇÃO. AF_12/2020</t>
  </si>
  <si>
    <t>BOMBA SUBMERSÍVEL, TRIFÁSICA, 3,80 CV OU 3,75 HP, HM 5 A 25,5 M, Q 3,6 A 61,2 M3/H (NÃO INCLUI O FORNECIMENTO DA BOMBA). AF_12/2020</t>
  </si>
  <si>
    <t>BOMBA SUBMERSÍVEL, TRIFÁSICA, 3,80 CV OU 3,75 HP, HM 5 A 25,5 M, Q 3,6 A 61,2 M3/H - FORNECIMENTO E INSTALAÇÃO. AF_12/2020</t>
  </si>
  <si>
    <t>MOTO BOMBA HORIZONTAL ATÉ 10 CV, HM 75 A 80 M, Q 25,4 A 48 - FORNECIMENTO E INSTALAÇÃO. AF_12/2020</t>
  </si>
  <si>
    <t>MOTO BOMBA HORIZONTAL DE 12,5 A 25CV, HM 140 M - FORNECIMENTO E INSTALAÇÃO. AF_12/2020</t>
  </si>
  <si>
    <t>MOTO BOMBA SUBMERSÍVEL ATÉ 10 CV, HM 21 M (NÃO INCLUI O FORNECIMENTO DA BOMBA). AF_12/2020</t>
  </si>
  <si>
    <t>MOTO BOMBA SUBMERSÍVEL ATÉ 10 CV, HM 21 M - FORNECIMENTO E INSTALAÇÃO. AF_12/2020</t>
  </si>
  <si>
    <t>MOTO BOMBA SUBMERSÍVEL DE 11 A 25 CV, HM 33 M (NÃO INCLUI O FORNECIMENTO DA BOMBA). AF_12/2020</t>
  </si>
  <si>
    <t>MOTO BOMBA SUBMERSÍVEL DE 11 A 25 CV, HM 33 M - FORNECIMENTO E INSTALAÇÃO. AF_12/2020</t>
  </si>
  <si>
    <t>QUADRO ELÉTRICO PARA 2 BOMBAS CENTRÍFUGAS TRIFÁSICAS 1,5 CV - FORNECIMENTO E INSTALAÇÃO. AF_12/2020</t>
  </si>
  <si>
    <t>QUADRO ELÉTRICO PARA 2 BOMBAS CENTRÍFUGAS TRIFÁSICAS 3 CV - FORNECIMENTO E INSTALAÇÃO. AF_12/2020</t>
  </si>
  <si>
    <t>FORNECIMENTO E INSTALAÇÃO DE BRISE DE ALUMÍNIO B57, COM PINTURA ELETROSTÁTICA BRANCA, ACABAMENTO LISO, FIXADO EM PORTA-PAINEL RANHURADO. AF_03/2024</t>
  </si>
  <si>
    <t>FORNECIMENTO E INSTALAÇÃO DE BRISE DE ALUZINC SL4, COM PINTURA ELETROSTÁTICA BRANCA, INCLINAÇÃO DE 45°, ACABAMENTO LISO, FIXADO EM PORTA-PAINEL RANHURADO. AF_03/2024</t>
  </si>
  <si>
    <t>FORNECIMENTO E INSTALAÇÃO DE CAIXA DE ALUMÍNIO PROTETORA PARA CONDENSADORA DE AR-CONDICIONADO, PINTURA ELETROSTÁTICA BRANCA, DIMENSÕES 100 CM X 78 CM X 50 CM. AF_03/2024</t>
  </si>
  <si>
    <t>FORNECIMENTO E INSTALAÇÃO DE CONJUNTO DE BRISE EM REQUADRO DE ALUMÍNIO DESLIZANTE, COM PERFIS INTERNOS TUBULARES FIXOS, COM PINTURA ELETROSTÁTICA BRANCA, ACABAMENTO, 150 CM X 265 CM. AF_03/2024</t>
  </si>
  <si>
    <t>CAIXA ENTERRADA HIDRÁULICA RETANGULAR, EM CONCRETO PRÉ-MOLDADO, DIMENSÕES INTERNAS: 1X1X0,5 M. AF_12/2020</t>
  </si>
  <si>
    <t>CAIXA ENTERRADA PARA INSTALAÇÕES TELEFÔNICAS TIPO R2, EM ALVENARIA COM BLOCOS DE CONCRETO, DIMENSÕES INTERNAS: 0,52X1,07X0,60 M, EXCLUINDO TAMPÃO. AF_12/2020</t>
  </si>
  <si>
    <t>CAIXA ENTERRADA PARA INSTALAÇÕES TELEFÔNICAS TIPO R3, EM ALVENARIA COM BLOCOS DE CONCRETO, DIMENSÕES INTERNAS: 1,2X1,5X1,40 M, EXCLUINDO TAMPÃO. AF_12/2020</t>
  </si>
  <si>
    <t>CANALETA DE CONCRETO POLIMÉRICO COM GRELHA, LARGURA DE 13 CM - FORNECIMENTO E INSTALAÇÃO. AF_08/2021</t>
  </si>
  <si>
    <t>ALAMBRADO EM PERFIS METÁLICOS RETANGULARES COM GRADIL METÁLICO (EXCLUSIVE MURETA EM CONCRETO).AF_05/2018</t>
  </si>
  <si>
    <t>ALAMBRADO PARA QUADRA POLIESPORTIVA, ESTRUTURADO POR TUBOS DE ACO GALVANIZADO, (MONTANTES COM DIAMETRO 2", TRAVESSAS E ESCORAS COM DIÂMETRO 1 ¼"), COM TELA DE ARAME GALVANIZADO, FIO 10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</si>
  <si>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</si>
  <si>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14 BWG E MALHA QUADRADA 5X5CM (EXCETO MURETA). AF_03/2021</t>
  </si>
  <si>
    <t>CERCA COM MOURÕES DE CONCRETO, RETO, 15X15 CM, ESPAÇAMENTO DE 2,5 M, CRAVADOS 0,5 M, ESCORAS DE 10X10 CM A CADA 50 M, COM 12 FIOS DE ARAME DE AÇO OVALADO 15X17 - FORNECIMENTO E INSTALAÇÃO. AF_05/2020</t>
  </si>
  <si>
    <t>CERCA COM MOURÕES DE CONCRETO, RETO, 15X15 CM, ESPAÇAMENTO DE 2,5 M, CRAVADOS 0,5 M, ESCORAS DE 10X10 CM A CADA 50 M, COM 9 FIOS DE ARAME DE AÇO OVALADO 15X17 - FORNECIMENTO E INSTALAÇÃO. AF_05/2020</t>
  </si>
  <si>
    <t>CONCRETAGEM DE ESCADAS, FCK=25 MPA, COM USO DE BOMBA - LANÇAMENTO, ADENSAMENTO E ACABAMENTO. AF_02/2022_PS</t>
  </si>
  <si>
    <t>CONCRETAGEM DE MURETAS, FCK=25 MPA, COM USO DE BOMBA - LANÇAMENTO, ADENSAMENTO E ACABAMENTO. AF_02/2022_PS</t>
  </si>
  <si>
    <t>CONCRETAGEM DE PILARES, FCK = 25 MPA, COM USO DE BOMBA - LANÇAMENTO, ADENSAMENTO E ACABAMENTO. AF_02/2022_PS</t>
  </si>
  <si>
    <t>CONCRETAGEM DE RESERVATÓRIOS, FCK=25 MPA,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</si>
  <si>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</si>
  <si>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USO DE BOMBA - LANÇAMENTO, ADENSAMENTO E ACABAMENTO. AF_02/2022_PS</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</si>
  <si>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</si>
  <si>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</si>
  <si>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</si>
  <si>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</si>
  <si>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</si>
  <si>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</si>
  <si>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</si>
  <si>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</si>
  <si>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</si>
  <si>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</si>
  <si>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</si>
  <si>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</si>
  <si>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</si>
  <si>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</si>
  <si>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</si>
  <si>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</si>
  <si>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</si>
  <si>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</si>
  <si>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</si>
  <si>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</si>
  <si>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</si>
  <si>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</si>
  <si>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</si>
  <si>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</si>
  <si>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</si>
  <si>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</si>
  <si>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</si>
  <si>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</si>
  <si>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</si>
  <si>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</si>
  <si>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</si>
  <si>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</si>
  <si>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REVESTIMENTO VEGETAL PARA SOLO GRAMPEADO VERDE, ATRAVÉS DE HIDROSSEMEADURA. AF_07/2024</t>
  </si>
  <si>
    <t>ANCORAGEM ATIVA PARA CABO COM 1 CORDOALHA DE DIÂMETRO NOMINAL DE 12,7 MM. AF_08/2022</t>
  </si>
  <si>
    <t>ANCORAGEM ATIVA PARA CABO COM 1 CORDOALHA DE DIÂMETRO NOMINAL DE 15,2 MM. AF_08/2022</t>
  </si>
  <si>
    <t>ANCORAGEM ATIVA PARA CABO COM 12 CORDOALHAS DE DIÂMETRO NOMINAL DE 12,7 MM. AF_08/2022</t>
  </si>
  <si>
    <t>ANCORAGEM ATIVA PARA CABO COM 12 CORDOALHAS DE DIÂMETRO NOMINAL DE 15,2 MM. AF_08/2022</t>
  </si>
  <si>
    <t>ANCORAGEM ATIVA PARA CABO COM 2 CORDOALHAS DE DIÂMETRO NOMINAL DE 12,7 MM. AF_08/2022</t>
  </si>
  <si>
    <t>ANCORAGEM ATIVA PARA CABO COM 2 CORDOALHAS DE DIÂMETRO NOMINAL DE 15,2 MM. AF_08/2022</t>
  </si>
  <si>
    <t>ANCORAGEM ATIVA PARA CABO COM 4 CORDOALHAS DE DIÂMETRO NOMINAL DE 12,7 MM. AF_08/2022</t>
  </si>
  <si>
    <t>ANCORAGEM ATIVA PARA CABO COM 4 CORDOALHAS DE DIÂMETRO NOMINAL DE 15,2 MM. AF_08/2022</t>
  </si>
  <si>
    <t>ANCORAGEM ATIVA PARA CABO COM 6 CORDOALHAS DE DIÂMETRO NOMINAL DE 12,7 MM. AF_08/2022</t>
  </si>
  <si>
    <t>ANCORAGEM ATIVA PARA CABO COM 6 CORDOALHAS DE DIÂMETRO NOMINAL DE 15,2 MM. AF_08/2022</t>
  </si>
  <si>
    <t>ANCORAGEM ATIVA PARA CABO COM 7 CORDOALHAS DE DIÂMETRO NOMINAL DE 12,7 MM. AF_08/2022</t>
  </si>
  <si>
    <t>ANCORAGEM ATIVA PARA CABO COM 7 CORDOALHAS DE DIÂMETRO NOMINAL DE 15,2 MM. AF_08/2022</t>
  </si>
  <si>
    <t>ANCORAGEM ATIVA PARA CORDOALHA COM 7 FIOS E DIÂMETRO NOMINAL DE 12,7 MM. AF_08/2022</t>
  </si>
  <si>
    <t>ANCORAGEM ATIVA PARA CORDOALHA COM 7 FIOS E DIÂMETRO NOMINAL DE 15,2 MM. AF_08/2022</t>
  </si>
  <si>
    <t>ANCORAGEM PASSIVA PARA CABO COM 1 CORDOALHA DE DIÂMETRO NOMINAL DE 12,7 MM. AF_08/2022</t>
  </si>
  <si>
    <t>ANCORAGEM PASSIVA PARA CABO COM 1 CORDOALHA DE DIÂMETRO NOMINAL DE 15,2 MM. AF_08/2022</t>
  </si>
  <si>
    <t>ANCORAGEM PASSIVA PARA CABO COM 12 CORDOALHAS DE DIÂMETRO NOMINAL DE 12,7 MM. AF_08/2022</t>
  </si>
  <si>
    <t>ANCORAGEM PASSIVA PARA CABO COM 12 CORDOALHAS DE DIÂMETRO NOMINAL DE 15,2 MM. AF_08/2022</t>
  </si>
  <si>
    <t>ANCORAGEM PASSIVA PARA CABO COM 2 CORDOALHAS DE DIÂMETRO NOMINAL DE 12,7 MM. AF_08/2022</t>
  </si>
  <si>
    <t>ANCORAGEM PASSIVA PARA CABO COM 2 CORDOALHAS DE DIÂMETRO NOMINAL DE 15,2 MM. AF_08/2022</t>
  </si>
  <si>
    <t>ANCORAGEM PASSIVA PARA CABO COM 4 CORDOALHAS DE DIÂMETRO NOMINAL DE 12,7 MM. AF_08/2022</t>
  </si>
  <si>
    <t>ANCORAGEM PASSIVA PARA CABO COM 4 CORDOALHAS DE DIÂMETRO NOMINAL DE 15,2 MM. AF_08/2022</t>
  </si>
  <si>
    <t>ANCORAGEM PASSIVA PARA CABO COM 6 CORDOALHAS DE DIÂMETRO NOMINAL DE 12,7 MM. AF_08/2022</t>
  </si>
  <si>
    <t>ANCORAGEM PASSIVA PARA CABO COM 6 CORDOALHAS DE DIÂMETRO NOMINAL DE 15,2 MM. AF_08/2022</t>
  </si>
  <si>
    <t>ANCORAGEM PASSIVA PARA CABO COM 7 CORDOALHAS DE DIÂMETRO NOMINAL DE 12,7 MM. AF_08/2022</t>
  </si>
  <si>
    <t>ANCORAGEM PASSIVA PARA CABO COM 7 CORDOALHAS DE DIÂMETRO NOMINAL DE 15,2 MM. AF_08/2022</t>
  </si>
  <si>
    <t>ANCORAGEM PASSIVA PARA CORDOALHA COM 7 FIOS E DIÂMETRO NOMINAL DE 12,7 MM. AF_08/2022</t>
  </si>
  <si>
    <t>ANCORAGEM PASSIVA PARA CORDOALHA COM 7 FIOS E DIÂMETRO NOMINAL DE 15,2 MM. AF_08/2022</t>
  </si>
  <si>
    <t>FORNECIMENTO E INSTALAÇÃO DE BAINHA CIRCULAR COM DIÂMETRO NOMINAL DE 35 MM, INCLUSIVE INJEÇÃO DE NATA DE CIMENTO. AF_08/2022</t>
  </si>
  <si>
    <t>FORNECIMENTO E INSTALAÇÃO DE BAINHA CIRCULAR COM DIÂMETRO NOMINAL DE 40 MM, INCLUSIVE INJEÇÃO DE NATA DE CIMENTO. AF_08/2022</t>
  </si>
  <si>
    <t>FORNECIMENTO E INSTALAÇÃO DE BAINHA CIRCULAR COM DIÂMETRO NOMINAL DE 50 MM, INCLUSIVE INJEÇÃO DE NATA DE CIMENTO. AF_08/2022</t>
  </si>
  <si>
    <t>FORNECIMENTO E INSTALAÇÃO DE BAINHA CIRCULAR COM DIÂMETRO NOMINAL DE 55 MM, INCLUSIVE INJEÇÃO DE NATA DE CIMENTO. AF_08/2022</t>
  </si>
  <si>
    <t>FORNECIMENTO E INSTALAÇÃO DE BAINHA CIRCULAR COM DIÂMETRO NOMINAL DE 60 MM, INCLUSIVE INJEÇÃO DE NATA DE CIMENTO. AF_08/2022</t>
  </si>
  <si>
    <t>FORNECIMENTO E INSTALAÇÃO DE BAINHA CIRCULAR COM DIÂMETRO NOMINAL DE 65 MM, INCLUSIVE INJEÇÃO DE NATA DE CIMENTO. AF_08/2022</t>
  </si>
  <si>
    <t>FORNECIMENTO E INSTALAÇÃO DE BAINHA CIRCULAR COM DIÂMETRO NOMINAL DE 80 MM, INCLUSIVE INJEÇÃO DE NATA DE CIMENTO. AF_08/2022</t>
  </si>
  <si>
    <t>FORNECIMENTO E INSTALAÇÃO DE CABO COM CORDOALHA NUA, RESISTÊNCIA À TRAÇÃO DE 190 KGF/MM² E DIÂMETRO NOMINAL DE 12,7 MM, EM VIGA. AF_08/2022</t>
  </si>
  <si>
    <t>FORNECIMENTO E INSTALAÇÃO DE CABO COM CORDOALHA NUA, RESISTÊNCIA À TRAÇÃO DE 190 KGF/MM² E DIÂMETRO NOMINAL DE 15,2 MM, EM VIGA. AF_08/2022</t>
  </si>
  <si>
    <t>FORNECIMENTO E INSTALAÇÃO DE CABO COM CORDOALHA NUA, RESISTÊNCIA À TRAÇÃO DE 210 KGF/MM² E DIÂMETRO NOMINAL DE 12,7 MM, EM VIGA. AF_08/2022</t>
  </si>
  <si>
    <t>FORNECIMENTO E INSTALAÇÃO DE CABO COM CORDOALHA NUA, RESISTÊNCIA À TRAÇÃO DE 210 KGF/MM² E DIÂMETRO NOMINAL DE 15,2 MM, EM VIGA. AF_08/2022</t>
  </si>
  <si>
    <t>FORNECIMENTO E INSTALAÇÃO DE CORDOALHA COM 7 FIOS, RESISTÊNCIA À TRAÇÃO DE 190 KGF/MM² E DIÂMETRO NOMINAL DE 12,7 MM, EM LAJE. AF_08/2022</t>
  </si>
  <si>
    <t>FORNECIMENTO E INSTALAÇÃO DE CORDOALHA COM 7 FIOS, RESISTÊNCIA À TRAÇÃO DE 190 KGF/MM² E DIÂMETRO NOMINAL DE 12,7 MM, EM VIGA. AF_08/2022</t>
  </si>
  <si>
    <t>FORNECIMENTO E INSTALAÇÃO DE CORDOALHA COM 7 FIOS, RESISTÊNCIA À TRAÇÃO DE 190 KGF/MM² E DIÂMETRO NOMINAL DE 15,2 MM, EM LAJE. AF_08/2022</t>
  </si>
  <si>
    <t>FORNECIMENTO E INSTALAÇÃO DE CORDOALHA COM 7 FIOS, RESISTÊNCIA À TRAÇÃO DE 190 KGF/MM² E DIÂMETRO NOMINAL DE 15,2 MM, EM VIGA. AF_08/2022</t>
  </si>
  <si>
    <t>FORNECIMENTO E INSTALAÇÃO DE CORDOALHA COM 7 FIOS, RESISTÊNCIA À TRAÇÃO DE 210 KGF/MM² E DIÂMETRO NOMINAL DE 12,7 MM, EM LAJE. AF_08/2022</t>
  </si>
  <si>
    <t>FORNECIMENTO E INSTALAÇÃO DE CORDOALHA COM 7 FIOS, RESISTÊNCIA À TRAÇÃO DE 210 KGF/MM² E DIÂMETRO NOMINAL DE 12,7 MM, EM VIGA. AF_08/2022</t>
  </si>
  <si>
    <t>FORNECIMENTO E INSTALAÇÃO DE CORDOALHA COM 7 FIOS, RESISTÊNCIA À TRAÇÃO DE 210 KGF/MM² E DIÂMETRO NOMINAL DE 15,2 MM, EM LAJE. AF_08/2022</t>
  </si>
  <si>
    <t>FORNECIMENTO E INSTALAÇÃO DE CORDOALHA COM 7 FIOS, RESISTÊNCIA À TRAÇÃO DE 210 KGF/MM² E DIÂMETRO NOMINAL DE 15,2 MM, EM VIGA. AF_08/2022</t>
  </si>
  <si>
    <t>CONTRAPISO EM ARGAMASSA PRONTA, PREPARO MANUAL, APLICADO EM ÁREAS SECAS SOBRE LAJE, ADERIDO, ACABAMENTO NÃO REFORÇADO, ESPESSURA 2CM. AF_07/2021</t>
  </si>
  <si>
    <t>APARELHO PARA CORTE E SOLDA OXI-ACETILENO SOBRE RODAS, INCLUSIVE CILINDROS E MAÇARICOS - CHI DIURNO. AF_05/2023</t>
  </si>
  <si>
    <t>APARELHO PARA CORTE E SOLDA OXI-ACETILENO SOBRE RODAS, INCLUSIVE CILINDROS E MAÇARICOS - CHP DIURNO. AF_05/2023</t>
  </si>
  <si>
    <t>BATE ESTACA PARA INSTALAÇÃO DE DEFENSAS METÁLICAS (GUARD RAIL) FIXO, INCLUSIVE CAMINHÃO TOCO PBT 9.700 KG, POTÊNCIA DE 160 CV - CHI DIURNO. AF_05/2023</t>
  </si>
  <si>
    <t>BATE ESTACA PARA INSTALAÇÃO DE DEFENSAS METÁLICAS (GUARD RAIL) FIXO, INCLUSIVE CAMINHÃO TOCO PBT 9.700 KG, POTÊNCIA DE 160 CV - CHP DIURNO. AF_05/2023</t>
  </si>
  <si>
    <t>BETONEIRA CAPACIDADE NOMINAL 400 L, CAPACIDADE DE MISTURA 310 L, MOTOR A DIESEL POTÊNCIA 5,0 HP, SEM CARREGADOR - CHI DIURNO. AF_05/2023</t>
  </si>
  <si>
    <t>BETONEIRA CAPACIDADE NOMINAL 400 L, CAPACIDADE DE MISTURA 310 L, MOTOR A DIESEL POTÊNCIA 5,0 HP, SEM CARREGADOR - CHP DIURNO. AF_05/2023</t>
  </si>
  <si>
    <t>BETONEIRA CAPACIDADE NOMINAL DE 250 L, CAPACIDADE DE MISTURA DE 175 L, MOTOR ELÉTRICO MONOFÁSICO POTÊNCIA 1CV - CHI DIURNO. AF_05/2023</t>
  </si>
  <si>
    <t>BETONEIRA CAPACIDADE NOMINAL DE 250 L, CAPACIDADE DE MISTURA DE 175 L, MOTOR ELÉTRICO MONOFÁSICO POTÊNCIA 1CV - CHP DIURNO. AF_05/2023</t>
  </si>
  <si>
    <t>BETONEIRA CAPACIDADE NOMINAL DE 400 L, CAPACIDADE DE MISTURA 280 L, MOTOR ELÉTRICO TRIFÁSICO POTÊNCIA DE 2 CV, SEM CARREGADOR - CHI DIURNO. AF_05/2023</t>
  </si>
  <si>
    <t>BETONEIRA CAPACIDADE NOMINAL DE 400 L, CAPACIDADE DE MISTURA 280 L, MOTOR ELÉTRICO TRIFÁSICO POTÊNCIA DE 2 CV, SEM CARREGADOR - CHP DIURNO. AF_05/2023</t>
  </si>
  <si>
    <t>BETONEIRA CAPACIDADE NOMINAL DE 600 L, CAPACIDADE DE MISTURA 360 L, MOTOR ELÉTRICO TRIFÁSICO POTÊNCIA DE 4 CV, SEM CARREGADOR - CHI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</si>
  <si>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</si>
  <si>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CHI DIURNO. AF_05/2023</t>
  </si>
  <si>
    <t>BETONEIRA CAPACIDADE NOMINAL DE 600 L, CAPACIDADE DE MISTURA 440 L, MOTOR A DIESEL POTÊNCIA 10 HP, COM CARREGADOR - CHP DIURNO. AF_05/2023</t>
  </si>
  <si>
    <t>BOMBA SUBMERSÍVEL ELÉTRICA TRIFÁSICA, POTÊNCIA 2,96 HP, Ø ROTOR 144 MM SEMI-ABERTO, BOCAL DE SAÍDA Ø 2", HM/Q = 2 MCA / 38,8 M3/H A 28 MCA / 5 M3/H - CHI DIURNO. AF_06/2014</t>
  </si>
  <si>
    <t>BOMBA SUBMERSÍVEL ELÉTRICA TRIFÁSICA, POTÊNCIA 2,96 HP, Ø ROTOR 144 MM SEMI-ABERTO, BOCAL DE SAÍDA Ø 2", HM/Q = 2 MCA / 38,8 M3/H A 28 MCA / 5 M3/H - CHP DIURNO. AF_06/2014</t>
  </si>
  <si>
    <t>CALDEIRA A GÁS COM TERMOSTATO, CAPACIDADE 100 LITROS - CHI DIURNO. AF_05/2023</t>
  </si>
  <si>
    <t>CALDEIRA A GÁS COM TERMOSTATO, CAPACIDADE 100 LITROS - CHP DIURNO. AF_05/2023</t>
  </si>
  <si>
    <t>CAMINHÃO PARA EQUIPAMENTO DE LIMPEZA A SUCÇÃO COM CAMINHÃO TRUCADO DE PESO BRUTO TOTAL 23000 KG, CARGA ÚTIL MÁXIMA 15935 KG, DISTÂNCIA ENTRE EIXOS 4,80 M, POTÊNCIA 230 CV, INCLUSIVE LIMPADORA A SUCÇÃO, TANQUE 12000 L - CHI DIURNO. AF_05/2023</t>
  </si>
  <si>
    <t>CAMINHÃO PARA EQUIPAMENTO DE LIMPEZA A SUCÇÃO, COM CAMINHÃO TRUCADO DE PESO BRUTO TOTAL 23000 KG, CARGA ÚTIL MÁXIMA 15935 KG, DISTÂNCIA ENTRE EIXOS 4,80 M, POTÊNCIA 230 CV, INCLUSIVE LIMPADORA A SUCÇÃO, TANQUE 12000 L - CHP DIURNO. AF_05/2023</t>
  </si>
  <si>
    <t>CAMINHÃO TANQUE PARA HIDROSSEMEADURA, COM CAPACIDADE DE 8.000 LITROS, INCLUINDO BOMBA PARA LANÇAMENTO COM MOTOR DIESEL COM POTÊNCIA DE 105 CV - CHI DIURNO. AF_06/2023</t>
  </si>
  <si>
    <t>CAMINHÃO TANQUE PARA HIDROSSEMEADURA, COM CAPACIDADE DE 8.000 LITROS, INCLUINDO BOMBA PARA LANÇAMENTO COM MOTOR DIESEL COM POTÊNCIA DE 105 CV - CHP DIURNO. AF_06/2023</t>
  </si>
  <si>
    <t>CENTRAL DE LAMA BENTONÍTICA (DEPÓSITO DE BENTONITA, MISTURADOR DE ALTA TURBULÊNCIA, SILOS DE ARMAZENAMENTO DE LAMA E ÁGUA, LABORATÓRIO DE CONTROLE DE QUALIDADE DA LAMA) - CHI DIURNO. AF_04/2019</t>
  </si>
  <si>
    <t>CENTRAL DE LAMA BENTONÍTICA (DEPÓSITO DE BENTONITA, MISTURADOR DE ALTA TURBULÊNCIA, SILOS DE ARMAZENAMENTO DE LAMA E ÁGUA, LABORATÓRIO DE CONTROLE DE QUALIDADE DA LAMA) - CHP DIURNO. AF_04/2019</t>
  </si>
  <si>
    <t>COMPRESSOR DE AR, VAZAO DE 10 PCM, RESERVATORIO 100 L, PRESSAO DE TRABALHO ENTRE 6,9 E 9,7 BAR  POTENCIA 2 HP, TENSAO 110/220 V - CHI DIURNO. AF_05/2023</t>
  </si>
  <si>
    <t>COMPRESSOR DE AR, VAZAO DE 10 PCM, RESERVATORIO 100 L, PRESSAO DE TRABALHO ENTRE 6,9 E 9,7 BAR, POTENCIA 2 HP, TENSAO 110/220 V - CHP DIURNO. AF_05/2023</t>
  </si>
  <si>
    <t>CONJUNTO CILINDRO E BOMBA HIDRÁULICA PARA PROTENSÃO DE MONOBARRAS PARA TIRANTES, ESFORÇO MÁXIMO DE 30 TONELADAS  - CHI DIURNO. AF_05/2023</t>
  </si>
  <si>
    <t>CONJUNTO CILINDRO E BOMBA HIDRÁULICA PARA PROTENSÃO DE MONOBARRAS PARA TIRANTES, ESFORÇO MÁXIMO DE 30 TONELADAS  - CHP DIURNO. AF_05/2023</t>
  </si>
  <si>
    <t>CONJUNTO MACACO E BOMBA HIDRÁULICA PARA PROTENSAO DE CORDOALHAS, ESFORÇO MAXIMO DE 115 TONELADAS - CHI DIURNO. AF_05/2023</t>
  </si>
  <si>
    <t>CONJUNTO MACACO E BOMBA HIDRÁULICA PARA PROTENSAO DE CORDOALHAS, ESFORÇO MAXIMO DE 115 TONELADAS - CHP DIURNO. AF_05/2023</t>
  </si>
  <si>
    <t>CONJUNTO MACACO HIDRÁULICO E CENTRAL DE BOMBEAMENTO MOTORIZADO 1,8 KW PARA PROTENSÃO DE MONOCABOS PARA CONCRETO PROTENDIDO, ESFORÇO MÁXIMO DE 20 TONELADAS  - CHI DIURNO. AF_05/2022</t>
  </si>
  <si>
    <t>CONJUNTO MACACO HIDRÁULICO E CENTRAL DE BOMBEAMENTO MOTORIZADO 1,8 KW PARA PROTENSÃO DE MONOCABOS PARA CONCRETO PROTENDIDO, ESFORÇO MÁXIMO DE 20 TONELADAS  - CHP DIURNO. AF_05/2022</t>
  </si>
  <si>
    <t>CONJUNTO MACACO HIDRÁULICO E CENTRAL DE BOMBEAMENTO MOTORIZADO 1,8 KW PARA PROTENSÃO DE MONOCABOS PARA CONCRETO PROTENDIDO, ESFORÇO MÁXIMO DE 30 TONELADAS  - CHI DIURNO. AF_05/2022</t>
  </si>
  <si>
    <t>CONJUNTO MACACO HIDRÁULICO E CENTRAL DE BOMBEAMENTO MOTORIZADO 1,8 KW PARA PROTENSÃO DE MONOCABOS PARA CONCRETO PROTENDIDO, ESFORÇO MÁXIMO DE 30 TONELADAS  - CHP DIURNO. AF_05/2022</t>
  </si>
  <si>
    <t>DESEMPENADEIRA DE CONCRETO, PESO DE 78 KG, 4 PÁS, MOTOR A GASOLINA, POTÊNCIA 5,5 HP - CHI DIURNO. AF_05/2023</t>
  </si>
  <si>
    <t>DESEMPENADEIRA DE CONCRETO, PESO DE 78 KG, 4 PÁS, MOTOR A GASOLINA, POTÊNCIA 5,5 HP - CHP DIURNO. AF_05/2023</t>
  </si>
  <si>
    <t>DOBRADEIRA TDC, ESPESSURA 1,5MM - CHI DIURNO. AF_05/2023</t>
  </si>
  <si>
    <t>DOBRADEIRA TDC, ESPESSURA 1,5MM - CHP DIURNO. AF_05/2023</t>
  </si>
  <si>
    <t>DOSADOR DE AREIA, CAPACIDADE DE 26 LITROS - CHI DIURNO. AF_05/2023</t>
  </si>
  <si>
    <t>DOSADOR DE AREIA, CAPACIDADE DE 26 LITROS - CHP DIURNO. AF_05/2023</t>
  </si>
  <si>
    <t>ENCERADEIRA INDUSTRIAL, 400 MM, 220V, 1 HP - CHI DIURNO. AF_05/2023</t>
  </si>
  <si>
    <t>ENCERADEIRA INDUSTRIAL, 400 MM, 220V, 1 HP - CHP DIURNO. AF_05/2023</t>
  </si>
  <si>
    <t>ESCAVADEIRA HIDRÁULICA DE BRAÇO LONGO (LONGO ALCANCE) SOBRE ESTEIRAS, CAÇAMBA 0,52 M3, PESO OPERACIONAL 24 T, POTÊNCIA LÍQUIDA 155 HP  - CHP DIURNO. AF_06/2023</t>
  </si>
  <si>
    <t>ESCAVADEIRA HIDRÁULICA DE BRAÇO LONGO (LONGO ALCANCE) SOBRE ESTEIRAS, CAÇAMBA 0,52 M3, PESO OPERACIONAL 24 T, POTÊNCIA LÍQUIDA 155 HP - CHI DIURNO. AF_06/2023</t>
  </si>
  <si>
    <t>ESCAVADEIRA HIDRÁULICA SOBRE ESTEIRA, PESO OPERACIONAL ENTRE 22,00 E 23,50 T, POTÊNCIA NOMINAL 139 HP, COM MARTELO ROMPEDOR HIDRÁULICO 1700 KG - CHI DIURNO. AF_04/2019</t>
  </si>
  <si>
    <t>ESCAVADEIRA HIDRÁULICA SOBRE ESTEIRA, PESO OPERACIONAL ENTRE 22,00 E 23,50 T, POTÊNCIA NOMINAL 139 HP, COM MARTELO ROMPEDOR HIDRÁULICO 1700 KG - CHP DIURNO. AF_04/2019</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</si>
  <si>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</si>
  <si>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</si>
  <si>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ESTABILIZADOR DE LINHA E PRESSÃO, CAPACIDADE DE 120 BAR, COM MANÔMETRO DE LEITURA, REGISTRO DE 1  COM RETORNO E LINHA - CHI DIURNO. AF_05/2023</t>
  </si>
  <si>
    <t>ESTABILIZADOR DE LINHA E PRESSÃO, CAPACIDADE DE 120 BAR, COM MANÔMETRO DE LEITURA, REGISTRO DE 1  COM RETORNO E LINHA - CHP DIURNO. AF_05/2023</t>
  </si>
  <si>
    <t>FURADEIRA ELETROMAGNÉTICA, VELOCIDADE (SEM CARGA/ COM CARGA) 450/ 270 RPM, ESPESSURA MÁXIMA DA CHAPA A SER FURADA 50 MM, PORÇA DE ADESÃO MAGNÉTICA 17000 N, POTÊNCIA 1100 W, ALIMENTÇÃO 220 - 60 HZ, MONOFÁSICA - CHI DIURNO. AF_08/2019</t>
  </si>
  <si>
    <t>FURADEIRA ELETROMAGNÉTICA, VELOCIDADE (SEM CARGA/ COM CARGA) 450/ 270 RPM, ESPESSURA MÁXIMA DA CHAPA A SER FURADA 50 MM, PORÇA DE ADESÃO MAGNÉTICA 17000 N, POTÊNCIA 1100 W, ALIMENTÇÃO 220 - 60 HZ, MONOFÁSICA - CHP DIURNO. AF_08/2019</t>
  </si>
  <si>
    <t>GRADE DE DISCO CONTROLE REMOTO REBOCÁVEL, COM 24 DISCOS 24" X 6 MM COM PNEUS PARA TRANSPORTE - CHI DIURNO. AF_06/2014</t>
  </si>
  <si>
    <t>GRUA ASCENCIONAL, LANCA DE 42 M, CAPACIDADE DE 1,5 T A 30 M, ALTURA ATE 39 M - CHP DIURNO. AF_05/2023</t>
  </si>
  <si>
    <t>GRUA ASCENCIONAL, LANÇA DE 42 M, CAPACIDADE DE 1,5 T A 30 M, ALTURA ATÉ 39 M - CHI DIURNO. AF_05/2023</t>
  </si>
  <si>
    <t>GRUA ASCENSIONAL, LANCA DE 30 M, CAPACIDADE DE 1,0 T A 30 M, ALTURA ATE 39 M - CHP DIURNO. AF_05/2023</t>
  </si>
  <si>
    <t>GRUA ASCENSIONAL, LANÇA DE 30 M, CAPACIDADE DE 1,0 T A 30 M, ALTURA ATÉ 39 M - CHI DIURNO. AF_05/2023</t>
  </si>
  <si>
    <t>GRUPO GERADOR DIESEL, COM CARENAGEM, POTÊNCIA STANDART ENTRE 400 E 460 KVA, VELOCIDADE DE 1800 RPM, FREQUÊNCIA DE 60 HZ - CHI DIURNO. AF_05/2023</t>
  </si>
  <si>
    <t>GRUPO GERADOR DIESEL, COM CARENAGEM, POTÊNCIA STANDART ENTRE 400 E 460 KVA, VELOCIDADE DE 1800 RPM, FREQUÊNCIA DE 60 HZ - CHP DIURNO. AF_05/2023</t>
  </si>
  <si>
    <t>GUINDASTE DERRICK, LANÇA DE *20* M, CARGA MÁXIMA 10T, POTÊNCIA 45 KW - CHI DIURNO. AF_01/2024</t>
  </si>
  <si>
    <t>GUINDASTE DERRICK, LANÇA DE *20* M, CARGA MÁXIMA 10T, POTÊNCIA 45 KW - CHP DIURNO. AF_01/2024</t>
  </si>
  <si>
    <t>GUINDASTE HIDRAULICO AUTOPROPELIDO, COM LANÇA TRELIÇADA 40 M, CAPACIDADE MÁXIMA 75 T, EQUIPADO COM CLAMSHELL - CHI DIURNO. AF_04/2019</t>
  </si>
  <si>
    <t>GUINDASTE HIDRAULICO AUTOPROPELIDO, COM LANÇA TRELIÇADA 40 M, CAPACIDADE MÁXIMA 75 T, EQUIPADO COM CLAMSHELL - CHP DIURNO. AF_04/2019</t>
  </si>
  <si>
    <t>GUINDASTE HIDRÁULICO AUTOPROPELIDO, COM LANÇA TRELICADA 41 M, CAPACIDADE MÁXIMA DE ELEVAÇÃO 43 T, POTÊNCIA 230 KW, EQUIPADO COM CAÇAMBA DE ARRASTO (DRAGLINE) DE 0,76 M3 - CHI DIURNO. AF_06/2023</t>
  </si>
  <si>
    <t>GUINDASTE HIDRÁULICO AUTOPROPELIDO, COM LANÇA TRELICADA 41 M, CAPACIDADE MÁXIMA DE ELEVAÇÃO 43 T, POTÊNCIA 230 KW, EQUIPADO COM CAÇAMBA DE ARRASTO (DRAGLINE) DE 0,76 M3 - CHP DIURNO. AF_06/2023</t>
  </si>
  <si>
    <t>GUINDASTE HIDRÁULICO RODOVIÁRIO, LANCA TELESCÓPICA DE *50+20* M, CAPACIDADE MÁXIMA DE 90T, 4 EIXOS, POTÊNCIA 330 KW, MOTOR DIESEL - CHI DIURNO. AF_01/2024</t>
  </si>
  <si>
    <t>GUINDASTE HIDRÁULICO RODOVIÁRIO, LANCA TELESCÓPICA DE *50+20* M, CAPACIDADE MÁXIMA DE 90T, 4 EIXOS, POTÊNCIA 330 KW, MOTOR DIESEL - CHP DIURNO. AF_01/2024</t>
  </si>
  <si>
    <t>GUINDASTE SOBRE ESTEIRAS, COM LANÇA TRELIÇADA 40 M, CAPACIDADE MÁXIMA 75 T - CHI DIURNO. AF_04/2019</t>
  </si>
  <si>
    <t>GUINDASTE SOBRE ESTEIRAS, COM LANÇA TRELIÇADA 40 M, CAPACIDADE MÁXIMA 75 T - CHP DIURNO. AF_04/2019</t>
  </si>
  <si>
    <t>GUINDASTE SOBRE ESTEIRAS, COM LANÇA TRELIÇADA 40 M, CAPACIDADE MÁXIMA 75 T, EQUIPADO COM CLAMSHELL - CHI DIURNO. AF_04/2019</t>
  </si>
  <si>
    <t>GUINDASTE SOBRE ESTEIRAS, COM LANÇA TRELIÇADA 40 M, CAPACIDADE MÁXIMA 75 T, EQUIPADO COM CLAMSHELL - CHP DIURNO. AF_04/2019</t>
  </si>
  <si>
    <t>GUINDAUTO HIDRÁULICO, CAPACIDADE MÁXIMA DE CARGA 6200 KG, MOMENTO MÁXIMO DE CARGA 11,7 TM, ALCANCE MÁXIMO HORIZONTAL 9,70 M, INCLUSIVE CAMINHÃO TOCO PBT 16.000 KG, POTÊNCIA DE 189 CV E CESTA AÉREA COM ISOLAMENTO CLASSE C - CHI DIURNO. AF_01/2025</t>
  </si>
  <si>
    <t>GUINDAUTO HIDRÁULICO, CAPACIDADE MÁXIMA DE CARGA 6200 KG, MOMENTO MÁXIMO DE CARGA 11,7 TM, ALCANCE MÁXIMO HORIZONTAL 9,70 M, INCLUSIVE CAMINHÃO TOCO PBT 16.000 KG, POTÊNCIA DE 189 CV E CESTA AÉREA COM ISOLAMENTO CLASSE C - CHP DIURNO. AF_01/2025</t>
  </si>
  <si>
    <t>LAVADORA DE ALTA PRESSAO (LAVA-JATO) PARA AGUA FRIA, PRESSAO DE OPERACAO ENTRE 1400 E 1900 LIB/POL2, VAZAO MAXIMA ENTRE 400 E 700 L/H - CHI DIURNO. AF_05/2023</t>
  </si>
  <si>
    <t>LAVADORA DE ALTA PRESSAO (LAVA-JATO) PARA AGUA FRIA, PRESSAO DE OPERACAO ENTRE 1400 E 1900 LIB/POL2, VAZAO MAXIMA ENTRE 400 E 700 L/H - CHP DIURNO. AF_05/2023</t>
  </si>
  <si>
    <t>LIXADEIRA DE PAREDE, COM LED, POTÊNCIA 750 W, FREQUÊNCIA 60 HZ, VELOCIDADE 1000 A 2100 RPM, DIÂMETRO DA LIXA 225 MM - CHI DIURNO AF_12/2022</t>
  </si>
  <si>
    <t>LIXADEIRA DE PAREDE, COM LED, POTÊNCIA 750 W, FREQUÊNCIA 60 HZ, VELOCIDADE 1000 A 2100 RPM, DIÂMETRO DA LIXA 225 MM - CHP DIURNO. AF_12/2022</t>
  </si>
  <si>
    <t>MANIPULADOR TELESCÓPICO, POTÊNCIA DE 85 HP, CAPACIDADE DE CARGA DE 3.500 KG, ALTURA MÁXIMA DE ELEVAÇÃO DE 12,3 M - CHI DIURNO. AF_05/2023</t>
  </si>
  <si>
    <t>MANIPULADOR TELESCÓPICO, POTÊNCIA DE 85 HP, CAPACIDADE DE CARGA DE 3.500 KG, ALTURA MÁXIMA DE ELEVAÇÃO DE 12,3 M - CHP DIURNO. AF_05/2023</t>
  </si>
  <si>
    <t>MARTELETE PERFURADOR/ ROMPEDOR ELÉTRICO, POTÊNCIA 800 W, 220 V - CHI DIURNO. AF_05/2023</t>
  </si>
  <si>
    <t>MARTELETE PERFURADOR/ ROMPEDOR ELÉTRICO, POTÊNCIA 800 W, 220 V - CHP DIURNO. AF_05/2023</t>
  </si>
  <si>
    <t>MINI GUINDASTE ARANHA SOBRE ESTEIRAS E LANCA TELESCÓPICA, CAPACIDADE MÁXIMA DE CARGA 3,0 TON, RAIO MÁXIMO DE TRABALHO 8,25 M, ALTURA DE LANÇA DO SOLO 9,2 M, 55 M DE CABO DE AÇO 8 MM, MOTOR ELÉTRICO 220/380 VOLTS TRIFÁSICO - CHI DIURNO. AF_03/2022</t>
  </si>
  <si>
    <t>MINI GUINDASTE ARANHA SOBRE ESTEIRAS E LANCA TELESCÓPICA, CAPACIDADE MÁXIMA DE CARGA 3,0 TON, RAIO MÁXIMO DE TRABALHO 8,25 M, ALTURA DE LANÇA DO SOLO 9,2 M, 55 M DE CABO DE AÇO 8 MM, MOTOR ELÉTRICO 220/380 VOLTS TRIFÁSICO - CHP DIURNO. AF_03/2022</t>
  </si>
  <si>
    <t>MINIESCAVADEIRA SOBRE ESTEIRAS, POTÊNCIA LÍQUIDA DE *30* HP, PESO OPERACIONAL DE *3.500* KG - CHI DIURNO. AF_04/2017</t>
  </si>
  <si>
    <t>MINIESCAVADEIRA SOBRE ESTEIRAS, POTÊNCIA LÍQUIDA DE *30* HP, PESO OPERACIONAL DE *3.500* KG - CHP DIURNO. AF_04/2017</t>
  </si>
  <si>
    <t>MISTURADOR DE ARGAMASSA, EIXO HORIZONTAL, CAPACIDADE DE MISTURA 160 KG, MOTOR ELÉTRICO POTÊNCIA 3 CV - CHI DIURNO. AF_05/2023</t>
  </si>
  <si>
    <t>MISTURADOR DE ARGAMASSA, EIXO HORIZONTAL, CAPACIDADE DE MISTURA 160 KG, MOTOR ELÉTRICO POTÊNCIA 3 CV - CHP DIURNO. AF_05/2023</t>
  </si>
  <si>
    <t>MISTURADOR DE ARGAMASSA, EIXO HORIZONTAL, CAPACIDADE DE MISTURA 300 KG, MOTOR ELÉTRICO POTÊNCIA 5 CV - CHI DIURNO. AF_05/2023</t>
  </si>
  <si>
    <t>MISTURADOR DE ARGAMASSA, EIXO HORIZONTAL, CAPACIDADE DE MISTURA 300 KG, MOTOR ELÉTRICO POTÊNCIA 5 CV - CHP DIURNO. AF_05/2023</t>
  </si>
  <si>
    <t>MISTURADOR DE ARGAMASSA, EIXO HORIZONTAL, CAPACIDADE DE MISTURA 600 KG, MOTOR ELÉTRICO POTÊNCIA 7,5 CV - CHI DIURNO. AF_05/2023</t>
  </si>
  <si>
    <t>MISTURADOR DE ARGAMASSA, EIXO HORIZONTAL, CAPACIDADE DE MISTURA 600 KG, MOTOR ELÉTRICO POTÊNCIA 7,5 CV - CHP DIURNO. AF_05/2023</t>
  </si>
  <si>
    <t>MISTURADOR PARA PREPARO DE LAMA ESTABILIZANTE COM CAPACIDADE DE *4000* L, COM BOMBA CENTRÍFUGA 5,5 HP A 23,07 HP, PARA SISTEMA DE FURO DIRECIONAL - CHI DIURNO. AF_05/2023</t>
  </si>
  <si>
    <t>MISTURADOR PARA PREPARO DE LAMA ESTABILIZANTE COM CAPACIDADE DE *4000* L, COM BOMBA CENTRÍFUGA 5,5 HP A 23,07 HP, PARA SISTEMA DE FURO DIRECIONAL - CHP DIURNO. AF_05/2023</t>
  </si>
  <si>
    <t>MÁQUINA DEMARCADORA DE FAIXA DE TRÁFEGO À FRIO, TRAÇÃO MANUAL, 4 CV, PRESSÃO MAX 3300 PSI, TANQUE 20 L  - CHI DIURNO. AF_06/2021</t>
  </si>
  <si>
    <t>MÁQUINA DEMARCADORA DE FAIXA DE TRÁFEGO À FRIO, TRAÇÃO MANUAL, 4 CV, PRESSÃO MAX 3300 PSI, TANQUE 20 L  - CHP DIURNO. AF_06/2021</t>
  </si>
  <si>
    <t>MÁQUINA FORMER DOBRAS DIVERSAS: 220V/380V TRIFÁSICO OU MONOFÁSICO, CAPACIDADE 0,5-1,27MM, MOTOR 2CV - CHI DIURNO. AF_05/2023</t>
  </si>
  <si>
    <t>MÁQUINA FORMER DOBRAS DIVERSAS: 220V/380V TRIFÁSICO OU MONOFÁSICO, CAPACIDADE 0,5-1,27MM, MOTOR 2CV - CHP DIURNO. AF_05/2023</t>
  </si>
  <si>
    <t>MÁQUINA JATO DE PRESSAO PORTÁTIL, CAMARA DE 1 SAIDA, CAPACIDADE 280 L, DIAMETRO 670 MM, BICO DE JATO CURTO VENTURI DE 5/16" , MANGUEIRA DE 1" COM COMPRESSOR DE AR REBOCÁVEL 189 PCM E MOTOR DIESEL 63 CV - CHI DIURNO. AF_05/2023</t>
  </si>
  <si>
    <t>MÁQUINA JATO DE PRESSAO PORTÁTIL, CAMARA DE 1 SAIDA, CAPACIDADE 280 L, DIAMETRO 670 MM, BICO DE JATO CURTO VENTURI DE 5/16" , MANGUEIRA DE 1" COM COMPRESSOR DE AR REBOCÁVEL 189 PCM E MOTOR DIESEL 63 CV - CHP DIURNO. AF_05/2023</t>
  </si>
  <si>
    <t>MÁQUINA METALEIRA UNIVERSAL MODELO IW 110/180 BTD - CHI DIURNO. AF_05/2023</t>
  </si>
  <si>
    <t>MÁQUINA METALEIRA UNIVERSAL MODELO IW 110/180 BTD - CHP DIURNO. AF_05/2023</t>
  </si>
  <si>
    <t>MÁQUINA PARA SOLDA POR ELETROFUSÃO PARA TUBOS DE POLIETILENO DE ALTA DENSIDADE (PEAD) COM DIÂMETRO EXTERNO DE 20 A 1600 MM, POTÊNCIA DE 3500 W - CHI DIURNO. AF_05/2023</t>
  </si>
  <si>
    <t>MÁQUINA PARA SOLDA POR ELETROFUSÃO PARA TUBOS DE POLIETILENO DE ALTA DENSIDADE (PEAD) COM DIÂMETRO EXTERNO DE 20 A 1600 MM, POTÊNCIA DE 3500 W - CHP DIURNO. AF_05/2023</t>
  </si>
  <si>
    <t>MÁQUINA PARA SOLDA POR ELETROFUSÃO PARA TUBOS DE POLIETILENO DE ALTA DENSIDADE (PEAD) COM DIÂMETRO EXTERNO DE 20 A 800 MM, POTÊNCIA ENTRE 2750 E 3000 W - CHI DIURNO. AF_05/2023</t>
  </si>
  <si>
    <t>MÁQUINA PARA SOLDA POR ELETROFUSÃO PARA TUBOS DE POLIETILENO DE ALTA DENSIDADE (PEAD) COM DIÂMETRO EXTERNO DE 20 A 800 MM, POTÊNCIA ENTRE 2750 E 3000 W - CHP DIURNO. AF_05/2023</t>
  </si>
  <si>
    <t>MÁQUINA PARA SOLDA POR TERMOFUSÃO PARA TUBOS DE POLIETILENO DE ALTA DENSIDADE (PEAD) COM DIÂMETRO EXTERNO DE 315 A 630 MM, POTÊNCIA ENTRE 8000 E 12350 W - CHI DIURNO. AF_05/2023</t>
  </si>
  <si>
    <t>MÁQUINA PARA SOLDA POR TERMOFUSÃO PARA TUBOS DE POLIETILENO DE ALTA DENSIDADE (PEAD) COM DIÂMETRO EXTERNO DE 315 A 630 MM, POTÊNCIA ENTRE 8000 E 12350 W - CHP DIURNO. AF_05/2023</t>
  </si>
  <si>
    <t>MÁQUINA PARA SOLDA POR TERMOFUSÃO PARA TUBOS DE POLIETILENO DE ALTA DENSIDADE (PEAD) COM DIÂMETRO EXTERNO DE 710 A 1200 MM, POTÊNCIA ENTRE 16000 E 29500 W - CHI DIURNO. AF_05/2023</t>
  </si>
  <si>
    <t>MÁQUINA PARA SOLDA POR TERMOFUSÃO PARA TUBOS DE POLIETILENO DE ALTA DENSIDADE (PEAD) COM DIÂMETRO EXTERNO DE 710 A 1200 MM, POTÊNCIA ENTRE 16000 E 29500 W - CHP DIURNO. AF_05/2023</t>
  </si>
  <si>
    <t>MÁQUINA PARA SOLDA POR TERMOFUSÃO PARA TUBOS DE POLIETILENO DE ALTA DENSIDADE (PEAD) COM DIÂMETRO EXTERNO DE 90 A 315 MM, POTÊNCIA ENTRE 2500 E 5350 W - CHI DIURNO. AF_05/2023</t>
  </si>
  <si>
    <t>MÁQUINA PARA SOLDA POR TERMOFUSÃO PARA TUBOS DE POLIETILENO DE ALTA DENSIDADE (PEAD) COM DIÂMETRO EXTERNO DE 90 A 315 MM, POTÊNCIA ENTRE 2500 E 5350 W - CHP DIURNO. AF_05/2023</t>
  </si>
  <si>
    <t>MÁQUINA SOLDA ARCO COM PISTOLA DE SOLDAGEM PARA STUD BOLT DE 5 MM A 22 MM - CHI DIURNO. AF_05/2023</t>
  </si>
  <si>
    <t>MÁQUINA SOLDA ARCO COM PISTOLA DE SOLDAGEM PARA STUD BOLT DE 5 MM A 22 MM - CHP DIURNO. AF_05/2023</t>
  </si>
  <si>
    <t>PENEIRA ROTATIVA COM MOTOR ELÉTRICO TRIFÁSICO DE 2 CV, CILINDRO DE 1 M X 0,60 M, COM FUROS DE 3,17 MM - CHI DIURNO. AF_05/2023</t>
  </si>
  <si>
    <t>PENEIRA ROTATIVA COM MOTOR ELÉTRICO TRIFÁSICO DE 2 CV, CILINDRO DE 1 M X 0,60 M, COM FUROS DE 3,17 MM - CHP DIURNO. AF_05/2023</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</si>
  <si>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</si>
  <si>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</si>
  <si>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</si>
  <si>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</si>
  <si>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</si>
  <si>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</si>
  <si>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</si>
  <si>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</si>
  <si>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</si>
  <si>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</si>
  <si>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</si>
  <si>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</si>
  <si>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</si>
  <si>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</si>
  <si>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ROTATIVA SOBRE ESTEIRA, TORQUE MAXIMO 2500 KGM, POTENCIA 110 HP, MOTOR DIESEL - CHI DIURNO. AF_05/2017</t>
  </si>
  <si>
    <t>PERFURATRIZ ROTATIVA SOBRE ESTEIRA, TORQUE MAXIMO 2500 KGM, POTENCIA 110 HP, MOTOR DIESEL- CHP DIURNO. AF_05/2017</t>
  </si>
  <si>
    <t>PERFURATRIZ SOBRE ESTEIRA, TORQUE MÁXIMO 600 KGF, POTÊNCIA ENTRE 50 E 60 HP, DIÂMETRO MÁXIMO 10" - CHI DIURNO. AF_11/2016</t>
  </si>
  <si>
    <t>PERFURATRIZ SOBRE ESTEIRA, TORQUE MÁXIMO 600 KGF, POTÊNCIA ENTRE 50 E 60 HP, DIÂMETRO MÁXIMO 10" - CHP DIURNO. AF_11/2016</t>
  </si>
  <si>
    <t>PLATAFORMA ELEVATÓRIA - CHI DIURNO. AF_04/2019</t>
  </si>
  <si>
    <t>PLATAFORMA ELEVATÓRIA - CHP DIURNO. AF_04/2019</t>
  </si>
  <si>
    <t>POLIDORA DE PISO (POLITRIZ), PESO DE 100KG, DIÂMETRO 450 MM, MOTOR ELÉTRICO, POTÊNCIA 4 HP - CHI DIURNO. AF_05/2023</t>
  </si>
  <si>
    <t>POLIDORA DE PISO (POLITRIZ), PESO DE 100KG, DIÂMETRO 450 MM, MOTOR ELÉTRICO, POTÊNCIA 4 HP - CHP DIURNO. AF_05/2023</t>
  </si>
  <si>
    <t>PROJETOR PNEUMÁTICO DE ARGAMASSA PARA CHAPISCO E REBOCO COM RECIPIENTE ACOPLADO, TIPO CANEQUINHA, COM COMPRESSOR DE AR REBOCÁVEL VAZÃO 89 PCM E MOTOR DIESEL DE 20 CV - CHI DIURNO. AF_05/2023</t>
  </si>
  <si>
    <t>PROJETOR PNEUMÁTICO DE ARGAMASSA PARA CHAPISCO E REBOCO COM RECIPIENTE ACOPLADO, TIPO CANEQUINHA, COM COMPRESSOR DE AR REBOCÁVEL VAZÃO 89 PCM E MOTOR DIESEL DE 20 CV - CHP DIURNO. AF_05/2023</t>
  </si>
  <si>
    <t>PULVERIZADOR DE TINTA ELÉTRICO/MÁQUINA DE PINTURA AIRLESS, VAZÃO 2 L/MIN - CHI DIURNO. AF_05/2023</t>
  </si>
  <si>
    <t>PULVERIZADOR DE TINTA ELÉTRICO/MÁQUINA DE PINTURA AIRLESS, VAZÃO 2 L/MIN - CHP DIURNO. AF_05/2023</t>
  </si>
  <si>
    <t>PÓRTICO ROLANTE MONOVIGA, PERFIL I, 4 PERNAS, CAPACIDADE 5 T  - CHI DIURNO. AF_04/2019</t>
  </si>
  <si>
    <t>PÓRTICO ROLANTE MONOVIGA, PERFIL I, 4 PERNAS, CAPACIDADE 5 T  - CHP DIURNO. AF_04/2019</t>
  </si>
  <si>
    <t>RETROESCAVADEIRA SOBRE RODAS COM CARREGADEIRA , PESO OPERACIONAL MÍN. 6,674, POTÊNCIA LÍQ 88 HP, COM MARTELO ROMPEDOR HIDRÁULICO ENTRE  275 A 362 KG - CHI DIURNO. AF_02/2021</t>
  </si>
  <si>
    <t>RETROESCAVADEIRA SOBRE RODAS COM CARREGADEIRA , PESO OPERACIONAL MÍN. 6,674, POTÊNCIA LÍQ 88 HP, COM MARTELO ROMPEDOR HIDRÁULICO ENTRE  275 A 362 KG - CHP DIURNO. AF_02/2021</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</si>
  <si>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</si>
  <si>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</si>
  <si>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SERRA FITA HORIZONTAL, ELÉTRICA, COM CONTROLE HIDRÁULICO, PAINEL DE COMANDO EM 24 V, MOTOR ELÉTRICO 1,5 CV, DIMENSÕES DA FITA 3880 X 27 X 0,9 MM, TRIFÁSICA - CHI DIURNO. AF_05/2023</t>
  </si>
  <si>
    <t>SERRA FITA HORIZONTAL, ELÉTRICA, COM CONTROLE HIDRÁULICO, PAINEL DE COMANDO EM 24 V, MOTOR ELÉTRICO 1,5 CV, DIMENSÕES DA FITA 3880 X 27 X 0,9 MM, TRIFÁSICA - CHP DIURNO. AF_05/2023</t>
  </si>
  <si>
    <t>TANQUE DE ASFALTO ESTACIONÁRIO COM MAÇARICO, CAPACIDADE 20.000 L - CHI DIURNO. AF_05/2023</t>
  </si>
  <si>
    <t>TANQUE DE ASFALTO ESTACIONÁRIO COM MAÇARICO, CAPACIDADE 20.000 L - CHP DIURNO. AF_05/2023</t>
  </si>
  <si>
    <t>TANQUE DE ASFALTO ESTACIONÁRIO COM SERPENTINA, CAPACIDADE 30.000 L - CHI DIURNO. AF_05/2023</t>
  </si>
  <si>
    <t>TANQUE DE ASFALTO ESTACIONÁRIO COM SERPENTINA, CAPACIDADE 30.000 L - CHP DIURNO. AF_05/2023</t>
  </si>
  <si>
    <t>TARTARUGA DE OXICORTE CG1, MONOFÁSICA, 220 V, FREQUÊNCIA 50 HZ, VELOCIDADE DE CORTE (MM/MIN) 50 A 750, DIÂMETRO MÍNIMO DO COMPASSO MM 200 - CHI DIURNO. AF_05/2023</t>
  </si>
  <si>
    <t>TARTARUGA DE OXICORTE CG1, MONOFÁSICA, 220 V, FREQUÊNCIA 50 HZ, VELOCIDADE DE CORTE (MM/MIN) 50 A 750, DIÂMETRO MÍNIMO DO COMPASSO MM 200 - CHP DIURNO. AF_05/2023</t>
  </si>
  <si>
    <t>TORRE, COMPOSTA POR GUINCHO MECÂNICO, GUINCHO MANUAL, CABOS DE AÇO, PITEIRA E SOQUETE  - CHI DIURNO. AF_05/2023</t>
  </si>
  <si>
    <t>TORRE, COMPOSTA POR GUINCHO MECÂNICO, GUINCHO MANUAL, CABOS DE AÇO, PITEIRA E SOQUETE  - CHP DIURNO. AF_05/2023</t>
  </si>
  <si>
    <t>UNIDADE DOSADORA AIRLESS TIPO HOT SPRAY - CHI DIURNO. AF_05/2023</t>
  </si>
  <si>
    <t>UNIDADE DOSADORA AIRLESS TIPO HOT SPRAY - CHP DIURNO. AF_05/2023</t>
  </si>
  <si>
    <t>USINA DE ASFALTO À FRIO, CAPACIDADE DE 40 A 60 TON/HORA, ELÉTRICA POTÊNCIA 30 CV - CHI DIURNO. AF_05/2023</t>
  </si>
  <si>
    <t>USINA DE ASFALTO À FRIO, CAPACIDADE DE 40 A 60 TON/HORA, ELÉTRICA POTÊNCIA 30 CV - CHP DIURNO. AF_05/2023</t>
  </si>
  <si>
    <t>USINA DE MISTURA ASFÁLTICA À QUENTE, TIPO CONTRA FLUXO, PROD 40 A 80 TON/HORA - CHI DIURNO. AF_05/2023</t>
  </si>
  <si>
    <t>USINA DE MISTURA ASFÁLTICA À QUENTE, TIPO CONTRA FLUXO, PROD 40 A 80 TON/HORA - CHP DIURNO. AF_05/2023</t>
  </si>
  <si>
    <t>VARREDEIRA DE GRAMA SINTÉTICA A GASOLINA, 2,4 CV, 4 TEMPOS - CHI DIURNO. AF_05/2023</t>
  </si>
  <si>
    <t>VARREDEIRA DE GRAMA SINTÉTICA A GASOLINA, 2,4 CV, 4 TEMPOS - CHP DIURNO. AF_05/2023</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</si>
  <si>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</si>
  <si>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</si>
  <si>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</si>
  <si>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</si>
  <si>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</si>
  <si>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ARGAMASSAS, DE FORMA DE FORMA MECANIZADA COM MARTELETE, SEM REAPROVEITAMENTO. AF_09/2023</t>
  </si>
  <si>
    <t>DEMOLIÇÃO DE ARGAMASSAS, DE FORMA MANUAL, SEM REAPROVEITAMENTO. AF_09/2023</t>
  </si>
  <si>
    <t>DEMOLIÇÃO DE ESTRUTURAS DE CONCRETO ARMADO EM GERAL, DE FORMA MECANIZADA COM ROMPEDOR ACOPLADO EM ESCAVADEIRA HIDRÁULICA, SEM REAPROVEITAMENTO. AF_09/2023</t>
  </si>
  <si>
    <t>DEMOLIÇÃO DE GUIAS, SARJETAS OU SARJETÕES, DE FORMA MECANIZADA, SEM REAPROVEITAMENTO. AF_09/2023</t>
  </si>
  <si>
    <t>DEMOLIÇÃO DE LAJES, EM CONCRETO ARMADO, DE FORMA MANUAL, SEM REAPROVEITAMENTO. AF_09/2023</t>
  </si>
  <si>
    <t>DEMOLIÇÃO DE LAJES, EM CONCRETO ARMADO, DE FORMA MECANIZADA COM MARTELETE,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</si>
  <si>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</si>
  <si>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</si>
  <si>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PISO DE CONCRETO SIMPLES, DE FORMA MANUAL, SEM REAPROVEITAMENTO. AF_09/2023</t>
  </si>
  <si>
    <t>DEMOLIÇÃO DE PISO DE CONCRETO SIMPLES, DE FORMA MECANIZADA COM MARTELETE, SEM REAPROVEITAMENTO. AF_09/2023</t>
  </si>
  <si>
    <t>DEMOLIÇÃO DE REVESTIMENTO CERÂMICO, DE FORMA MANUAL, SEM REAPROVEITAMENTO. AF_09/2023</t>
  </si>
  <si>
    <t>DEMOLIÇÃO DE REVESTIMENTO CERÂMICO, DE FORMA MECANIZADA COM MARTELETE, SEM REAPROVEITAMENTO. AF_09/2023</t>
  </si>
  <si>
    <t>DEMOLIÇÃO DE RODAPÉ CERÂMICO, DE FORMA MANUAL, SEM REAPROVEITAMENTO. AF_09/2023</t>
  </si>
  <si>
    <t>DEMOLIÇÃO PARCIAL DE PAVIMENTO ASFÁLTICO, DE FORMA MECANIZADA, SEM REAPROVEITAMENTO. AF_09/2023</t>
  </si>
  <si>
    <t>REMOÇAO DE GUIAS PRÉ-FABRICADAS DE CONCRETO, DE FORMA MECANIZADA, COM REAPROVEITAMENTO. AF_09/2023</t>
  </si>
  <si>
    <t>REMOÇÃO CALHAS E RUFOS, DE FORMA MANUAL, SEM REAPROVEITAMENTO. AF_09/2023</t>
  </si>
  <si>
    <t>REMOÇÃO DE ACESSÓRIOS, DE FORMA MANUAL, SEM REAPROVEITAMENTO. AF_09/2023</t>
  </si>
  <si>
    <t>REMOÇÃO DE ALAMBRADOS PARA QUADRAS POLIESPORTIVAS, ESTRUTURADO POR TUBOS DE AÇO GALVANIZADO, COM TELA DE ARAME GALVANIZADO, DE FORMA MANUAL, SEM REAPROVEITAMENTO. AF_09/2023</t>
  </si>
  <si>
    <t>REMOÇÃO DE CABOS ELÉTRICOS, COM SEÇÃO DE 10 MM², FORMA MANUAL, SEM REAPROVEITAMENTO. AF_09/2023</t>
  </si>
  <si>
    <t>REMOÇÃO DE CABOS ELÉTRICOS, COM SEÇÃO DE 16 MM², FORMA MANUAL, SEM REAPROVEITAMENTO. AF_09/2023</t>
  </si>
  <si>
    <t>REMOÇÃO DE CABOS ELÉTRICOS, COM SEÇÃO DE 25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</si>
  <si>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</si>
  <si>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</si>
  <si>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CERCAS E MOURÕES, DE FORMA MANUAL, SEM REAPROVEITAMENTO. AF_09/2023</t>
  </si>
  <si>
    <t>REMOÇÃO DE CHAPAS E PERFIS DE DRYWALL, DE FORMA MANUAL, SEM REAPROVEITAMENTO. AF_09/2023</t>
  </si>
  <si>
    <t>REMOÇÃO DE FORRO DE GESSO, DE FORMA MANUAL, SEM REAPROVEITAMENTO. AF_09/2023</t>
  </si>
  <si>
    <t>REMOÇÃO DE FORROS DE DRYWALL, PVC E FIBROMINERAL, DE FORMA MANUAL, SEM REAPROVEITAMENTO. AF_09/2023</t>
  </si>
  <si>
    <t>REMOÇÃO DE INTERRUPTORES/TOMADAS ELÉTRICAS, DE FORMA MANUAL, SEM REAPROVEITAMENTO. AF_09/2023</t>
  </si>
  <si>
    <t>REMOÇÃO DE JANELAS, DE FORMA MANUAL, SEM REAPROVEITAMENTO. AF_09/2023</t>
  </si>
  <si>
    <t>REMOÇÃO DE LOUÇAS, DE FORMA MANUAL, SEM REAPROVEITAMENTO. AF_09/2023</t>
  </si>
  <si>
    <t>REMOÇÃO DE LUMINÁRIAS, DE FORMA MANUAL, SEM REAPROVEITAMENTO. AF_09/2023</t>
  </si>
  <si>
    <t>REMOÇÃO DE METAIS SANITÁRIOS, DE FORMA MANUAL, SEM REAPROVEITAMENTO. AF_09/2023</t>
  </si>
  <si>
    <t>REMOÇÃO DE PISO DE BLOCO INTERTRAVADO OU DE PEDRA PORTUGUESA, DE FORMA MANUAL, COM REAPROVEITAMENTO. AF_09/2023</t>
  </si>
  <si>
    <t>REMOÇÃO DE PISO DE MADEIRA (ASSOALHO E BARROTE), DE FORMA MANUAL, SEM REAPROVEITAMENTO. AF_09/2023</t>
  </si>
  <si>
    <t>REMOÇÃO DE PLACAS DE SINALIZAÇÃO VIÁRIA, DE FORMA MANUAL, SEM REAPROVEITAMENTO. AF_09/2023</t>
  </si>
  <si>
    <t>REMOÇÃO DE PLACAS E PILARETES DE CONCRETO, DE FORMA MANUAL, SEM REAPROVEITAMENTO. AF_09/2023</t>
  </si>
  <si>
    <t>REMOÇÃO DE PORTAS, DE FORMA MANUAL, SEM REAPROVEITAMENTO. AF_09/2023</t>
  </si>
  <si>
    <t>REMOÇÃO DE PROTEÇÃO TÉRMICA PARA COBERTURA EM EPS, DE FORMA MANUAL, SEM REAPROVEITAMENTO. AF_09/2023</t>
  </si>
  <si>
    <t>REMOÇÃO DE SUPORTE METÁLICO OU DE MADEIRA PARA PLACAS DE SINALIZAÇÃO VIÁRIA, DE FORMA MANUAL, SEM REAPROVEITAMENTO. AF_09/2023</t>
  </si>
  <si>
    <t>REMOÇÃO DE TAPUME/ CHAPAS METÁLICAS E DE MADEIRA, DE FORMA MANUAL, SEM REAPROVEITAMENTO. AF_09/2023</t>
  </si>
  <si>
    <t>REMOÇÃO DE TELA DE ARAME GALVANIZADO DE ALAMBRADOS PARA QUADRAS POLIESPORTIVAS, DE FORMA MANUAL, SEM REMOÇÃO DA ESTRUTURA DE SUSTENTAÇÃO, SEM REAPROVEITAMENTO. AF_09/2023</t>
  </si>
  <si>
    <t>REMOÇÃO DE TELHAS DE FIBROCIMENTO METÁLICA E CERÂMICA, DE FORMA MANUAL, SEM REAPROVEITAMENTO. AF_09/2023</t>
  </si>
  <si>
    <t>REMOÇÃO DE TELHAS DE FIBROCIMENTO, METÁLICA E CERÂMICA, DE FORMA MECANIZADA, COM USO DE GUINDASTE, SEM REAPROVEITAMENTO. AF_09/2023</t>
  </si>
  <si>
    <t>REMOÇÃO DE TESOURAS DE MADEIRA, COM VÃO MAIOR OU IGUAL A 8M, DE FORMA MANUAL, SEM REAPROVEITAMENTO. AF_09/2023</t>
  </si>
  <si>
    <t>REMOÇÃO DE TESOURAS DE MADEIRA, COM VÃO MAIOR OU IGUAL A 8M, DE FORMA MECANIZADA, COM REAPROVEITAMENTO. AF_09/2023</t>
  </si>
  <si>
    <t>REMOÇÃO DE TESOURAS DE MADEIRA, COM VÃO MENOR QUE 8M, DE FORMA MANUAL, SEM REAPROVEITAMENTO. AF_09/2023</t>
  </si>
  <si>
    <t>REMOÇÃO DE TESOURAS DE MADEIRA, COM VÃO MENOR QUE 8M, DE FORMA MECANIZADA, COM REAPROVEITAMENTO. AF_09/2023</t>
  </si>
  <si>
    <t>REMOÇÃO DE TESOURAS METÁLICAS, COM VÃO MAIOR OU IGUAL A 8M, DE FORMA MANUAL, SEM REAPROVEITAMENTO. AF_09/2023</t>
  </si>
  <si>
    <t>REMOÇÃO DE TESOURAS METÁLICAS, COM VÃO MAIOR OU IGUAL A 8M, DE FORMA MECANIZADA, COM REAPROVEITAMENTO. AF_09/2023</t>
  </si>
  <si>
    <t>REMOÇÃO DE TESOURAS METÁLICAS, COM VÃO MENOR QUE 8M, DE FORMA MANUAL, SEM REAPROVEITAMENTO. AF_09/2023</t>
  </si>
  <si>
    <t>REMOÇÃO DE TESOURAS METÁLICAS, COM VÃO MENOR QUE 8M, DE FORMA MECANIZADA, COM REAPROVEITAMENTO. AF_09/2023</t>
  </si>
  <si>
    <t>REMOÇÃO DE TRAMA DE MADEIRA PARA COBERTURA, DE FORMA MANUAL, SEM REAPROVEITAMENTO. AF_09/2023</t>
  </si>
  <si>
    <t>REMOÇÃO DE TRAMA METÁLICA OU DE MADEIRA PARA FORRO, DE FORMA MANUAL, SEM REAPROVEITAMENTO. AF_09/2023</t>
  </si>
  <si>
    <t>REMOÇÃO DE TRAMA METÁLICA PARA COBERTURA, DE FORMA MANUAL, SEM REAPROVEITAMENTO. AF_09/2023</t>
  </si>
  <si>
    <t>REMOÇÃO DE TUBULAÇÕES (TUBOS E CONEXÕES) DE ÁGUA FRIA, DE FORMA MANUAL, SEM REAPROVEITAMENTO. AF_09/2023</t>
  </si>
  <si>
    <t>REMOÇÃO DE VIDRO, EM FACHADAS DE VIDRO, DE FORMA MECANIZADA, COM USO DE PLATAFORMA ELEVATÓRIA, SEM REAPROVEITAMENTO. AF_09/2023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</si>
  <si>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</si>
  <si>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</si>
  <si>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</si>
  <si>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</si>
  <si>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BATE ESTACA PARA INSTALAÇÃO DE DEFENSAS METÁLICAS (GUARD RAIL) FIXO, INCLUSIVE CAMINHÃO TOCO PBT 9.700 KG, POTÊNCIA DE 160 CV - DEPRECIAÇÃO. AF_05/2023</t>
  </si>
  <si>
    <t>BATE ESTACA PARA INSTALAÇÃO DE DEFENSAS METÁLICAS (GUARD RAIL) FIXO, INCLUSIVE CAMINHÃO TOCO PBT 9.700 KG, POTÊNCIA DE 160 CV - IMPOSTOS E SEGUROS. AF_05/2023</t>
  </si>
  <si>
    <t>BATE ESTACA PARA INSTALAÇÃO DE DEFENSAS METÁLICAS (GUARD RAIL) FIXO, INCLUSIVE CAMINHÃO TOCO PBT 9.700 KG, POTÊNCIA DE 160 CV - JUROS. AF_05/2023</t>
  </si>
  <si>
    <t>BATE ESTACA PARA INSTALAÇÃO DE DEFENSAS METÁLICAS (GUARD RAIL) FIXO, INCLUSIVE CAMINHÃO TOCO PBT 9.700 KG, POTÊNCIA DE 160 CV - MANUTENÇÃO. AF_05/2023</t>
  </si>
  <si>
    <t>BATE ESTACA PARA INSTALAÇÃO DE DEFENSAS METÁLICAS (GUARD RAIL) FIXO, INCLUSIVE CAMINHÃO TOCO PBT 9.700 KG, POTÊNCIA DE 160 CV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</si>
  <si>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</si>
  <si>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</si>
  <si>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</si>
  <si>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</si>
  <si>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BETONEIRA CAPACIDADE NOMINAL DE 250 L, CAPACIDADE DE MISTURA DE 175 L, MOTOR ELÉTRICO MONOFÁSICO POTÊNCIA 1CV - DEPRECIAÇÃO. AF_05/2023</t>
  </si>
  <si>
    <t>BETONEIRA CAPACIDADE NOMINAL DE 250 L, CAPACIDADE DE MISTURA DE 175 L, MOTOR ELÉTRICO MONOFÁSICO POTÊNCIA 1CV - JUROS. AF_05/2023</t>
  </si>
  <si>
    <t>BETONEIRA CAPACIDADE NOMINAL DE 250 L, CAPACIDADE DE MISTURA DE 175 L, MOTOR ELÉTRICO MONOFÁSICO POTÊNCIA 1CV - MANUTENÇÃO. AF_05/2023</t>
  </si>
  <si>
    <t>BETONEIRA CAPACIDADE NOMINAL DE 250 L, CAPACIDADE DE MISTURA DE 175 L, MOTOR ELÉTRICO MONOFÁSICO POTÊNCIA 1CV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</si>
  <si>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</si>
  <si>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</si>
  <si>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</si>
  <si>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</si>
  <si>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</si>
  <si>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</si>
  <si>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</si>
  <si>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</si>
  <si>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</si>
  <si>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</si>
  <si>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</si>
  <si>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</si>
  <si>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</si>
  <si>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</si>
  <si>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</si>
  <si>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</si>
  <si>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CALDEIRA A GÁS COM TERMOSTATO, CAPACIDADE 100 LITROS - DEPRECIAÇÃO. AF_05/2023</t>
  </si>
  <si>
    <t>CALDEIRA A GÁS COM TERMOSTATO, CAPACIDADE 100 LITROS - JUROS. AF_05/2023</t>
  </si>
  <si>
    <t>CALDEIRA A GÁS COM TERMOSTATO, CAPACIDADE 100 LITROS - MANUTENÇÃO. AF_05/2023</t>
  </si>
  <si>
    <t>CALDEIRA A GÁS COM TERMOSTATO, CAPACIDADE 100 LITROS - MATERIAIS NA OPERAÇÃO.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</si>
  <si>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</si>
  <si>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</si>
  <si>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</si>
  <si>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</si>
  <si>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</si>
  <si>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TANQUE PARA HIDROSSEMEADURA, COM CAPACIDADE DE 8.000 LITROS, INCLUINDO BOMBA PARA LANÇAMENTO COM MOTOR DIESEL COM POTÊNCIA DE 105 CV - DEPRECIAÇÃO. AF_06/2023</t>
  </si>
  <si>
    <t>CAMINHÃO TANQUE PARA HIDROSSEMEADURA, COM CAPACIDADE DE 8.000 LITROS, INCLUINDO BOMBA PARA LANÇAMENTO COM MOTOR DIESEL COM POTÊNCIA DE 105 CV - IMPOSTOS E SEGUROS. AF_06/2023</t>
  </si>
  <si>
    <t>CAMINHÃO TANQUE PARA HIDROSSEMEADURA, COM CAPACIDADE DE 8.000 LITROS, INCLUINDO BOMBA PARA LANÇAMENTO COM MOTOR DIESEL COM POTÊNCIA DE 105 CV - JUROS. AF_06/2023</t>
  </si>
  <si>
    <t>CAMINHÃO TANQUE PARA HIDROSSEMEADURA, COM CAPACIDADE DE 8.000 LITROS, INCLUINDO BOMBA PARA LANÇAMENTO COM MOTOR DIESEL COM POTÊNCIA DE 105 CV - MANUTENÇÃO. AF_06/2023</t>
  </si>
  <si>
    <t>CAMINHÃO TANQUE PARA HIDROSSEMEADURA, COM CAPACIDADE DE 8.000 LITROS, INCLUINDO BOMBA PARA LANÇAMENTO COM MOTOR DIESEL COM POTÊNCIA DE 105 CV - MATERIAIS NA OPERAÇÃO. AF_06/2023</t>
  </si>
  <si>
    <t>CENTRAL DE LAMA BENTONÍTICA (DEPÓSITO DE BENTONITA, MISTURADOR DE ALTA TURBULÊNCIA, SILOS DE ARMAZENAMENTO DE LAMA E ÁGUA, LABORATÓRIO DE CONTROLE DE QUALIDADE DA LAMA) - DEPRECIAÇÃO. AF_04/2019</t>
  </si>
  <si>
    <t>CENTRAL DE LAMA BENTONÍTICA (DEPÓSITO DE BENTONITA, MISTURADOR DE ALTA TURBULÊNCIA, SILOS DE ARMAZENAMENTO DE LAMA E ÁGUA, LABORATÓRIO DE CONTROLE DE QUALIDADE DA LAMA) - JUROS. AF_04/2019</t>
  </si>
  <si>
    <t>CENTRAL DE LAMA BENTONÍTICA (DEPÓSITO DE BENTONITA, MISTURADOR DE ALTA TURBULÊNCIA, SILOS DE ARMAZENAMENTO DE LAMA E ÁGUA, LABORATÓRIO DE CONTROLE DE QUALIDADE DA LAMA) - MANUTENÇÃO. AF_04/2019</t>
  </si>
  <si>
    <t>COMPRESSOR DE AR, VAZAO DE 10 PCM, RESERVATORIO 100 L, PRESSAO DE TRABALHO ENTRE 6,9 E 9,7 BAR,  POTENCIA 2 HP, TENSAO 110/220 V - DEPRECIAÇÃO. AF_05/2023</t>
  </si>
  <si>
    <t>COMPRESSOR DE AR, VAZAO DE 10 PCM, RESERVATORIO 100 L, PRESSAO DE TRABALHO ENTRE 6,9 E 9,7 BAR,  POTENCIA 2 HP, TENSAO 110/220 V - JUROS. AF_05/2023</t>
  </si>
  <si>
    <t>COMPRESSOR DE AR, VAZAO DE 10 PCM, RESERVATORIO 100 L, PRESSAO DE TRABALHO ENTRE 6,9 E 9,7 BAR,  POTENCIA 2 HP, TENSAO 110/220 V - MANUTENÇÃO. AF_05/2023</t>
  </si>
  <si>
    <t>COMPRESSOR DE AR, VAZAO DE 10 PCM, RESERVATORIO 100 L, PRESSAO DE TRABALHO ENTRE 6,9 E 9,7 BAR, POTENCIA 2 HP, TENSAO 110/220 V - MATERIAIS NA OPERAÇÃO. AF_05/2023</t>
  </si>
  <si>
    <t>CONJUNTO CILINDRO E BOMBA HIDRÁULICA PARA PROTENSÃO DE MONOBARRAS PARA TIRANTES, ESFORÇO MÁXIMO DE 30 TONELADAS  - DEPRECIAÇÃO. AF_05/2023</t>
  </si>
  <si>
    <t>CONJUNTO CILINDRO E BOMBA HIDRÁULICA PARA PROTENSÃO DE MONOBARRAS PARA TIRANTES, ESFORÇO MÁXIMO DE 30 TONELADAS  - JUROS. AF_05/2023</t>
  </si>
  <si>
    <t>CONJUNTO CILINDRO E BOMBA HIDRÁULICA PARA PROTENSÃO DE MONOBARRAS PARA TIRANTES, ESFORÇO MÁXIMO DE 30 TONELADAS  - MANUTENÇÃO. AF_05/2023</t>
  </si>
  <si>
    <t>CONJUNTO CILINDRO E BOMBA HIDRÁULICA PARA PROTENSÃO DE MONOBARRAS PARA TIRANTES, ESFORÇO MÁXIMO DE 30 TONELADAS  - MATERIAIS NA OPERAÇÃO. AF_05/2023</t>
  </si>
  <si>
    <t>CONJUNTO MACACO E BOMBA HIDRÁULICA PARA PROTENSAO DE CORDOALHAS, ESFORÇO MAXIMO DE 115 TONELADAS - DEPRECIAÇÃO. AF_05/2023</t>
  </si>
  <si>
    <t>CONJUNTO MACACO E BOMBA HIDRÁULICA PARA PROTENSAO DE CORDOALHAS, ESFORÇO MAXIMO DE 115 TONELADAS - JUROS. AF_05/2023</t>
  </si>
  <si>
    <t>CONJUNTO MACACO E BOMBA HIDRÁULICA PARA PROTENSAO DE CORDOALHAS, ESFORÇO MAXIMO DE 115 TONELADAS - MANUTENÇÃO. AF_05/2023</t>
  </si>
  <si>
    <t>CONJUNTO MACACO E BOMBA HIDRÁULICA PARA PROTENSAO DE CORDOALHAS, ESFORÇO MAXIMO DE 115 TONELADAS - MATERIAIS NA OPERAÇÃO. AF_05/2023</t>
  </si>
  <si>
    <t>CONJUNTO MACACO HIDRÁULICO E CENTRAL DE BOMBEAMENTO MOTORIZADO 1,8 KW PARA PROTENSÃO DE MONOCABOS PARA CONCRETO PROTENDIDO, ESFORÇO MÁXIMO DE 20 TONELADAS  - DEPRECIAÇÃO. AF_05/2022</t>
  </si>
  <si>
    <t>CONJUNTO MACACO HIDRÁULICO E CENTRAL DE BOMBEAMENTO MOTORIZADO 1,8 KW PARA PROTENSÃO DE MONOCABOS PARA CONCRETO PROTENDIDO, ESFORÇO MÁXIMO DE 20 TONELADAS  - JUROS. AF_05/2022</t>
  </si>
  <si>
    <t>CONJUNTO MACACO HIDRÁULICO E CENTRAL DE BOMBEAMENTO MOTORIZADO 1,8 KW PARA PROTENSÃO DE MONOCABOS PARA CONCRETO PROTENDIDO, ESFORÇO MÁXIMO DE 20 TONELADAS  - MANUTENÇÃO. AF_05/2022</t>
  </si>
  <si>
    <t>CONJUNTO MACACO HIDRÁULICO E CENTRAL DE BOMBEAMENTO MOTORIZADO 1,8 KW PARA PROTENSÃO DE MONOCABOS PARA CONCRETO PROTENDIDO, ESFORÇO MÁXIMO DE 30 TONELADAS  - DEPRECIAÇÃO. AF_05/2022</t>
  </si>
  <si>
    <t>CONJUNTO MACACO HIDRÁULICO E CENTRAL DE BOMBEAMENTO MOTORIZADO 1,8 KW PARA PROTENSÃO DE MONOCABOS PARA CONCRETO PROTENDIDO, ESFORÇO MÁXIMO DE 30 TONELADAS  - JUROS. AF_05/2022</t>
  </si>
  <si>
    <t>CONJUNTO MACACO HIDRÁULICO E CENTRAL DE BOMBEAMENTO MOTORIZADO 1,8 KW PARA PROTENSÃO DE MONOCABOS PARA CONCRETO PROTENDIDO, ESFORÇO MÁXIMO DE 30 TONELADAS  - MANUTENÇÃO. AF_05/2022</t>
  </si>
  <si>
    <t>DESEMPENADEIRA DE CONCRETO, PESO DE 78 KG, 4 PÁS, MOTOR A GASOLINA, POTÊNCIA 5,5 HP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</si>
  <si>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</si>
  <si>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</si>
  <si>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</si>
  <si>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DISTRIBUIDOR DE AGREGADOS AUTOPROPELIDO, CAP 3 M3, A DIESEL, POTÊNCIA 176CV - MATERIAIS NA OPERAÇÃO. AF_07/2016</t>
  </si>
  <si>
    <t>DOBRADEIRA TDC, ESPESSURA 1,5MM - DEPRECIAÇÃO. AF_05/2023</t>
  </si>
  <si>
    <t>DOBRADEIRA TDC, ESPESSURA 1,5MM - JUROS. AF_05/2023</t>
  </si>
  <si>
    <t>DOBRADEIRA TDC, ESPESSURA 1,5MM - MANUTENÇÃO. AF_05/2023</t>
  </si>
  <si>
    <t>DOSADOR DE AREIA, CAPACIDADE DE 26 LITROS - DEPRECIAÇÃO. AF_05/2023</t>
  </si>
  <si>
    <t>DOSADOR DE AREIA, CAPACIDADE DE 26 LITROS - JUROS. AF_05/2023</t>
  </si>
  <si>
    <t>DOSADOR DE AREIA, CAPACIDADE DE 26 LITROS - MANUTENÇÃO. AF_05/2023</t>
  </si>
  <si>
    <t>ENCERADEIRA INDUSTRIAL, 400 MM, 220V, 1 HP - DEPRECIAÇÃO. AF_05/2023</t>
  </si>
  <si>
    <t>ENCERADEIRA INDUSTRIAL, 400 MM, 220V, 1 HP - JUROS. AF_05/2023</t>
  </si>
  <si>
    <t>ENCERADEIRA INDUSTRIAL, 400 MM, 220V, 1 HP - MANUTENÇÃO. AF_05/2023</t>
  </si>
  <si>
    <t>ENCERADEIRA INDUSTRIAL, 400 MM, 220V, 1 HP - MATERIAIS NA OPERAÇÃO. AF_05/2023</t>
  </si>
  <si>
    <t>ESCAVADEIRA HIDRÁULICA DE BRAÇO LONGO (LONGO ALCANCE) SOBRE ESTEIRAS, CAÇAMBA 0,52 M3, PESO OPERACIONAL 24 T, POTÊNCIA LÍQUIDA 155 HP  - MATERIAIS NA OPERAÇÃO. AF_06/2023</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</si>
  <si>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</si>
  <si>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</si>
  <si>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</si>
  <si>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ESCAVADEIRA HIDRÁULICA SOBRE ESTEIRA, PESO OPERACIONAL ENTRE 22,00 E 23,50 T, POTÊNCIA NOMINAL 139 HP, COM MARTELO ROMPEDOR HIDRÁULICO 1700 KG - DEPRECIAÇÃO. AF_04/2019</t>
  </si>
  <si>
    <t>ESCAVADEIRA HIDRÁULICA SOBRE ESTEIRA, PESO OPERACIONAL ENTRE 22,00 E 23,50 T, POTÊNCIA NOMINAL 139 HP, COM MARTELO ROMPEDOR HIDRÁULICO 1700 KG - JUROS. AF_04/2019</t>
  </si>
  <si>
    <t>ESCAVADEIRA HIDRÁULICA SOBRE ESTEIRA, PESO OPERACIONAL ENTRE 22,00 E 23,50 T, POTÊNCIA NOMINAL 139 HP, COM MARTELO ROMPEDOR HIDRÁULICO 1700 KG - MANUTENÇÃO. AF_04/2019</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</si>
  <si>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</si>
  <si>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</si>
  <si>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</si>
  <si>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MATERIAIS NA OPERAÇÃO. AF_05/2023</t>
  </si>
  <si>
    <t>ESTABILIZADOR DE LINHA E PRESSÃO, CAPACIDADE DE 120 BAR, COM MANÔMETRO DE LEITURA, REGISTRO DE 1  COM RETORNO E LINHA - DEPRECIAÇÃO. AF_05/2023</t>
  </si>
  <si>
    <t>ESTABILIZADOR DE LINHA E PRESSÃO, CAPACIDADE DE 120 BAR, COM MANÔMETRO DE LEITURA, REGISTRO DE 1  COM RETORNO E LINHA - JUROS. AF_05/2023</t>
  </si>
  <si>
    <t>ESTABILIZADOR DE LINHA E PRESSÃO, CAPACIDADE DE 120 BAR, COM MANÔMETRO DE LEITURA, REGISTRO DE 1  COM RETORNO E LINHA - MANUTENÇÃO. AF_05/2023</t>
  </si>
  <si>
    <t>FURADEIRA ELETROMAGNÉTICA, VELOCIDADE (SEM CARGA/ COM CARGA) 450/ 270 RPM, ESPESSURA MÁXIMA DA CHAPA A SER FURADA 50 MM, PORÇA DE ADESÃO MAGNÉTICA 17000 N, POTÊNCIA 1100 W, ALIMENTÇÃO 220 - 60 HZ, MONOFÁSICA - DEPRECIAÇÃO. AF_08/2019</t>
  </si>
  <si>
    <t>FURADEIRA ELETROMAGNÉTICA, VELOCIDADE (SEM CARGA/ COM CARGA) 450/ 270 RPM, ESPESSURA MÁXIMA DA CHAPA A SER FURADA 50 MM, PORÇA DE ADESÃO MAGNÉTICA 17000 N, POTÊNCIA 1100 W, ALIMENTÇÃO 220 - 60 HZ, MONOFÁSICA - JUROS. AF_08/2019</t>
  </si>
  <si>
    <t>FURADEIRA ELETROMAGNÉTICA, VELOCIDADE (SEM CARGA/ COM CARGA) 450/ 270 RPM, ESPESSURA MÁXIMA DA CHAPA A SER FURADA 50 MM, PORÇA DE ADESÃO MAGNÉTICA 17000 N, POTÊNCIA 1100 W, ALIMENTÇÃO 220 - 60 HZ, MONOFÁSICA - MANUTENÇÃO. AF_08/2019</t>
  </si>
  <si>
    <t>GRADE DE DISCO CONTROLE REMOTO REBOCÁVEL, COM 24 DISCOS 24" X 6 MM COM PNEUS PARA TRANSPORTE - DEPRECIAÇÃO. AF_06/2014</t>
  </si>
  <si>
    <t>GRADE DE DISCO CONTROLE REMOTO REBOCÁVEL, COM 24 DISCOS 24" X 6 MM COM PNEUS PARA TRANSPORTE - JUROS. AF_06/2014</t>
  </si>
  <si>
    <t>GRADE DE DISCO CONTROLE REMOTO REBOCÁVEL, COM 24 DISCOS 24" X 6 MM COM PNEUS PARA TRANSPORTE - MANUTENÇÃO. AF_06/2014</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</si>
  <si>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</si>
  <si>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</si>
  <si>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</si>
  <si>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</si>
  <si>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</si>
  <si>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</si>
  <si>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</si>
  <si>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GRUA ASCENCIONAL, LANÇA DE 42 M, CAPACIDADE DE 1,5 T A 30 M, ALTURA ATÉ 39 M   DEPRECIAÇÃO. AF_05/2023</t>
  </si>
  <si>
    <t>GRUPO GERADOR DIESEL, COM CARENAGEM, POTÊNCIA STANDART ENTRE 400 E 460 KVA, VELOCIDADE DE 1800 RPM, FREQUÊNCIA DE 60 HZ - DEPRECIAÇÃO. AF_05/2023</t>
  </si>
  <si>
    <t>GRUPO GERADOR DIESEL, COM CARENAGEM, POTÊNCIA STANDART ENTRE 400 E 460 KVA, VELOCIDADE DE 1800 RPM, FREQUÊNCIA DE 60 HZ - JUROS. AF_05/2023</t>
  </si>
  <si>
    <t>GRUPO GERADOR DIESEL, COM CARENAGEM, POTÊNCIA STANDART ENTRE 400 E 460 KVA, VELOCIDADE DE 1800 RPM, FREQUÊNCIA DE 60 HZ - MANUTENÇÃO. AF_05/2023</t>
  </si>
  <si>
    <t>GRUPO GERADOR DIESEL, COM CARENAGEM, POTÊNCIA STANDART ENTRE 400 E 460 KVA, VELOCIDADE DE 1800 RPM, FREQUÊNCIA DE 60 HZ - MATERIAIS NA OPERAÇÃO. AF_05/2023</t>
  </si>
  <si>
    <t>GUINDASTE DERRICK, LANÇA DE *20* M, CARGA MÁXIMA 10T, POTÊNCIA 45 KW - DEPRECIAÇÃO. AF_01/2024</t>
  </si>
  <si>
    <t>GUINDASTE DERRICK, LANÇA DE *20* M, CARGA MÁXIMA 10T, POTÊNCIA 45 KW - JUROS. AF_01/2024</t>
  </si>
  <si>
    <t>GUINDASTE DERRICK, LANÇA DE *20* M, CARGA MÁXIMA 10T, POTÊNCIA 45 KW - MANUTENÇÃO. AF_01/2024</t>
  </si>
  <si>
    <t>GUINDASTE DERRICK, LANÇA DE *20* M, CARGA MÁXIMA 10T, POTÊNCIA 45 KW - MATERIAIS NA OPERAÇÃO. AF_01/2024</t>
  </si>
  <si>
    <t>GUINDASTE HIDRAULICO AUTOPROPELIDO, COM LANÇA TRELIÇADA 40 M, CAPACIDADE MÁXIMA 75 T, EQUIPADO COM CLAMSHELL - DEPRECIAÇÃO. AF_04/2019</t>
  </si>
  <si>
    <t>GUINDASTE HIDRAULICO AUTOPROPELIDO, COM LANÇA TRELIÇADA 40 M, CAPACIDADE MÁXIMA 75 T, EQUIPADO COM CLAMSHELL - JUROS. AF_04/2019</t>
  </si>
  <si>
    <t>GUINDASTE HIDRAULICO AUTOPROPELIDO, COM LANÇA TRELIÇADA 40 M, CAPACIDADE MÁXIMA 75 T, EQUIPADO COM CLAMSHELL - MANUTENÇÃO. AF_04/2019</t>
  </si>
  <si>
    <t>GUINDASTE HIDRÁULICO AUTOPROPELIDO, COM LANÇA TRELICADA 41 M, CAPACIDADE MÁXIMA DE ELEVAÇÃO 43 T, POTÊNCIA 230 KW, EQUIPADO COM CAÇAMBA DE ARRASTO (DRAGLINE) DE 0,76 M3 - DEPRECIAÇÃO. AF_06/2023</t>
  </si>
  <si>
    <t>GUINDASTE HIDRÁULICO AUTOPROPELIDO, COM LANÇA TRELICADA 41 M, CAPACIDADE MÁXIMA DE ELEVAÇÃO 43 T, POTÊNCIA 230 KW, EQUIPADO COM CAÇAMBA DE ARRASTO (DRAGLINE) DE 0,76 M3 - JUROS. AF_06/2023</t>
  </si>
  <si>
    <t>GUINDASTE HIDRÁULICO AUTOPROPELIDO, COM LANÇA TRELICADA 41 M, CAPACIDADE MÁXIMA DE ELEVAÇÃO 43 T, POTÊNCIA 230 KW, EQUIPADO COM CAÇAMBA DE ARRASTO (DRAGLINE) DE 0,76 M3 - MANUTENÇÃO. AF_06/2023</t>
  </si>
  <si>
    <t>GUINDASTE HIDRÁULICO AUTOPROPELIDO, COM LANÇA TRELICADA 41 M, CAPACIDADE MÁXIMA DE ELEVAÇÃO 43 T, POTÊNCIA 230 KW, EQUIPADO COM CAÇAMBA DE ARRASTO (DRAGLINE) DE 0,76 M3 - MATERIAIS NA OPERAÇÃO. AF_06/2023</t>
  </si>
  <si>
    <t>GUINDASTE HIDRÁULICO RODOVIÁRIO, LANCA TELESCÓPICA DE *50+20* M, CAPACIDADE MÁXIMA DE 90T, 4 EIXOS, POTÊNCIA 330 KW, MOTOR DIESEL - DEPRECIAÇÃO. AF_01/2024</t>
  </si>
  <si>
    <t>GUINDASTE HIDRÁULICO RODOVIÁRIO, LANCA TELESCÓPICA DE *50+20* M, CAPACIDADE MÁXIMA DE 90T, 4 EIXOS, POTÊNCIA 330 KW, MOTOR DIESEL - JUROS. AF_01/2024</t>
  </si>
  <si>
    <t>GUINDASTE HIDRÁULICO RODOVIÁRIO, LANCA TELESCÓPICA DE *50+20* M, CAPACIDADE MÁXIMA DE 90T, 4 EIXOS, POTÊNCIA 330 KW, MOTOR DIESEL - MANUTENÇÃO. AF_01/2024</t>
  </si>
  <si>
    <t>GUINDASTE HIDRÁULICO RODOVIÁRIO, LANCA TELESCÓPICA DE *50+20* M, CAPACIDADE MÁXIMA DE 90T, 4 EIXOS, POTÊNCIA 330 KW, MOTOR DIESEL - MATERIAIS NA OPERAÇÃO. AF_01/2024</t>
  </si>
  <si>
    <t>GUINDASTE SOBRE ESTEIRAS, COM LANÇA TRELIÇADA 40 M, CAPACIDADE MÁXIMA 75 T - DEPRECIAÇÃO. AF_04/2019</t>
  </si>
  <si>
    <t>GUINDASTE SOBRE ESTEIRAS, COM LANÇA TRELIÇADA 40 M, CAPACIDADE MÁXIMA 75 T - JUROS. AF_04/2019</t>
  </si>
  <si>
    <t>GUINDASTE SOBRE ESTEIRAS, COM LANÇA TRELIÇADA 40 M, CAPACIDADE MÁXIMA 75 T - MANUTENÇÃO. AF_04/2019</t>
  </si>
  <si>
    <t>GUINDASTE SOBRE ESTEIRAS, COM LANÇA TRELIÇADA 40 M, CAPACIDADE MÁXIMA 75 T, EQUIPADO COM CLAMSHELL - DEPRECIAÇÃO. AF_04/2019</t>
  </si>
  <si>
    <t>GUINDASTE SOBRE ESTEIRAS, COM LANÇA TRELIÇADA 40 M, CAPACIDADE MÁXIMA 75 T, EQUIPADO COM CLAMSHELL - JUROS. AF_04/2019</t>
  </si>
  <si>
    <t>GUINDASTE SOBRE ESTEIRAS, COM LANÇA TRELIÇADA 40 M, CAPACIDADE MÁXIMA 75 T, EQUIPADO COM CLAMSHELL - MANUTENÇÃO. AF_04/2019</t>
  </si>
  <si>
    <t>GUINDAUTO HIDRÁULICO, CAPACIDADE MÁXIMA DE CARGA 3300 KG, MOMENTO MÁXIMO DE CARGA 5,8 TM, ALCANCE MÁXIMO HORIZONTAL 7,60 M, INCLUSIVE CAMINHÃO TOCO PBT 16.000 KG, POTÊNCIA DE 189 CV - IMPOSTOS E SEGUROS. AF_03/2016</t>
  </si>
  <si>
    <t>GUINDAUTO HIDRÁULICO, CAPACIDADE MÁXIMA DE CARGA 6200 KG, MOMENTO MÁXIMO DE CARGA 11,7 TM, ALCANCE MÁXIMO HORIZONTAL 9,70 M, INCLUSIVE CAMINHÃO TOCO PBT 16.000 KG, POTÊNCIA DE 189 CV E CESTA AÉREA COM ISOLAMENTO CLASSE C - DEPRECIAÇÃO. AF_01/2025</t>
  </si>
  <si>
    <t>GUINDAUTO HIDRÁULICO, CAPACIDADE MÁXIMA DE CARGA 6200 KG, MOMENTO MÁXIMO DE CARGA 11,7 TM, ALCANCE MÁXIMO HORIZONTAL 9,70 M, INCLUSIVE CAMINHÃO TOCO PBT 16.000 KG, POTÊNCIA DE 189 CV E CESTA AÉREA COM ISOLAMENTO CLASSE C - IMPOSTOS E SEGUROS. AF_01/2025</t>
  </si>
  <si>
    <t>GUINDAUTO HIDRÁULICO, CAPACIDADE MÁXIMA DE CARGA 6200 KG, MOMENTO MÁXIMO DE CARGA 11,7 TM, ALCANCE MÁXIMO HORIZONTAL 9,70 M, INCLUSIVE CAMINHÃO TOCO PBT 16.000 KG, POTÊNCIA DE 189 CV E CESTA AÉREA COM ISOLAMENTO CLASSE C - JUROS. AF_01/2025</t>
  </si>
  <si>
    <t>GUINDAUTO HIDRÁULICO, CAPACIDADE MÁXIMA DE CARGA 6200 KG, MOMENTO MÁXIMO DE CARGA 11,7 TM, ALCANCE MÁXIMO HORIZONTAL 9,70 M, INCLUSIVE CAMINHÃO TOCO PBT 16.000 KG, POTÊNCIA DE 189 CV E CESTA AÉREA COM ISOLAMENTO CLASSE C - MANUTENÇÃO. AF_01/2025</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</si>
  <si>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</si>
  <si>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</si>
  <si>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</si>
  <si>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</si>
  <si>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LIXADEIRA DE PAREDE, COM LED, POTÊNCIA 750 W, FREQUÊNCIA 60 HZ, VELOCIDADE 1000 A 2100 RPM, DIÂMETRO DA LIXA 225 MM - DEPRECIAÇÃO. AF_12/2022</t>
  </si>
  <si>
    <t>LIXADEIRA DE PAREDE, COM LED, POTÊNCIA 750 W, FREQUÊNCIA 60 HZ, VELOCIDADE 1000 A 2100 RPM, DIÂMETRO DA LIXA 225 MM - JUROS. AF_12/2022</t>
  </si>
  <si>
    <t>LIXADEIRA DE PAREDE, COM LED, POTÊNCIA 750 W, FREQUÊNCIA 60 HZ, VELOCIDADE 1000 A 2100 RPM, DIÂMETRO DA LIXA 225 MM - MANUTENÇÃO. AF_12/2022</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</si>
  <si>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</si>
  <si>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</si>
  <si>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</si>
  <si>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</si>
  <si>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MARTELETE PERFURADOR/ ROMPEDOR ELÉTRICO, POTÊNCIA 800 W, 220 V - DEPRECIAÇÃO. AF_05/2023</t>
  </si>
  <si>
    <t>MARTELETE PERFURADOR/ ROMPEDOR ELÉTRICO, POTÊNCIA 800 W, 220 V - JUROS. AF_05/2023</t>
  </si>
  <si>
    <t>MARTELETE PERFURADOR/ ROMPEDOR ELÉTRICO, POTÊNCIA 800 W, 220 V - MANUTENÇÃO. AF_05/2023</t>
  </si>
  <si>
    <t>MARTELETE PERFURADOR/ ROMPEDOR ELÉTRICO, POTÊNCIA 800 W, 220 V - MATERIAIS NA OPERAÇÃO. AF_05/2023</t>
  </si>
  <si>
    <t>MINI GUINDASTE ARANHA SOBRE ESTEIRAS E LANCA TELESCÓPICA, CAPACIDADE MÁXIMA DE CARGA 3,0 TON, RAIO MÁXIMO DE TRABALHO 8,25 M, ALTURA DE LANÇA DO SOLO 9,2 M, 55 M DE CABO DE AÇO 8 MM, MOTOR ELÉTRICO 220/380 VOLTS - MATERIAIS NA OPERAÇÃO. AF_03/2022</t>
  </si>
  <si>
    <t>MINI GUINDASTE ARANHA SOBRE ESTEIRAS E LANCA TELESCÓPICA, CAPACIDADE MÁXIMA DE CARGA 3,0 TON, RAIO MÁXIMO DE TRABALHO 8,25 M, ALTURA DE LANÇA DO SOLO 9,2 M, 55 M DE CABO DE AÇO 8 MM, MOTOR ELÉTRICO 220/380 VOLTS TRIFÁSICO - DEPRECIAÇÃO. AF_03/2022</t>
  </si>
  <si>
    <t>MINI GUINDASTE ARANHA SOBRE ESTEIRAS E LANCA TELESCÓPICA, CAPACIDADE MÁXIMA DE CARGA 3,0 TON, RAIO MÁXIMO DE TRABALHO 8,25 M, ALTURA DE LANÇA DO SOLO 9,2 M, 55 M DE CABO DE AÇO 8 MM, MOTOR ELÉTRICO 220/380 VOLTS TRIFÁSICO - JUROS. AF_03/2022</t>
  </si>
  <si>
    <t>MINI GUINDASTE ARANHA SOBRE ESTEIRAS E LANCA TELESCÓPICA, CAPACIDADE MÁXIMA DE CARGA 3,0 TON, RAIO MÁXIMO DE TRABALHO 8,25 M, ALTURA DE LANÇA DO SOLO 9,2 M, 55 M DE CABO DE AÇO 8 MM, MOTOR ELÉTRICO 220/380 VOLTS TRIFÁSICO - MANUTENÇÃO. AF_03/2022</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</si>
  <si>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</si>
  <si>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</si>
  <si>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</si>
  <si>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</si>
  <si>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</si>
  <si>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</si>
  <si>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</si>
  <si>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</si>
  <si>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</si>
  <si>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</si>
  <si>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</si>
  <si>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</si>
  <si>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</si>
  <si>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</si>
  <si>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</si>
  <si>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</si>
  <si>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PARA PREPARO DE LAMA ESTABILIZANTE COM CAPACIDADE DE *4000* L, COM BOMBA CENTRÍFUGA 5,5 HP A 23,07 HP, PARA SISTEMA DE FURO DIRECIONAL - DEPRECIAÇÃO. AF_05/2023</t>
  </si>
  <si>
    <t>MISTURADOR PARA PREPARO DE LAMA ESTABILIZANTE COM CAPACIDADE DE *4000* L, COM BOMBA CENTRÍFUGA 5,5 HP A 23,07 HP, PARA SISTEMA DE FURO DIRECIONAL - JUROS. AF_05/2023</t>
  </si>
  <si>
    <t>MISTURADOR PARA PREPARO DE LAMA ESTABILIZANTE COM CAPACIDADE DE *4000* L, COM BOMBA CENTRÍFUGA 5,5 HP A 23,07 HP, PARA SISTEMA DE FURO DIRECIONAL - MANUTENÇÃO. AF_05/2023</t>
  </si>
  <si>
    <t>MISTURADOR PARA PREPARO DE LAMA ESTABILIZANTE COM CAPACIDADE DE *4000* L, COM BOMBA CENTRÍFUGA 5,5 HP A 23,07 HP, PARA SISTEMA DE FURO DIRECIONAL - MATERIAIS NA OPERAÇÃO. AF_05/2023</t>
  </si>
  <si>
    <t>MÁQUINA DEMARCADORA DE FAIXA DE TRÁFEGO À FRIO, TRAÇÃO MANUAL, 4 CV, PRESSÃO MAX 3300 PSI, TANQUE 20 L - DEPRECIAÇÃO. AF_06/2021</t>
  </si>
  <si>
    <t>MÁQUINA DEMARCADORA DE FAIXA DE TRÁFEGO À FRIO, TRAÇÃO MANUAL, 4 CV, PRESSÃO MAX 3300 PSI, TANQUE 20 L - JUROS. AF_06/2021</t>
  </si>
  <si>
    <t>MÁQUINA DEMARCADORA DE FAIXA DE TRÁFEGO À FRIO, TRAÇÃO MANUAL, 4 CV, PRESSÃO MAX 3300 PSI, TANQUE 20 L - MANUTENÇÃO. AF_06/2021</t>
  </si>
  <si>
    <t>MÁQUINA FORMER DOBRAS DIVERSAS: 220V/380V TRIFÁSICO OU MONOFÁSICO, CAPACIDADE 0,5-1,27MM, MOTOR 2CV - DEPRECIAÇÃO. AF_05/2023</t>
  </si>
  <si>
    <t>MÁQUINA FORMER DOBRAS DIVERSAS: 220V/380V TRIFÁSICO OU MONOFÁSICO, CAPACIDADE 0,5-1,27MM, MOTOR 2CV - JUROS. AF_05/2023</t>
  </si>
  <si>
    <t>MÁQUINA FORMER DOBRAS DIVERSAS: 220V/380V TRIFÁSICO OU MONOFÁSICO, CAPACIDADE 0,5-1,27MM, MOTOR 2CV - MANUTENÇÃO. AF_05/2023</t>
  </si>
  <si>
    <t>MÁQUINA FORMER DOBRAS DIVERSAS: 220V/380V TRIFÁSICO OU MONOFÁSICO, CAPACIDADE 0,5-1,27MM, MOTOR 2CV -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</si>
  <si>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</si>
  <si>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</si>
  <si>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</si>
  <si>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</si>
  <si>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MÁQUINA METALEIRA UNIVERSAL MODELO IW 110/180 BTD - DEPRECIAÇÃO. AF_05/2023</t>
  </si>
  <si>
    <t>MÁQUINA METALEIRA UNIVERSAL MODELO IW 110/180 BTD - JUROS. AF_05/2023</t>
  </si>
  <si>
    <t>MÁQUINA METALEIRA UNIVERSAL MODELO IW 110/180 BTD - MANUTENÇÃO. AF_05/2023</t>
  </si>
  <si>
    <t>MÁQUINA METALEIRA UNIVERSAL MODELO IW 110/180 BTD - MATERIAIS NA OPERAÇÃO. AF_05/2023</t>
  </si>
  <si>
    <t>MÁQUINA PARA SOLDA POR ELETROFUSÃO PARA TUBOS DE POLIETILENO DE ALTA DENSIDADE (PEAD) COM DIÂMETRO EXTERNO DE 20 A 1600 MM, POTÊNCIA DE 3500 W - DEPRECIAÇÃO. AF_05/2023</t>
  </si>
  <si>
    <t>MÁQUINA PARA SOLDA POR ELETROFUSÃO PARA TUBOS DE POLIETILENO DE ALTA DENSIDADE (PEAD) COM DIÂMETRO EXTERNO DE 20 A 1600 MM, POTÊNCIA DE 3500 W - JUROS. AF_05/2023</t>
  </si>
  <si>
    <t>MÁQUINA PARA SOLDA POR ELETROFUSÃO PARA TUBOS DE POLIETILENO DE ALTA DENSIDADE (PEAD) COM DIÂMETRO EXTERNO DE 20 A 1600 MM, POTÊNCIA DE 3500 W - MANUTENÇÃO. AF_05/2023</t>
  </si>
  <si>
    <t>MÁQUINA PARA SOLDA POR ELETROFUSÃO PARA TUBOS DE POLIETILENO DE ALTA DENSIDADE (PEAD) COM DIÂMETRO EXTERNO DE 20 A 1600 MM, POTÊNCIA DE 3500 W - MATERIAIS NA OPERAÇÃO. AF_05/2023</t>
  </si>
  <si>
    <t>MÁQUINA PARA SOLDA POR ELETROFUSÃO PARA TUBOS DE POLIETILENO DE ALTA DENSIDADE (PEAD) COM DIÂMETRO EXTERNO DE 20 A 800 MM, POTÊNCIA ENTRE 2750 E 3000 W - DEPRECIAÇÃO. AF_05/2023</t>
  </si>
  <si>
    <t>MÁQUINA PARA SOLDA POR ELETROFUSÃO PARA TUBOS DE POLIETILENO DE ALTA DENSIDADE (PEAD) COM DIÂMETRO EXTERNO DE 20 A 800 MM, POTÊNCIA ENTRE 2750 E 3000 W - JUROS. AF_05/2023</t>
  </si>
  <si>
    <t>MÁQUINA PARA SOLDA POR ELETROFUSÃO PARA TUBOS DE POLIETILENO DE ALTA DENSIDADE (PEAD) COM DIÂMETRO EXTERNO DE 20 A 800 MM, POTÊNCIA ENTRE 2750 E 3000 W - MANUTENÇÃO. AF_05/2023</t>
  </si>
  <si>
    <t>MÁQUINA PARA SOLDA POR ELETROFUSÃO PARA TUBOS DE POLIETILENO DE ALTA DENSIDADE (PEAD) COM DIÂMETRO EXTERNO DE 20 A 800 MM, POTÊNCIA ENTRE 2750 E 3000 W - MATERIAIS NA OPERAÇÃO. AF_05/2023</t>
  </si>
  <si>
    <t>MÁQUINA PARA SOLDA POR TERMOFUSÃO PARA TUBOS DE POLIETILENO DE ALTA DENSIDADE (PEAD) COM DIÂMETRO EXTERNO DE 315 A 630 MM, POTÊNCIA ENTRE 8000 E 12350 W - DEPRECIAÇÃO. AF_05/2023</t>
  </si>
  <si>
    <t>MÁQUINA PARA SOLDA POR TERMOFUSÃO PARA TUBOS DE POLIETILENO DE ALTA DENSIDADE (PEAD) COM DIÂMETRO EXTERNO DE 315 A 630 MM, POTÊNCIA ENTRE 8000 E 12350 W - JUROS. AF_05/2023</t>
  </si>
  <si>
    <t>MÁQUINA PARA SOLDA POR TERMOFUSÃO PARA TUBOS DE POLIETILENO DE ALTA DENSIDADE (PEAD) COM DIÂMETRO EXTERNO DE 315 A 630 MM, POTÊNCIA ENTRE 8000 E 12350 W - MANUTENÇÃO.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</si>
  <si>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</si>
  <si>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DEPRECIAÇÃO. AF_05/2023</t>
  </si>
  <si>
    <t>MÁQUINA PARA SOLDA POR TERMOFUSÃO PARA TUBOS DE POLIETILENO DE ALTA DENSIDADE (PEAD) COM DIÂMETRO EXTERNO DE 710 A 1200 MM, POTÊNCIA ENTRE 16000 E 29500 W - JUROS. AF_05/2023</t>
  </si>
  <si>
    <t>MÁQUINA PARA SOLDA POR TERMOFUSÃO PARA TUBOS DE POLIETILENO DE ALTA DENSIDADE (PEAD) COM DIÂMETRO EXTERNO DE 710 A 1200 MM, POTÊNCIA ENTRE 16000 E 29500 W - MANUTENÇÃO. AF_05/2023</t>
  </si>
  <si>
    <t>MÁQUINA PARA SOLDA POR TERMOFUSÃO PARA TUBOS DE POLIETILENO DE ALTA DENSIDADE (PEAD) COM DIÂMETRO EXTERNO DE 710 A 1200 MM, POTÊNCIA ENTRE 16000 E 29500 W - MATERIAIS NA OPERAÇÃO. AF_05/2023</t>
  </si>
  <si>
    <t>MÁQUINA PARA SOLDA POR TERMOFUSÃO PARA TUBOS DE POLIETILENO DE ALTA DENSIDADE (PEAD) COM DIÂMETRO EXTERNO DE 90 A 315 MM, POTÊNCIA ENTRE 2500 E 5350 W - DEPRECIAÇÃO. AF_05/2023</t>
  </si>
  <si>
    <t>MÁQUINA PARA SOLDA POR TERMOFUSÃO PARA TUBOS DE POLIETILENO DE ALTA DENSIDADE (PEAD) COM DIÂMETRO EXTERNO DE 90 A 315 MM, POTÊNCIA ENTRE 2500 E 5350 W - JUROS. AF_05/2023</t>
  </si>
  <si>
    <t>MÁQUINA PARA SOLDA POR TERMOFUSÃO PARA TUBOS DE POLIETILENO DE ALTA DENSIDADE (PEAD) COM DIÂMETRO EXTERNO DE 90 A 315 MM, POTÊNCIA ENTRE 2500 E 5350 W - MANUTENÇÃO. AF_05/2023</t>
  </si>
  <si>
    <t>MÁQUINA PARA SOLDA POR TERMOFUSÃO PARA TUBOS DE POLIETILENO DE ALTA DENSIDADE (PEAD) COM DIÂMETRO EXTERNO DE 90 A 315 MM, POTÊNCIA ENTRE 2500 E 5350 W - MATERIAIS NA OPERAÇÃO. AF_05/2023</t>
  </si>
  <si>
    <t>MÁQUINA SOLDA ARCO COM PISTOLA DE SOLDAGEM PARA STUD BOLT DE 5 MM A 22 MM - DEPRECIAÇÃO. AF_05/2023</t>
  </si>
  <si>
    <t>MÁQUINA SOLDA ARCO COM PISTOLA DE SOLDAGEM PARA STUD BOLT DE 5 MM A 22 MM - JUROS. AF_05/2023</t>
  </si>
  <si>
    <t>MÁQUINA SOLDA ARCO COM PISTOLA DE SOLDAGEM PARA STUD BOLT DE 5 MM A 22 MM - MANUTENÇÃO. AF_05/2023</t>
  </si>
  <si>
    <t>MÁQUINA SOLDA ARCO COM PISTOLA DE SOLDAGEM PARA STUD BOLT DE 5 MM A 22 MM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</si>
  <si>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</si>
  <si>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</si>
  <si>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</si>
  <si>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</si>
  <si>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PERFURATRIZ COM TORRE METÁLICA PARA EXECUÇÃO DE ESTACA HÉLICE CONTÍNUA, PROFUNDIDADE MÁXIMA DE 32 M, DIÂMETRO MÁXIMO DE 1000 MM, POTÊNCIA INSTALADA DE 350 HP, MESA ROTATIVA COM TORQUE MÁXIMO DE 263 KNM - MATERIAIS NA OPERAÇÃO. AF_01/2016</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</si>
  <si>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</si>
  <si>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</si>
  <si>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</si>
  <si>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DE COROA DIAMANTADA PARA CONCRETO, DIÂMETRO ATÉ 250 MM, MOTOR ELÉTRICO 220 V, POTÊNCIA 2.500 W - MATERIAIS NA OPERAÇÃO. AF_05/2023</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</si>
  <si>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</si>
  <si>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</si>
  <si>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</si>
  <si>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</si>
  <si>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</si>
  <si>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</si>
  <si>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</si>
  <si>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</si>
  <si>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</si>
  <si>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</si>
  <si>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</si>
  <si>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</si>
  <si>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ATÉ 89 KN, POTÊNCIA 24,8 HP A 80 HP (INCLUSO FERRAMENTAS E LOCALIZADOR) - MATERIAIS NA OPERAÇÃO.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</si>
  <si>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</si>
  <si>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</si>
  <si>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</si>
  <si>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201 KN A 560 KN, POTÊNCIA 200 HP A 260 HP (INCLUSO FERRAMENTAS E LOCALIZADOR) - MATERIAIS NA OPERAÇÃO.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</si>
  <si>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</si>
  <si>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</si>
  <si>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</si>
  <si>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PARA FURO DIRECIONAL HORIZONTAL (HDD) COM CAPACIDADE DE 90 KN A 200 KN, POTÊNCIA 100 HP A 160 HP (INCLUSO FERRAMENTAS E LOCALIZADOR) - MATERIAIS NA OPERAÇÃO. AF_05/2023</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</si>
  <si>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</si>
  <si>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</si>
  <si>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</si>
  <si>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</si>
  <si>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</si>
  <si>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</si>
  <si>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</si>
  <si>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PLATAFORMA ELEVATÓRIA - DEPRECIAÇÃO. AF_04/2019</t>
  </si>
  <si>
    <t>PLATAFORMA ELEVATÓRIA - JUROS. AF_04/2019</t>
  </si>
  <si>
    <t>PLATAFORMA ELEVATÓRIA - MANUTENÇÃO. AF_04/2019</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</si>
  <si>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</si>
  <si>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</si>
  <si>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</si>
  <si>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</si>
  <si>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</si>
  <si>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</si>
  <si>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</si>
  <si>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</si>
  <si>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PULVERIZADOR DE TINTA ELÉTRICO/MÁQUINA DE PINTURA AIRLESS, VAZÃO 2 L/MIN - DEPRECIAÇÃO. AF_05/2023</t>
  </si>
  <si>
    <t>PULVERIZADOR DE TINTA ELÉTRICO/MÁQUINA DE PINTURA AIRLESS, VAZÃO 2 L/MIN - JUROS. AF_05/2023</t>
  </si>
  <si>
    <t>PULVERIZADOR DE TINTA ELÉTRICO/MÁQUINA DE PINTURA AIRLESS, VAZÃO 2 L/MIN - MANUTENÇÃO. AF_05/2023</t>
  </si>
  <si>
    <t>PULVERIZADOR DE TINTA ELÉTRICO/MÁQUINA DE PINTURA AIRLESS, VAZÃO 2 L/MIN - MATERIAIS NA OPERAÇÃO. AF_05/2023</t>
  </si>
  <si>
    <t>PÓRTICO ROLANTE MONOVIGA, PERFIL I, 4 PERNAS, CAPACIDADE 5 T  - DEPRECIAÇÃO. AF_04/2019</t>
  </si>
  <si>
    <t>PÓRTICO ROLANTE MONOVIGA, PERFIL I, 4 PERNAS, CAPACIDADE 5 T  - JUROS. AF_04/2019</t>
  </si>
  <si>
    <t>PÓRTICO ROLANTE MONOVIGA, PERFIL I, 4 PERNAS, CAPACIDADE 5 T  - MANUTENÇÃO. AF_04/2019</t>
  </si>
  <si>
    <t>RETROESCAVADEIRA SOBRE RODAS COM CARREGADEIRA , PESO OPERACIONAL MÍN. 6,674, POTÊNCIA LÍQ 88 HP, COM MARTELO ROMPEDOR HIDRÁULICO ENTRE  275 A 362 KG - DEPRECIAÇÃO. AF_02/2021</t>
  </si>
  <si>
    <t>RETROESCAVADEIRA SOBRE RODAS COM CARREGADEIRA , PESO OPERACIONAL MÍN. 6,674, POTÊNCIA LÍQ 88 HP, COM MARTELO ROMPEDOR HIDRÁULICO ENTRE  275 A 362 KG - MANUTENÇÃO. AF_02/2021</t>
  </si>
  <si>
    <t>RETROESCAVADEIRA SOBRE RODAS COM CARREGADEIRA, PESO OPERACIONAL MÍN. 6,674, POTÊNCIA LÍQ 88 HP, COM MARTELO ROMPEDOR HIDRÁULICO ENTRE 275 A 362 KG - JUROS. AF_02/2021</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</si>
  <si>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</si>
  <si>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</si>
  <si>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</si>
  <si>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</si>
  <si>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RÉGUA VIBRATÓRIA DUPLA PARA CONCRETO, PESO DE 60KG, COMPRIMENTO 4 M, COM MOTOR A GASOLINA, POTÊNCIA 5,5 HP - MATERIAIS NA OPERAÇÃO. AF_09/2016</t>
  </si>
  <si>
    <t>SERRA FITA HORIZONTAL, ELÉTRICA, COM CONTROLE HIDRÁULICO, PAINEL DE COMANDO EM 24 V, MOTOR ELÉTRICO 1,5 CV, DIMENSÕES DA FITA 3880 X 27 X 0,9 MM, TRIFÁSICA - DEPRECIAÇÃO. AF_05/2023</t>
  </si>
  <si>
    <t>SERRA FITA HORIZONTAL, ELÉTRICA, COM CONTROLE HIDRÁULICO, PAINEL DE COMANDO EM 24 V, MOTOR ELÉTRICO 1,5 CV, DIMENSÕES DA FITA 3880 X 27 X 0,9 MM, TRIFÁSICA - JUROS. AF_05/2023</t>
  </si>
  <si>
    <t>SERRA FITA HORIZONTAL, ELÉTRICA, COM CONTROLE HIDRÁULICO, PAINEL DE COMANDO EM 24 V, MOTOR ELÉTRICO 1,5 CV, DIMENSÕES DA FITA 3880 X 27 X 0,9 MM, TRIFÁSICA - MANUTENÇÃO. AF_05/2023</t>
  </si>
  <si>
    <t>SERRA FITA HORIZONTAL, ELÉTRICA, COM CONTROLE HIDRÁULICO, PAINEL DE COMANDO EM 24 V, MOTOR ELÉTRICO 1,5 CV, DIMENSÕES DA FITA 3880 X 27 X 0,9 MM, TRIFÁSICA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</si>
  <si>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</si>
  <si>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</si>
  <si>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</si>
  <si>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</si>
  <si>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</si>
  <si>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</si>
  <si>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</si>
  <si>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</si>
  <si>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TARTARUGA DE OXICORTE CG1, MONOFÁSICA, 220 V, FREQUÊNCIA 50 HZ, VELOCIDADE DE CORTE (MM/MIN) 50 A 750, DIÂMETRO MÍNIMO DO COMPASSO MM 200 - DEPRECIAÇÃO. AF_05/2023</t>
  </si>
  <si>
    <t>TARTARUGA DE OXICORTE CG1, MONOFÁSICA, 220 V, FREQUÊNCIA 50 HZ, VELOCIDADE DE CORTE (MM/MIN) 50 A 750, DIÂMETRO MÍNIMO DO COMPASSO MM 200 - JUROS. AF_05/2023</t>
  </si>
  <si>
    <t>TARTARUGA DE OXICORTE CG1, MONOFÁSICA, 220 V, FREQUÊNCIA 50 HZ, VELOCIDADE DE CORTE (MM/MIN) 50 A 750, DIÂMETRO MÍNIMO DO COMPASSO MM 200 - MANUTENÇÃO. AF_05/2023</t>
  </si>
  <si>
    <t>TARTARUGA DE OXICORTE CG1, MONOFÁSICA, 220 V, FREQUÊNCIA 50 HZ, VELOCIDADE DE CORTE (MM/MIN) 50 A 750, DIÂMETRO MÍNIMO DO COMPASSO MM 200 - MATERIAIS NA OPERAÇÃO. AF_05/2023</t>
  </si>
  <si>
    <t>TORRE, COMPOSTA POR GUINCHO MECÂNICO, GUINCHO MANUAL, CABOS DE AÇO, PITEIRA E SOQUETE  - DEPRECIAÇÃO. AF_05/2023</t>
  </si>
  <si>
    <t>TORRE, COMPOSTA POR GUINCHO MECÂNICO, GUINCHO MANUAL, CABOS DE AÇO, PITEIRA E SOQUETE  - JUROS. AF_05/2023</t>
  </si>
  <si>
    <t>TORRE, COMPOSTA POR GUINCHO MECÂNICO, GUINCHO MANUAL, CABOS DE AÇO, PITEIRA E SOQUETE  - MANUTENÇÃO. AF_05/2023</t>
  </si>
  <si>
    <t>TORRE, COMPOSTA POR GUINCHO MECÂNICO, GUINCHO MANUAL, CABOS DE AÇO, PITEIRA E SOQUETE  - MATERIAIS NA OPERAÇÃO. AF_05/2023</t>
  </si>
  <si>
    <t>UNIDADE DOSADORA AIRLESS TIPO HOT SPRAY - DEPRECIAÇÃO. AF_05/2023</t>
  </si>
  <si>
    <t>UNIDADE DOSADORA AIRLESS TIPO HOT SPRAY - JUROS. AF_05/2023</t>
  </si>
  <si>
    <t>UNIDADE DOSADORA AIRLESS TIPO HOT SPRAY - MANUTENÇÃO. AF_05/2023</t>
  </si>
  <si>
    <t>UNIDADE DOSADORA AIRLESS TIPO HOT SPRAY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</si>
  <si>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</si>
  <si>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</si>
  <si>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</si>
  <si>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</si>
  <si>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</si>
  <si>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</si>
  <si>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</si>
  <si>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</si>
  <si>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VARREDEIRA DE GRAMA SINTÉTICA A GASOLINA, 2,4 CV, 4 TEMPOS - DEPRECIAÇÃO. AF_05/2023</t>
  </si>
  <si>
    <t>VARREDEIRA DE GRAMA SINTÉTICA A GASOLINA, 2,4 CV, 4 TEMPOS - JUROS. AF_05/2023</t>
  </si>
  <si>
    <t>VARREDEIRA DE GRAMA SINTÉTICA A GASOLINA, 2,4 CV, 4 TEMPOS - MANUTENÇÃO. AF_05/2023</t>
  </si>
  <si>
    <t>VARREDEIRA DE GRAMA SINTÉTICA A GASOLINA, 2,4 CV, 4 TEMPOS - MATERIAIS NA OPERAÇÃO. AF_05/2023</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</si>
  <si>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</si>
  <si>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</si>
  <si>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</si>
  <si>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DRAGAGEM DE MATERIAIS DE 1A CATEGORIA E COMPOSTOS ORGÂNICOS E INORGÂNICOS COM DRAGLINE (CAÇAMBA: 0,76 M3/ 43 T). AF_03/2024</t>
  </si>
  <si>
    <t>DRAGAGEM DE MATERIAIS DE 1A CATEGORIA E COMPOSTOS ORGÂNICOS E INORGÂNICOS COM ESCAVADEIRA HIDRÁULICA (CAÇAMBA: 0,80 M3/111 HP). AF_03/2024</t>
  </si>
  <si>
    <t>DRAGAGEM DE MATERIAIS DE 1A CATEGORIA E COMPOSTOS ORGÂNICOS E INORGÂNICOS COM ESCAVADEIRA HIDRÁULICA DE LONGO ALCANCE (CAÇAMBA: 0,52 M3/155 HP). AF_03/2024</t>
  </si>
  <si>
    <t>DRAGAGEM DE MATERIAIS DE 1A CATEGORIA E COMPOSTOS ORGÂNICOS E INORGÂNICOS COM RETROESCAVADEIRA (CAÇAMBA: 0,26 M3/88 HP). AF_03/2024</t>
  </si>
  <si>
    <t>CAIXA DE PASSAGEM PARA AR CONDICIONADO - FORNECIMENTO E INSTALAÇÃO. AF_08/2022</t>
  </si>
  <si>
    <t>TUBO, PVC, SOLDÁVEL, DE 20MM, INSTALADO EM DRENO DE AR CONDICIONADO - FORNECIMENTO E INSTALAÇÃO. AF_08/2022</t>
  </si>
  <si>
    <t>TUBO, PVC, SOLDÁVEL, DE 25MM, INSTALADO EM DRENO DE AR-CONDICIONADO - FORNECIMENTO E INSTALAÇÃO. AF_08/2022</t>
  </si>
  <si>
    <t>TUBO, PVC, SOLDÁVEL, DE 32MM, INSTALADO EM DRENO DE AR CONDICIONADO - FORNECIMENTO E INSTALAÇÃO. AF_08/2022</t>
  </si>
  <si>
    <t>DRENO EM MURO DE CONTENÇÃO, EXECUTADO NO PÉ DO MURO, COM TUBO DE PEAD CORRUGADO FLEXÍVEL PERFURADO, ENVOLVIDO COM GEOCOMPOSTO DRENANTE. AF_07/2021</t>
  </si>
  <si>
    <t>DRENO EM MURO DE CONTENÇÃO, EXECUTADO NO PÉ DO MURO, COM TUBO DE PVC CORRUGADO RÍGIDO PERFURADO,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</si>
  <si>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</si>
  <si>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</si>
  <si>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</si>
  <si>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</si>
  <si>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</si>
  <si>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</si>
  <si>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</si>
  <si>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GEOCOMPOSTO DRENANTE, INSTALADO EM MURO DE CONTENÇÃO - EXCLUSIVE DRENO NO PÉ DO MURO. AF_07/2021</t>
  </si>
  <si>
    <t>LUVA DE PEAD, DN 100 MM, INSTALADA EM DRENO  - FORNECIMENTO E INSTALAÇÃO. AF_07/2021</t>
  </si>
  <si>
    <t>FABRICAÇÃO DE CURVA, REDUÇÃO OU TÊ PARA DUTO PARA AR CONDICIONADO EM CHAPA GALVANIZADA BITOLA 22. AF_03/2024</t>
  </si>
  <si>
    <t>FABRICAÇÃO DE CURVA, REDUÇÃO OU TÊ PARA DUTO PARA AR CONDICIONADO EM CHAPA GALVANIZADA BITOLA 24. AF_03/2024</t>
  </si>
  <si>
    <t>FABRICAÇÃO DE CURVA, REDUÇÃO OU TÊ PARA DUTO PARA AR CONDICIONADO EM CHAPA GALVANIZADA BITOLA 26. AF_03/2024</t>
  </si>
  <si>
    <t>FABRICAÇÃO DE DUTO RETANGULAR PARA AR CONDICIONADO (TRECHO RETO) EM CHAPA GALVANIZADA BITOLA 22. AF_03/2024</t>
  </si>
  <si>
    <t>FABRICAÇÃO DE DUTO RETANGULAR PARA AR CONDICIONADO (TRECHO RETO) EM CHAPA GALVANIZADA BITOLA 24. AF_03/2024</t>
  </si>
  <si>
    <t>FABRICAÇÃO DE DUTO RETANGULAR PARA AR CONDICIONADO (TRECHO RETO) EM CHAPA GALVANIZADA BITOLA 26. AF_03/2024</t>
  </si>
  <si>
    <t>FABRICAÇÃO DE DUTO RETANGULAR PARA AR CONDICIONADO EM PAINEL PRÉ-ISOLADO. AF_03/2024</t>
  </si>
  <si>
    <t>INSTALAÇÃO DE COLARINHO DE AÇO GALVANIZADO DN 109 MM (4") PARA DUTO FLEXÍVEL CIRCULAR PARA AR CONDICIONADO. AF_03/2024</t>
  </si>
  <si>
    <t>INSTALAÇÃO DE COLARINHO DE AÇO GALVANIZADO DN 131 MM (5") PARA DUTO FLEXÍVEL CIRCULAR PARA AR CONDICIONADO. AF_03/2024</t>
  </si>
  <si>
    <t>INSTALAÇÃO DE COLARINHO DE AÇO GALVANIZADO DN 161 MM (6") PARA DUTO FLEXÍVEL CIRCULAR PARA AR CONDICIONADO. AF_03/2024</t>
  </si>
  <si>
    <t>INSTALAÇÃO DE COLARINHO DE AÇO GALVANIZADO DN 185 MM (7") PARA DUTO FLEXÍVEL CIRCULAR PARA AR CONDICIONADO. AF_03/2024</t>
  </si>
  <si>
    <t>INSTALAÇÃO DE COLARINHO DE AÇO GALVANIZADO DN 209 MM (8") PARA DUTO FLEXÍVEL CIRCULAR PARA AR CONDICIONADO. AF_03/2024</t>
  </si>
  <si>
    <t>INSTALAÇÃO DE COLARINHO DE AÇO GALVANIZADO DN 263 MM (10") PARA DUTO FLEXÍVEL CIRCULAR PARA AR CONDICIONADO. AF_03/2024</t>
  </si>
  <si>
    <t>INSTALAÇÃO DE COLARINHO DE AÇO GALVANIZADO DN 314 MM (12") PARA DUTO FLEXÍVEL CIRCULAR PARA AR CONDICIONADO. AF_03/2024</t>
  </si>
  <si>
    <t>INSTALAÇÃO DE COLARINHO DE AÇO GALVANIZADO DN 364 MM (14") PARA DUTO FLEXÍVEL CIRCULAR PARA AR CONDICIONADO. AF_03/2024</t>
  </si>
  <si>
    <t>INSTALAÇÃO DE CURVA, REDUÇÃO OU TÊ DE DUTO PARA AR CONDICIONADO EM CHAPA GALVANIZADA BITOLA 22 - COM ISOLAMENTO DE MANTA FIXADA NA CHAPA COM CLAVO, INCLUSO FABRICAÇÃO. AF_03/2024</t>
  </si>
  <si>
    <t>INSTALAÇÃO DE CURVA, REDUÇÃO OU TÊ DE DUTO PARA AR CONDICIONADO EM CHAPA GALVANIZADA BITOLA 22 - COM ISOLAMENTO DE MANTA FIXADA NA CHAPA COM FITA PLÁSTICA, INCLUSO FABRICAÇÃO. AF_03/2024</t>
  </si>
  <si>
    <t>INSTALAÇÃO DE CURVA, REDUÇÃO OU TÊ DE DUTO PARA AR CONDICIONADO EM CHAPA GALVANIZADA BITOLA 24 - COM ISOLAMENTO DE MANTA FIXADA NA CHAPA COM CLAVO, INCLUSO FABRICAÇÃO. AF_03/2024</t>
  </si>
  <si>
    <t>INSTALAÇÃO DE CURVA, REDUÇÃO OU TÊ DE DUTO PARA AR CONDICIONADO EM CHAPA GALVANIZADA BITOLA 24 - COM ISOLAMENTO DE MANTA FIXADA NA CHAPA COM FITA PLÁSTICA, INCLUSO FABRICAÇÃO. AF_03/2024</t>
  </si>
  <si>
    <t>INSTALAÇÃO DE CURVA, REDUÇÃO OU TÊ DE DUTO PARA AR CONDICIONADO EM CHAPA GALVANIZADA BITOLA 26 - COM ISOLAMENTO DE MANTA FIXADA NA CHAPA COM CLAVO, INCLUSO FABRICAÇÃO. AF_03/2024</t>
  </si>
  <si>
    <t>INSTALAÇÃO DE CURVA, REDUÇÃO OU TÊ DE DUTO PARA AR CONDICIONADO EM CHAPA GALVANIZADA BITOLA 26 - COM ISOLAMENTO DE MANTA FIXADA NA CHAPA COM FITA PLÁSTICA, INCLUSO FABRICAÇÃO. AF_03/2024</t>
  </si>
  <si>
    <t>INSTALAÇÃO DE CURVA, REDUÇÃO OU TÊ PARA DUTO PARA AR CONDICIONADO EM CHAPA GALVANIZADA BITOLA 22 - COM ISOLAMENTO DE MANTA COLADA NA CHAPA, INCLUSO FABRICAÇÃO. AF_03/2024</t>
  </si>
  <si>
    <t>INSTALAÇÃO DE CURVA, REDUÇÃO OU TÊ PARA DUTO PARA AR CONDICIONADO EM CHAPA GALVANIZADA BITOLA 22 - SEM ISOLAMENTO, INCLUSO FABRICAÇÃO. AF_03/2024</t>
  </si>
  <si>
    <t>INSTALAÇÃO DE CURVA, REDUÇÃO OU TÊ PARA DUTO PARA AR CONDICIONADO EM CHAPA GALVANIZADA BITOLA 24 - COM ISOLAMENTO DE MANTA COLADA NA CHAPA, INCLUSO FABRICAÇÃO. AF_03/2024</t>
  </si>
  <si>
    <t>INSTALAÇÃO DE CURVA, REDUÇÃO OU TÊ PARA DUTO PARA AR CONDICIONADO EM CHAPA GALVANIZADA BITOLA 24 - SEM ISOLAMENTO, INCLUSO FABRICAÇÃO. AF_03/2024</t>
  </si>
  <si>
    <t>INSTALAÇÃO DE CURVA, REDUÇÃO OU TÊ PARA DUTO PARA AR CONDICIONADO EM CHAPA GALVANIZADA BITOLA 26 - COM ISOLAMENTO DE MANTA COLADA NA CHAPA, INCLUSO FABRICAÇÃO. AF_03/2024</t>
  </si>
  <si>
    <t>INSTALAÇÃO DE CURVA, REDUÇÃO OU TÊ PARA DUTO PARA AR CONDICIONADO EM CHAPA GALVANIZADA BITOLA 26 - SEM ISOLAMENTO, INCLUSO FABRICAÇÃO. AF_03/2024</t>
  </si>
  <si>
    <t>INSTALAÇÃO DE DUTO FLEXÍVEL CIRCULAR PARA AR CONDICIONADO EM ALUMÍNIO ISOLADO - DN 109 MM (4"). AF_03/2024</t>
  </si>
  <si>
    <t>INSTALAÇÃO DE DUTO FLEXÍVEL CIRCULAR PARA AR CONDICIONADO EM ALUMÍNIO ISOLADO - DN 131 MM (5"). AF_03/2024</t>
  </si>
  <si>
    <t>INSTALAÇÃO DE DUTO FLEXÍVEL CIRCULAR PARA AR CONDICIONADO EM ALUMÍNIO ISOLADO - DN 161 MM (6"). AF_03/2024</t>
  </si>
  <si>
    <t>INSTALAÇÃO DE DUTO FLEXÍVEL CIRCULAR PARA AR CONDICIONADO EM ALUMÍNIO ISOLADO - DN 185 MM (7"). AF_03/2024</t>
  </si>
  <si>
    <t>INSTALAÇÃO DE DUTO FLEXÍVEL CIRCULAR PARA AR CONDICIONADO EM ALUMÍNIO ISOLADO - DN 209 MM (8"). AF_03/2024</t>
  </si>
  <si>
    <t>INSTALAÇÃO DE DUTO FLEXÍVEL CIRCULAR PARA AR CONDICIONADO EM ALUMÍNIO ISOLADO - DN 263 MM (10"). AF_03/2024</t>
  </si>
  <si>
    <t>INSTALAÇÃO DE DUTO FLEXÍVEL CIRCULAR PARA AR CONDICIONADO EM ALUMÍNIO ISOLADO - DN 314 MM (12"). AF_03/2024</t>
  </si>
  <si>
    <t>INSTALAÇÃO DE DUTO FLEXÍVEL CIRCULAR PARA AR CONDICIONADO EM ALUMÍNIO ISOLADO - DN 364 MM (14"). AF_03/2024</t>
  </si>
  <si>
    <t>INSTALAÇÃO DE DUTO RETANGULAR PARA AR CONDICIONADO (TRECHO RETO) EM CHAPA GALVANIZADA BITOLA 22 - COM ISOLAMENTO DE MANTA COLADA NA CHAPA, INCLUSO FABRICAÇÃO. AF_03/2024</t>
  </si>
  <si>
    <t>INSTALAÇÃO DE DUTO RETANGULAR PARA AR CONDICIONADO (TRECHO RETO) EM CHAPA GALVANIZADA BITOLA 22 - COM ISOLAMENTO DE MANTA FIXADA NA CHAPA COM CLAVO, INCLUSO FABRICAÇÃO. AF_03/2024</t>
  </si>
  <si>
    <t>INSTALAÇÃO DE DUTO RETANGULAR PARA AR CONDICIONADO (TRECHO RETO) EM CHAPA GALVANIZADA BITOLA 22 - COM ISOLAMENTO DE MANTA FIXADA NA CHAPA COM FITA PLÁSTICA, INCLUSO FABRICAÇÃO. AF_03/2024</t>
  </si>
  <si>
    <t>INSTALAÇÃO DE DUTO RETANGULAR PARA AR CONDICIONADO (TRECHO RETO) EM CHAPA GALVANIZADA BITOLA 22 - SEM ISOLAMENTO, INCLUSO FABRICAÇÃO. AF_03/2024</t>
  </si>
  <si>
    <t>INSTALAÇÃO DE DUTO RETANGULAR PARA AR CONDICIONADO (TRECHO RETO) EM CHAPA GALVANIZADA BITOLA 24 - COM ISOLAMENTO DE MANTA COLADA NA CHAPA, INCLUSO FABRICAÇÃO. AF_03/2024</t>
  </si>
  <si>
    <t>INSTALAÇÃO DE DUTO RETANGULAR PARA AR CONDICIONADO (TRECHO RETO) EM CHAPA GALVANIZADA BITOLA 24 - COM ISOLAMENTO DE MANTA FIXADA NA CHAPA COM CLAVO, INCLUSO FABRICAÇÃO. AF_03/2024</t>
  </si>
  <si>
    <t>INSTALAÇÃO DE DUTO RETANGULAR PARA AR CONDICIONADO (TRECHO RETO) EM CHAPA GALVANIZADA BITOLA 24 - COM ISOLAMENTO DE MANTA FIXADA NA CHAPA COM FITA PLÁSTICA, INCLUSO FABRICAÇÃO. AF_03/2024</t>
  </si>
  <si>
    <t>INSTALAÇÃO DE DUTO RETANGULAR PARA AR CONDICIONADO (TRECHO RETO) EM CHAPA GALVANIZADA BITOLA 24 - SEM ISOLAMENTO, INCLUSO FABRICAÇÃO. AF_03/2024</t>
  </si>
  <si>
    <t>INSTALAÇÃO DE DUTO RETANGULAR PARA AR CONDICIONADO (TRECHO RETO) EM CHAPA GALVANIZADA BITOLA 26 - COM ISOLAMENTO DE MANTA COLADA NA CHAPA, INCLUSO FABRICAÇÃO. AF_03/2024</t>
  </si>
  <si>
    <t>INSTALAÇÃO DE DUTO RETANGULAR PARA AR CONDICIONADO (TRECHO RETO) EM CHAPA GALVANIZADA BITOLA 26 - COM ISOLAMENTO DE MANTA FIXADA NA CHAPA COM CLAVO, INCLUSO FABRICAÇÃO. AF_03/2024</t>
  </si>
  <si>
    <t>INSTALAÇÃO DE DUTO RETANGULAR PARA AR CONDICIONADO (TRECHO RETO) EM CHAPA GALVANIZADA BITOLA 26 - COM ISOLAMENTO DE MANTA FIXADA NA CHAPA COM FITA PLÁSTICA, INCLUSO FABRICAÇÃO. AF_03/2024</t>
  </si>
  <si>
    <t>INSTALAÇÃO DE DUTO RETANGULAR PARA AR CONDICIONADO (TRECHO RETO) EM CHAPA GALVANIZADA BITOLA 26 - SEM ISOLAMENTO, INCLUSO FABRICAÇÃO. AF_03/2024</t>
  </si>
  <si>
    <t>INSTALAÇÃO DE DUTO RETANGULAR PARA AR CONDICIONADO EM PAINEL PRÉ-ISOLADO, INCLUSO FABRICAÇÃO. AF_03/2024</t>
  </si>
  <si>
    <t>PINTURA ANTICORROSIVA DE DUTO METÁLICO. AF_03/2024</t>
  </si>
  <si>
    <t>COTOVELO HORIZONTAL 90º PARA ELETROCALHA, LISA OU PERFURADA EM AÇO GALVANIZADO, LARGURA DE 100MM E ALTURA DE 50MM - FORNECIMENTO E INSTALAÇÃO. AF_04/2023</t>
  </si>
  <si>
    <t>COTOVELO HORIZONTAL 90º PARA ELETROCALHA, LISA OU PERFURADA EM AÇO GALVANIZADO, LARGURA DE 50MM E ALTURA DE 50MM - FORNECIMENTO E INSTALAÇÃO. AF_04/2023</t>
  </si>
  <si>
    <t>COTOVELO HORIZONTAL 90º PARA ELETROCALHA, LISA OU PERFURADA EM AÇO GALVANIZADO, LARGURA DE 75MM E ALTURA DE 50MM - FORNECIMENTO E INSTALAÇÃO. AF_04/2023</t>
  </si>
  <si>
    <t>COTOVELO HORIZONTAL 90º, PARA ELETROCALHA, LISA OU PERFURADA EM AÇO GALVANIZADO, LARGURA DE 125MM E ALTURA DE 50MM - FORNECIMENTO E INSTALAÇÃO. AF_04/2023</t>
  </si>
  <si>
    <t>COTOVELO HORIZONTAL 90º, PARA ELETROCALHA, LISA OU PERFURADA EM AÇO GALVANIZADO, LARGURA DE 150MM E ALTURA DE 50MM - FORNECIMENTO E INSTALAÇÃO. AF_04/2023</t>
  </si>
  <si>
    <t>COTOVELO HORIZONTAL 90º, PARA ELETROCALHA, LISA OU PERFURADA EM AÇO GALVANIZADO, LARGURA DE 200MM E ALTURA DE 50MM - FORNECIMENTO E INSTALAÇÃO. AF_04/2023</t>
  </si>
  <si>
    <t>COTOVELO HORIZONTAL 90º, PARA ELETROCALHA, LISA OU PERFURADA EM AÇO GALVANIZADO, LARGURA DE 250MM E ALTURA DE 50MM - FORNECIMENTO E INSTALAÇÃO. AF_04/2023</t>
  </si>
  <si>
    <t>COTOVELO HORIZONTAL 90º, PARA ELETROCALHA, LISA OU PERFURADA EM AÇO GALVANIZADO, LARGURA DE 300MM E ALTURA DE 50MM - FORNECIMENTO E INSTALAÇÃO. AF_04/2023</t>
  </si>
  <si>
    <t>COTOVELO HORIZONTAL 90º, PARA ELETROCALHA, LISA OU PERFURADA EM AÇO GALVANIZADO, LARGURA DE 400MM E ALTURA DE 50MM - FORNECIMENTO E INSTALAÇÃO. AF_04/2023</t>
  </si>
  <si>
    <t>COTOVELO HORIZONTAL 90º, PARA ELETROCALHA, LISA OU PERFURADA EM AÇO GALVANIZADO, LARGURA DE 500MM E ALTURA DE 50MM - FORNECIMENTO E INSTALAÇÃO. AF_04/2023</t>
  </si>
  <si>
    <t>COTOVELO HORIZONTAL 90º, PARA ELETROCALHA, LISA OU PERFURADA EM AÇO GALVANIZADO, LARGURA DE 600MM E ALTURA DE 50MM - FORNECIMENTO E INSTALAÇÃO. AF_04/2023</t>
  </si>
  <si>
    <t>COTOVELO HORIZONTAL 90º, PARA ELETROCALHA, LISA OU PERFURADA EM AÇO GALVANIZADO, LARGURA DE 700MM E ALTURA DE 50MM - FORNECIMENTO E INSTALAÇÃO. AF_04/2023</t>
  </si>
  <si>
    <t>COTOVELO HORIZONTAL 90º, PARA ELETROCALHA, LISA OU PERFURADA EM AÇO GALVANIZADO, LARGURA DE 800MM E ALTURA DE 50MM - FORNECIMENTO E INSTALAÇÃO. AF_04/2023</t>
  </si>
  <si>
    <t>COTOVELO RETO 90º PARA ELETROCALHA, LISA OU PERFURADA EM AÇO GALVANIZADO, LARGURA DE 100MM E ALTURA DE 50MM - FORNECIMENTO E INSTALAÇÃO. AF_04/2023</t>
  </si>
  <si>
    <t>COTOVELO RETO 90º PARA ELETROCALHA, LISA OU PERFURADA EM AÇO GALVANIZADO, LARGURA DE 50MM E ALTURA DE 50MM - FORNECIMENTO E INSTALAÇÃO. AF_04/2023</t>
  </si>
  <si>
    <t>COTOVELO RETO 90º PARA ELETROCALHA, LISA OU PERFURADA EM AÇO GALVANIZADO, LARGURA DE 75MM E ALTURA DE 50MM - FORNECIMENTO E INSTALAÇÃO. AF_04/2023</t>
  </si>
  <si>
    <t>COTOVELO RETO 90º, PARA ELETROCALHA, LISA OU PERFURADA EM AÇO GALVANIZADO, LARGURA DE 125MM E ALTURA DE 50MM - FORNECIMENTO E INSTALAÇÃO. AF_04/2023</t>
  </si>
  <si>
    <t>COTOVELO RETO 90º, PARA ELETROCALHA, LISA OU PERFURADA EM AÇO GALVANIZADO, LARGURA DE 150MM E ALTURA DE 50MM - FORNECIMENTO E INSTALAÇÃO. AF_04/2023</t>
  </si>
  <si>
    <t>COTOVELO RETO 90º, PARA ELETROCALHA, LISA OU PERFURADA EM AÇO GALVANIZADO, LARGURA DE 200MM E ALTURA DE 50MM - FORNECIMENTO E INSTALAÇÃO. AF_04/2023</t>
  </si>
  <si>
    <t>COTOVELO RETO 90º, PARA ELETROCALHA, LISA OU PERFURADA EM AÇO GALVANIZADO, LARGURA DE 250MM E ALTURA DE 50MM - FORNECIMENTO E INSTALAÇÃO. AF_04/2023</t>
  </si>
  <si>
    <t>COTOVELO RETO 90º, PARA ELETROCALHA, LISA OU PERFURADA EM AÇO GALVANIZADO, LARGURA DE 300MM E ALTURA DE 50MM - FORNECIMENTO E INSTALAÇÃO. AF_04/2023</t>
  </si>
  <si>
    <t>COTOVELO RETO 90º, PARA ELETROCALHA, LISA OU PERFURADA EM AÇO GALVANIZADO, LARGURA DE 400MM E ALTURA DE 50MM - FORNECIMENTO E INSTALAÇÃO. AF_04/2023</t>
  </si>
  <si>
    <t>COTOVELO RETO 90º, PARA ELETROCALHA, LISA OU PERFURADA EM AÇO GALVANIZADO, LARGURA DE 500MM E ALTURA DE 50MM - FORNECIMENTO E INSTALAÇÃO. AF_04/2023</t>
  </si>
  <si>
    <t>COTOVELO RETO 90º, PARA ELETROCALHA, LISA OU PERFURADA EM AÇO GALVANIZADO, LARGURA DE 600MM E ALTURA DE 50MM - FORNECIMENTO E INSTALAÇÃO. AF_04/2023</t>
  </si>
  <si>
    <t>COTOVELO RETO 90º, PARA ELETROCALHA, LISA OU PERFURADA EM AÇO GALVANIZADO, LARGURA DE 700MM E ALTURA DE 50MM - FORNECIMENTO E INSTALAÇÃO. AF_04/2023</t>
  </si>
  <si>
    <t>COTOVELO RETO 90º, PARA ELETROCALHA, LISA OU PERFURADA EM AÇO GALVANIZADO, LARGURA DE 800MM E ALTURA DE 50MM - FORNECIMENTO E INSTALAÇÃO. AF_04/2023</t>
  </si>
  <si>
    <t>CURVA HORIZONTAL 90º PARA ELETROCALHA, LISA OU PERFURADA EM AÇO GALVANIZADO, LARGURA DE 100MM E ALTURA DE 50MM - FORNECIMENTO E INSTALAÇÃO. AF_04/2023</t>
  </si>
  <si>
    <t>CURVA HORIZONTAL 90º PARA ELETROCALHA, LISA OU PERFURADA EM AÇO GALVANIZADO, LARGURA DE 50MM E ALTURA DE 50MM - FORNECIMENTO E INSTALAÇÃO. AF_04/2023</t>
  </si>
  <si>
    <t>CURVA HORIZONTAL 90º, PARA ELETROCALHA, LISA OU PERFURADA EM AÇO GALVANIZADO, LARGURA DE 125MM E ALTURA DE 50MM - FORNECIMENTO E INSTALAÇÃO. AF_04/2023</t>
  </si>
  <si>
    <t>CURVA HORIZONTAL 90º, PARA ELETROCALHA, LISA OU PERFURADA EM AÇO GALVANIZADO, LARGURA DE 150MM E ALTURA DE 50MM - FORNECIMENTO E INSTALAÇÃO. AF_04/2023</t>
  </si>
  <si>
    <t>CURVA HORIZONTAL 90º, PARA ELETROCALHA, LISA OU PERFURADA EM AÇO GALVANIZADO, LARGURA DE 200MM E ALTURA DE 50MM - FORNECIMENTO E INSTALAÇÃO. AF_04/2023</t>
  </si>
  <si>
    <t>CURVA HORIZONTAL 90º, PARA ELETROCALHA, LISA OU PERFURADA EM AÇO GALVANIZADO, LARGURA DE 250MM E ALTURA DE 50MM - FORNECIMENTO E INSTALAÇÃO. AF_04/2023</t>
  </si>
  <si>
    <t>CURVA HORIZONTAL 90º, PARA ELETROCALHA, LISA OU PERFURADA EM AÇO GALVANIZADO, LARGURA DE 300MM E ALTURA DE 50MM - FORNECIMENTO E INSTALAÇÃO. AF_04/2023</t>
  </si>
  <si>
    <t>CURVA HORIZONTAL 90º, PARA ELETROCALHA, LISA OU PERFURADA EM AÇO GALVANIZADO, LARGURA DE 400MM E ALTURA DE 50MM - FORNECIMENTO E INSTALAÇÃO. AF_04/2023</t>
  </si>
  <si>
    <t>CURVA HORIZONTAL 90º, PARA ELETROCALHA, LISA OU PERFURADA EM AÇO GALVANIZADO, LARGURA DE 500MM E ALTURA DE 50MM - FORNECIMENTO E INSTALAÇÃO. AF_04/2023</t>
  </si>
  <si>
    <t>CURVA HORIZONTAL 90º, PARA ELETROCALHA, LISA OU PERFURADA EM AÇO GALVANIZADO, LARGURA DE 600MM E ALTURA DE 50MM - FORNECIMENTO E INSTALAÇÃO. AF_04/2023</t>
  </si>
  <si>
    <t>CURVA HORIZONTAL 90º, PARA ELETROCALHA, LISA OU PERFURADA EM AÇO GALVANIZADO, LARGURA DE 700MM E ALTURA DE 50MM - FORNECIMENTO E INSTALAÇÃO. AF_04/2023</t>
  </si>
  <si>
    <t>CURVA HORIZONTAL 90º, PARA ELETROCALHA, LISA OU PERFURADA EM AÇO GALVANIZADO, LARGURA DE 75MM E ALTURA DE 50MM - FORNECIMENTO E INSTALAÇÃO. AF_04/2023</t>
  </si>
  <si>
    <t>CURVA HORIZONTAL 90º, PARA ELETROCALHA, LISA OU PERFURADA EM AÇO GALVANIZADO, LARGURA DE 800MM E ALTURA DE 50MM - FORNECIMENTO E INSTALAÇÃO. AF_04/2023</t>
  </si>
  <si>
    <t>ELETROCALHA LISA OU PERFURADA EM AÇO GALVANIZADO, LARGURA  100MM E ALTURA 50MM, INCLUSIVE EMENDA E FIXAÇÃO - FORNECIMENTO E INSTALAÇÃO. AF_04/2023</t>
  </si>
  <si>
    <t>ELETROCALHA LISA OU PERFURADA EM AÇO GALVANIZADO, LARGURA 125MM E ALTURA 50MM, INCLUSIVE EMENDA E FIXAÇÃO - FORNECIMENTO E INSTALAÇÃO. AF_04/2023</t>
  </si>
  <si>
    <t>ELETROCALHA LISA OU PERFURADA EM AÇO GALVANIZADO, LARGURA 150MM E ALTURA 50MM, INCLUSIVE EMENDA E FIXAÇÃO - FORNECIMENTO E INSTALAÇÃO. AF_04/2023</t>
  </si>
  <si>
    <t>ELETROCALHA LISA OU PERFURADA EM AÇO GALVANIZADO, LARGURA 200MM E ALTURA 50MM, INCLUSIVE EMENDA E FIXAÇÃO - FORNECIMENTO E INSTALAÇÃO. AF_04/2023</t>
  </si>
  <si>
    <t>ELETROCALHA LISA OU PERFURADA EM AÇO GALVANIZADO, LARGURA 250MM E ALTURA 50MM, INCLUSIVE EMENDA E FIXAÇÃO - FORNECIMENTO E INSTALAÇÃO. AF_04/2023</t>
  </si>
  <si>
    <t>ELETROCALHA LISA OU PERFURADA EM AÇO GALVANIZADO, LARGURA 300MM E ALTURA 50MM, INCLUSIVE EMENDA E FIXAÇÃO - FORNECIMENTO E INSTALAÇÃO. AF_04/2023</t>
  </si>
  <si>
    <t>ELETROCALHA LISA OU PERFURADA EM AÇO GALVANIZADO, LARGURA 400MM E ALTURA 50MM, INCLUSIVE EMENDA E FIXAÇÃO - FORNECIMENTO E INSTALAÇÃO. AF_04/2023</t>
  </si>
  <si>
    <t>ELETROCALHA LISA OU PERFURADA EM AÇO GALVANIZADO, LARGURA 500MM E ALTURA 50MM, INCLUSIVE EMENDA E FIXAÇÃO - FORNECIMENTO E INSTALAÇÃO. AF_04/2023</t>
  </si>
  <si>
    <t>ELETROCALHA LISA OU PERFURADA EM AÇO GALVANIZADO, LARGURA 50MM E ALTURA 50MM, INCLUSIVE EMENDA E FIXAÇÃO - FORNECIMENTO E INSTALAÇÃO. AF_04/2023</t>
  </si>
  <si>
    <t>ELETROCALHA LISA OU PERFURADA EM AÇO GALVANIZADO, LARGURA 600MM E ALTURA 50MM, INCLUSIVE EMENDA E FIXAÇÃO - FORNECIMENTO E INSTALAÇÃO. AF_04/2023</t>
  </si>
  <si>
    <t>ELETROCALHA LISA OU PERFURADA EM AÇO GALVANIZADO, LARGURA 700MM E ALTURA 50MM, INCLUSIVE EMENDA E FIXAÇÃO - FORNECIMENTO E INSTALAÇÃO. AF_04/2023</t>
  </si>
  <si>
    <t>ELETROCALHA LISA OU PERFURADA EM AÇO GALVANIZADO, LARGURA 75MM E ALTURA 50MM, INCLUSIVE EMENDA E FIXAÇÃO - FORNECIMENTO E INSTALAÇÃO. AF_04/2023</t>
  </si>
  <si>
    <t>ELETROCALHA LISA OU PERFURADA EM AÇO GALVANIZADO, LARGURA 800MM E ALTURA 50MM, INCLUSIVE EMENDA E FIXAÇÃO - FORNECIMENTO E INSTALAÇÃO. AF_04/2023</t>
  </si>
  <si>
    <t>EMENDA PARA ELETROCALHA, LISA OU PERFURADA EM AÇO GALVANIZADO, LARGURA 100MM E ALTURA 50MM - FORNECIMENTO E INSTALAÇÃO. AF_04/2023</t>
  </si>
  <si>
    <t>EMENDA PARA ELETROCALHA, LISA OU PERFURADA EM AÇO GALVANIZADO, LARGURA 125MM E ALTURA 50MM - FORNECIMENTO E INSTALAÇÃO. AF_04/2023</t>
  </si>
  <si>
    <t>EMENDA PARA ELETROCALHA, LISA OU PERFURADA EM AÇO GALVANIZADO, LARGURA 150MM E ALTURA 50MM - FORNECIMENTO E INSTALAÇÃO. AF_04/2023</t>
  </si>
  <si>
    <t>EMENDA PARA ELETROCALHA, LISA OU PERFURADA EM AÇO GALVANIZADO, LARGURA 50MM E ALTURA 50MM - FORNECIMENTO E INSTALAÇÃO. AF_04/2023</t>
  </si>
  <si>
    <t>EMENDA PARA ELETROCALHA, LISA OU PERFURADA EM AÇO GALVANIZADO, LARGURA 75MM E ALTURA 50MM - FORNECIMENTO E INSTALAÇÃO. AF_04/2023</t>
  </si>
  <si>
    <t>EMENDA PARA ELETROCALHA, LISA OU PERFURADA EM AÇO GALVANIZADO, LARGURA DE 200MM E ALTURA DE 50MM - FORNECIMENTO E INSTALAÇÃO. AF_04/2023</t>
  </si>
  <si>
    <t>EMENDA PARA ELETROCALHA, LISA OU PERFURADA EM AÇO GALVANIZADO, LARGURA DE 250MM E ALTURA DE 50MM - FORNECIMENTO E INSTALAÇÃO. AF_04/2023</t>
  </si>
  <si>
    <t>EMENDA PARA ELETROCALHA, LISA OU PERFURADA EM AÇO GALVANIZADO, LARGURA DE 300MM E ALTURA DE 50MM - FORNECIMENTO E INSTALAÇÃO. AF_04/2023</t>
  </si>
  <si>
    <t>EMENDA PARA ELETROCALHA, LISA OU PERFURADA EM AÇO GALVANIZADO, LARGURA DE 400MM E ALTURA DE 50MM - FORNECIMENTO E INSTALAÇÃO. AF_04/2023</t>
  </si>
  <si>
    <t>EMENDA PARA ELETROCALHA, LISA OU PERFURADA EM AÇO GALVANIZADO, LARGURA DE 500MM E ALTURA DE 50MM - FORNECIMENTO E INSTALAÇÃO. AF_04/2023</t>
  </si>
  <si>
    <t>EMENDA PARA ELETROCALHA, LISA OU PERFURADA EM AÇO GALVANIZADO, LARGURA DE 600MM E ALTURA DE 50MM - FORNECIMENTO E INSTALAÇÃO. AF_04/2023</t>
  </si>
  <si>
    <t>EMENDA PARA ELETROCALHA, LISA OU PERFURADA EM AÇO GALVANIZADO, LARGURA DE 700MM E ALTURA DE 50MM - FORNECIMENTO E INSTALAÇÃO. AF_04/2023</t>
  </si>
  <si>
    <t>EMENDA PARA ELETROCALHA, LISA OU PERFURADA EM AÇO GALVANIZADO, LARGURA DE 800MM E ALTURA DE 50MM - FORNECIMENTO E INSTALAÇÃO. AF_04/2023</t>
  </si>
  <si>
    <t>REDUÇÃO PARA ELETROCALHA, LISA OU PERFURADA EM AÇO GALVANIZADO, 100X75MM E ALTURA 50MM - FORNECIMENTO E INSTALAÇÃO. AF_04/2023</t>
  </si>
  <si>
    <t>REDUÇÃO PARA ELETROCALHA, LISA OU PERFURADA EM AÇO GALVANIZADO, 125X100MM E ALTURA DE 50MM - FORNECIMENTO E INSTALAÇÃO. AF_04/2023</t>
  </si>
  <si>
    <t>REDUÇÃO PARA ELETROCALHA, LISA OU PERFURADA EM AÇO GALVANIZADO, 150X125MM E ALTURA DE 50MM - FORNECIMENTO E INSTALAÇÃO. AF_04/2023</t>
  </si>
  <si>
    <t>REDUÇÃO PARA ELETROCALHA, LISA OU PERFURADA EM AÇO GALVANIZADO, 75X50MM E ALTURA 50MM - FORNECIMENTO E INSTALAÇÃO. AF_04/2023</t>
  </si>
  <si>
    <t>REDUÇÃO PARA ELETROCALHA, LISA OU PERFURADA EM AÇO GALVANIZADO, LARGURA DE 200X150MM E ALTURA DE 50MM - FORNECIMENTO E INSTALAÇÃO. AF_04/2023</t>
  </si>
  <si>
    <t>REDUÇÃO PARA ELETROCALHA, LISA OU PERFURADA EM AÇO GALVANIZADO, LARGURA DE 250X200MM E ALTURA DE 50MM - FORNECIMENTO E INSTALAÇÃO. AF_04/2023</t>
  </si>
  <si>
    <t>REDUÇÃO PARA ELETROCALHA, LISA OU PERFURADA EM AÇO GALVANIZADO, LARGURA DE 300X250MM E ALTURA DE 50MM - FORNECIMENTO E INSTALAÇÃO. AF_04/2023</t>
  </si>
  <si>
    <t>REDUÇÃO PARA ELETROCALHA, LISA OU PERFURADA EM AÇO GALVANIZADO, LARGURA DE 400X300MM E ALTURA DE 50MM - FORNECIMENTO E INSTALAÇÃO. AF_04/2023</t>
  </si>
  <si>
    <t>REDUÇÃO PARA ELETROCALHA, LISA OU PERFURADA EM AÇO GALVANIZADO, LARGURA DE 500X400MM E ALTURA DE 50MM - FORNECIMENTO E INSTALAÇÃO. AF_04/2023</t>
  </si>
  <si>
    <t>REDUÇÃO PARA ELETROCALHA, LISA OU PERFURADA EM AÇO GALVANIZADO, LARGURA DE 600X500MM E ALTURA DE 50MM - FORNECIMENTO E INSTALAÇÃO. AF_04/2023</t>
  </si>
  <si>
    <t>REDUÇÃO PARA ELETROCALHA, LISA OU PERFURADA EM AÇO GALVANIZADO, LARGURA DE 700X600MM E ALTURA DE 50MM - FORNECIMENTO E INSTALAÇÃO. AF_04/2023</t>
  </si>
  <si>
    <t>REDUÇÃO PARA ELETROCALHA, LISA OU PERFURADA EM AÇO GALVANIZADO, LARGURA DE 800X700MM E ALTURA DE 50MM - FORNECIMENTO E INSTALAÇÃO. AF_04/2023</t>
  </si>
  <si>
    <t>TÊ HORIZONTAL 90º, PARA ELETROCALHA, LISA OU PERFURADA EM AÇO GALVANIZADO, LARGURA DE 100MM E ALTURA DE 50MM - FORNECIMENTO E INSTALAÇÃO. AF_04/2023</t>
  </si>
  <si>
    <t>TÊ HORIZONTAL 90º, PARA ELETROCALHA, LISA OU PERFURADA EM AÇO GALVANIZADO, LARGURA DE 125MM E ALTURA DE 50MM - FORNECIMENTO E INSTALAÇÃO. AF_04/2023</t>
  </si>
  <si>
    <t>TÊ HORIZONTAL 90º, PARA ELETROCALHA, LISA OU PERFURADA EM AÇO GALVANIZADO, LARGURA DE 150MM E ALTURA DE 50MM - FORNECIMENTO E INSTALAÇÃO. AF_04/2023</t>
  </si>
  <si>
    <t>TÊ HORIZONTAL 90º, PARA ELETROCALHA, LISA OU PERFURADA EM AÇO GALVANIZADO, LARGURA DE 200MM E ALTURA DE 50MM - FORNECIMENTO E INSTALAÇÃO. AF_04/2023</t>
  </si>
  <si>
    <t>TÊ HORIZONTAL 90º, PARA ELETROCALHA, LISA OU PERFURADA EM AÇO GALVANIZADO, LARGURA DE 250MM E ALTURA DE 50MM - FORNECIMENTO E INSTALAÇÃO. AF_04/2023</t>
  </si>
  <si>
    <t>TÊ HORIZONTAL 90º, PARA ELETROCALHA, LISA OU PERFURADA EM AÇO GALVANIZADO, LARGURA DE 300MM E ALTURA DE 50MM - FORNECIMENTO E INSTALAÇÃO. AF_04/2023</t>
  </si>
  <si>
    <t>TÊ HORIZONTAL 90º, PARA ELETROCALHA, LISA OU PERFURADA EM AÇO GALVANIZADO, LARGURA DE 400MM E ALTURA DE 50MM - FORNECIMENTO E INSTALAÇÃO. AF_04/2023</t>
  </si>
  <si>
    <t>TÊ HORIZONTAL 90º, PARA ELETROCALHA, LISA OU PERFURADA EM AÇO GALVANIZADO, LARGURA DE 500MM E ALTURA DE 50MM - FORNECIMENTO E INSTALAÇÃO. AF_04/2023</t>
  </si>
  <si>
    <t>TÊ HORIZONTAL 90º, PARA ELETROCALHA, LISA OU PERFURADA EM AÇO GALVANIZADO, LARGURA DE 50MM E ALTURA DE 50MM - FORNECIMENTO E INSTALAÇÃO. AF_04/2023</t>
  </si>
  <si>
    <t>TÊ HORIZONTAL 90º, PARA ELETROCALHA, LISA OU PERFURADA EM AÇO GALVANIZADO, LARGURA DE 600MM E ALTURA DE 50MM - FORNECIMENTO E INSTALAÇÃO. AF_04/2023</t>
  </si>
  <si>
    <t>TÊ HORIZONTAL 90º, PARA ELETROCALHA, LISA OU PERFURADA EM AÇO GALVANIZADO, LARGURA DE 700MM E ALTURA DE 50MM - FORNECIMENTO E INSTALAÇÃO. AF_04/2023</t>
  </si>
  <si>
    <t>TÊ HORIZONTAL 90º, PARA ELETROCALHA, LISA OU PERFURADA EM AÇO GALVANIZADO, LARGURA DE 75MM E ALTURA DE 50MM - FORNECIMENTO E INSTALAÇÃO. AF_04/2023</t>
  </si>
  <si>
    <t>TÊ HORIZONTAL 90º, PARA ELETROCALHA, LISA OU PERFURADA EM AÇO GALVANIZADO, LARGURA DE 800MM E ALTURA DE 50MM - FORNECIMENTO E INSTALAÇÃO. AF_04/2023</t>
  </si>
  <si>
    <t>AQUECEDOR SOLAR COMPACTO, KIT PARA 1 COLETOR SOLAR À VÁCUO COM SUPORTE, RESERVATÓRIO, FIXAÇÕES E TUBOS - FORNECIMENTO E INSTALAÇÃO. AF_12/2021</t>
  </si>
  <si>
    <t>BOMBA DE CIRCULACAO DE ÁGUA QUENTE, 93 ATÉ 150 W - FORNECIMENTO E INSTALAÇÃO. AF_12/2021</t>
  </si>
  <si>
    <t>CABO FOTOVOLTAICO 4 MM² INSTALADO EM ELETRODUTO - FORNECIMENTO E INSTALAÇÃO. AF_12/2021</t>
  </si>
  <si>
    <t>CABO FOTOVOLTAICO 4 MM² INSTALADO SOLTO NO TELHADO - FORNECIMENTO E INSTALAÇÃO. AF_12/2021</t>
  </si>
  <si>
    <t>CABO FOTOVOLTAICO 6 MM² INSTALADO EM ELETRODUTO - FORNECIMENTO E INSTALAÇÃO. AF_12/2021</t>
  </si>
  <si>
    <t>CABO FOTOVOLTAICO 6 MM² INSTALADO SOLTO NO TELHADO - FORNECIMENTO E INSTALAÇÃO. AF_12/2021</t>
  </si>
  <si>
    <t>COLETOR PARA AQUECIMENTO SOLAR A VÁCUO, COM SUPORTE PARA LAJE DE CONCRETO - FORNECIMENTO E INSTALAÇÃO. AF_12/2021</t>
  </si>
  <si>
    <t>COLETOR PARA AQUECIMENTO SOLAR A VÁCUO, COM SUPORTE PARA TELHA CERÂMICA - FORNECIMENTO E INSTALAÇÃO. AF_12/2021</t>
  </si>
  <si>
    <t>COLETOR PARA AQUECIMENTO SOLAR A VÁCUO, COM SUPORTE PARA TELHA METÁLICA - FORNECIMENTO E INSTALAÇÃO. AF_12/2021</t>
  </si>
  <si>
    <t>COLETOR PARA AQUECIMENTO SOLAR, EM VIDRO TEMPERADO E SERPENTINA EM TUBO DE COBRE, COM SUPORTE PARA LAJE DE CONCRETO - FORNECIMENTO E INSTALAÇÃO. AF_12/2021</t>
  </si>
  <si>
    <t>COLETOR PARA AQUECIMENTO SOLAR, EM VIDRO TEMPERADO E SERPENTINA EM TUBO DE COBRE, COM SUPORTE PARA TELHA CERÂMICA - FORNECIMENTO E INSTALAÇÃO. AF_12/2021</t>
  </si>
  <si>
    <t>COLETOR PARA AQUECIMENTO SOLAR, EM VIDRO TEMPERADO E SERPENTINA EM TUBO DE COBRE, COM SUPORTE PARA TELHA METÁLICA - FORNECIMENTO E INSTALAÇÃO. AF_12/2021</t>
  </si>
  <si>
    <t>CONTROLADOR POR DIFERENCIAL DE TEMPERATURA COM 2 SENSORES - FORNECIMENTO E INSTALAÇÃO. AF_12/2021</t>
  </si>
  <si>
    <t>INVERSOR SOLAR FOTOVOLTAICO - FORNECIMENTO E INSTALAÇÃO. AF_12/2021</t>
  </si>
  <si>
    <t>MICRO INVERSOR SOLAR FOTOVOLTAICO - FORNECIMENTO E INSTALAÇÃO. AF_12/2021</t>
  </si>
  <si>
    <t>PAINEL SOLAR FOTOVOLTAICO, 2 X 1 M, COM SUPORTE PARA LAJE DE CONCRETO - FORNECIMENTO E INSTALAÇÃO. AF_12/2021</t>
  </si>
  <si>
    <t>PAINEL SOLAR FOTOVOLTAICO, 2 X 1 M, COM SUPORTE PARA TELHA CERÂMICA - FORNECIMENTO E INSTALAÇÃO. AF_12/2021</t>
  </si>
  <si>
    <t>PAINEL SOLAR FOTOVOLTAICO, 2 X 1 M, COM SUPORTE PARA TELHA METÁLICA - FORNECIMENTO E INSTALAÇÃO. AF_12/2021</t>
  </si>
  <si>
    <t>RESERVATÓRIO TÉRMICO/BOILER SOLAR EM AÇO INOX 1000 L - FORNECIMENTO E INSTALAÇÃO. AF_12/2021</t>
  </si>
  <si>
    <t>RESERVATÓRIO TÉRMICO/BOILER SOLAR EM AÇO INOX 200 L - FORNECIMENTO E INSTALAÇÃO. AF_12/2021</t>
  </si>
  <si>
    <t>RESERVATÓRIO TÉRMICO/BOILER SOLAR EM AÇO INOX 3000 L - FORNECIMENTO E INSTALAÇÃO. AF_12/2021</t>
  </si>
  <si>
    <t>RESERVATÓRIO TÉRMICO/BOILER SOLAR EM AÇO INOX 400 L - FORNECIMENTO E INSTALAÇÃO. AF_12/2021</t>
  </si>
  <si>
    <t>RESERVATÓRIO TÉRMICO/BOILER SOLAR EM AÇO INOX 600 L - FORNECIMENTO E INSTALAÇÃO. AF_12/2021</t>
  </si>
  <si>
    <t>RESERVATÓRIO TÉRMICO/BOILER SOLAR EM AÇO INOX 800 L - FORNECIMENTO E INSTALAÇÃO. AF_12/2021</t>
  </si>
  <si>
    <t>STRING BOX PARA SISTEMA FOTOVOLTAICO - FORNECIMENTO E INSTALAÇÃO. AF_12/2021</t>
  </si>
  <si>
    <t>SUPORTE DE 1 COLETOR SOLAR PARA LAJE DE CONCRETO - FORNECIMENTO E INSTALAÇÃO. AF_12/2021</t>
  </si>
  <si>
    <t>SUPORTE DE 1 COLETOR SOLAR PARA TELHA CERÂMICA - FORNECIMENTO E INSTALAÇÃO. AF_12/2021</t>
  </si>
  <si>
    <t>SUPORTE DE 1 COLETOR SOLAR PARA TELHA METÁLICA - FORNECIMENTO E INSTALAÇÃO. AF_12/2021</t>
  </si>
  <si>
    <t>COLOCAÇÃO DE TELA EM ANDAIME FACHADEIRO. AF_03/2024</t>
  </si>
  <si>
    <t>COLOCAÇÃO DE TELA FACHADEIRA PERIMETRAL. AF_03/2024</t>
  </si>
  <si>
    <t>FECHAMENTO METÁLICO REMOVÍVEL DE ABERTURA DE CAIXILHO (PROTEÇÃO DE GESSEIRO) - 4 MONTAGENS EM OBRA. AF_03/2024</t>
  </si>
  <si>
    <t>FECHAMENTO METÁLICO REMOVÍVEL DE VÃO DE PORTAS (VÃO DO ELEVADOR) - 1 MONTAGEM EM OBRA. AF_03/2024</t>
  </si>
  <si>
    <t>FECHAMENTO REMOVÍVEL DE ABERTURA DE CAIXILHO EM MADEIRA - 4 MONTAGENS EM OBRA. AF_03/2024</t>
  </si>
  <si>
    <t>FECHAMENTO REMOVÍVEL DE ABERTURA NO PISO EM MADEIRA - 1 MONTAGEM EM OBRA. AF_03/2024</t>
  </si>
  <si>
    <t>FECHAMENTO REMOVÍVEL DE VÃO DE PORTAS EM MADEIRA (VÃO DO ELEVADOR) - 1 MONTAGEM EM OBRA. AF_03/2024</t>
  </si>
  <si>
    <t>FITA DE SINALIZAÇÃO FIXADA NA ESTRUTURA. AF_03/2024</t>
  </si>
  <si>
    <t>GUARDA-CORPO DE CONCRETAGEM COM MONTANTES METÁLICOS FIXADOS EM BARROTES (VIGAMENTO) DE FORMA DE MADEIRA COM FECHAMENTO EM PAINEL DE TELA METÁLICA. AF_03/2024</t>
  </si>
  <si>
    <t>GUARDA-CORPO DE CONCRETAGEM COM MONTANTES METÁLICOS FIXADOS NOS GARFOS DE FORMA DE MADEIRA COM FECHAMENTO EM PAINEL DE TELA METÁLICA. AF_03/2024</t>
  </si>
  <si>
    <t>GUARDA-CORPO EM LAJE PÓS DESFÔRMA COM MONTANTE METÁLICO FIXADO EM LAJE COM PARABOLT E FECHAMENTO EM PAINEL DE TELA METÁLICA. AF_03/2024</t>
  </si>
  <si>
    <t>GUARDA-CORPO EM LAJE PÓS DESFÔRMA COM MONTANTE METÁLICO FIXADO EM LAJE COM SARGENTO E FECHAMENTO EM PAINEL DE TELA METÁLICA. AF_03/2024</t>
  </si>
  <si>
    <t>GUARDA-CORPO EM LAJE PÓS-DESFÔRMA COM CABOS DE AÇO E FECHAMENTO EM TELA DE POLIPROPILENO (SISTEMA DE BARREIRA COM REDE) PARA EDIFÍCIOS ACIMA DE 4 PAVIMENTOS (2 MONTAGENS). AF_03/2024</t>
  </si>
  <si>
    <t>GUARDA-CORPO EM LAJE PÓS-DESFÔRMA COM CABOS DE AÇO E FECHAMENTO EM TELA DE POLIPROPILENO (SISTEMA DE BARREIRA COM REDE)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</si>
  <si>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</si>
  <si>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DE MADEIRA ESTRONCADAS NA ESTRUTURA, TRAVESSÕES DE MADEIRA E FECHAMENTO EM TELA DE POLIPROPILENO PARA EDIFÍCIOS COM ATÉ 4 PAVIMENTOS (1 MONTAGEM). AF_03/2024</t>
  </si>
  <si>
    <t>GUARDA-CORPO EM LAJE PÓS-DESFÔRMA COM ESCORAS METÁLICAS ESTRONCADAS NA ESTRUTURA E FECHAMENTO EM PAINEL DE TELA METÁLICA PARA EDIFÍCIOS ACIMA DE 4 PAVIMENTOS (2 MONTAGENS). AF_03/2024</t>
  </si>
  <si>
    <t>GUARDA-CORPO EM LAJE PÓS-DESFÔRMA COM ESCORAS METÁLICAS ESTRONCADAS NA ESTRUTURA E FECHAMENTO EM PAINEL DE TELA METÁLICA PARA EDIFÍCIOS COM ATÉ 4 PAVIMENTOS (1 MONTAGEM). AF_03/2024</t>
  </si>
  <si>
    <t>GUARDA-CORPO EM LAJE PÓS-DESFÔRMA COM ESCORAS METÁLICAS ESTRONCADAS NA ESTRUTURA, TRAVESSÕES DE MADEIRA E FECHAMENTO EM TELA DE POLIPROPILENO PARA EDIFÍCIOS ACIMA DE 4 PAVIMENTOS (2 MONTAGENS). AF_03/2024_PS</t>
  </si>
  <si>
    <t>GUARDA-CORPO EM LAJE PÓS-DESFÔRMA COM ESCORAS METÁLICAS ESTRONCADAS NA ESTRUTURA, TRAVESSÕES DE MADEIRA E FECHAMENTO EM TELA DE POLIPROPILENO PARA EDIFÍCIOS COM ATÉ 4 PAVIMENTOS (1 MONTAGEM). AF_03/2024_PS</t>
  </si>
  <si>
    <t>GUARDA-CORPO EM LAJE PÓS-DESFÔRMA COM MONTANTE METÁLICO FIXADO COM BARRAS DE AÇO ENGASTADAS NA LAJE, CABOS DE AÇO E FECHAMENTO EM TELA DE POLIPROPILENO PARA EDIFÍCIOS ACIMA DE 4 PAVIMENTOS (2 MONTAGENS). AF_03/2024</t>
  </si>
  <si>
    <t>GUARDA-CORPO EM LAJE PÓS-DESFÔRMA COM MONTANTE METÁLICO FIXADO COM BARRAS DE AÇO ENGASTADAS NA LAJE, CABOS DE AÇO E FECHAMENTO EM TELA DE POLIPROPILENO PARA EDIFÍCIOS COM ATÉ 4 PAVIMENTOS (1 MONTAGEM). AF_03/2024</t>
  </si>
  <si>
    <t>GUARDA-CORPO EM LAJE PÓS-DESFÔRMA COM MONTANTE METÁLICO FIXADO COM BARRAS DE AÇO ENGASTADAS NA LAJE, TRAVESSÃO EM MADEIRA E FECHAMENTO EM TELA DE POLIPROPILENO PARA EDIFÍCIOS ACIMA DE 4 PAVIMENTOS (2 MONTAGENS). AF_03/2024</t>
  </si>
  <si>
    <t>GUARDA-CORPO EM LAJE PÓS-DESFÔRMA COM MONTANTE METÁLICO FIXADO COM BARRAS DE AÇO ENGASTADAS NA LAJE, TRAVESSÃO EM MADEIRA E FECHAMENTO EM TELA DE POLIPROPILENO PARA EDIFÍCIOS COM ATÉ 4 PAVIMENTOS (1 MONTAGEM). AF_03/2024</t>
  </si>
  <si>
    <t>GUARDA-CORPO EM LAJE PÓS-DESFÔRMA COM MONTANTE METÁLICO FIXADO EM VIGA DE BORDA E FECHAMENTO EM PAINEL DE TELA METÁLICA PARA EDIFÍCIOS ACIMA DE 4 PAVIMENTOS (2 MONTAGENS). AF_03/2024</t>
  </si>
  <si>
    <t>GUARDA-CORPO EM LAJE PÓS-DESFÔRMA, PARA ESTRUTURAS EM CONCRETO, COM MONTANTE METÁLICO FIXADO EM VIGA DE BORDA E FECHAMENTO EM PAINEL DE TELA METÁLICA PARA EDIFÍCIOS COM ATÉ 4 PAVIMENTOS (1 MONTAGEM).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</si>
  <si>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</si>
  <si>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</si>
  <si>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E FECHAMENTO EM PLACA COMPENSADO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</si>
  <si>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</si>
  <si>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</si>
  <si>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FIXADO EM FÔRMA DE MADEIRA COM MONTANTES E TRAVESSÕES EM MADEIRA PRÉ-MONTADOS PARA EDIFÍCIOS COM ATÉ 2 PAVIMENTOS. AF_03/2024</t>
  </si>
  <si>
    <t>GUARDA-CORPO PARA ALVENARIA ESTRUTURAL, COM MONTANTE METÁLICO PARA DOIS NÍVEIS DE PROTEÇÃO E FECHAMENTO EM PAINEL DE TELA METÁLICA PARA EDIFÍCIOS ACIMA DE 8 PAVIMENTOS. AF_03/2024</t>
  </si>
  <si>
    <t>GUARDA-CORPO PARA ALVENARIA ESTRUTURAL, COM MONTANTE METÁLICO PARA DOIS NÍVEIS DE PROTEÇÃO E FECHAMENTO EM PAINEL DE TELA METÁLICA PARA EDIFÍCIOS COM ALTURA DE 5 A 8 PAVIMENTOS. AF_03/2024</t>
  </si>
  <si>
    <t>GUARDA-CORPO PARA ALVENARIA ESTRUTURAL, COM MONTANTE METÁLICO PARA DOIS NÍVEIS DE PROTEÇÃO E FECHAMENTO EM PAINEL DE TELA METÁLICA PARA EDIFÍCIOS COM ATÉ 4 PAVIMENTOS. AF_03/2024</t>
  </si>
  <si>
    <t>GUARDA-CORPO PARA POÇO DE CREMALHEIRA, COM MONTANTE METÁLICO FIXADO EM LAJE COM CHUMBADOR PARABOLT E FECHAMENTO EM PAINEL DE TELA METÁLICA (EXCLUSO PROTEÇÃO). AF_03/2024</t>
  </si>
  <si>
    <t>INSTALAÇÃO DE GAMBIARRA PARA SINALIZAÇÃO, INCLUINDO LÂMPADA, E SINALIZADOR. AF_03/2024</t>
  </si>
  <si>
    <t>INSTALAÇÃO DE SINALIZADOR NOTURNO LED. AF_03/2024</t>
  </si>
  <si>
    <t>LINHA DE VIDA INSTALADA JUNTO AO PISO PARA EDIFÍCIOS ACIMA DE 8 PAVIMENTOS. AF_03/2024</t>
  </si>
  <si>
    <t>LINHA DE VIDA INSTALADA JUNTO AO PISO PARA EDIFÍCIOS DE 5 A 8 PAVIMENTOS. AF_03/2024</t>
  </si>
  <si>
    <t>LINHA DE VIDA INSTALADA JUNTO AO PISO PARA EDIFÍCIOS DE ATÉ 4 PAVIMENTOS. AF_03/2024</t>
  </si>
  <si>
    <t>LINHA DE VIDA TIPO VARAL DE SEGURANÇA COM CABO DE AÇO PARA PROTEÇÃO DE PERIFERIA PARA EDIFÍCIOS ACIMA DE 8 PAVIMENTOS. AF_03/2024</t>
  </si>
  <si>
    <t>LINHA DE VIDA TIPO VARAL DE SEGURANÇA COM CABO DE AÇO PARA PROTEÇÃO DE PERIFERIA PARA EDIFÍCIOS DE 5 A 8 PAVIMENTOS. AF_03/2024</t>
  </si>
  <si>
    <t>LINHA DE VIDA TIPO VARAL DE SEGURANÇA COM CABO DE AÇO PARA PROTEÇÃO DE PERIFERIA PARA EDIFÍCIOS DE ATÉ 4 PAVIMENTOS. AF_03/2024</t>
  </si>
  <si>
    <t>MONTAGEM E DESMONTAGEM DE ANDAIME MODULAR FACHADEIRO, COM PISO METÁLICO, PARA EDIFÍCIOS COM MULTIPLOS PAVIMENTOS (EXCLUSIVE ANDAIME E LIMPEZA). AF_03/2024</t>
  </si>
  <si>
    <t>MONTAGEM E DESMONTAGEM DE ANDAIME MULTIDIRECIONAL (EXCLUSIVE ANDAIME E LIMPEZA). AF_03/2024</t>
  </si>
  <si>
    <t>MONTAGEM E DESMONTAGEM DE ANDAIME TUBULAR TIPO "TORRE" (EXCLUSIVE ANDAIME E LIMPEZA). AF_03/2024</t>
  </si>
  <si>
    <t>PLACA INDICATIVA FIXADA DIRETAMENTE NA ESTRUTURA ATRAVÉS DE PREGOS. AF_03/2024</t>
  </si>
  <si>
    <t>PLATAFORMA DE PROTEÇÃO PRINCIPAL (PRIMÁRIA) PARA COLETA DE RESÍDUOS COM ESTRUTURA METÁLICA E FORRAÇÃO EM TÁBUA DE MADEIRA SERRADA - 1 MONTAGEM POR OBRA. AF_03/2024</t>
  </si>
  <si>
    <t>PLATAFORMA DE PROTEÇÃO PRINCIPAL (PRIMÁRIA) PARA COLETA DE RESÍDUOS COM ESTRUTURA METÁLICA E FORRAÇÃO EM TÁBUA DE MADEIRA SERRADA - 2 MONTAGENS POR OBRA. AF_03/2024</t>
  </si>
  <si>
    <t>PLATAFORMA DE PROTEÇÃO PRINCIPAL (PRIMÁRIA) PARA COLETA DE RESÍDUOS COM ESTRUTURA METÁLICA E TRAMA DE MADEIRA FORRADA EM PAINEL COMPENSADO - 1 MONTAGEM POR OBRA. AF_03/2024</t>
  </si>
  <si>
    <t>PLATAFORMA DE PROTEÇÃO PRINCIPAL (PRIMÁRIA) PARA COLETA DE RESÍDUOS COM ESTRUTURA METÁLICA E TRAMA DE MADEIRA FORRADA EM PAINEL COMPENSADO - 2 MONTAGENS POR OBRA. AF_03/2024</t>
  </si>
  <si>
    <t>PLATAFORMA DE PROTEÇÃO PRINCIPAL PARA ALVENARIA ESTRUTURAL PARA SER APOIADA EM ANDAIME, INCLUSIVE MONTAGEM E DESMONTAGEM. AF_03/2024</t>
  </si>
  <si>
    <t>PLATAFORMA DE PROTEÇÃO SECUNDÁRIA PARA COLETA DE RESÍDUOS COM ESTRUTURA METÁLICA E FORRAÇÃO EM TÁBUA DE MADEIRA SERRADA - 1 MONTAGEM POR OBRA. AF_03/2024</t>
  </si>
  <si>
    <t>PLATAFORMA DE PROTEÇÃO SECUNDÁRIA PARA COLETA DE RESÍDUOS COM ESTRUTURA METÁLICA E FORRAÇÃO EM TÁBUA DE MADEIRA SERRADA - 2 MONTAGENS POR OBRA. AF_03/2024</t>
  </si>
  <si>
    <t>PLATAFORMA DE PROTEÇÃO SECUNDÁRIA PARA COLETA DE RESÍDUOS COM ESTRUTURA METÁLICA E FORRAÇÃO EM TÁBUA DE MADEIRA SERRADA - 3 MONTAGENS POR OBRA. AF_03/2024</t>
  </si>
  <si>
    <t>PLATAFORMA DE PROTEÇÃO SECUNDÁRIA PARA COLETA DE RESÍDUOS COM ESTRUTURA METÁLICA E TRAMA DE MADEIRA FORRADA EM PAINEL COMPENSADO - 1 MONTAGEM POR OBRA. AF_03/2024</t>
  </si>
  <si>
    <t>PLATAFORMA DE PROTEÇÃO SECUNDÁRIA PARA COLETA DE RESÍDUOS COM ESTRUTURA METÁLICA E TRAMA DE MADEIRA FORRADA EM PAINEL COMPENSADO - 2 MONTAGENS POR OBRA. AF_03/2024</t>
  </si>
  <si>
    <t>PLATAFORMA DE PROTEÇÃO SECUNDÁRIA PARA COLETA DE RESÍDUOS COM ESTRUTURA METÁLICA E TRAMA DE MADEIRA FORRADA EM PAINEL COMPENSADO - 3 MONTAGENS POR OBRA. AF_03/2024</t>
  </si>
  <si>
    <t>PLATAFORMA DE PROTEÇÃO TERCIÁRIA PARA COLETA DE RESÍDUOS COM ESTRUTURA METÁLICA E FORRAÇÃO EM TÁBUA DE MADEIRA SERRADA - 1 MONTAGEM POR OBRA. AF_03/2024</t>
  </si>
  <si>
    <t>PLATAFORMA DE PROTEÇÃO TERCIÁRIA PARA COLETA DE RESÍDUOS COM ESTRUTURA METÁLICA E FORRAÇÃO EM TÁBUA DE MADEIRA SERRADA - 2 MONTAGENS POR OBRA. AF_03/2024</t>
  </si>
  <si>
    <t>PLATAFORMA DE PROTEÇÃO TERCIÁRIA PARA COLETA DE RESÍDUOS COM ESTRUTURA METÁLICA E TRAMA DE MADEIRA FORRADA EM PAINEL COMPENSADO - 1 MONTAGEM POR OBRA. AF_03/2024</t>
  </si>
  <si>
    <t>PLATAFORMA DE PROTEÇÃO TERCIÁRIA PARA COLETA DE RESÍDUOS COM ESTRUTURA METÁLICA E TRAMA DE MADEIRA FORRADA EM PAINEL COMPENSADO - 2 MONTAGENS POR OBRA. AF_03/2024</t>
  </si>
  <si>
    <t>PONTEIRAS DE PROTEÇÃO DE PONTAS E VERGALHÕES EXPOSTOS EM ALVENARIA ESTRUTURAL. AF_03/2024</t>
  </si>
  <si>
    <t>PONTEIRAS DE PROTEÇÃO DE PONTAS E VERGALHÕES EXPOSTOS EM ESTRUTURAS DE CONCRETO ARMADO CONVENCIONAL. AF_03/2024</t>
  </si>
  <si>
    <t>PONTEIRAS DE PROTEÇÃO DE PONTAS E VERGALHÕES EXPOSTOS EM FUNDAÇÕES. AF_03/2024</t>
  </si>
  <si>
    <t>PROTEÇÃO DE ACESSO A CREMALHEIRA, COM CANCELA FIXADA EM LAJE - 1 MONTAGEM (EXCLUSO CANCELA). AF_03/2024</t>
  </si>
  <si>
    <t>PROTEÇÃO DE PEDESTRES, INCLUSIVE MONTAGEM E DESMONTAGEM. AF_03/2024_PS</t>
  </si>
  <si>
    <t>REDE DE PROTEÇÃO PISO A PISO (SISTEMA U). AF_03/2024</t>
  </si>
  <si>
    <t>REDE DE PROTEÇÃO TIPO SLQA INTERMEDIÁRIO PARA EDIFÍCIOS ACIMA DE 8 PAVIMENTOS. AF_03/2024</t>
  </si>
  <si>
    <t>REDE DE PROTEÇÃO TIPO SLQA INTERMEDIÁRIO PARA EDIFÍCIOS DE 5 A 8 PAVIMENTOS. AF_03/2024</t>
  </si>
  <si>
    <t>REDE DE PROTEÇÃO TIPO SLQA INTERMEDIÁRIO PARA EDIFÍCIOS DE ATÉ 4 PAVIMENTOS. AF_03/2024</t>
  </si>
  <si>
    <t>REDE DE PROTEÇÃO TIPO SLQA PESADO COM SUPORTES METÁLICOS TIPO FORCA PARA EDIFÍCIOS DE 5 A 8 PAVIMENTOS. AF_03/2024</t>
  </si>
  <si>
    <t>REDE DE PROTEÇÃO TIPO SLQA PESADO COM SUPORTES METÁLICOS TIPO FORCA PARA EDIFÍCIOS DE ACIMA DE 8 PAVIMENTOS. AF_03/2024</t>
  </si>
  <si>
    <t>REDE DE PROTEÇÃO TIPO SLQA PESADO COM SUPORTES METÁLICOS TIPO FORCA PARA EDIFÍCIOS DE ATÉ 4 PAVIMENTOS. AF_03/2024</t>
  </si>
  <si>
    <t>SINALIZAÇÃO COM FITA FIXADA EM CONE PLÁSTICO, INCLUINDO CONE. AF_03/2024</t>
  </si>
  <si>
    <t>SISTEMA DE PROTEÇÃO PARA PILARES DE PERIFERIA. AF_03/2024</t>
  </si>
  <si>
    <t>TOTEN EM MADEIRA COM PLACA INDICATIVA POSICIONADA NO TERRENO. AF_03/2024</t>
  </si>
  <si>
    <t>ESCADA HELICOIDAL EM AÇO GALVANIZADO, DIAMETRO DE 1,2 M, DOTADA DE GUARDA-CORPO, FIXADA COM CHUMBADOR MECÂNICO. AF_11/2020</t>
  </si>
  <si>
    <t>ESCADA TIPO MARINHEIRO EM TUBO ACO GALVANIZADO 1 1/2", COM GUARDA-CORPO, PARA ALTURAS MAIORES QUE 3 M, FIXADA COM CHUMBADOR MECÂNICO. AF_11/2020</t>
  </si>
  <si>
    <t>ESCADA TIPO MARINHEIRO EM TUBO ACO GALVANIZADO 1 1/2", SEM GUARDA-CORPO, FIXADA COM CHUMBADOR MECÂNICO. AF_11/2020</t>
  </si>
  <si>
    <t>ESCADA TIPO MARINHEIRO EM TUBO AÇO GALVANIZADO 1 1/2", COM GUARDA-CORPO, PARA ALTURAS DE ATÉ 3 M, FIXADA COM CHUMBADOR MECÂNICO. AF_11/2020</t>
  </si>
  <si>
    <t>FABRICAÇÃO DE FÔRMA PARA ESCADA DUPLA COM 2 LANCES EM X E LAJE CASCATA, EM MADEIRA SERRADA, E=25 MM. AF_11/2020</t>
  </si>
  <si>
    <t>FABRICAÇÃO DE FÔRMA PARA ESCADA DUPLA COM 2 LANCES EM X E LAJE PLANA, EM MADEIRA SERRADA, E=25 MM. AF_11/2020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</si>
  <si>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</si>
  <si>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</si>
  <si>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</si>
  <si>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</si>
  <si>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</si>
  <si>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</si>
  <si>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</si>
  <si>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</si>
  <si>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</si>
  <si>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</si>
  <si>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</si>
  <si>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</si>
  <si>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</si>
  <si>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</si>
  <si>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</si>
  <si>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</si>
  <si>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</si>
  <si>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</si>
  <si>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</si>
  <si>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</si>
  <si>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</si>
  <si>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</si>
  <si>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</si>
  <si>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</si>
  <si>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</si>
  <si>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</si>
  <si>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</si>
  <si>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</si>
  <si>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</si>
  <si>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</si>
  <si>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</si>
  <si>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</si>
  <si>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</si>
  <si>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</si>
  <si>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</si>
  <si>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</si>
  <si>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</si>
  <si>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</si>
  <si>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</si>
  <si>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</si>
  <si>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</si>
  <si>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</si>
  <si>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</si>
  <si>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</si>
  <si>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</si>
  <si>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</si>
  <si>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</si>
  <si>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</si>
  <si>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</si>
  <si>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</si>
  <si>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</si>
  <si>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</si>
  <si>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</si>
  <si>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</si>
  <si>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</si>
  <si>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</si>
  <si>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</si>
  <si>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12 CAMINHÕES BASCULANTES DE 10 M³, DMT DE 6 KM E VELOCIDADE MÉDIA22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</si>
  <si>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</si>
  <si>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</si>
  <si>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</si>
  <si>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</si>
  <si>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</si>
  <si>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</si>
  <si>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</si>
  <si>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</si>
  <si>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</si>
  <si>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</si>
  <si>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</si>
  <si>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</si>
  <si>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</si>
  <si>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</si>
  <si>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MANUAL DE VALA. AF_09/2024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</si>
  <si>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</si>
  <si>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</si>
  <si>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</si>
  <si>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</si>
  <si>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</si>
  <si>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</si>
  <si>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</si>
  <si>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</si>
  <si>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</si>
  <si>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</si>
  <si>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</si>
  <si>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</si>
  <si>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</si>
  <si>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</si>
  <si>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</si>
  <si>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</si>
  <si>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</si>
  <si>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</si>
  <si>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</si>
  <si>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</si>
  <si>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</si>
  <si>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</si>
  <si>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</si>
  <si>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</si>
  <si>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</si>
  <si>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</si>
  <si>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</si>
  <si>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</si>
  <si>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</si>
  <si>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</si>
  <si>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</si>
  <si>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</si>
  <si>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</si>
  <si>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</si>
  <si>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</si>
  <si>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</si>
  <si>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</si>
  <si>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</si>
  <si>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</si>
  <si>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</si>
  <si>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</si>
  <si>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</si>
  <si>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</si>
  <si>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</si>
  <si>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</si>
  <si>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</si>
  <si>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</si>
  <si>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</si>
  <si>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</si>
  <si>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</si>
  <si>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</si>
  <si>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</si>
  <si>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</si>
  <si>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</si>
  <si>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</si>
  <si>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</si>
  <si>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</si>
  <si>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</si>
  <si>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</si>
  <si>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</si>
  <si>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</si>
  <si>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</si>
  <si>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</si>
  <si>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</si>
  <si>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</si>
  <si>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</si>
  <si>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</si>
  <si>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</si>
  <si>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</si>
  <si>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</si>
  <si>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</si>
  <si>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</si>
  <si>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</si>
  <si>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</si>
  <si>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DESMONTE DE MATERIAL DE 3ª CATEGORIA, COM USO DE ARGAMASSA EXPANSIVA - EXCLUSIVE CARGA E TRANSPORTE. AF_03/2021</t>
  </si>
  <si>
    <t>DESMONTE DE MATERIAL DE 3ª CATEGORIA, COM USO DE ARGAMASSA EXPANSIVA, EM VALA - EXCLUSIVE RETIRADA, CARGA E TRANSPORTE. AF_03/2021</t>
  </si>
  <si>
    <t>DESMONTE DE MATERIAL DE 3ª CATEGORIA, COM USO DE EMULSÃO EXPLOSIVA ENCARTUCHADA - EXCLUSIVE CARGA E TRANSPORTE. AF_03/2021</t>
  </si>
  <si>
    <t>DESMONTE DE MATERIAL DE 3ª CATEGORIA, EM VALA, COM USO DE EMULSÃO EXPLOSIVA ENCARTUCHADA -  EXCLUSIVE RETIRADA, CARGA E TRANSPORTE. AF_03/2021</t>
  </si>
  <si>
    <t>ESCAVAÇÃO DE VALA EM MATERIAL DE 3ª CATEGORIA, RESISTÊNCIA À COMPRESSÃO MAIOR OU IGUAL A 50 MPA, COM ROMPEDOR ACOPLADO EM ESCAVADEIRA HIDRÁULICA - EXCLUSIVE RETIRADA, CARGA E TRANSPORTE. AF_03/2021</t>
  </si>
  <si>
    <t>ESCAVAÇÃO DE VALA EM MATERIAL DE 3ª CATEGORIA, RESISTÊNCIA À COMPRESSÃO MENOR QUE 50 MPA, COM ROMPEDOR ACOPLADO EM ESCAVADEIRA HIDRÁULICA - EXCLUSIVE RETIRADA, CARGA E TRANSPORTE. AF_03/2021</t>
  </si>
  <si>
    <t>ESCAVAÇÃO DE VALA EM MATERIAL DE 3ª CATEGORIA, RESISTÊNCIA À COMPRESSÃO MENOR QUE 50 MPA, COM ROMPEDOR ACOPLADO EM RETROESCAVADEIRA - EXCLUSIVE RETIRADA CARGA E TRANSPORTE. AF_03/2021</t>
  </si>
  <si>
    <t>ESCAVAÇÃO EM MATERIAL DE 3ª CATEGORIA, RESISTÊNCIA À COMPRESSÃO MAIOR OU IGUAL A 50 MPA E MENOR QUE 70 MPA, COM ROMPEDOR ACOPLADO EM ESCAVADEIRA HIDRÁULICA - EXCLUSIVE CARGA E TRANSPORTE. AF_03/2021</t>
  </si>
  <si>
    <t>ESCAVAÇÃO EM MATERIAL DE 3ª CATEGORIA, RESISTÊNCIA À COMPRESSÃO MAIOR OU IGUAL A 70 MPA E MENOR QUE 90 MPA, COM ROMPEDOR ACOPLADO EM ESCAVADEIRA HIDRÁULICA - EXCLUSIVE CARGA E TRANSPORTE. AF_03/2021</t>
  </si>
  <si>
    <t>ESCAVAÇÃO EM MATERIAL DE 3ª CATEGORIA, RESISTÊNCIA À COMPRESSÃO MAIOR OU IGUAL A 90 MPA E MENOR QUE 110 MPA, COM ROMPEDOR ACOPLADO EM ESCAVADEIRA HIDRÁULICA - EXCLUSIVE CARGA E TRANSPORTE. AF_03/2021</t>
  </si>
  <si>
    <t>ESCAVAÇÃO EM MATERIAL DE 3ª CATEGORIA, RESISTÊNCIA À COMPRESSÃO MAIOR QUE 110 MPA, COM ROMPEDOR ACOPLADO EM ESCAVADEIRA HIDRÁULICA - EXCLUSIVE CARGA E TRANSPORTE. AF_03/2021</t>
  </si>
  <si>
    <t>ESCAVAÇÃO EM MATERIAL DE 3ª CATEGORIA, RESISTÊNCIA À COMPRESSÃO MENOR QUE 50 MPA, COM ROMPEDOR ACOPLADO EM ESCAVADEIRA HIDRÁULICA - EXCLUSIVE CARGA E TRANSPORTE. AF_03/2021</t>
  </si>
  <si>
    <t>ESCORAMENTO DE VALA, TIPO BLINDADEM, COM PROFUNDIDADE DE 0 A 1,5 M, LARGURA MAIOR OU IGUAL A 1,5 M E MENOR QUE 2,5 M - EXECUÇÃO E FORNECIMENTO, INCLUI MATERIAL. AF_08/2020</t>
  </si>
  <si>
    <t>ESCORAMENTO DE VALA, TIPO BLINDAGEM, COM PROFUNDIDADE DE 0 A 1,5 M, LARGURA MENOR QUE 1,5 M - EXECUÇÃO E FORNECIMENTO, INCLUI MATERIAL. AF_08/2020</t>
  </si>
  <si>
    <t>ESCORAMENTO DE VALA, TIPO BLINDAGEM, COM PROFUNDIDADE DE 1,5 A 3,0 M, LARGURA MAIOR OU IGUAL A 1,5 M E MENOR QUE 2,5 M - EXECUÇÃO E FORNECIMENTO, INCLUI MATERIAL. AF_08/2020</t>
  </si>
  <si>
    <t>ESCORAMENTO DE VALA, TIPO BLINDAGEM, COM PROFUNDIDADE DE 1,5 A 3,0 M, LARGURA MENOR QUE 1,5 M - EXECUÇÃO E FORNECIMENTO, INCLUI MATERIAL. AF_08/2020</t>
  </si>
  <si>
    <t>ESCORAMENTO DE VALA, TIPO BLINDAGEM, COM PROFUNDIDADE DE 3,0 A 4,5 M, LARGURA MAIOR OU IGUAL A 1,5 M E MENOR QUE 2,5 M - EXECUÇÃO E FORNECIMENTO, INCLUI MATERIAL. AF_08/2020</t>
  </si>
  <si>
    <t>ESCORAMENTO DE VALA, TIPO BLINDAGEM, COM PROFUNDIDADE DE 3,0 A 4,5 M, LARGURA MENOR QUE 1,5 M - EXECUÇÃO E FORNECIMENTO, INCLUI MATERIAL. AF_08/2020</t>
  </si>
  <si>
    <t>ESCORAMENTO DE VALA, TIPO ESTACA PRANCHA METÁLICA CRAVADA, COM PROFUNDIDADE DE 0 A 1,5 M. AF_08/2020</t>
  </si>
  <si>
    <t>ESCORAMENTO DE VALA, TIPO ESTACA PRANCHA METÁLICA CRAVADA, COM PROFUNDIDADE DE 1,5 A 3 M. AF_08/2020</t>
  </si>
  <si>
    <t>ESCORAMENTO DE VALA, TIPO ESTACA PRANCHA METÁLICA CRAVADA, COM PROFUNDIDADE DE 3 A 4,5 M. AF_08/2020</t>
  </si>
  <si>
    <t>FABRICAÇÃO DE CONJUNTO DE MÓDULO METÁLICO,  COMPRIMENTO DE 3,0 M E ALTURA DE 1,8 M (ESTRONCAS DE 1,00 M). AF_08/2020</t>
  </si>
  <si>
    <t>FABRICAÇÃO DE CONJUNTO DE MÓDULO METÁLICO,  COMPRIMENTO DE 3,6 M E ALTURA DE 3,0 M (ESTRONCAS DE 2,00 M). AF_08/2020</t>
  </si>
  <si>
    <t>FABRICAÇÃO DE CONJUNTO DE MÓDULO METÁLICO, COMPRIMENTO DE 3,0 M E ALTURA DE 1,8 M (ESTRONCAS DE 2,00 M). AF_08/2020</t>
  </si>
  <si>
    <t>FABRICAÇÃO DE CONJUNTO DE MÓDULO METÁLICO, COMPRIMENTO DE 3,0 M E ALTURA DE 2,4 M (ESTRONCAS DE 1,00 M). AF_08/2020</t>
  </si>
  <si>
    <t>FABRICAÇÃO DE CONJUNTO DE MÓDULO METÁLICO, COMPRIMENTO DE 3,0 M E ALTURA DE 2,4 M (ESTRONCAS DE 2,00 M). AF_08/2020</t>
  </si>
  <si>
    <t>FABRICAÇÃO DE CONJUNTO DE MÓDULO METÁLICO, COMPRIMENTO DE 3,6 M E ALTURA DE 3,0 M (ESTRONCAS DE 1,00 M). AF_08/2020</t>
  </si>
  <si>
    <t>INSTALAÇÃO DE SISTEMA DE REBAIXAMENTO DE LENÇOL FREÁTICO POR POÇOS PROFUNDOS, DIÂMETRO DO POÇO DE 400 MM (EXCLUI O FORNECIMENTO E FUNCIONAMENTO DE BOMBAS). AF_12/2022</t>
  </si>
  <si>
    <t>INSTALAÇÃO DE TUBULAÇÃO (GEOMECÂNICA E DE SUCÇÃO) PARA SISTEMA DE REBAIXAMENTO DE LENÇOL FREÁTICO POR POÇOS PROFUNDOS COM BOMBA SUBMERSA, DIÂMETRO DO POÇO DE 400 MM. AF_12/2022</t>
  </si>
  <si>
    <t>INSTALAÇÃO E DESINSTALAÇÃO DE MANGOTES PARA SISTEMA DE REBAIXAMENTO DE LENÇOL FREÁTICO POR PONTEIRAS FILTRANTES. AF_12/2022</t>
  </si>
  <si>
    <t>INSTALAÇÃO E DESINSTALAÇÃO DE SISTEMA DE REBAIXAMENTO DE LENÇOL FREÁTICO POR PONTEIRAS FILTRANTES PARA OBRAS ESTACIONÁRIAS (EXCLUI O FORNECIMENTO E FUNCIONAMENTO DE BOMBAS). AF_12/2022</t>
  </si>
  <si>
    <t>INSTALAÇÃO E DESINSTALAÇÃO DE SISTEMA DE REBAIXAMENTO DE LENÇOL FREÁTICO POR PONTEIRAS FILTRANTES PARA OBRAS ITINERANTES (EXCLUI O FORNECIMENTO E FUNCIONAMENTO DE BOMBAS). AF_12/2022</t>
  </si>
  <si>
    <t>INSTALAÇÃO E DESINSTALAÇÃO DE TUBO COLETOR DE PVC, DIÂMETRO DE 100 MM, PARA SISTEMA DE REBAIXAMENTO DE LENÇOL FREÁTICO POR PONTEIRAS FILTRANTES. AF_12/2022</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</si>
  <si>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</si>
  <si>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</si>
  <si>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PERFURAÇÃO DE SOLO, INSTALAÇÃO E DESINSTALAÇÃO DE PONTEIRAS PARA SISTEMA DE REBAIXAMENTO DE LENÇOL FREÁTICO POR PONTEIRAS FILTRANTES EM OBRAS ESTACIONÁRIAS. AF_12/2022</t>
  </si>
  <si>
    <t>PERFURAÇÃO DE SOLO, INSTALAÇÃO E DESINSTALAÇÃO DE PONTEIRAS PARA SISTEMA DE REBAIXAMENTO DE LENÇOL FREÁTICO POR PONTEIRAS FILTRANTES EM OBRAS ITINERANTES. AF_12/2022</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</si>
  <si>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</si>
  <si>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</si>
  <si>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</si>
  <si>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</si>
  <si>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BATENTE DE AÇO GALVANIZADO, COM PERFIL PRÉ-FABRICADO, FIXADO COM ARGAMASSA, COM SOLDA, GRAPAS E FUROS PARA FERRAGENS INCLUSOS. AF_12/2019</t>
  </si>
  <si>
    <t>ESTACA STRAUSS, DIÂMETRO DE 25CM, COM ARMADURA DE ARRANQUE (EXCLUSIVE MOBILIZAÇÃO E DESMOBILIZAÇÃO). AF_05/2020</t>
  </si>
  <si>
    <t>ESTACA STRAUSS, DIÂMETRO DE 32CM, COM ARMADURA DE ARRANQUE (EXCLUSIVE MOBILIZAÇÃO E DESMOBILIZAÇÃO). AF_05/2020</t>
  </si>
  <si>
    <t>ESTACA STRAUSS, DIÂMETRO DE 38CM, COM ARMADURA DE ARRANQUE (EXCLUSIVE MOBILIZAÇÃO E DESMOBILIZAÇÃO). AF_05/2020</t>
  </si>
  <si>
    <t>ESTACA METÁLICA PARA FUNDAÇÃO, UTILIZANDO PERFIL LAMINADO HP310X125 (EXCLUSIVE MOBILIZAÇÃO E DESMOBILIZAÇÃO). AF_01/2020</t>
  </si>
  <si>
    <t>FABRICAÇÃO E INSTALAÇÃO DE TESOURA INTEIRA EM AÇO, VÃO DE 10 M, PARA TELHA CERÂMICA OU DE CONCRETO,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</si>
  <si>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</si>
  <si>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CERÂMICA OU DE CONCRETO,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</si>
  <si>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</si>
  <si>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CERÂMICA OU DE CONCRETO, INCLUSO IÇAMENTO. AF_07/2019</t>
  </si>
  <si>
    <t>FABRICAÇÃO E INSTALAÇÃO DE TESOURA INTEIRA EM AÇO, VÃO DE 12 M, PARA TELHA ONDULADA DE FIBROCIMENTO, METÁLICA, PLÁSTICA OU TERMOACÚSTICA, INCLUSO IÇAMENTO. AF_07/2019</t>
  </si>
  <si>
    <t>FABRICAÇÃO E INSTALAÇÃO DE TESOURA INTEIRA EM AÇO, VÃO DE 3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</si>
  <si>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</si>
  <si>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CERÂMICA OU DE CONCRETO,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</si>
  <si>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</si>
  <si>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CERÂMICA OU DE CONCRETO,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</si>
  <si>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</si>
  <si>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CERÂMICA OU DE CONCRETO,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</si>
  <si>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</si>
  <si>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CERÂMICA OU DE CONCRETO,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</si>
  <si>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</si>
  <si>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CERÂMICA OU DE CONCRETO,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</si>
  <si>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</si>
  <si>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CERÂMICA OU DE CONCRETO, INCLUSO IÇAMENTO. AF_07/2019</t>
  </si>
  <si>
    <t>FABRICAÇÃO E INSTALAÇÃO DE TESOURA INTEIRA EM AÇO, VÃO DE 9 M, PARA TELHA ONDULADA DE FIBROCIMENTO, METÁLICA, PLÁSTICA OU TERMOACÚSTICA, INCLUSO IÇAMENTO. AF_07/2019</t>
  </si>
  <si>
    <t>FORNECIMENTO E MONTAGEM DE ESCADAS PRÉ-FABRICADAS, INCLUSO IÇAMENTO COM GUINDASTE. AF_03/2024</t>
  </si>
  <si>
    <t>FORNECIMENTO E MONTAGEM DE LAJES ALVEOLARES PRÉ-FABRICADAS, INCLUSO IÇAMENTO COM GUINDASTE. AF_03/2024</t>
  </si>
  <si>
    <t>FORNECIMENTO E MONTAGEM DE LAJES DUPLO T (PI) PRÉ-FABRICADAS, INCLUSO IÇAMENTO COM GUINDASTE. AF_03/2024</t>
  </si>
  <si>
    <t>FORNECIMENTO E MONTAGEM DE PAINÉIS ESTRUTURAIS PRÉ-FABRICADOS, INCLUSO IÇAMENTO COM GUINDASTE. AF_03/2024</t>
  </si>
  <si>
    <t>FORNECIMENTO E MONTAGEM DE PILARES PRÉ-FABRICADOS, INCLUSO IÇAMENTO COM GUINDASTE. AF_03/2024</t>
  </si>
  <si>
    <t>FORNECIMENTO E MONTAGEM DE PRÉ-LAJE TRELIÇADA PRÉ-FABRICADAS, INCLUSO IÇAMENTO COM GUINDASTE. AF_03/2024</t>
  </si>
  <si>
    <t>FORNECIMENTO E MONTAGEM DE TERÇAS PRÉ-FABRICADAS, INCLUSO IÇAMENTO COM GUINDASTE. AF_03/2024</t>
  </si>
  <si>
    <t>FORNECIMENTO E MONTAGEM DE TESOURAS PRÉ-FABRICADAS, INCLUSO IÇAMENTO COM GUINDASTE. AF_03/2024</t>
  </si>
  <si>
    <t>FORNECIMENTO E MONTAGEM DE VIGAS CALHA PRÉ-FABRICADAS, INCLUSO IÇAMENTO COM GUINDASTE. AF_03/2024</t>
  </si>
  <si>
    <t>FORNECIMENTO E MONTAGEM DE VIGAS PRÉ-FABRICADAS, INCLUSO IÇAMENTO COM GUINDASTE. AF_03/2024</t>
  </si>
  <si>
    <t>PEÇA CIRCULAR PRÉ-MOLDADA, VOLUME DE CONCRETO ACIMA DE 100 LITROS, TAXA DE AÇO APROXIMADA DE 30KG/M³.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</si>
  <si>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</si>
  <si>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</si>
  <si>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</si>
  <si>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</si>
  <si>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</si>
  <si>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DE 30 A 70 LITROS, TAXA DE AÇO APROXIMADA DE 70KG/M³. AF_03/2024</t>
  </si>
  <si>
    <t>PEÇA RETANGULAR PRÉ-MOLDADA, VOLUME DE CONCRETO DE ATÉ 10 LITROS, TAXA DE AÇO APROXIMADA DE 30KG/M³. AF_03/2024</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</si>
  <si>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</si>
  <si>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</si>
  <si>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</si>
  <si>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</si>
  <si>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</si>
  <si>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</si>
  <si>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</si>
  <si>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</si>
  <si>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CONTENÇÃO EM PERFIL PRANCHADO COM PAINEL TRELIÇADO DUPLA FACE DE CONCRETO PRÉ-FABRICADO, PERFIS ESPAÇADOS A 1,5 M PARA 1 SUBSOLO. AF_11/2024</t>
  </si>
  <si>
    <t>CONTENÇÃO EM PERFIL PRANCHADO COM PAINEL TRELIÇADO DUPLA FACE DE CONCRETO PRÉ-FABRICADO, PERFIS ESPAÇADOS A 1,5 M PARA 2 OU MAIS SUBSOLOS. AF_11/2024</t>
  </si>
  <si>
    <t>CONTENÇÃO EM PERFIL PRANCHADO COM PAINEL TRELIÇADO DUPLA FACE DE CONCRETO PRÉ-FABRICADO, PERFIS ESPAÇADOS A 2 M PARA 1 SUBSOLO. AF_11/2024</t>
  </si>
  <si>
    <t>CONTENÇÃO EM PERFIL PRANCHADO COM PAINEL TRELIÇADO DUPLA FACE DE CONCRETO PRÉ-FABRICADO, PERFIS ESPAÇADOS A 2 M PARA 2 OU MAIS SUBSOLOS. AF_11/2024</t>
  </si>
  <si>
    <t>CONTENÇÃO EM PERFIL PRANCHADO COM PRANCHÃO DE MADEIRA, PERFIS ESPAÇADOS A 1,5 M PARA 1 SUBSOLO. AF_11/2024</t>
  </si>
  <si>
    <t>CONTENÇÃO EM PERFIL PRANCHADO COM PRANCHÃO DE MADEIRA, PERFIS ESPAÇADOS A 1,5 M PARA 2 OU MAIS SUBSOLOS. AF_11/2024</t>
  </si>
  <si>
    <t>CONTENÇÃO EM PERFIL PRANCHADO COM PRANCHÃO DE MADEIRA, PERFIS ESPAÇADOS A 2 M PARA 1 SUBSOLO. AF_11/2024</t>
  </si>
  <si>
    <t>CONTENÇÃO EM PERFIL PRANCHADO COM PRANCHÃO DE MADEIRA, PERFIS ESPAÇADOS A 2 M PARA 2 OU MAIS SUBSOLOS. AF_11/2024</t>
  </si>
  <si>
    <t>FABRICAÇÃO, MONTAGEM E DESMONTAGEM DE FÔRMA PARA CORTINA DE CONTENÇÃO, EM CHAPA DE MADEIRA COMPENSADA PLASTIFICADA, E = 18 MM, 10 UTILIZAÇÕES. AF_11/2024</t>
  </si>
  <si>
    <t>MURO DE ARRIMO COM BLOCOS DE CONCRETO ESTRUTURAL, ATÉ 1,6 M DE ALTURA (EXCETO FUNDAÇÃO). AF_11/2024</t>
  </si>
  <si>
    <t>PILAR DE MADEIRA ROLIÇA, EUCALIPTO OU EQUIVALENTE DA REGIÃO, FIXADO COM PORTA PILAR METÁLICO, DIÂMETRO DE 12 A 15 CM, APOIO ARTICULADO, COMPRIMENTO DE 3 M. AF_03/2024</t>
  </si>
  <si>
    <t>PILAR DE MADEIRA ROLIÇA, EUCALIPTO OU EQUIVALENTE DA REGIÃO, FIXADO COM PORTA PILAR METÁLICO, DIÂMETRO DE 12 A 15 CM, APOIO ARTICULADO, COMPRIMENTO DE 6 M. AF_03/2024</t>
  </si>
  <si>
    <t>PILAR DE MADEIRA ROLIÇA, EUCALIPTO OU EQUIVALENTE DA REGIÃO, FIXADO COM PORTA PILAR METÁLICO, DIÂMETRO DE 12 A 15 CM, APOIO ENGASTADO, COMPRIMENTO DE 3 M. AF_03/2024</t>
  </si>
  <si>
    <t>PILAR DE MADEIRA ROLIÇA, EUCALIPTO OU EQUIVALENTE DA REGIÃO, FIXADO COM PORTA PILAR METÁLICO, DIÂMETRO DE 12 A 15 CM, APOIO ENGASTADO, COMPRIMENTO DE 6 M. AF_03/2024</t>
  </si>
  <si>
    <t>PILAR DE MADEIRA ROLIÇA, EUCALIPTO OU EQUIVALENTE DA REGIÃO, FIXADO COM PORTA PILAR METÁLICO, DIÂMETRO DE 16 A 20 CM, APOIO ARTICULADO, COMPRIMENTO DE 3 M. AF_03/2024</t>
  </si>
  <si>
    <t>PILAR DE MADEIRA ROLIÇA, EUCALIPTO OU EQUIVALENTE DA REGIÃO, FIXADO COM PORTA PILAR METÁLICO, DIÂMETRO DE 16 A 20 CM, APOIO ARTICULADO, COMPRIMENTO DE 6 M. AF_03/2024</t>
  </si>
  <si>
    <t>PILAR DE MADEIRA ROLIÇA, EUCALIPTO OU EQUIVALENTE DA REGIÃO, FIXADO COM PORTA PILAR METÁLICO, DIÂMETRO DE 16 A 20 CM, APOIO ENGASTADO, COMPRIMENTO DE 3 M. AF_03/2024</t>
  </si>
  <si>
    <t>PILAR DE MADEIRA ROLIÇA, EUCALIPTO OU EQUIVALENTE DA REGIÃO, FIXADO COM PORTA PILAR METÁLICO, DIÂMETRO DE 16 A 20 CM, APOIO ENGASTADO, COMPRIMENTO DE 6 M. AF_03/2024</t>
  </si>
  <si>
    <t>PILAR DE MADEIRA ROLIÇA, EUCALIPTO OU EQUIVALENTE DA REGIÃO, FIXADO COM PORTA PILAR METÁLICO, DIÂMETRO DE 21 A 29 CM, APOIO ARTICULADO, COMPRIMENTO DE 3 M. AF_03/2024</t>
  </si>
  <si>
    <t>PILAR DE MADEIRA ROLIÇA, EUCALIPTO OU EQUIVALENTE DA REGIÃO, FIXADO COM PORTA PILAR METÁLICO, DIÂMETRO DE 21 A 29 CM, APOIO ARTICULADO, COMPRIMENTO DE 6 M. AF_03/2024</t>
  </si>
  <si>
    <t>PILAR DE MADEIRA ROLIÇA, EUCALIPTO OU EQUIVALENTE DA REGIÃO, FIXADO COM PORTA PILAR METÁLICO, DIÂMETRO DE 21 A 29 CM, APOIO ENGASTADO, COMPRIMENTO DE 3 M. AF_03/2024</t>
  </si>
  <si>
    <t>PILAR DE MADEIRA ROLIÇA, EUCALIPTO OU EQUIVALENTE DA REGIÃO, FIXADO COM PORTA PILAR METÁLICO, DIÂMETRO DE 21 A 29 CM, APOIO ENGASTADO, COMPRIMENTO DE 6 M. AF_03/2024</t>
  </si>
  <si>
    <t>PILAR DE MADEIRA ROLIÇA, EUCALIPTO OU EQUIVALENTE DA REGIÃO, FIXADO COM PORTA PILAR METÁLICO, DIÂMETRO DE 30 A 34 CM, APOIO ARTICULADO, COMPRIMENTO DE 3 M. AF_03/2024</t>
  </si>
  <si>
    <t>PILAR DE MADEIRA ROLIÇA, EUCALIPTO OU EQUIVALENTE DA REGIÃO, FIXADO COM PORTA PILAR METÁLICO, DIÂMETRO DE 30 A 34 CM, APOIO ARTICULADO, COMPRIMENTO DE 6 M. AF_03/2024</t>
  </si>
  <si>
    <t>PILAR DE MADEIRA ROLIÇA, EUCALIPTO OU EQUIVALENTE DA REGIÃO, FIXADO COM PORTA PILAR METÁLICO, DIÂMETRO DE 30 A 34 CM, APOIO ENGASTADO, COMPRIMENTO DE 3 M. AF_03/2024</t>
  </si>
  <si>
    <t>PILAR DE MADEIRA ROLIÇA, EUCALIPTO OU EQUIVALENTE DA REGIÃO, FIXADO COM PORTA PILAR METÁLICO, DIÂMETRO DE 30 A 34 CM, APOIO ENGASTADO, COMPRIMENTO DE 6 M. AF_03/2024</t>
  </si>
  <si>
    <t>PILAR DE MADEIRA ROLIÇA, EUCALIPTO OU EQUIVALENTE DA REGIÃO, FIXADO COM VERGALHÃO, DIÂMETRO DE 12 A 15 CM, APOIO ARTICULADO, COMPRIMENTO DE 3 M. AF_03/2024</t>
  </si>
  <si>
    <t>PILAR DE MADEIRA ROLIÇA, EUCALIPTO OU EQUIVALENTE DA REGIÃO, FIXADO COM VERGALHÃO, DIÂMETRO DE 12 A 15 CM, APOIO ARTICULADO, COMPRIMENTO DE 6 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</si>
  <si>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</si>
  <si>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</si>
  <si>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</si>
  <si>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</si>
  <si>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</si>
  <si>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</si>
  <si>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PORTA PILAR METÁLICO, SEÇÃO QUADRADA 10 X 10 CM, APOIO ARTICULADO, COMPRIMENTO DE 3 M. AF_03/2024</t>
  </si>
  <si>
    <t>PILAR DE MADEIRA SERRADA, MAÇARANDUBA OU EQUIVALENTE DA REGIÃO, NÃO APARELHADO, FIXADO COM PORTA PILAR METÁLICO, SEÇÃO QUADRADA 10 X 10 CM, APOIO ARTICULADO, COMPRIMENTO DE 6 M. AF_03/2024</t>
  </si>
  <si>
    <t>PILAR DE MADEIRA SERRADA, MAÇARANDUBA OU EQUIVALENTE DA REGIÃO, NÃO APARELHADO, FIXADO COM PORTA PILAR METÁLICO, SEÇÃO QUADRADA 10 X 10 CM, APOIO ENGASTADO, COMPRIMENTO DE 3 M. AF_03/2024</t>
  </si>
  <si>
    <t>PILAR DE MADEIRA SERRADA, MAÇARANDUBA OU EQUIVALENTE DA REGIÃO, NÃO APARELHADO, FIXADO COM PORTA PILAR METÁLICO, SEÇÃO QUADRADA 10 X 10 CM, APOIO ENGASTADO, COMPRIMENTO DE 6 M. AF_03/2024</t>
  </si>
  <si>
    <t>PILAR DE MADEIRA SERRADA, MAÇARANDUBA OU EQUIVALENTE DA REGIÃO, NÃO APARELHADO, FIXADO COM PORTA PILAR METÁLICO, SEÇÃO QUADRADA 15 X 15 CM, APOIO ARTICULADO, COMPRIMENTO DE 3 M. AF_03/2024</t>
  </si>
  <si>
    <t>PILAR DE MADEIRA SERRADA, MAÇARANDUBA OU EQUIVALENTE DA REGIÃO, NÃO APARELHADO, FIXADO COM PORTA PILAR METÁLICO, SEÇÃO QUADRADA 15 X 15 CM, APOIO ARTICULADO, COMPRIMENTO DE 6 M. AF_03/2024</t>
  </si>
  <si>
    <t>PILAR DE MADEIRA SERRADA, MAÇARANDUBA OU EQUIVALENTE DA REGIÃO, NÃO APARELHADO, FIXADO COM PORTA PILAR METÁLICO, SEÇÃO QUADRADA 15 X 15 CM, APOIO ENGASTADO, COMPRIMENTO DE 3 M. AF_03/2024</t>
  </si>
  <si>
    <t>PILAR DE MADEIRA SERRADA, MAÇARANDUBA OU EQUIVALENTE DA REGIÃO, NÃO APARELHADO, FIXADO COM PORTA PILAR METÁLICO, SEÇÃO QUADRADA 15 X 15 CM, APOIO ENGASTADO, COMPRIMENTO DE 6 M. AF_03/2024</t>
  </si>
  <si>
    <t>PILAR DE MADEIRA SERRADA, MAÇARANDUBA OU EQUIVALENTE DA REGIÃO, NÃO APARELHADO, FIXADO COM PORTA PILAR METÁLICO, SEÇÃO QUADRADA 20 X 20 CM, APOIO ARTICULADO, COMPRIMENTO DE 3 M. AF_03/2024</t>
  </si>
  <si>
    <t>PILAR DE MADEIRA SERRADA, MAÇARANDUBA OU EQUIVALENTE DA REGIÃO, NÃO APARELHADO, FIXADO COM PORTA PILAR METÁLICO, SEÇÃO QUADRADA 20 X 20 CM, APOIO ARTICULADO, COMPRIMENTO DE 6 M. AF_03/2024</t>
  </si>
  <si>
    <t>PILAR DE MADEIRA SERRADA, MAÇARANDUBA OU EQUIVALENTE DA REGIÃO, NÃO APARELHADO, FIXADO COM PORTA PILAR METÁLICO, SEÇÃO QUADRADA 20 X 20 CM, APOIO ENGASTADO, COMPRIMENTO DE 3 M. AF_03/2024</t>
  </si>
  <si>
    <t>PILAR DE MADEIRA SERRADA, MAÇARANDUBA OU EQUIVALENTE DA REGIÃO, NÃO APARELHADO, FIXADO COM PORTA PILAR METÁLICO, SEÇÃO QUADRADA 20 X 20 CM, APOIO ENGASTADO,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</si>
  <si>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</si>
  <si>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</si>
  <si>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</si>
  <si>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</si>
  <si>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</si>
  <si>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</si>
  <si>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PISO DE MADEIRA, SOBRE VIGOTAS DE MADEIRA SEÇÃO 7,5 X 15 CM.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</si>
  <si>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</si>
  <si>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</si>
  <si>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</si>
  <si>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</si>
  <si>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</si>
  <si>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</si>
  <si>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APARELHADA, SEÇÃO RETANGULAR 7,5 X 23 CM. AF_03/2024</t>
  </si>
  <si>
    <t>VIGA DE MADEIRA SERRADA, MAÇARANDUBA OU EQUIVALENTE DA REGIÃO, APARELHADA, SEÇÃO RETANGULAR 8 X 30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</si>
  <si>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</si>
  <si>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</si>
  <si>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</si>
  <si>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</si>
  <si>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</si>
  <si>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</si>
  <si>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NÃO APARELHADA, SEÇÃO RETANGULAR 7,5 X 23 CM. AF_03/2024</t>
  </si>
  <si>
    <t>VIGA DE MADEIRA SERRADA, MAÇARANDUBA OU EQUIVALENTE DA REGIÃO, NÃO APARELHADA, SEÇÃO RETANGULAR 8 X 16 CM. AF_03/2024</t>
  </si>
  <si>
    <t>VIGA DE MADEIRA SERRADA, MAÇARANDUBA OU EQUIVALENTE DA REGIÃO, NÃO APARELHADA, SEÇÃO RETANGULAR 8 X 30 CM. AF_03/2024</t>
  </si>
  <si>
    <t>VIGA DE MADEIRA SERRADA, PINUS OU EQUIVALENTE DA REGIÃO, SEÇÃO RETANGULAR 7,5 X 10 CM. AF_03/2024</t>
  </si>
  <si>
    <t>VIGA DE MADEIRA SERRADA, PINUS OU EQUIVALENTE DA REGIÃO, SEÇÃO RETANGULAR 7,5 X 15 CM. AF_03/2024</t>
  </si>
  <si>
    <t>EXECUÇÃO DE GRAMPO PARA SOLO GRAMPEADO COM COMPRIMENTO MAIOR QUE 10 M, DIÂMETRO DE 10 CM, PERFURAÇÃO COM EQUIPAMENTO MANUAL E ARMADURA COM DIÂMETRO DE 20 MM. AF_07/2024</t>
  </si>
  <si>
    <t>EXECUÇÃO DE GRAMPO PARA SOLO GRAMPEADO COM COMPRIMENTO MAIOR QUE 10 M, DIÂMETRO DE 7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</si>
  <si>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</si>
  <si>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</si>
  <si>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MENOR OU IGUAL A 6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</si>
  <si>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</si>
  <si>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LONGARINA, PARA TIRANTES PERMANENTES, COM PERFIL METÁLICO, INCLUINDO CUNHA E SOLIDARIZAÇÃO. AF_11/2023</t>
  </si>
  <si>
    <t>EXECUÇÃO DE LONGARINA, PARA TIRANTES PROVISÓRIOS, COM PERFIL METÁLICO, INCLUINDO CUNHA E SOLIDARIZAÇÃO.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</si>
  <si>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</si>
  <si>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</si>
  <si>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</si>
  <si>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</si>
  <si>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</si>
  <si>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</si>
  <si>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</si>
  <si>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</si>
  <si>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</si>
  <si>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</si>
  <si>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</si>
  <si>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</si>
  <si>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</si>
  <si>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</si>
  <si>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22 M E MENOR QUE 30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</si>
  <si>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</si>
  <si>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</si>
  <si>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</si>
  <si>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</si>
  <si>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</si>
  <si>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</si>
  <si>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</si>
  <si>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</si>
  <si>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200 MM EXECUTADO COM HASTE UTILIZANDO PERFURATRIZ SOBRE ESTEIRA. AF_11/2023</t>
  </si>
  <si>
    <t>EXECUÇÃO DE PROTEÇÃO DA CABEÇA DO TIRANTE COM USO DE FÔRMAS METÁLICAS, 50 UTILIZAÇÕES, E CONCRETO FCK =15 MPA. AF_11/2023</t>
  </si>
  <si>
    <t>INJEÇÃO DE CALDA DE CIMENTO PARA CHUMBAMENTO DE TIRANTE COM 8 CORDOALHAS DE 12,7 MM, COMPRIMENTO MAIOR OU IGUAL A 22 M E MENOR QUE 30 M, DIÂMETRO DE 100 MM, INCLUSIVE PRODUÇÃO. AF_11/2023</t>
  </si>
  <si>
    <t>INJEÇÃO DE CALDA DE CIMENTO PARA CHUMBAMENTO DE TIRANTE COM 8 CORDOALHAS DE 12,7 MM, COMPRIMENTO MAIOR OU IGUAL A 22 M E MENOR QUE 30 M, DIÂMETRO DE 150 MM, INCLUSIVE PRODUÇÃO. AF_11/2023</t>
  </si>
  <si>
    <t>INJEÇÃO DE CALDA DE CIMENTO PARA CHUMBAMENTO DE TIRANTE COM 8 CORDOALHAS DE 12,7 MM, COMPRIMENTO MAIOR OU IGUAL A 22 M E MENOR QUE 30 M, DIÂMETRO DE 200 MM, INCLUSIVE PRODUÇÃO. AF_11/2023</t>
  </si>
  <si>
    <t>INJEÇÃO DE CALDA DE CIMENTO PARA CHUMBAMENTO DE TIRANTE MONOBARRA COM ARMADURA DE 36 MM, COMPRIMENTO MAIOR OU IGUAL A 22 M E MENOR QUE 30 M, DIÂMETRO DE 100 MM, INCLUSIVE PRODUÇÃO. AF_11/2023</t>
  </si>
  <si>
    <t>INJEÇÃO DE CALDA DE CIMENTO PARA CHUMBAMENTO DE TIRANTE MONOBARRA COM ARMADURA DE 36 MM, COMPRIMENTO MAIOR OU IGUAL A 22 M E MENOR QUE 30 M, DIÂMETRO DE 150 MM, INCLUSIVE PRODUÇÃO. AF_11/2023</t>
  </si>
  <si>
    <t>INJEÇÃO DE CALDA DE CIMENTO PARA CHUMBAMENTO DE TIRANTE MONOBARRA COM ARMADURA DE 36 MM, COMPRIMENTO MAIOR OU IGUAL A 22 M E MENOR QUE 30 M, DIÂMETRO DE 200 MM, INCLUSIVE PRODUÇÃO. AF_11/2023</t>
  </si>
  <si>
    <t>INSTALAÇÃO DE TIRANTE COM 4 CORDOALHAS DE 12,7 MM, COMPRIMENTO MAIOR OU IGUAL A 14 M E MENOR QUE 22 M, INCLUSIVE MONTAGEM, INSTALAÇÃO E PROTENSÃO. AF_11/2023</t>
  </si>
  <si>
    <t>INSTALAÇÃO DE TIRANTE COM 4 CORDOALHAS DE 12,7 MM, COMPRIMENTO MAIOR OU IGUAL A 22 M E MENOR QUE 30 M, INCLUSIVE MONTAGEM, INSTALAÇÃO E PROTENSÃO. AF_11/2023</t>
  </si>
  <si>
    <t>INSTALAÇÃO DE TIRANTE COM 4 CORDOALHAS DE 12,7 MM, COMPRIMENTO MAIOR OU IGUAL A 6 M E MENOR QUE 14 M, INCLUSIVE MONTAGEM, INSTALAÇÃO E PROTENSÃO. AF_11/2023</t>
  </si>
  <si>
    <t>INSTALAÇÃO DE TIRANTE COM 6 CORDOALHAS DE 12,7 MM, COMPRIMENTO MAIOR OU IGUAL A 14 M E MENOR QUE 22 M, INCLUSIVE MONTAGEM, INSTALAÇÃO E PROTENSÃO. AF_11/2023</t>
  </si>
  <si>
    <t>INSTALAÇÃO DE TIRANTE COM 6 CORDOALHAS DE 12,7 MM, COMPRIMENTO MAIOR OU IGUAL A 22 M E MENOR QUE 30 M, INCLUSIVE MONTAGEM, INSTALAÇÃO E PROTENSÃO. AF_11/2023</t>
  </si>
  <si>
    <t>INSTALAÇÃO DE TIRANTE COM 6 CORDOALHAS DE 12,7 MM, COMPRIMENTO MAIOR OU IGUAL A 6 M E MENOR QUE 14 M, INCLUSIVE MONTAGEM, INSTALAÇÃO E PROTENSÃO. AF_11/2023</t>
  </si>
  <si>
    <t>INSTALAÇÃO DE TIRANTE COM 8 CORDOALHAS DE 12,7 MM, COMPRIMENTO MAIOR OU IGUAL A 14 M E MENOR QUE 22 M, INCLUSIVE MONTAGEM, INSTALAÇÃO E PROTENSÃO. AF_11/2023</t>
  </si>
  <si>
    <t>INSTALAÇÃO DE TIRANTE COM 8 CORDOALHAS DE 12,7 MM, COMPRIMENTO MAIOR OU IGUAL A 22 M E MENOR QUE 30 M, INCLUSIVE MONTAGEM, INSTALAÇÃO E PROTENSÃO. AF_11/2023</t>
  </si>
  <si>
    <t>INSTALAÇÃO DE TIRANTE COM 8 CORDOALHAS DE 12,7 MM, COMPRIMENTO MAIOR OU IGUAL A 6 M E MENOR QUE 14 M, INCLUSIVE MONTAGEM, INSTALAÇÃO E PROTENSÃO. AF_11/2023</t>
  </si>
  <si>
    <t>INSTALAÇÃO DE TIRANTE MONOBARRA COM ARMADURA DE 25 MM, COMPRIMENTO MAIOR OU IGUAL A 14 M E MENOR QUE 22 M, INCLUSIVE MONTAGEM, INSTALAÇÃO E PROTENSÃO. AF_11/2023</t>
  </si>
  <si>
    <t>INSTALAÇÃO DE TIRANTE MONOBARRA COM ARMADURA DE 25 MM, COMPRIMENTO MAIOR OU IGUAL A 22 M E MENOR QUE 30 M, INCLUSIVE MONTAGEM, INSTALAÇÃO E PROTENSÃO. AF_11/2023</t>
  </si>
  <si>
    <t>INSTALAÇÃO DE TIRANTE MONOBARRA COM ARMADURA DE 25 MM, COMPRIMENTO MAIOR OU IGUAL A 6 M E MENOR QUE 14 M, INCLUSIVE MONTAGEM, INSTALAÇÃO E PROTENSÃO. AF_11/2023</t>
  </si>
  <si>
    <t>INSTALAÇÃO DE TIRANTE MONOBARRA COM ARMADURA DE 32 MM, COMPRIMENTO MAIOR OU IGUAL A 14 M E MENOR QUE 22 M, INCLUSIVE MONTAGEM, INSTALAÇÃO E PROTENSÃO. AF_11/2023</t>
  </si>
  <si>
    <t>INSTALAÇÃO DE TIRANTE MONOBARRA COM ARMADURA DE 32 MM, COMPRIMENTO MAIOR OU IGUAL A 22 M E MENOR QUE 30 M, INCLUSIVE MONTAGEM, INSTALAÇÃO E PROTENSÃO. AF_11/2023</t>
  </si>
  <si>
    <t>INSTALAÇÃO DE TIRANTE MONOBARRA COM ARMADURA DE 32 MM, COMPRIMENTO MAIOR OU IGUAL A 6 M E MENOR QUE 14 M, INCLUSIVE MONTAGEM, INSTALAÇÃO E PROTENSÃO. AF_11/2023</t>
  </si>
  <si>
    <t>INSTALAÇÃO DE TIRANTE MONOBARRA COM ARMADURA DE 36 MM, COMPRIMENTO MAIOR OU IGUAL A 14 M E MENOR QUE 22 M, INCLUSIVE MONTAGEM, INSTALAÇÃO E PROTENSÃO. AF_11/2023</t>
  </si>
  <si>
    <t>INSTALAÇÃO DE TIRANTE MONOBARRA COM ARMADURA DE 36 MM, COMPRIMENTO MAIOR OU IGUAL A 22 M E MENOR QUE 30 M, INCLUSIVE MONTAGEM, INSTALAÇÃO E PROTENSÃO. AF_11/2023</t>
  </si>
  <si>
    <t>INSTALAÇÃO DE TIRANTE MONOBARRA COM ARMADURA DE 36 MM, COMPRIMENTO MAIOR OU IGUAL A 6 M E MENOR QUE 14 M, INCLUSIVE MONTAGEM, INSTALAÇÃO E PROTENSÃO. AF_11/2023</t>
  </si>
  <si>
    <t>PERFURAÇÃO DE CORTINA PRÉ-MOLDADA COM MARTELETE ROMPEDOR. AF_11/2023</t>
  </si>
  <si>
    <t>PERFURAÇÃO DE PAREDE DIAFRAGMA COM COROA DIAMANTADA DE DIÂMETRO DE 102 MM. AF_11/2023</t>
  </si>
  <si>
    <t>ACABAMENTOS PARA FORRO (MOLDURA DE GESSO). AF_08/2023</t>
  </si>
  <si>
    <t>ACABAMENTOS PARA FORRO (MOLDURA EM DRYWALL, COM LARGURA DE 15 CM). AF_08/2023_PS</t>
  </si>
  <si>
    <t>ACABAMENTOS PARA FORRO (RODA-FORRO EM MADEIRA PINUS). AF_08/2023</t>
  </si>
  <si>
    <t>ACABAMENTOS PARA FORRO (RODA-FORRO EM PERFIL METÁLICO E PLÁSTICO). AF_08/2023</t>
  </si>
  <si>
    <t>ACABAMENTOS PARA FORRO (SANCA DE GESSO, MONTADA NA OBRA). AF_08/2023_PS</t>
  </si>
  <si>
    <t>FORRO EM DRYWALL PARA AMBIENTES RESIDENCIAIS, INCLUSIVE ESTRUTURA UNIDIRECIONAL DE FIXAÇÃO. AF_08/2023_PS</t>
  </si>
  <si>
    <t>FORRO EM DRYWALL, PARA AMBIENTES COMERCIAIS, INCLUSIVE ESTRUTURA BIRECIONAL DE FIXAÇÃO. AF_08/2023_PS</t>
  </si>
  <si>
    <t>FORRO EM FIBRA MINERAL, PARA AMBIENTES COMERCIAIS, INCLUSIVE ESTRUTURA DE FIXAÇÃO. AF_08/2023</t>
  </si>
  <si>
    <t>FORRO EM MADEIRA PINUS, PARA AMBIENTES RESIDENCIAIS E COMERCIAIS, INCLUSIVE ESTRUTURA BIDIRECIONAL DE FIXAÇÃO. AF_08/2023</t>
  </si>
  <si>
    <t>FORRO EM MADEIRA PINUS, PARA AMBIENTES RESIDENCIAIS, INCLUSIVE ESTRUTURA UNIDIRECIONAL DE FIXAÇÃO. AF_08/2023</t>
  </si>
  <si>
    <t>FORRO EM PLACAS DE GESSO, PARA AMBIENTES COMERCIAIS. AF_08/2023_PS</t>
  </si>
  <si>
    <t>FORRO EM PLACAS DE GESSO, PARA AMBIENTES RESIDENCIAIS. AF_08/2023_PS</t>
  </si>
  <si>
    <t>FORRO EM RÉGUAS DE PVC, FRISADO, PARA AMBIENTES COMERCIAIS, INCLUSIVE ESTRUTURA BIDIRECIONAL DE FIXAÇÃO. AF_08/2023_PS</t>
  </si>
  <si>
    <t>FORRO EM RÉGUAS DE PVC, FRISADO, PARA AMBIENTES RESIDENCIAIS, INCLUSIVE ESTRUTURA UNIDIRECIONAL DE FIXAÇÃO. AF_08/2023_PS</t>
  </si>
  <si>
    <t>FORRO EM RÉGUAS DE PVC, LISO, PARA AMBIENTES COMERCIAIS, INCLUSIVE ESTRUTURA BIDIRECIONAL DE FIXAÇÃO. AF_08/2023_PS</t>
  </si>
  <si>
    <t>FORRO EM RÉGUAS DE PVC, LISO, PARA AMBIENTES RESIDENCIAIS, INCLUSIVE ESTRUTURA UNIDIRECIONAL DE FIXAÇÃO. AF_08/2023_PS</t>
  </si>
  <si>
    <t>FORRO METÁLICO, PARA AMBIENTES COMERCIAIS, INCLUSIVE ESTRUTURA DE FIXAÇÃO. AF_08/2023</t>
  </si>
  <si>
    <t>ARMAÇÃO DE BLOCO E SAPATA UTILIZANDO AÇO CA-50 DE 25 MM - MONTAGEM. AF_01/2024</t>
  </si>
  <si>
    <t>ARMAÇÃO DE BLOCO UTILIZANDO AÇO CA-50 DE 10 MM - MONTAGEM. AF_01/2024</t>
  </si>
  <si>
    <t>ARMAÇÃO DE BLOCO UTILIZANDO AÇO CA-50 DE 6,3 MM - MONTAGEM. AF_01/2024</t>
  </si>
  <si>
    <t>ARMAÇÃO DE BLOCO UTILIZANDO AÇO CA-50 DE 8 MM - MONTAGEM. AF_01/2024</t>
  </si>
  <si>
    <t>ARMAÇÃO DE BLOCO UTILIZANDO AÇO CA-60 DE 5 MM - MONTAGEM. AF_01/2024</t>
  </si>
  <si>
    <t>ARMAÇÃO DE BLOCO, SAPATA ISOLADA E SAPATA CORRIDA UTILIZANDO AÇO CA-50 DE 20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</si>
  <si>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</si>
  <si>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</si>
  <si>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SAPATA ISOLADA, VIGA BALDRAME E SAPATA CORRIDA UTILIZANDO AÇO CA-50 DE 10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</si>
  <si>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</si>
  <si>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</si>
  <si>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CA-60 DE 5 MM - MONTAGEM. AF_01/2024</t>
  </si>
  <si>
    <t>CONCRETAGEM DE BLOCO DE COROAMENTO OU VIGA BALDRAME, FCK 30 MPA, COM USO DE BOMBA - LANÇAMENTO, ADENSAMENTO E ACABAMENTO. AF_01/2024</t>
  </si>
  <si>
    <t>CONCRETAGEM DE BLOCO DE COROAMENTO OU VIGA BALDRAME, FCK 30 MPA, COM USO DE JERICA - LANÇAMENTO, ADENSAMENTO E ACABAMENTO. AF_01/2024</t>
  </si>
  <si>
    <t>CONCRETAGEM DE SAPATA CORRIDA, FCK 30 MPA, COM USO DE BOMBA - LANÇAMENTO, ADENSAMENTO E ACABAMENTO. AF_01/2024</t>
  </si>
  <si>
    <t>CONCRETAGEM DE SAPATA CORRIDA, FCK 30 MPA, COM USO DE JERICA - LANÇAMENTO, ADENSAMENTO E ACABAMENTO. AF_01/2024</t>
  </si>
  <si>
    <t>CONCRETAGEM DE SAPATA, FCK 30 MPA, COM USO DE BOMBA - LANÇAMENTO, ADENSAMENTO E ACABAMENTO. AF_01/2024</t>
  </si>
  <si>
    <t>CONCRETAGEM DE SAPATA, FCK 30 MPA, COM USO DE JERICA - LANÇAMENTO, ADENSAMENTO E ACABAMENTO. AF_01/2024</t>
  </si>
  <si>
    <t>ESCAVAÇÃO MANUAL PARA BLOCO DE COROAMENTO OU SAPATA (INCLUINDO ESCAVAÇÃO PARA COLOCAÇÃO DE FÔRMAS). AF_01/2024</t>
  </si>
  <si>
    <t>ESCAVAÇÃO MANUAL PARA BLOCO DE COROAMENTO OU SAPATA (SEM ESCAVAÇÃO PARA COLOCAÇÃO DE FÔRMAS). AF_01/2024</t>
  </si>
  <si>
    <t>ESCAVAÇÃO MANUAL PARA VIGA BALDRAME OU SAPATA CORRIDA (INCLUINDO ESCAVAÇÃO PARA COLOCAÇÃO DE FÔRMAS). AF_01/2024</t>
  </si>
  <si>
    <t>ESCAVAÇÃO MANUAL PARA VIGA BALDRAME OU SAPATA CORRIDA (SEM ESCAVAÇÃO PARA COLOCAÇÃO DE FÔRMAS). AF_01/2024</t>
  </si>
  <si>
    <t>ESCAVAÇÃO MECANIZADA PARA BLOCO DE COROAMENTO OU SAPATA COM RETROESCAVADEIRA (INCLUINDO ESCAVAÇÃO PARA COLOCAÇÃO DE FÔRMAS). AF_01/2024</t>
  </si>
  <si>
    <t>ESCAVAÇÃO MECANIZADA PARA BLOCO DE COROAMENTO OU SAPATA COM RETROESCAVADEIRA (SEM ESCAVAÇÃO PARA COLOCAÇÃO DE FÔRMAS). AF_01/2024</t>
  </si>
  <si>
    <t>ESCAVAÇÃO MECANIZADA PARA VIGA BALDRAME OU SAPATA CORRIDA COM MINI-ESCAVADEIRA (INCLUINDO ESCAVAÇÃO PARA COLOCAÇÃO DE FÔRMAS). AF_01/2024</t>
  </si>
  <si>
    <t>ESCAVAÇÃO MECANIZADA PARA VIGA BALDRAME OU SAPATA CORRIDA COM MINI-ESCAVADEIRA (SEM ESCAVAÇÃO PARA COLOCAÇÃO DE FÔRMAS). AF_01/2024</t>
  </si>
  <si>
    <t>FABRICAÇÃO, MONTAGEM E DESMONTAGEM DE FÔRMA PARA BLOCO DE COROAMENTO,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</si>
  <si>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</si>
  <si>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BLOCO DE COROAMENTO, EM MADEIRA SERRADA, E=25 MM, 1 UTILIZAÇÃO. AF_01/2024</t>
  </si>
  <si>
    <t>FABRICAÇÃO, MONTAGEM E DESMONTAGEM DE FÔRMA PARA BLOCO DE COROAMENTO, EM MADEIRA SERRADA, E=25 MM, 2 UTILIZAÇÕES. AF_01/2024</t>
  </si>
  <si>
    <t>FABRICAÇÃO, MONTAGEM E DESMONTAGEM DE FÔRMA PARA BLOCO DE COROAMENTO,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</si>
  <si>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</si>
  <si>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</si>
  <si>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</si>
  <si>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</si>
  <si>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</si>
  <si>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EM CHAPA DE MADEIRA COMPENSADA RESINADA, E=17 MM, 2 UTILIZAÇÕES. AF_01/2024</t>
  </si>
  <si>
    <t>FABRICAÇÃO, MONTAGEM E DESMONTAGEM DE FÔRMA PARA SAPATA, EM CHAPA DE MADEIRA COMPENSADA RESINADA, E=17 MM, 4 UTILIZAÇÕES. AF_01/2024</t>
  </si>
  <si>
    <t>FABRICAÇÃO, MONTAGEM E DESMONTAGEM DE FÔRMA PARA SAPATA, EM MADEIRA SERRADA, E=25 MM, 1 UTILIZAÇÃO. AF_01/2024</t>
  </si>
  <si>
    <t>FABRICAÇÃO, MONTAGEM E DESMONTAGEM DE FÔRMA PARA SAPATA, EM MADEIRA SERRADA, E=25 MM, 2 UTILIZAÇÕES. AF_01/2024</t>
  </si>
  <si>
    <t>FABRICAÇÃO, MONTAGEM E DESMONTAGEM DE FÔRMA PARA SAPATA, EM MADEIRA SERRADA, E=25 MM, 4 UTILIZAÇÕES. AF_01/2024</t>
  </si>
  <si>
    <t>FABRICAÇÃO, MONTAGEM E DESMONTAGEM DE FÔRMA PARA VIGA BALDRAME, EM CHAPA DE MADEIRA COMPENSADA RESINADA, E=17 MM, 2 UTILIZAÇÕES. AF_01/2024</t>
  </si>
  <si>
    <t>FABRICAÇÃO, MONTAGEM E DESMONTAGEM DE FÔRMA PARA VIGA BALDRAME, EM CHAPA DE MADEIRA COMPENSADA RESINADA, E=17 MM, 4 UTILIZAÇÕES. AF_01/2024</t>
  </si>
  <si>
    <t>FABRICAÇÃO, MONTAGEM E DESMONTAGEM DE FÔRMA PARA VIGA BALDRAME, EM MADEIRA SERRADA, E=25 MM, 1 UTILIZAÇÃO. AF_01/2024</t>
  </si>
  <si>
    <t>FABRICAÇÃO, MONTAGEM E DESMONTAGEM DE FÔRMA PARA VIGA BALDRAME, EM MADEIRA SERRADA, E=25 MM, 2 UTILIZAÇÕES. AF_01/2024</t>
  </si>
  <si>
    <t>FABRICAÇÃO, MONTAGEM E DESMONTAGEM DE FÔRMA PARA VIGA BALDRAME, EM MADEIRA SERRADA, E=25 MM, 4 UTILIZAÇÕES. AF_01/2024</t>
  </si>
  <si>
    <t>MONTAGEM E DESMONTAGEM DE FÔRMA PARA ESTRUTURA CIRCULAR, COM INSTALAÇÃO EXCLUSIVAMENTE NA FACE INTERNA DA ESTRUTURA, COM AUXÍLIO DE GUINDASTE. AF_07/2024</t>
  </si>
  <si>
    <t>MONTAGEM E DESMONTAGEM DE FÔRMA PARA ESTRUTURA CIRCULAR, COM INSTALAÇÃO EXCLUSIVAMENTE NA FACE INTERNA DA ESTRUTURA, SEM AUXÍLIO DE GUINDASTE. AF_07/2024</t>
  </si>
  <si>
    <t>MONTAGEM E DESMONTAGEM DE FÔRMA PARA ESTRUTURA CIRCULAR, COM INSTALAÇÃO NA FACE INTERNA E EXTERNA DA EXTRUTURA, COM AUXÍLIO DE GUINDASTE. AF_07/2024</t>
  </si>
  <si>
    <t>MONTAGEM E DESMONTAGEM DE FÔRMA PARA ESTRUTURA CIRCULAR, COM INSTALAÇÃO NA FACE INTERNA E EXTERNA DA EXTRUTURA, SEM AUXÍLIO DE GUINDASTE. AF_07/2024</t>
  </si>
  <si>
    <t>MONTAGEM E DESMONTAGEM DE FÔRMA DE VIGA, ESCORAMENTO METÁLICO, PÉ-DIREITO DUPLO, EM CHAPA DE MADEIRA RESINADA, 6 UTILIZAÇÕES. AF_09/2020</t>
  </si>
  <si>
    <t>FABRICAÇÃO DE FÔRMA PARA PILARES CIRCULARES, EM CHAPA DE MADEIRA COMPENSADA RESINADA, PÉ-DIREITO DUPLO. AF_05/2024</t>
  </si>
  <si>
    <t>FABRICAÇÃO DE FÔRMA PARA PILARES CIRCULARES, EM CHAPA DE MADEIRA COMPENSADA RESINADA, PÉ-DIREITO SIMPLES. AF_05/2024</t>
  </si>
  <si>
    <t>MONTAGEM E DESMONTAGEM DE FÔRMA DE PILARES CIRCULARES, COM ÁREA MÉDIA DAS SEÇÕES MAIOR QUE 0,28 M², EM PAPELÃO. AF_05/2024</t>
  </si>
  <si>
    <t>MONTAGEM E DESMONTAGEM DE FÔRMA DE PILARES CIRCULARES, COM ÁREA MÉDIA DAS SEÇÕES MENOR OU IGUAL A 0,28 M², EM PAPELÃO. AF_05/2024</t>
  </si>
  <si>
    <t>MONTAGEM E DESMONTAGEM DE FÔRMA DE PILARES CIRCULARES, PÉ-DIREITO DUPLO, EM MADEIRA, 2 UTILIZAÇÕES. AF_05/2024</t>
  </si>
  <si>
    <t>MONTAGEM E DESMONTAGEM DE FÔRMA DE PILARES CIRCULARES, PÉ-DIREITO DUPLO, METÁLICA. AF_05/2024</t>
  </si>
  <si>
    <t>MONTAGEM E DESMONTAGEM DE FÔRMA DE PILARES CIRCULARES, PÉ-DIREITO DUPLO, PLÁSTICA. AF_05/2024</t>
  </si>
  <si>
    <t>MONTAGEM E DESMONTAGEM DE FÔRMA DE PILARES CIRCULARES, PÉ-DIREITO SIMPLES, EM MADEIRA, 2 UTILIZAÇÕES. AF_05/2024</t>
  </si>
  <si>
    <t>MONTAGEM E DESMONTAGEM DE FÔRMA DE PILARES CIRCULARES, PÉ-DIREITO SIMPLES, METÁLICA. AF_05/2024</t>
  </si>
  <si>
    <t>MONTAGEM E DESMONTAGEM DE FÔRMA DE PILARES CIRCULARES, PÉ-DIREITO SIMPLES, PLÁSTICA. AF_05/2024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</si>
  <si>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</si>
  <si>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</si>
  <si>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</si>
  <si>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</si>
  <si>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</si>
  <si>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</si>
  <si>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</si>
  <si>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</si>
  <si>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</si>
  <si>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DE GRAVIDADE, COM GAIOLAS DE COMPRIMENTO IGUAL A 5 M, PARA MUROS COM ALTURA MENOR OU IGUAL A 4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</si>
  <si>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</si>
  <si>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MURO DE GABIÃO, ENCHIMENTO COM RESÍDUO DE CONSTRUÇÃO E DEMOLIÇÃO, DE GRAVIDADE, COM GAIOLA TRAPEZOIDAL DE COMPRIMENTO IGUAL A 2 M, PARA MUROS COM ALTURA MENOR OU IGUAL A 2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</si>
  <si>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</si>
  <si>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</si>
  <si>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</si>
  <si>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</si>
  <si>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ADUELA/ GALERIA ABERTA PRE-MOLDADA DE CONCRETO ARMADO, SECAO QUADRANGULAR INTERNA DE 1,50 X 1,50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</si>
  <si>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</si>
  <si>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</si>
  <si>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15 CM, TB-45 E FCK DO CONCRETO = 30 MPA   FORNECIMENTO E ASSENTAMENTO. AF_01/2023</t>
  </si>
  <si>
    <t>ADUELA/ GALERIA ABERTA PRE-MOLDADA DE CONCRETO ARMADO, SECAO QUADRANGULAR INTERNA DE 2,50 X 2,50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</si>
  <si>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</si>
  <si>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20 CM, TB-45 E FCK DO CONCRETO = 30 MPA   FORNECIMENTO E ASSENTAMENTO. AF_01/2023</t>
  </si>
  <si>
    <t>ADUELA/ GALERIA ABERTA PRE-MOLDADA DE CONCRETO ARMADO, SECAO QUADRANGULAR INTERNA DE 3,00 X 3,00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</si>
  <si>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35 CM, TB-45 E FCK DO CONCRETO = 30 MPA   FORNECIMENTO E ASSENTAMENTO. AF_01/2023</t>
  </si>
  <si>
    <t>ADUELA/ GALERIA ABERTA PRE-MOLDADA DE CONCRETO ARMADO, SECAO RETANGULAR INTERNA DE 2,00 X 1,50 M (L X A), MISULA DE 20 X 20 CM, C = 1,00 M, ESPESSURA MIN = 20 CM, TB-45 E FCK DO CONCRETO = 30 MPA   FORNECIMENTO E ASSENTAMENTO. AF_01/2023</t>
  </si>
  <si>
    <t>ADUELA/ GALERIA ABERTA PRE-MOLDADA DE CONCRETO ARMADO, SECAO RETANGULAR INTERNA DE 2,50 X 1,50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</si>
  <si>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</si>
  <si>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20 CM, TB-45 E FCK DO CONCRETO = 30 MPA   FORNECIMENTO E ASSENTAMENTO. AF_01/2023</t>
  </si>
  <si>
    <t>ADUELA/ GALERIA ABERTA PRE-MOLDADA DE CONCRETO ARMADO, SECAO RETANGULAR INTERNA DE 3,00 X 2,00 M (L X A), MISULA DE 20 X 20 CM, C = 1,00 M, ESPESSURA MIN = 15 CM, TB-45 E FCK DO CONCRETO = 30 MPA   FORNECIMENTO E ASSENTAMENTO. AF_01/2023</t>
  </si>
  <si>
    <t>ADUELA/ GALERIA ABERTA PRE-MOLDADA DE CONCRETO ARMADO, SECAO RETANGULAR INTERNA DE 3,00 X 2,00 M (L X A), MISULA DE 20 X 20 CM, C = 1,00 M, ESPESSURA MIN = 20 CM, TB-45 E FCK DO CONCRETO = 30 MPA   FORNECIMENTO E ASSENTAMENTO. AF_01/2023</t>
  </si>
  <si>
    <t>ADUELA/ GALERIA FECHADA PRE-MOLDADA DE CONCRETO ARMADO, SECAO QUADRANGULAR INTERNA DE 2,00 X 2,00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</si>
  <si>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</si>
  <si>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</si>
  <si>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</si>
  <si>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35 CM, TB-45 E FCK DO CONCRETO = 30 MPA   FORNECIMENTO E ASSENTAMENTO. AF_01/2023</t>
  </si>
  <si>
    <t>CORRIMÃO DUPLO, DIÂMETRO EXTERNO = 1 1/2", EM ALUMÍNIO. AF_04/2019</t>
  </si>
  <si>
    <t>CORRIMÃO DUPLO, DIÂMETRO EXTERNO = 1 1/2", EM AÇO GALVANIZADO. AF_04/2019</t>
  </si>
  <si>
    <t>CORRIMÃO DUPLO, DIÂMETRO EXTERNO = 1 1/2", EM AÇO INOX. AF_04/2019</t>
  </si>
  <si>
    <t>CORRIMÃO SIMPLES, DIÂMETRO EXTERNO = 1 1/2", EM ALUMÍNIO. AF_04/2019_PS</t>
  </si>
  <si>
    <t>CORRIMÃO SIMPLES, DIÂMETRO EXTERNO = 1 1/2", EM AÇO GALVANIZADO. AF_04/2019_PS</t>
  </si>
  <si>
    <t>CORRIMÃO SIMPLES, DIÂMETRO EXTERNO = 1 1/2", EM AÇO INOX. AF_04/2019</t>
  </si>
  <si>
    <t>GUARDA-CORPO DE AÇO GALVANIZADO DE 1,10M DE ALTURA,DUPLO CORRIMÃO, MONTANTES TUBULARES DE 1.1/2" ESPAÇADOS 1,20M, TRAVESSA SUPERIOR DE 2", GRADIL DE BARRAS CHATAS DE 32X4,8MM, FIXADO COM CHUMBADOR MECÂNICO. AF_04/2019</t>
  </si>
  <si>
    <t>GUARDA-CORPO DE AÇO GALVANIZADO DE 1,10M, DUPLO CORRIMÃO, MONTANTES TUBULARES DE 1.1/2" ESPAÇADOS DE 1,20M, TRAVESSA SUPERIOR DE 2", GRADIL DE BARRAS CHATAS DE 32X4,8MM, FIXADO COM ADESIVO ESTRUTURAL EPOXI. AF_04/2019</t>
  </si>
  <si>
    <t>GUARDA-CORPO DE AÇO GALVANIZADO DE 1,10M, DUPLO CORRIMÃO, MONTANTES TUBULARES DE 1.1/4" ESPAÇADOS 1,20M, TRAVESSA SUPERIOR DE 1.1/2", GRADIL DE TUBOS HORIZONTAIS DE 1" E VERTICAIS DE 3/4", FIXADO COM CHUMBADOR MECÂNICO. AF_04/2019</t>
  </si>
  <si>
    <t>GUARDA-CORPO DE AÇO GALVANIZADO DE 1,10M, DUPLO CORRIMÃO, MONTANTES TUBULARES DE 1.1/4" ESPAÇADOS DE 1,20M, TRAVESSA SUPERIOR DE 1.1/2", GRADIL EM TUBOS HORIZONTAIS DE 1" E VERTICAIS DE 3/4", FIXADO COM ADESIVO ESTRUTURAL EPOXI. AF_04/2019</t>
  </si>
  <si>
    <t>GUARDA-CORPO DE AÇO GALVANIZADO DE 1,10M, DUPLO CORRIMÃO, MONTANTES TUBULARES DE 100X50MM ESPAÇADOS 1,20M, TRAVESSA SUPERIOR DE 3", GRADIL EM CANTONEIRA 51X51X4,8 MM E BARRAS CHATAS NA VERTICAL DE 32X4,8 MM, FIXADO COM CHUMBADOR MECÂNICO. AF_04/2019</t>
  </si>
  <si>
    <t>GUARDA-CORPO DE AÇO GALVANIZADO DE 1,10M, DUPLO CORRIMÃO, MONTANTES TUBULARES DE 100X50MM ESPAÇADOS DE 1,20M, TRAVESSA SUPERIOR DE 3?, GRADIL EM CANTONEIRA 51X51X4,8 MM E BARRAS CHATAS NA VERTICAL DE 32X4,8 MM, FIXADO COM ADESIVO EPOXI. AF_04/2019</t>
  </si>
  <si>
    <t>GUARDA-CORPO DE AÇO GALVANIZADO DE 1,10M, DUPLO CORRIMÃO, MONTANTES TUBULARES DE 30X30 MM ESPAÇADOS DE 1,20M, TRAVESSA SUPERIOR DE 1.1/2", GRADIL DE TUBOS HORIZONTAIS DE 25X25MM E VERTICAIS DE 20X20MM, FIXADO COM CHUMBADOR MECÂNICO. AF_04/2019</t>
  </si>
  <si>
    <t>GUARDA-CORPO DE AÇO GALVANIZADO DE 1,10M, DUPLO CORRIMÃO, MONTANTES TUBULARES DE 30X30 MM ESPAÇADOS DE 1,20M, TRAVESSA SUPERIOR DE 1.1/2", GRADIL EM TUBOS HORIZONTAIS DE 25X25MM E VERTICAIS DE 20X20MM, FIXADO COM ADESIVO ESTRUTURAL EPOXI. AF_04/2019</t>
  </si>
  <si>
    <t>GUARDA-CORPO DE AÇO GALVANIZADO DE 1,10M, MONTANTES TUBULARES DE 1.1/2" ESPAÇADOS 1,20M, TRAVESSA SUPERIOR DE 2", GRADIL FORMADO POR BARRAS CHATAS DE 32X4,8MM, FIXADO COM ADESIVO ESTRUTURAL EPOXI. AF_04/2019</t>
  </si>
  <si>
    <t>GUARDA-CORPO DE AÇO GALVANIZADO DE 1,10M, MONTANTES TUBULARES DE 1.1/4" ESPAÇADOS 1,20M, TRAVESSA SUPERIOR DE 1.1/2", GRADIL FORMADO POR TUBOS HORIZONTAIS DE 1" E VERTICAIS DE 3/4", FIXADO COM ADESIVO ESTRUTURAL EPOXI. AF_04/2019</t>
  </si>
  <si>
    <t>GUARDA-CORPO DE AÇO GALVANIZADO DE 1,10M, MONTANTES TUBULARES DE 1.1/4" ESPAÇADOS DE 1,20M, TRAVESSA SUPERIOR DE 1.1/2", GRADIL FORMADO POR TUBOS HORIZONTAIS DE 1" E VERTICAIS DE 3/4", FIXADO COM CHUMBADOR MECÂNICO. AF_04/2019_PS</t>
  </si>
  <si>
    <t>GUARDA-CORPO DE AÇO GALVANIZADO DE 1,10M, MONTANTES TUBULARES DE 100X50MM ESPAÇADOS 1,20M, TRAVESSA SUPERIOR DE 3", GRADIL COM CANTONEIRA 51X51X4,8 MM E BARRAS CHATAS NA VERTICAL DE 32X4,8 MM, FIXADO COM CHUMBADOR MECÂNICO. AF_04/2019</t>
  </si>
  <si>
    <t>GUARDA-CORPO DE AÇO GALVANIZADO DE 1,10M, MONTANTES TUBULARES DE 100X50MM ESPAÇADOS DE 1,20M, TRAVESSA SUPERIOR DE 3", GRADIL  EM CANTONEIRA 51X51X4,8 MM E BARRAS CHATAS NA VERTICAL DE 32X4,8 MM, FIXADO COM ADESIVO ESTRUTURAL EPOXI. AF_04/2019</t>
  </si>
  <si>
    <t>GUARDA-CORPO DE AÇO GALVANIZADO DE 1,10M, MONTANTES TUBULARES DE 30X30 MM ESPAÇADOS 1,20M, TRAVESSA SUPERIOR DE 1.1/2", GRADIL DE TUBOS HORIZONTAIS DE 25X25MM E VERTICAIS DE 20X20MM, FIXADO COM ADESIVO ESTRUTURAL EPOXI. AF_04/2019</t>
  </si>
  <si>
    <t>GUARDA-CORPO DE AÇO GALVANIZADO DE 1,10M, MONTANTES TUBULARES DE 30X30 MM ESPAÇADOS 1,20M, TRAVESSA SUPERIOR DE 1.1/2", GRADIL FORMADO POR TUBOS HORIZONTAIS DE 25X25MM E VERTICAIS DE 20X20MM, FIXADO COM CHUMBADOR MECÂNICO. AF_04/2019</t>
  </si>
  <si>
    <t>GUARDA-CORPO PANORÂMICO COM PERFIS DE ALUMÍNIO E VIDRO LAMINADO 8 MM, FIXADO COM ADESIVO ESTRUTURAL EPOXI. AF_04/2019</t>
  </si>
  <si>
    <t>ASSENTAMENTO DE GUIA (MEIO-FIO) EM TRECHO CURVO, CONFECCIONADA EM CONCRETO PRÉ-FABRICADO, DIMENSÕES 100X15X13X20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</si>
  <si>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</si>
  <si>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CURVO,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</si>
  <si>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</si>
  <si>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</si>
  <si>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RETO, CONFECCIONADA EM CONCRETO PRÉ-FABRICADO, DIMENSÕES 100X15X13X30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</si>
  <si>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</si>
  <si>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RETO, CONFECCIONADA EM CONCRETO PRÉ-FABRICADO, DIMENSÕES 80X08X08X25 CM (COMPRIMENTO X BASE INFERIOR X BASE SUPERIOR X ALTURA). AF_01/2024</t>
  </si>
  <si>
    <t>ASSENTAMENTO DE GUIA (MEIO-FIO), TIPO PAVER (FINCADINHA) EM TRECHO RETO, EM CONCRETO PRÉ-FABRICADO, DIMENSÕES 45X08X608X19 CM (COMPRIMENTO X BASE INFERIOR X BASE SUPERIOR X ALTURA), PARA DELIMITAÇÃO DE JARDINS, PRAÇAS OU PASSEIOS. AF_01/2024</t>
  </si>
  <si>
    <t>ASSENTAMENTO DE GUIA (MEIO-FIO), TIPO PAVER, FINCADINHA, EM TRECHO CURVO, EM CONCRETO PRÉ-FABRICADO, DIMENSÕES 45X08X08X19 CM (COMPRIMENTO X BASE INFERIOR X BASE SUPERIOR X ALTURA), PARA DELIMITAÇÃO DE JARDINS, PRAÇAS OU PASSEIOS. AF_01/2024</t>
  </si>
  <si>
    <t>EXECUÇÃO DE ESCORAS DE CONCRETO PARA CONTENÇÃO DE GUIAS PRÉ-FABRICADAS. AF_01/2024</t>
  </si>
  <si>
    <t>EXECUÇÃO DE SARJETA DE CONCRETO USINADO, MOLDADA  IN LOCO  EM TRECHO CURVO, 30 CM BASE X 10 CM ALTURA. AF_01/2024</t>
  </si>
  <si>
    <t>EXECUÇÃO DE SARJETA DE CONCRETO USINADO, MOLDADA  IN LOCO  EM TRECHO CURVO, 30 CM BASE X 15 CM ALTURA. AF_01/2024</t>
  </si>
  <si>
    <t>EXECUÇÃO DE SARJETA DE CONCRETO USINADO, MOLDADA  IN LOCO  EM TRECHO CURVO, 45 CM BASE X 10 CM ALTURA. AF_01/2024</t>
  </si>
  <si>
    <t>EXECUÇÃO DE SARJETA DE CONCRETO USINADO, MOLDADA  IN LOCO  EM TRECHO CURVO, 45 CM BASE X 15 CM ALTURA. AF_01/2024</t>
  </si>
  <si>
    <t>EXECUÇÃO DE SARJETA DE CONCRETO USINADO, MOLDADA  IN LOCO  EM TRECHO CURVO, 60 CM BASE X 10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</si>
  <si>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</si>
  <si>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</si>
  <si>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RETO, 30 CM BASE X 15 CM ALTURA. AF_01/2024</t>
  </si>
  <si>
    <t>EXECUÇÃO DE SARJETA DE CONCRETO USINADO, MOLDADA  IN LOCO  EM TRECHO RETO, 45 CM BASE X 10 CM ALTURA. AF_01/2024</t>
  </si>
  <si>
    <t>EXECUÇÃO DE SARJETA DE CONCRETO USINADO, MOLDADA  IN LOCO  EM TRECHO RETO, 45 CM BASE X 15 CM ALTURA. AF_01/2024</t>
  </si>
  <si>
    <t>EXECUÇÃO DE SARJETA DE CONCRETO USINADO, MOLDADA  IN LOCO  EM TRECHO RETO, 60 CM BASE X 10 CM ALTURA. AF_01/2024</t>
  </si>
  <si>
    <t>EXECUÇÃO DE SARJETA DE CONCRETO USINADO, MOLDADA  IN LOCO  EM TRECHO RETO, 60 CM BASE X 15 CM ALTURA. AF_01/2024</t>
  </si>
  <si>
    <t>EXECUÇÃO DE SARJETÃO DE CONCRETO USINADO, MOLDADA  IN LOCO  EM TRECHO RETO, 100 CM BASE X 20 CM ALTURA. AF_01/2024</t>
  </si>
  <si>
    <t>GUIA (MEIO-FIO) CONCRETO, MOLDADA  IN LOCO  EM TRECHO CURVO COM EXTRUSORA, 13 CM BASE X 22 CM ALTURA. AF_01/2024</t>
  </si>
  <si>
    <t>GUIA (MEIO-FIO) CONCRETO, MOLDADA  IN LOCO  EM TRECHO CURVO COM EXTRUSORA, 15 CM BASE X 30 CM ALTURA. AF_01/2024</t>
  </si>
  <si>
    <t>GUIA (MEIO-FIO) CONCRETO, MOLDADA  IN LOCO  EM TRECHO RETO COM EXTRUSORA, 13 CM BASE X 22 CM ALTURA. AF_01/2024</t>
  </si>
  <si>
    <t>GUIA (MEIO-FIO) CONCRETO, MOLDADA  IN LOCO  EM TRECHO RETO COM EXTRUSORA, 15 CM BASE X 30 CM ALTURA. AF_01/2024</t>
  </si>
  <si>
    <t>GUIA (MEIO-FIO) E SARJETA CONJUGADOS DE CONCRETO, MOLDADA  IN LOCO  EM TRECHO CURVO COM EXTRUSORA, 45 CM BASE (15 CM BASE DA GUIA + 30 CM BASE DA SARJETA) X 22 CM ALTURA. AF_01/2024</t>
  </si>
  <si>
    <t>GUIA (MEIO-FIO) E SARJETA CONJUGADOS DE CONCRETO, MOLDADA  IN LOCO  EM TRECHO CURVO COM EXTRUSORA, 65 CM BASE (15 CM BASE DA GUIA + 50 CM BASE DA SARJETA) X 26 CM ALTURA. AF_01/2024</t>
  </si>
  <si>
    <t>GUIA (MEIO-FIO) E SARJETA CONJUGADOS DE CONCRETO, MOLDADA  IN LOCO  EM TRECHO RETO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</si>
  <si>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</si>
  <si>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</si>
  <si>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60 CM BASE (15 CM BASE DA GUIA + 45 CM BASE DA SARJETA) X 26 CM ALTURA. AF_01/2024</t>
  </si>
  <si>
    <t>BLOCO AUTÔNOMO DE ILUMINAÇÃO DE EMERGÊNCIA COM DOIS REFLETORES - FORNECIMENTO E INSTALAÇÃO. AF_09/2024</t>
  </si>
  <si>
    <t>CÂMERA DE MONITORAMENTO COM ATÉ 25 METROS DE ALCANCE TIPO BULLET - FORNECIMENTO E INSTALAÇÃO. AF_09/2024</t>
  </si>
  <si>
    <t>CÂMERA DE MONITORAMENTO COM ATÉ 25 METROS DE ALCANCE TIPO DOME - FORNECIMENTO E INSTALAÇÃO. AF_09/2024</t>
  </si>
  <si>
    <t>CÂMERA DE MONITORAMENTO COM MAIS DE 25 METROS DE ALCANCE TIPO BULLET - FORNECIMENTO E INSTALAÇÃO. AF_09/2024</t>
  </si>
  <si>
    <t>CÂMERA IP BULLET - FORNECIMENTO E INSTALAÇÃO. AF_09/2024</t>
  </si>
  <si>
    <t>CÂMERA IP DOME RESOLUCAO 1MP - FORNECIMENTO E INSTALAÇÃO. AF_09/2024</t>
  </si>
  <si>
    <t>CÂMERA IP SPEED DOME - FORNECIMENTO E INSTALAÇÃO. AF_09/2024</t>
  </si>
  <si>
    <t>CÂMERA IP WIFI - FORNECIMENTO E INSTALAÇÃO. AF_09/2024</t>
  </si>
  <si>
    <t>DRIVER SLIM PARA FITA LED - FORNECIMENTO E INSTALAÇÃO. AF_09/2024</t>
  </si>
  <si>
    <t>FITA LED - FORNECIMENTO E INSTALAÇÃO. AF_09/2024</t>
  </si>
  <si>
    <t>LUMINÁRIA ARANDELA TIPO MEIA LUA, DE SOBREPOR, COM 1 LÂMPADA LED DE 6 W, SEM REATOR - FORNECIMENTO E INSTALAÇÃO. AF_09/2024</t>
  </si>
  <si>
    <t>LUMINÁRIA ARANDELA TIPO TARTARUGA, DE SOBREPOR, COM 1 LÂMPADA LED DE 6 W, SEM REATOR - FORNECIMENTO E INSTALAÇÃO. AF_09/2024</t>
  </si>
  <si>
    <t>LUMINÁRIA DE EMERGÊNCIA, COM 30 LÂMPADAS LED DE 2 W, SEM REATOR - FORNECIMENTO E INSTALAÇÃO. AF_09/2024</t>
  </si>
  <si>
    <t>LUMINÁRIA LED DE EMBUTIR - QUADRADA 60X60CM, INCLUSO DRIVER - FORNECIMENTO E INSTALAÇÃO. AF_09/2024</t>
  </si>
  <si>
    <t>LUMINÁRIA LED DE SOBREPOR - QUADRADA *60X60*CM, INCLUSO DRIVER - FORNECIMENTO E INSTALAÇÃO. AF_09/2024</t>
  </si>
  <si>
    <t>LUMINÁRIA LED DE SOBREPOR HERMÉTICA - *60X15CM*, INCLUSO DRIVER - FORNECIMENTO E INSTALAÇÃO. AF_09/2024</t>
  </si>
  <si>
    <t>LUMINÁRIA TIPO CALHA, DE EMBUTIR, COM 1 LÂMPADA TUBULAR LED DE 18 W, SEM REATOR - FORNECIMENTO E INSTALAÇÃO. AF_09/2024</t>
  </si>
  <si>
    <t>LUMINÁRIA TIPO CALHA, DE EMBUTIR, COM 2 LÂMPADAS TUBULARES LED DE 18 W, SEM REATOR - FORNECIMENTO E INSTALAÇÃO. AF_09/2024</t>
  </si>
  <si>
    <t>LUMINÁRIA TIPO CALHA, DE EMBUTIR, COM 2 LÂMPADAS TUBULARES LED DE 9 W, SEM REATOR - FORNECIMENTO E INSTALAÇÃO. AF_09/2024</t>
  </si>
  <si>
    <t>LUMINÁRIA TIPO CALHA, DE EMBUTIR, PARA 1 LÂMPADA TUBULAR LED DE 36 W, SEM LÂMPADA E SEM REATOR - FORNECIMENTO E INSTALAÇÃO. AF_09/2024</t>
  </si>
  <si>
    <t>LUMINÁRIA TIPO CALHA, DE EMBUTIR, PARA 2 LÂMPADAS TUBULARES LED DE 36 W, SEM LÂMPADA E SEM REATOR - FORNECIMENTO E INSTALAÇÃO. AF_09/2024</t>
  </si>
  <si>
    <t>LUMINÁRIA TIPO CALHA, DE SOBREPOR, COM 1 LÂMPADA TUBULAR LED DE 18 W, SEM REATOR - FORNECIMENTO E INSTALAÇÃO. AF_09/2024</t>
  </si>
  <si>
    <t>LUMINÁRIA TIPO CALHA, DE SOBREPOR, COM 1 LÂMPADA TUBULAR LED DE 9 W SEM REATOR - FORNECIMENTO E INSTALAÇÃO. AF_09/2024</t>
  </si>
  <si>
    <t>LUMINÁRIA TIPO CALHA, DE SOBREPOR, COM 2 LÂMPADAS TUBULARES LED DE 18 W, SEM REATOR - FORNECIMENTO E INSTALAÇÃO. AF_09/2024</t>
  </si>
  <si>
    <t>LUMINÁRIA TIPO CALHA, DE SOBREPOR, COM 2 LÂMPADAS TUBULARES LED DE 9 W SEM REATOR - FORNECIMENTO E INSTALAÇÃO. AF_09/2024</t>
  </si>
  <si>
    <t>LUMINÁRIA TIPO CALHA, DE SOBREPOR, PARA 1 LÂMPADA TUBULAR LED DE 36 W, SEM LÂMPADA E SEM REATOR - FORNECIMENTO E INSTALAÇÃO. AF_09/2024</t>
  </si>
  <si>
    <t>LUMINÁRIA TIPO CALHA, DE SOBREPOR, PARA 2 LÂMPADAS TUBULARES LED DE 36 W, SEM LÂMPADA E SEM REATOR - FORNECIMENTO E INSTALAÇÃO. AF_09/2024</t>
  </si>
  <si>
    <t>LUMINÁRIA TIPO PLAFON CIRCULAR, DE SOBREPOR, COM LED DE 12/13 W - FORNECIMENTO E INSTALAÇÃO. AF_09/2024</t>
  </si>
  <si>
    <t>LUMINÁRIA TIPO PLAFON QUADRADA, DE EMBUTIR, COM LED DE 12 W - FORNECIMENTO E INSTALAÇÃO. AF_09/2024</t>
  </si>
  <si>
    <t>LUMINÁRIA TIPO PLAFON QUADRADA, DE EMBUTIR, COM LED DE 18 W - FORNECIMENTO E INSTALAÇÃO. AF_09/2024</t>
  </si>
  <si>
    <t>LUMINÁRIA TIPO PLAFON QUADRADA, DE EMBUTIR, COM LED DE 24 W - FORNECIMENTO E INSTALAÇÃO. AF_09/2024</t>
  </si>
  <si>
    <t>LUMINÁRIA TIPO PLAFON QUADRADA, DE SOBREPOR, COM LED DE 12 W - FORNECIMENTO E INSTALAÇÃO. AF_09/2024</t>
  </si>
  <si>
    <t>LUMINÁRIA TIPO PLAFON QUADRADA, DE SOBREPOR, COM LED DE 18 W - FORNECIMENTO E INSTALAÇÃO. AF_09/2024</t>
  </si>
  <si>
    <t>LUMINÁRIA TIPO PLAFON QUADRADA, DE SOBREPOR, COM LED DE 24 W - FORNECIMENTO E INSTALAÇÃO. AF_09/2024</t>
  </si>
  <si>
    <t>LUMINÁRIA TIPO SPOT, DE EMBUTIR, COM 1 LÂMPADA LED PAR20 - FORNECIMENTO E INSTALAÇÃO. AF_09/2024</t>
  </si>
  <si>
    <t>LUMINÁRIA TIPO SPOT, DE SOBREPOR, COM 1 LÂMPADA LED PAR20 - FORNECIMENTO E INSTALAÇÃO. AF_09/2024</t>
  </si>
  <si>
    <t>LÂMPADA COMPACTA DE LED 10 W, BASE E27 - FORNECIMENTO E INSTALAÇÃO. AF_09/2024</t>
  </si>
  <si>
    <t>LÂMPADA COMPACTA DE LED 6 W, BASE E27 - FORNECIMENTO E INSTALAÇÃO. AF_09/2024</t>
  </si>
  <si>
    <t>LÂMPADA TUBULAR LED 9/10W SEM SOQUETE - FORNECIMENTO E INSTALAÇÃO. AF_09/2024</t>
  </si>
  <si>
    <t>LÂMPADA TUBULAR LED DE 18/20 W, COM SOQUETE, BASE G13 - FORNECIMENTO E INSTALAÇÃO. AF_09/2024_PS</t>
  </si>
  <si>
    <t>LÂMPADA TUBULAR LED DE 9/10 W, COM SOQUETE, BASE G13 - FORNECIMENTO E INSTALAÇÃO. AF_09/2024_PS</t>
  </si>
  <si>
    <t>PERFIL COM FITA LED - FORNECIMENTO E INSTALAÇÃO. AF_09/2024</t>
  </si>
  <si>
    <t>SENSOR DE PRESENÇA COM FOTOCÉLULA, FIXAÇÃO EM PAREDE - FORNECIMENTO E INSTALAÇÃO. AF_09/2024</t>
  </si>
  <si>
    <t>SENSOR DE PRESENÇA COM FOTOCÉLULA, FIXAÇÃO EM TETO - FORNECIMENTO E INSTALAÇÃO. AF_09/2024</t>
  </si>
  <si>
    <t>SENSOR DE PRESENÇA SEM FOTOCÉLULA, FIXAÇÃO EM PAREDE - FORNECIMENTO E INSTALAÇÃO. AF_09/2024</t>
  </si>
  <si>
    <t>SENSOR DE PRESENÇA SEM FOTOCÉLULA, FIXAÇÃO EM TETO - FORNECIMENTO E INSTALAÇÃO. AF_09/2024</t>
  </si>
  <si>
    <t>IMPERMEABILIZAÇÃO COM MANTA ASFÁLTICA COLADA COM ASFALTO DERRETIDO, DUAS CAMADAS, E = 3MM E E=4MM. AF_09/2023</t>
  </si>
  <si>
    <t>IMPERMEABILIZAÇÃO DE SUPERFÍCIE COM ARGAMASSA DE CIMENTO E AREIA, COM ADITIVO IMPERMEABILIZANTE, E = 1,5CM. AF_09/2023</t>
  </si>
  <si>
    <t>IMPERMEABILIZAÇÃO DE SUPERFÍCIE COM ARGAMASSA POLIMÉRICA / MEMBRANA ACRÍLICA, 3 DEMÃOS. AF_09/2023</t>
  </si>
  <si>
    <t>IMPERMEABILIZAÇÃO DE SUPERFÍCIE COM ARGAMASSA POLIMÉRICA / MEMBRANA ACRÍLICA, 4 DEMÃOS, REFORÇADA COM VÉU DE POLIÉSTER (MAV). AF_09/2023</t>
  </si>
  <si>
    <t>IMPERMEABILIZAÇÃO DE SUPERFÍCIE COM EMULSÃO ASFÁLTICA, 2 DEMÃOS. AF_09/2023</t>
  </si>
  <si>
    <t>IMPERMEABILIZAÇÃO DE SUPERFÍCIE COM MANTA ASFÁLTICA COLADA COM ASFALTO DERRETIDO, UMA CAMADA, E=4MM. AF_09/2023</t>
  </si>
  <si>
    <t>IMPERMEABILIZAÇÃO DE SUPERFÍCIE COM MANTA ASFÁLTICA, DUAS CAMADAS, INCLUSIVE APLICAÇÃO DE PRIMER ASFÁLTICO, E=3MM E E=4MM. AF_09/2023</t>
  </si>
  <si>
    <t>IMPERMEABILIZAÇÃO DE SUPERFÍCIE COM MANTA ASFÁLTICA, UMA CAMADA, INCLUSIVE APLICAÇÃO DE PRIMER ASFÁLTICO, E=4MM. AF_09/2023</t>
  </si>
  <si>
    <t>IMPERMEABILIZAÇÃO DE SUPERFÍCIE COM MEMBRANA A BASE DE POLIURÉIA, 2 DEMÃOS. AF_09/2023</t>
  </si>
  <si>
    <t>IMPERMEABILIZAÇÃO DE SUPERFÍCIE COM MEMBRANA À BASE DE POLIURETANO, 2 DEMÃOS. AF_09/2023</t>
  </si>
  <si>
    <t>IMPERMEABILIZAÇÃO DE SUPERFÍCIE COM MEMBRANA À BASE DE RESINA ACRÍLICA, 3 DEMÃOS. AF_09/2023</t>
  </si>
  <si>
    <t>PROTEÇÃO MECÂNICA DE SUPERFICIE HORIZONTAL COM ARGAMASSA DE CIMENTO E AREIA, TRAÇO 1:3, E=3CM. AF_09/2023</t>
  </si>
  <si>
    <t>PROTEÇÃO MECÂNICA DE SUPERFICIE HORIZONTAL COM ARGAMASSA DE CIMENTO E AREIA, TRAÇO 1:3, E=4CM. AF_09/2023</t>
  </si>
  <si>
    <t>PROTEÇÃO MECÂNICA DE SUPERFICIE HORIZONTAL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</si>
  <si>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</si>
  <si>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</si>
  <si>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HORIZONTAL COM ARGAMASSA DE CIMENTO E AREIA, TRAÇO 1:3, E=2CM. AF_09/2023</t>
  </si>
  <si>
    <t>PROTEÇÃO MECÂNICA DE SUPERFÍCIE VERTICAL COM ARGAMASSA DE CIMENTO E AREIA, TRAÇO 1:3, E=2CM. AF_09/2023</t>
  </si>
  <si>
    <t>PROTEÇÃO MECÂNICA DE SUPERFÍCIE VERTICAL COM ARGAMASSA DE CIMENTO E AREIA, TRAÇO 1:3, E=3CM. AF_09/2023</t>
  </si>
  <si>
    <t>PROTEÇÃO MECÂNICA DE SUPERFÍCIE VERTICAL COM ARGAMASSA DE CIMENTO E AREIA, TRAÇO 1:3, E=4CM. AF_09/2023</t>
  </si>
  <si>
    <t>PROTEÇÃO MECÂNICA DE SUPERFÍCIE VERTICAL COM ARGAMASSA DE CIMENTO E AREIA, TRAÇO 1:3, E=5CM. AF_09/2023</t>
  </si>
  <si>
    <t>PROTEÇÃO MECÂNICA DE SUPERFÍCIE VERTICAL COM CONCRETO 15 MPA, E=5CM. AF_09/2023</t>
  </si>
  <si>
    <t>TRATAMENTO DE JUNTA DE DILATAÇÃO COM MANTA ASFÁLTICA ADERIDA COM MAÇARICO. AF_09/2023</t>
  </si>
  <si>
    <t>TRATAMENTO DE JUNTA DE DILATAÇÃO, COM TARUGO DE POLIETILENO E SELANTE PU, INCLUSO PREENCHIMENTO COM ESPUMA EXPANSIVA PU. AF_09/2023</t>
  </si>
  <si>
    <t>TRATAMENTO DE JUNTA SERRADA, COM TARUGO DE POLIETILENO E SELANTE À BASE DE SILICONE. AF_09/2023</t>
  </si>
  <si>
    <t>TRATAMENTO DE RALO OU PONTO EMERGENTE COM ARGAMASSA POLIMÉRICA / MEMBRANA ACRÍLICA REFORÇADO COM TELA DE POLIÉSTER (MAV). AF_09/2023</t>
  </si>
  <si>
    <t>TRATAMENTO DE RALO OU PONTO EMERGENTE COM MANTA ASFÁLTICA COLADA COM ASFÁLTO DERRETIDO, E=4MM. AF_09/2023</t>
  </si>
  <si>
    <t>TRATAMENTO DE RODAPÉ COM MANTA ASFÁLTICA COLADA COM ASFALTO DERRETIDO, E=4MM. AF_09/2023</t>
  </si>
  <si>
    <t>TRATAMENTO DE RODAPÉ COM TELA DE POLIÉSTER. AF_09/2023</t>
  </si>
  <si>
    <t>CAIXA ELÉTRICA 4"X2" AUTOTRAVANTE PARA FURO CIRCULAR ALTA (2,00 M DO PISO), PVC, INSTALADA EM PAREDE - FORNECIMENTO E INSTALAÇÃO. AF_03/2023</t>
  </si>
  <si>
    <t>CAIXA ELÉTRICA 4"X2" AUTOTRAVANTE PARA FURO CIRCULAR BAIXA (0,30 M DO PISO), PVC, INSTALADA EM PAREDE - FORNECIMENTO E INSTALAÇÃO. AF_03/2023</t>
  </si>
  <si>
    <t>CAIXA ELÉTRICA 4"X2" AUTOTRAVANTE PARA FURO CIRCULAR MÉDIA (1,30 M DO PISO), PVC, INSTALADA EM PAREDE - FORNECIMENTO E INSTALAÇÃO. AF_03/2023</t>
  </si>
  <si>
    <t>CAIXA ELÉTRICA 4"X4" AUTOTRAVANTE PARA FURO CIRCULAR ALTA (2,00 M DO PISO), PVC, INSTALADA EM PAREDE - FORNECIMENTO E INSTALAÇÃO. AF_03/2023</t>
  </si>
  <si>
    <t>CAIXA ELÉTRICA 4"X4" AUTOTRAVANTE PARA FURO CIRCULAR BAIXA (0,30 M DO PISO), PVC, INSTALADA EM PAREDE - FORNECIMENTO E INSTALAÇÃO. AF_03/2023</t>
  </si>
  <si>
    <t>CAIXA ELÉTRICA 4"X4" AUTOTRAVANTE PARA FURO CIRCULAR MÉDIA (1,30 M DO PISO), PVC, INSTALADA EM PAREDE - FORNECIMENTO E INSTALAÇÃO. AF_03/2023</t>
  </si>
  <si>
    <t>ELETRODUTO FLEXÍVEL CORRUGADO, PEAD, DN 32 MM (1"), PARA CIRCUITOS TERMINAIS, INSTALADO EM LAJE - FORNECIMENTO E INSTALAÇÃO. AF_03/2023</t>
  </si>
  <si>
    <t>ELETRODUTO FLEXÍVEL CORRUGADO, PEAD, DN 32 MM (1"), PARA CIRCUITOS TERMINAIS, INSTALADO EM PAREDE - FORNECIMENTO E INSTALAÇÃO. AF_03/2023</t>
  </si>
  <si>
    <t>CONDULETE DE ALUMÍNIO, TIPO B, PARA ELETRODUTO DE AÇO GALVANIZADO DN 32 MM (1 1/4''), APARENTE - FORNECIMENTO E INSTALAÇÃO. AF_10/2022</t>
  </si>
  <si>
    <t>CONDULETE DE ALUMÍNIO, TIPO C, PARA ELETRODUTO DE AÇO GALVANIZADO DN 32 MM (1 1/4''), APARENTE - FORNECIMENTO E INSTALAÇÃO. AF_10/2022</t>
  </si>
  <si>
    <t>CONDULETE DE ALUMÍNIO, TIPO LB, PARA ELETRODUTO DE AÇO GALVANIZADO DN 20 MM (3/4''), APARENTE - FORNECIMENTO E INSTALAÇÃO. AF_10/2022</t>
  </si>
  <si>
    <t>CONDULETE DE ALUMÍNIO, TIPO LB, PARA ELETRODUTO DE AÇO GALVANIZADO DN 25 MM (1''), APARENTE - FORNECIMENTO E INSTALAÇÃO. AF_10/2022</t>
  </si>
  <si>
    <t>CONDULETE DE ALUMÍNIO, TIPO LB, PARA ELETRODUTO DE AÇO GALVANIZADO DN 32 MM (1 1/4''), APARENTE - FORNECIMENTO E INSTALAÇÃO. AF_10/2022</t>
  </si>
  <si>
    <t>CONDULETE DE ALUMÍNIO, TIPO LL, PARA ELETRODUTO DE AÇO GALVANIZADO DN 20 MM (3/4''), APARENTE - FORNECIMENTO E INSTALAÇÃO. AF_10/2022</t>
  </si>
  <si>
    <t>CONDULETE DE ALUMÍNIO, TIPO LL, PARA ELETRODUTO DE AÇO GALVANIZADO DN 25 MM (1''), APARENTE - FORNECIMENTO E INSTALAÇÃO. AF_10/2022</t>
  </si>
  <si>
    <t>CONDULETE DE ALUMÍNIO, TIPO LL, PARA ELETRODUTO DE AÇO GALVANIZADO DN 32 MM (1 1/4''), APARENTE - FORNECIMENTO E INSTALAÇÃO. AF_10/2022</t>
  </si>
  <si>
    <t>CONDULETE DE ALUMÍNIO, TIPO TB, PARA ELETRODUTO DE AÇO GALVANIZADO DN 20 MM (3/4''), APARENTE - FORNECIMENTO E INSTALAÇÃO. AF_10/2022</t>
  </si>
  <si>
    <t>CONDULETE DE ALUMÍNIO, TIPO TB, PARA ELETRODUTO DE AÇO GALVANIZADO DN 25 MM (1''), APARENTE - FORNECIMENTO E INSTALAÇÃO. AF_10/2022</t>
  </si>
  <si>
    <t>CONDULETE DE ALUMÍNIO, TIPO TB, PARA ELETRODUTO DE AÇO GALVANIZADO DN 32 MM (1 1/4''), APARENTE - FORNECIMENTO E INSTALAÇÃO. AF_10/2022</t>
  </si>
  <si>
    <t>CONDULETE DE PVC, TIPO X, PARA ELETRODUTO DE PVC SOLDÁVEL DN 25 MM (3/4"), APARENTE - FORNECIMENTO E INSTALAÇÃO. AF_10/2022</t>
  </si>
  <si>
    <t>CURVA 135 GRAUS PARA ELETRODUTO, AÇO GALVANIZADO, DN 20 MM (3/4''), APARENTE - FORNECIMENTO E INSTALAÇÃO. AF_10/2022</t>
  </si>
  <si>
    <t>CURVA 135 GRAUS PARA ELETRODUTO, AÇO GALVANIZADO, DN 25 MM (1''), APARENTE - FORNECIMENTO E INSTALAÇÃO. AF_10/2022</t>
  </si>
  <si>
    <t>CURVA 135 GRAUS PARA ELETRODUTO, AÇO GALVANIZADO, DN 32 MM (1 1/4''), APARENTE - FORNECIMENTO E INSTALAÇÃO. AF_10/2022</t>
  </si>
  <si>
    <t>CURVA 135 GRAUS PARA ELETRODUTO, AÇO GALVANIZADO, DN 40 MM (1 1/2''), APARENTE - FORNECIMENTO E INSTALAÇÃO. AF_10/2022</t>
  </si>
  <si>
    <t>CURVA 45 GRAUS PARA ELETRODUTO, AÇO GALVANIZADO, DN 20 MM (3/4''), APARENTE - FORNECIMENTO E INSTALAÇÃO. AF_10/2022</t>
  </si>
  <si>
    <t>CURVA 45 GRAUS PARA ELETRODUTO, AÇO GALVANIZADO, DN 25 MM (1''), APARENTE - FORNECIMENTO E INSTALAÇÃO. AF_10/2022</t>
  </si>
  <si>
    <t>CURVA 45 GRAUS PARA ELETRODUTO, AÇO GALVANIZADO, DN 32 MM (1 1/4''), APARENTE - FORNECIMENTO E INSTALAÇÃO. AF_10/2022</t>
  </si>
  <si>
    <t>CURVA 45 GRAUS PARA ELETRODUTO, AÇO GALVANIZADO, DN 40 MM (1 1/2''), APARENTE - FORNECIMENTO E INSTALAÇÃO. AF_10/2022</t>
  </si>
  <si>
    <t>CURVA 90 GRAUS PARA ELETRODUTO, AÇO GALVANIZADO, DN 20 MM (3/4''), APARENTE - FORNECIMENTO E INSTALAÇÃO. AF_10/2022</t>
  </si>
  <si>
    <t>CURVA 90 GRAUS PARA ELETRODUTO, AÇO GALVANIZADO, DN 25 MM (1"), APARENTE - FORNECIMENTO E INSTALAÇÃO. AF_10/2022</t>
  </si>
  <si>
    <t>CURVA 90 GRAUS PARA ELETRODUTO, AÇO GALVANIZADO, DN 32 MM (1 1/4''), APARENTE - FORNECIMENTO E INSTALAÇÃO. AF_10/2022</t>
  </si>
  <si>
    <t>CURVA 90 GRAUS PARA ELETRODUTO, AÇO GALVANIZADO, DN 40 MM (1 1/2''), APARENTE - FORNECIMENTO E INSTALAÇÃO. AF_10/2022</t>
  </si>
  <si>
    <t>CURVA 90 GRAUS PARA ELETRODUTO, PVC, SOLDÁVEL, DN 20 MM (1/2''), APARENTE - FORNECIMENTO E INSTALAÇÃO. AF_10/2022</t>
  </si>
  <si>
    <t>CURVA 90 GRAUS PARA ELETRODUTO, PVC, SOLDÁVEL, DN 25 MM (3/4''), APARENTE - FORNECIMENTO E INSTALAÇÃO. AF_10/2022</t>
  </si>
  <si>
    <t>CURVA 90 GRAUS PARA ELETRODUTO, PVC, SOLDÁVEL, DN 32 MM (1''), APARENTE - FORNECIMENTO E INSTALAÇÃO. AF_10/2022</t>
  </si>
  <si>
    <t>LUVA DE EMENDA PARA ELETRODUTO, AÇO GALVANIZADO, DN 20 MM (3/4''), APARENTE - FORNECIMENTO E INSTALAÇÃO. AF_10/2022</t>
  </si>
  <si>
    <t>LUVA DE EMENDA PARA ELETRODUTO, AÇO GALVANIZADO, DN 25 MM (1''), APARENTE - FORNECIMENTO E INSTALAÇÃO. AF_10/2022</t>
  </si>
  <si>
    <t>LUVA DE EMENDA PARA ELETRODUTO, AÇO GALVANIZADO, DN 32 MM (1 1/4''), APARENTE - FORNECIMENTO E INSTALAÇÃO. AF_10/2022</t>
  </si>
  <si>
    <t>LUVA DE EMENDA PARA ELETRODUTO, AÇO GALVANIZADO, DN 40 MM (1 1/2''), APARENTE - FORNECIMENTO E INSTALAÇÃO. AF_10/2022</t>
  </si>
  <si>
    <t>LUVA PARA ELETRODUTO, PVC, SOLDÁVEL, DN 20 MM (1/2''), APARENTE - FORNECIMENTO E INSTALAÇÃO. AF_10/2022</t>
  </si>
  <si>
    <t>LUVA PARA ELETRODUTO, PVC, SOLDÁVEL, DN 25 MM (3/4''), APARENTE - FORNECIMENTO E INSTALAÇÃO. AF_10/2022</t>
  </si>
  <si>
    <t>LUVA PARA ELETRODUTO, PVC, SOLDÁVEL, DN 32 MM (1''), APARENTE - FORNECIMENTO E INSTALAÇÃO. AF_10/2022</t>
  </si>
  <si>
    <t>CABO DE COBRE FLEXÍVEL ISOLADO, 10 MM², ANTI-CHAMA 0,6/1,0 KV, PARA DISTRIBUIÇÃO - FORNECIMENTO E INSTALAÇÃO. AF_10/2020</t>
  </si>
  <si>
    <t>CABO DE COBRE FLEXÍVEL ISOLADO, 10 MM², ANTI-CHAMA 450/750 V, PARA DISTRIBUIÇÃO - FORNECIMENTO E INSTALAÇÃO. AF_10/2020</t>
  </si>
  <si>
    <t>CABO DE COBRE FLEXÍVEL ISOLADO, 16 MM², ANTI-CHAMA 0,6/1,0 KV, PARA DISTRIBUIÇÃO - FORNECIMENTO E INSTALAÇÃO. AF_10/2020</t>
  </si>
  <si>
    <t>CABO DE COBRE FLEXÍVEL ISOLADO, 16 MM², ANTI-CHAMA 450/750 V, PARA DISTRIBUIÇÃO - FORNECIMENTO E INSTALAÇÃO. AF_10/2020</t>
  </si>
  <si>
    <t>COTOVELO HORIZONTAL PARA BARRAMENTO BLINDADO, 1000A - FORNECIMENTO E INSTALAÇÃO. AF_10/2020</t>
  </si>
  <si>
    <t>COTOVELO HORIZONTAL PARA BARRAMENTO BLINDADO, 1250A - FORNECIMENTO E INSTALAÇÃO. AF_10/2020</t>
  </si>
  <si>
    <t>COTOVELO HORIZONTAL PARA BARRAMENTO BLINDADO, 1600A - FORNECIMENTO E INSTALAÇÃO. AF_10/2020</t>
  </si>
  <si>
    <t>COTOVELO HORIZONTAL PARA BARRAMENTO BLINDADO, 2000A - FORNECIMENTO E INSTALAÇÃO. AF_10/2020</t>
  </si>
  <si>
    <t>COTOVELO HORIZONTAL PARA BARRAMENTO BLINDADO, 2500A - FORNECIMENTO E INSTALAÇÃO. AF_10/2020</t>
  </si>
  <si>
    <t>COTOVELO HORIZONTAL PARA BARRAMENTO BLINDADO, 250A - FORNECIMENTO E INSTALAÇÃO. AF_10/2020</t>
  </si>
  <si>
    <t>COTOVELO HORIZONTAL PARA BARRAMENTO BLINDADO, 3000A - FORNECIMENTO E INSTALAÇÃO. AF_10/2020</t>
  </si>
  <si>
    <t>COTOVELO HORIZONTAL PARA BARRAMENTO BLINDADO, 3500A. - FORNECIMENTO E INSTALAÇÃO. AF_10/2020</t>
  </si>
  <si>
    <t>COTOVELO HORIZONTAL PARA BARRAMENTO BLINDADO, 350A - FORNECIMENTO E INSTALAÇÃO. AF_10/2020</t>
  </si>
  <si>
    <t>COTOVELO HORIZONTAL PARA BARRAMENTO BLINDADO, 450A - FORNECIMENTO E INSTALAÇÃO. AF_10/2020</t>
  </si>
  <si>
    <t>COTOVELO HORIZONTAL PARA BARRAMENTO BLINDADO, 550A - FORNECIMENTO E INSTALAÇÃO. AF_10/2020</t>
  </si>
  <si>
    <t>COTOVELO HORIZONTAL PARA BARRAMENTO BLINDADO, 630A - FORNECIMENTO E INSTALAÇÃO. AF_10/2020</t>
  </si>
  <si>
    <t>COTOVELO VERTICAL PARA BARRAMENTO BLINDADO, 1000A - FORNECIMENTO E INSTALAÇÃO. AF_10/2020</t>
  </si>
  <si>
    <t>COTOVELO VERTICAL PARA BARRAMENTO BLINDADO, 1250A - FORNECIMENTO E INSTALAÇÃO. AF_10/2020</t>
  </si>
  <si>
    <t>COTOVELO VERTICAL PARA BARRAMENTO BLINDADO, 1600A - FORNECIMENTO E INSTALAÇÃO. AF_10/2020</t>
  </si>
  <si>
    <t>COTOVELO VERTICAL PARA BARRAMENTO BLINDADO, 2000A - FORNECIMENTO E INSTALAÇÃO. AF_10/2020</t>
  </si>
  <si>
    <t>COTOVELO VERTICAL PARA BARRAMENTO BLINDADO, 2500A - FORNECIMENTO E INSTALAÇÃO. AF_10/2020</t>
  </si>
  <si>
    <t>COTOVELO VERTICAL PARA BARRAMENTO BLINDADO, 250A - FORNECIMENTO E INSTALAÇÃO. AF_10/2020</t>
  </si>
  <si>
    <t>COTOVELO VERTICAL PARA BARRAMENTO BLINDADO, 3000A - FORNECIMENTO E INSTALAÇÃO. AF_10/2020</t>
  </si>
  <si>
    <t>COTOVELO VERTICAL PARA BARRAMENTO BLINDADO, 3500A - FORNECIMENTO E INSTALAÇÃO. AF_10/2020</t>
  </si>
  <si>
    <t>COTOVELO VERTICAL PARA BARRAMENTO BLINDADO, 350A - FORNECIMENTO E INSTALAÇÃO. AF_10/2020</t>
  </si>
  <si>
    <t>COTOVELO VERTICAL PARA BARRAMENTO BLINDADO, 450A - FORNECIMENTO E INSTALAÇÃO. AF_10/2020</t>
  </si>
  <si>
    <t>COTOVELO VERTICAL PARA BARRAMENTO BLINDADO, 550A - FORNECIMENTO E INSTALAÇÃO. AF_10/2020</t>
  </si>
  <si>
    <t>COTOVELO VERTICAL PARA BARRAMENTO BLINDADO, 630A - FORNECIMENTO E INSTALAÇÃO. AF_10/2020</t>
  </si>
  <si>
    <t>DISJUNTOR BIPOLAR TIPO DR, CORRENTE NOMINAL DE 25A - FORNECIMENTO E INSTALAÇÃO. AF_10/2020</t>
  </si>
  <si>
    <t>DISJUNTOR BIPOLAR TIPO DR, CORRENTE NOMINAL DE 40A - FORNECIMENTO E INSTALAÇÃO. AF_10/2020</t>
  </si>
  <si>
    <t>DISJUNTOR TETRAPOLAR TIPO DR, CORRENTE NOMINAL DE 25A - FORNECIMENTO E INSTALAÇÃO. AF_10/2020</t>
  </si>
  <si>
    <t>DISJUNTOR TETRAPOLAR TIPO DR, CORRENTE NOMINAL DE 40A - FORNECIMENTO E INSTALAÇÃO. AF_10/2020</t>
  </si>
  <si>
    <t>GABARITO PARA BARRAMENTO BLINDADO - FORNECIMENTO E INSTALAÇÃO. AF_10/2020</t>
  </si>
  <si>
    <t>PEÇA RETA DE BARRAMENTO BLINDADO, 1000A - FORNECIMENTO E INSTALAÇÃO. AF_10/2020</t>
  </si>
  <si>
    <t>PEÇA RETA DE BARRAMENTO BLINDADO, 1250A - FORNECIMENTO E INSTALAÇÃO. AF_10/2020</t>
  </si>
  <si>
    <t>PEÇA RETA DE BARRAMENTO BLINDADO, 1600A - FORNECIMENTO E INSTALAÇÃO. AF_10/2020</t>
  </si>
  <si>
    <t>PEÇA RETA DE BARRAMENTO BLINDADO, 2000A - FORNECIMENTO E INSTALAÇÃO. AF_10/2020</t>
  </si>
  <si>
    <t>PEÇA RETA DE BARRAMENTO BLINDADO, 2500A - FORNECIMENTO E INSTALAÇÃO. AF_10/2020</t>
  </si>
  <si>
    <t>PEÇA RETA DE BARRAMENTO BLINDADO, 250A - FORNECIMENTO E INSTALAÇÃO. AF_10/2020</t>
  </si>
  <si>
    <t>PEÇA RETA DE BARRAMENTO BLINDADO, 350A - FORNECIMENTO E INSTALAÇÃO. AF_10/2020</t>
  </si>
  <si>
    <t>PEÇA RETA DE BARRAMENTO BLINDADO, 450A - FORNECIMENTO E INSTALAÇÃO. AF_10/2020</t>
  </si>
  <si>
    <t>PEÇA RETA DE BARRAMENTO BLINDADO, 550A - FORNECIMENTO E INSTALAÇÃO. AF_10/2020</t>
  </si>
  <si>
    <t>PEÇA RETA DE BARRAMENTO BLINDADO, 630A - FORNECIMENTO E INSTALAÇÃO. AF_10/2020</t>
  </si>
  <si>
    <t>QUADRO DE DISTRIBUIÇÃO DE LUZ EM PVC PARA 12 DISJUNTORES - FORNECIMENTO E INSTALAÇÃO. AF_10/2020</t>
  </si>
  <si>
    <t>QUADRO DE DISTRIBUIÇÃO DE LUZ EM PVC PARA 24 DISJUNTORES - FORNECIMENTO E INSTALAÇÃO. AF_10/2020</t>
  </si>
  <si>
    <t>QUADRO DE DISTRIBUIÇÃO DE LUZ EM PVC PARA 4 DISJUNTORES - FORNECIMENTO E INSTALAÇÃO. AF_10/2020</t>
  </si>
  <si>
    <t>QUADRO DE DISTRIBUIÇÃO DE LUZ EM PVC PARA 8 DISJUNTORES - FORNECIMENTO E INSTALAÇÃO. AF_10/2020</t>
  </si>
  <si>
    <t>CONECTOR CUNHA, PARA REDES AÉREAS DE DISTRIBUIÇÃO DE ENERGIA ELÉTRICA DE BAIXA TENSÃO - FORNECIMENTO E INSTALAÇÃO. AF_07/2020</t>
  </si>
  <si>
    <t>CONECTOR H, PARA REDES AÉREAS DE DISTRIBUIÇÃO DE ENERGIA ELÉTRICA DE BAIXA TENSÃO - FORNECIMENTO E INSTALAÇÃO. AF_07/2020</t>
  </si>
  <si>
    <t>CONECTOR PERFURANTE, PARA REDES AÉREAS DE DISTRIBUIÇÃO DE ENERGIA ELÉTRICA DE BAIXA TENSÃO - FORNECIMENTO E INSTALAÇÃO. AF_07/2020</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</si>
  <si>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</si>
  <si>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</si>
  <si>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</si>
  <si>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</si>
  <si>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</si>
  <si>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</si>
  <si>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</si>
  <si>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</si>
  <si>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</si>
  <si>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</si>
  <si>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</si>
  <si>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</si>
  <si>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</si>
  <si>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</si>
  <si>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</si>
  <si>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</si>
  <si>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</si>
  <si>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</si>
  <si>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</si>
  <si>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</si>
  <si>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110 MM X 4",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</si>
  <si>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</si>
  <si>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</si>
  <si>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CURTO COM BOLSA E ROSCA PARA REGISTRO, PVC, SOLDÁVEL, DN  25 MM X 3/4", INSTALADO EM RESERVAÇÃO PREDIAL DE ÁGUA - FORNECIMENTO E INSTALAÇÃO. AF_04/2024</t>
  </si>
  <si>
    <t>ADAPTADOR CURTO COM BOLSA E ROSCA PARA REGISTRO, PVC, SOLDÁVEL, DN 110 MM X 4", INSTALADO EM RESERVAÇÃO PREDIAL DE ÁGUA - FORNECIMENTO E INSTALAÇÃO. AF_04/2024</t>
  </si>
  <si>
    <t>ADAPTADOR CURTO COM BOLSA E ROSCA PARA REGISTRO, PVC, SOLDÁVEL, DN 32 MM X 1", INSTALADO EM RESERVAÇÃO PREDIAL DE ÁGUA - FORNECIMENTO E INSTALAÇÃO. AF_04/2024</t>
  </si>
  <si>
    <t>ADAPTADOR CURTO COM BOLSA E ROSCA PARA REGISTRO, PVC, SOLDÁVEL, DN 40 MM X 1 1/4", INSTALADO EM RESERVAÇÃO PREDIAL DE ÁGUA - FORNECIMENTO E INSTALAÇÃO. AF_04/2024</t>
  </si>
  <si>
    <t>ADAPTADOR CURTO COM BOLSA E ROSCA PARA REGISTRO, PVC, SOLDÁVEL, DN 50 MM X 1 1/2", INSTALADO EM RESERVAÇÃO PREDIAL DE ÁGUA - FORNECIMENTO E INSTALAÇÃO. AF_04/2024</t>
  </si>
  <si>
    <t>ADAPTADOR CURTO COM BOLSA E ROSCA PARA REGISTRO, PVC, SOLDÁVEL, DN 60 MM X 2", INSTALADO EM RESERVAÇÃO PREDIAL DE ÁGUA - FORNECIMENTO E INSTALAÇÃO. AF_04/2024</t>
  </si>
  <si>
    <t>ADAPTADOR CURTO COM BOLSA E ROSCA PARA REGISTRO, PVC, SOLDÁVEL, DN 75 MM X 2 1/2", INSTALADO EM RESERVAÇÃO PREDIAL DE ÁGUA - FORNECIMENTO E INSTALAÇÃO. AF_04/2024</t>
  </si>
  <si>
    <t>ADAPTADOR CURTO COM BOLSA E ROSCA PARA REGISTRO, PVC, SOLDÁVEL, DN 85 MM X 3",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</si>
  <si>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</si>
  <si>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</si>
  <si>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</si>
  <si>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28 MM, INSTALADO EM RESERVAÇÃO PREDIAL DE ÁGUA - FORNECIMENTO E INSTALAÇÃO. AF_04/2024</t>
  </si>
  <si>
    <t>BUCHA DE REDUÇÃO CPVC, SOLDÁVEL, DN 54 X 35 MM, INSTALADO EM RESERVAÇÃO PREDIAL DE ÁGUA - FORNECIMENTO E INSTALAÇÃO. AF_04/2024</t>
  </si>
  <si>
    <t>BUCHA DE REDUÇÃO EM COBRE, PONTA X BOLSA, 66 X 54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</si>
  <si>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</si>
  <si>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</si>
  <si>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BUCHA DE REDUÇÃO PVC, SOLDÁVEL, LONGA, DN 50 X 32 MM, INSTALADO EM RESERVAÇÃO PREDIAL DE ÁGUA - FORNECIMENTO E INSTALAÇÃO. AF_04/2024</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</si>
  <si>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</si>
  <si>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</si>
  <si>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</si>
  <si>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</si>
  <si>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BUCHA DE REDUÇÃO, EM FERRO GALVANIZADO, CONEXÃO ROSQUEADA, DN 80 MM X 50 MM (3" X 2"), INSTALADO EM RESERVAÇÃO PREDIAL DE ÁGUA - FORNECIMENTO E INSTALAÇÃO. AF_04/2024</t>
  </si>
  <si>
    <t>BUCHA DE REDUÇÃO, EM FERRO GALVANIZADO, CONEXÃO ROSQUEADA, DN 80 MM X 65 MM (3" X 2 1/2"),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</si>
  <si>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</si>
  <si>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</si>
  <si>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</si>
  <si>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PPR, DN 50 X 25 MM, INSTALADO EM RESERVAÇÃO PREDIAL DE ÁGUA - FORNECIMENTO E INSTALAÇÃO. AF_04/2024</t>
  </si>
  <si>
    <t>BUCHA DE REDUÇÃO, PPR, DN 50 X 32 MM, INSTALADO EM RESERVAÇÃO PREDIAL DE ÁGUA - FORNECIMENTO E INSTALAÇÃO. AF_04/2024</t>
  </si>
  <si>
    <t>CONECTOR EM BRONZE/LATÃO, DN 104 MM X 4", SEM ANEL DE SOLDA, BOLSA X ROSCA, INSTALADO EM RESERVAÇÃO PREDIAL DE ÁGUA - FORNECIMENTO E INSTALAÇÃO. AF_04/2024</t>
  </si>
  <si>
    <t>CONECTOR EM BRONZE/LATÃO, DN 54 MM X 2", SEM ANEL DE SOLDA, BOLSA X ROSCA, INSTALADO EM RESERVAÇÃO PREDIAL DE ÁGUA - FORNECIMENTO E INSTALAÇÃO. AF_04/2024</t>
  </si>
  <si>
    <t>CONECTOR EM BRONZE/LATÃO, DN 66 MM X 2 1/2", SEM ANEL DE SOLDA, BOLSA X ROSCA, INSTALADO EM RESERVAÇÃO PREDIAL DE ÁGUA - FORNECIMENTO E INSTALAÇÃO. AF_04/2024</t>
  </si>
  <si>
    <t>CONECTOR EM BRONZE/LATÃO, DN 79 MM X 3", SEM ANEL DE SOLDA, BOLSA X ROSCA, INSTALADO EM RESERVAÇÃO PREDIAL DE ÁGUA - FORNECIMENTO E INSTALAÇÃO. AF_04/2024</t>
  </si>
  <si>
    <t>CONECTOR MACHO, PPR, 25 MM X 1/2'', INSTALADO EM RESERVAÇÃO PREDIAL DE ÁGUA - FORNECIMENTO E INSTALAÇÃO. AF_04/2024</t>
  </si>
  <si>
    <t>CONECTOR MACHO, PPR, 32 MM X 3/4'', INSTALADO EM RESERVAÇÃO PREDIAL DE ÁGUA - FORNECIMENTO E INSTALAÇÃO. AF_04/2024</t>
  </si>
  <si>
    <t>CONECTOR, CPVC, SOLDÁVEL, DN 114 MM X 4", INSTALADO EM RESERVAÇÃO PREDIAL DE ÁGUA - FORNECIMENTO E INSTALAÇÃO. AF_04/2024</t>
  </si>
  <si>
    <t>CONECTOR, CPVC, SOLDÁVEL, DN 22 MM X 3/4", INSTALADO EM RESERVAÇÃO PREDIAL DE ÁGUA - FORNECIMENTO E INSTALAÇÃO. AF_04/2024</t>
  </si>
  <si>
    <t>CONECTOR, CPVC, SOLDÁVEL, DN 28 MM X 1", INSTALADO EM RESERVAÇÃO PREDIAL DE ÁGUA - FORNECIMENTO E INSTALAÇÃO. AF_04/2024</t>
  </si>
  <si>
    <t>CONECTOR, CPVC, SOLDÁVEL, DN 35 MM X 1 1/4", INSTALADO EM RESERVAÇÃO PREDIAL DE ÁGUA - FORNECIMENTO E INSTALAÇÃO. AF_04/2024</t>
  </si>
  <si>
    <t>CONECTOR, CPVC, SOLDÁVEL, DN 42 MM X 1 1/2", INSTALADO EM RESERVAÇÃO PREDIAL DE ÁGUA - FORNECIMENTO E INSTALAÇÃO. AF_04/2024</t>
  </si>
  <si>
    <t>CONECTOR, CPVC, SOLDÁVEL, DN 54 MM X 2",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</si>
  <si>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</si>
  <si>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</si>
  <si>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CONJUNTO HIDRÁULICO EM AÇO ROSCÁVEL PARA INSTALAÇÃO DE BOMBA, DN SUCÇÃO 32 MM (1 1/4") E DN RECALQUE 25 MM (1"), PARA EDIFICAÇÃO COM 4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</si>
  <si>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</si>
  <si>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</si>
  <si>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65 MM (2½") E DN RECALQUE 50 MM (2"), PARA EDIFICAÇÃO COM 18 PAVIMENTOS - FORNECIMENTO E INSTALAÇÃO. AF_04/2024</t>
  </si>
  <si>
    <t>COTOVELO 45 GRAUS, EM FERRO GALVANIZADO, CONEXÃO ROSQUEADA, DN 50 MM (2"), INSTALADO EM RESERVAÇÃO PREDIAL DE ÁGUA - FORNECIMENTO E INSTALAÇÃO. AF_04/2024</t>
  </si>
  <si>
    <t>COTOVELO 45 GRAUS, EM FERRO GALVANIZADO, CONEXÃO ROSQUEADA, DN 65 MM (2 1/2"), INSTALADO EM RESERVAÇÃO PREDIAL DE ÁGUA - FORNECIMENTO E INSTALAÇÃO. AF_04/2024</t>
  </si>
  <si>
    <t>COTOVELO 45 GRAUS,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</si>
  <si>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</si>
  <si>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</si>
  <si>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</si>
  <si>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</si>
  <si>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</si>
  <si>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COTOVELO DE REDUÇÃO, 90 GRAUS, EM FERRO GALVANIZADO, CONEXÃO ROSQUEADA, DN 65 MM X 50 MM (2 1/2" X 2"), INSTALADO EM RESERVAÇÃO PREDIAL DE ÁGUA - FORNECIMENTO E INSTALAÇÃO. AF_04/2024</t>
  </si>
  <si>
    <t>COTOVELO EM COBRE, DN 104 MM, 90 GRAUS, SEM ANEL DE SOLDA, INSTALADO EM RESERVAÇÃO PREDIAL DE ÁGUA - FORNECIMENTO E INSTALAÇÃO. AF_04/2024</t>
  </si>
  <si>
    <t>COTOVELO EM COBRE, DN 54 MM, 90 GRAUS, SEM ANEL DE SOLDA, INSTALADO EM RESERVAÇÃO PREDIAL DE ÁGUA - FORNECIMENTO E INSTALAÇÃO. AF_04/2024</t>
  </si>
  <si>
    <t>COTOVELO EM COBRE, DN 66 MM, 90 GRAUS, SEM ANEL DE SOLDA, INSTALADO EM RESERVAÇÃO PREDIAL DE ÁGUA - FORNECIMENTO E INSTALAÇÃO. AF_04/2024</t>
  </si>
  <si>
    <t>COTOVELO EM COBRE, DN 79 MM, 90 GRAUS, SEM ANEL DE SOLDA, INSTALADO EM RESERVAÇÃO PREDIAL DE ÁGUA - FORNECIMENTO E INSTALAÇÃO. AF_04/2024</t>
  </si>
  <si>
    <t>COTOVELO, 90 GRAUS, EM FERRO GALVANIZADO, MACHO/FÊMEA,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</si>
  <si>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</si>
  <si>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</si>
  <si>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</si>
  <si>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</si>
  <si>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</si>
  <si>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80 MM (3"), INSTALADO EM RESERVAÇÃO PREDIAL DE ÁGUA - FORNECIMENTO E INSTALAÇÃO. AF_04/2024</t>
  </si>
  <si>
    <t>CURVA 90 GRAUS, CPVC, SOLDÁVEL, DN 114 MM, INSTALADO EM RESERVAÇÃO PREDIAL DE ÁGUA - FORNECIMENTO E INSTALAÇÃO. AF_04/2024</t>
  </si>
  <si>
    <t>CURVA 90 GRAUS, CPVC, SOLDÁVEL, DN 22 MM, INSTALADO EM RESERVAÇÃO PREDIAL DE ÁGUA - FORNECIMENTO E INSTALAÇÃO. AF_04/2024</t>
  </si>
  <si>
    <t>CURVA 90 GRAUS, CPVC, SOLDÁVEL, DN 28 MM, INSTALADO EM RESERVAÇÃO PREDIAL DE ÁGUA - FORNECIMENTO E INSTALAÇÃO. AF_04/2024</t>
  </si>
  <si>
    <t>CURVA 90 GRAUS, CPVC, SOLDÁVEL, DN 35 MM, INSTALADO EM RESERVAÇÃO PREDIAL DE ÁGUA - FORNECIMENTO E INSTALAÇÃO. AF_04/2024</t>
  </si>
  <si>
    <t>CURVA 90 GRAUS, CPVC, SOLDÁVEL, DN 42 MM, INSTALADO EM RESERVAÇÃO PREDIAL DE ÁGUA - FORNECIMENTO E INSTALAÇÃO. AF_04/2024</t>
  </si>
  <si>
    <t>CURVA 90 GRAUS, CPVC, SOLDÁVEL, DN 54 MM, INSTALADO EM RESERVAÇÃO PREDIAL DE ÁGUA - FORNECIMENTO E INSTALAÇÃO. AF_04/2024</t>
  </si>
  <si>
    <t>CURVA 90 GRAUS, CPVC, SOLDÁVEL, DN 73 MM, INSTALADO EM RESERVAÇÃO PREDIAL DE ÁGUA - FORNECIMENTO E INSTALAÇÃO. AF_04/2024</t>
  </si>
  <si>
    <t>CURVA 90 GRAUS, CPVC, SOLDÁVEL, DN 89 MM,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</si>
  <si>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</si>
  <si>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</si>
  <si>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80 MM (3"),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</si>
  <si>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</si>
  <si>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</si>
  <si>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</si>
  <si>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</si>
  <si>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</si>
  <si>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80 MM (3"), INSTALADO EM RESERVAÇÃO PREDIAL DE ÁGUA - FORNECIMENTO E INSTALAÇÃO. AF_04/2024</t>
  </si>
  <si>
    <t>CURVA 90 GRAUS, PVC, SOLDÁVEL, DN  25 MM, INSTALADO EM RESERVAÇÃO PREDIAL DE ÁGUA - FORNECIMENTO E INSTALAÇÃO. AF_04/2024</t>
  </si>
  <si>
    <t>CURVA 90 GRAUS, PVC, SOLDÁVEL, DN 110 MM, INSTALADO EM RESERVAÇÃO PREDIAL DE ÁGUA - FORNECIMENTO E INSTALAÇÃO. AF_04/2024</t>
  </si>
  <si>
    <t>CURVA 90 GRAUS, PVC, SOLDÁVEL, DN 32 MM, INSTALADO EM RESERVAÇÃO PREDIAL DE ÁGUA - FORNECIMENTO E INSTALAÇÃO. AF_04/2024</t>
  </si>
  <si>
    <t>CURVA 90 GRAUS, PVC, SOLDÁVEL, DN 40 MM, INSTALADO EM RESERVAÇÃO PREDIAL DE ÁGUA - FORNECIMENTO E INSTALAÇÃO. AF_04/2024</t>
  </si>
  <si>
    <t>CURVA 90 GRAUS, PVC, SOLDÁVEL, DN 50 MM, INSTALADO EM RESERVAÇÃO PREDIAL DE ÁGUA - FORNECIMENTO E INSTALAÇÃO. AF_04/2024</t>
  </si>
  <si>
    <t>CURVA 90 GRAUS, PVC, SOLDÁVEL, DN 60 MM, INSTALADO EM RESERVAÇÃO PREDIAL DE ÁGUA - FORNECIMENTO E INSTALAÇÃO. AF_04/2024</t>
  </si>
  <si>
    <t>CURVA 90 GRAUS, PVC, SOLDÁVEL, DN 75 MM, INSTALADO EM RESERVAÇÃO PREDIAL DE ÁGUA - FORNECIMENTO E INSTALAÇÃO. AF_04/2024</t>
  </si>
  <si>
    <t>CURVA 90 GRAUS, PVC, SOLDÁVEL, DN 85 MM, INSTALADO EM RESERVAÇÃO PREDIAL DE ÁGUA - FORNECIMENTO E INSTALAÇÃO. AF_04/2024</t>
  </si>
  <si>
    <t>CURVA EM COBRE, DN 104 MM, 45 GRAUS, SEM ANEL DE SOLDA, BOLSA X BOLSA, INSTALADO EM RESERVAÇÃO PREDIAL DE ÁGUA - FORNECIMENTO E INSTALAÇÃO. AF_04/2024</t>
  </si>
  <si>
    <t>CURVA EM COBRE, DN 54 MM, 45 GRAUS, SEM ANEL DE SOLDA, BOLSA X BOLSA, INSTALADO EM RESERVAÇÃO PREDIAL DE ÁGUA - FORNECIMENTO E INSTALAÇÃO. AF_04/2024</t>
  </si>
  <si>
    <t>CURVA EM COBRE, DN 66 MM, 45 GRAUS, SEM ANEL DE SOLDA, BOLSA X BOLSA, INSTALADO EM RESERVAÇÃO PREDIAL DE ÁGUA - FORNECIMENTO E INSTALAÇÃO. AF_04/2024</t>
  </si>
  <si>
    <t>CURVA EM COBRE, DN 79 MM, 45 GRAUS, SEM ANEL DE SOLDA, BOLSA X BOLSA,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</si>
  <si>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</si>
  <si>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</si>
  <si>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</si>
  <si>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</si>
  <si>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</si>
  <si>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</si>
  <si>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</si>
  <si>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</si>
  <si>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</si>
  <si>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FLANGE CURTA EM COBRE, DN 104 MM X 4", INSTALADO EM RESERVAÇÃO PREDIAL DE ÁGUA - FORNECIMENTO E INSTALAÇÃO. AF_04/2024</t>
  </si>
  <si>
    <t>FLANGE CURTA EM COBRE, DN 54 MM X 2", INSTALADO EM RESERVAÇÃO PREDIAL DE ÁGUA - FORNECIMENTO E INSTALAÇÃO. AF_04/2024</t>
  </si>
  <si>
    <t>FLANGE CURTA EM COBRE, DN 66 MM X 2 1/2", INSTALADO EM RESERVAÇÃO PREDIAL DE ÁGUA - FORNECIMENTO E INSTALAÇÃO. AF_04/2024</t>
  </si>
  <si>
    <t>FLANGE CURTA EM COBRE, DN 79 MM X 3", INSTALADO EM RESERVAÇÃO PREDIAL DE ÁGUA - FORNECIMENTO E INSTALAÇÃO. AF_04/2024</t>
  </si>
  <si>
    <t>JOELHO 90 GRAUS COM BUCHA DE LATÃO, PVC, SOLDÁVEL, DN  25 MM X 3/4", INSTALADO EM RESERVAÇÃO PREDIAL DE ÁGUA - FORNECIMENTO E INSTALAÇÃO. AF_04/2024</t>
  </si>
  <si>
    <t>JOELHO 90 GRAUS, CPVC, SOLDÁVEL, DN 114 MM, INSTALADO EM RESERVAÇÃO PREDIAL DE ÁGUA - FORNECIMENTO E INSTALAÇÃO. AF_04/2024</t>
  </si>
  <si>
    <t>JOELHO 90 GRAUS, CPVC, SOLDÁVEL, DN 22 MM, INSTALADO EM RESERVAÇÃO PREDIAL DE ÁGUA - FORNECIMENTO E INSTALAÇÃO. AF_04/2024</t>
  </si>
  <si>
    <t>JOELHO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</si>
  <si>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</si>
  <si>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</si>
  <si>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</si>
  <si>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</si>
  <si>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</si>
  <si>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PPR, DN 110 MM,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</si>
  <si>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</si>
  <si>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</si>
  <si>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</si>
  <si>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</si>
  <si>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</si>
  <si>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</si>
  <si>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</si>
  <si>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</si>
  <si>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PVC, SOLDÁVEL, DN 110 MM INSTALADO EM RESERVAÇÃO PREDIAL DE ÁGUA - FORNECIMENTO E INSTALAÇÃO. AF_04/2024</t>
  </si>
  <si>
    <t>JOELHO 90 GRAUS, PVC, SOLDÁVEL, DN 32 MM INSTALADO EM RESERVAÇÃO PREDIAL DE ÁGUA - FORNECIMENTO E INSTALAÇÃO. AF_04/2024</t>
  </si>
  <si>
    <t>JOELHO 90 GRAUS, PVC, SOLDÁVEL, DN 40 MM INSTALADO EM RESERVAÇÃO PREDIAL DE ÁGUA - FORNECIMENTO E INSTALAÇÃO. AF_04/2024</t>
  </si>
  <si>
    <t>JOELHO 90 GRAUS, PVC, SOLDÁVEL, DN 50 MM INSTALADO EM RESERVAÇÃO PREDIAL DE ÁGUA - FORNECIMENTO E INSTALAÇÃO. AF_04/2024</t>
  </si>
  <si>
    <t>JOELHO 90 GRAUS, PVC, SOLDÁVEL, DN 60 MM INSTALADO EM RESERVAÇÃO PREDIAL DE ÁGUA - FORNECIMENTO E INSTALAÇÃO. AF_04/2024</t>
  </si>
  <si>
    <t>JOELHO 90 GRAUS, PVC, SOLDÁVEL, DN 75 MM INSTALADO EM RESERVAÇÃO PREDIAL DE ÁGUA - FORNECIMENTO E INSTALAÇÃO. AF_04/2024</t>
  </si>
  <si>
    <t>JOELHO 90 GRAUS, PVC, SOLDÁVEL, DN 85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</si>
  <si>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</si>
  <si>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</si>
  <si>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</si>
  <si>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42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</si>
  <si>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</si>
  <si>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</si>
  <si>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</si>
  <si>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</si>
  <si>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</si>
  <si>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</si>
  <si>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</si>
  <si>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JOELHO PPR 45 GRAUS, SOLDÁVEL, DN 63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</si>
  <si>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</si>
  <si>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</si>
  <si>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</si>
  <si>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JOELHO PVC, SOLDÁVEL, 45 GRAUS, DN 25 MM,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</si>
  <si>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</si>
  <si>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</si>
  <si>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</si>
  <si>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</si>
  <si>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</si>
  <si>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</si>
  <si>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LUVA DE COBRE, DN 104 MM, SEM ANEL DE SOLDA,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</si>
  <si>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</si>
  <si>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</si>
  <si>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</si>
  <si>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</si>
  <si>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50 MM (3"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</si>
  <si>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</si>
  <si>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SOLDÁVEL, PVC, DN 50 X 25 MM,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</si>
  <si>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</si>
  <si>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</si>
  <si>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</si>
  <si>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PVC, SOLDÁVEL, DN  25 MM, INSTALADO EM RESERVAÇÃO PREDIAL DE ÁGUA - FORNECIMENTO E INSTALAÇÃO. AF_04/2024</t>
  </si>
  <si>
    <t>LUVA PVC, SOLDÁVEL, DN 32 MM, INSTALADO EM RESERVAÇÃO PREDIAL DE ÁGUA - FORNECIMENTO E INSTALAÇÃO. AF_04/2024</t>
  </si>
  <si>
    <t>LUVA, CPVC, SOLDÁVEL, DN 114 MM, INSTALADO EM RESERVAÇÃO PREDIAL DE ÁGUA - FORNECIMENTO E INSTALAÇÃO. AF_04/2024</t>
  </si>
  <si>
    <t>LUVA, CPVC, SOLDÁVEL, DN 22 MM, INSTALADO EM RESERVAÇÃO PREDIAL DE ÁGUA - FORNECIMENTO E INSTALAÇÃO. AF_04/2024</t>
  </si>
  <si>
    <t>LUVA, CPVC, SOLDÁVEL, DN 28 MM, INSTALADO EM RESERVAÇÃO PREDIAL DE ÁGUA - FORNECIMENTO E INSTALAÇÃO. AF_04/2024</t>
  </si>
  <si>
    <t>LUVA, CPVC, SOLDÁVEL, DN 35 MM, INSTALADO EM RESERVAÇÃO PREDIAL DE ÁGUA - FORNECIMENTO E INSTALAÇÃO. AF_04/2024</t>
  </si>
  <si>
    <t>LUVA, CPVC, SOLDÁVEL, DN 42 MM, INSTALADO EM RESERVAÇÃO PREDIAL DE ÁGUA - FORNECIMENTO E INSTALAÇÃO. AF_04/2024</t>
  </si>
  <si>
    <t>LUVA, CPVC, SOLDÁVEL, DN 54 MM, INSTALADO EM RESERVAÇÃO PREDIAL DE ÁGUA - FORNECIMENTO E INSTALAÇÃO. AF_04/2024</t>
  </si>
  <si>
    <t>LUVA, CPVC, SOLDÁVEL, DN 73 MM, INSTALADO EM RESERVAÇÃO PREDIAL DE ÁGUA - FORNECIMENTO E INSTALAÇÃO. AF_04/2024</t>
  </si>
  <si>
    <t>LUVA, CPVC, SOLDÁVEL, DN 89 MM, INSTALADO EM RESERVAÇÃO PREDIAL DE ÁGUA - FORNECIMENTO E INSTALAÇÃO. AF_04/2024</t>
  </si>
  <si>
    <t>LUVA,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</si>
  <si>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</si>
  <si>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</si>
  <si>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LUVA, PPR, DN 110 MM, CLASSE PN 25, INSTALADO EM RESERVAÇÃO PREDIAL DE ÁGUA - FORNECIMENTO E INSTALAÇÃO. AF_04/2024</t>
  </si>
  <si>
    <t>LUVA, PPR, DN 20 MM, INSTALADO EM RESERVAÇÃO PREDIAL DE ÁGUA - FORNECIMENTO E INSTALAÇÃO. AF_04/2024</t>
  </si>
  <si>
    <t>LUVA, PPR, DN 25 MM, INSTALADO EM RESERVAÇÃO PREDIAL DE ÁGUA - FORNECIMENTO E INSTALAÇÃO. AF_04/2024</t>
  </si>
  <si>
    <t>LUVA, PPR, DN 32 MM, CLASSE PN 25,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</si>
  <si>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</si>
  <si>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</si>
  <si>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</si>
  <si>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</si>
  <si>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</si>
  <si>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PVC, SOLDÁVEL, DN 110 MM, INSTALADO EM RESERVAÇÃO PREDIAL DE ÁGUA - FORNECIMENTO E INSTALAÇÃO. AF_04/2024</t>
  </si>
  <si>
    <t>LUVA, PVC, SOLDÁVEL, DN 40 MM, INSTALADO EM RESERVAÇÃO PREDIAL DE ÁGUA - FORNECIMENTO E INSTALAÇÃO. AF_04/2024</t>
  </si>
  <si>
    <t>LUVA, PVC, SOLDÁVEL, DN 50 MM, INSTALADO EM RESERVAÇÃO PREDIAL DE ÁGUA - FORNECIMENTO E INSTALAÇÃO. AF_04/2024</t>
  </si>
  <si>
    <t>LUVA, PVC, SOLDÁVEL, DN 60 MM, INSTALADO EM RESERVAÇÃO PREDIAL DE ÁGUA - FORNECIMENTO E INSTALAÇÃO. AF_04/2024</t>
  </si>
  <si>
    <t>LUVA, PVC, SOLDÁVEL, DN 75 MM, INSTALADO EM RESERVAÇÃO PREDIAL DE ÁGUA - FORNECIMENTO E INSTALAÇÃO. AF_04/2024</t>
  </si>
  <si>
    <t>LUVA, PVC, SOLDÁVEL, DN 85 MM, INSTALADO EM RESERVAÇÃO PREDIAL DE ÁGUA - FORNECIMENTO E INSTALAÇÃO. AF_04/2024</t>
  </si>
  <si>
    <t>NIPLE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</si>
  <si>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</si>
  <si>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EM FERRO GALVANIZADO, CONEXÃO ROSQUEADA, DN 50 MM (2"), INSTALADO EM RESERVAÇÃO PREDIAL DE ÁGUA - FORNECIMENTO E INSTALAÇÃO. AF_04/2024</t>
  </si>
  <si>
    <t>NIPLE, EM FERRO GALVANIZADO, CONEXÃO ROSQUEADA, DN 65 MM (2 1/2"), INSTALADO EM RESERVAÇÃO PREDIAL DE ÁGUA - FORNECIMENTO E INSTALAÇÃO. AF_04/2024</t>
  </si>
  <si>
    <t>NIPLE, EM FERRO GALVANIZADO, CONEXÃO ROSQUEADA, DN 80 MM (3"),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</si>
  <si>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</si>
  <si>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</si>
  <si>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</si>
  <si>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TE DE REDUÇÃO, EM FERRO GALVANIZADO, CONEXÃO ROSQUEADA, DN 80 MM X 50 MM (3" X 2"), INSTALADO EM RESERVAÇÃO PREDIAL DE ÁGUA - FORNECIMENTO E INSTALAÇÃO. AF_04/2024</t>
  </si>
  <si>
    <t>TE DE REDUÇÃO, EM FERRO GALVANIZADO, CONEXÃO ROSQUEADA, DN 80 MM X 65 MM (3" X 2 1/2"),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</si>
  <si>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</si>
  <si>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</si>
  <si>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TE EM COBRE, DN 104 MM,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</si>
  <si>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</si>
  <si>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</si>
  <si>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</si>
  <si>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</si>
  <si>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</si>
  <si>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</si>
  <si>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</si>
  <si>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</si>
  <si>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</si>
  <si>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</si>
  <si>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</si>
  <si>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</si>
  <si>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</si>
  <si>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</si>
  <si>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104 MM, CLASSE E, SEM ISOLAMENTO,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</si>
  <si>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</si>
  <si>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</si>
  <si>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</si>
  <si>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CPVC, SOLDÁVEL, DN 114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</si>
  <si>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</si>
  <si>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</si>
  <si>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</si>
  <si>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</si>
  <si>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</si>
  <si>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</si>
  <si>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</si>
  <si>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PPR, DN 110 MM, CLASSE PN 12,  INSTALADO EM RESERVAÇÃO PREDIAL DE ÁGUA - FORNECIMENTO E INSTALAÇÃO. AF_04/2024</t>
  </si>
  <si>
    <t>TUBO, PPR, DN 110 MM, CLASSE PN 25,  INSTALADO EM RESERVAÇÃO PREDIAL DE ÁGUA - FORNECIMENTO E INSTALAÇÃO. AF_04/2024</t>
  </si>
  <si>
    <t>TUBO, PPR, DN 20 MM, CLASSE PN 20,  INSTALADO EM RESERVAÇÃO PREDIAL DE ÁGUA - FORNECIMENTO E INSTALAÇÃO. AF_04/2024</t>
  </si>
  <si>
    <t>TUBO, PPR, DN 20 MM, CLASSE PN 25,  INSTALADO EM RESERVAÇÃO PREDIAL DE ÁGUA - FORNECIMENTO E INSTALAÇÃO. AF_04/2024</t>
  </si>
  <si>
    <t>TUBO, PPR, DN 25 MM, CLASSE PN 20,  INSTALADO EM RESERVAÇÃO PREDIAL DE ÁGUA - FORNECIMENTO E INSTALAÇÃO. AF_04/2024</t>
  </si>
  <si>
    <t>TUBO, PPR, DN 25 MM, CLASSE PN 25,  INSTALADO EM RESERVAÇÃO PREDIAL DE ÁGUA - FORNECIMENTO E INSTALAÇÃO. AF_04/2024</t>
  </si>
  <si>
    <t>TUBO, PPR, DN 32 MM, CLASSE PN 12,  INSTALADO EM RESERVAÇÃO PREDIAL DE ÁGUA - FORNECIMENTO E INSTALAÇÃO. AF_04/2024</t>
  </si>
  <si>
    <t>TUBO, PPR, DN 32 MM, CLASSE PN 25,  INSTALADO EM RESERVAÇÃO PREDIAL DE ÁGUA - FORNECIMENTO E INSTALAÇÃO. AF_04/2024</t>
  </si>
  <si>
    <t>TUBO, PPR, DN 40 MM, CLASSE PN 12,  INSTALADO EM RESERVAÇÃO PREDIAL DE ÁGUA - FORNECIMENTO E INSTALAÇÃO. AF_04/2024</t>
  </si>
  <si>
    <t>TUBO, PPR, DN 40 MM, CLASSE PN 25,  INSTALADO EM RESERVAÇÃO PREDIAL DE ÁGUA - FORNECIMENTO E INSTALAÇÃO. AF_04/2024</t>
  </si>
  <si>
    <t>TUBO, PPR, DN 50 MM, CLASSE PN 12,  INSTALADO EM RESERVAÇÃO PREDIAL DE ÁGUA - FORNECIMENTO E INSTALAÇÃO. AF_04/2024</t>
  </si>
  <si>
    <t>TUBO, PPR, DN 50 MM, CLASSE PN 25,  INSTALADO EM RESERVAÇÃO PREDIAL DE ÁGUA - FORNECIMENTO E INSTALAÇÃO. AF_04/2024</t>
  </si>
  <si>
    <t>TUBO, PPR, DN 63 MM, CLASSE PN 12,  INSTALADO EM RESERVAÇÃO PREDIAL DE ÁGUA - FORNECIMENTO E INSTALAÇÃO. AF_04/2024</t>
  </si>
  <si>
    <t>TUBO, PPR, DN 63 MM, CLASSE PN 25,  INSTALADO EM RESERVAÇÃO PREDIAL DE ÁGUA - FORNECIMENTO E INSTALAÇÃO. AF_04/2024</t>
  </si>
  <si>
    <t>TUBO, PPR, DN 75 MM, CLASSE PN 12,  INSTALADO EM RESERVAÇÃO PREDIAL DE ÁGUA - FORNECIMENTO E INSTALAÇÃO. AF_04/2024</t>
  </si>
  <si>
    <t>TUBO, PPR, DN 75 MM, CLASSE PN 25,  INSTALADO EM RESERVAÇÃO PREDIAL DE ÁGUA - FORNECIMENTO E INSTALAÇÃO. AF_04/2024</t>
  </si>
  <si>
    <t>TUBO, PPR, DN 90 MM, CLASSE PN 12,  INSTALADO EM RESERVAÇÃO PREDIAL DE ÁGUA - FORNECIMENTO E INSTALAÇÃO. AF_04/2024</t>
  </si>
  <si>
    <t>TUBO, PPR, DN 90 MM, CLASSE PN 25,  INSTALADO EM RESERVAÇÃO PREDIAL DE ÁGUA - FORNECIMENTO E INSTALAÇÃO. AF_04/2024</t>
  </si>
  <si>
    <t>TUBO, PVC, SOLDÁVEL, DE  25MM, INSTALADO EM RESERVAÇÃO PREDIAL DE ÁGUA - FORNECIMENTO E INSTALAÇÃO. AF_04/2024</t>
  </si>
  <si>
    <t>TUBO, PVC, SOLDÁVEL, DE 110MM,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</si>
  <si>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</si>
  <si>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</si>
  <si>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</si>
  <si>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</si>
  <si>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</si>
  <si>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</si>
  <si>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TÊ COM BUCHA DE LATÃO NA BOLSA CENTRAL, PVC, SOLDÁVEL, DN  25 MM X 3/4", INSTALADO EM RESERVAÇÃO PREDIAL DE ÁGUA - FORNECIMENTO E INSTALAÇÃO. AF_04/2024</t>
  </si>
  <si>
    <t>TÊ DE REDUÇÃO, PVC, SOLDÁVEL, DN 110 MM X 60 MM, INSTALADO EM RESERVAÇÃO PREDIAL DE ÁGUA - FORNECIMENTO E INSTALAÇÃO. AF_04/2024</t>
  </si>
  <si>
    <t>TÊ DE REDUÇÃO, PVC, SOLDÁVEL, DN 32 MM X  25 MM, INSTALADO EM RESERVAÇÃO PREDIAL DE ÁGUA - FORNECIMENTO E INSTALAÇÃO. AF_04/2024</t>
  </si>
  <si>
    <t>TÊ DE REDUÇÃO, PVC, SOLDÁVEL, DN 40 MM X 32 MM, INSTALADO EM RESERVAÇÃO PREDIAL DE ÁGUA - FORNECIMENTO E INSTALAÇÃO. AF_04/2024</t>
  </si>
  <si>
    <t>TÊ DE REDUÇÃO, PVC, SOLDÁVEL, DN 50 MM X 40 MM, INSTALADO EM RESERVAÇÃO PREDIAL DE ÁGUA - FORNECIMENTO E INSTALAÇÃO. AF_04/2024</t>
  </si>
  <si>
    <t>TÊ DE REDUÇÃO, PVC, SOLDÁVEL, DN 75 MM X 50 MM, INSTALADO EM RESERVAÇÃO PREDIAL DE ÁGUA - FORNECIMENTO E INSTALAÇÃO. AF_04/2024</t>
  </si>
  <si>
    <t>TÊ DE REDUÇÃO, PVC, SOLDÁVEL, DN 85 MM X 60 MM,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</si>
  <si>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</si>
  <si>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</si>
  <si>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</si>
  <si>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TÊ, PPR, DN 110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</si>
  <si>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</si>
  <si>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</si>
  <si>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</si>
  <si>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</si>
  <si>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</si>
  <si>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</si>
  <si>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</si>
  <si>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</si>
  <si>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PVC, SOLDÁVEL, DN  25 MM INSTALADO EM RESERVAÇÃO PREDIAL DE ÁGUA - FORNECIMENTO E INSTALAÇÃO. AF_04/2024</t>
  </si>
  <si>
    <t>TÊ, PVC, SOLDÁVEL, DN 110 MM INSTALADO EM RESERVAÇÃO PREDIAL DE ÁGUA - FORNECIMENTO E INSTALAÇÃO. AF_04/2024</t>
  </si>
  <si>
    <t>TÊ, PVC, SOLDÁVEL, DN 32 MM INSTALADO EM RESERVAÇÃO PREDIAL DE ÁGUA - FORNECIMENTO E INSTALAÇÃO. AF_04/2024</t>
  </si>
  <si>
    <t>TÊ, PVC, SOLDÁVEL, DN 40 MM INSTALADO EM RESERVAÇÃO PREDIAL DE ÁGUA - FORNECIMENTO E INSTALAÇÃO. AF_04/2024</t>
  </si>
  <si>
    <t>TÊ, PVC, SOLDÁVEL, DN 50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</si>
  <si>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</si>
  <si>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</si>
  <si>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PVC, SOLDÁVEL, DN 85 MM INSTALADO EM RESERVAÇÃO PREDIAL DE ÁGUA - FORNECIMENTO E INSTALAÇÃO. AF_04/2024</t>
  </si>
  <si>
    <t>UNIÃO FLANGE, PPR, COM PARAFUSOS, DN 40 MM, INSTALADO EM RESERVAÇÃO PREDIAL DE ÁGUA - FORNECIMENTO E INSTALAÇÃO. AF_04/2024</t>
  </si>
  <si>
    <t>UNIÃO FLANGE, PPR, COM PARAFUSOS, DN 50 MM, INSTALADO EM RESERVAÇÃO PREDIAL DE ÁGUA - FORNECIMENTO E INSTALAÇÃO. AF_04/2024</t>
  </si>
  <si>
    <t>UNIÃO FLANGE, PPR, COM PARAFUSOS, DN 63 MM, INSTALADO EM RESERVAÇÃO PREDIAL DE ÁGUA - FORNECIMENTO E INSTALAÇÃO. AF_04/2024</t>
  </si>
  <si>
    <t>UNIÃO FLANGE, PPR, COM PARAFUSOS, DN 75 MM, INSTALADO EM RESERVAÇÃO PREDIAL DE ÁGUA - FORNECIMENTO E INSTALAÇÃO. AF_04/2024</t>
  </si>
  <si>
    <t>UNIÃO FLANGE, PPR, COM PARAFUSOS, DN 90 MM, INSTALADO EM RESERVAÇÃO PREDIAL DE ÁGUA - FORNECIMENTO E INSTALAÇÃO. AF_04/2024</t>
  </si>
  <si>
    <t>CONEXÃO FIXA, ROSCA MACHO, PARA INSTALAÇÕES EM PEX ÁGUA, DN 16 MM X 1/2", COM ANEL DESLIZANTE - FORNECIMENTO E INSTALAÇÃO. AF_02/2023</t>
  </si>
  <si>
    <t>CONEXÃO FIXA, ROSCA MACHO, PARA INSTALAÇÕES EM PEX ÁGUA, DN 16 MM X 3/4", COM ANEL DESLIZANTE - FORNECIMENTO E INSTALAÇÃO. AF_02/2023</t>
  </si>
  <si>
    <t>CONEXÃO FIXA, ROSCA MACHO, PARA INSTALAÇÕES EM PEX ÁGUA, DN 20 MM X 1/2", COM ANEL DESLIZANTE - FORNECIMENTO E INSTALAÇÃO. AF_02/2023</t>
  </si>
  <si>
    <t>CONEXÃO FIXA, ROSCA MACHO, PARA INSTALAÇÕES EM PEX ÁGUA, DN 20 MM X 3/4", COM ANEL DESLIZANTE - FORNECIMENTO E INSTALAÇÃO. AF_02/2023</t>
  </si>
  <si>
    <t>CONEXÃO FIXA, ROSCA MACHO, PARA INSTALAÇÕES EM PEX ÁGUA, DN 25 MM X 1", COM ANEL DESLIZANTE - FORNECIMENTO E INSTALAÇÃO. AF_02/2023</t>
  </si>
  <si>
    <t>CONEXÃO FIXA, ROSCA MACHO, PARA INSTALAÇÕES EM PEX ÁGUA, DN 25 MM X 1/2", COM ANEL DESLIZANTE - FORNECIMENTO E INSTALAÇÃO. AF_02/2023</t>
  </si>
  <si>
    <t>CONEXÃO FIXA, ROSCA MACHO, PARA INSTALAÇÕES EM PEX ÁGUA, DN 25 MM X 3/4", COM ANEL DESLIZANTE - FORNECIMENTO E INSTALAÇÃO. AF_02/2023</t>
  </si>
  <si>
    <t>CONEXÃO FIXA, ROSCA MACHO, PARA INSTALAÇÕES EM PEX ÁGUA, DN 32 MM X 1", COM ANEL DESLIZANTE - FORNECIMENTO E INSTALAÇÃO. AF_02/2023</t>
  </si>
  <si>
    <t>CONEXÃO MÓVEL, ROSCA FÊMEA, PARA INSTALAÇÕES EM PEX ÁGUA, DN 16 MM X 1/2", COM ANEL DESLIZANTE - FORNECIMENTO E INSTALAÇÃO. AF_02/2023</t>
  </si>
  <si>
    <t>CONEXÃO MÓVEL, ROSCA FÊMEA, PARA INSTALAÇÕES EM PEX ÁGUA, DN 20 MM X 1/2", COM ANEL DESLIZANTE - FORNECIMENTO E INSTALAÇÃO. AF_02/2023</t>
  </si>
  <si>
    <t>CONEXÃO MÓVEL, ROSCA FÊMEA, PARA INSTALAÇÕES EM PEX ÁGUA, DN 20 MM X 3/4", COM ANEL DESLIZANTE - FORNECIMENTO E INSTALAÇÃO. AF_02/2023</t>
  </si>
  <si>
    <t>CONEXÃO MÓVEL, ROSCA FÊMEA, PARA INSTALAÇÕES EM PEX ÁGUA, DN 25 MM X 1", COM ANEL DESLIZANTE - FORNECIMENTO E INSTALAÇÃO. AF_02/2023</t>
  </si>
  <si>
    <t>CONEXÃO MÓVEL, ROSCA FÊMEA, PARA INSTALAÇÕES EM PEX ÁGUA, DN 25 MM X 3/4", COM ANEL DESLIZANTE - FORNECIMENTO E INSTALAÇÃO. AF_02/2023</t>
  </si>
  <si>
    <t>CONEXÃO MÓVEL, ROSCA FÊMEA, PARA INSTALAÇÕES EM PEX ÁGUA, DN 32 MM X 1", COM ANEL DESLIZANTE - FORNECIMENTO E INSTALAÇÃO. AF_02/2023</t>
  </si>
  <si>
    <t>JOELHO 90 GRAUS, ROSCA FÊMEA TERMINAL, PARA INSTALAÇÕES EM PEX ÁGUA, DN 25 MM X 3/4", FIXAÇÃO DAS CONEXÕES POR CRIMPAGEM - FORNECIMENTO E INSTALAÇÃO. AF_02/2023</t>
  </si>
  <si>
    <t>JOELHO 90 GRAUS, ROSCA MACHO TERMINAL, PARA INSTALAÇÕES EM PEX ÁGUA, DN 16 MM X 1/2", COM ANEL DESLIZANTE - FORNECIMENTO E INSTALAÇÃO. AF_02/2023</t>
  </si>
  <si>
    <t>JOELHO 90 GRAUS, ROSCA MACHO TERMINAL, PARA INSTALAÇÕES EM PEX ÁGUA, DN 20 MM X 1/2", FIXAÇÃO DAS CONEXÕES POR CRIMPAGEM - FORNECIMENTO E INSTALAÇÃO. AF_02/2023</t>
  </si>
  <si>
    <t>JOELHO 90 GRAUS, ROSCA MACHO TERMINAL, PARA INSTALAÇÕES EM PEX ÁGUA, DN 20 MM X 3/4", FIXAÇÃO DAS CONEXÕES POR CRIMPAGEM - FORNECIMENTO E INSTALAÇÃO. AF_02/2023</t>
  </si>
  <si>
    <t>JOELHO 90 GRAUS, ROSCA MACHO TERMINAL, PARA INSTALAÇÕES EM PEX ÁGUA, DN 25 MM X 1", COM ANEL DESLIZANTE - FORNECIMENTO E INSTALAÇÃO. AF_02/2023</t>
  </si>
  <si>
    <t>JOELHO 90 GRAUS, ROSCA MACHO TERMINAL, PARA INSTALAÇÕES EM PEX ÁGUA, DN 25 MM X 1/2", COM ANEL DESLIZANTE - FORNECIMENTO E INSTALAÇÃO. AF_02/2023</t>
  </si>
  <si>
    <t>JOELHO 90 GRAUS, ROSCA MACHO TERMINAL, PARA INSTALAÇÕES EM PEX ÁGUA, DN 25 MM X 3/4", FIXAÇÃO DAS CONEXÕES POR CRIMPAGEM - FORNECIMENTO E INSTALAÇÃO. AF_02/2023</t>
  </si>
  <si>
    <t>JOELHO 90 GRAUS, ROSCA MACHO TERMINAL, PARA INSTALAÇÕES EM PEX ÁGUA, DN 32 MM X 1", COM ANEL DESLIZANTE - FORNECIMENTO E INSTALAÇÃO. AF_02/2023</t>
  </si>
  <si>
    <t>JOELHO ROSCA FÊMEA MÓVEL, PARA INSTALAÇÕES EM PEX ÁGUA, DN 16 MM X 1/2", COM ANEL DESLIZANTE - FORNECIMENTO E INSTALAÇÃO. AF_02/2023</t>
  </si>
  <si>
    <t>JOELHO ROSCA FÊMEA MÓVEL, PARA INSTALAÇÕES EM PEX ÁGUA, DN 20 MM X 1/2", COM ANEL DESLIZANTE - FORNECIMENTO E INSTALAÇÃO. AF_02/2023</t>
  </si>
  <si>
    <t>JOELHO ROSCA FÊMEA MÓVEL, PARA INSTALAÇÕES EM PEX ÁGUA, DN 25 MM X 3/4", COM ANEL DESLIZANTE - FORNECIMENTO E INSTALAÇÃO. AF_02/2023</t>
  </si>
  <si>
    <t>JOELHO, ROSCA FÊMEA, COM BASE FIXA, PARA INSTALAÇÕES EM PEX ÁGUA, DN 16 MM X 3/4", FIXAÇÃO DAS CONEXÕES POR CRIMPAGEM - FORNECIMENTO E INSTALAÇÃO. AF_02/2023</t>
  </si>
  <si>
    <t>JOELHO, ROSCA FÊMEA, COM BASE FIXA, PARA INSTALAÇÕES EM PEX ÁGUA, DN 20 MM X 3/4", FIXAÇÃO DAS CONEXÕES POR CRIMPAGEM - FORNECIMENTO E INSTALAÇÃO. AF_02/2023</t>
  </si>
  <si>
    <t>JOELHO, ROSCA FÊMEA, COM BASE FIXA, PARA INSTALAÇÕES EM PEX ÁGUA, DN 25 MM X 1/2", FIXAÇÃO DAS CONEXÕES POR CRIMPAGEM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</si>
  <si>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</si>
  <si>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</si>
  <si>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</si>
  <si>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</si>
  <si>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</si>
  <si>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</si>
  <si>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</si>
  <si>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20 MM, FIXAÇÃO DAS CONEXÕES POR CRIMPAGEM - FORNECIMENTO E INSTALAÇÃO. AF_02/2023</t>
  </si>
  <si>
    <t>LUVA DE REDUÇÃO, PARA INSTALAÇÕES EM PEX ÁGUA, DN 32 X 25 MM, COM ANEL DESLIZANTE - FORNECIMENTO E INSTALAÇÃO. AF_02/2023</t>
  </si>
  <si>
    <t>TAMPÃO / CAP, ROSCA FÊMEA, PARA INSTALAÇÕES EM PEX ÁGUA, DN 1/2" - FORNECIMENTO E INSTALAÇÃO. AF_02/2023</t>
  </si>
  <si>
    <t>TAMPÃO / CAP, ROSCA FÊMEA, PARA INSTALAÇÕES EM PEX ÁGUA, DN 3/4" - FORNECIMENTO E INSTALAÇÃO. AF_02/2023</t>
  </si>
  <si>
    <t>TAMPÃO / CAP, ROSCA MACHO, PARA INSTALAÇÕES EM PEX ÁGUA, DN 1/2" - FORNECIMENTO E INSTALAÇÃO. AF_02/2023</t>
  </si>
  <si>
    <t>TÊ DE REDUÇÃO, PARA INSTALAÇÕES EM PEX ÁGUA, DN 16 X 20 X 16 MM, COM ANEL DESLIZANTE - FORNECIMENTO E INSTALAÇÃO. AF_02/2023</t>
  </si>
  <si>
    <t>TÊ DE REDUÇÃO, PARA INSTALAÇÕES EM PEX ÁGUA, DN 16 X 25 X 16 MM, COM ANEL DESLIZANTE - FORNECIMENTO E INSTALAÇÃO. AF_02/2023</t>
  </si>
  <si>
    <t>TÊ DE REDUÇÃO, PARA INSTALAÇÕES EM PEX ÁGUA, DN 20 X 16 X 16 MM, COM ANEL DESLIZANTE - FORNECIMENTO E INSTALAÇÃO. AF_02/2023</t>
  </si>
  <si>
    <t>TÊ DE REDUÇÃO, PARA INSTALAÇÕES EM PEX ÁGUA, DN 20 X 16 X 20 MM, COM ANEL DESLIZANTE - FORNECIMENTO E INSTALAÇÃO. AF_02/2023</t>
  </si>
  <si>
    <t>TÊ DE REDUÇÃO, PARA INSTALAÇÕES EM PEX ÁGUA, DN 20 X 20 X 16 MM, COM ANEL DESLIZANTE - FORNECIMENTO E INSTALAÇÃO. AF_02/2023</t>
  </si>
  <si>
    <t>TÊ DE REDUÇÃO, PARA INSTALAÇÕES EM PEX ÁGUA, DN 20 X 25 X 20 MM, COM ANEL DESLIZANTE - FORNECIMENTO E INSTALAÇÃO. AF_02/2023</t>
  </si>
  <si>
    <t>TÊ DE REDUÇÃO, PARA INSTALAÇÕES EM PEX ÁGUA, DN 25 X 16 X 16 MM, COM ANEL DESLIZANTE - FORNECIMENTO E INSTALAÇÃO. AF_02/2023</t>
  </si>
  <si>
    <t>TÊ DE REDUÇÃO, PARA INSTALAÇÕES EM PEX ÁGUA, DN 25 X 16 X 20 MM, COM ANEL DESLIZANTE - FORNECIMENTO E INSTALAÇÃO. AF_02/2023</t>
  </si>
  <si>
    <t>TÊ DE REDUÇÃO, PARA INSTALAÇÕES EM PEX ÁGUA, DN 25 X 16 X 25 MM, COM ANEL DESLIZANTE - FORNECIMENTO E INSTALAÇÃO. AF_02/2023</t>
  </si>
  <si>
    <t>TÊ DE REDUÇÃO, PARA INSTALAÇÕES EM PEX ÁGUA, DN 25 X 20 X 20 MM, COM ANEL DESLIZANTE - FORNECIMENTO E INSTALAÇÃO. AF_02/2023</t>
  </si>
  <si>
    <t>TÊ DE REDUÇÃO, PARA INSTALAÇÕES EM PEX ÁGUA, DN 25 X 20 X 25 MM, COM ANEL DESLIZANTE - FORNECIMENTO E INSTALAÇÃO. AF_02/2023</t>
  </si>
  <si>
    <t>TÊ DE REDUÇÃO, PARA INSTALAÇÕES EM PEX ÁGUA, DN 25 X 32 X 25 MM, COM ANEL DESLIZANTE - FORNECIMENTO E INSTALAÇÃO. AF_02/2023</t>
  </si>
  <si>
    <t>TÊ DE REDUÇÃO, PARA INSTALAÇÕES EM PEX ÁGUA, DN 32 X 20 X 32 MM, COM ANEL DESLIZANTE - FORNECIMENTO E INSTALAÇÃO. AF_02/2023</t>
  </si>
  <si>
    <t>TÊ DE REDUÇÃO, PARA INSTALAÇÕES EM PEX ÁGUA, DN 32 X 25 X 25 MM, COM ANEL DESLIZANTE - FORNECIMENTO E INSTALAÇÃO. AF_02/2023</t>
  </si>
  <si>
    <t>TÊ DE REDUÇÃO, PARA INSTALAÇÕES EM PEX ÁGUA, DN 32 X 25 X 32 MM, COM ANEL DESLIZANTE - FORNECIMENTO E INSTALAÇÃO. AF_02/2023</t>
  </si>
  <si>
    <t>TÊ MISTURADOR, PARA INSTALAÇÕES EM PEX ÁGUA, DN 16 MM X 1/2", COM ANEL DESLIZANTE - FORNECIMENTO E INSTALAÇÃO. AF_02/2023</t>
  </si>
  <si>
    <t>TÊ MISTURADOR, PARA INSTALAÇÕES EM PEX ÁGUA, DN 20 MM X 3/4", COM ANEL DESLIZANTE - FORNECIMENTO E INSTALAÇÃO. AF_02/2023</t>
  </si>
  <si>
    <t>TÊ ROSCA FÊMEA, PARA INSTALAÇÕES EM PEX ÁGUA, DN 20 MM X 3/4", COM ANEL DESLIZANTE - FORNECIMENTO E INSTALAÇÃO. AF_02/2023</t>
  </si>
  <si>
    <t>TÊ ROSCA FÊMEA, PARA INSTALAÇÕES EM PEX ÁGUA, DN 25 MM X 1/2", COM ANEL DESLIZANTE - FORNECIMENTO E INSTALAÇÃO. AF_02/2023</t>
  </si>
  <si>
    <t>TÊ ROSCA MACHO, PARA INSTALAÇÕES EM PEX ÁGUA, DN 16 MM X 1/2", COM ANEL DESLIZANTE - FORNECIMENTO E INSTALAÇÃO. AF_02/2023</t>
  </si>
  <si>
    <t>TÊ ROSCA MACHO, PARA INSTALAÇÕES EM PEX ÁGUA, DN 20 MM X 1/2", COM ANEL DESLIZANTE - FORNECIMENTO E INSTALAÇÃO. AF_02/2023</t>
  </si>
  <si>
    <t>TÊ ROSCA MACHO, PARA INSTALAÇÕES EM PEX ÁGUA, DN 20 MM X 3/4", COM ANEL DESLIZANTE - FORNECIMENTO E INSTALAÇÃO. AF_02/2023</t>
  </si>
  <si>
    <t>TÊ ROSCA MACHO, PARA INSTALAÇÕES EM PEX ÁGUA, DN 25 MM X 3/4", COM ANEL DESLIZANTE - FORNECIMENTO E INSTALAÇÃO. AF_02/2023</t>
  </si>
  <si>
    <t>TÊ ROSCA MACHO, PARA INSTALAÇÕES EM PEX ÁGUA, DN 32 MM X 3/4", COM ANEL DESLIZANTE - FORNECIMENTO E INSTALAÇÃO. AF_02/2023</t>
  </si>
  <si>
    <t>TÊ, ROSCA FÊMEA, METÁLICO, PARA INSTALAÇÕES EM PEX ÁGUA, DN 16 MM X ½", CONEXÃO POR ANEL DESLIZANTE - FORNECIMENTO E INSTALAÇÃO. AF_02/2023</t>
  </si>
  <si>
    <t>CONECTOR FÊMEA, PPR, 25 X 1/2", CLASSE PN 25, INSTALADO EM PRUMADA DE ÁGUA   FORNECIMENTO E INSTALAÇÃO . AF_08/2022</t>
  </si>
  <si>
    <t>CONECTOR FÊMEA, PPR, 32 X 3/4", CLASSE PN 25, INSTALADO EM RAMAL DE DISTRIBUIÇÃO DE ÁGUA   FORNECIMENTO E INSTALAÇÃO. AF_08/2022</t>
  </si>
  <si>
    <t>CONECTOR MACHO, PPR, 25 X 1/2", CLASSE PN 25, INSTALADO EM PRUMADA DE ÁGUA   FORNECIMENTO E INSTALAÇÃO . AF_08/2022</t>
  </si>
  <si>
    <t>CONECTOR MACHO, PPR, 32 X 3/4", CLASSE PN 25, INSTALADO EM RAMAL DE DISTRIBUIÇÃO DE ÁGUA   FORNECIMENTO E INSTALAÇÃO. AF_08/2022</t>
  </si>
  <si>
    <t>RALO LINEAR, EM PVC COM GRELHA INOX, JUNTA SOLDÁVEL, FORNECIDO E INSTALADO EM RAMAL DE DESCARGA OU EM RAMAL DE ESGOTO SANITÁRIO. AF_08/2022</t>
  </si>
  <si>
    <t>ADAPTADOR CURTO COM BOLSA E ROSCA PARA REGISTRO, PVC, SOLDÁVEL, DN 40MM X 1.1/2",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</si>
  <si>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</si>
  <si>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</si>
  <si>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</si>
  <si>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ADAPTADOR CURTO COM BOLSA E ROSCA PARA REGISTRO, PVC, SOLDÁVEL, DN 75MM X 2.1/2", INSTALADO EM PRUMADA DE ÁGUA - FORNECIMENTO E INSTALAÇÃO. AF_12/2014</t>
  </si>
  <si>
    <t>LUVA COM ROSCA, PVC, SOLDÁVEL, DN 40MM X 1.1/4", INSTALADO EM RAMAL DE DISTRIBUIÇÃO DE ÁGUA - FORNECIMENTO E INSTALAÇÃO. AF_06/2022</t>
  </si>
  <si>
    <t>LUVA COM ROSCA, PVC, SOLDÁVEL, DN 50MM X 1.1/2", INSTALADO EM RAMAL DE DISTRIBUIÇÃO DE ÁGUA - FORNECIMENTO E INSTALAÇÃO. AF_06/2022</t>
  </si>
  <si>
    <t>LUVA DE CORRER, PVC, SOLDÁVEL, DN 40MM, INSTALADO EM RAMAL DE DISTRIBUIÇÃO DE ÁGUA - FORNECIMENTO E INSTALAÇÃO. AF_06/2022</t>
  </si>
  <si>
    <t>TUBO, PVC, SOLDÁVEL, DE 20MM, INSTALADO EM RAMAL DE DISTRIBUIÇÃO DE ÁGUA - FORNECIMENTO E INSTALAÇÃO. AF_06/2022</t>
  </si>
  <si>
    <t>TUBO, PVC, SOLDÁVEL, DE 20MM, INSTALADO EM RAMAL OU SUB-RAMAL DE ÁGUA - FORNECIMENTO E INSTALAÇÃO. AF_06/2022</t>
  </si>
  <si>
    <t>TUBO, PVC, SOLDÁVEL, DE 25MM, INSTALADO EM PRUMADA DE ÁGUA - FORNECIMENTO E INSTALAÇÃO. AF_06/2022</t>
  </si>
  <si>
    <t>TUBO, PVC, SOLDÁVEL, DE 25MM, INSTALADO EM RAMAL DE DISTRIBUIÇÃO DE ÁGUA - FORNECIMENTO E INSTALAÇÃO. AF_06/2022</t>
  </si>
  <si>
    <t>TUBO, PVC, SOLDÁVEL, DE 25MM, INSTALADO EM RAMAL OU SUB-RAMAL DE ÁGUA - FORNECIMENTO E INSTALAÇÃO. AF_06/2022</t>
  </si>
  <si>
    <t>TUBO, PVC, SOLDÁVEL, DE 32MM, INSTALADO EM PRUMADA DE ÁGUA - FORNECIMENTO E INSTALAÇÃO. AF_06/2022</t>
  </si>
  <si>
    <t>TUBO, PVC, SOLDÁVEL, DE 32MM, INSTALADO EM RAMAL DE DISTRIBUIÇÃO DE ÁGUA - FORNECIMENTO E INSTALAÇÃO. AF_06/2022</t>
  </si>
  <si>
    <t>TUBO, PVC, SOLDÁVEL, DE 32MM, INSTALADO EM RAMAL OU SUB-RAMAL DE ÁGUA - FORNECIMENTO E INSTALAÇÃO. AF_06/2022</t>
  </si>
  <si>
    <t>TUBO, PVC, SOLDÁVEL, DE 40MM, INSTALADO EM PRUMADA DE ÁGUA - FORNECIMENTO E INSTALAÇÃO. AF_06/2022</t>
  </si>
  <si>
    <t>TUBO, PVC, SOLDÁVEL, DE 40MM, INSTALADO EM RAMAL DE DISTRIBUIÇÃO DE ÁGUA - FORNECIMENTO E INSTALAÇÃO. AF_06/2022</t>
  </si>
  <si>
    <t>TUBO, PVC, SOLDÁVEL, DE 50MM, INSTALADO EM PRUMADA DE ÁGUA - FORNECIMENTO E INSTALAÇÃO. AF_06/2022</t>
  </si>
  <si>
    <t>TUBO, PVC, SOLDÁVEL, DE 50MM, INSTALADO EM RAMAL DE DISTRIBUIÇÃO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</si>
  <si>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</si>
  <si>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</si>
  <si>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</si>
  <si>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CONECTOR, CPVC, SOLDÁVEL, DN 42MM X 1.1/2", INSTALADO EM RAMAL DE DISTRIBUIÇÃO DE ÁGUA - FORNECIMENTO E INSTALAÇÃO. AF_06/2022</t>
  </si>
  <si>
    <t>CONECTOR, CPVC, SOLDÁVEL, DN22MM X 3/4", INSTALADO EM RAMAL OU SUB-RAMAL DE ÁGUA - FORNECIMENTO E INSTALAÇÃO. AF_06/2022</t>
  </si>
  <si>
    <t>JOELHO 45 GRAUS, CPVC, SOLDÁVEL, DN 42MM, INSTALADO EM RAMAL DE DISTRIBUIÇÃO DE ÁGUA - FORNECIMENTO E INSTALAÇÃO. AF_06/2022</t>
  </si>
  <si>
    <t>JOELHO 90 GRAUS, CPVC, SOLDÁVEL, DN 42MM, INSTALADO EM RAMAL DE DISTRIBUIÇÃO DE ÁGUA - FORNECIMENTO E INSTALAÇÃO. AF_06/2022</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</si>
  <si>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</si>
  <si>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</si>
  <si>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</si>
  <si>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CORRER, CPVC, SOLDÁVEL, DN 42MM, INSTALADO EM RAMAL DE DISTRIBUIÇÃO DE ÁGUA - FORNECIMENTO E INSTALAÇÃO. AF_06/2022</t>
  </si>
  <si>
    <t>LUVA DE TRANSIÇÃO, CPVC, SOLDÁVEL, DN15MM X 1/2", INSTALADO EM RAMAL OU SUB-RAMAL DE ÁGUA - FORNECIMENTO E INSTALAÇÃO. AF_06/2022</t>
  </si>
  <si>
    <t>LUVA DE TRANSIÇÃO, CPVC, SOLDÁVEL, DN42MM X 1.1/2", INSTALADO EM RAMAL DE DISTRIBUIÇÃO DE ÁGUA - FORNECIMENTO E INSTALAÇÃO. AF_06/2022</t>
  </si>
  <si>
    <t>LUVA, CPVC, SOLDÁVEL, DN 42MM, INSTALADO EM RAMAL DE DISTRIBUIÇÃO DE ÁGUA - FORNECIMENTO E INSTALAÇÃO. AF_06/2022</t>
  </si>
  <si>
    <t>TE DE REDUÇÃO, CPVC, SOLDÁVEL, DN 28 X 22 MM, INSTALADO EM RAMAL DE DISTRIBUIÇÃO DE ÁGUA - FORNECIMENTO E INSTALAÇÃO. AF_06/2022</t>
  </si>
  <si>
    <t>TE MISTURADOR DE TRANSIÇÃO, CPVC, SOLDÁVEL, DN 22MM X 3/4", INSTALADO EM RAMAL OU SUB-RAMAL DE ÁGUA - FORNECIMENTO E INSTALAÇÃO. AF_06/2022</t>
  </si>
  <si>
    <t>TE, CPVC, SOLDÁVEL, DN  42MM, INSTALADO EM RAMAL DE DISTRIBUIÇÃO DE ÁGUA - FORNECIMENTO E INSTALAÇÃO. AF_06/2022</t>
  </si>
  <si>
    <t>BOX FRONTAL DE CORRER, COM VIDRO TEMPERADO 8 MM, 190X100CM, 1 FOLHA FIXA, 1 FOLHA MÓVEL, PERFIS E FERRAGENS EM ALUMÍNIO. AF_01/2021</t>
  </si>
  <si>
    <t>DIVISORIA (N2) - PAINEL/VIDRO - PAINEL C/ MSO/COMEIA E=35MM - PERFIS SIMPLES ACO GALVANIZADO PINTADO. AF_04/2021</t>
  </si>
  <si>
    <t>DIVISORIA (N2) - PAINEL/VIDRO - PAINEL DE PVC E=35MM - PERFIS SIMPLES ACO GALVANIZADO PINTADO. AF_01/2021</t>
  </si>
  <si>
    <t>DIVISORIA (N2) - PAINEL/VIDRO - PAINEL MDF/VIDRO 6 MM, LINHA 90 MM - PERFIS DE ALUMÍNIO EXTRUDADO. AF_01/2021</t>
  </si>
  <si>
    <t>DIVISORIA (N3) - PAINEL/VIDRO/PAINEL MSO/COMEIA E=35MM - PERFIS SIMPLES ACO GALVANIZADO PINTADO. AF_04/2021</t>
  </si>
  <si>
    <t>DIVISORIA (N3) - PAINEL/VIDRO/PAINEL PVC E=35MM - PERFIS SIMPLES ACO GALVANIZADO PINTADO. AF_01/2021</t>
  </si>
  <si>
    <t>DIVISORIA CEGA (N1) - PAINEL MDF, LINHA 90 MM - PERFIS DE ALUMÍNIO EXTRUDADO. AF_01/2021</t>
  </si>
  <si>
    <t>DIVISORIA CEGA (N1) - PAINEL MSO/COMEIA E=35MM - PERFIS SIMPLES ACO GALVANIZADO PINTADO. AF_04/2021</t>
  </si>
  <si>
    <t>DIVISORIA CEGA (N1) - PAINEL PVC E=35MM - PERFIS SIMPLES ACO GALVANIZADO PINTADO. AF_01/2021</t>
  </si>
  <si>
    <t>DIVISÓRIA (N3) - PAINEL/VIDRO/PAINEL MDF, LINHA 90 MM - PERFIS DE ALUMINIO EXTRUDADO. AF_01/2021</t>
  </si>
  <si>
    <t>DIVISÓRIA EM VIDRO TEMPERADO 10 MM COM PORTA DE CORRER, INCLUSIVE FERRAGENS. AF_01/2021</t>
  </si>
  <si>
    <t>DIVISÓRIA FIXA EM VIDRO TEMPERADO 10 MM, SEM ABERTURA. AF_01/2021_PS</t>
  </si>
  <si>
    <t>DIVISÓRIA SANITÁRIA, TIPO CABINE, EM PAINÉIS DE PVC, INCLUSIVE ESTRUTURA, PORTA E FERRAGENS. AF_01/2021</t>
  </si>
  <si>
    <t>DIVISÓRIA SANITÁRIA, TIPO CABINE, EM PAINÉIS ESTRUTURAIS TS, INCLUSIVE ESTRUTURA, PORTA E FERRAGENS. AF_01/2021</t>
  </si>
  <si>
    <t>PORTA DE CABINE SANITÁRIA EM VIDRO TEMPERADO 8MM, INCLUSIVE DOBRADIÇAS, BATENTE, TRINCO E CONTRA-TRINCO. AF_01/2021</t>
  </si>
  <si>
    <t>PORTA PARA DIVISÓRIA MDF/VIDRO 6 MM, LINHA 90 MM, 0,80 X 2,10 M - PERFIS DE ALUMINIO EXTRUDADO, INCLUSO PORTAL, BATENTES, DOBRADIÇAS E FECHADURA. AF_01/2021</t>
  </si>
  <si>
    <t>PORTA/PAINEL CEGO PARA DIVISÓRIA (N1)  - PAINEL CEGO MSO/COMEIA E=35MM, S/ BONECA, INCLUSO BATENTE, TESTEIRO, DOBRADIÇAS E FECHADURA. AF_01/2021</t>
  </si>
  <si>
    <t>PORTA/PAINEL CEGO PARA DIVISÓRIA (N1)  PVC E=35MM, S/ BONECA, INCLUSO BATENTE, TESTEIRO, DOBRADIÇAS E FECHADURA. AF_01/2021</t>
  </si>
  <si>
    <t>PORTA/PAINEL PARA DIVISÓRIA MDF, LINHA 90 MM, *0,80 X 2,10* M - PERFIS DE ALUMINIO EXTRUDADO, INCLUSO PORTAL, BATENTES, DOBRADIÇAS E FECHADURA. AF_01/2021</t>
  </si>
  <si>
    <t>PORTA/VIDRO PARA DIVISÓRIA (N2) - PAINEL C/ MSO/COMEIA E=35MM, S/ BONECA,  INCLUSO BATENTE, TESTEIRO, DOBRADIÇAS E FECHADURA. AF_01/2021</t>
  </si>
  <si>
    <t>PORTA/VIDRO PARA DIVISÓRIA (N2) - PAINEL DE PVC E=35MM, S/ BONECA, INCLUSO BATENTE, TESTEIRO, DOBRADIÇAS E FECHADURA. AF_01/2021</t>
  </si>
  <si>
    <t>CURVA 45 GRAUS, EM AÇO, CONEXÃO RANHURADA, DN 80 (3"), INSTALADO EM PRUMADAS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</si>
  <si>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</si>
  <si>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</si>
  <si>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CONEXÃO FIXA, ROSCA FÊMEA,  METÁLICA, PARA INSTALAÇÕES EM PEX MULTICAMADA, DN 16MM X 1/2", CONEXÃO POR CRIMPAGEM - FORNECIMENTO E INSTALAÇÃO. AF_01/2020</t>
  </si>
  <si>
    <t>CONEXÃO FIXA, ROSCA FÊMEA,  METÁLICA, PARA INSTALAÇÕES EM PEX MULTICAMADA, DN 20MM X 3/4", CONEXÃO POR CRIMPAGEM - FORNECIMENTO E INSTALAÇÃO. AF_01/2020</t>
  </si>
  <si>
    <t>CONEXÃO FIXA, ROSCA FÊMEA,  METÁLICA, PARA INSTALAÇÕES EM PEX MULTICAMADA, DN 26MM X 1", CONEXÃO POR CRIMPAGEM - FORNECIMENTO E INSTALAÇÃO. AF_01/2020</t>
  </si>
  <si>
    <t>CONEXÃO FIXA, ROSCA FÊMEA,  METÁLICA, PARA INSTALAÇÕES EM PEX MULTICAMADA, DN 32MM X 1 1/4", CONEXÃO POR CRIMPAGEM - FORNECIMENTO E INSTALAÇÃO. AF_01/2020</t>
  </si>
  <si>
    <t>CONEXÃO FIXA, ROSCA MACHO,  METÁLICA, PARA INSTALAÇÕES EM PEX MULTICAMADA, DN 20MM X 3/4", CONEXÃO POR CRIMPAGEM - FORNECIMENTO E INSTALAÇÃO. AF_01/2020</t>
  </si>
  <si>
    <t>CONEXÃO FIXA, ROSCA MACHO,  METÁLICA, PARA INSTALAÇÕES EM PEX MULTICAMADA, DN 26MM X 1", CONEXÃO POR CRIMPAGEM - FORNECIMENTO E INSTALAÇÃO. AF_01/2020</t>
  </si>
  <si>
    <t>CONEXÃO FIXA, ROSCA MACHO,  METÁLICA, PARA INSTALAÇÕES EM PEX MULTICAMADA, DN 32MM X 1 1/4", CONEXÃO POR CRIMPAGEM - FORNECIMENTO E INSTALAÇÃO. AF_01/2020</t>
  </si>
  <si>
    <t>CONEXÃO FIXA, ROSCA MACHO, METÁLICA, PARA INSTALAÇÕES EM PEX MULTICAMADA, DN 16MM X 1/2", CONEXÃO POR CRIMPAGEM - FORNECIMENTO E INSTALAÇÃO. AF_01/2020</t>
  </si>
  <si>
    <t>FIXAÇÃO DE TUBOS VERTICAIS DE MULTICAMADA, DIÂMETROS MENORES OU IGUAIS A 32 MM, COM ABRAÇADEIRA TIPO SUPORTE MÚLTIPLO, FIXADA EM PAREDE EXTERNA - FORNECIMENTO E INSTALAÇÃO. AF_01/2020</t>
  </si>
  <si>
    <t>JOELHO 90 GRAUS, PARA INSTALAÇÕES EM PEX MULTICAMADA, DN 16 MM, CONEXÃO POR CRIMPAGEM - FORNECIMENTO E INSTALAÇÃO. AF_01/2020</t>
  </si>
  <si>
    <t>JOELHO 90 GRAUS, PARA INSTALAÇÕES EM PEX MULTICAMADA, DN 20 MM, CONEXÃO POR CRIMPAGEM - FORNECIMENTO E INSTALAÇÃO. AF_01/2020</t>
  </si>
  <si>
    <t>JOELHO 90 GRAUS, PARA INSTALAÇÕES EM PEX MULTICAMADA, DN 26 MM, CONEXÃO POR CRIMPAGEM - FORNECIMENTO E INSTALAÇÃO. AF_01/2020</t>
  </si>
  <si>
    <t>JOELHO 90 GRAUS, PARA INSTALAÇÕES EM PEX MULTICAMADA, DN 32 MM, CONEXÃO POR CRIMPAGEM - FORNECIMENTO E INSTALAÇÃO. AF_01/2020</t>
  </si>
  <si>
    <t>JOELHO 90 GRAUS, ROSCA FÊMEA, PARA INSTALAÇÕES EM PEX MULTICAMADA, DN 16 MM X 1/2'', CONEXÃO POR CRIMPAGEM - FORNECIMENTO E INSTALAÇÃO. AF_01/2020</t>
  </si>
  <si>
    <t>JOELHO 90 GRAUS, ROSCA FÊMEA, PARA INSTALAÇÕES EM PEX MULTICAMADA, DN 20 MM X 3/4", CONEXÃO POR CRIMPAGEM - FORNECIMENTO E INSTALAÇÃO. AF_01/2020</t>
  </si>
  <si>
    <t>JOELHO 90 GRAUS, ROSCA FÊMEA, PARA INSTALAÇÕES EM PEX MULTICAMADA, DN 25 MM X 1'', CONEXÃO POR CRIMPAGEM - FORNECIMENTO E INSTALAÇÃO. AF_01/2020</t>
  </si>
  <si>
    <t>JOELHO 90 GRAUS, ROSCA FÊMEA, PARA INSTALAÇÕES EM PEX MULTICAMADA, DN 32 MM X 1 1/4'', CONEXÃO POR CRIMPAGEM - FORNECIMENTO E INSTALAÇÃO. AF_01/2020</t>
  </si>
  <si>
    <t>JOELHO 90 GRAUS, ROSCA MACHO, PARA INSTALAÇÕES EM PEX MULTICAMADA, DN 16 MM X 1/2'', CONEXÃO POR CRIMPAGEM - FORNECIMENTO E INSTALAÇÃO. AF_01/2020</t>
  </si>
  <si>
    <t>JOELHO 90 GRAUS, ROSCA MACHO, PARA INSTALAÇÕES EM PEX MULTICAMADA, DN 20 MM X 3/4", CONEXÃO POR CRIMPAGEM - FORNECIMENTO E INSTALAÇÃO. AF_01/2020</t>
  </si>
  <si>
    <t>JOELHO 90 GRAUS, ROSCA MACHO, PARA INSTALAÇÕES EM PEX MULTICAMADA, DN 25 MM X 1'', CONEXÃO POR CRIMPAGEM - FORNECIMENTO E INSTALAÇÃO. AF_01/2020</t>
  </si>
  <si>
    <t>JOELHO 90 GRAUS, ROSCA MACHO, PARA INSTALAÇÕES EM PEX MULTICAMADA, DN 32 MM X 1 1/4'', CONEXÃO POR CRIMPAGEM - FORNECIMENTO E INSTALAÇÃO. AF_01/2020</t>
  </si>
  <si>
    <t>KIT CAVALETE PARA GÁS - COM MEDIDOR E REGULADOR - ENTRADA INDIVIDUAL PRINCIPAL, EM AÇO GALVANIZADO DN 15 E 25 MM (1/2" E 1") - FORNECIMENTO E INSTALAÇÃO. AF_01/2020</t>
  </si>
  <si>
    <t>KIT CAVALETE PARA GÁS - SEM MEDIDOR COM REGULADOR - ENTRADA INDIVIDUAL PRINCIPAL, EM AÇO GALVANIZADO DN 15 E 25 MM (1/2" E 1") - FORNECIMENTO E INSTALAÇÃO. AF_01/2020</t>
  </si>
  <si>
    <t>LUVA DE REDUÇÃO PARA INSTALAÇÕES EM PEX MULTICAMADA, DN 20 X 16 MM, CONEXÃO POR CRIMPAGEM - FORNECIMENTO E INSTALAÇÃO. AF_01/2020</t>
  </si>
  <si>
    <t>LUVA DE REDUÇÃO PARA INSTALAÇÕES EM PEX MULTICAMADA, DN 26 X 20 MM, CONEXÃO POR CRIMPAGEM - FORNECIMENTO E INSTALAÇÃO. AF_01/2020</t>
  </si>
  <si>
    <t>LUVA DE REDUÇÃO PARA INSTALAÇÕES EM PEX MULTICAMADA, DN 32 X 26 MM, CONEXÃO POR CRIMPAGEM - FORNECIMENTO E INSTALAÇÃO. AF_01/2020</t>
  </si>
  <si>
    <t>LUVA PARA INSTALAÇÕES EM PEX MULTICAMADA, DN 16 MM, CONEXÃO POR CRIMPAGEM - FORNECIMENTO E INSTALAÇÃO. AF_01/2020</t>
  </si>
  <si>
    <t>LUVA PARA INSTALAÇÕES EM PEX MULTICAMADA, DN 20 MM, CONEXÃO POR CRIMPAGEM - FORNECIMENTO E INSTALAÇÃO. AF_01/2020</t>
  </si>
  <si>
    <t>LUVA PARA INSTALAÇÕES EM PEX MULTICAMADA, DN 26 MM, CONEXÃO POR CRIMPAGEM - FORNECIMENTO E INSTALAÇÃO. AF_01/2020</t>
  </si>
  <si>
    <t>LUVA PARA INSTALAÇÕES EM PEX MULTICAMADA, DN 32 MM, CONEXÃO POR CRIMPAGEM - FORNECIMENTO E INSTALAÇÃO. AF_01/2020</t>
  </si>
  <si>
    <t>TUBO, PEX, MULTICAMADA, COM PROTEÇÃO UV, DN 16, INSTALADO EM IMPLANTAÇÃO DE INSTALAÇÕES DE GÁS - FORNECIMENTO E INSTALAÇÃO. AF_01/2020</t>
  </si>
  <si>
    <t>TUBO, PEX, MULTICAMADA, COM PROTEÇÃO UV, DN 16, INSTALADO EM PRUMADA DE INSTALAÇÕES DE GÁS - FORNECIMENTO E INSTALAÇÃO. AF_01/2020</t>
  </si>
  <si>
    <t>TUBO, PEX, MULTICAMADA, COM PROTEÇÃO UV, DN 20, INSTALADO EM IMPLANTAÇÃO DE INSTALAÇÕES DE GÁS - FORNECIMENTO E INSTALAÇÃO. AF_01/2020</t>
  </si>
  <si>
    <t>TUBO, PEX, MULTICAMADA, COM PROTEÇÃO UV, DN 20, INSTALADO EM PRUMADA DE INSTALAÇÕES DE GÁS - FORNECIMENTO E INSTALAÇÃO. AF_01/2020</t>
  </si>
  <si>
    <t>TUBO, PEX, MULTICAMADA, COM PROTEÇÃO UV, DN 25, INSTALADO EM PRUMADA DE INSTALAÇÕES DE GÁS - FORNECIMENTO E INSTALAÇÃO. AF_01/2020</t>
  </si>
  <si>
    <t>TUBO, PEX, MULTICAMADA, COM PROTEÇÃO UV, DN 26, INSTALADO EM IMPLANTAÇÃO DE INSTALAÇÕES DE GÁS - FORNECIMENTO E INSTALAÇÃO. AF_01/2020</t>
  </si>
  <si>
    <t>TUBO, PEX, MULTICAMADA, COM PROTEÇÃO UV, DN 32, INSTALADO EM IMPLANTAÇÃO DE INSTALAÇÕES DE GÁS - FORNECIMENTO E INSTALAÇÃO. AF_01/2020</t>
  </si>
  <si>
    <t>TUBO, PEX, MULTICAMADA, COM PROTEÇÃO UV, DN 32, INSTALADO EM PRUMADA DE INSTALAÇÕES DE GÁS - FORNECIMENTO E INSTALAÇÃO. AF_01/2020</t>
  </si>
  <si>
    <t>TÊ, PARA INSTALAÇÕES EM PEX MULTICAMADA, DN 16 MM, CONEXÃO POR CRIMPAGEM - FORNECIMENTO E INSTALAÇÃO. AF_01/2020</t>
  </si>
  <si>
    <t>TÊ, PARA INSTALAÇÕES EM PEX MULTICAMADA, DN 20 MM, CONEXÃO POR CRIMPAGEM - FORNECIMENTO E INSTALAÇÃO. AF_01/2020</t>
  </si>
  <si>
    <t>TÊ, PARA INSTALAÇÕES EM PEX MULTICAMADA, DN 26 MM, CONEXÃO POR CRIMPAGEM - FORNECIMENTO E INSTALAÇÃO. AF_01/2020</t>
  </si>
  <si>
    <t>TÊ, PARA INSTALAÇÕES EM PEX MULTICAMADA, DN 32 MM, CONEXÃO POR CRIMPAGEM - FORNECIMENTO E INSTALAÇÃO. AF_01/2020</t>
  </si>
  <si>
    <t>AR CONDICIONADO JANELA, 10000 BTU/H, CICLO FRIO - FORNECIMENTO E INSTALAÇÃO. AF_11/2021</t>
  </si>
  <si>
    <t>AR CONDICIONADO JANELA, 12000 BTU/H, CICLO FRIO - FORNECIMENTO E INSTALAÇÃO. AF_11/2021</t>
  </si>
  <si>
    <t>AR CONDICIONADO JANELA, 7500 BTU/H, CICLO FRIO - FORNECIMENTO E INSTALAÇÃO. AF_11/2021</t>
  </si>
  <si>
    <t>AR CONDICIONADO SPLIT DUTO, 18000 BTU/H, CICLO QUENTE/FRIO - FORNECIMENTO E INSTALAÇÃO. AF_11/2021</t>
  </si>
  <si>
    <t>AR CONDICIONADO SPLIT DUTO, 24000 BTU/H, CICLO QUENTE/FRIO - FORNECIMENTO E INSTALAÇÃO. AF_11/2021</t>
  </si>
  <si>
    <t>AR CONDICIONADO SPLIT DUTO, 36000 BTU/H, CICLO QUENTE/FRIO - FORNECIMENTO E INSTALAÇÃO. AF_11/2021</t>
  </si>
  <si>
    <t>AR CONDICIONADO SPLIT INVERTER, PISO TETO, 18000 BTU/H, CICLO FRIO - FORNECIMENTO E INSTALAÇÃO. AF_11/2021_PSE</t>
  </si>
  <si>
    <t>AR CONDICIONADO SPLIT INVERTER,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</si>
  <si>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</si>
  <si>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</si>
  <si>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18.000 BTU/H, CICLO FRIO - FORNECIMENTO E INSTALAÇÃO. AF_11/2021_PSE</t>
  </si>
  <si>
    <t>AR CONDICIONADO SPLIT ON/OFF, PISO TETO, 24.000 BTU/H, CICLO FRIO - FORNECIMENTO E INSTALAÇÃO. AF_11/2021_PSE</t>
  </si>
  <si>
    <t>AR CONDICIONADO SPLIT ON/OFF, PISO TETO, 36.000 BTU/H, CICLO FRIO - FORNECIMENTO E INSTALAÇÃO. AF_11/2021_PSE</t>
  </si>
  <si>
    <t>DAMPER DE REGULAGEM PARA SISTEMA DE AR CONDICIONADO, 1000X500 MM - FORNECIMENTO E INSTALAÇÃO. AF_11/2021</t>
  </si>
  <si>
    <t>DIFUSOR PARA SISTEMA DE AR CONDICIONADO, 400X400 MM - FORNECIMENTO E INSTALAÇÃO. AF_11/2021</t>
  </si>
  <si>
    <t>GRELHA PARA SISTEMA DE AR CONDICIONADO, 400X400 MM - FORNECIMENTO E INSTALAÇÃO. AF_11/2021</t>
  </si>
  <si>
    <t>TUBO EM COBRE FLEXÍVEL, DN 1/2", COM ISOLAMENTO, INSTALADO EM RAMAL DE ALIMENTAÇÃO DE AR CONDICIONADO COM CONDENSADORA CENTRAL - FORNECIMENTO E INSTALAÇÃO. AF_12/2015</t>
  </si>
  <si>
    <t>TUBO EM COBRE FLEXÍVEL, DN 1/2",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</si>
  <si>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</si>
  <si>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</si>
  <si>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CENTRAL - FORNECIMENTO E INSTALAÇÃO. AF_12/2015</t>
  </si>
  <si>
    <t>TUBO EM COBRE FLEXÍVEL, DN 3/8", COM ISOLAMENTO, INSTALADO EM RAMAL DE ALIMENTAÇÃO DE AR CONDICIONADO COM CONDENSADORA INDIVIDUAL - FORNECIMENTO E INSTALAÇÃO. AF_12/2015</t>
  </si>
  <si>
    <t>TUBO EM COBRE FLEXÍVEL, DN 5/8", COM ISOLAMENTO, INSTALADO EM RAMAL DE ALIMENTAÇÃO DE AR CONDICIONADO COM CONDENSADORA CENTRAL   FORNECIMENTO E INSTALAÇÃO. AF_12/2015</t>
  </si>
  <si>
    <t>TUBO EM COBRE FLEXÍVEL, DN 5/8", COM ISOLAMENTO, INSTALADO EM RAMAL DE ALIMENTAÇÃO DE AR CONDICIONADO COM CONDENSADORA INDIVIDUAL - FORNECIMENTO E INSTALAÇÃO. AF_12/2015</t>
  </si>
  <si>
    <t>CONECTOR EM BRONZE/LATÃO, DN 15 MM X 1/2", SEM ANEL DE SOLDA, BOLSA X ROSCA F, INSTALADO EM RAMAL E SUB-RAMAL DE GÁS COMBUSTÍVEL - FORNECIMENTO E INSTALAÇÃO. AF_04/2022</t>
  </si>
  <si>
    <t>CONECTOR EM BRONZE/LATÃO, DN 15 MM X 1/2", SEM ANEL DE SOLDA, BOLSA X ROSCA F, INSTALADO EM RAMAL E SUB-RAMAL DE GÁS MEDICINAL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</si>
  <si>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</si>
  <si>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</si>
  <si>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</si>
  <si>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</si>
  <si>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</si>
  <si>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COMBUSTÍVEL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</si>
  <si>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</si>
  <si>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COMBUSTÍVEL - FORNECIMENTO E INSTALAÇÃO. AF_04/2022</t>
  </si>
  <si>
    <t>COTOVELO EM BRONZE/LATÃO, DN 22 MM X 3/4", 90 GRAUS, SEM ANEL DE SOLDA, BOLSA X ROSCA F, INSTALADO EM RAMAL E SUB-RAMAL DE GÁS MEDICINAL - FORNECIMENTO E INSTALAÇÃO. AF_04/2022</t>
  </si>
  <si>
    <t>ESTRUTURA DE MADEIRA PROVISÓRIA PARA SUPORTE DE CAIXA D'ÁGUA ELEVADA DE 2000 LITROS. AF_03/2024</t>
  </si>
  <si>
    <t>ESTRUTURA DE MADEIRA PROVISÓRIA PARA SUPORTE DE CAIXA DÁGUA ELEVADA DE 1000 LITROS. AF_03/2024</t>
  </si>
  <si>
    <t>ESTRUTURA DE MADEIRA PROVISÓRIA PARA SUPORTE DE CAIXA DÁGUA ELEVADA DE 3000 LITROS. AF_03/2024</t>
  </si>
  <si>
    <t>EXECUÇÃO DE PILARETES PARA TAPUMES E CONSTRUÇÕES TEMPORÁRIAS. AF_03/2024</t>
  </si>
  <si>
    <t>EXECUÇÃO DOS APOIOS PARA CONTÊINER OU MÓDULO HABITÁVEL. AF_03/2024</t>
  </si>
  <si>
    <t>INSTALAÇÃO DE CATRACA ELETRÔNICA. AF_03/2024</t>
  </si>
  <si>
    <t>INSTALAÇÃO DE CONCERTINA DUPLA CLIPADA, ESPIRAL DE 300 MM. AF_03/2024</t>
  </si>
  <si>
    <t>INSTALAÇÃO DE CONCERTINA FLAT, ESPIRAL DE 300 MM. AF_03/2024</t>
  </si>
  <si>
    <t>INSTALAÇÃO DE CONCERTINA SIMPLES, ESPIRAL DE 300 MM. AF_03/2024</t>
  </si>
  <si>
    <t>INSTALAÇÃO E DESINSTALAÇÃO MANUAL DE CONTÊINER OU MÓDULO HABITÁVEL PEQUENO. AF_03/2024</t>
  </si>
  <si>
    <t>INSTALAÇÃO E DESINSTALAÇÃO MECANIZADA DE CONTÊINER OU MÓDULO HABITÁVEL DE USOS DIVERSOS.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</si>
  <si>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</si>
  <si>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</si>
  <si>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EXTERNA, SEM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</si>
  <si>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</si>
  <si>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</si>
  <si>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PAREDE DE MADEIRA COMPENSADA PARA CONSTRUÇÃO TEMPORÁRIA EM CHAPA DUPLA,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</si>
  <si>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</si>
  <si>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</si>
  <si>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EXTERNA, SEM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</si>
  <si>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</si>
  <si>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</si>
  <si>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SIMPLES, INTERNA, SEM VÃO. AF_03/2024</t>
  </si>
  <si>
    <t>PAREDE DE MADEIRA OSB PARA CONSTRUÇÃO TEMPORÁRIA EM CHAPA DUPLA, EXTERNA, COM ÁREA LÍQUIDA MAIOR OU IGUAL A QUE 6 M², COM VÃO. AF_03/2024</t>
  </si>
  <si>
    <t>PAREDE DE MADEIRA OSB PARA CONSTRUÇÃO TEMPORÁRIA EM CHAPA DUPLA, EXTERNA, COM ÁREA LÍQUIDA MENOR QUE 6 M², COM VÃO. AF_03/2024</t>
  </si>
  <si>
    <t>PAREDE DE MADEIRA OSB PARA CONSTRUÇÃO TEMPORÁRIA EM CHAPA DUPLA, EXTERNA, SEM VÃO. AF_03/2024</t>
  </si>
  <si>
    <t>PAREDE DE MADEIRA OSB PARA CONSTRUÇÃO TEMPORÁRIA EM CHAPA DUPLA, INTERNA, COM ÁREA LÍQUIDA MAIOR OU IGUAL A 6 M², COM VÃO. AF_03/2024</t>
  </si>
  <si>
    <t>PAREDE DE MADEIRA OSB PARA CONSTRUÇÃO TEMPORÁRIA EM CHAPA DUPLA, INTERNA, COM ÁREA LÍQUIDA MENOR QUE 6 M², COM VÃO. AF_03/2024</t>
  </si>
  <si>
    <t>PAREDE DE MADEIRA OSB PARA CONSTRUÇÃO TEMPORÁRIA EM CHAPA DUPLA, INTERNA, SEM VÃO. AF_03/2024</t>
  </si>
  <si>
    <t>PAREDE DE MADEIRA OSB PARA CONSTRUÇÃO TEMPORÁRIA EM CHAPA SIMPLES, EXTERNA, COM ÁREA LÍQUIDA MAIOR OU IGUAL A 6 M², COM VÃO. AF_03/2024</t>
  </si>
  <si>
    <t>PAREDE DE MADEIRA OSB PARA CONSTRUÇÃO TEMPORÁRIA EM CHAPA SIMPLES, EXTERNA, COM ÁREA LÍQUIDA MENOR QUE 6 M², COM VÃO. AF_03/2024</t>
  </si>
  <si>
    <t>PAREDE DE MADEIRA OSB PARA CONSTRUÇÃO TEMPORÁRIA EM CHAPA SIMPLES, EXTERNA, SEM VÃO. AF_03/2024</t>
  </si>
  <si>
    <t>PAREDE DE MADEIRA OSB PARA CONSTRUÇÃO TEMPORÁRIA EM CHAPA SIMPLES, INTERNA, COM ÁREA LÍQUIDA MAIOR OU IGUAL A 6 M², COM VÃO. AF_03/2024</t>
  </si>
  <si>
    <t>PAREDE DE MADEIRA OSB PARA CONSTRUÇÃO TEMPORÁRIA EM CHAPA SIMPLES, INTERNA, COM ÁREA LÍQUIDA MENOR QUE 6 M², COM VÃO. AF_03/2024</t>
  </si>
  <si>
    <t>PAREDE DE MADEIRA OSB PARA CONSTRUÇÃO TEMPORÁRIA EM CHAPA SIMPLES, INTERNA, SEM VÃO. AF_03/2024</t>
  </si>
  <si>
    <t>PISO PARA CONSTRUÇÃO TEMPORÁRIA EM MADEIRA, SEM REAPROVEITAMENTO. AF_03/2024</t>
  </si>
  <si>
    <t>TAPUME COM CHAPA METÁLICA. AF_03/2024</t>
  </si>
  <si>
    <t>TAPUME COM COMPENSADO DE MADEIRA. AF_03/2024</t>
  </si>
  <si>
    <t>TAPUME COM TELHA METÁLICA. AF_03/2024</t>
  </si>
  <si>
    <t>TAPUME EM CHAPA DE MADEIRA OSB. AF_03/2024</t>
  </si>
  <si>
    <t>LASTRO COM MATERIAL GRANULAR (AREIA MÉDIA), APLICADO EM PISOS OU LAJES SOBRE SOLO, ESPESSURA DE *10 CM*. AF_01/2024</t>
  </si>
  <si>
    <t>LASTRO COM MATERIAL GRANULAR (PEDRA BRITADA N.1 E PEDRA BRITADA N.2), APLICADO EM PISOS OU LAJES SOBRE SOLO,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</si>
  <si>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</si>
  <si>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</si>
  <si>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APLICADO EM BLOCOS DE COROAMENTO, ESPESSURA DE *10 CM*. AF_01/2024</t>
  </si>
  <si>
    <t>LASTRO COM MATERIAL GRANULAR, APLICADO EM PISOS OU LAJES SOBRE SOLO, ESPESSURA DE *5 CM*. AF_01/2024</t>
  </si>
  <si>
    <t>LASTRO COM MATERIAL GRANULAR, APLICAÇÃO EM BLOCOS DE COROAMENTO, ESPESSURA DE *5 CM*. AF_01/2024</t>
  </si>
  <si>
    <t>LASTRO DE CONCRETO MAGRO, APLICADO EM BLOCOS DE COROAMENTO OU SAPATAS, ESPESSURA DE 3 CM. AF_01/2024</t>
  </si>
  <si>
    <t>LASTRO DE CONCRETO MAGRO, APLICADO EM BLOCOS DE COROAMENTO OU SAPATAS, ESPESSURA DE 5 CM. AF_01/2024</t>
  </si>
  <si>
    <t>LASTRO DE CONCRETO MAGRO, APLICADO EM BLOCOS DE COROAMENTO OU SAPATAS. AF_01/2024</t>
  </si>
  <si>
    <t>LASTRO DE CONCRETO MAGRO, APLICADO EM PISOS, LAJES SOBRE SOLO OU RADIERS, ESPESSURA DE 3 CM. AF_01/2024</t>
  </si>
  <si>
    <t>LASTRO DE CONCRETO MAGRO, APLICADO EM PISOS, LAJES SOBRE SOLO OU RADIERS, ESPESSURA DE 5 CM. AF_01/2024</t>
  </si>
  <si>
    <t>LASTRO DE CONCRETO MAGRO, APLICADO EM PISOS, LAJES SOBRE SOLO OU RADIERS. AF_01/2024</t>
  </si>
  <si>
    <t>COLAR DE TOMADA, FERRO FUNDIDO, COM PARAFUSOS, DN 50 MM X 3/4", PARA LIGAÇÃO PREDIAL DE ÁGUA. AF_06/2022</t>
  </si>
  <si>
    <t>COLAR TOMADA EM FERRO FUNDIDO, COM PARAFUSOS, SAIDA COM ROSCA, DN 75 MM X 3/4", PARA LIGACAO PREDIAL DE AGUA. AF_06/2022</t>
  </si>
  <si>
    <t>REGISTRO ESFERA, LATÃO NIQUELADO, COM ROSCA, 3/4", PARA LIGAÇÃO PREDIAL DE ÁGUA. AF_06/2022</t>
  </si>
  <si>
    <t>TÊ DE REDUÇÃO, PVC OCRE, JUNTA ELÁSTICA, DN 150 X 100 MM, PARA COLETOR PREDIAL DE ESGOTO. AF_06/2022</t>
  </si>
  <si>
    <t>TÊ DE REDUÇÃO, PVC OCRE, JUNTA ELÁSTICA, DN 300 X 100 MM, PARA COLETOR PREDIAL DE ESGOTO. AF_06/2022</t>
  </si>
  <si>
    <t>TÊ DE REDUÇÃO, PVC OCRE, JUNTA ELÁSTICA, DN 300 X 150 MM, PARA COLETOR PREDIAL DE ESGOTO. AF_06/2022</t>
  </si>
  <si>
    <t>TÊ DE SERVIÇO INTEGRADO, POLIPROPILENO, PARA TUBOS EM PEAD, 63 MM X 32 MM, PARA LIGAÇÃO PREDIAL DE ÁGUA. AF_06/2022</t>
  </si>
  <si>
    <t>TÊ DE SERVIÇO INTEGRADO, POLIPROPILENO, PARA TUBOS EM PEAD, 90 MM X 20 MM, PARA LIGAÇÃO PREDIAL DE ÁGUA. AF_06/2022</t>
  </si>
  <si>
    <t>TÊ DE SERVIÇO INTEGRADO, POLIPROPILENO, PARA TUBOS EM PEAD, 90 MM X 32 MM, PARA LIGAÇÃO PREDIAL DE ÁGUA. AF_06/2022</t>
  </si>
  <si>
    <t>LIMPEZA DE PISO UTILIZANDO DETERGENTE NEUTRO E ESCOVAÇÃO . AF_04/2019</t>
  </si>
  <si>
    <t>CURSO DE CAPACITAÇÃO PARA INSTALADOR DE PISO ELEVADO (ENCARGOS COMPLEMENTARES) - HORISTA</t>
  </si>
  <si>
    <t>CURSO DE CAPACITAÇÃO PARA MONTADOR DE FÔRMAS DO SISTEMA DE PAREDES DE CONCRETO (ENCARGOS COMPLEMENTARES) - HORISTA</t>
  </si>
  <si>
    <t>INSTALADOR DE PISO ELEVADO COM ENCARGOS COMPLEMENTARES</t>
  </si>
  <si>
    <t>MONTADOR DE FÔRMAS DO SISTEMA DE PAREDES DE CONCRETO COM ENCARGOS COMPLEMENTARES</t>
  </si>
  <si>
    <t>MOTORISTA DE VEÍCULO LEVE COM ENCARGOS COMPLEMENTARES</t>
  </si>
  <si>
    <t>EXECUÇÃO DE LINHAS DE REFERÊNCIA EM GABARITO OU CAVALETE. AF_03/2024</t>
  </si>
  <si>
    <t>LOCAÇÃO COM CAVALETE COM ALTURA DE 0,50 M - 2 UTILIZAÇÕES. AF_03/2024</t>
  </si>
  <si>
    <t>LOCAÇÃO COM CAVALETE COM ALTURA DE 1,00 M - 2 UTILIZAÇÕES. AF_03/2024</t>
  </si>
  <si>
    <t>LOCAÇÃO COM USO EXCLUSIVO DE EQUIPAMENTO TOPOGRÁFICO. AF_03/2024</t>
  </si>
  <si>
    <t>LOCAÇÃO CONVENCIONAL DE OBRA, UTILIZANDO GABARITO DE TÁBUAS CORRIDAS PONTALETADAS A CADA 1,50M -  2 UTILIZAÇÕES. AF_03/2024</t>
  </si>
  <si>
    <t>LOCAÇÃO CONVENCIONAL DE OBRA, UTILIZANDO GABARITO DE TÁBUAS CORRIDAS PONTALETADAS A CADA 2,00M -  2 UTILIZAÇÕES. AF_03/2024</t>
  </si>
  <si>
    <t>LOCAÇÃO DE PAVIMENTAÇÃO. AF_03/2024</t>
  </si>
  <si>
    <t>LOCAÇÃO DE PONTO PARA REFERÊNCIA TOPOGRÁFICA. AF_03/2024</t>
  </si>
  <si>
    <t>LOCAÇÃO DE PRAÇAS EM PONTALETEAMENTO. AF_03/2024</t>
  </si>
  <si>
    <t>LOCAÇÃO DE REDE DE ÁGUA OU ESGOTO. AF_03/2024</t>
  </si>
  <si>
    <t>MARCAÇÃO DE PONTOS EM GABARITO OU CAVALETE, COM USO DE ESTAÇÃO TOTAL. AF_03/2024</t>
  </si>
  <si>
    <t>MARCAÇÃO DE PONTOS EM GABARITO OU CAVALETE. AF_03/2024</t>
  </si>
  <si>
    <t>ACABAMENTO MONOCOMANDO PARA CHUVEIRO - FORNECIMENTO E INSTALAÇÃO. AF_01/2020</t>
  </si>
  <si>
    <t>ASSENTO SANITÁRIO PARA PCD - FORNECIMENTO E INSTALACAO.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</si>
  <si>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</si>
  <si>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</si>
  <si>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CHUVEIRO ELÉTRICO COMUM CORPO PLÁSTICO, TIPO DUCHA - FORNECIMENTO E INSTALAÇÃO. AF_01/2020</t>
  </si>
  <si>
    <t>ENGATE FLEXÍVEL EM PLÁSTICO BRANCO, 1/2" X 30CM - FORNECIMENTO E INSTALAÇÃO. AF_01/2020</t>
  </si>
  <si>
    <t>ENGATE FLEXÍVEL EM PLÁSTICO BRANCO, 1/2" X 40CM - FORNECIMENTO E INSTALAÇÃO. AF_01/2020</t>
  </si>
  <si>
    <t>MANOPLA E CANOPLA CROMADA - FORNECIMENTO E INSTALAÇÃO. AF_01/2020</t>
  </si>
  <si>
    <t>MICTÓRIO SIFONADO LOUÇA BRANCA - PADRÃO MÉDIO - FORNECIMENTO E INSTALAÇÃO. AF_01/2020</t>
  </si>
  <si>
    <t>MICTÓRIO SIFONADO LOUÇA BRANCA PARA ENTRADA DE ÁGUA EMBUTIDA - PADRÃO ALTO - FORNECIMENTO E INSTALAÇÃO. AF_01/2020</t>
  </si>
  <si>
    <t>SIFÃO DO TIPO GARRAFA EM METAL CROMADO 1 X 1.1/2" - FORNECIMENTO E INSTALAÇÃO. AF_01/2020</t>
  </si>
  <si>
    <t>SIFÃO DO TIPO GARRAFA/COPO EM PVC 1.1/4  X 1.1/2" - FORNECIMENTO E INSTALAÇÃO. AF_01/2020</t>
  </si>
  <si>
    <t>TORNEIRA CROMADA 1/2" OU 3/4" PARA TANQUE, PADRÃO MÉDIO - FORNECIMENTO E INSTALAÇÃO. AF_01/2020</t>
  </si>
  <si>
    <t>TORNEIRA CROMADA 1/2" OU 3/4" PARA TANQUE, PADRÃO POPULAR - FORNECIMENTO E INSTALAÇÃO. AF_01/2020</t>
  </si>
  <si>
    <t>TORNEIRA CROMADA DE MESA, 1/2" OU 3/4", PARA LAVATÓRIO, PADRÃO MÉDIO - FORNECIMENTO E INSTALAÇÃO. AF_01/2020</t>
  </si>
  <si>
    <t>TORNEIRA CROMADA DE MESA, 1/2" OU 3/4", PARA LAVATÓRIO, PADRÃO POPULAR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</si>
  <si>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</si>
  <si>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</si>
  <si>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</si>
  <si>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PLÁSTICA 3/4" PARA TANQUE - FORNECIMENTO E INSTALAÇÃO. AF_01/2020</t>
  </si>
  <si>
    <t>VASO SANITARIO SIFONADO CONVENCIONAL COM LOUÇA BRANCA, INCLUSO CONJUNTO DE LIGAÇÃO PARA BACIA SANITÁRIA AJUSTÁVEL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</si>
  <si>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</si>
  <si>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</si>
  <si>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</si>
  <si>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</si>
  <si>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</si>
  <si>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</si>
  <si>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</si>
  <si>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</si>
  <si>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EMBOÇO OU MASSA ÚNICA EM ARGAMASSA TRAÇO 1:2:8, PREPARO MANUAL, APLICADA MANUALMENTE EM SUPERFÍCIES EXTERNAS DA SACADA, ESPESSURA MAIOR OU IGUAL A 50 MM, SEM USO DE TELA METÁLICA DE REFORÇO CONTRA FISSURAÇÃO. AF_08/2022</t>
  </si>
  <si>
    <t>EMBOÇO, EM ARGAMASSA INDUSTRIALIZADA, PREPARO MECÂNICO, APLICADO COM EQUIPAMENTO DE MISTURA E PROJEÇÃO DE ARGAMASSA EM PAREDES INTERNAS, E = 10MM, COM TALISCAS. AF_03/2024</t>
  </si>
  <si>
    <t>EMBOÇO, EM ARGAMASSA INDUSTRIALIZADA, PREPARO MECÂNICO, APLICADO COM EQUIPAMENTO DE MISTURA E PROJEÇÃO DE ARGAMASSA EM PAREDES INTERNAS, E = 17,5MM, COM TALISCAS. AF_03/2024</t>
  </si>
  <si>
    <t>EMBOÇO, EM ARGAMASSA TRAÇO 1:2:8, PREPARO MANUAL,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</si>
  <si>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</si>
  <si>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</si>
  <si>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17,5MM, COM TALISCAS. AF_03/2024</t>
  </si>
  <si>
    <t>EMBOÇO, EM ARGAMASSA TRAÇO 1:2:8, PREPARO MANUAL,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</si>
  <si>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17,5MM, COM TALISCAS. AF_03/2024</t>
  </si>
  <si>
    <t>EMBOÇO, EM ARGAMASSA TRAÇO 1:2:8, PREPARO MANUAL, APLICADO MANUALMENTE EM PAREDES INTERNAS DE AMBIENTES COM ÁREA ENTRE 5M² E 10M², E = 10MM, COM TALISCAS. AF_03/2024</t>
  </si>
  <si>
    <t>EMBOÇO, EM ARGAMASSA TRAÇO 1:2:8, PREPARO MANUAL, APLICADO MANUALMENTE EM PAREDES INTERNAS DE AMBIENTES COM ÁREA ENTRE 5M² E 10M², E = 17,5MM, COM TALISCAS. AF_03/2024</t>
  </si>
  <si>
    <t>EMBOÇO, EM ARGAMASSA TRAÇO 1:2:8, PREPARO MANUAL, APLICADO MANUALMENTE EM PAREDES INTERNAS DE AMBIENTES COM ÁREA MAIOR QUE 10M², E = 10MM, COM TALISCAS. AF_03/2024</t>
  </si>
  <si>
    <t>EMBOÇO, EM ARGAMASSA TRAÇO 1:2:8, PREPARO MANUAL, APLICADO MANUALMENTE EM PAREDES INTERNAS DE AMBIENTES COM ÁREA MAIOR QUE 10M², E = 17,5MM, COM TALISCAS. AF_03/2024</t>
  </si>
  <si>
    <t>EMBOÇO, EM ARGAMASSA TRAÇO 1:2:8, PREPARO MANUAL, APLICADO MANUALMENTE EM PAREDES INTERNAS DE AMBIENTES COM ÁREA MENOR QUE 5M², E = 17,5MM, COM TALISCAS. AF_03/2024</t>
  </si>
  <si>
    <t>EMBOÇO, EM ARGAMASSA TRAÇO 1:2:8, PREPARO MANUAL, APLICADO MANUALMENTE EM PAREDES INTERNAS, PARA AMBIENTES COM ÁREA MENOR QUE 5M², E = 10MM, COM TALISCAS. AF_03/2024</t>
  </si>
  <si>
    <t>EMBOÇO, EM ARGAMASSA TRAÇO 1:2:8, PREPARO MECÂNICO, APLICADO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</si>
  <si>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17,5MM, COM TALISCAS. AF_03/2024</t>
  </si>
  <si>
    <t>EMBOÇO, EM ARGAMASSA TRAÇO 1:2:8, PREPARO MECÂNICO, APLICADO MANUALMENTE EM PAREDES INTERNAS DE AMBIENTES COM PÉ-DIREITO DUPLO E ÁREA MAIOR QUE 10M², E = 10MM, COM TALISCAS. AF_03/2024</t>
  </si>
  <si>
    <t>EMBOÇO, EM ARGAMASSA TRAÇO 1:2:8, PREPARO MECÂNICO,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</si>
  <si>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</si>
  <si>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MECÂNICO, APLICADO MANUALMENTE EM PAREDES INTERNAS DE AMBIENTES COM PÉ-DIREITO DUPLO E ÁREA MENOR QUE 5M², E = 17,5MM, COM TALISCAS. AF_03/2024</t>
  </si>
  <si>
    <t>EMBOÇO, EM ARGAMASSA TRAÇO 1:2:8, PREPARO MECÂNICO, APLICADO MANUALMENTE EM PAREDES INTERNAS DE AMBIENTES COM ÁREA ENTRE 5M² E 10M², E = 10MM, COM TALISCAS. AF_03/2024</t>
  </si>
  <si>
    <t>EMBOÇO, EM ARGAMASSA TRAÇO 1:2:8, PREPARO MECÂNICO, APLICADO MANUALMENTE EM PAREDES INTERNAS DE AMBIENTES COM ÁREA ENTRE 5M² E 10M², E = 17,5MM, COM TALISCAS. AF_03/2024</t>
  </si>
  <si>
    <t>EMBOÇO, EM ARGAMASSA TRAÇO 1:2:8, PREPARO MECÂNICO, APLICADO MANUALMENTE EM PAREDES INTERNAS DE AMBIENTES COM ÁREA MAIOR QUE 10M², E = 10MM, COM TALISCAS. AF_03/2024</t>
  </si>
  <si>
    <t>EMBOÇO, EM ARGAMASSA TRAÇO 1:2:8, PREPARO MECÂNICO, APLICADO MANUALMENTE EM PAREDES INTERNAS DE AMBIENTES COM ÁREA MAIOR QUE 10M², E = 17,5MM, COM TALISCAS. AF_03/2024</t>
  </si>
  <si>
    <t>EMBOÇO, EM ARGAMASSA TRAÇO 1:2:8, PREPARO MECÂNICO, APLICADO MANUALMENTE EM PAREDES INTERNAS DE AMBIENTES COM ÁREA MENOR QUE 5M², E =17,5MM, COM TALISCAS. AF_03/2024</t>
  </si>
  <si>
    <t>EMBOÇO, EM ARGAMASSA TRAÇO 1:2:8, PREPARO MECÂNICO, APLICADO MANUALMENTE EM PAREDES INTERNAS, PARA AMBIENTES COM ÁREA MENOR QUE 5M², E = 10MM, COM TALISCAS. AF_03/2024</t>
  </si>
  <si>
    <t>MASSA ÚNICA, EM ARGAMASSA INDUSTRIALIZADA, PREPARO MECÂNICO, APLICADA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</si>
  <si>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</si>
  <si>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MASSA ÚNICA, EM ARGAMASSA INDUSTRIALIZADA, PREPARO MECÂNICO, APLICADA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</si>
  <si>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</si>
  <si>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MASSA ÚNICA, EM ARGAMASSA TRAÇO 1:2:8 PREPARO MANUAL, APLICADA MANUALMENTE EM PAREDES INTERNAS DE AMBIENTES COM ÁREA MAIOR QUE 10M², E = 10MM,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</si>
  <si>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</si>
  <si>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</si>
  <si>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17,5MM, COM TALISCAS. AF_03/2024</t>
  </si>
  <si>
    <t>MASSA ÚNICA, EM ARGAMASSA TRAÇO 1:2:8, PREPARO MANUAL, APLICADA MANUALMENTE EM PAREDES INTERNAS DE AMBIENTES COM PÉ-DIREITO DUPLO E ÁREA MAIOR QUE 10M², E = 17,5MM, COM TALISCAS. AF_03/2024</t>
  </si>
  <si>
    <t>MASSA ÚNICA, EM ARGAMASSA TRAÇO 1:2:8, PREPARO MANUAL, APLICADA MANUALMENTE EM PAREDES INTERNAS DE AMBIENTES COM PÉ-DIREITO DUPLO ÁREA MAIOR QUE 10M², E = 10MM, COM TALISCAS. AF_03/2024</t>
  </si>
  <si>
    <t>MASSA ÚNICA, EM ARGAMASSA TRAÇO 1:2:8, PREPARO MANUAL, APLICADA MANUALMENTE EM PAREDES INTERNAS DE AMBIENTES COM ÁREA ENTRE 5M² E 10M², E = 10MM, COM TALISCAS. AF_03/2024</t>
  </si>
  <si>
    <t>MASSA ÚNICA, EM ARGAMASSA TRAÇO 1:2:8, PREPARO MANUAL, APLICADA MANUALMENTE EM PAREDES INTERNAS DE AMBIENTES COM ÁREA ENTRE 5M² E 10M², E = 17,5MM, COM TALISCAS. AF_03/2024</t>
  </si>
  <si>
    <t>MASSA ÚNICA, EM ARGAMASSA TRAÇO 1:2:8, PREPARO MANUAL, APLICADA MANUALMENTE EM PAREDES INTERNAS DE AMBIENTES COM ÁREA MAIOR QUE 10M², E = 17,5MM, COM TALISCAS. AF_03/2024</t>
  </si>
  <si>
    <t>MASSA ÚNICA, EM ARGAMASSA TRAÇO 1:2:8, PREPARO MECÂNICO, APLICADA MANUALMENTE EM PAREDES INTERNAS DE AMBIENTES COM PÉ-DIREITO DUPLO E ÁREA ENTRE 5M² E 10M², E = 10MM, COM TALISCAS. AF_03/2024</t>
  </si>
  <si>
    <t>MASSA ÚNICA, EM ARGAMASSA TRAÇO 1:2:8, PREPARO MECÂNICO, APLICADA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</si>
  <si>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</si>
  <si>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MECÂNICO, APLICADA MANUALMENTE EM PAREDES INTERNAS DE AMBIENTES COM PÉ-DIREITO DUPLO ÁREA MAIOR QUE 10M², E = 10MM, COM TALISCAS. AF_03/2024</t>
  </si>
  <si>
    <t>MASSA ÚNICA, EM ARGAMASSA TRAÇO 1:2:8, PREPARO MECÂNICO, APLICADA MANUALMENTE EM PAREDES INTERNAS DE AMBIENTES COM ÁREA ENTRE 5M² E 10M², E = 10MM, COM TALISCAS. AF_03/2024</t>
  </si>
  <si>
    <t>MASSA ÚNICA, EM ARGAMASSA TRAÇO 1:2:8, PREPARO MECÂNICO, APLICADA MANUALMENTE EM PAREDES INTERNAS DE AMBIENTES COM ÁREA ENTRE 5M² E 10M², E = 17,5MM, COM TALISCAS. AF_03/2024</t>
  </si>
  <si>
    <t>MASSA ÚNICA, EM ARGAMASSA TRAÇO 1:2:8, PREPARO MECÂNICO, APLICADA MANUALMENTE EM PAREDES INTERNAS DE AMBIENTES COM ÁREA MAIOR QUE 10M², E = 17,5MM, COM TALISCAS. AF_03/2024</t>
  </si>
  <si>
    <t>MASSA ÚNICA, EM ARGAMASSA TRAÇO 1:2:8, PREPARO MECÂNICO, APLICADA MANUALMENTE EM TETO DE AMBIENTES COM PAREDES EM PÉ-DIREITO DUPLO,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</si>
  <si>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</si>
  <si>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E = 10MM, COM TALISCAS. AF_03/2024</t>
  </si>
  <si>
    <t>MASSA ÚNICA, EM ARGAMASSA TRAÇO 1:2:8, PREPARO MECÂNICO, APLICADA MANUALMENTE EM TETO, E = 17,5MM, COM TALISCAS. AF_03/2024</t>
  </si>
  <si>
    <t>INSTALAÇÃO DE BALIZADOR METÁLICO COM LED, EM ALUMÍNIO COM DIFUSOR EM POLICARBONATO E DIMENSÕES 6,2 CM X30 CM, COM PINTURA ELETROSTÁTICA, SOBRE PISO DE CONCRETO EXISTENTE. AF_11/2021</t>
  </si>
  <si>
    <t>INSTALAÇÃO DE BALIZADOR METÁLICO, MODELO OLEGÁRIO, EM TUBO DE AÇO GALVANIZADO ESPESSURA 3" E DIMENSÕES 9 CM X 78,5 CM, COM PINTURA ELETROSTÁTICA, SOBRE PISO DE CONCRETO EXISTENTE. AF_11/2021</t>
  </si>
  <si>
    <t>INSTALAÇÃO DE BALIZADOR METÁLICO, MODELO OLEGÁRIO, EM TUBO DE AÇO GALVANIZADO ESPESSURA 3" E DIMENSÕES 9 CM X 78,5 CM, COM PINTURA ELETROSTÁTICA, SOBRE SOLO. AF_11/2021</t>
  </si>
  <si>
    <t>INSTALAÇÃO DE BALIZADOR PRÉ-FABRICADO DE CONCRETO, DIMENSÕES 30 CM X 60 CM, SOBRE PISO DE CONCRETO EXISTENTE. AF_11/2021</t>
  </si>
  <si>
    <t>INSTALAÇÃO DE BALIZADOR PRÉ-FABRICADO DE CONCRETO, DIMENSÕES 30 CM X 60 CM, SOBRE SOLO. AF_11/2021</t>
  </si>
  <si>
    <t>INSTALAÇÃO DE BANCO CIRCULAR PRÉ-FABRICADO DE CONCRETO, DIMENSÕES 60 CM X 40 CM. AF_11/2021</t>
  </si>
  <si>
    <t>INSTALAÇÃO DE BANCO METÁLICO SEM ENCOSTO, EM TUBOS E CHAPAS DE AÇO CARBONO, PINTURA POR PROCESSO ELETROSTÁTICO, DIMENSÕES 49 CM X 157 CM X 34 CM, SOBRE PISO DE CONCRETO EXISTENTE. AF_11/2021</t>
  </si>
  <si>
    <t>INSTALAÇÃO DE BANCO PRÉ-FABRICADO DE CONCRETO COM ENCOSTO, DIMENSÕES 180 CM X 64 CM X 89 CM, SOBRE PISO DE CONCRETO EXISTENTE. AF_11/2021</t>
  </si>
  <si>
    <t>INSTALAÇÃO DE BANCO PRÉ-FABRICADO DE CONCRETO COM ENCOSTO, DIMENSÕES 180 CM X 64 CM X 89 CM, SOBRE SOLO. AF_11/2021</t>
  </si>
  <si>
    <t>INSTALAÇÃO DE BANCO PRÉ-FABRICADO DE CONCRETO SEM ENCOSTO, DIMENSÕES 115 CM X 50 CM X 45 CM, SOBRE PISO DE CONCRETO EXISTENTE. AF_11/2021</t>
  </si>
  <si>
    <t>INSTALAÇÃO DE BANCO PRÉ-FABRICADO DE CONCRETO SEM ENCOSTO, DIMENSÕES 115 CM X 50 CM X 45 CM, SOBRE SOLO. AF_11/2021</t>
  </si>
  <si>
    <t>INSTALAÇÃO DE BICICLETÁRIO MODELO U INVERTIDO, DIMENSÕES 110 CM X 78 CM EM TUBO CIRCULAR DE AÇO Ø 2'' COM PINTURA ELETROSTÁTICA, FIXADO COM CONCRETO, SOBRE SOLO. AF_11/2021</t>
  </si>
  <si>
    <t>INSTALAÇÃO DE BICICLETÁRIO MODELO U INVERTIDO, DIMENSÕES 82 CM X 78 CM EM TUBO CIRCULAR DE AÇO Ø 2'' COM PINTURA ELETROSTÁTICA, FIXADO COM CHUMBADOR MECÂNICO, SOBRE PISO DE CONCRETO EXISTENTE. AF_11/2021</t>
  </si>
  <si>
    <t>INSTALAÇÃO DE BICICLETÁRIO MODELO U INVERTIDO, DIMENSÕES 82 CM X 78 CM EM TUBO CIRCULAR DE AÇO Ø 2'' COM PINTURA ELETROSTÁTICA, FIXADO COM CONCRETO, SOBRE PISO DE CONCRETO EXISTENTE. AF_11/2021</t>
  </si>
  <si>
    <t>INSTALAÇÃO DE CONJUNTO COM MESA E QUATRO BANCOS PRÉ-FABRICADO DE CONCRETO, DIMENSÕES 90 CM X 95 CM (MESA) E 20 CM X 60 CM (BANCO), SOBRE PISO DE CONCRETO EXISTENTE. AF_11/2021</t>
  </si>
  <si>
    <t>INSTALAÇÃO DE CONJUNTO COM MESA E QUATRO BANCOS PRÉ-FABRICADO DE CONCRETO, DIMENSÕES 90 CM X 95 CM (MESA) E 20 CM X 60 CM (BANCO), SOBRE SOLO. AF_11/2021</t>
  </si>
  <si>
    <t>INSTALAÇÃO DE FLOREIRA CIRCULAR PRÉ-FABRICADO DE CONCRETO, DIMENSÕES 60 CM X 40 CM. AF_11/2021</t>
  </si>
  <si>
    <t>INSTALAÇÃO DE LIXEIRA PRÉ-FABRICADA DE CONCRETO, VOLUME MÍNIMO DE 120 L. AF_11/2021</t>
  </si>
  <si>
    <t>REVESTIMENTO DECORATIVO MONOCAMADA EXECUTADO COM EQUIPAMENTO DE PROJEÇÃO EM FACHADA DE UM EDIFÍCIO DE ALVENARIA ESTRUTURAL E ACABAMENTO CHAPISCADO/FLOCADO. AF_03/2024</t>
  </si>
  <si>
    <t>REVESTIMENTO DECORATIVO MONOCAMADA EXECUTADO COM EQUIPAMENTO DE PROJEÇÃO EM FACHADA DE UM EDIFÍCIO DE ALVENARIA ESTRUTURAL E ACABAMENTO RASPADO. AF_03/2024</t>
  </si>
  <si>
    <t>REVESTIMENTO DECORATIVO MONOCAMADA EXECUTADO COM EQUIPAMENTO DE PROJEÇÃO EM FACHADA DE UM EDIFÍCIO DE ALVENARIA ESTRUTURAL E ACABAMENTO TRAVERTINO.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</si>
  <si>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</si>
  <si>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</si>
  <si>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ESTRUTURA CONVENCIONAL E ACABAMENTO TRAVERTINO. AF_03/2024</t>
  </si>
  <si>
    <t>REVESTIMENTO DECORATIVO MONOCAMADA EXECUTADO MANUALMENTE EM FACHADA DE UM EDIFÍCIO DE ALVENARIA ESTRUTURAL E ACABAMENTO CHAPISCADO/FLOCADO. AF_03/2024</t>
  </si>
  <si>
    <t>REVESTIMENTO DECORATIVO MONOCAMADA EXECUTADO MANUALMENTE EM FACHADA DE UM EDIFÍCIO DE ALVENARIA ESTRUTURAL E ACABAMENTO RASPADO. AF_03/2024</t>
  </si>
  <si>
    <t>REVESTIMENTO DECORATIVO MONOCAMADA EXECUTADO MANUALMENTE EM FACHADA DE UM EDIFÍCIO DE ALVENARIA ESTRUTURAL E ACABAMENTO TRAVERTINO. AF_03/2024</t>
  </si>
  <si>
    <t>REVESTIMENTO DECORATIVO MONOCAMADA EXECUTADO MANUALMENTE EM FACHADA DE UM EDIFÍCIO DE ESTRUTURA CONVENCIONAL E ACABAMENTO CHAPISCADO/FLOCADO. AF_03/2024</t>
  </si>
  <si>
    <t>REVESTIMENTO DECORATIVO MONOCAMADA EXECUTADO MANUALMENTE EM FACHADA DE UM EDIFÍCIO DE ESTRUTURA CONVENCIONAL E ACABAMENTO RASPADO. AF_03/2024</t>
  </si>
  <si>
    <t>REVESTIMENTO DECORATIVO MONOCAMADA EXECUTADO MANUALMENTE EM FACHADA DE UM EDIFÍCIO DE ESTRUTURA CONVENCIONAL E ACABAMENTO TRAVERTINO. AF_03/2024</t>
  </si>
  <si>
    <t>ASCENSÃO DE GRUA ASCENSIONAL. AF_03/2024</t>
  </si>
  <si>
    <t>ASCENSÃO DE MINI GRUA. AF_03/2024</t>
  </si>
  <si>
    <t>ASCENSÃO E DESCIDA DE ELEVADOR DE CREMALHEIRA. AF_03/2024</t>
  </si>
  <si>
    <t>ASCENSÃO E DESCIDA DE GRUA FIXA. AF_03/2024</t>
  </si>
  <si>
    <t>MONTAGEM E DESMONTAGEM DE GRUA ASCENSIONAL, UTILIZAÇÃO DE GUINDASTE AUTOPROPELIDO 90T. AF_03/2024</t>
  </si>
  <si>
    <t>MONTAGEM E DESMONTAGEM DE GRUA ASCENSIONAL, UTILIZAÇÃO DE GUINDASTE DERRICK. AF_03/2024</t>
  </si>
  <si>
    <t>MONTAGEM E DESMONTAGEM DE MINI GRUA. AF_03/2024</t>
  </si>
  <si>
    <t>MONTAGEM E DESMONTAGEM DE TRECHO INICIAL DE ELEVADOR DE CREMALHEIRA, CABINE DUPLA - EXCLUSO FUNDAÇÕES. AF_03/2024</t>
  </si>
  <si>
    <t>MONTAGEM E DESMONTAGEM DE TRECHO INICIAL DE ELEVADOR DE CREMALHEIRA, CABINE SIMPLES - EXCLUSO FUNDAÇÕES. AF_03/2024</t>
  </si>
  <si>
    <t>MONTAGEM E DESMONTAGEM DO TRECHO INICIAL DE GRUA FIXA (ALTURA LIVRE) - EXCLUSO FUNDAÇÕES. AF_03/2024</t>
  </si>
  <si>
    <t>APLICAÇÃO DE ADUBO EM SOLO. AF_07/2024</t>
  </si>
  <si>
    <t>APLICAÇÃO DE CALCÁRIO PARA CORREÇÃO DO PH DO SOLO. AF_07/2024</t>
  </si>
  <si>
    <t>ESPALHAMENTO DE TERRA VEGETAL PARA O PLANTIO. AF_07/2024</t>
  </si>
  <si>
    <t>PLANTIO DE ARBUSTO OU  CERCA VIVA. AF_07/2024</t>
  </si>
  <si>
    <t>PLANTIO DE ESPÉCIE VEGETAL, TIPO COMIGO-NINGUÉM-PODE OU EQUIVALENTE, COM ALTURA DE MUDA MAIOR QUE 0,50 M E MENOR OU IGUAL A 1,00 M. AF_07/2024</t>
  </si>
  <si>
    <t>PLANTIO DE ESPÉCIE VEGETAL, TIPO COMIGO-NINGUÉM-PODE OU EQUIVALENTE, COM ALTURA DE MUDA MAIOR QUE 1,00 M. AF_07/2024</t>
  </si>
  <si>
    <t>PLANTIO DE ESPÉCIE VEGETAL, TIPO COMIGO-NINGUÉM-PODE OU EQUIVALENTE, COM ALTURA DE MUDA MENOR OU IGUAL A 0,50 M. AF_07/2024</t>
  </si>
  <si>
    <t>PLANTIO DE FORRAÇÃO. AF_07/2024</t>
  </si>
  <si>
    <t>PLANTIO DE GRAMA BATATAIS EM PLACAS. AF_07/2024</t>
  </si>
  <si>
    <t>PLANTIO DE GRAMA EM PAVIMENTO CONCREGRAMA. AF_07/2024</t>
  </si>
  <si>
    <t>PLANTIO DE GRAMA ESMERALDA OU SÃO CARLOS OU CURITIBANA, EM PLACAS. AF_07/2024</t>
  </si>
  <si>
    <t>PLANTIO DE PALMEIRA COM ALTURA DE MUDA MAIOR QUE 2,00 M E MENOR OU IGUAL A 4,00 M. AF_07/2024</t>
  </si>
  <si>
    <t>PLANTIO DE PALMEIRA COM ALTURA DE MUDA MAIOR QUE 4,00 M . AF_07/2024</t>
  </si>
  <si>
    <t>PLANTIO DE PALMEIRA COM ALTURA DE MUDA MENOR OU IGUAL A 2,00 M . AF_07/2024</t>
  </si>
  <si>
    <t>PLANTIO DE ÁRVORE FRUTÍFERA COM ALTURA DE MUDA MAIOR QUE 2,00 M E MENOR OU IGUAL A 4,00 M. AF_07/2024</t>
  </si>
  <si>
    <t>PLANTIO DE ÁRVORE FRUTÍFERA COM ALTURA DE MUDA MAIOR QUE 4,00 M. AF_07/2024</t>
  </si>
  <si>
    <t>PLANTIO DE ÁRVORE FRUTÍFERA COM ALTURA DE MUDA MENOR OU IGUAL A 2,00 M. AF_07/2024</t>
  </si>
  <si>
    <t>PLANTIO DE ÁRVORE ORNAMENTAL COM ALTURA DE MUDA MAIOR QUE 2,00 M E MENOR OU IGUAL A 4,00 M . AF_07/2024</t>
  </si>
  <si>
    <t>PLANTIO DE ÁRVORE ORNAMENTAL COM ALTURA DE MUDA MAIOR QUE 4,00 M. AF_07/2024</t>
  </si>
  <si>
    <t>PLANTIO DE ÁRVORE ORNAMENTAL COM ALTURA DE MUDA MENOR OU IGUAL A 2,00 M . AF_07/2024</t>
  </si>
  <si>
    <t>REVOLVIMENTO E LIMPEZA MANUAL DE SOLO. AF_07/2024</t>
  </si>
  <si>
    <t>ARMAÇÃO DO SISTEMA DE PAREDES DE CONCRETO, EXECUTADA COMO ARMADURA NEGATIVA DE LAJES, TELA L-159. AF_12/2024</t>
  </si>
  <si>
    <t>ARMAÇÃO DO SISTEMA DE PAREDES DE CONCRETO, EXECUTADA COMO ARMADURA NEGATIVA DE LAJES, TELA L-196. AF_12/2024</t>
  </si>
  <si>
    <t>ARMAÇÃO DO SISTEMA DE PAREDES DE CONCRETO, EXECUTADA COMO ARMADURA NEGATIVA DE LAJES, TELA T-138. AF_12/2024</t>
  </si>
  <si>
    <t>ARMAÇÃO DO SISTEMA DE PAREDES DE CONCRETO, EXECUTADA COMO ARMADURA NEGATIVA DE LAJES, TELA T-159.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</si>
  <si>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</si>
  <si>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</si>
  <si>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</si>
  <si>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</si>
  <si>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</si>
  <si>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</si>
  <si>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</si>
  <si>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</si>
  <si>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</si>
  <si>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</si>
  <si>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</si>
  <si>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</si>
  <si>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</si>
  <si>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</si>
  <si>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PAREDES DE EDIFICAÇÕES UNIFAMILIARES, TELA Q-75. AF_12/2024</t>
  </si>
  <si>
    <t>ARMAÇÃO DO SISTEMA DE PAREDES DE CONCRETO, EXECUTADA EM PLATIBANDAS, TELA Q-92. AF_12/2024_PS</t>
  </si>
  <si>
    <t>CONCRETAGEM DE EDIFICAÇÕES (PAREDES E LAJES) FEITAS COM SISTEMA DE FÔRMAS MANUSEÁVEIS, COM CONCRETO USINADO AUTOADENSÁVEL FCK 25 MPA - LANÇAMENTO E ACABAMENTO. AF_09/2024</t>
  </si>
  <si>
    <t>CONCRETAGEM DE EDIFICAÇÕES (PAREDES E LAJES) FEITAS COM SISTEMA DE FÔRMAS MANUSEÁVEIS, COM CONCRETO USINADO AUTOADENSÁVEL REFORÇADO COM FIBRAS DE POLIPROPILENO,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</si>
  <si>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</si>
  <si>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REFORÇADO COM FIBRAS DE POLIPROPILENO, FCK 25 MPA - LANÇAMENTO E ACABAMENTO. AF_09/2024</t>
  </si>
  <si>
    <t>CONCRETAGEM DE ESCADAS EM EDIFICAÇÕES MULTIFAMILIARES FEITAS COM SISTEMA DE FÔRMAS MANUSEÁVEIS COM CONCRETO USINADO AUTOADENSÁVEL, FCK 25 MPA - LANÇAMENTO E ACABAMENTO. AF_09/2024</t>
  </si>
  <si>
    <t>CONCRETAGEM DE ESCADAS EM EDIFICAÇÕES MULTIFAMILIARES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</si>
  <si>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</si>
  <si>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LAJES EM EDIFICAÇÕES UNIFAMILIARES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</si>
  <si>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</si>
  <si>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</si>
  <si>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MULTIFAMILIARES FEITAS COM SISTEMA DE FÔRMAS MANUSEÁVEIS, COM CONCRETO USINADO AUTOADENSÁVEL FCK 25 MPA - LANÇAMENTO E ACABAMENTO. AF_09/2024</t>
  </si>
  <si>
    <t>CONCRETAGEM DE PLATIBANDA EM EDIFICAÇÕES MULTIFAMILIARES FEITAS COM SISTEMA DE FÔRMAS MANUSEÁVEIS, COM CONCRETO USINADO AUTOADENSÁVEL REFORÇADO COM FIBRAS DE POLIPROPILENO, FCK 25 MPA - LANÇAMENTO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</si>
  <si>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</si>
  <si>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</si>
  <si>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UNIFAMILIARES FEITAS COM SISTEMA DE FÔRMAS MANUSEÁVEIS, COM CONCRETO USINADO AUTOADENSÁVEL REFORÇADO COM FIBRAS DE POLIPROPILENO, FCK 25 MPA - LANÇAMENTO E ACABAMENTO. AF_09/2024</t>
  </si>
  <si>
    <t>CONCRETAGEM DE PLATIBANDA EM EDIFICAÇÕES UNIFAMILIARES FEITAS COM SISTEMA DE FÔRMAS MANUSEÁVEIS, COM CONCRETO USINADO BOMBEÁVEL FCK 25 MPA - LANÇAMENTO, ADENSAMENTO E ACABAMENTO. AF_09/2024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</si>
  <si>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</si>
  <si>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</si>
  <si>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</si>
  <si>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</si>
  <si>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</si>
  <si>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</si>
  <si>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</si>
  <si>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</si>
  <si>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</si>
  <si>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</si>
  <si>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</si>
  <si>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</si>
  <si>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</si>
  <si>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</si>
  <si>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</si>
  <si>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</si>
  <si>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</si>
  <si>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</si>
  <si>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</si>
  <si>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</si>
  <si>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</si>
  <si>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</si>
  <si>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</si>
  <si>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</si>
  <si>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</si>
  <si>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</si>
  <si>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</si>
  <si>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</si>
  <si>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</si>
  <si>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</si>
  <si>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</si>
  <si>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FÔRMAS MANUSEÁVEIS DA ALUMÍNIO PARA PAREDES DE CONCRETO MOLDADAS IN LOCO, EM PLATIBANDA. AF_11/2024</t>
  </si>
  <si>
    <t>FÔRMAS MANUSEÁVEIS DE ALUMÍNIO PARA PAREDES DE CONCRETO MOLDADAS IN LOCO, DE EDIFICAÇÕES DE MÚLTIPLOS PAVIMENTOS, EM LAJES. AF_11/2024</t>
  </si>
  <si>
    <t>FÔRMAS MANUSEÁVEIS DE ALUMÍNIO PARA PAREDES DE CONCRETO MOLDADAS IN LOCO, DE EDIFICAÇÕES DE MÚLTIPLOS PAVIMENTOS, EM PAREDES. AF_11/2024</t>
  </si>
  <si>
    <t>FÔRMAS MANUSEÁVEIS DE ALUMÍNIO PARA PAREDES DE CONCRETO MOLDADAS IN LOCO, DE EDIFICAÇÕES UNIFAMILIARES, EM LAJES. AF_11/2024</t>
  </si>
  <si>
    <t>FÔRMAS MANUSEÁVEIS DE ALUMÍNIO PARA PAREDES DE CONCRETO MOLDADAS IN LOCO, DE EDIFICAÇÕES UNIFAMILIARES, EM PAREDES. AF_11/2024</t>
  </si>
  <si>
    <t>FÔRMAS MANUSEÁVEIS DE PLÁSTICO ESTRUTURADO EM AÇO PARA PAREDES DE CONCRETO MOLDADAS IN LOCO, DE EDIFICAÇÕES DE MÚLTIPLOS PAVIMENTOS, EM LAJES. AF_11/2024</t>
  </si>
  <si>
    <t>FÔRMAS MANUSEÁVEIS DE PLÁSTICO ESTRUTURADO EM AÇO PARA PAREDES DE CONCRETO MOLDADAS IN LOCO, DE EDIFICAÇÕES DE MÚLTIPLOS PAVIMENTOS, EM PLATIBANDA. AF_11/2024</t>
  </si>
  <si>
    <t>FÔRMAS MANUSEÁVEIS DE PLÁSTICO ESTRUTURADO EM AÇO PARA PAREDES DE CONCRETO MOLDADAS IN LOCO, DE EDIFICAÇÕES MÚLTIPLOS PAVIMENTOS, EM PAREDES. AF_11/2024</t>
  </si>
  <si>
    <t>FÔRMAS MANUSEÁVEIS DE PLÁSTICO ESTRUTURADO EM AÇO PARA PAREDES DE CONCRETO MOLDADAS IN LOCO, DE EDIFICAÇÕES UNIFAMILIARES, EM LAJES. AF_11/2024</t>
  </si>
  <si>
    <t>FÔRMAS MANUSEÁVEIS DE PLÁSTICO ESTRUTURADO EM AÇO PARA PAREDES DE CONCRETO MOLDADAS IN LOCO, DE EDIFICAÇÕES UNIFAMILIARES, EM PAREDES. AF_11/2024</t>
  </si>
  <si>
    <t>INSTALAÇÃO DE ISOLAMENTO COM LÃ DE PET EM PAREDE DRYWALL. AF_07/2023</t>
  </si>
  <si>
    <t>INSTALAÇÃO DE ISOLAMENTO COM LÃ DE VIDRO EM PAREDE DRYWALL. AF_07/2023</t>
  </si>
  <si>
    <t>INSTALAÇÃO DE REFORÇO DE MADEIRA EM PAREDE DRYWALL. AF_07/2023</t>
  </si>
  <si>
    <t>INSTALAÇÃO DE REFORÇO METÁLICO EM PAREDE DRYWALL. AF_07/2023</t>
  </si>
  <si>
    <t>PAREDE COM SISTEMA EM CHAPAS DE GESSO PARA DRYWALL, USO INTERNO COM DUAS FACES DUPLAS E ESTRUTURA METÁLICA COM GUIAS DUPLAS, SEM VÃOS. AF_07/2023_PS</t>
  </si>
  <si>
    <t>PAREDE COM SISTEMA EM CHAPAS DE GESSO PARA DRYWALL, USO INTERNO COM UMA FACE SIMPLES E OUTRA FACE DUPLA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</si>
  <si>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</si>
  <si>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</si>
  <si>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</si>
  <si>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</si>
  <si>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SIMPLES,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</si>
  <si>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</si>
  <si>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</si>
  <si>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</si>
  <si>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</si>
  <si>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</si>
  <si>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</si>
  <si>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</si>
  <si>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PAREDE COM SISTEMA EM CHAPAS DE GESSO PARA DRYWALL, USO INTERNO, COM UMA FACE SIMPLES E ESTRUTURA METÁLICA COM GUIAS SIMPLES PARA PAREDES COM ÁREA LÍQUIDA MENOR QUE 6 M2, COM VÃOS. AF_07/2023_PS</t>
  </si>
  <si>
    <t>PAREDE COM SISTEMA EM CHAPAS DE GESSO PARA DRYWALL, USO INTERNO, COM UMA FACE SIMPLES E ESTRUTURA METÁLICA COM GUIAS SIMPLES,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</si>
  <si>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</si>
  <si>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</si>
  <si>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</si>
  <si>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</si>
  <si>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SIMPLES, SEM VÃOS. AF_07/2023_PS</t>
  </si>
  <si>
    <t>INSTALAÇÃO DE BALANÇO DE 2 LUGARES COM ESTRUTURA DE MADEIRA TRATADA, INSTALADO SOBRE PISO DE CONCRETO EXISTENTE. AF_10/2021</t>
  </si>
  <si>
    <t>INSTALAÇÃO DE BALANÇO DE 2 LUGARES COM ESTRUTURA DE MADEIRA TRATADA, INSTALADO SOBRE SOLO. AF_10/2021</t>
  </si>
  <si>
    <t>INSTALAÇÃO DE BALANÇO DE 2 LUGARES COM ESTRUTURA METÁLICA EM TUBOS DE AÇO CARBONO, INSTALADO SOBRE PISO DE CONCRETO EXISTENTE. AF_10/2021</t>
  </si>
  <si>
    <t>INSTALAÇÃO DE BALANÇO DE 2 LUGARES COM ESTRUTURA METÁLICA EM TUBOS DE AÇO CARBONO, INSTALADO SOBRE SOLO. AF_10/2021</t>
  </si>
  <si>
    <t>INSTALAÇÃO DE CASINHA DE MADEIRA TRATADA COM RAMPA ESCALADA, ESCORREGADOR E ESCADA MARINHEIRO, INSTALADO SOBRE PISO DE CONCRETO EXISTENTE. AF_10/2021</t>
  </si>
  <si>
    <t>INSTALAÇÃO DE CASINHA DE MADEIRA TRATADA COM RAMPA ESCALADA, ESCORREGADOR E ESCADA MARINHEIRO, INSTALADO SOBRE SOLO. AF_10/2021</t>
  </si>
  <si>
    <t>INSTALAÇÃO DE ESCORREGADOR DE MADEIRA TRATADA, INSTALADO SOBRE PISO DE CONCRETO EXISTENTE. AF_10/2021</t>
  </si>
  <si>
    <t>INSTALAÇÃO DE ESCORREGADOR DE MADEIRA TRATADA, INSTALADO SOBRE SOLO. AF_10/2021</t>
  </si>
  <si>
    <t>INSTALAÇÃO DE ESCORREGADOR METÁLICO EM TUBOS E CHAPAS DE AÇO CARBONO, INSTALADO SOBRE PISO DE CONCRETO EXISTENTE. AF_10/2021</t>
  </si>
  <si>
    <t>INSTALAÇÃO DE ESCORREGADOR METÁLICO EM TUBOS E CHAPAS DE AÇO CARBONO, INSTALADO SOBRE SOLO. AF_10/2021</t>
  </si>
  <si>
    <t>INSTALAÇÃO DE GAIOLA LABIRINTO METÁLICA EM TUBOS DE AÇO CARBONO, INSTALADA SOBRE PISO DE CONCRETO EXISTENTE. AF_10/2021</t>
  </si>
  <si>
    <t>INSTALAÇÃO DE GAIOLA LABIRINTO METÁLICA EM TUBOS DE AÇO CARBONO, INSTALADO SOBRE SOLO. AF_10/2021</t>
  </si>
  <si>
    <t>INSTALAÇÃO DE GANGORRA SIMPLES DE MADEIRA TRATADA, INSTALADA SOBRE PISO DE CONCRETO EXISTENTE. AF_10/2021</t>
  </si>
  <si>
    <t>INSTALAÇÃO DE GANGORRA SIMPLES DE MADEIRA TRATADA, INSTALADA SOBRE SOLO. AF_10/2021</t>
  </si>
  <si>
    <t>INSTALAÇÃO DE GANGORRA SIMPLES METÁLICA EM TUBOS DE AÇO CARBONO, INSTALADA SOBRE PISO DE CONCRETO EXISTENTE. AF_10/2021</t>
  </si>
  <si>
    <t>INSTALAÇÃO DE GANGORRA SIMPLES METÁLICA EM TUBOS DE AÇO CARBONO, INSTALADA SOBRE SOLO. AF_10/2021</t>
  </si>
  <si>
    <t>INSTALAÇÃO DE GIRA-GIRA METÁLICO EM TUBOS DE AÇO CARBONO, INSTALADO SOBRE PISO DE CONCRETO EXISTENTE. AF_10/2021</t>
  </si>
  <si>
    <t>INSTALAÇÃO DE GIRA-GIRA METÁLICO EM TUBOS DE AÇO CARBONO, INSTALADO SOBRE SOLO. AF_10/2021</t>
  </si>
  <si>
    <t>EXECUÇÃO DE PASSEIO (CALÇADA) COM CONCRETO MOLDADO IN LOCO, FEITO EM OBRA, ACABAMENTO ESTAMPADO, ESPESSURA 6 CM, ARMADO. AF_08/2022</t>
  </si>
  <si>
    <t>EXECUÇÃO DE PASSEIO (CALÇADA) COM CONCRETO MOLDADO IN LOCO, FEITO EM OBRA, ACABAMENTO ESTAMPADO, ESPESSURA 6 CM, NÃO ARMADO. AF_08/2022</t>
  </si>
  <si>
    <t>EXECUÇÃO DE PASSEIO (CALÇADA) COM CONCRETO MOLDADO IN LOCO, FEITO EM OBRA, ACABAMENTO ESTAMPADO, ESPESSURA 8 CM, ARMADO. AF_08/2022</t>
  </si>
  <si>
    <t>EXECUÇÃO DE PASSEIO (CALÇADA) COM CONCRETO MOLDADO IN LOCO, FEITO EM OBRA, ACABAMENTO ESTAMPADO, ESPESSURA 8 CM, NÃO ARMADO. AF_08/2022</t>
  </si>
  <si>
    <t>EXECUÇÃO DE PASSEIO (CALÇADA) COM CONCRETO MOLDADO IN LOCO, USINADO, ACABAMENTO ESTAMPADO, ESPESSURA 6 CM, ARMADO. AF_08/2022</t>
  </si>
  <si>
    <t>EXECUÇÃO DE PASSEIO (CALÇADA) COM CONCRETO MOLDADO IN LOCO, USINADO, ACABAMENTO ESTAMPADO, ESPESSURA 6 CM, NÃO ARMADO. AF_08/2022</t>
  </si>
  <si>
    <t>EXECUÇÃO DE PASSEIO (CALÇADA) COM CONCRETO MOLDADO IN LOCO, USINADO, ACABAMENTO ESTAMPADO, ESPESSURA 8 CM, ARMADO. AF_08/2022</t>
  </si>
  <si>
    <t>EXECUÇÃO DE PASSEIO (CALÇADA) COM CONCRETO MOLDADO IN LOCO, USINADO, ACABAMENTO ESTAMPADO, ESPESSURA 8 CM, NÃO ARMADO. AF_08/2022</t>
  </si>
  <si>
    <t>EXECUÇÃO DE PASSEIO (CALÇADA) COM PLACAS DE CONCRETO PRÉ-FABRICADAS, ASSENTADAS COM ARGAMASSA, PLACAS DE 100 X 100 CM, NÃO ARMADO. AF_08/2022</t>
  </si>
  <si>
    <t>EXECUÇÃO DE PASSEIO (CALÇADA) COM PLACAS DE CONCRETO PRÉ-FABRICADAS, ASSENTADAS COM ARGAMASSA, PLACAS DE 40 X 40 CM, NÃO ARMADO. AF_08/2022</t>
  </si>
  <si>
    <t>EXECUÇÃO DE PAVIMENTO EM PARALELEPÍPEDOS, REJUNTAMENTO COM PEDRISCO E EMULSÃO ASFÁLTICA. AF_05/2020</t>
  </si>
  <si>
    <t>EXECUÇÃO DE PAVIMENTO EM PEDRAS POLIÉDRICAS, REJUNTAMENTO COM PEDRISCO E EMULSÃO ASFÁLTICA. AF_05/2020</t>
  </si>
  <si>
    <t>EXECUÇÃO DE PASSEIO COM PLACAS DE CONCRETO PERMEÁVEL (DRENANTE), PRÉ-FABRICADAS, DE 40 X 40 CM, ESPESSURA 6 CM. AF_10/2022</t>
  </si>
  <si>
    <t>EXECUÇÃO DE PASSEIO EM PISO INTERTRAVADO, COM BLOCO DE CONCRETO PERMEÁVEL (DRENANTE) 16 FACES DE 22 X 11 CM, ESPESSURA 6 CM. AF_10/2022</t>
  </si>
  <si>
    <t>EXECUÇÃO DE PASSEIO EM PISO INTERTRAVADO, COM BLOCO DE CONCRETO PERMEÁVEL RETANGULAR DE 20 X 10 CM, ESPESSURA 6 CM. AF_10/2022</t>
  </si>
  <si>
    <t>EXECUÇÃO DE PASSEIO EM PISO INTERTRAVADO, COM BLOCO PODOTÁTIL (ALERTA OU DIRECIONAL) QUADRADO DE 20 X 20 CM, ESPESSURA 6 CM. AF_10/2022</t>
  </si>
  <si>
    <t>EXECUÇÃO DE PASSEIO EM PISO INTERTRAVADO, COM BLOCO PODOTÁTIL (ALERTA OU DIRECIONAL) RETANGULAR DE 20 X 10 CM, ESPESSURA 6 CM. AF_10/2022</t>
  </si>
  <si>
    <t>EXECUÇÃO DE PAVIMENTO COM PLACAS DE CONCRETO PERMEÁVEL (DRENANTE), PRÉ-FABRICADAS, DE 40 X 40 CM, ESPESSURA 6 CM. AF_10/2022</t>
  </si>
  <si>
    <t>EXECUÇÃO DE PAVIMENTO COM PLACAS DE CONCRETO PERMEÁVEL (DRENANTE), PRÉ-FABRICADAS, DE 40 X 40 CM, ESPESSURA 8 CM. AF_10/2022</t>
  </si>
  <si>
    <t>EXECUÇÃO DE PAVIMENTO EM PISO INTERTRAVADO, COM BLOCO DE CONCRETO PERMEÁVEL (DRENANTE) 16 FACES DE 22 X 11 CM, ESPESSURA 6 CM. AF_10/2022</t>
  </si>
  <si>
    <t>EXECUÇÃO DE PAVIMENTO EM PISO INTERTRAVADO, COM BLOCO DE CONCRETO PERMEÁVEL (DRENANTE) 16 FACES DE 22 X 11 CM, ESPESSURA 8 CM. AF_10/2022</t>
  </si>
  <si>
    <t>EXECUÇÃO DE PAVIMENTO EM PISO INTERTRAVADO, COM BLOCO DE CONCRETO PERMEÁVEL (DRENANTE) RETANGULAR DE 20 X 10 CM, ESPESSURA 6 CM. AF_10/2022</t>
  </si>
  <si>
    <t>EXECUÇÃO DE PAVIMENTO EM PISO INTERTRAVADO, COM BLOCO DE CONCRETO PERMEÁVEL (DRENANTE) RETANGULAR DE 20 X 10 CM, ESPESSURA 8 CM. AF_10/2022</t>
  </si>
  <si>
    <t>EXECUÇÃO DE PAVIMENTO EM PISO INTERTRAVADO, COM BLOCO PODOTÁTIL (ALERTA OU DIRECIONAL) QUADRADO DE 20 X 20 CM, ESPESSURA 6 CM. AF_10/2022</t>
  </si>
  <si>
    <t>EXECUÇÃO DE PAVIMENTO EM PISO INTERTRAVADO, COM BLOCO PODOTÁTIL (ALERTA OU DIRECIONAL) RETANGULAR DE 20 X 10 CM, ESPESSURA 6 CM. AF_10/2022</t>
  </si>
  <si>
    <t>BARRAS DE LIGAÇÃO, AÇO CA-50 DE 10 MM, PARA EXECUÇÃO DE PAVIMENTO DE CONCRETO - FORNECIMENTO E INSTALAÇÃO.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</si>
  <si>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</si>
  <si>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</si>
  <si>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</si>
  <si>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</si>
  <si>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EXECUÇÃO DE PISO INDUSTRIAL REFORÇADO COM FIBRAS, FCK = 30 MPA, ESPESSURA DE 12,0 CM. AF_04/2022</t>
  </si>
  <si>
    <t>EXECUÇÃO DE PISO INDUSTRIAL REFORÇADO COM FIBRAS, FCK = 30 MPA, ESPESSURA DE 14,0 CM. AF_04/2022</t>
  </si>
  <si>
    <t>EXECUÇÃO DE PISO INDUSTRIAL REFORÇADO COM FIBRAS, FCK = 30 MPA, ESPESSURA DE 16,0 CM. AF_04/2022</t>
  </si>
  <si>
    <t>EXECUÇÃO DE PISO INDUSTRIAL REFORÇADO COM FIBRAS, FCK = 30 MPA, ESPESSURA DE 18,0 CM. AF_04/2022</t>
  </si>
  <si>
    <t>EXECUÇÃO DE PISO INDUSTRIAL REFORÇADO COM FIBRAS, FCK = 30 MPA, ESPESSURA DE 20,0 CM. AF_04/2022</t>
  </si>
  <si>
    <t>CHAPIM SOBRE MUROS LINEARES, EM CONCRETO PRÉ-MOLDADO, COMPRIMENTO DE ATÉ 6 M, ASSENTADO COM ARGAMASSA 1:6 COM ADITIVO. AF_11/2020</t>
  </si>
  <si>
    <t>CHAPIM SOBRE MUROS LINEARES, EM CONCRETO PRÉ-MOLDADO, COMPRIMENTO MAIOR QUE 6 M, ASSENTADO COM ARGAMASSA 1:6 COM ADITIVO. AF_11/2020</t>
  </si>
  <si>
    <t>CHAPIM SOBRE MUROS NÃO LINEARES, EM CONCRETO PRÉ-MOLDADO, COMPRIMENTO DE ATÉ 6 M, ASSENTADO COM ARGAMASSA 1:6 COM ADITIVO. AF_11/2020</t>
  </si>
  <si>
    <t>CHAPIM SOBRE MUROS NÃO LINEARES, EM CONCRETO PRÉ-MOLDADO, COMPRIMENTO MAIOR QUE 6 M, ASSENTADO COM ARGAMASSA 1:6 COM ADITIVO. AF_11/2020</t>
  </si>
  <si>
    <t>PEITORIL LINEAR EM CONCRETO PRÉ-MOLDADO, COMPRIMENTO DE ATÉ 2 M, ASSENTADO COM ARGAMASSA 1:6 COM ADITIVO. AF_11/2020</t>
  </si>
  <si>
    <t>PEITORIL LINEAR EM CONCRETO PRÉ-MOLDADO, COMPRIMENTO MAIOR QUE 2 M, ASSENTADO COM ARGAMASSA 1:6 COM ADITIVO. AF_11/2020</t>
  </si>
  <si>
    <t>FACHADA CORTINA EM VIDRO NO SISTEMA STICK, CONSIDERANDO MODULAÇÃO DE 1,25 X 3,20 M, COM ABERTURA, ACABAMENTO ANODIZADO OU PINTADO - FORNECIMENTO E INSTALAÇÃO. AF_06/2022</t>
  </si>
  <si>
    <t>FACHADA CORTINA EM VIDRO NO SISTEMA STICK, CONSIDERANDO MODULAÇÃO DE 1,25 X 3,20 M, SEM ABERTURA, ACABAMENTO ANODIZADO OU PINTADO - FORNECIMENTO E INSTALAÇÃO. AF_06/2022</t>
  </si>
  <si>
    <t>FACHADA CORTINA EM VIDRO NO SISTEMA UNITIZADO, CONSIDERANDO MODULAÇÃO DE 1,25 X 3,20 M, COM ABERTURA, ACABAMENTO ANODIZADO OU PINTADO - FORNECIMENTO E INSTALAÇÃO. AF_06/2022</t>
  </si>
  <si>
    <t>FACHADA CORTINA EM VIDRO NO SISTEMA UNITIZADO, CONSIDERANDO MODULAÇÃO DE 1,25 X 3,20 M, SEM ABERTURA, ACABAMENTO ANODIZADO OU PINTADO - FORNECIMENTO E INSTALAÇÃO. AF_06/2022</t>
  </si>
  <si>
    <t>FACHADA EM VIDRO NO SISTEMA SPIDER GLASS, CONSIDERANDO MÓDULOS DE 2,00 X 2,50 M, FIXADO EM ESTRUTURA METÁLICA   FORNECIMENTO E INSTALAÇÃO. AF_06/2022</t>
  </si>
  <si>
    <t>PERFURAÇÃO HORIZONTAL DIRECIONAL E INSTALAÇÃO DE TUBULAÇÃO PEAD 110 MM, EM SOLO DE 1ª CATEGORIA. AF_01/2022</t>
  </si>
  <si>
    <t>PERFURAÇÃO HORIZONTAL DIRECIONAL E INSTALAÇÃO DE TUBULAÇÃO PEAD 110 MM, EM SOLO DE 2ª CATEGORIA. AF_01/2022</t>
  </si>
  <si>
    <t>PERFURAÇÃO HORIZONTAL DIRECIONAL E INSTALAÇÃO DE TUBULAÇÃO PEAD 110 MM, EM SOLO MOLE. AF_01/2022</t>
  </si>
  <si>
    <t>PERFURAÇÃO HORIZONTAL DIRECIONAL E INSTALAÇÃO DE TUBULAÇÃO PEAD 160 MM, EM SOLO DE 1ª CATEGORIA. AF_01/2022</t>
  </si>
  <si>
    <t>PERFURAÇÃO HORIZONTAL DIRECIONAL E INSTALAÇÃO DE TUBULAÇÃO PEAD 160 MM, EM SOLO DE 2ª CATEGORIA. AF_01/2022</t>
  </si>
  <si>
    <t>PERFURAÇÃO HORIZONTAL DIRECIONAL E INSTALAÇÃO DE TUBULAÇÃO PEAD 160 MM, EM SOLO MOLE. AF_01/2022</t>
  </si>
  <si>
    <t>PERFURAÇÃO HORIZONTAL DIRECIONAL E INSTALAÇÃO DE TUBULAÇÃO PEAD 180 MM, EM SOLO DE 1ª CATEGORIA. AF_01/2022</t>
  </si>
  <si>
    <t>PERFURAÇÃO HORIZONTAL DIRECIONAL E INSTALAÇÃO DE TUBULAÇÃO PEAD 180 MM, EM SOLO DE 2ª CATEGORIA. AF_01/2022</t>
  </si>
  <si>
    <t>PERFURAÇÃO HORIZONTAL DIRECIONAL E INSTALAÇÃO DE TUBULAÇÃO PEAD 180 MM, EM SOLO MOLE. AF_01/2022</t>
  </si>
  <si>
    <t>PERFURAÇÃO HORIZONTAL DIRECIONAL E INSTALAÇÃO DE TUBULAÇÃO PEAD 20 MM, EM SOLO DE 1ª CATEGORIA. AF_01/2022</t>
  </si>
  <si>
    <t>PERFURAÇÃO HORIZONTAL DIRECIONAL E INSTALAÇÃO DE TUBULAÇÃO PEAD 20 MM, EM SOLO DE 2ª CATEGORIA. AF_01/2022</t>
  </si>
  <si>
    <t>PERFURAÇÃO HORIZONTAL DIRECIONAL E INSTALAÇÃO DE TUBULAÇÃO PEAD 20 MM, EM SOLO MOLE. AF_01/2022</t>
  </si>
  <si>
    <t>PERFURAÇÃO HORIZONTAL DIRECIONAL E INSTALAÇÃO DE TUBULAÇÃO PEAD 200 MM, EM SOLO DE 1ª CATEGORIA. AF_01/2022</t>
  </si>
  <si>
    <t>PERFURAÇÃO HORIZONTAL DIRECIONAL E INSTALAÇÃO DE TUBULAÇÃO PEAD 200 MM, EM SOLO DE 2ª CATEGORIA. AF_01/2022</t>
  </si>
  <si>
    <t>PERFURAÇÃO HORIZONTAL DIRECIONAL E INSTALAÇÃO DE TUBULAÇÃO PEAD 200 MM, EM SOLO MOLE. AF_01/2022</t>
  </si>
  <si>
    <t>PERFURAÇÃO HORIZONTAL DIRECIONAL E INSTALAÇÃO DE TUBULAÇÃO PEAD 225 MM, EM SOLO DE 1ª CATEGORIA. AF_01/2022</t>
  </si>
  <si>
    <t>PERFURAÇÃO HORIZONTAL DIRECIONAL E INSTALAÇÃO DE TUBULAÇÃO PEAD 225 MM, EM SOLO DE 2ª CATEGORIA. AF_01/2022</t>
  </si>
  <si>
    <t>PERFURAÇÃO HORIZONTAL DIRECIONAL E INSTALAÇÃO DE TUBULAÇÃO PEAD 225 MM, EM SOLO MOLE. AF_01/2022</t>
  </si>
  <si>
    <t>PERFURAÇÃO HORIZONTAL DIRECIONAL E INSTALAÇÃO DE TUBULAÇÃO PEAD 250 MM, EM SOLO DE 1ª CATEGORIA. AF_01/2022</t>
  </si>
  <si>
    <t>PERFURAÇÃO HORIZONTAL DIRECIONAL E INSTALAÇÃO DE TUBULAÇÃO PEAD 250 MM, EM SOLO DE 2ª CATEGORIA. AF_01/2022</t>
  </si>
  <si>
    <t>PERFURAÇÃO HORIZONTAL DIRECIONAL E INSTALAÇÃO DE TUBULAÇÃO PEAD 250 MM, EM SOLO MOLE. AF_01/2022</t>
  </si>
  <si>
    <t>PERFURAÇÃO HORIZONTAL DIRECIONAL E INSTALAÇÃO DE TUBULAÇÃO PEAD 280 MM, EM SOLO DE 1ª CATEGORIA. AF_01/2022</t>
  </si>
  <si>
    <t>PERFURAÇÃO HORIZONTAL DIRECIONAL E INSTALAÇÃO DE TUBULAÇÃO PEAD 280 MM, EM SOLO DE 2ª CATEGORIA. AF_01/2022</t>
  </si>
  <si>
    <t>PERFURAÇÃO HORIZONTAL DIRECIONAL E INSTALAÇÃO DE TUBULAÇÃO PEAD 280 MM, EM SOLO MOLE. AF_01/2022</t>
  </si>
  <si>
    <t>PERFURAÇÃO HORIZONTAL DIRECIONAL E INSTALAÇÃO DE TUBULAÇÃO PEAD 315 MM, EM SOLO DE 1ª CATEGORIA. AF_01/2022</t>
  </si>
  <si>
    <t>PERFURAÇÃO HORIZONTAL DIRECIONAL E INSTALAÇÃO DE TUBULAÇÃO PEAD 315 MM, EM SOLO DE 2ª CATEGORIA. AF_01/2022</t>
  </si>
  <si>
    <t>PERFURAÇÃO HORIZONTAL DIRECIONAL E INSTALAÇÃO DE TUBULAÇÃO PEAD 315 MM, EM SOLO MOLE. AF_01/2022</t>
  </si>
  <si>
    <t>PERFURAÇÃO HORIZONTAL DIRECIONAL E INSTALAÇÃO DE TUBULAÇÃO PEAD 32 MM, EM SOLO DE 1ª CATEGORIA. AF_01/2022</t>
  </si>
  <si>
    <t>PERFURAÇÃO HORIZONTAL DIRECIONAL E INSTALAÇÃO DE TUBULAÇÃO PEAD 32 MM, EM SOLO DE 2ª CATEGORIA. AF_01/2022</t>
  </si>
  <si>
    <t>PERFURAÇÃO HORIZONTAL DIRECIONAL E INSTALAÇÃO DE TUBULAÇÃO PEAD 32 MM, EM SOLO MOLE. AF_01/2022</t>
  </si>
  <si>
    <t>PERFURAÇÃO HORIZONTAL DIRECIONAL E INSTALAÇÃO DE TUBULAÇÃO PEAD 355 MM, EM SOLO DE 1ª CATEGORIA. AF_01/2022</t>
  </si>
  <si>
    <t>PERFURAÇÃO HORIZONTAL DIRECIONAL E INSTALAÇÃO DE TUBULAÇÃO PEAD 355 MM, EM SOLO DE 2ª CATEGORIA. AF_01/2022</t>
  </si>
  <si>
    <t>PERFURAÇÃO HORIZONTAL DIRECIONAL E INSTALAÇÃO DE TUBULAÇÃO PEAD 355 MM, EM SOLO MOLE. AF_01/2022</t>
  </si>
  <si>
    <t>PERFURAÇÃO HORIZONTAL DIRECIONAL E INSTALAÇÃO DE TUBULAÇÃO PEAD 400 MM, EM SOLO DE 1ª CATEGORIA. AF_01/2022</t>
  </si>
  <si>
    <t>PERFURAÇÃO HORIZONTAL DIRECIONAL E INSTALAÇÃO DE TUBULAÇÃO PEAD 400 MM, EM SOLO DE 2ª CATEGORIA. AF_01/2022</t>
  </si>
  <si>
    <t>PERFURAÇÃO HORIZONTAL DIRECIONAL E INSTALAÇÃO DE TUBULAÇÃO PEAD 400 MM, EM SOLO MOLE. AF_01/2022</t>
  </si>
  <si>
    <t>PERFURAÇÃO HORIZONTAL DIRECIONAL E INSTALAÇÃO DE TUBULAÇÃO PEAD 450 MM, EM SOLO DE 1ª CATEGORIA. AF_01/2022</t>
  </si>
  <si>
    <t>PERFURAÇÃO HORIZONTAL DIRECIONAL E INSTALAÇÃO DE TUBULAÇÃO PEAD 450 MM, EM SOLO DE 2ª CATEGORIA. AF_01/2022</t>
  </si>
  <si>
    <t>PERFURAÇÃO HORIZONTAL DIRECIONAL E INSTALAÇÃO DE TUBULAÇÃO PEAD 450 MM, EM SOLO MOLE. AF_01/2022</t>
  </si>
  <si>
    <t>PERFURAÇÃO HORIZONTAL DIRECIONAL E INSTALAÇÃO DE TUBULAÇÃO PEAD 50 MM, EM SOLO DE 1ª CATEGORIA. AF_01/2022</t>
  </si>
  <si>
    <t>PERFURAÇÃO HORIZONTAL DIRECIONAL E INSTALAÇÃO DE TUBULAÇÃO PEAD 50 MM, EM SOLO DE 2ª CATEGORIA. AF_01/2022</t>
  </si>
  <si>
    <t>PERFURAÇÃO HORIZONTAL DIRECIONAL E INSTALAÇÃO DE TUBULAÇÃO PEAD 50 MM, EM SOLO MOLE. AF_01/2022</t>
  </si>
  <si>
    <t>PERFURAÇÃO HORIZONTAL DIRECIONAL E INSTALAÇÃO DE TUBULAÇÃO PEAD 500 MM, EM SOLO DE 1ª CATEGORIA. AF_01/2022</t>
  </si>
  <si>
    <t>PERFURAÇÃO HORIZONTAL DIRECIONAL E INSTALAÇÃO DE TUBULAÇÃO PEAD 500 MM, EM SOLO DE 2ª CATEGORIA. AF_01/2022</t>
  </si>
  <si>
    <t>PERFURAÇÃO HORIZONTAL DIRECIONAL E INSTALAÇÃO DE TUBULAÇÃO PEAD 500 MM, EM SOLO MOLE. AF_01/2022</t>
  </si>
  <si>
    <t>PERFURAÇÃO HORIZONTAL DIRECIONAL E INSTALAÇÃO DE TUBULAÇÃO PEAD 560 MM, EM SOLO DE 1ª CATEGORIA. AF_01/2022</t>
  </si>
  <si>
    <t>PERFURAÇÃO HORIZONTAL DIRECIONAL E INSTALAÇÃO DE TUBULAÇÃO PEAD 560 MM, EM SOLO DE 2ª CATEGORIA. AF_01/2022</t>
  </si>
  <si>
    <t>PERFURAÇÃO HORIZONTAL DIRECIONAL E INSTALAÇÃO DE TUBULAÇÃO PEAD 560 MM, EM SOLO MOLE. AF_01/2022</t>
  </si>
  <si>
    <t>PERFURAÇÃO HORIZONTAL DIRECIONAL E INSTALAÇÃO DE TUBULAÇÃO PEAD 63 MM, EM SOLO DE 1ª CATEGORIA. AF_01/2022</t>
  </si>
  <si>
    <t>PERFURAÇÃO HORIZONTAL DIRECIONAL E INSTALAÇÃO DE TUBULAÇÃO PEAD 63 MM, EM SOLO DE 2ª CATEGORIA. AF_01/2022</t>
  </si>
  <si>
    <t>PERFURAÇÃO HORIZONTAL DIRECIONAL E INSTALAÇÃO DE TUBULAÇÃO PEAD 63 MM, EM SOLO MOLE. AF_01/2022</t>
  </si>
  <si>
    <t>PERFURAÇÃO HORIZONTAL DIRECIONAL E INSTALAÇÃO DE TUBULAÇÃO PEAD 630 MM, EM SOLO DE 1ª CATEGORIA. AF_01/2022</t>
  </si>
  <si>
    <t>PERFURAÇÃO HORIZONTAL DIRECIONAL E INSTALAÇÃO DE TUBULAÇÃO PEAD 630 MM, EM SOLO DE 2ª CATEGORIA. AF_01/2022</t>
  </si>
  <si>
    <t>PERFURAÇÃO HORIZONTAL DIRECIONAL E INSTALAÇÃO DE TUBULAÇÃO PEAD 630 MM, EM SOLO MOLE. AF_01/2022</t>
  </si>
  <si>
    <t>PERFURAÇÃO HORIZONTAL DIRECIONAL E INSTALAÇÃO DE TUBULAÇÃO PEAD 710 MM, EM SOLO DE 1ª CATEGORIA. AF_01/2022</t>
  </si>
  <si>
    <t>PERFURAÇÃO HORIZONTAL DIRECIONAL E INSTALAÇÃO DE TUBULAÇÃO PEAD 710 MM, EM SOLO DE 2ª CATEGORIA. AF_01/2022</t>
  </si>
  <si>
    <t>PERFURAÇÃO HORIZONTAL DIRECIONAL E INSTALAÇÃO DE TUBULAÇÃO PEAD 710 MM, EM SOLO MOLE. AF_01/2022</t>
  </si>
  <si>
    <t>PERFURAÇÃO HORIZONTAL DIRECIONAL E INSTALAÇÃO DE TUBULAÇÃO PEAD 75 MM, EM SOLO DE 1ª CATEGORIA. AF_01/2022</t>
  </si>
  <si>
    <t>PERFURAÇÃO HORIZONTAL DIRECIONAL E INSTALAÇÃO DE TUBULAÇÃO PEAD 75 MM, EM SOLO DE 2ª CATEGORIA. AF_01/2022</t>
  </si>
  <si>
    <t>PERFURAÇÃO HORIZONTAL DIRECIONAL E INSTALAÇÃO DE TUBULAÇÃO PEAD 75 MM, EM SOLO MOLE. AF_01/2022</t>
  </si>
  <si>
    <t>PERFURAÇÃO HORIZONTAL DIRECIONAL E INSTALAÇÃO DE TUBULAÇÃO PEAD 800 MM, EM SOLO DE 1ª CATEGORIA. AF_01/2022</t>
  </si>
  <si>
    <t>PERFURAÇÃO HORIZONTAL DIRECIONAL E INSTALAÇÃO DE TUBULAÇÃO PEAD 800 MM, EM SOLO DE 2ª CATEGORIA. AF_01/2022</t>
  </si>
  <si>
    <t>PERFURAÇÃO HORIZONTAL DIRECIONAL E INSTALAÇÃO DE TUBULAÇÃO PEAD 800 MM, EM SOLO MOLE. AF_01/2022</t>
  </si>
  <si>
    <t>PERFURAÇÃO HORIZONTAL DIRECIONAL E INSTALAÇÃO DE TUBULAÇÃO PEAD 90 MM, EM SOLO DE 1ª CATEGORIA. AF_01/2022</t>
  </si>
  <si>
    <t>PERFURAÇÃO HORIZONTAL DIRECIONAL E INSTALAÇÃO DE TUBULAÇÃO PEAD 90 MM, EM SOLO DE 2ª CATEGORIA. AF_01/2022</t>
  </si>
  <si>
    <t>PERFURAÇÃO HORIZONTAL DIRECIONAL E INSTALAÇÃO DE TUBULAÇÃO PEAD 90 MM, EM SOLO MOLE. AF_01/2022</t>
  </si>
  <si>
    <t>APLICAÇÃO MANUAL DE FUNDO SELADOR ACRÍLICO EM PANOS CEGOS DE FACHADA (SEM PRESENÇA DE VÃOS) DE EDIFÍCIOS DE MÚLTIPLOS PAVIMENTOS. AF_03/2024</t>
  </si>
  <si>
    <t>APLICAÇÃO MANUAL DE FUNDO SELADOR ACRÍLICO EM PANOS COM PRESENÇA DE VÃOS DE EDIFÍCIOS DE MÚLTIPLOS PAVIMENTOS. AF_03/2024</t>
  </si>
  <si>
    <t>APLICAÇÃO MANUAL DE FUNDO SELADOR ACRÍLICO EM PAREDES EXTERNAS DE CASAS.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</si>
  <si>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</si>
  <si>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</si>
  <si>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MASSA ACRÍLICA EM PANOS DE FACHADA COM PRESENÇA DE VÃOS, DE EDIFÍCIOS DE MÚLTIPLOS PAVIMENTOS,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</si>
  <si>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</si>
  <si>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DUAS DEMÃOS. AF_03/2024</t>
  </si>
  <si>
    <t>APLICAÇÃO MANUAL DE MASSA ACRÍLICA EM PANOS DE FACHADA SEM PRESENÇA DE VÃOS, DE EDIFÍCIOS DE MÚLTIPLOS PAVIMENTOS, UMA DEMÃO. AF_03/2024</t>
  </si>
  <si>
    <t>APLICAÇÃO MANUAL DE MASSA ACRÍLICA EM PAREDES EXTERNAS DE CASAS, DUAS DEMÃOS. AF_03/2024</t>
  </si>
  <si>
    <t>APLICAÇÃO MANUAL DE MASSA ACRÍLICA EM PAREDES EXTERNAS DE CASAS, UMA DEMÃO. AF_03/2024</t>
  </si>
  <si>
    <t>APLICAÇÃO MANUAL DE MASSA ACRÍLICA EM SUPERFÍCIES EXTERNAS DE SACADA DE EDIFÍCIOS DE MÚLTIPLOS PAVIMENTOS, DUAS DEMÃOS. AF_03/2024</t>
  </si>
  <si>
    <t>APLICAÇÃO MANUAL DE MASSA ACRÍLICA EM SUPERFÍCIES EXTERNAS DE SACADA DE EDIFÍCIOS DE MÚLTIPLOS PAVIMENTOS, UMA DEMÃO. AF_03/2024</t>
  </si>
  <si>
    <t>APLICAÇÃO MANUAL DE MASSA ACRÍLICA EM SUPERFÍCIES INTERNAS DE SACADA DE EDIFÍCIOS DE MÚLTIPLOS PAVIMENTOS, DUAS DEMÃOS. AF_03/2024</t>
  </si>
  <si>
    <t>APLICAÇÃO MANUAL DE MASSA ACRÍLICA EM SUPERFÍCIES INTERNAS DE SACADA DE EDIFÍCIOS DE MÚLTIPLOS PAVIMENTOS, UMA DEMÃO. AF_03/2024</t>
  </si>
  <si>
    <t>APLICAÇÃO MANUAL DE PINTURA COM TINTA TEXTURIZADA ACRÍLICA EM MOLDURAS DE EPS. AF_03/2024</t>
  </si>
  <si>
    <t>APLICAÇÃO MANUAL DE PINTURA COM TINTA TEXTURIZADA ACRÍLICA EM PANOS CEGOS DE FACHADA (SEM PRESENÇA DE VÃOS) DE EDIFÍCIOS DE MÚLTIPLOS PAVIMENTOS, DUAS CORES. AF_03/2024</t>
  </si>
  <si>
    <t>APLICAÇÃO MANUAL DE PINTURA COM TINTA TEXTURIZADA ACRÍLICA EM PANOS CEGOS DE FACHADA (SEM PRESENÇA DE VÃOS) DE EDIFÍCIOS DE MÚLTIPLOS PAVIMENTOS, UMA COR. AF_03/2024</t>
  </si>
  <si>
    <t>APLICAÇÃO MANUAL DE PINTURA COM TINTA TEXTURIZADA ACRÍLICA EM PANOS COM PRESENÇA DE VÃOS DE EDIFÍCIOS DE MÚLTIPLOS PAVIMENTOS, DUAS CORES. AF_03/2024</t>
  </si>
  <si>
    <t>APLICAÇÃO MANUAL DE PINTURA COM TINTA TEXTURIZADA ACRÍLICA EM PANOS COM PRESENÇA DE VÃOS DE EDIFÍCIOS DE MÚLTIPLOS PAVIMENTOS, UMA COR. AF_03/2024</t>
  </si>
  <si>
    <t>APLICAÇÃO MANUAL DE PINTURA COM TINTA TEXTURIZADA ACRÍLICA EM PAREDES EXTERNAS DE CASAS, DUAS CORES. AF_03/2024</t>
  </si>
  <si>
    <t>APLICAÇÃO MANUAL DE PINTURA COM TINTA TEXTURIZADA ACRÍLICA EM PAREDES EXTERNAS DE CASAS, UMA COR. AF_03/2024</t>
  </si>
  <si>
    <t>APLICAÇÃO MANUAL DE PINTURA COM TINTA TEXTURIZADA ACRÍLICA EM SUPERFÍCIES EXTERNAS DE SACADA DE EDIFÍCIOS DE MÚLTIPLOS PAVIMENTOS, DUAS CORES.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</si>
  <si>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</si>
  <si>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DUAS CORES. AF_03/2024</t>
  </si>
  <si>
    <t>APLICAÇÃO MANUAL DE PINTURA COM TINTA TEXTURIZADA ACRÍLICA EM SUPERFÍCIES INTERNAS DA SACADA DE EDIFÍCIOS DE MÚLTIPLOS PAVIMENTOS, UMA COR.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</si>
  <si>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</si>
  <si>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</si>
  <si>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PAREDE EXTERNAS DE CASAS,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</si>
  <si>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</si>
  <si>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</si>
  <si>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EMASSAMENTO COM MASSA LÁTEX, APLICAÇÃO EM PAREDE, DUAS DEMÃOS, LIXAMENTO MANUAL. AF_04/2023</t>
  </si>
  <si>
    <t>EMASSAMENTO COM MASSA LÁTEX, APLICAÇÃO EM PAREDE, DUAS DEMÃOS, LIXAMENTO MECANIZADO. AF_04/2023</t>
  </si>
  <si>
    <t>EMASSAMENTO COM MASSA LÁTEX, APLICAÇÃO EM PAREDE, UMA DEMÃO, LIXAMENTO MANUAL. AF_04/2023</t>
  </si>
  <si>
    <t>EMASSAMENTO COM MASSA LÁTEX, APLICAÇÃO EM PAREDE, UMA DEMÃO, LIXAMENTO MECANIZADO. AF_04/2023</t>
  </si>
  <si>
    <t>EMASSAMENTO COM MASSA LÁTEX, APLICAÇÃO EM TETO, DUAS DEMÃOS, LIXAMENTO MANUAL. AF_04/2023</t>
  </si>
  <si>
    <t>EMASSAMENTO COM MASSA LÁTEX, APLICAÇÃO EM TETO, DUAS DEMÃOS, LIXAMENTO MECANIZADO. AF_04/2023</t>
  </si>
  <si>
    <t>EMASSAMENTO COM MASSA LÁTEX, APLICAÇÃO EM TETO, UMA DEMÃO, LIXAMENTO MANUAL. AF_04/2023</t>
  </si>
  <si>
    <t>EMASSAMENTO COM MASSA LÁTEX, APLICAÇÃO EM TETO, UMA DEMÃO, LIXAMENTO MECANIZADO. AF_04/2023</t>
  </si>
  <si>
    <t>FUNDO SELADOR ACRÍLICO, APLICAÇÃO MANUAL EM PAREDE, UMA DEMÃO. AF_04/2023</t>
  </si>
  <si>
    <t>FUNDO SELADOR ACRÍLICO, APLICAÇÃO MANUAL EM TETO, UMA DEMÃO. AF_04/2023</t>
  </si>
  <si>
    <t>FUNDO SELADOR ACRÍLICO, APLICAÇÃO MECÂNICA EM PAREDE, UMA DEMÃO. AF_04/2023</t>
  </si>
  <si>
    <t>FUNDO SELADOR ACRÍLICO, APLICAÇÃO MECÂNICA EM TETO, UMA DEMÃO. AF_04/2023</t>
  </si>
  <si>
    <t>PINTURA LÁTEX ACRÍLICA ECONÔMICA, APLICAÇÃO MANUAL EM PAREDES, DUAS DEMÃOS. AF_04/2023</t>
  </si>
  <si>
    <t>PINTURA LÁTEX ACRÍLICA ECONÔMICA, APLICAÇÃO MANUAL EM TETO, DUAS DEMÃOS. AF_04/2023</t>
  </si>
  <si>
    <t>PINTURA LÁTEX ACRÍLICA ECONÔMICA, APLICAÇÃO MECÂNICA EM PAREDES, DUAS DEMÃOS. AF_04/2023</t>
  </si>
  <si>
    <t>PINTURA LÁTEX ACRÍLICA ECONÔMICA, APLICAÇÃO MECÂNICA EM TETO, DUAS DEMÃOS. AF_04/2023</t>
  </si>
  <si>
    <t>PINTURA LÁTEX ACRÍLICA PREMIUM, APLICAÇÃO MANUAL EM PAREDES, DUAS DEMÃOS. AF_04/2023</t>
  </si>
  <si>
    <t>PINTURA LÁTEX ACRÍLICA PREMIUM, APLICAÇÃO MANUAL EM TETO, DUAS DEMÃOS. AF_04/2023</t>
  </si>
  <si>
    <t>PINTURA LÁTEX ACRÍLICA STANDARD, APLICAÇÃO MANUAL EM PAREDES, DUAS DEMÃOS. AF_04/2023</t>
  </si>
  <si>
    <t>PINTURA LÁTEX ACRÍLICA STANDARD, APLICAÇÃO MANUAL EM TETO, DUAS DEMÃOS. AF_04/2023</t>
  </si>
  <si>
    <t>TEXTURA ACRÍLICA, APLICAÇÃO MANUAL EM PAREDE, UMA DEMÃO. AF_04/2023</t>
  </si>
  <si>
    <t>TEXTURA ACRÍLICA, APLICAÇÃO MANUAL EM TETO, UMA DEMÃO. AF_04/2023</t>
  </si>
  <si>
    <t>PINTURA FUNDO NIVELADOR ACRÍLICO BRANCO EM MADEIRA. AF_01/2021</t>
  </si>
  <si>
    <t>PINTURA FUNDO NIVELADOR ALQUÍDICO INCOLOR EM MADEIRA. AF_01/2021</t>
  </si>
  <si>
    <t>PINTURA FUNDO NIVELADOR POLIURETÂNICO BRANCO EM MADEIRA. AF_01/2021</t>
  </si>
  <si>
    <t>PINTURA FUNDO NIVELADOR POLIURETÂNICO INCOLOR EM MADEIRA. AF_01/2021</t>
  </si>
  <si>
    <t>PINTURA TINTA DE ACABAMENTO (PIGMENTADA) ESMALTE BASE ÁGUA EM MADEIRA, 1 DEMÃO. AF_01/2021</t>
  </si>
  <si>
    <t>PINTURA TINTA DE ACABAMENTO (PIGMENTADA) ESMALTE BASE ÁGUA EM MADEIRA, 2 DEMÃOS. AF_01/2021</t>
  </si>
  <si>
    <t>PINTURA TINTA DE ACABAMENTO (PIGMENTADA) ESMALTE BASE ÁGUA EM MADEIRA, 3 DEMÃOS. AF_01/2021</t>
  </si>
  <si>
    <t>PINTURA TINTA DE ACABAMENTO (PIGMENTADA) POLIURETÂNICA EM MADEIRA, 1 DEMÃO. AF_01/2021</t>
  </si>
  <si>
    <t>PINTURA TINTA DE ACABAMENTO (PIGMENTADA) POLIURETÂNICA EM MADEIRA, 2 DEMÃOS. AF_01/2021</t>
  </si>
  <si>
    <t>PINTURA TINTA DE ACABAMENTO (PIGMENTADA) POLIURETÂNICA EM MADEIRA, 3 DEMÃOS. AF_01/2021</t>
  </si>
  <si>
    <t>PINTURA VERNIZ (INCOLOR) POLIURETÂNICO (RESINA POLIURETÂNICA) EM MADEIRA, 1 DEMÃO. AF_01/2021</t>
  </si>
  <si>
    <t>PINTURA VERNIZ (INCOLOR) POLIURETÂNICO (RESINA POLIURETÂNICA) EM MADEIRA, 2 DEMÃOS. AF_01/2021</t>
  </si>
  <si>
    <t>PINTURA VERNIZ (INCOLOR) POLIURETÂNICO (RESINA POLIURETÂNICA) EM MADEIRA, 3 DEMÃOS. AF_01/2021</t>
  </si>
  <si>
    <t>PINTURA COM TINTA EPOXÍDICA DE FUNDO E ACABAMENTO APLICADA A ROLO OU PINCEL SOBRE PERFIL METÁLICO EXECUTADO EM FÁBRICA (POR DEMÃO). AF_01/2020</t>
  </si>
  <si>
    <t>PINTURA COM TINTA EPOXÍDICA DE FUNDO E ACABAMENTO PULVERIZADA SOBRE PERFIL METÁLICO EXECUTADO EM FÁBRICA (POR DEMÃO). AF_01/2020</t>
  </si>
  <si>
    <t>PINTURA COM TINTA POLIURETÂNICA DE ACABAMENTO APLICADA A ROLO OU PINCEL SOBRE PERFIL METÁLICO EXECUTADO EM FÁBRICA (02 DEMÃOS). AF_01/2020</t>
  </si>
  <si>
    <t>PINTURA COM TINTA POLIURETÂNICA DE ACABAMENTO APLICADA A ROLO OU PINCEL SOBRE PERFIL METÁLICO EXECUTADO EM FÁBRICA (POR DEMÃO). AF_01/2020</t>
  </si>
  <si>
    <t>PINTURA COM TINTA POLIURETÂNICA DE ACABAMENTO PULVERIZADA SOBRE PERFIL METÁLICO EXECUTADO EM FÁBRICA (02 DEMÃOS). AF_01/2020</t>
  </si>
  <si>
    <t>PINTURA COM TINTA POLIURETÂNICA DE ACABAMENTO PULVERIZADA SOBRE PERFIL METÁLICO EXECUTADO EM FÁBRICA (POR DEMÃO). AF_01/2020</t>
  </si>
  <si>
    <t>PINTURA DE DEMARCAÇÃO DE VAGA COM TINTA ACRÍLICA, E = 10 CM, APLICAÇÃO MECÂNICA COM DEMARCADORA A TRAÇÃO MANUAL. AF_05/2021</t>
  </si>
  <si>
    <t>PINTURA DE EIXO VIÁRIO COM TINTA RETRORREFLETIVA A BASE DE RESINA ACRÍLICA COM MICROESFERAS DE VIDRO, APLICAÇÃO MECÂNICA COM DEMARCADORA A TRAÇÃO MANUAL. AF_05/2021</t>
  </si>
  <si>
    <t>PINTURA DE FAIXA DE PEDESTRE OU ZEBRADA COM TINTA ACRÍLICA, E  = 30 CM, APLICAÇÃO MECÂNICA COM DEMARCADORA A TRAÇÃO MANUAL. AF_05/2021</t>
  </si>
  <si>
    <t>PINTURA DE FAIXA DE PEDESTRE OU ZEBRADA COM TINTA RETRORREFLETIVA A BASE DE RESINA ACRÍLICA COM MICROESFERAS DE VIDRO, E = 30 CM, APLICAÇÃO MECÂNICA COM DEMARCADORA A TRAÇÃO MANUAL. AF_05/2021</t>
  </si>
  <si>
    <t>PINTURA DE NÚMEROS E LETRAS PARA SINALIZAÇÃO HORIZONTAL, ALTURA  100  MM, APLICADOR SPRAY E MOLDE PLÁSTICO. AF_05/2021</t>
  </si>
  <si>
    <t>PINTURA DE PISO COM TINTA ACRÍLICA, APLICAÇÃO MECÂNICA, 2 DEMÃOS, INCLUSO FUNDO PREPARADOR. AF_05/2021</t>
  </si>
  <si>
    <t>PINTURA DE PISO COM TINTA EPÓXI, APLICAÇÃO MECÂNICA, 2 DEMÃOS. AF_05/2021</t>
  </si>
  <si>
    <t>PINTURA DE PISO DE PEDRAS DECORATIVAS COM VERNIZ DE POLIURETANO FOSCO, APLICAÇÃO MANUAL, 3 DEMÃOS. AF_05/2021</t>
  </si>
  <si>
    <t>PINTURA DE SÍMBOLO "BICICLETA" COM TINTA ACRÍLICA, UTILIZAÇÃO DE MOLDE PLÁSTICO E APLICAÇÃO MECÂNICA, 150X60 CM. AF_05/2021</t>
  </si>
  <si>
    <t>PINTURA DE SÍMBOLO "DEFICIENTE FÍSICO" COM TINTA ACRÍLICA, UTILIZAÇÃO DE MOLDE PLÁSTICO E APLICAÇÃO MECÂNICA, 120X120 CM. AF_05/2021</t>
  </si>
  <si>
    <t>PINTURA DE SÍMBOLO "GESTANTE" COM TINTA ACRÍLICA, UTILIZAÇÃO DE MOLDE PLÁSTICO E APLICAÇÃO MECÂNICA, 120X120 CM. AF_05/2021</t>
  </si>
  <si>
    <t>PINTURA DE SÍMBOLO "IDOSO" COM TINTA ACRÍLICA, UTILIZAÇÃO DE MOLDE PLÁSTICO E APLICAÇÃO MECÂNICA, 120X120 CM. AF_05/2021</t>
  </si>
  <si>
    <t>PINTURA DE SÍMBOLO "PEDESTRE" COM TINTA ACRÍLICA, UTILIZAÇÃO DE MOLDE PLÁSTICO E APLICAÇÃO MECÂNICA, 130X90 CM. AF_05/2021</t>
  </si>
  <si>
    <t>ACABAMENTO PARA PISO EM TACO DE MADEIRA. AF_09/2020</t>
  </si>
  <si>
    <t>PISO ELEVADO COM ESTRUTURA EM AÇO, COMPOSTO SOMENTE POR PEDESTAIS. AF_09/2020</t>
  </si>
  <si>
    <t>PISO ELEVADO COM ESTRUTURA EM PLÁSTICO, COM REVESTIMENTO EM PORCELANATO. AF_09/2020</t>
  </si>
  <si>
    <t>PISO ELEVADO COM ESTRUTURA EM PLÁSTICO, PARA RECEBER REVESTIMENTO TEXTIL. AF_09/2020</t>
  </si>
  <si>
    <t>PISO LAMINADO EM AMBIENTES INTERNOS. AF_09/2020</t>
  </si>
  <si>
    <t>PISO PODOTÁTIL, DIRECIONAL OU ALERTA, SOLIDARIZADO AO PISO EXISTENTE (ELEMENTOS DISCRETOS). AF_05/2020</t>
  </si>
  <si>
    <t>PISO VINÍLICO FLEXÍVEL EM MANTA, PADRÃO LISO, ESPESSURA 2 MM, FIXADO COM COLA. AF_09/2020</t>
  </si>
  <si>
    <t>RODAPÉ VINÍLICO FLEXÍVEL EM MANTA, ALTURA 10 CM. AF_09/2020</t>
  </si>
  <si>
    <t>ARGAMASSA DE ASSENTAMENTO DE ALVENARIA DE VEDAÇÃO E REVESTIMENTO INTERNO, TRAÇO EM VOLUME SECO 1:1:3:3,8 (CIMENTO:CAL:AREIA NATURAL MÉDIA:AREIA RECICLADA), COM USO DE AGREGADO RECICLADO MISTO (ARM) - PREPARO MANUAL. AF_11/2023</t>
  </si>
  <si>
    <t>ARGAMASSA DE ASSENTAMENTO DE ALVENARIA DE VEDAÇÃO E REVESTIMENTO INTERNO, TRAÇO EM VOLUME SECO 1:1:3:3,8 (CIMENTO:CAL:AREIAS NATURAL MÉDIA: RECICLADA), COM USO DE AGREGADO RECICLADO CIMENTÍCIO OU DE CONCRETO (ARCI/ARCO) - PREPARO MANUAL. AF_11/2023</t>
  </si>
  <si>
    <t>ARGAMASSA PARA ALVENARIA DE VEDAÇÃO E REVESTIMENTO INTERNO, TRAÇO EM VOLUME SECO 1:1:3:3,8 (CIMENTO:CAL:AREIA MÉDIA:AREIA RECICLADA), COM AGREGADO RECICLADO CIMENTÍCIO OU DE CONCRETO - PREPARO MECÂNICO COM MISTURADOR HORIZONTAL DE 600 KG. AF_11/2023</t>
  </si>
  <si>
    <t>ARGAMASSA PARA ALVENARIA DE VEDAÇÃO E REVESTIMENTO INTERNO, TRAÇO EM VOLUME SECO 1:1:3:3,8 (CIMENTO:CAL:AREIA MÉDIA:AREIA RECICLADA), COM USO DE AGREGADO RECICLADO MISTO - PREPARO MECÂNICO COM MISTURADOR HORIZONTAL DE 600 KG. AF_11/2023</t>
  </si>
  <si>
    <t>ARGAMASSA PARA CONTRAPISO, TRAÇO EM VOLUME SECO 1:2:2,5 (CIMENTO:AREIA NATURAL MÉDIA:AREIA RECICLADA), COM USO DE AGREGADO RECICLADO CIMENTÍCIO OU DE CONCRETO (ARCI/ARCO) - PREPARO MANUAL. AF_11/2023</t>
  </si>
  <si>
    <t>ARGAMASSA PARA CONTRAPISO, TRAÇO EM VOLUME SECO 1:2:2,5 (CIMENTO:AREIA NATURAL MÉDIA:AREIA RECICLADA), COM USO DE AGREGADO RECICLADO CIMENTÍCIO OU DE CONCRETO (ARCI/ARCO) - PREPARO MECÂNICO COM MISTURADOR DE EIXO HORIZONTAL DE 600 KG. AF_11/2023</t>
  </si>
  <si>
    <t>ARGAMASSA PARA CONTRAPISO, TRAÇO EM VOLUME SECO 1:2:2,5 (CIMENTO:AREIA NATURAL MÉDIA:AREIA RECICLADA), COM USO DE AGREGADO RECICLADO MISTO (ARM) - PREPARO MANUAL. AF_11/2023</t>
  </si>
  <si>
    <t>ARGAMASSA PARA CONTRAPISO, TRAÇO EM VOLUME SECO 1:2:2,5 (CIMENTO:AREIA NATURAL MÉDIA:AREIA RECICLADA), COM USO DE AGREGADO RECICLADO MISTO (ARM) - PREPARO MECÂNICO COM MISTURADOR DE EIXO HORIZONTAL DE 600 KG. AF_11/2023</t>
  </si>
  <si>
    <t>CONCRETO MAGRO PARA LASTRO, TRAÇO EM MASSA SECA 1:3,4:3,5 (CIMENTO:AREIA RECICLADA:BRITA 1 RECICLADA), COM USO DE AGREGADO RECICLADO CIMENTÍCIO OU DE CONCRETO (ARCI/ARCO) - PREPARO MANUAL. AF_11/2023</t>
  </si>
  <si>
    <t>CONCRETO MAGRO PARA LASTRO, TRAÇO EM MASSA SECA 1:3,4:3,5 (CIMENTO:AREIA RECICLADA:BRITA 1 RECICLADA), COM USO DE AGREGADO RECICLADO CIMENTÍCIO OU DE CONCRETO (ARCI/ARCO) - PREPARO MECÂNICO COM BETONEIRA 600 L. AF_11/2023</t>
  </si>
  <si>
    <t>CONCRETO MAGRO PARA LASTRO, TRAÇO EM MASSA SECA 1:3,4:3,5 (CIMENTO:AREIA RECICLADA:BRITA 1 RECICLADA), COM USO DE AGREGADO RECICLADO MISTO (ARM) - PREPARO MANUAL. AF_11/2023</t>
  </si>
  <si>
    <t>CONCRETO MAGRO PARA LASTRO, TRAÇO EM MASSA SECA 1:3,4:3,5 (CIMENTO:AREIA RECICLADA:BRITA 1 RECICLADA), COM USO DE AGREGADO RECICLADO MISTO (ARM) - PREPARO MECÂNICO COM BETONEIRA 600 L. AF_11/2023</t>
  </si>
  <si>
    <t>ASSENTO COM ENCOSTO PARA ARQUIBANCADA - FORNECIMENTO E INSTALAÇÃO. AF_03/2022</t>
  </si>
  <si>
    <t>ASSENTO SEM ENCOSTO PARA ARQUIBANCADA - FORNECIMENTO E INSTALAÇÃO. AF_03/2022</t>
  </si>
  <si>
    <t>PAR DE ESTRUTURAS PARA TABELA DE BASQUETE EM TRELIÇA METÁLICA AÉREA, EXCETO TABELA, ARO E REDE - FORNECIMENTO E INSTALAÇÃO. AF_03/2022</t>
  </si>
  <si>
    <t>PAR DE ESTRUTURAS PARA TABELA DE BASQUETE EM TRELIÇA METÁLICA FIXADA NO PISO, EXCETO TABELA, ARO E REDE - FORNECIMENTO E INSTALAÇÃO. AF_03/2022</t>
  </si>
  <si>
    <t>PAR DE ESTRUTURAS PARA TABELA DE BASQUETE METÁLICA TUBULAR CHUMBADA COM CONCRETO NO PISO, EXCETO TABELA, ARO E REDE - FORNECIMENTO E INSTALAÇÃO. AF_03/2022</t>
  </si>
  <si>
    <t>PAR DE POSTES E REDE DE VÔLEI - FORNECIMENTO E INSTALAÇÃO. AF_03/2022</t>
  </si>
  <si>
    <t>PAR DE TABELAS DE BASQUETE DE ACRÍLICO, COM AROS E REDES - FORNECIMENTO E INSTALAÇÃO. AF_03/2022</t>
  </si>
  <si>
    <t>PAR DE TABELAS DE BASQUETE DE VIDRO TEMPERADO, COM AROS E REDES - FORNECIMENTO E INSTALAÇÃO. AF_03/2022</t>
  </si>
  <si>
    <t>PAR DE TRAVES E REDES DE FUTSAL - FORNECIMENTO E INSTALAÇÃO. AF_03/2022</t>
  </si>
  <si>
    <t>PISO ASFÁLTICO PARA QUADRA POLIESPORTIVA - FORNECIMENTO E INSTALAÇÃO. AF_03/2022</t>
  </si>
  <si>
    <t>PISO DE GRAMA SINTÉTICA PARA QUADRA POLIESPORTIVA - FORNECIMENTO E INSTALAÇÃO. AF_03/2022</t>
  </si>
  <si>
    <t>PISO DE MADEIRA COM AMORTECEDORES DE BORRACHA PARA QUADRA POLIESPORTIVA - FORNECIMENTO E INSTALAÇÃO. AF_03/2022</t>
  </si>
  <si>
    <t>PISO DE POLIURETANO PARA QUADRA POLIESPORTIVA - FORNECIMENTO E INSTALAÇÃO. AF_03/2022</t>
  </si>
  <si>
    <t>PISO MODULAR DE POLIPROPILENO PARA QUADRA POLIESPORTIVA - FORNECIMENTO E INSTALAÇÃO. AF_03/2022</t>
  </si>
  <si>
    <t>PISO MODULAR INTERNO DE POLIPROPILENO PARA QUADRA POLIESPORTIVA - FORNECIMENTO E INSTALAÇÃO. AF_03/2022</t>
  </si>
  <si>
    <t>REDE DE PROTEÇÃO HORIZONTAL PARA QUADRA POLIESPORTIVA - FORNECIMENTO E INSTALAÇÃO. AF_03/2022</t>
  </si>
  <si>
    <t>REDE DE PROTEÇÃO VERTICAL PARA QUADRA POLIESPORTIVA - FORNECIMENTO E INSTALAÇÃO. AF_03/2022</t>
  </si>
  <si>
    <t>ARMAÇÃO PARA EXECUÇÃO DE RADIER, PISO DE CONCRETO OU LAJE SOBRE SOLO, COM USO DE TELA Q-246. AF_09/2021</t>
  </si>
  <si>
    <t>ARMAÇÃO PARA EXECUÇÃO DE RADIER, PISO DE CONCRETO OU LAJE SOBRE SOLO, COM USO DE TELA Q-396. AF_09/2021</t>
  </si>
  <si>
    <t>EXECUÇÃO DE LAJE SOBRE SOLO, ESPESSURA DE 10 CM, FCK = 30 MPA, COM USO DE FORMAS METÁLICAS. AF_09/2021</t>
  </si>
  <si>
    <t>EXECUÇÃO DE LAJE SOBRE SOLO, ESPESSURA DE 15 CM, FCK = 30 MPA, COM USO DE FORMAS METÁLICAS. AF_09/2021</t>
  </si>
  <si>
    <t>EXECUÇÃO DE LAJE SOBRE SOLO, ESPESSURA DE 20 CM, FCK = 30 MPA, COM USO DE FORMAS METÁLICAS. AF_09/2021</t>
  </si>
  <si>
    <t>EXECUÇÃO DE LAJE SOBRE SOLO, ESPESSURA DE 25 CM, FCK = 30 MPA, COM USO DE FORMAS METÁLICAS. AF_09/2021</t>
  </si>
  <si>
    <t>EXECUÇÃO DE LAJE SOBRE SOLO, ESPESSURA DE 30 CM, FCK = 30 MPA, COM USO DE FORMAS METÁLICAS. AF_09/2021</t>
  </si>
  <si>
    <t>EXECUÇÃO DE PISO DE CONCRETO, COM ACABAMENTO SUPERFICIAL, ESPESSURA DE 15 CM, FCK = 30 MPA, COM USO DE FORMAS METÁLICAS. AF_09/2021</t>
  </si>
  <si>
    <t>EXECUÇÃO DE PISO DE CONCRETO, COM ACABAMENTO SUPERFICIAL, ESPESSURA DE 20 CM, FCK = 30 MPA, COM USO DE FORMAS EM MADEIRA SERRADA. AF_09/2021</t>
  </si>
  <si>
    <t>EXECUÇÃO DE PISO DE CONCRETO, COM ACABAMENTO SUPERFICIAL, ESPESSURA DE 20 CM, FCK = 30 MPA, COM USO DE FORMAS METÁLICAS. AF_09/2021</t>
  </si>
  <si>
    <t>EXECUÇÃO DE PISO DE CONCRETO, COM ACABAMENTO SUPERFICIAL, ESPESSURA DE 25 CM, FCK = 30 MPA, COM USO DE FORMAS EM MADEIRA SERRADA. AF_09/2021</t>
  </si>
  <si>
    <t>EXECUÇÃO DE PISO DE CONCRETO, COM ACABAMENTO SUPERFICIAL, ESPESSURA DE 25 CM, FCK = 30 MPA, COM USO DE FORMAS METÁLICAS. AF_09/2021</t>
  </si>
  <si>
    <t>EXECUÇÃO DE PISO DE CONCRETO, SEM ACABAMENTO SUPERFICIAL, ESPESSURA DE 15 CM, FCK = 30 MPA, COM USO DE FORMAS METÁLICAS. AF_09/2021</t>
  </si>
  <si>
    <t>EXECUÇÃO DE PISO DE CONCRETO, SEM ACABAMENTO SUPERFICIAL, ESPESSURA DE 20 CM, FCK = 30 MPA, COM USO DE FORMAS EM MADEIRA SERRADA. AF_09/2021</t>
  </si>
  <si>
    <t>EXECUÇÃO DE PISO DE CONCRETO, SEM ACABAMENTO SUPERFICIAL, ESPESSURA DE 20 CM, FCK = 30 MPA, COM USO DE FORMAS METÁLICAS. AF_09/2021</t>
  </si>
  <si>
    <t>EXECUÇÃO DE PISO DE CONCRETO, SEM ACABAMENTO SUPERFICIAL, ESPESSURA DE 25 CM, FCK = 30 MPA, COM USO DE FORMAS EM MADEIRA SERRADA. AF_09/2021</t>
  </si>
  <si>
    <t>EXECUÇÃO DE PISO DE CONCRETO, SEM ACABAMENTO SUPERFICIAL, ESPESSURA DE 25 CM, FCK = 30 MPA, COM USO DE FORMAS METÁLICAS. AF_09/2021</t>
  </si>
  <si>
    <t>EXECUÇÃO DE RADIER, ESPESSURA DE 10 CM, FCK = 30 MPA, COM USO DE FORMAS METÁLICAS. AF_09/2021</t>
  </si>
  <si>
    <t>EXECUÇÃO DE RADIER, ESPESSURA DE 15 CM, FCK = 30 MPA, COM USO DE FORMAS METÁLICAS. AF_09/2021</t>
  </si>
  <si>
    <t>EXECUÇÃO DE RADIER, ESPESSURA DE 20 CM, FCK = 30 MPA, COM USO DE FORMAS METÁLICAS. AF_09/2021</t>
  </si>
  <si>
    <t>EXECUÇÃO DE RADIER, ESPESSURA DE 25 CM, FCK = 30 MPA, COM USO DE FORMAS METÁLICAS. AF_09/2021</t>
  </si>
  <si>
    <t>EXECUÇÃO DE RADIER, ESPESSURA DE 30 CM, FCK = 30 MPA, COM USO DE FORMAS METÁLICAS. AF_09/2021</t>
  </si>
  <si>
    <t>MONTAGEM E DESMONTAGEM DE FORMA PARA RADIER, PISO DE CONCRETO OU LAJE SOBRE SOLO, COM SISTEMA DE FORMAS MANUSEÁVEIS METÁLICAS. AF_09/2021</t>
  </si>
  <si>
    <t>CHUMBAMENTO LINEAR EM ALVENARIA PARA ELETRODUTOS COM DIÂMETROS MENORES OU IGUAIS A 40 MM. AF_09/2023</t>
  </si>
  <si>
    <t>CHUMBAMENTO LINEAR EM ALVENARIA PARA RAMAIS/DISTRIBUIÇÃO DE INSTALAÇÕES HIDRÁULICAS COM DIÂMETROS MAIORES QUE 40 MM E MENORES OU IGUAIS A 75 MM. AF_09/2023</t>
  </si>
  <si>
    <t>CHUMBAMENTO LINEAR EM ALVENARIA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</si>
  <si>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</si>
  <si>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</si>
  <si>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CHUMBAMENTO LINEAR EM CONTRAPISO PARA RAMAIS/DISTRIBUIÇÃO DE INSTALAÇÕES HIDRÁULICAS COM DIÂMETROS MENORES OU IGUAIS A 40 MM.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</si>
  <si>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</si>
  <si>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</si>
  <si>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MAIOR QUE 75 MM E MENORES OU IGUAIS A 150 MM. AF_09/2023</t>
  </si>
  <si>
    <t>CHUMBAMENTO PONTUAL EM PASSAGEM DE TUBO COM DIÂMETRO MENOR OU IGUAL A 40 MM. AF_09/2023</t>
  </si>
  <si>
    <t>CHUMBAMENTO PONTUAL EM PASSAGEM DE TUBO COM DIÂMETROS ENTRE 40 MM E 75 MM. AF_09/2023</t>
  </si>
  <si>
    <t>FIXAÇÃO DE DUTOS FLEXÍVEIS CIRCULARES,  DIÂMETRO 109 MM OU 4", COM ABRAÇADEIRA METÁLICA FLEXÍVEL FIXADA DIRETAMENTE NA LAJE, SOMENTE MÃO DE OBRA. AF_09/2023</t>
  </si>
  <si>
    <t>FIXAÇÃO DE DUTOS FLEXÍVEIS CIRCULARES,  DIÂMETRO 109 MM OU 4", COM ABRAÇADEIRA METÁLICA FLEXÍVEL FIXADA DIRETAMENTE NA LAJE. AF_09/2023</t>
  </si>
  <si>
    <t>FIXAÇÃO DE ELETRODUTOS, DIÂMETROS MENORES OU IGUAIS A 40 MM, COM ABRAÇADEIRA METÁLICA RÍGIDA TIPO D COM PARAFUSO DE FIXAÇÃO 1 1/4",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</si>
  <si>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</si>
  <si>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</si>
  <si>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</si>
  <si>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PPR DIÂMETROS MENORES OU IGUAIS A 40 MM, COM ABRAÇADEIRA METÁLICA RÍGIDA TIPO  D  COM PARAFUSO DE FIXAÇÃO 1 1/4",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</si>
  <si>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</si>
  <si>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</si>
  <si>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</si>
  <si>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FLEXÍVEL 18 MM, FIXADA DIRETAMENTE NA LAJE. AF_09/2023</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</si>
  <si>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</si>
  <si>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</si>
  <si>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</si>
  <si>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</si>
  <si>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</si>
  <si>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</si>
  <si>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</si>
  <si>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VERTICAIS DE PVC ÁGUA, PVC ESGOTO, PVC ÁGUA PLUVIAL, CPVC, PPR, COBRE OU AÇO, DIÂMETROS MENORES OU IGUAIS A 40 MM, COM ABRAÇADEIRA METÁLICA RÍGIDA TIPO U PERFIL 1 1/4", FIXADA EM PERFILADO EM PAREDE. AF_09/2023_PS</t>
  </si>
  <si>
    <t>FURO MANUAL EM ALVENARIA, PARA INSTALAÇÕES ELÉTRICAS, DIÂMETROS MAIORES QUE 40 MM E MENORES OU IGUAIS A 75 MM. AF_09/2023</t>
  </si>
  <si>
    <t>FURO MANUAL EM ALVENARIA, PARA INSTALAÇÕES ELÉTRICAS, DIÂMETROS MAIORES QUE 75 MM E MENORES OU IGUAIS A 100 MM. AF_09/2023</t>
  </si>
  <si>
    <t>FURO MANUAL EM ALVENARIA, PARA INSTALAÇÕES ELÉTRICAS,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</si>
  <si>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</si>
  <si>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</si>
  <si>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MANUAL EM ALVENARIA, PARA INSTALAÇÕES HIDRÁULICAS,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</si>
  <si>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</si>
  <si>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</si>
  <si>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ALVENARIA, PARA INSTALAÇÕES ELÉTRICAS,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</si>
  <si>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</si>
  <si>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</si>
  <si>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ALVENARIA, PARA INSTALAÇÕES HIDRÁULICAS,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</si>
  <si>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</si>
  <si>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</si>
  <si>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FURO MECANIZADO EM CONCRETO, COM MARTELO DEMOLIDOR, PARA INSTALAÇÕES ELÉTRICAS,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</si>
  <si>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</si>
  <si>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</si>
  <si>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FURO MECANIZADO EM CONCRETO, COM MARTELO DEMOLIDOR, PARA INSTALAÇÕES HIDRÁULICAS,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</si>
  <si>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</si>
  <si>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</si>
  <si>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FURO MECANIZADO EM CONCRETO, COM PERFURATRIZ, PARA INSTALAÇÕES ELÉTRICAS,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</si>
  <si>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</si>
  <si>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</si>
  <si>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FURO MECANIZADO EM CONCRETO, COM PERFURATRIZ, PARA INSTALAÇÕES HIDRÁULICAS, DIÂMETROS MENORES OU IGUAIS A 40 MM. AF_09/2023</t>
  </si>
  <si>
    <t>PASSANTE TIPO PEÇA EM FÔRMA DE MADEIRA, FIXADO EM LAJE, PARA PASSAGEM DE NO MÁXIMO 5 TUBOS DE 50 MM DE DIÂMETRO.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</si>
  <si>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</si>
  <si>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</si>
  <si>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100 MM, FIXADO EM LAJE, PARA PASSAGEM DE TUBULAÇÕES COM NO MÁXIMO 75 MM DE DIÂMETRO. AF_09/2023</t>
  </si>
  <si>
    <t>PASSANTE TIPO TUBO COM DIÂMETRO DE 150 MM, FIXADO EM LAJE, PARA PASSAGEM DE TUBULAÇÕES COM NO MÁXIMO 100 MM DE DIÂMETRO. AF_09/2023</t>
  </si>
  <si>
    <t>PASSANTE TIPO TUBO COM DIÂMETRO DE 40 MM, FIXADO EM LAJE, PARA PASSAGEM DE TUBULAÇÕES COM NO MÁXIMO 32 MM DE DIÂMETRO. AF_09/2023</t>
  </si>
  <si>
    <t>PASSANTE TIPO TUBO COM DIÂMETRO DE 50 MM, FIXADO EM LAJE, PARA PASSAGEM DE TUBULAÇÕES COM NO MÁXIMO 40 MM DE DIÂMETRO. AF_09/2023</t>
  </si>
  <si>
    <t>PASSANTE TIPO TUBO COM DIÂMETRO DE 75 MM, FIXADO EM LAJE, PARA PASSAGEM DE TUBULAÇÕES COM NO MÁXIMO 50 MM DE DIÂMETRO. AF_09/2023</t>
  </si>
  <si>
    <t>QUEBRA EM ALVENARIA PARA INSTALAÇÃO DE ABRIGO PARA MANGUEIRAS (90X60 CM). AF_09/2023</t>
  </si>
  <si>
    <t>QUEBRA EM ALVENARIA PARA INSTALAÇÃO DE CAIXA DE TOMADA (4X4 OU 4X2). AF_09/2023</t>
  </si>
  <si>
    <t>QUEBRA EM ALVENARIA PARA INSTALAÇÃO DE QUADRO DISTRIBUIÇÃO GRANDE (76X40 CM). AF_09/2023</t>
  </si>
  <si>
    <t>QUEBRA EM ALVENARIA PARA INSTALAÇÃO DE QUADRO DISTRIBUIÇÃO PEQUENO (19X25 CM). AF_09/2023</t>
  </si>
  <si>
    <t>RASGO LINEAR MANUAL EM ALVENARIA, PARA ELETRODUTOS, DIÂMETROS MENORES OU IGUAIS A 40 MM. AF_09/2023</t>
  </si>
  <si>
    <t>RASGO LINEAR MANUAL EM ALVENARIA, PARA RAMAIS/ DISTRIBUIÇÃO DE INSTALAÇÕES HIDRÁULICAS, DIÂMETROS MAIORES QUE 40 MM E MENORES OU IGUAIS A 75 MM. AF_09/2023</t>
  </si>
  <si>
    <t>RASGO LINEAR MANUAL EM ALVENARIA, PARA RAMAIS/ DISTRIBUIÇÃO DE INSTALAÇÕES HIDRÁULICAS, DIÂMETROS MENORES OU IGUAIS A 40 MM. AF_09/2023</t>
  </si>
  <si>
    <t>RASGO LINEAR MECANIZADO EM ALVENARIA, PARA ELETRODUTOS, DIÂMETROS MENORES OU IGUAIS A 40 MM. AF_09/2023</t>
  </si>
  <si>
    <t>RASGO LINEAR MECANIZADO EM ALVENARIA, PARA RAMAIS/ DISTRIBUIÇÃO DE INSTALAÇÕES HIDRÁULICAS, DIÂMETROS MAIORES QUE 40 MM E MENORES OU IGUAIS A 75 MM. AF_09/2023</t>
  </si>
  <si>
    <t>RASGO LINEAR MECANIZADO EM ALVENARIA,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</si>
  <si>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</si>
  <si>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</si>
  <si>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RASGO LINEAR MECANIZADO EM CONCRETO, PARA RAMAIS/ DISTRIBUIÇÃO DE INSTALAÇÕES HIDRÁULICAS, DIÂMETROS MENORES OU IGUAIS A 40 MM. AF_09/2023</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</si>
  <si>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</si>
  <si>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</si>
  <si>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MECANIZADO EM CONTRAPISO, PARA RAMAIS/ DISTRIBUIÇÃO DE INSTALAÇÕES HIDRÁULICAS, DIÂMETROS MENORES OU IGUAIS A 40 MM. AF_09/2023_PS</t>
  </si>
  <si>
    <t>SUPORTE PARA 2 ELETRODUTOS, ESPAÇADO A CADA 80 CM, EM PERFILADO COM COMPRIMENTO DE 25 CM FIXADO EM LAJE, POR METRO DE ELETRODUTO FIXADO. AF_09/2023</t>
  </si>
  <si>
    <t>SUPORTE PARA 2 TUBOS HORIZONTAIS, ESPAÇADO A CADA 56 CM, EM PERFILADO COM COMPRIMENTO DE 25 CM FIXADO EM LAJE, POR METRO DE TUBULAÇÃO FIXADA. AF_09/2023</t>
  </si>
  <si>
    <t>SUPORTE PARA 2 TUBOS VERTICAIS, ESPAÇADO A CADA 150 CM, EM PERFILADO COM COMPRIMENTO DE 25 CM FIXADO EM PAREDE, POR METRO DE TUBULAÇÃO FIXADA. AF_09/2023</t>
  </si>
  <si>
    <t>SUPORTE PARA 4 ELETRODUTOS, ESPAÇADO A CADA 80 CM, EM PERFILADO COM COMPRIMENTO DE 42 CM FIXADO EM LAJE, POR METRO DE ELETRODUTO FIXADO. AF_09/2023</t>
  </si>
  <si>
    <t>SUPORTE PARA 4 TUBOS HORIZONTAIS, ESPAÇADO A CADA 56 CM, EM PERFILADO COM COMPRIMENTO DE 42 CM FIXADO EM LAJE, POR METRO DE TUBULAÇÃO FIXADA. AF_09/2023</t>
  </si>
  <si>
    <t>SUPORTE PARA 4 TUBOS VERTICAIS, ESPAÇADO A CADA 150 CM, EM PERFILADO COM COMPRIMENTO DE 42 CM FIXADO EM PAREDE, POR METRO DE TUBULAÇÃO FIXADA. AF_09/2023</t>
  </si>
  <si>
    <t>SUPORTE PARA DUTO EM CHAPA GALVANIZADA BITOLA 24, EM PERFILADO COM COMPRIMENTO DE 55 CM FIXADO EM LAJE, POR METRO DE DUTO FIXADO. AF_09/2023</t>
  </si>
  <si>
    <t>SUPORTE PARA DUTO EM CHAPA GALVANIZADA BITOLA 26, EM PERFILADO COM COMPRIMENTO DE 35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</si>
  <si>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</si>
  <si>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</si>
  <si>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EXECUÇÃO DE IMPRIMAÇÃO IMPERMEABILIZANTE COM ASFALTO DILUÍDO CM-30, PARA O FECHAMENTO DE VALAS. AF_05/2021</t>
  </si>
  <si>
    <t>EXECUÇÃO DE PINTURA DE LIGAÇÃO COM EMULSÃO ASFÁLTICA RR-2C, PARA O FECHAMENTO DE VALAS. AF_12/2020</t>
  </si>
  <si>
    <t>EXECUÇÃO DE TAPA BURACO COM APLICAÇÃO DE CONCRETO ASFÁLTICO (AQUISIÇÃO EM USINA) E PINTURA DE LIGAÇÃO. AF_12/2020</t>
  </si>
  <si>
    <t>EXECUÇÃO DE TAPA BURACO COM APLICAÇÃO DE CONCRETO ASFÁLTICO (USINAGEM PRÓPRIA) E PINTURA DE LIGAÇÃO. AF_12/2020</t>
  </si>
  <si>
    <t>EXECUÇÃO DE TAPA BURACO COM APLICAÇÃO DE PRÉ MISTURADO A FRIO (AQUISIÇÃO EM USINA) E PINTURA DE LIGAÇÃO. AF_12/2020</t>
  </si>
  <si>
    <t>EXECUÇÃO DE TAPA BURACO COM APLICAÇÃO DE PRÉ MISTURADO A FRIO (USINAGEM PRÓPRIA) E PINTURA DE LIGAÇÃO. AF_12/2020</t>
  </si>
  <si>
    <t>REASSENTAMENTO DE PARALELEPÍPEDOS, REJUNTAMENTO COM PEDRISCO E EMULSÃO ASFÁLTICA, COM REAPROVEITAMENTO DOS PARALELEPÍPEDOS - INCLUSO RETIRADA E COLOCAÇÃO DO MATERIAL. AF_12/2020</t>
  </si>
  <si>
    <t>REASSENTAMENTO DE PEDRAS POLIÉDRICAS, REJUNTAMENTO COM PEDRISCO E EMULSÃO ASFÁLTICA, COM REAPROVEITAMENTO DAS PEDRAS POLIÉDRICAS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</si>
  <si>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</si>
  <si>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</si>
  <si>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REVESTIMENTO EM CONCRETO ASFÁLTICO (USINAGEM PRÓPRIA), PARA O FECHAMENTO DE VALAS - INCLUSO DEMOLIÇÃO DO PAVIMENTO. AF_12/2020</t>
  </si>
  <si>
    <t>RECOMPOSIÇÃO DE REVESTIMENTO EM PRÉ MISTURADO A FRIO (AQUISIÇÃO EM USINA), PARA FECHAMENTO DE VALAS - INCLUSO DEMOLIÇÃO DO PAVIMENTO. AF_12/2020</t>
  </si>
  <si>
    <t>RECOMPOSIÇÃO DE REVESTIMENTO EM PRÉ MISTURADO A FRIO (USINAGEM PRÓPRIA), PARA FECHAMENTO DE VALAS - INCLUSO DEMOLIÇÃO DO PAVIMENTO. AF_12/2020</t>
  </si>
  <si>
    <t>ELETRODUTO FLEXÍVEL CORRUGADO, PEAD, DN 125 (5"), PARA REDE ENTERRADA DE DISTRIBUIÇÃO DE ENERGIA ELÉTRICA - FORNECIMENTO E INSTALAÇÃO. AF_12/2021</t>
  </si>
  <si>
    <t>ELETRODUTO FLEXÍVEL CORRUGADO, PEAD, DN 150 (6"), PARA REDE ENTERRADA DE DISTRIBUIÇÃO DE ENERGIA ELÉTRICA - FORNECIMENTO E INSTALAÇÃO. AF_12/2021</t>
  </si>
  <si>
    <t>ELETRODUTO FLEXÍVEL CORRUGADO, PEAD, DN 175 (7"), PARA REDE ENTERRADA DE DISTRIBUIÇÃO DE ENERGIA ELÉTRICA - FORNECIMENTO E INSTALAÇÃO. AF_12/2021</t>
  </si>
  <si>
    <t>ELETRODUTO FLEXÍVEL CORRUGADO, PEAD, DN 200 (8"), PARA REDE ENTERRADA DE DISTRIBUIÇÃO DE ENERGIA ELÉTRICA - FORNECIMENTO E INSTALAÇÃO. AF_12/2021</t>
  </si>
  <si>
    <t>FITA DE SINALIZAÇÃO SUBTERRÂNEA PARA REDE ENTERRADA DE DISTRIBUIÇÃO DE ENERGIA ELÉTRICA - FORNECIMENTO E INSTALAÇÃO. AF_12/2021</t>
  </si>
  <si>
    <t>EXECUÇÃO DE JUNTA SOLDADA POR ELETROFUSÃO, DE TUBO OU CONEXÃO EM PEAD LISO PARA REDE DE ÁGUA OU ESGOTO, DIÂMETRO DE 1000 MM (NÃO INCLUI O FORNECIMENTO DE TUBO E CONEXÃO). AF_12/2021</t>
  </si>
  <si>
    <t>EXECUÇÃO DE JUNTA SOLDADA POR ELETROFUSÃO, DE TUBO OU CONEXÃO EM PEAD LISO PARA REDE DE ÁGUA OU ESGOTO, DIÂMETRO DE 110 MM (NÃO INCLUI O FORNECIMENTO DE TUBO E CONEXÃO). AF_12/2021</t>
  </si>
  <si>
    <t>EXECUÇÃO DE JUNTA SOLDADA POR ELETROFUSÃO, DE TUBO OU CONEXÃO EM PEAD LISO PARA REDE DE ÁGUA OU ESGOTO, DIÂMETRO DE 1200 MM (NÃO INCLUI O FORNECIMENTO DE TUBO E CONEXÃO). AF_12/2021</t>
  </si>
  <si>
    <t>EXECUÇÃO DE JUNTA SOLDADA POR ELETROFUSÃO, DE TUBO OU CONEXÃO EM PEAD LISO PARA REDE DE ÁGUA OU ESGOTO, DIÂMETRO DE 1400 MM (NÃO INCLUI O FORNECIMENTO DE TUBO E CONEXÃO). AF_12/2021</t>
  </si>
  <si>
    <t>EXECUÇÃO DE JUNTA SOLDADA POR ELETROFUSÃO, DE TUBO OU CONEXÃO EM PEAD LISO PARA REDE DE ÁGUA OU ESGOTO, DIÂMETRO DE 160 MM (NÃO INCLUI O FORNECIMENTO DE TUBO E CONEXÃO). AF_12/2021</t>
  </si>
  <si>
    <t>EXECUÇÃO DE JUNTA SOLDADA POR ELETROFUSÃO, DE TUBO OU CONEXÃO EM PEAD LISO PARA REDE DE ÁGUA OU ESGOTO, DIÂMETRO DE 1600 MM (NÃO INCLUI O FORNECIMENTO DE TUBO E CONEXÃO). AF_12/2021</t>
  </si>
  <si>
    <t>EXECUÇÃO DE JUNTA SOLDADA POR ELETROFUSÃO, DE TUBO OU CONEXÃO EM PEAD LISO PARA REDE DE ÁGUA OU ESGOTO, DIÂMETRO DE 180 MM (NÃO INCLUI O FORNECIMENTO DE TUBO E CONEXÃO). AF_12/2021</t>
  </si>
  <si>
    <t>EXECUÇÃO DE JUNTA SOLDADA POR ELETROFUSÃO, DE TUBO OU CONEXÃO EM PEAD LISO PARA REDE DE ÁGUA OU ESGOTO, DIÂMETRO DE 20 MM (NÃO INCLUI O FORNECIMENTO DE TUBO E CONEXÃO). AF_12/2021</t>
  </si>
  <si>
    <t>EXECUÇÃO DE JUNTA SOLDADA POR ELETROFUSÃO, DE TUBO OU CONEXÃO EM PEAD LISO PARA REDE DE ÁGUA OU ESGOTO, DIÂMETRO DE 200 MM (NÃO INCLUI O FORNECIMENTO DE TUBO E CONEXÃO). AF_12/2021</t>
  </si>
  <si>
    <t>EXECUÇÃO DE JUNTA SOLDADA POR ELETROFUSÃO, DE TUBO OU CONEXÃO EM PEAD LISO PARA REDE DE ÁGUA OU ESGOTO, DIÂMETRO DE 225 MM (NÃO INCLUI O FORNECIMENTO DE TUBO E CONEXÃO). AF_12/2021</t>
  </si>
  <si>
    <t>EXECUÇÃO DE JUNTA SOLDADA POR ELETROFUSÃO, DE TUBO OU CONEXÃO EM PEAD LISO PARA REDE DE ÁGUA OU ESGOTO, DIÂMETRO DE 250 MM (NÃO INCLUI O FORNECIMENTO DE TUBO E CONEXÃO). AF_12/2021</t>
  </si>
  <si>
    <t>EXECUÇÃO DE JUNTA SOLDADA POR ELETROFUSÃO, DE TUBO OU CONEXÃO EM PEAD LISO PARA REDE DE ÁGUA OU ESGOTO, DIÂMETRO DE 280 MM (NÃO INCLUI O FORNECIMENTO DE TUBO E CONEXÃO). AF_12/2021</t>
  </si>
  <si>
    <t>EXECUÇÃO DE JUNTA SOLDADA POR ELETROFUSÃO, DE TUBO OU CONEXÃO EM PEAD LISO PARA REDE DE ÁGUA OU ESGOTO, DIÂMETRO DE 315 MM (NÃO INCLUI O FORNECIMENTO DE TUBO E CONEXÃO). AF_12/2021</t>
  </si>
  <si>
    <t>EXECUÇÃO DE JUNTA SOLDADA POR ELETROFUSÃO, DE TUBO OU CONEXÃO EM PEAD LISO PARA REDE DE ÁGUA OU ESGOTO, DIÂMETRO DE 32 MM (NÃO INCLUI O FORNECIMENTO DE TUBO E CONEXÃO). AF_12/2021</t>
  </si>
  <si>
    <t>EXECUÇÃO DE JUNTA SOLDADA POR ELETROFUSÃO, DE TUBO OU CONEXÃO EM PEAD LISO PARA REDE DE ÁGUA OU ESGOTO, DIÂMETRO DE 355 MM (NÃO INCLUI O FORNECIMENTO DE TUBO E CONEXÃO). AF_12/2021</t>
  </si>
  <si>
    <t>EXECUÇÃO DE JUNTA SOLDADA POR ELETROFUSÃO, DE TUBO OU CONEXÃO EM PEAD LISO PARA REDE DE ÁGUA OU ESGOTO, DIÂMETRO DE 400 MM (NÃO INCLUI O FORNECIMENTO DE TUBO E CONEXÃO). AF_12/2021</t>
  </si>
  <si>
    <t>EXECUÇÃO DE JUNTA SOLDADA POR ELETROFUSÃO, DE TUBO OU CONEXÃO EM PEAD LISO PARA REDE DE ÁGUA OU ESGOTO, DIÂMETRO DE 450 MM (NÃO INCLUI O FORNECIMENTO DE TUBO E CONEXÃO). AF_12/2021</t>
  </si>
  <si>
    <t>EXECUÇÃO DE JUNTA SOLDADA POR ELETROFUSÃO, DE TUBO OU CONEXÃO EM PEAD LISO PARA REDE DE ÁGUA OU ESGOTO, DIÂMETRO DE 500 MM (NÃO INCLUI O FORNECIMENTO DE TUBO E CONEXÃO). AF_12/2021</t>
  </si>
  <si>
    <t>EXECUÇÃO DE JUNTA SOLDADA POR ELETROFUSÃO, DE TUBO OU CONEXÃO EM PEAD LISO PARA REDE DE ÁGUA OU ESGOTO, DIÂMETRO DE 560 MM (NÃO INCLUI O FORNECIMENTO DE TUBO E CONEXÃO). AF_12/2021</t>
  </si>
  <si>
    <t>EXECUÇÃO DE JUNTA SOLDADA POR ELETROFUSÃO, DE TUBO OU CONEXÃO EM PEAD LISO PARA REDE DE ÁGUA OU ESGOTO, DIÂMETRO DE 63 MM (NÃO INCLUI O FORNECIMENTO DE TUBO E CONEXÃO). AF_12/2021</t>
  </si>
  <si>
    <t>EXECUÇÃO DE JUNTA SOLDADA POR ELETROFUSÃO, DE TUBO OU CONEXÃO EM PEAD LISO PARA REDE DE ÁGUA OU ESGOTO, DIÂMETRO DE 630 MM (NÃO INCLUI O FORNECIMENTO DE TUBO E CONEXÃO). AF_12/2021</t>
  </si>
  <si>
    <t>EXECUÇÃO DE JUNTA SOLDADA POR ELETROFUSÃO, DE TUBO OU CONEXÃO EM PEAD LISO PARA REDE DE ÁGUA OU ESGOTO, DIÂMETRO DE 710 MM (NÃO INCLUI O FORNECIMENTO DE TUBO E CONEXÃO). AF_12/2021</t>
  </si>
  <si>
    <t>EXECUÇÃO DE JUNTA SOLDADA POR ELETROFUSÃO, DE TUBO OU CONEXÃO EM PEAD LISO PARA REDE DE ÁGUA OU ESGOTO, DIÂMETRO DE 800 MM (NÃO INCLUI O FORNECIMENTO DE TUBO E CONEXÃO). AF_12/2021</t>
  </si>
  <si>
    <t>EXECUÇÃO DE JUNTA SOLDADA POR ELETROFUSÃO, DE TUBO OU CONEXÃO EM PEAD LISO PARA REDE DE ÁGUA OU ESGOTO, DIÂMETRO DE 90 MM (NÃO INCLUI O FORNECIMENTO DE TUBO E CONEXÃO). AF_12/2021</t>
  </si>
  <si>
    <t>EXECUÇÃO DE JUNTA SOLDADA POR ELETROFUSÃO, DE TUBO OU CONEXÃO EM PEAD LISO PARA REDE DE ÁGUA OU ESGOTO, DIÂMETRO DE 900 MM (NÃO INCLUI O FORNECIMENTO DE TUBO E CONEXÃO). AF_12/2021</t>
  </si>
  <si>
    <t>EXECUÇÃO DE JUNTA SOLDADA POR TERMOFUSÃO, DE TUBO OU CONEXÃO EM PEAD LISO PARA REDE DE ÁGUA OU ESGOTO, DIÂMETRO DE 1000 MM (NÃO INCLUI O FORNECIMENTO DE TUBO E CONEXÃO). AF_12/2021</t>
  </si>
  <si>
    <t>EXECUÇÃO DE JUNTA SOLDADA POR TERMOFUSÃO, DE TUBO OU CONEXÃO EM PEAD LISO PARA REDE DE ÁGUA OU ESGOTO, DIÂMETRO DE 1200 MM (NÃO INCLUI O FORNECIMENTO DE TUBO E CONEXÃO). AF_12/2021</t>
  </si>
  <si>
    <t>EXECUÇÃO DE JUNTA SOLDADA POR TERMOFUSÃO, DE TUBO OU CONEXÃO EM PEAD LISO PARA REDE DE ÁGUA OU ESGOTO, DIÂMETRO DE 160 MM (NÃO INCLUI O FORNECIMENTO DE TUBO E CONEXÃO). AF_12/2021</t>
  </si>
  <si>
    <t>EXECUÇÃO DE JUNTA SOLDADA POR TERMOFUSÃO, DE TUBO OU CONEXÃO EM PEAD LISO PARA REDE DE ÁGUA OU ESGOTO, DIÂMETRO DE 180 MM (NÃO INCLUI O FORNECIMENTO DE TUBO E CONEXÃO). AF_12/2021</t>
  </si>
  <si>
    <t>EXECUÇÃO DE JUNTA SOLDADA POR TERMOFUSÃO, DE TUBO OU CONEXÃO EM PEAD LISO PARA REDE DE ÁGUA OU ESGOTO, DIÂMETRO DE 200 MM (NÃO INCLUI O FORNECIMENTO DE TUBO E CONEXÃO). AF_12/2021</t>
  </si>
  <si>
    <t>EXECUÇÃO DE JUNTA SOLDADA POR TERMOFUSÃO, DE TUBO OU CONEXÃO EM PEAD LISO PARA REDE DE ÁGUA OU ESGOTO, DIÂMETRO DE 225 MM (NÃO INCLUI O FORNECIMENTO DE TUBO E CONEXÃO). AF_12/2021</t>
  </si>
  <si>
    <t>EXECUÇÃO DE JUNTA SOLDADA POR TERMOFUSÃO, DE TUBO OU CONEXÃO EM PEAD LISO PARA REDE DE ÁGUA OU ESGOTO, DIÂMETRO DE 250 MM (NÃO INCLUI O FORNECIMENTO DE TUBO E CONEXÃO). AF_12/2021</t>
  </si>
  <si>
    <t>EXECUÇÃO DE JUNTA SOLDADA POR TERMOFUSÃO, DE TUBO OU CONEXÃO EM PEAD LISO PARA REDE DE ÁGUA OU ESGOTO, DIÂMETRO DE 280 MM (NÃO INCLUI O FORNECIMENTO DE TUBO E CONEXÃO). AF_12/2021</t>
  </si>
  <si>
    <t>EXECUÇÃO DE JUNTA SOLDADA POR TERMOFUSÃO, DE TUBO OU CONEXÃO EM PEAD LISO PARA REDE DE ÁGUA OU ESGOTO, DIÂMETRO DE 315 MM (NÃO INCLUI O FORNECIMENTO DE TUBO E CONEXÃO). AF_12/2021</t>
  </si>
  <si>
    <t>EXECUÇÃO DE JUNTA SOLDADA POR TERMOFUSÃO, DE TUBO OU CONEXÃO EM PEAD LISO PARA REDE DE ÁGUA OU ESGOTO, DIÂMETRO DE 355 MM (NÃO INCLUI O FORNECIMENTO DE TUBO E CONEXÃO). AF_12/2021</t>
  </si>
  <si>
    <t>EXECUÇÃO DE JUNTA SOLDADA POR TERMOFUSÃO, DE TUBO OU CONEXÃO EM PEAD LISO PARA REDE DE ÁGUA OU ESGOTO, DIÂMETRO DE 400 MM (NÃO INCLUI O FORNECIMENTO DE TUBO E CONEXÃO). AF_12/2021</t>
  </si>
  <si>
    <t>EXECUÇÃO DE JUNTA SOLDADA POR TERMOFUSÃO, DE TUBO OU CONEXÃO EM PEAD LISO PARA REDE DE ÁGUA OU ESGOTO, DIÂMETRO DE 450 MM (NÃO INCLUI O FORNECIMENTO DE TUBO E CONEXÃO). AF_12/2021</t>
  </si>
  <si>
    <t>EXECUÇÃO DE JUNTA SOLDADA POR TERMOFUSÃO, DE TUBO OU CONEXÃO EM PEAD LISO PARA REDE DE ÁGUA OU ESGOTO, DIÂMETRO DE 500 MM (NÃO INCLUI O FORNECIMENTO DE TUBO E CONEXÃO). AF_12/2021</t>
  </si>
  <si>
    <t>EXECUÇÃO DE JUNTA SOLDADA POR TERMOFUSÃO, DE TUBO OU CONEXÃO EM PEAD LISO PARA REDE DE ÁGUA OU ESGOTO, DIÂMETRO DE 560 MM (NÃO INCLUI O FORNECIMENTO DE TUBO E CONEXÃO). AF_12/2021</t>
  </si>
  <si>
    <t>EXECUÇÃO DE JUNTA SOLDADA POR TERMOFUSÃO, DE TUBO OU CONEXÃO EM PEAD LISO PARA REDE DE ÁGUA OU ESGOTO, DIÂMETRO DE 630 MM (NÃO INCLUI O FORNECIMENTO DE TUBO E CONEXÃO). AF_12/2021</t>
  </si>
  <si>
    <t>EXECUÇÃO DE JUNTA SOLDADA POR TERMOFUSÃO, DE TUBO OU CONEXÃO EM PEAD LISO PARA REDE DE ÁGUA OU ESGOTO, DIÂMETRO DE 710 MM (NÃO INCLUI O FORNECIMENTO DE TUBO E CONEXÃO). AF_12/2021</t>
  </si>
  <si>
    <t>EXECUÇÃO DE JUNTA SOLDADA POR TERMOFUSÃO, DE TUBO OU CONEXÃO EM PEAD LISO PARA REDE DE ÁGUA OU ESGOTO, DIÂMETRO DE 800 MM (NÃO INCLUI O FORNECIMENTO DE TUBO E CONEXÃO). AF_12/2021</t>
  </si>
  <si>
    <t>EXECUÇÃO DE JUNTA SOLDADA POR TERMOFUSÃO, DE TUBO OU CONEXÃO EM PEAD LISO PARA REDE DE ÁGUA OU ESGOTO, DIÂMETRO DE 900 MM (NÃO INCLUI O FORNECIMENTO DE TUBO E CONEXÃO). AF_12/2021</t>
  </si>
  <si>
    <t>TUBO PEAD LISO PARA REDE DE ÁGUA OU ESGOTO, DIÂMETRO DE 180 MM, JUNTA SOLDADA (NÃO INCLUI A EXECUÇÃO DE SOLDA) - FORNECIMENTO E ASSENTAMENTO. AF_12/2021</t>
  </si>
  <si>
    <t>TUBO PEAD LISO PARA REDE DE ÁGUA OU ESGOTO, DIÂMETRO DE 225 MM, JUNTA SOLDADA (NÃO INCLUI A EXECUÇÃO DE SOLDA) - FORNECIMENTO E ASSENTAMENTO. AF_12/2021</t>
  </si>
  <si>
    <t>TUBO PEAD LISO PARA REDE DE ÁGUA OU ESGOTO, DIÂMETRO DE 250 MM, JUNTA SOLDADA (NÃO INCLUI A EXECUÇÃO DE SOLDA) - FORNECIMENTO E ASSENTAMENTO. AF_12/2021</t>
  </si>
  <si>
    <t>TUBO PEAD LISO PARA REDE DE ÁGUA OU ESGOTO, DIÂMETRO DE 280 MM, JUNTA SOLDADA (NÃO INCLUI A EXECUÇÃO DE SOLDA) - FORNECIMENTO E ASSENTAMENTO. AF_12/2021</t>
  </si>
  <si>
    <t>TUBO PEAD LISO PARA REDE DE ÁGUA OU ESGOTO, DIÂMETRO DE 355 MM, JUNTA SOLDADA (NÃO INCLUI A EXECUÇÃO DE SOLDA) - FORNECIMENTO E ASSENTAMENTO. AF_12/2021</t>
  </si>
  <si>
    <t>TUBO PEAD LISO PARA REDE DE ÁGUA OU ESGOTO, DIÂMETRO DE 450 MM, JUNTA SOLDADA (NÃO INCLUI A EXECUÇÃO DE SOLDA) - FORNECIMENTO E ASSENTAMENTO. AF_12/2021</t>
  </si>
  <si>
    <t>TUBO PEAD LISO PARA REDE DE ÁGUA OU ESGOTO, DIÂMETRO DE 560 MM, JUNTA SOLDADA (NÃO INCLUI A EXECUÇÃO DE SOLDA) - FORNECIMENTO E ASSENTAMENTO. AF_12/2021</t>
  </si>
  <si>
    <t>TUBO PEAD LISO PARA REDE DE ÁGUA OU ESGOTO, DIÂMETRO DE 63 MM, JUNTA SOLDADA (NÃO INCLUI A EXECUÇÃO DE SOLDA) - FORNECIMENTO E ASSENTAMENTO. AF_12/2021</t>
  </si>
  <si>
    <t>TUBO PEAD LISO PARA REDE DE ÁGUA OU ESGOTO, DIÂMETRO DE 710 MM, JUNTA SOLDADA (NÃO INCLUI A EXECUÇÃO DE SOLDA) - FORNECIMENTO E ASSENTAMENTO. AF_12/2021</t>
  </si>
  <si>
    <t>TUBO PEAD LISO PARA REDE DE ÁGUA OU ESGOTO, DIÂMETRO DE 90 MM, JUNTA SOLDADA (NÃO INCLUI A EXECUÇÃO DE SOLDA) - FORNECIMENTO E ASSENTAMENTO. AF_12/2021</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</si>
  <si>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</si>
  <si>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</si>
  <si>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APLICADO  EM SUPERFÍCIES INTERNAS DE SACADA. AF_02/2023</t>
  </si>
  <si>
    <t>REVESTIMENTO CERÂMICO PARA PAREDES EXTERNAS, COM PLACAS TIPO GRÊS OU SEMIGRÊS, FORMATO MENOR OU IGUAL A 200 CM2, DISPOSTAS EM AMARRAÇÃO. AF_02/2023</t>
  </si>
  <si>
    <t>REVESTIMENTO CERÂMICO PARA PAREDES INTERNAS COM PLACAS TIPO ESMALTADA DE DIMENSÕES 20X20 CM APLICADAS A MEIA ALTURA DAS PAREDES. AF_02/2023_PE</t>
  </si>
  <si>
    <t>REVESTIMENTO CERÂMICO PARA PAREDES INTERNAS COM PLACAS TIPO ESMALTADA DE DIMENSÕES 20X20 CM APLICADAS EM DIAGONAL,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</si>
  <si>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</si>
  <si>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</si>
  <si>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</si>
  <si>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</si>
  <si>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</si>
  <si>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</si>
  <si>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</si>
  <si>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60X60 CM APLICADAS NA ALTURA INTEIRA DAS PAREDES.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</si>
  <si>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</si>
  <si>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</si>
  <si>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35X35 CM APLICADA EM AMBIENTES DE ÁREA MENOR QUE 5 M2.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</si>
  <si>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</si>
  <si>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</si>
  <si>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</si>
  <si>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</si>
  <si>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</si>
  <si>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</si>
  <si>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</si>
  <si>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</si>
  <si>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</si>
  <si>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</si>
  <si>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</si>
  <si>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</si>
  <si>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</si>
  <si>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</si>
  <si>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80X80 CM APLICADA EM AMBIENTES DE ÁREA MENOR QUE 5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</si>
  <si>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</si>
  <si>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</si>
  <si>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</si>
  <si>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RODAPÉ CERÂMICO DE 7CM DE ALTURA COM PLACAS TIPO ESMALTADA DE DIMENSÕES 80X80CM. AF_02/2023</t>
  </si>
  <si>
    <t>FORNECIMENTO E INSTALAÇÃO DE BALIZADOR SOBRE ASFALTO. AF_03/2022</t>
  </si>
  <si>
    <t>FORNECIMENTO E INSTALAÇÃO DE BARREIRA DE CONCRETO PERFIL NEW JERSEY DUPLA - 1070 MM. AF_03/2022</t>
  </si>
  <si>
    <t>FORNECIMENTO E INSTALAÇÃO DE BARREIRA DE CONCRETO PERFIL NEW JERSEY DUPLA - 810 MM. AF_03/2022</t>
  </si>
  <si>
    <t>FORNECIMENTO E INSTALAÇÃO DE BARREIRA DE CONCRETO PERFIL NEW JERSEY SIMPLES - 1070 MM. AF_03/2022</t>
  </si>
  <si>
    <t>FORNECIMENTO E INSTALAÇÃO DE BARREIRA DE CONCRETO PERFIL NEW JERSEY SIMPLES - 810 MM. AF_03/2022</t>
  </si>
  <si>
    <t>FORNECIMENTO E INSTALAÇÃO DE BARREIRA DE CONCRETO PERFIL TIPO F DUPLA - 1070 MM. AF_03/2022</t>
  </si>
  <si>
    <t>FORNECIMENTO E INSTALAÇÃO DE BARREIRA DE CONCRETO PERFIL TIPO F DUPLA - 810 MM. AF_03/2022</t>
  </si>
  <si>
    <t>FORNECIMENTO E INSTALAÇÃO DE BARREIRA DE CONCRETO PERFIL TIPO F SIMPLES - 1070 MM. AF_03/2022</t>
  </si>
  <si>
    <t>FORNECIMENTO E INSTALAÇÃO DE BARREIRA DE CONCRETO PERFIL TIPO F SIMPLES - 810 MM. AF_03/2022</t>
  </si>
  <si>
    <t>FORNECIMENTO E INSTALAÇÃO DE BATE RODAS SOBRE ASFALTO. AF_03/2022</t>
  </si>
  <si>
    <t>FORNECIMENTO E INSTALAÇÃO DE CALOTA SOBRE ASFALTO. AF_03/2022</t>
  </si>
  <si>
    <t>FORNECIMENTO E INSTALAÇÃO DE DEFENSA METÁLICA MALEÁVEL DUPLA, SOBRE SOLO. AF_03/2022</t>
  </si>
  <si>
    <t>FORNECIMENTO E INSTALAÇÃO DE DEFENSA METÁLICA MALEÁVEL SIMPLES, SOBRE SOLO. AF_03/2022</t>
  </si>
  <si>
    <t>FORNECIMENTO E INSTALAÇÃO DE DEFENSA METÁLICA SEMI MALEÁVEL DUPLA, SOBRE SOLO. AF_03/2022</t>
  </si>
  <si>
    <t>FORNECIMENTO E INSTALAÇÃO DE DEFENSA METÁLICA SEMI MALEÁVEL SIMPLES (ANCORAGEM), SOBRE SOLO. AF_03/2022</t>
  </si>
  <si>
    <t>FORNECIMENTO E INSTALAÇÃO DE DEFENSA METÁLICA SEMI MALEÁVEL SIMPLES, SOBRE SOLO. AF_03/2022</t>
  </si>
  <si>
    <t>FORNECIMENTO E INSTALAÇÃO DE DEFENSA METÁLICA SEMI-MALEAVEL DUPLA (ANCORAGEM), SOBRE SOLO. AF_03/2022</t>
  </si>
  <si>
    <t>FORNECIMENTO E INSTALAÇÃO DE DEFENSA METÁLICA TRIPLA ONDA DUPLA, SOBRE SOLO. AF_03/2022</t>
  </si>
  <si>
    <t>FORNECIMENTO E INSTALAÇÃO DE DEFENSA METÁLICA TRIPLA ONDA SIMPLES, SOBRE SOLO. AF_03/2022</t>
  </si>
  <si>
    <t>FORNECIMENTO E INSTALAÇÃO DE LOMBADA SOBRE ASFALTO. AF_03/2022</t>
  </si>
  <si>
    <t>FORNECIMENTO E INSTALAÇÃO DE PRISMA SOBRE ASFALTO. AF_03/2022</t>
  </si>
  <si>
    <t>FORNECIMENTO E INSTALAÇÃO DE SEGREGADOR SOBRE ASFALTO. AF_03/2022</t>
  </si>
  <si>
    <t>FORNECIMENTO E INSTALAÇÃO DE TACHA SOBRE ASFALTO. AF_03/2022</t>
  </si>
  <si>
    <t>FORNECIMENTO E INSTALAÇÃO DE TACHÃO SOBRE ASFALTO. AF_03/2022</t>
  </si>
  <si>
    <t>FORNECIMENTO E INSTALAÇÃO DE TERMINAL DE ANCORAGEM DE DEFENSA METÁLICA, EM BARREIRA DE CONCRETO. AF_03/2022</t>
  </si>
  <si>
    <t>FORNECIMENTO E INSTALAÇÃO DE PLACA DE OBRA COM CHAPA GALVANIZADA E ESTRUTURA DE MADEIRA. AF_03/2022_PS</t>
  </si>
  <si>
    <t>FORNECIMENTO E INSTALAÇÃO DE PLACA DE SINALIZAÇÃO EM CHAPA DE ALUMÍNIO EM SUPORTE DE CONCRETO. AF_03/2022</t>
  </si>
  <si>
    <t>FORNECIMENTO E INSTALAÇÃO DE PLACA DE SINALIZAÇÃO EM CHAPA DE ALUMÍNIO EM SUPORTE DE MADEIRA. AF_03/2022</t>
  </si>
  <si>
    <t>FORNECIMENTO E INSTALAÇÃO DE PLACA DE SINALIZAÇÃO EM CHAPA DE ALUMÍNIO EM SUPORTE METÁLICO. AF_03/2022</t>
  </si>
  <si>
    <t>FORNECIMENTO E INSTALAÇÃO DE PLACA DE SINALIZAÇÃO EM CHAPA DE AÇO EM SUPORTE DE CONCRETO. AF_03/2022</t>
  </si>
  <si>
    <t>FORNECIMENTO E INSTALAÇÃO DE PLACA DE SINALIZAÇÃO EM CHAPA DE AÇO EM SUPORTE DE MADEIRA. AF_03/2022</t>
  </si>
  <si>
    <t>FORNECIMENTO E INSTALAÇÃO DE PLACA DE SINALIZAÇÃO EM CHAPA DE AÇO EM SUPORTE METÁLICO. AF_03/2022</t>
  </si>
  <si>
    <t>FORNECIMENTO E INSTALAÇÃO DE PLACA DE SINALIZAÇÃO EM PÓRTICO E SEMI-PÓRTICO. AF_03/2022</t>
  </si>
  <si>
    <t>FORNECIMENTO E INSTALAÇÃO DE PÓRTICO METÁLICO COM VÃO DE 10,3 M. AF_03/2022</t>
  </si>
  <si>
    <t>FORNECIMENTO E INSTALAÇÃO DE PÓRTICO METÁLICO COM VÃO DE 11,4 M. AF_03/2022</t>
  </si>
  <si>
    <t>FORNECIMENTO E INSTALAÇÃO DE PÓRTICO METÁLICO COM VÃO DE 12,5 M. AF_03/2022</t>
  </si>
  <si>
    <t>FORNECIMENTO E INSTALAÇÃO DE PÓRTICO METÁLICO COM VÃO DE 13,6 M. AF_03/2022</t>
  </si>
  <si>
    <t>FORNECIMENTO E INSTALAÇÃO DE PÓRTICO METÁLICO COM VÃO DE 14,8 M. AF_03/2022</t>
  </si>
  <si>
    <t>FORNECIMENTO E INSTALAÇÃO DE PÓRTICO METÁLICO COM VÃO DE 15,9 M. AF_03/2022</t>
  </si>
  <si>
    <t>FORNECIMENTO E INSTALAÇÃO DE PÓRTICO METÁLICO COM VÃO DE 17 M. AF_03/2022</t>
  </si>
  <si>
    <t>FORNECIMENTO E INSTALAÇÃO DE PÓRTICO METÁLICO COM VÃO DE 18,1 M. AF_03/2022</t>
  </si>
  <si>
    <t>FORNECIMENTO E INSTALAÇÃO DE PÓRTICO METÁLICO COM VÃO DE 19,2 M. AF_03/2022</t>
  </si>
  <si>
    <t>FORNECIMENTO E INSTALAÇÃO DE PÓRTICO METÁLICO COM VÃO DE 20,3 M. AF_03/2022</t>
  </si>
  <si>
    <t>FORNECIMENTO E INSTALAÇÃO DE PÓRTICO METÁLICO COM VÃO DE 21,5 M. AF_03/2022</t>
  </si>
  <si>
    <t>FORNECIMENTO E INSTALAÇÃO DE PÓRTICO METÁLICO COM VÃO DE 22,6 M. AF_03/2022</t>
  </si>
  <si>
    <t>FORNECIMENTO E INSTALAÇÃO DE PÓRTICO METÁLICO COM VÃO DE 23,7 M. AF_03/2022</t>
  </si>
  <si>
    <t>FORNECIMENTO E INSTALAÇÃO DE PÓRTICO METÁLICO COM VÃO DE 24,8 M. AF_03/2022</t>
  </si>
  <si>
    <t>FORNECIMENTO E INSTALAÇÃO DE PÓRTICO METÁLICO COM VÃO DE 26 M. AF_03/2022</t>
  </si>
  <si>
    <t>FORNECIMENTO E INSTALAÇÃO DE PÓRTICO METÁLICO COM VÃO DE 27,1 M. AF_03/2022</t>
  </si>
  <si>
    <t>FORNECIMENTO E INSTALAÇÃO DE PÓRTICO METÁLICO COM VÃO DE 9,2 M. AF_03/2022</t>
  </si>
  <si>
    <t>FORNECIMENTO E INSTALAÇÃO DE SEMI PÓRTICO DUPLO METÁLICO COM VÃO DE 2,7 M. AF_03/2022</t>
  </si>
  <si>
    <t>FORNECIMENTO E INSTALAÇÃO DE SEMI PÓRTICO DUPLO METÁLICO COM VÃO DE 3,8 M. AF_03/2022</t>
  </si>
  <si>
    <t>FORNECIMENTO E INSTALAÇÃO DE SEMI PÓRTICO DUPLO METÁLICO COM VÃO DE 4,9 M. AF_03/2022</t>
  </si>
  <si>
    <t>FORNECIMENTO E INSTALAÇÃO DE SEMI PÓRTICO DUPLO METÁLICO COM VÃO DE 6 M. AF_03/2022</t>
  </si>
  <si>
    <t>FORNECIMENTO E INSTALAÇÃO DE SEMI PÓRTICO DUPLO METÁLICO COM VÃO DE 7,2 M. AF_03/2022</t>
  </si>
  <si>
    <t>FORNECIMENTO E INSTALAÇÃO DE SEMI PÓRTICO DUPLO METÁLICO COM VÃO DE 8,3 M. AF_03/2022</t>
  </si>
  <si>
    <t>FORNECIMENTO E INSTALAÇÃO DE SEMI PÓRTICO METÁLICO COM VÃO DE 2,7 M. AF_03/2022</t>
  </si>
  <si>
    <t>FORNECIMENTO E INSTALAÇÃO DE SEMI PÓRTICO METÁLICO COM VÃO DE 3,8 M. AF_03/2022</t>
  </si>
  <si>
    <t>FORNECIMENTO E INSTALAÇÃO DE SEMI PÓRTICO METÁLICO COM VÃO DE 4,9 M. AF_03/2022</t>
  </si>
  <si>
    <t>FORNECIMENTO E INSTALAÇÃO DE SEMI PÓRTICO METÁLICO COM VÃO DE 6 M. AF_03/2022</t>
  </si>
  <si>
    <t>FORNECIMENTO E INSTALAÇÃO DE SEMI PÓRTICO METÁLICO COM VÃO DE 7,2 M. AF_03/2022</t>
  </si>
  <si>
    <t>FORNECIMENTO E INSTALAÇÃO DE SEMI PÓRTICO METÁLICO COM VÃO DE 8,3 M. AF_03/2022</t>
  </si>
  <si>
    <t>FORNECIMENTO E INSTALAÇÃO DE SUPORTE METÁLICO GALVANIZADO PARA PLACAS DE SINALIZAÇÃO EM SOLO, COM H= DE 2,5 M E DIÂMETRO DE 2''. AF_03/2022</t>
  </si>
  <si>
    <t>FORNECIMENTO E INSTALAÇÃO DE SUPORTE METÁLICO GALVANIZADO PARA PLACAS DE SINALIZAÇÃO, EM BASE DE CONCRETO, COM H= DE 2,0 M E DIÂMETRO DE 2''. AF_03/2022</t>
  </si>
  <si>
    <t>FORNECIMENTO E INSTALAÇÃO DE SUPORTE METÁLICO GALVANIZADO PARA PLACAS DE SINALIZAÇÃO, EM BASE DE CONCRETO, COM H= DE 2,5 M E DIÂMETRO DE 2''. AF_03/2022</t>
  </si>
  <si>
    <t>FORNECIMENTO E INSTALAÇÃO DE SUPORTE METÁLICO GALVANIZADO PARA PLACAS DE SINALIZAÇÃO, EM SOLO, COM H= DE 2,0 M E DIÂMETRO DE 2''. AF_03/2022</t>
  </si>
  <si>
    <t>BASE METÁLICA PARA MASTRO 1 ½"  PARA SPDA - FORNECIMENTO E INSTALAÇÃO. AF_08/2023</t>
  </si>
  <si>
    <t>CAPTOR TIPO FRANKLIN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</si>
  <si>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</si>
  <si>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</si>
  <si>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</si>
  <si>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</si>
  <si>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</si>
  <si>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</si>
  <si>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</si>
  <si>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CONECTOR SPLIT-BOLT, PARA SPDA, PARA CABOS DE 16 A 70 MM2 - FORNECIMENTO E INSTALAÇÃO. AF_08/2023</t>
  </si>
  <si>
    <t>CONJUNTO DE ESTAIAMENTO PARA MASTRO DE SPDA (COMPRIMENTO DOS ESTAIS = 12 M) - FORNECIMENTO E INSTALAÇÃO. AF_08/2023</t>
  </si>
  <si>
    <t>CONJUNTO DE ESTAIAMENTO PARA MASTRO DE SPDA (COMPRIMENTO DOS ESTAIS = 2 M) - FORNECIMENTO E INSTALAÇÃO. AF_08/2023</t>
  </si>
  <si>
    <t>CONJUNTO DE ESTAIAMENTO PARA MASTRO DE SPDA (COMPRIMENTO DOS ESTAIS = 4 M) - FORNECIMENTO E INSTALAÇÃO. AF_08/2023</t>
  </si>
  <si>
    <t>CONJUNTO DE ESTAIAMENTO PARA MASTRO DE SPDA (COMPRIMENTO DOS ESTAIS = 8 M) - FORNECIMENTO E INSTALAÇÃO. AF_08/2023</t>
  </si>
  <si>
    <t>CONJUNTO PARA-RAIOS TIPO FRANKLIN PARA SPDA (INCLUSO BASE METÁLICA, MASTRO COM 6 M, CAPTOR FRANKLIN E CONJUNTO DE ESTAIAMENTO COM 3 ESTAIS FLEXÍVEIS DE 4 M) - FORNECIMENTO E INSTALAÇÃO. AF_08/2023</t>
  </si>
  <si>
    <t>CORDOALHA DE COBRE NU 35 MM², NÃO ENTERRADA, COM ISOLADOR - FORNECIMENTO E INSTALAÇÃO. AF_08/2023</t>
  </si>
  <si>
    <t>CORDOALHA DE COBRE NU 35 MM², NÃO ENTERRADA, COM PRESILHA - FORNECIMENTO E INSTALAÇÃO. AF_08/2023</t>
  </si>
  <si>
    <t>CORDOALHA DE COBRE NU 50 MM², ENTERRADA - FORNECIMENTO E INSTALAÇÃO. AF_08/2023</t>
  </si>
  <si>
    <t>CORDOALHA DE COBRE NU 50 MM², NÃO ENTERRADA, COM ISOLADOR - FORNECIMENTO E INSTALAÇÃO. AF_08/2023</t>
  </si>
  <si>
    <t>CORDOALHA DE COBRE NU 50 MM², NÃO ENTERRADA, COM PRESILHA - FORNECIMENTO E INSTALAÇÃO. AF_08/2023</t>
  </si>
  <si>
    <t>CORDOALHA DE COBRE NU 70 MM², ENTERRADA - FORNECIMENTO E INSTALAÇÃO. AF_08/2023</t>
  </si>
  <si>
    <t>CORDOALHA DE COBRE NU 70 MM², NÃO ENTERRADA, COM ISOLADOR - FORNECIMENTO E INSTALAÇÃO. AF_08/2023</t>
  </si>
  <si>
    <t>CORDOALHA DE COBRE NU 70 MM², NÃO ENTERRADA, COM PRESILHA - FORNECIMENTO E INSTALAÇÃO. AF_08/2023</t>
  </si>
  <si>
    <t>CORDOALHA DE COBRE NU 95 MM², ENTERRADA - FORNECIMENTO E INSTALAÇÃO. AF_08/2023</t>
  </si>
  <si>
    <t>CORDOALHA DE COBRE NU 95 MM², NÃO ENTERRADA, COM ISOLADOR - FORNECIMENTO E INSTALAÇÃO. AF_08/2023</t>
  </si>
  <si>
    <t>ELETRODUTO PVC RÍGIDO, DIÂMETRO 40MM, COM 3 METROS, PARA SPDA - FORNECIMENTO E INSTALAÇÃO. AF_08/2023</t>
  </si>
  <si>
    <t>FITA DE ALUMÍNIO 70 MM² PARA SPDA - FORNECIMENTO E INSTALAÇÃO. AF_08/2023</t>
  </si>
  <si>
    <t>HASTE DE ATERRAMENTO, DIÂMETRO 3/4", COM 3 METROS - FORNECIMENTO E INSTALAÇÃO. AF_08/2023</t>
  </si>
  <si>
    <t>HASTE DE ATERRAMENTO, DIÂMETRO 5/8", COM 3 METROS - FORNECIMENTO E INSTALAÇÃO. AF_08/2023</t>
  </si>
  <si>
    <t>MASTRO 1 ½", COM 3 METROS, PARA SPDA - FORNECIMENTO E INSTALAÇÃO. AF_08/2023</t>
  </si>
  <si>
    <t>MINI CAPTOR PARA SPDA - FORNECIMENTO E INSTALAÇÃO. AF_08/2023</t>
  </si>
  <si>
    <t>PRESILHA PARA FIXAÇÃO DE CORDOALHA NÃO ENTERRADA PARA SPDA - FORNECIMENTO E INSTALAÇÃO. AF_08/2023</t>
  </si>
  <si>
    <t>SOLDA EXOTÉRMICA PARA SPDA - FORNECIMENTO E INSTALAÇÃO. AF_08/2023</t>
  </si>
  <si>
    <t>SUPORTE ISOLADOR 2 DESCIDAS PARA FIXAÇÃO DA CORDOALHA DE COBRE EM MASTRO 1 1/2" DE SPDA - FORNECIMENTO E INSTALAÇÃO. AF_08/2023</t>
  </si>
  <si>
    <t>SUPORTE ISOLADOR PARA FIXAÇÃO DA CORDOALHA DE COBRE EM ALVENARIA OU CONCRETO - FORNECIMENTO E INSTALAÇÃO. AF_08/2023</t>
  </si>
  <si>
    <t>INSTALAÇÃO E FORNECIMENTO DE PAINEL FIXO NA PAREDE COM TOMADAS E SAÍDAS PARA GASES MEDICINAIS. AF_11/2023</t>
  </si>
  <si>
    <t>INSTALAÇÃO E FORNECIMENTO DE PAINEL SUSPENSO COM TOMADAS E SAÍDAS PARA GASES MEDICINAIS. AF_11/2023</t>
  </si>
  <si>
    <t>INSTALAÇÃO E FORNECIMENTO DE POSTO PAREDE, INTERNO OU EXTERNO, PARA REDE DE GASES HOSPITALARES, COM VÁLVULA DE IMPACTO P/ESTANQUEIDADE, PRESSÃO MÁX. TRAB. 8,0 KGF/CM2, CONEXÕES, COM CANOPLA PLÁSTICA COM INDICAÇÃO DO TIPO DE GÁS, COMPLETO. AF_11/2023</t>
  </si>
  <si>
    <t>INSTALAÇÃO E FORNECIMENTO DE RÉGUA DE INALOTERAPIA DE PAREDE PARA REDE DE GÁS COMPRIMIDO, COM 3 PONTOS DE CONSUMO DE GASES IDENTIFICADOS, EM PERFIL DE ALUMÍNIO, APROX. 40 CM, INCLUI VÁLVULA DE IMPACTO E CONEXÕES EM LATÃO, COMPLETO. AF_11/2023</t>
  </si>
  <si>
    <t>INSTALAÇÃO E FORNECIMENTO DE RÉGUA DE INALOTERAPIA DE PAREDE PARA REDE DE GÁS OXIGÊNIO, COM 3 PONTOS DE CONSUMO DE GASES IDENTIFICADOS, EM PERFIL DE ALUMÍNIO ANODIZ., APROX. 40 CM, INCLUI VÁLVULA DE IMPACTO E CONEXÕES EM LATÃO, COMPLETO. AF_11/2023</t>
  </si>
  <si>
    <t>CAIXA DE EMBUTIR EM AÇO GALVANIZADO PARA ABRIGO DE HIDRÔMETRO - FORNECIMENTO E INSTALAÇÃO (EXCLUSIVE HIDRÔMETRO). AF_03/2024</t>
  </si>
  <si>
    <t>CAIXA DE EMBUTIR EM POLICARBONATO PARA ABRIGO DE HIDRÔMETRO - FORNECIMENTO E INSTALAÇÃO (EXCLUSIVE HIDRÔMETRO). AF_03/2024</t>
  </si>
  <si>
    <t>CAIXA DE EMBUTIR EM POLIPROPILENO PARA ABRIGO DE HIDRÔMETRO - FORNECIMENTO E INSTALAÇÃO (EXCLUSIVE HIDRÔMETRO). AF_03/2024</t>
  </si>
  <si>
    <t>CAIXA DE SOBREPOR EM AÇO GALVANIZADO PARA ABRIGO DE HIDRÔMETRO - FORNECIMENTO E INSTALAÇÃO (EXCLUSIVE HIDRÔMETRO). AF_03/2024</t>
  </si>
  <si>
    <t>CAIXA EM CONCRETO PRÉ-MOLDADO PARA ABRIGO DE HIDRÔMETRO COM DN 20 MM - FORNECIMENTO E INSTALAÇÃO. AF_03/2024</t>
  </si>
  <si>
    <t>CAIXA EM CONCRETO PRÉ-MOLDADO PARA ABRIGO DE HIDRÔMETRO COM DN 25 MM - FORNECIMENTO E INSTALAÇÃO (EXCLUSIVE HIDRÔMETRO). AF_03/2024</t>
  </si>
  <si>
    <t>HIDRÔMETRO DN 1 1/2", 20 M³/H - FORNECIMENTO E INSTALAÇÃO. AF_03/2024</t>
  </si>
  <si>
    <t>HIDRÔMETRO DN 1", 10 M³/H - FORNECIMENTO E INSTALAÇÃO. AF_03/2024</t>
  </si>
  <si>
    <t>HIDRÔMETRO DN 1", 7 M³/H - FORNECIMENTO E INSTALAÇÃO. AF_03/2024</t>
  </si>
  <si>
    <t>HIDRÔMETRO DN 1/2", 1,5 M3/H - FORNECIMENTO E INSTALAÇÃO. AF_03/2024</t>
  </si>
  <si>
    <t>HIDRÔMETRO DN 1/2", 3,0 M3/H - FORNECIMENTO E INSTALAÇÃO. AF_03/2024</t>
  </si>
  <si>
    <t>HIDRÔMETRO DN 2" , 30 M³/H - FORNECIMENTO E INSTALAÇÃO. AF_03/2024</t>
  </si>
  <si>
    <t>HIDRÔMETRO DN 3/4", 5,0 M3/H - FORNECIMENTO E INSTALAÇÃO.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</si>
  <si>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</si>
  <si>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</si>
  <si>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</si>
  <si>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</si>
  <si>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</si>
  <si>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</si>
  <si>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</si>
  <si>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</si>
  <si>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</si>
  <si>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</si>
  <si>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</si>
  <si>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</si>
  <si>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</si>
  <si>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</si>
  <si>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</si>
  <si>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</si>
  <si>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</si>
  <si>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</si>
  <si>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</si>
  <si>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</si>
  <si>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</si>
  <si>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</si>
  <si>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</si>
  <si>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</si>
  <si>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KIT CAVALETE PARA MEDIÇÃO DE ÁGUA - ENTRADA INDIVIDUALIZADA, EM PVC 25 MM (3/4"), PARA 1 MEDIDOR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</si>
  <si>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</si>
  <si>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</si>
  <si>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</si>
  <si>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</si>
  <si>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</si>
  <si>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</si>
  <si>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</si>
  <si>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</si>
  <si>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</si>
  <si>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</si>
  <si>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</si>
  <si>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</si>
  <si>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</si>
  <si>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</si>
  <si>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</si>
  <si>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</si>
  <si>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LIMPEZA MANUAL DE VEGETAÇÃO EM TERRENO COM ENXADA. AF_03/2024</t>
  </si>
  <si>
    <t>LIMPEZA MECANIZADA DE CAMADA VEGETAL, VEGETAÇÃO E PEQUENAS ÁRVORES (DIÂMETRO DE TRONCO MENOR QUE 0,20 M), COM TRATOR DE ESTEIRAS.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</si>
  <si>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</si>
  <si>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</si>
  <si>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</si>
  <si>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PODA EM ALTURA DE ÁRVORE COM DIÂMETRO DE TRONCO MENOR QUE 0,20 M.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</si>
  <si>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</si>
  <si>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</si>
  <si>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</si>
  <si>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CUMEEIRA NORMAL PARA TELHA TRAPEZOIDAL DE AÇO, E = 0,5 MM, INCLUSO ACESSÓRIOS DE FIXAÇÃO E IÇAMENTO. AF_07/2019</t>
  </si>
  <si>
    <t>ISOLAMENTO TERMOACÚSTICO COM LÃ MINERAL NA SUBCOBERTURA, INCLUSO TRANSPORTE VERTICAL. AF_07/2019</t>
  </si>
  <si>
    <t>CARGA E DESCARGA COM CARRINHO PLATAFORMA, DE BANCADA DE MÁRMORE OU GRANITO PARA COZINHA/LAVATÓRIO OU MÁRMORE SINTÉTICO COM CUBA INTEGRADA, EM BALSA DE 1000 TONELADAS. AF_05/2024</t>
  </si>
  <si>
    <t>CARGA E DESCARGA COM CARRINHO PLATAFORMA, DE BANCADA DE MÁRMORE OU GRANITO PARA COZINHA/LAVATÓRIO OU MÁRMORE SINTÉTICO COM CUBA INTEGRADA, EM BALSA DE 1500 TONELADAS. AF_05/2024</t>
  </si>
  <si>
    <t>CARGA E DESCARGA COM CARRINHO PLATAFORMA, DE BANCADA DE MÁRMORE OU GRANITO PARA COZINHA/LAVATÓRIO OU MÁRMORE SINTÉTICO COM CUBA INTEGRADA, EM BALSA DE 2000 TONELADAS. AF_05/2024</t>
  </si>
  <si>
    <t>CARGA E DESCARGA COM CARRINHO PLATAFORMA, DE BANCADA DE MÁRMORE OU GRANITO PARA COZINHA/LAVATÓRIO OU MÁRMORE SINTÉTICO COM CUBA INTEGRADA, EM BALSA DE 600 TONELADAS. AF_05/2024</t>
  </si>
  <si>
    <t>CARGA E DESCARGA COM MANIPULADOR TELESCÓPICO, DE PÁLETE DE BACIA SANITÁRIA, CAIXA ACOPLADA, TANQUE OU PIA, EM BALSA DE 1000 TONELADAS. AF_05/2024</t>
  </si>
  <si>
    <t>CARGA E DESCARGA COM MANIPULADOR TELESCÓPICO, DE PÁLETE DE BACIA SANITÁRIA, CAIXA ACOPLADA, TANQUE OU PIA, EM BALSA DE 1500 TONELADAS. AF_05/2024</t>
  </si>
  <si>
    <t>CARGA E DESCARGA COM MANIPULADOR TELESCÓPICO, DE PÁLETE DE BACIA SANITÁRIA, CAIXA ACOPLADA, TANQUE OU PIA, EM BALSA DE 2000 TONELADAS. AF_05/2024</t>
  </si>
  <si>
    <t>CARGA E DESCARGA COM MANIPULADOR TELESCÓPICO, DE PÁLETE DE BACIA SANITÁRIA, CAIXA ACOPLADA, TANQUE OU PIA, EM BALSA DE 600 TONELADAS. AF_05/2024</t>
  </si>
  <si>
    <t>CARGA E DESCARGA COM MANIPULADOR TELESCÓPICO, DE PÁLETE DE BLOCOS VAZADOS DE CONCRETO OU CERÂMICO, EM BALSA DE 1000 TONELADAS. AF_05/2024</t>
  </si>
  <si>
    <t>CARGA E DESCARGA COM MANIPULADOR TELESCÓPICO, DE PÁLETE DE BLOCOS VAZADOS DE CONCRETO OU CERÂMICO, EM BALSA DE 1500 TONELADAS. AF_05/2024</t>
  </si>
  <si>
    <t>CARGA E DESCARGA COM MANIPULADOR TELESCÓPICO, DE PÁLETE DE BLOCOS VAZADOS DE CONCRETO OU CERÂMICO, EM BALSA DE 2000 TONELADAS. AF_05/2024</t>
  </si>
  <si>
    <t>CARGA E DESCARGA COM MANIPULADOR TELESCÓPICO, DE PÁLETE DE BLOCOS VAZADOS DE CONCRETO OU CERÂMICO, EM BALSA DE 600 TONELADAS. AF_05/2024</t>
  </si>
  <si>
    <t>CARGA E DESCARGA COM MANIPULADOR TELESCÓPICO, DE PÁLETE DE CAIXAS COM REVESTIMENTO CERÂMICO, EM BALSA DE 1000 TONELADAS. AF_05/2024</t>
  </si>
  <si>
    <t>CARGA E DESCARGA COM MANIPULADOR TELESCÓPICO, DE PÁLETE DE CAIXAS COM REVESTIMENTO CERÂMICO, EM BALSA DE 1500 TONELADAS. AF_05/2024</t>
  </si>
  <si>
    <t>CARGA E DESCARGA COM MANIPULADOR TELESCÓPICO, DE PÁLETE DE CAIXAS COM REVESTIMENTO CERÂMICO, EM BALSA DE 2000 TONELADAS. AF_05/2024</t>
  </si>
  <si>
    <t>CARGA E DESCARGA COM MANIPULADOR TELESCÓPICO, DE PÁLETE DE CAIXAS COM REVESTIMENTO CERÂMICO, EM BALSA DE 600 TONELADAS. AF_05/2024</t>
  </si>
  <si>
    <t>CARGA E DESCARGA COM MANIPULADOR TELESCÓPICO, DE PÁLETE DE LATAS 18 LITROS, EM BALSA DE 1000 TONELADAS. AF_05/2024</t>
  </si>
  <si>
    <t>CARGA E DESCARGA COM MANIPULADOR TELESCÓPICO, DE PÁLETE DE LATAS 18 LITROS, EM BALSA DE 1500 TONELADAS. AF_05/2024</t>
  </si>
  <si>
    <t>CARGA E DESCARGA COM MANIPULADOR TELESCÓPICO, DE PÁLETE DE LATAS 18 LITROS, EM BALSA DE 2000 TONELADAS. AF_05/2024</t>
  </si>
  <si>
    <t>CARGA E DESCARGA COM MANIPULADOR TELESCÓPICO, DE PÁLETE DE LATAS 18 LITROS, EM BALSA DE 600 TONELADAS. AF_05/2024</t>
  </si>
  <si>
    <t>CARGA E DESCARGA COM MANIPULADOR TELESCÓPICO, DE PÁLETE DE SACOS, EM BALSA DE 1000 TONELADAS. AF_05/2024</t>
  </si>
  <si>
    <t>CARGA E DESCARGA COM MANIPULADOR TELESCÓPICO, DE PÁLETE DE SACOS, EM BALSA DE 1500 TONELADAS. AF_05/2024</t>
  </si>
  <si>
    <t>CARGA E DESCARGA COM MANIPULADOR TELESCÓPICO, DE PÁLETE DE SACOS, EM BALSA DE 2000 TONELADAS. AF_05/2024</t>
  </si>
  <si>
    <t>CARGA E DESCARGA COM MANIPULADOR TELESCÓPICO, DE PÁLETE DE SACOS, EM BALSA DE 600 TONELADAS. AF_05/2024</t>
  </si>
  <si>
    <t>CARGA E DESCARGA COM MANIPULADOR TELESCÓPICO, DE PÁLETE DE TELHA DE CONCRETO OU CERÂMICA, EM BALSA DE 1000 TONELADAS. AF_05/2024</t>
  </si>
  <si>
    <t>CARGA E DESCARGA COM MANIPULADOR TELESCÓPICO, DE PÁLETE DE TELHA DE CONCRETO OU CERÂMICA, EM BALSA DE 1500 TONELADAS. AF_05/2024</t>
  </si>
  <si>
    <t>CARGA E DESCARGA COM MANIPULADOR TELESCÓPICO, DE PÁLETE DE TELHA DE CONCRETO OU CERÂMICA, EM BALSA DE 2000 TONELADAS. AF_05/2024</t>
  </si>
  <si>
    <t>CARGA E DESCARGA COM MANIPULADOR TELESCÓPICO, DE PÁLETE DE TELHA DE CONCRETO OU CERÂMICA, EM BALSA DE 600 TONELADAS. AF_05/2024</t>
  </si>
  <si>
    <t>CARGA E DESCARGA COM MANIPULADOR TELESCÓPICO, DE TELHAS TERMOACÚSTICAS, FIBROCIMENTO, AÇO ZINCADO, FIBROCIMENTO ESTRUTURAL, CANALETE 90 OU KALHETÃO, EM BALSA DE 1000 TONELADAS. AF_05/2024</t>
  </si>
  <si>
    <t>CARGA E DESCARGA COM MANIPULADOR TELESCÓPICO, DE TELHAS TERMOACÚSTICAS, FIBROCIMENTO, AÇO ZINCADO, FIBROCIMENTO ESTRUTURAL, CANALETE 90 OU KALHETÃO, EM BALSA DE 1500 TONELADAS. AF_05/2024</t>
  </si>
  <si>
    <t>CARGA E DESCARGA COM MANIPULADOR TELESCÓPICO, DE TELHAS TERMOACÚSTICAS, FIBROCIMENTO, AÇO ZINCADO, FIBROCIMENTO ESTRUTURAL, CANALETE 90 OU KALHETÃO, EM BALSA DE 2000 TONELADAS. AF_05/2024</t>
  </si>
  <si>
    <t>CARGA E DESCARGA COM MANIPULADOR TELESCÓPICO, DE TELHAS TERMOACÚSTICAS, FIBROCIMENTO, AÇO ZINCADO, FIBROCIMENTO ESTRUTURAL, CANALETE 90 OU KALHETÃO, EM BALSA DE 600 TONELADAS. AF_05/2024</t>
  </si>
  <si>
    <t>CARGA E DESCARGA DE BETONEIRA, COM CAMINHÃO CARROCERIA COM GUINDAUTO (MUNCK) 11,7 TM, EM BALSA DE 1000 TONELADAS. AF_05/2024</t>
  </si>
  <si>
    <t>CARGA E DESCARGA DE BETONEIRA, COM CAMINHÃO CARROCERIA COM GUINDAUTO (MUNCK) 11,7 TM, EM BALSA DE 1500 TONELADAS. AF_05/2024</t>
  </si>
  <si>
    <t>CARGA E DESCARGA DE BETONEIRA, COM CAMINHÃO CARROCERIA COM GUINDAUTO (MUNCK) 11,7 TM, EM BALSA DE 2000 TONELADAS. AF_05/2024</t>
  </si>
  <si>
    <t>CARGA E DESCARGA DE BETONEIRA, COM CAMINHÃO CARROCERIA COM GUINDAUTO (MUNCK) 11,7 TM, EM BALSA DE 600 TONELADAS. AF_05/2024</t>
  </si>
  <si>
    <t>CARGA E DESCARGA DE CAMINHÃO DE 10 M³, EM BALSA DE 1000 TONELADAS. AF_05/2024</t>
  </si>
  <si>
    <t>CARGA E DESCARGA DE CAMINHÃO DE 10 M³, EM BALSA DE 1500 TONELADAS. AF_05/2024</t>
  </si>
  <si>
    <t>CARGA E DESCARGA DE CAMINHÃO DE 10 M³, EM BALSA DE 2000 TONELADAS. AF_05/2024</t>
  </si>
  <si>
    <t>CARGA E DESCARGA DE CAMINHÃO DE 10 M³, EM BALSA DE 600 TONELADAS. AF_05/2024</t>
  </si>
  <si>
    <t>CARGA E DESCARGA DE CAMINHÃO DE 14 M³, EM BALSA DE 1000 TONELADAS. AF_05/2024</t>
  </si>
  <si>
    <t>CARGA E DESCARGA DE CAMINHÃO DE 14 M³, EM BALSA DE 1500 TONELADAS. AF_05/2024</t>
  </si>
  <si>
    <t>CARGA E DESCARGA DE CAMINHÃO DE 14 M³, EM BALSA DE 2000 TONELADAS. AF_05/2024</t>
  </si>
  <si>
    <t>CARGA E DESCARGA DE CAMINHÃO DE 14 M³, EM BALSA DE 600 TONELADAS. AF_05/2024</t>
  </si>
  <si>
    <t>CARGA E DESCARGA DE CAMINHÃO DE 6 M³, EM BALSA DE 1000 TONELADAS. AF_05/2024</t>
  </si>
  <si>
    <t>CARGA E DESCARGA DE CAMINHÃO DE 6 M³, EM BALSA DE 1500 TONELADAS. AF_05/2024</t>
  </si>
  <si>
    <t>CARGA E DESCARGA DE CAMINHÃO DE 6 M³, EM BALSA DE 2000 TONELADAS. AF_05/2024</t>
  </si>
  <si>
    <t>CARGA E DESCARGA DE CAMINHÃO DE 6 M³, EM BALSA DE 600 TONELADAS. AF_05/2024</t>
  </si>
  <si>
    <t>CARGA E DESCARGA DE PERFIL METÁLICO E VERGALHÕES DE AÇO E VERGALHÕES DE AÇO, COM CAMINHÃO CARROCERIA COM GUINDAUTO (MUNCK) 11,7 TM, EM BALSA DE 1500 TONELADAS. AF_05/2024</t>
  </si>
  <si>
    <t>CARGA E DESCARGA DE PERFIL METÁLICO E VERGALHÕES DE AÇO, COM CAMINHÃO CARROCERIA COM GUINDAUTO (MUNCK) 11,7 TM, EM BALSA DE 1000 TONELADAS. AF_05/2024</t>
  </si>
  <si>
    <t>CARGA E DESCARGA DE PERFIL METÁLICO E VERGALHÕES DE AÇO, COM CAMINHÃO CARROCERIA COM GUINDAUTO (MUNCK) 11,7 TM, EM BALSA DE 2000 TONELADAS. AF_05/2024</t>
  </si>
  <si>
    <t>CARGA E DESCARGA DE PERFIL METÁLICO E VERGALHÕES DE AÇO, COM CAMINHÃO CARROCERIA COM GUINDAUTO (MUNCK) 11,7 TM, EM BALSA DE 600 TONELADAS. AF_05/2024</t>
  </si>
  <si>
    <t>CARGA E DESCARGA DE POSTES DE CONCRETO, COM CAMINHÃO CARROCERIA COM GUINDAUTO (MUNCK) 11,7 TM, EM BALSA DE 1000 TONELADAS. AF_05/2024</t>
  </si>
  <si>
    <t>CARGA E DESCARGA DE POSTES DE CONCRETO, COM CAMINHÃO CARROCERIA COM GUINDAUTO (MUNCK) 11,7 TM, EM BALSA DE 1500 TONELADAS. AF_05/2024</t>
  </si>
  <si>
    <t>CARGA E DESCARGA DE POSTES DE CONCRETO, COM CAMINHÃO CARROCERIA COM GUINDAUTO (MUNCK) 11,7 TM, EM BALSA DE 2000 TONELADAS. AF_05/2024</t>
  </si>
  <si>
    <t>CARGA E DESCARGA DE POSTES DE CONCRETO, COM CAMINHÃO CARROCERIA COM GUINDAUTO (MUNCK) 11,7 TM, EM BALSA DE 600 TONELADAS. AF_05/2024</t>
  </si>
  <si>
    <t>CARGA E DESCARGA DE RETROESCAVADEIRA, EM BALSA DE 1000 TONELADAS. AF_05/2024</t>
  </si>
  <si>
    <t>CARGA E DESCARGA DE RETROESCAVADEIRA, EM BALSA DE 1500 TONELADAS. AF_05/2024</t>
  </si>
  <si>
    <t>CARGA E DESCARGA DE RETROESCAVADEIRA, EM BALSA DE 2000 TONELADAS. AF_05/2024</t>
  </si>
  <si>
    <t>CARGA E DESCARGA DE RETROESCAVADEIRA, EM BALSA DE 600 TONELADAS. AF_05/2024</t>
  </si>
  <si>
    <t>CARGA E DESCARGA DE SOLOS E MATERIAIS GRANULARES, COM CAMINHÃO DE 10 M³ E ESCAVADEIRA HIDRÁULICA, EM BALSA DE 1000 TONELADAS. AF_05/2024</t>
  </si>
  <si>
    <t>CARGA E DESCARGA DE SOLOS E MATERIAIS GRANULARES, COM CAMINHÃO DE 10 M³ E ESCAVADEIRA HIDRÁULICA, EM BALSA DE 1500 TONELADAS. AF_05/2024</t>
  </si>
  <si>
    <t>CARGA E DESCARGA DE SOLOS E MATERIAIS GRANULARES, COM CAMINHÃO DE 10 M³ E ESCAVADEIRA HIDRÁULICA, EM BALSA DE 2000 TONELADAS. AF_05/2024</t>
  </si>
  <si>
    <t>CARGA E DESCARGA DE SOLOS E MATERIAIS GRANULARES, COM CAMINHÃO DE 10 M³ E ESCAVADEIRA HIDRÁULICA, EM BALSA DE 600 TONELADAS. AF_05/2024</t>
  </si>
  <si>
    <t>CARGA E DESCARGA DE SOLOS E MATERIAIS GRANULARES, COM CAMINHÃO DE 14 M³ E ESCAVADEIRA HIDRÁULICA, EM BALSA DE 1000 TONELADAS. AF_05/2024</t>
  </si>
  <si>
    <t>CARGA E DESCARGA DE SOLOS E MATERIAIS GRANULARES, COM CAMINHÃO DE 14 M³ E ESCAVADEIRA HIDRÁULICA, EM BALSA DE 1500 TONELADAS. AF_05/2024</t>
  </si>
  <si>
    <t>CARGA E DESCARGA DE SOLOS E MATERIAIS GRANULARES, COM CAMINHÃO DE 14 M³ E ESCAVADEIRA HIDRÁULICA, EM BALSA DE 2000 TONELADAS. AF_05/2024</t>
  </si>
  <si>
    <t>CARGA E DESCARGA DE SOLOS E MATERIAIS GRANULARES, COM CAMINHÃO DE 14 M³ E ESCAVADEIRA HIDRÁULICA, EM BALSA DE 600 TONELADAS. AF_05/2024</t>
  </si>
  <si>
    <t>CARGA E DESCARGA DE SOLOS E MATERIAIS GRANULARES, COM CAMINHÃO DE 6 M³ E ESCAVADEIRA HIDRÁULICA, EM BALSA DE 1000 TONELADAS. AF_05/2024</t>
  </si>
  <si>
    <t>CARGA E DESCARGA DE SOLOS E MATERIAIS GRANULARES, COM CAMINHÃO DE 6 M³ E ESCAVADEIRA HIDRÁULICA, EM BALSA DE 1500 TONELADAS. AF_05/2024</t>
  </si>
  <si>
    <t>CARGA E DESCARGA DE SOLOS E MATERIAIS GRANULARES, COM CAMINHÃO DE 6 M³ E ESCAVADEIRA HIDRÁULICA, EM BALSA DE 2000 TONELADAS. AF_05/2024</t>
  </si>
  <si>
    <t>CARGA E DESCARGA DE SOLOS E MATERIAIS GRANULARES, COM CAMINHÃO DE 6 M³ E ESCAVADEIRA HIDRÁULICA, EM BALSA DE 600 TONELADAS. AF_05/2024</t>
  </si>
  <si>
    <t>CARGA E DESCARGA DE TELA DE AÇO, COM CAMINHÃO CARROCERIA COM GUINDAUTO (MUNCK) 11,7 TM, EM BALSA DE 1000 TONELADAS. AF_05/2024</t>
  </si>
  <si>
    <t>CARGA E DESCARGA DE TELA DE AÇO, COM CAMINHÃO CARROCERIA COM GUINDAUTO (MUNCK) 11,7 TM, EM BALSA DE 1500 TONELADAS. AF_05/2024</t>
  </si>
  <si>
    <t>CARGA E DESCARGA DE TELA DE AÇO, COM CAMINHÃO CARROCERIA COM GUINDAUTO (MUNCK) 11,7 TM, EM BALSA DE 2000 TONELADAS. AF_05/2024</t>
  </si>
  <si>
    <t>CARGA E DESCARGA DE TELA DE AÇO, COM CAMINHÃO CARROCERIA COM GUINDAUTO (MUNCK) 11,7 TM, EM BALSA DE 600 TONELADAS. AF_05/2024</t>
  </si>
  <si>
    <t>CARGA E DESCARGA DE TUBOS DE CONCRETO, COM CAMINHÃO CARROCERIA COM GUINDAUTO (MUNCK) 11,7 TM, EM BALSA DE 1000 TONELADAS. AF_05/2024</t>
  </si>
  <si>
    <t>CARGA E DESCARGA DE TUBOS DE CONCRETO, COM CAMINHÃO CARROCERIA COM GUINDAUTO (MUNCK) 11,7 TM, EM BALSA DE 1500 TONELADAS. AF_05/2024</t>
  </si>
  <si>
    <t>CARGA E DESCARGA DE TUBOS DE CONCRETO, COM CAMINHÃO CARROCERIA COM GUINDAUTO (MUNCK) 11,7 TM, EM BALSA DE 2000 TONELADAS. AF_05/2024</t>
  </si>
  <si>
    <t>CARGA E DESCARGA DE TUBOS DE CONCRETO, COM CAMINHÃO CARROCERIA COM GUINDAUTO (MUNCK) 11,7 TM, EM BALSA DE 600 TONELADAS. AF_05/2024</t>
  </si>
  <si>
    <t>CARGA E DESCARGA DE TUBOS METÁLICOS, COM CAMINHÃO CARROCERIA COM GUINDAUTO (MUNCK) 11,7 TM, EM BALSA DE 1000 TONELADAS. AF_05/2024</t>
  </si>
  <si>
    <t>CARGA E DESCARGA DE TUBOS METÁLICOS, COM CAMINHÃO CARROCERIA COM GUINDAUTO (MUNCK) 11,7 TM, EM BALSA DE 1500 TONELADAS. AF_05/2024</t>
  </si>
  <si>
    <t>CARGA E DESCARGA DE TUBOS METÁLICOS, COM CAMINHÃO CARROCERIA COM GUINDAUTO (MUNCK) 11,7 TM, EM BALSA DE 2000 TONELADAS. AF_05/2024</t>
  </si>
  <si>
    <t>CARGA E DESCARGA DE TUBOS METÁLICOS, COM CAMINHÃO CARROCERIA COM GUINDAUTO (MUNCK) 11,7 TM, EM BALSA DE 600 TONELADAS. AF_05/2024</t>
  </si>
  <si>
    <t>CARGA E DESCARGA DE TUBOS PLÁSTICOS, COM CAMINHÃO CARROCERIA COM GUINDAUTO (MUNCK) 11,7 TM, EM BALSA DE 1000 TONELADAS. AF_05/2024</t>
  </si>
  <si>
    <t>CARGA E DESCARGA DE TUBOS PLÁSTICOS, COM CAMINHÃO CARROCERIA COM GUINDAUTO (MUNCK) 11,7 TM, EM BALSA DE 1500 TONELADAS. AF_05/2024</t>
  </si>
  <si>
    <t>CARGA E DESCARGA DE TUBOS PLÁSTICOS, COM CAMINHÃO CARROCERIA COM GUINDAUTO (MUNCK) 11,7 TM, EM BALSA DE 2000 TONELADAS. AF_05/2024</t>
  </si>
  <si>
    <t>CARGA E DESCARGA DE TUBOS PLÁSTICOS, COM CAMINHÃO CARROCERIA COM GUINDAUTO (MUNCK) 11,7 TM, EM BALSA DE 600 TONELADAS. AF_05/2024</t>
  </si>
  <si>
    <t>CARGA E DESCARGA MANUAL, DE JANELA, KIT PORTA-PRONTA OU PORTA DE MADEIRA, PORTA DE AÇO E PORTA DE ALUMÍNIO, EM BALSA DE 1000 TONELADAS. AF_05/2024</t>
  </si>
  <si>
    <t>CARGA E DESCARGA MANUAL, DE JANELA, KIT PORTA-PRONTA OU PORTA DE MADEIRA, PORTA DE AÇO E PORTA DE ALUMÍNIO, EM BALSA DE 1500 TONELADAS. AF_05/2024</t>
  </si>
  <si>
    <t>CARGA E DESCARGA MANUAL, DE JANELA, KIT PORTA-PRONTA OU PORTA DE MADEIRA, PORTA DE AÇO E PORTA DE ALUMÍNIO, EM BALSA DE 2000 TONELADAS. AF_05/2024</t>
  </si>
  <si>
    <t>CARGA E DESCARGA MANUAL, DE JANELA, KIT PORTA-PRONTA OU PORTA DE MADEIRA, PORTA DE AÇO E PORTA DE ALUMÍNIO, EM BALSA DE 600 TONELADAS. AF_05/2024</t>
  </si>
  <si>
    <t>CARGA E DESCARGA MANUAL, DE PEÇAS DE MADEIRA (CAIBROS, TÁBUAS, RIPAS, VIGAS E COMPENSADOS), EM BALSA DE 1000 TONELADAS. AF_05/2024</t>
  </si>
  <si>
    <t>CARGA E DESCARGA MANUAL, DE PEÇAS DE MADEIRA (CAIBROS, TÁBUAS, RIPAS, VIGAS E COMPENSADOS), EM BALSA DE 1500 TONELADAS. AF_05/2024</t>
  </si>
  <si>
    <t>CARGA E DESCARGA MANUAL, DE PEÇAS DE MADEIRA (CAIBROS, TÁBUAS, RIPAS, VIGAS E COMPENSADOS), EM BALSA DE 2000 TONELADAS. AF_05/2024</t>
  </si>
  <si>
    <t>CARGA E DESCARGA MANUAL, DE PEÇAS DE MADEIRA (CAIBROS, TÁBUAS, RIPAS, VIGAS E COMPENSADOS), EM BALSA DE 600 TONELADAS. AF_05/2024</t>
  </si>
  <si>
    <t>CARGA E DESCARGA MANUAL, DE VIDRO, EM BALSA DE 1000 TONELADAS. AF_05/2024</t>
  </si>
  <si>
    <t>CARGA E DESCARGA MANUAL, DE VIDRO, EM BALSA DE 1500 TONELADAS. AF_05/2024</t>
  </si>
  <si>
    <t>CARGA E DESCARGA MANUAL, DE VIDRO, EM BALSA DE 2000 TONELADAS. AF_05/2024</t>
  </si>
  <si>
    <t>CARGA E DESCARGA MANUAL, DE VIDRO, EM BALSA DE 600 TONELADAS. AF_05/2024</t>
  </si>
  <si>
    <t>TRANSPORTE FLUVIAL COM CONJUNTO EMPURRADOR DE 250 HP E BALSA DE 200 A 600 TONELADAS, EM VIA NAVEGÁVEL NO SENTIDO A JUSANTE (DESCENDO O RIO). AF_05/2024</t>
  </si>
  <si>
    <t>TRANSPORTE FLUVIAL COM CONJUNTO EMPURRADOR DE 250 HP E BALSA DE 200 A 600 TONELADAS, EM VIA NAVEGÁVEL NO SENTIDO A MONTANTE (SUBINDO O RIO). AF_05/2024</t>
  </si>
  <si>
    <t>TRANSPORTE FLUVIAL COM CONJUNTO EMPURRADOR DE 315 HP E BALSA 600 A 1000 TONELADAS, EM VIA NAVEGÁVEL NO SENTIDO A JUSANTE (DESCENDO O RIO). AF_05/2024</t>
  </si>
  <si>
    <t>TRANSPORTE FLUVIAL COM CONJUNTO EMPURRADOR DE 315 HP E BALSA 600 A 1000 TONELADAS, EM VIA NAVEGÁVEL NO SENTIDO A MONTANTE (SUBINDO O RIO). AF_05/2024</t>
  </si>
  <si>
    <t>TRANSPORTE FLUVIAL COM CONJUNTO EMPURRADOR DE 475 HP E BALSA DE 1.000 A 1.500 TONELADAS, EM VIA NAVEGÁVEL NO SENTIDO A JUSANTE (DESCENDO O RIO). AF_05/2024</t>
  </si>
  <si>
    <t>TRANSPORTE FLUVIAL COM CONJUNTO EMPURRADOR DE 475 HP E BALSA DE 1.000 A 1.500 TONELADAS, EM VIA NAVEGÁVEL NO SENTIDO A MONTANTE (SUBINDO O RIO). AF_05/2024</t>
  </si>
  <si>
    <t>TRANSPORTE FLUVIAL COM CONJUNTO EMPURRADOR DE 600 HP E BALSA DE 1.500 A 2.000 TONELADAS, EM VIA NAVEGÁVEL NO SENTIDO A JUSANTE (DESCENDO O RIO). AF_05/2024</t>
  </si>
  <si>
    <t>TRANSPORTE FLUVIAL COM CONJUNTO EMPURRADOR DE 600 HP E BALSA DE 1.500 A 2.000 TONELADAS, EM VIA NAVEGÁVEL NO SENTIDO A MONTANTE (SUBINDO O RIO). AF_05/2024</t>
  </si>
  <si>
    <t>TRANSPORTE HORIZONTAL MANUAL, DE CALHA QUADRADA NÚMERO 24 - CORTE 33 (UNIDADE: MXKM). AF_07/2019</t>
  </si>
  <si>
    <t>PAVIMENTO COM TRATAMENTO SUPERFICIAL DUPLO, COM CAP 150/200. AF_01/2020</t>
  </si>
  <si>
    <t>PAVIMENTO COM TRATAMENTO SUPERFICIAL DUPLO, COM EMULSÃO ASFÁLTICA RR-2C, COM BANHO DILUÍDO. AF_01/2020</t>
  </si>
  <si>
    <t>PAVIMENTO COM TRATAMENTO SUPERFICIAL DUPLO, COM EMULSÃO ASFÁLTICA RR-2C, COM CAPA SELANTE. AF_01/2020</t>
  </si>
  <si>
    <t>PAVIMENTO COM TRATAMENTO SUPERFICIAL DUPLO, COM EMULSÃO ASFÁLTICA RR-2C. AF_01/2020</t>
  </si>
  <si>
    <t>PAVIMENTO COM TRATAMENTO SUPERFICIAL SIMPLES, COM CAP 150/200. AF_01/2020</t>
  </si>
  <si>
    <t>PAVIMENTO COM TRATAMENTO SUPERFICIAL SIMPLES, COM EMULSÃO ASFÁLTICA RR-2C, COM BANHO DILUÍDO. AF_01/2020</t>
  </si>
  <si>
    <t>PAVIMENTO COM TRATAMENTO SUPERFICIAL SIMPLES, COM EMULSÃO ASFÁLTICA RR-2C. AF_01/2020</t>
  </si>
  <si>
    <t>PAVIMENTO COM TRATAMENTO SUPERFICIAL TRIPLO, COM CAP 150/200. AF_01/2020</t>
  </si>
  <si>
    <t>PAVIMENTO COM TRATAMENTO SUPERFICIAL TRIPLO, COM EMULSÃO ASFÁLTICA RR-2C, COM BANHO DILUÍDO. AF_01/2020</t>
  </si>
  <si>
    <t>PAVIMENTO COM TRATAMENTO SUPERFICIAL TRIPLO, COM EMULSÃO ASFÁLTICA RR-2C, COM CAPA SELANTE. AF_01/2020</t>
  </si>
  <si>
    <t>PAVIMENTO COM TRATAMENTO SUPERFICIAL TRIPLO, COM EMULSÃO ASFÁLTICA RR-2C. AF_01/2020</t>
  </si>
  <si>
    <t>ALARGAMENTO DE BASE DE TUBULÃO A CÉU ABERTO, ESCAVAÇÃO MANUAL, CONCRETO USINADO E LANÇADO COM BOMBA OU DIRETAMENTE DO CAMINHÃO (EXCLUSIVE BOMBEAMENTO). AF_05/2020</t>
  </si>
  <si>
    <t>USINAGEM DE CONCRETO ASFÁLTICO COM CAP 50/70 PARA CAMADA DE ROLAMENTO, PADRÃO DNIT FAIXA C, EM USINA DE ASFALTO GRAVIMÉTRICA DE 150 TON/H. AF_03/2020</t>
  </si>
  <si>
    <t>USINAGEM DE CONCRETO ASFÁLTICO COM CAP 50/70, PARA CAMADA DE BINDER, PADRÃO DNIT FAIXA B, EM USINA DE ASFALTO CONTÍNUA DE 140 TON/H. AF_03/2020</t>
  </si>
  <si>
    <t>USINAGEM DE CONCRETO ASFÁLTICO COM CAP 50/70, PARA CAMADA DE BINDER, PADRÃO DNIT FAIXA B, EM USINA DE ASFALTO CONTÍNUA DE 80 TON/H. AF_03/2020</t>
  </si>
  <si>
    <t>USINAGEM DE CONCRETO ASFÁLTICO COM CAP 50/70, PARA CAMADA DE BINDER, PADRÃO DNIT FAIXA B, EM USINA DE ASFALTO GRAVIMÉTRICA DE 150 TON/H. AF_03/2020</t>
  </si>
  <si>
    <t>USINAGEM DE CONCRETO ASFÁLTICO COM CAP 50/70, PARA CAMADA DE ROLAMENTO, PADRÃO DNIT FAIXA C, EM USINA DE ASFALTO CONTÍNUA DE 140 TON/H. AF_03/2020</t>
  </si>
  <si>
    <t>USINAGEM DE CONCRETO ASFÁLTICO COM CAP 50/70, PARA CAMADA DE ROLAMENTO, PADRÃO DNIT FAIXA C, EM USINA DE ASFALTO CONTÍNUA DE 80 TON/H. AF_03/2020</t>
  </si>
  <si>
    <t>USINAGEM DE PRÉ MISTURADO A FRIO, PARA CAMADA DE BINDER, PADRÃO DNIT FAIXA B. AF_03/2020</t>
  </si>
  <si>
    <t>USINAGEM DE PRÉ MISTURADO A FRIO, PARA CAMADA DE ROLAMENTO, PADRÃO DNIT FAIXA C. AF_03/2020</t>
  </si>
  <si>
    <t>CINTA DE AMARRAÇÃO DE ALVENARIA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</si>
  <si>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</si>
  <si>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*20* CM. AF_03/2024</t>
  </si>
  <si>
    <t>CONTRAVERGA MOLDADA IN LOCO COM UTILIZAÇÃO DE BLOCOS CANALETA, ESPESSURA DE *10* CM. AF_03/2024</t>
  </si>
  <si>
    <t>CONTRAVERGA MOLDADA IN LOCO COM UTILIZAÇÃO DE BLOCOS CANALETA, ESPESSURA DE *15* CM. AF_03/2024</t>
  </si>
  <si>
    <t>CONTRAVERGA MOLDADA IN LOCO COM UTILIZAÇÃO DE BLOCOS CANALETA, ESPESSURA DE *20* CM. AF_03/2024</t>
  </si>
  <si>
    <t>CONTRAVERGA MOLDADA IN LOCO EM CONCRETO, ESPESSURA DE *10* CM. AF_03/2024</t>
  </si>
  <si>
    <t>CONTRAVERGA MOLDADA IN LOCO EM CONCRETO, ESPESSURA DE *15* CM. AF_03/2024</t>
  </si>
  <si>
    <t>CONTRAVERGA MOLDADA IN LOCO EM CONCRETO, ESPESSURA DE *20* CM. AF_03/2024</t>
  </si>
  <si>
    <t>CONTRAVERGA PRÉ-FABRICADA, ESPESSURA DE *10* CM. AF_03/2024</t>
  </si>
  <si>
    <t>CONTRAVERGA PRÉ-FABRICADA, ESPESSURA DE *15* CM. AF_03/2024</t>
  </si>
  <si>
    <t>CONTRAVERGA PRÉ-FABRICADA, ESPESSURA DE *20* CM. AF_03/2024</t>
  </si>
  <si>
    <t>CONTRAVERGA PRÉ-MOLDADA, ESPESSURA DE *10* CM. AF_03/2024</t>
  </si>
  <si>
    <t>CONTRAVERGA PRÉ-MOLDADA, ESPESSURA DE *15* CM. AF_03/2024</t>
  </si>
  <si>
    <t>CONTRAVERGA PRÉ-MOLDADA, ESPESSURA DE *20* CM. AF_03/2024</t>
  </si>
  <si>
    <t>FIXAÇÃO (ENCUNHAMENTO) DE ALVENARIA DE VEDAÇÃO COM ARGAMASSA APLICADA COM BISNAGA. AF_03/2024</t>
  </si>
  <si>
    <t>FIXAÇÃO (ENCUNHAMENTO) DE ALVENARIA DE VEDAÇÃO COM ESPUMA DE POLIURETANO EXPANSIVA. AF_03/2024</t>
  </si>
  <si>
    <t>FIXAÇÃO (ENCUNHAMENTO) DE ALVENARIA DE VEDAÇÃO COM TIJOLO MACIÇO. AF_03/2024</t>
  </si>
  <si>
    <t>VERGA MOLDADA IN LOCO COM UTILIZAÇÃO DE BLOCOS CANALETA, ESPESSURA DE *10* CM. AF_03/2024</t>
  </si>
  <si>
    <t>VERGA MOLDADA IN LOCO COM UTILIZAÇÃO DE BLOCOS CANALETA, ESPESSURA DE *15* CM. AF_03/2024</t>
  </si>
  <si>
    <t>VERGA MOLDADA IN LOCO COM UTILIZAÇÃO DE BLOCOS CANALETA, ESPESSURA DE *20* CM. AF_03/2024</t>
  </si>
  <si>
    <t>VERGA MOLDADA IN LOCO EM CONCRETO, ESPESSURA DE *10* CM. AF_03/2024</t>
  </si>
  <si>
    <t>VERGA MOLDADA IN LOCO EM CONCRETO, ESPESSURA DE *15* CM. AF_03/2024</t>
  </si>
  <si>
    <t>VERGA MOLDADA IN LOCO EM CONCRETO, ESPESSURA DE *20* CM. AF_03/2024</t>
  </si>
  <si>
    <t>VERGA PRÉ-FABRICADA COM ATÉ 1,5 M DE VÃO, ESPESSURA DE *10* CM. AF_03/2024</t>
  </si>
  <si>
    <t>VERGA PRÉ-FABRICADA COM ATÉ 1,5 M DE VÃO, ESPESSURA DE *15* CM. AF_03/2024</t>
  </si>
  <si>
    <t>VERGA PRÉ-FABRICADA COM ATÉ 1,5 M DE VÃO, ESPESSURA DE *20* CM. AF_03/2024</t>
  </si>
  <si>
    <t>VERGA PRÉ-MOLDADA COM ATÉ 1,5 M DE VÃO, ESPESSURA DE *10* CM. AF_03/2024</t>
  </si>
  <si>
    <t>VERGA PRÉ-MOLDADA COM ATÉ 1,5 M DE VÃO, ESPESSURA DE *15* CM. AF_03/2024</t>
  </si>
  <si>
    <t>VERGA PRÉ-MOLDADA COM ATÉ 1,5 M DE VÃO, ESPESSURA DE *20* CM. AF_03/2024</t>
  </si>
  <si>
    <t>ESPELHO CRISTAL, ESPESSURA 4 MM, ADERIDO COM ADESIVO FIXA-ESPELHO E FITA DUPLA-FACE, COM MOLDURA DE MADEIRA APARAFUSADA NA PAREDE, COM ÁREA MAIOR QUE 1,0 M2. AF_01/2021</t>
  </si>
  <si>
    <t>ESPELHO CRISTAL, ESPESSURA 4 MM, ADERIDO COM ADESIVO FIXA-ESPELHO, COM MOLDURA DE MADEIRA APARAFUSADA NA PAREDE, COM ÁREA MAIOR QUE 1,0 M2. AF_01/2021</t>
  </si>
  <si>
    <t>ESPELHO CRISTAL, ESPESSURA 4 MM, ADERIDO COM ADESIVO FIXA-ESPELHO, COM MOLDURA DE MADEIRA APARAFUSADA NA PAREDE, COM ÁREA MENOR OU IGUAL A 1,0 M2. AF_01/2021</t>
  </si>
  <si>
    <t>ESPELHO CRISTAL, ESPESSURA 4 MM, SEM MOLDURA, ADERIDO COM ADESIVO FIXA-ESPELHO E FITA DUPLA-FACE. AF_01/2021</t>
  </si>
  <si>
    <t>ESPELHO CRISTAL, ESPESSURA 4 MM, SEM MOLDURA, ADERIDO COM ADESIVO FIXA-ESPELHO. AF_01/2021</t>
  </si>
  <si>
    <t>ESPELHO CRISTAL, ESPESSURA 4 MM, SEM MOLDURA, APARAFUSADO COM BOTÃO DE ROSCA INTERNA, COM ÁREA MAIOR QUE 1,0 M2. AF_01/2021</t>
  </si>
  <si>
    <t>ESPELHO CRISTAL, ESPESSURA 4 MM, SEM MOLDURA, APARAFUSADO COM BOTÃO DE ROSCA INTERNA, COM ÁREA MENOR OU IGUAL A 1,0 M2. AF_01/2021</t>
  </si>
  <si>
    <t>ESPELHO CRISTAL, ESPESSURA 4MM, ADERIDO COM ADESIVO FIXA ESPELHO FITA DUPLA-FACE, COM MOLDURA DE MADEIRA APARAFUSADA NA PAREDE, COM ÁREA MENOR OU IGUAL A 1,0 M2. AF_01/2021</t>
  </si>
  <si>
    <t>INSTALAÇÃO DE VIDRO LAMINADO, E = 12 MM (4+4+4), FIXADO COM SILICONE ESTRUTURAL. AF_01/2021</t>
  </si>
  <si>
    <t>INSTALAÇÃO DE VIDRO LAMINADO, E = 15 MM (5+5+5), FIXADO COM SILICONE ESTRUTURAL. AF_01/2021</t>
  </si>
  <si>
    <t>INSTALAÇÃO DE VIDRO LAMINADO, E = 8 MM (4+4), FIXADO COM SILICONE ESTRUTURAL. AF_01/2021</t>
  </si>
  <si>
    <t>PORTA DE CORRER EM VIDRO TEMPERADO, 2 FOLHAS DE 90X210 CM, ESPESSURA 10 MM, INCLUSIVE ACESSÓRIOS. AF_01/2021</t>
  </si>
  <si>
    <t>PORTA DE CORRER EM VIDRO TEMPERADO, 90X210 CM, ESPESSURA 10MM, INCLUSIVE ACESSÓRIOS. AF_01/2021</t>
  </si>
  <si>
    <t>VÁLVULA DE SEGURANÇA À TEMPERATURA, 1/2" - FORNECIMENTO E INSTALAÇÃO. AF_08/2021</t>
  </si>
  <si>
    <t>VÁLVULA ESFERA PARA GÁS, 1" - FORNECIMENTO E INSTALAÇÃO. AF_08/2021</t>
  </si>
  <si>
    <t>VÁLVULA ESFERA PARA GÁS, 1/2" - FORNECIMENTO E INSTALAÇÃO. AF_08/2021</t>
  </si>
  <si>
    <t>VÁLVULA ESFERA PARA GÁS, 3/4" - FORNECIMENTO E INSTALAÇÃO. AF_08/2021</t>
  </si>
  <si>
    <t>VÁLVULA ESTABILIZADORA DE VAZÃO/ AUTOFLOW, 1" - FORNECIMENTO E INSTALAÇÃO. AF_08/2021</t>
  </si>
  <si>
    <t>VÁLVULA ESTABILIZADORA DE VAZÃO/ AUTOFLOW, 3/4" - FORNECIMENTO E INSTALAÇÃO. AF_08/2021</t>
  </si>
  <si>
    <t>VÁLVULA REDUTORA DE PRESSÃO PARA SISTEMAS PREDIAIS, 1 1/2" - FORNECIMENTO E INSTALAÇÃO. AF_08/2021</t>
  </si>
  <si>
    <t>VÁLVULA REDUTORA DE PRESSÃO PARA SISTEMAS PREDIAIS, 1 1/4" - FORNECIMENTO E INSTALAÇÃO. AF_08/2021</t>
  </si>
  <si>
    <t>VÁLVULA REDUTORA DE PRESSÃO PARA SISTEMAS PREDIAIS, 1" - FORNECIMENTO E INSTALAÇÃO. AF_08/2021</t>
  </si>
  <si>
    <t>VÁLVULA REDUTORA DE PRESSÃO PARA SISTEMAS PREDIAIS, 1/2" - FORNECIMENTO E INSTALAÇÃO. AF_08/2021</t>
  </si>
  <si>
    <t>VÁLVULA REDUTORA DE PRESSÃO PARA SISTEMAS PREDIAIS, 2 1/2" - FORNECIMENTO E INSTALAÇÃO. AF_08/2021</t>
  </si>
  <si>
    <t>VÁLVULA REDUTORA DE PRESSÃO PARA SISTEMAS PREDIAIS, 2" - FORNECIMENTO E INSTALAÇÃO. AF_08/2021</t>
  </si>
  <si>
    <t>VÁLVULA REDUTORA DE PRESSÃO PARA SISTEMAS PREDIAIS, 3/4" - FORNECIMENTO E INSTALAÇÃO. AF_08/2021</t>
  </si>
  <si>
    <t>VÁLVULA VENTOSA ELIMINADORA DE AR, PARA SISTEMAS PREDIAIS, 1/2" - FORNECIMENTO E INSTALAÇÃO. AF_08/2021</t>
  </si>
  <si>
    <t>VÁLVULA VENTOSA ELIMINADORA DE AR, PARA SISTEMAS PREDIAIS, 3/4" - FORNECIMENTO E INSTALAÇÃO. AF_08/2021</t>
  </si>
  <si>
    <t>JUNTA DE DESMONTAGEM TRAVADA AXIALMENTE DE FERRO FUNDIDO PARA REDE DE ÁGUA OU ESGOTO, DN 100 MM. AF_12/2021</t>
  </si>
  <si>
    <t>JUNTA DE DESMONTAGEM TRAVADA AXIALMENTE DE FERRO FUNDIDO PARA REDE DE ÁGUA OU ESGOTO, DN 150 MM. AF_12/2021</t>
  </si>
  <si>
    <t>JUNTA DE DESMONTAGEM TRAVADA AXIALMENTE DE FERRO FUNDIDO PARA REDE DE ÁGUA OU ESGOTO, DN 200 MM. AF_12/2021</t>
  </si>
  <si>
    <t>JUNTA DE DESMONTAGEM TRAVADA AXIALMENTE DE FERRO FUNDIDO PARA REDE DE ÁGUA OU ESGOTO, DN 250 MM. AF_12/2021</t>
  </si>
  <si>
    <t>JUNTA DE DESMONTAGEM TRAVADA AXIALMENTE DE FERRO FUNDIDO PARA REDE DE ÁGUA OU ESGOTO, DN 300 MM. AF_12/2021</t>
  </si>
  <si>
    <t>JUNTA DE DESMONTAGEM TRAVADA AXIALMENTE DE FERRO FUNDIDO PARA REDE DE ÁGUA OU ESGOTO, DN 350 MM. AF_12/2021</t>
  </si>
  <si>
    <t>JUNTA DE DESMONTAGEM TRAVADA AXIALMENTE DE FERRO FUNDIDO PARA REDE DE ÁGUA OU ESGOTO, DN 400 MM. AF_12/2021</t>
  </si>
  <si>
    <t>JUNTA DE DESMONTAGEM TRAVADA AXIALMENTE DE FERRO FUNDIDO PARA REDE DE ÁGUA OU ESGOTO, DN 500 MM. AF_12/2021</t>
  </si>
  <si>
    <t>JUNTA DE DESMONTAGEM TRAVADA AXIALMENTE DE FERRO FUNDIDO PARA REDE DE ÁGUA OU ESGOTO, DN 600 MM. AF_12/2021</t>
  </si>
  <si>
    <t>JUNTA DE DESMONTAGEM TRAVADA AXIALMENTE DE FERRO FUNDIDO PARA REDE DE ÁGUA OU ESGOTO, DN 80 MM. AF_12/2021</t>
  </si>
  <si>
    <t>JUNTA MECÂNICA (LUVA DE CORRER COM BOLSA JUNTA MECÂNICA) DE FERRO FUNDIDO PARA REDE DE ÁGUA OU ESGOTO, DN 100 MM. AF_12/2021</t>
  </si>
  <si>
    <t>JUNTA MECÂNICA (LUVA DE CORRER COM BOLSA JUNTA MECÂNICA) DE FERRO FUNDIDO PARA REDE DE ÁGUA OU ESGOTO, DN 1000 MM. AF_12/2021</t>
  </si>
  <si>
    <t>JUNTA MECÂNICA (LUVA DE CORRER COM BOLSA JUNTA MECÂNICA) DE FERRO FUNDIDO PARA REDE DE ÁGUA OU ESGOTO, DN 1200 MM. AF_12/2021</t>
  </si>
  <si>
    <t>JUNTA MECÂNICA (LUVA DE CORRER COM BOLSA JUNTA MECÂNICA) DE FERRO FUNDIDO PARA REDE DE ÁGUA OU ESGOTO, DN 150 MM. AF_12/2021</t>
  </si>
  <si>
    <t>JUNTA MECÂNICA (LUVA DE CORRER COM BOLSA JUNTA MECÂNICA) DE FERRO FUNDIDO PARA REDE DE ÁGUA OU ESGOTO, DN 200 MM. AF_12/2021</t>
  </si>
  <si>
    <t>JUNTA MECÂNICA (LUVA DE CORRER COM BOLSA JUNTA MECÂNICA) DE FERRO FUNDIDO PARA REDE DE ÁGUA OU ESGOTO, DN 250 MM. AF_12/2021</t>
  </si>
  <si>
    <t>JUNTA MECÂNICA (LUVA DE CORRER COM BOLSA JUNTA MECÂNICA) DE FERRO FUNDIDO PARA REDE DE ÁGUA OU ESGOTO, DN 300 MM. AF_12/2021</t>
  </si>
  <si>
    <t>JUNTA MECÂNICA (LUVA DE CORRER COM BOLSA JUNTA MECÂNICA) DE FERRO FUNDIDO PARA REDE DE ÁGUA OU ESGOTO, DN 350 MM. AF_12/2021</t>
  </si>
  <si>
    <t>JUNTA MECÂNICA (LUVA DE CORRER COM BOLSA JUNTA MECÂNICA) DE FERRO FUNDIDO PARA REDE DE ÁGUA OU ESGOTO, DN 400 MM. AF_12/2021</t>
  </si>
  <si>
    <t>JUNTA MECÂNICA (LUVA DE CORRER COM BOLSA JUNTA MECÂNICA) DE FERRO FUNDIDO PARA REDE DE ÁGUA OU ESGOTO, DN 500 MM. AF_12/2021</t>
  </si>
  <si>
    <t>JUNTA MECÂNICA (LUVA DE CORRER COM BOLSA JUNTA MECÂNICA) DE FERRO FUNDIDO PARA REDE DE ÁGUA OU ESGOTO, DN 600 MM. AF_12/2021</t>
  </si>
  <si>
    <t>JUNTA MECÂNICA (LUVA DE CORRER COM BOLSA JUNTA MECÂNICA) DE FERRO FUNDIDO PARA REDE DE ÁGUA OU ESGOTO, DN 700 MM. AF_12/2021</t>
  </si>
  <si>
    <t>JUNTA MECÂNICA (LUVA DE CORRER COM BOLSA JUNTA MECÂNICA) DE FERRO FUNDIDO PARA REDE DE ÁGUA OU ESGOTO, DN 80 MM. AF_12/2021</t>
  </si>
  <si>
    <t>JUNTA MECÂNICA (LUVA DE CORRER COM BOLSA JUNTA MECÂNICA) DE FERRO FUNDIDO PARA REDE DE ÁGUA OU ESGOTO, DN 800 MM. AF_12/2021</t>
  </si>
  <si>
    <t>JUNTA MECÂNICA (LUVA DE CORRER COM BOLSA JUNTA MECÂNICA) DE FERRO FUNDIDO PARA REDE DE ÁGUA OU ESGOTO, DN 900 MM. AF_12/2021</t>
  </si>
  <si>
    <t>MEDIDOR DE VAZÃO ELETROMAGNÉTICO DE AÇO CARBONO PARA REDE DE ÁGUA OU ESGOTO, DN 100 MM, JUNTA FLANGEADA. AF_12/2021</t>
  </si>
  <si>
    <t>MEDIDOR DE VAZÃO ELETROMAGNÉTICO DE AÇO CARBONO PARA REDE DE ÁGUA OU ESGOTO, DN 200 MM, JUNTA FLANGEADA. AF_12/2021</t>
  </si>
  <si>
    <t>MEDIDOR DE VAZÃO ELETROMAGNÉTICO DE AÇO CARBONO PARA REDE DE ÁGUA OU ESGOTO, DN 300 MM, JUNTA FLANGEADA. AF_12/2021</t>
  </si>
  <si>
    <t>MEDIDOR DE VAZÃO ELETROMAGNÉTICO DE AÇO CARBONO PARA REDE DE ÁGUA OU ESGOTO, DN 400 MM, JUNTA FLANGEADA. AF_12/2021</t>
  </si>
  <si>
    <t>MEDIDOR DE VAZÃO ELETROMAGNÉTICO DE AÇO CARBONO PARA REDE DE ÁGUA OU ESGOTO, DN 500 MM, JUNTA FLANGEADA. AF_12/2021</t>
  </si>
  <si>
    <t>REGISTRO DE GAVETA DE FERRO FUNDIDO PARA REDE DE ÁGUA OU ESGOTO, DN 100 MM, JUNTA FLANGEADA. AF_12/2021</t>
  </si>
  <si>
    <t>REGISTRO DE GAVETA DE FERRO FUNDIDO PARA REDE DE ÁGUA OU ESGOTO, DN 150 MM, JUNTA FLANGEADA. AF_01/2021</t>
  </si>
  <si>
    <t>REGISTRO DE GAVETA DE FERRO FUNDIDO PARA REDE DE ÁGUA OU ESGOTO, DN 200 MM, JUNTA FLANGEADA. AF_12/2021</t>
  </si>
  <si>
    <t>REGISTRO DE GAVETA DE FERRO FUNDIDO PARA REDE DE ÁGUA OU ESGOTO, DN 250 MM, JUNTA FLANGEADA. AF_12/2021</t>
  </si>
  <si>
    <t>REGISTRO DE GAVETA DE FERRO FUNDIDO PARA REDE DE ÁGUA OU ESGOTO, DN 300 MM, JUNTA FLANGEADA. AF_12/2021</t>
  </si>
  <si>
    <t>REGISTRO DE GAVETA DE FERRO FUNDIDO PARA REDE DE ÁGUA OU ESGOTO, DN 350 MM, JUNTA FLANGEADA. AF_12/2021</t>
  </si>
  <si>
    <t>REGISTRO DE GAVETA DE FERRO FUNDIDO PARA REDE DE ÁGUA OU ESGOTO, DN 400 MM, JUNTA FLANGEADA. AF_12/2021</t>
  </si>
  <si>
    <t>REGISTRO DE GAVETA DE FERRO FUNDIDO PARA REDE DE ÁGUA OU ESGOTO, DN 50 MM, JUNTA FLANGEADA. AF_12/2021</t>
  </si>
  <si>
    <t>REGISTRO DE GAVETA DE FERRO FUNDIDO PARA REDE DE ÁGUA OU ESGOTO, DN 500 MM, JUNTA FLANGEADA. AF_12/2021</t>
  </si>
  <si>
    <t>REGISTRO DE GAVETA DE FERRO FUNDIDO PARA REDE DE ÁGUA OU ESGOTO, DN 80 MM, JUNTA FLANGEADA. AF_12/2021</t>
  </si>
  <si>
    <t>VÁLVULA DE RETENÇÃO DE FERRO FUNDIDO PARA REDE DE ÁGUA OU ESGOTO, COM FLANGES, DN 200 MM, JUNTA FLANGEADA. AF_12/2021</t>
  </si>
  <si>
    <t>VÁLVULA DE RETENÇÃO DE FERRO FUNDIDO PARA REDE DE ÁGUA OU ESGOTO, DN 100 MM, JUNTA FLANGEADA. AF_12/2021</t>
  </si>
  <si>
    <t>VÁLVULA DE RETENÇÃO DE FERRO FUNDIDO PARA REDE DE ÁGUA OU ESGOTO, DN 150 MM, JUNTA FLANGEADA. AF_12/2021</t>
  </si>
  <si>
    <t>VÁLVULA DE RETENÇÃO DE FERRO FUNDIDO PARA REDE DE ÁGUA OU ESGOTO, DN 250 MM, JUNTA FLANGEADA. AF_12/2021</t>
  </si>
  <si>
    <t>VÁLVULA DE RETENÇÃO DE FERRO FUNDIDO PARA REDE DE ÁGUA OU ESGOTO, DN 300 MM, JUNTA FLANGEADA. AF_12/2021</t>
  </si>
  <si>
    <t>VÁLVULA DE RETENÇÃO DE FERRO FUNDIDO PARA REDE DE ÁGUA OU ESGOTO, DN 350 MM, JUNTA FLANGEADA. AF_12/2021</t>
  </si>
  <si>
    <t>VÁLVULA DE RETENÇÃO DE FERRO FUNDIDO PARA REDE DE ÁGUA OU ESGOTO, DN 400 MM, JUNTA FLANGEADA. AF_12/2021</t>
  </si>
  <si>
    <t>VÁLVULA DE RETENÇÃO DE FERRO FUNDIDO PARA REDE DE ÁGUA OU ESGOTO, DN 50 MM, JUNTA FLANGEADA. AF_12/2021</t>
  </si>
  <si>
    <t>VÁLVULA DE RETENÇÃO DE FERRO FUNDIDO PARA REDE DE ÁGUA OU ESGOTO, DN 500 MM, JUNTA FLANGEADA. AF_12/2021</t>
  </si>
  <si>
    <t>VÁLVULA DE RETENÇÃO DE FERRO FUNDIDO PARA REDE DE ÁGUA OU ESGOTO, DN 80 MM, JUNTA FLANGEADA. AF_12/2021</t>
  </si>
  <si>
    <t>VÁLVULA REDUTORA DE PRESSÃO DE FERRO FUNDIDO PARA REDE DE ÁGUA, DN 100 MM, JUNTA FLANGEADA. AF_12/2021</t>
  </si>
  <si>
    <t>VÁLVULA REDUTORA DE PRESSÃO DE FERRO FUNDIDO PARA REDE DE ÁGUA, DN 150 MM, JUNTA FLANGEADA. AF_12/2021</t>
  </si>
  <si>
    <t>VÁLVULA REDUTORA DE PRESSÃO DE FERRO FUNDIDO PARA REDE DE ÁGUA, DN 200 MM, JUNTA FLANGEADA. AF_12/2021</t>
  </si>
  <si>
    <t>VÁLVULA REDUTORA DE PRESSÃO DE FERRO FUNDIDO PARA REDE DE ÁGUA, DN 250 MM, JUNTA FLANGEADA. AF_12/2021</t>
  </si>
  <si>
    <t>VÁLVULA REDUTORA DE PRESSÃO DE FERRO FUNDIDO PARA REDE DE ÁGUA, DN 300 MM, JUNTA FLANGEADA. AF_12/2021</t>
  </si>
  <si>
    <t>VÁLVULA REDUTORA DE PRESSÃO DE FERRO FUNDIDO PARA REDE DE ÁGUA, DN 350 MM, JUNTA FLANGEADA. AF_12/2021</t>
  </si>
  <si>
    <t>VÁLVULA REDUTORA DE PRESSÃO DE FERRO FUNDIDO PARA REDE DE ÁGUA, DN 400 MM, JUNTA FLANGEADA. AF_12/2021</t>
  </si>
  <si>
    <t>VÁLVULA REDUTORA DE PRESSÃO DE FERRO FUNDIDO PARA REDE DE ÁGUA, DN 50 MM, JUNTA FLANGEADA. AF_12/2021</t>
  </si>
  <si>
    <t>VÁLVULA REDUTORA DE PRESSÃO DE FERRO FUNDIDO PARA REDE DE ÁGUA, DN 500 MM, JUNTA FLANGEADA. AF_12/2021</t>
  </si>
  <si>
    <t>VÁLVULA REDUTORA DE PRESSÃO DE FERRO FUNDIDO PARA REDE DE ÁGUA, DN 80 MM, JUNTA FLANGEADA. AF_12/2021</t>
  </si>
  <si>
    <t>C</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</si>
  <si>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</si>
  <si>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</si>
  <si>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</si>
  <si>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OU 3/4"</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</si>
  <si>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</si>
  <si>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</si>
  <si>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</si>
  <si>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</si>
  <si>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100 / DE 110 MM</t>
  </si>
  <si>
    <t>ADAPTADOR PVC PBA, BOLSA/ROSCA, JE, DN 50 / DE 60 MM</t>
  </si>
  <si>
    <t>ADAPTADOR PVC PBA, BOLSA/ROSCA, JE, DN 75 / DE 85 MM</t>
  </si>
  <si>
    <t>ADAPTADOR PVC PBA, PONTA/ROSCA, JE, DN 50 / DE 60 MM</t>
  </si>
  <si>
    <t>ADAPTADOR PVC PBA, PONTA/ROSCA, JE, DN 75 / DE 85 MM</t>
  </si>
  <si>
    <t>ADAPTADOR PVC, ROSCAVEL, COM FLANGES E ANEL DE VEDACAO, 1", PARA CAIXA D'AGUA</t>
  </si>
  <si>
    <t>ADAPTADOR PVC, ROSCAVEL, COM FLANGES E ANEL DE VEDACAO, 1/2", PARA CAIXA D'AGUA</t>
  </si>
  <si>
    <t>ADAPTADOR PVC, ROSCAVEL, COM FLANGES E ANEL DE VEDACAO, 3/4", PARA CAIXA D'AGUA</t>
  </si>
  <si>
    <t>ADAPTADOR PVC, SOLDAVEL, COM FLANGES E ANEL DE VEDACAO, 60 MM X 2", PARA CAIXA D'AGUA</t>
  </si>
  <si>
    <t>ADAPTADOR PVC, SOLDAVEL, COM FLANGES LIVRES, 110 MM X 4", PARA CAIXA D'AGUA</t>
  </si>
  <si>
    <t>ADAPTADOR PVC, SOLDAVEL, COM FLANGES LIVRES, 75 MM X 2 1/2", PARA CAIXA D'AGUA</t>
  </si>
  <si>
    <t>ADAPTADOR PVC, SOLDAVEL, COM FLANGES LIVRES, 85 MM X 3",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</si>
  <si>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</si>
  <si>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</si>
  <si>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</si>
  <si>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</si>
  <si>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ADITIVO IMPERMEABILIZANTE CRISTALIZANTE PARA CONCRETO</t>
  </si>
  <si>
    <t>AJUDANTE DE ESTRUTURAS METALICAS (HORISTA)</t>
  </si>
  <si>
    <t>ALICATE DE CORTE DIAGONAL 6" COM ISOLAMENTO</t>
  </si>
  <si>
    <t>ALICATE DE CRIMPAR RJ11, RJ12 E RJ45, COM CATRACA</t>
  </si>
  <si>
    <t>ALICATE DE PRESSAO 11" PARA SOLDA, TIPO C</t>
  </si>
  <si>
    <t>ALICATE DE PRESSAO 11" PARA SOLDA, TIPO U</t>
  </si>
  <si>
    <t>ALICATE DE PRESSAO PARA SOLDA DE CHAPA 18"</t>
  </si>
  <si>
    <t>ALICATE PARA ANEIS DE PISTAO, CAPACIDADE *50* A 100 MM</t>
  </si>
  <si>
    <t>ANEL EM CONCRETO ARMADO, LISO, PARA FOSSAS SEPTICAS E SUMIDOUROS, COM FUNDO, DIAMETRO INTERNO DE 1,20 M E ALTURA DE 0,50 M</t>
  </si>
  <si>
    <t>ANEL EM CONCRETO ARMADO, PERFURADO, PARA FOSSAS SEPTICAS E SUMIDOUROS, SEM FUNDO, DIAMETRO INTERNO DE 1,20 M E ALTURA DE 0,50 M</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</si>
  <si>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</si>
  <si>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</si>
  <si>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</si>
  <si>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</si>
  <si>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AR CONDICIONADO SPLIT INVERTER, HI-WALL (PAREDE), 24000 BTU/H, CICLO FRIO, 60HZ, CLASSIFICACAO A (SELO PROCEL), GAS HFC, CONTROLE S/FIO</t>
  </si>
  <si>
    <t>ARAME DE ACO OVALADO 15 X 17 (45,7 KG, 700 KGF), ROLO 1000 M</t>
  </si>
  <si>
    <t>ARGAMASSA POLIMERICA IMPERMEABILIZANTE SEMIFLEXIVEL, BICOMPONENTE, A BASE DE CIMENTO E ADITIVOS</t>
  </si>
  <si>
    <t>ARGAMASSA USINADA AUTOADENSAVEL E AUTONIVELANTE PARA CONTRAPISO, COM BOMBEAMENTO (DISPONIBILIZACAO DE BOMBA), SEM O LANCAMENTO</t>
  </si>
  <si>
    <t>ARQUITETO JUNIOR (HORISTA)</t>
  </si>
  <si>
    <t>ARQUITETO PLENO (HORISTA)</t>
  </si>
  <si>
    <t>ARQUITETO SENIOR (HORISTA)</t>
  </si>
  <si>
    <t>ARRUELA EM ACO GALVANIZADO, DIAMETRO EXTERNO = 35MM, ESPESSURA = 3MM, DIAMETRO DO FURO= 18MM</t>
  </si>
  <si>
    <t>ARRUELA EM ALUMINIO, COM ROSCA, DE 1 1/4", PARA ELETRODUTO</t>
  </si>
  <si>
    <t>ASSENTADOR DE MANILHAS (HORISTA)</t>
  </si>
  <si>
    <t>ASSENTO VASO SANITARIO INFANTIL EM PLASTICO BRANCO</t>
  </si>
  <si>
    <t>AUXILIAR DE MECANICO (HORISTA)</t>
  </si>
  <si>
    <t>AUXILIAR DE SERVICOS GERAIS (HORISTA)</t>
  </si>
  <si>
    <t>AUXILIAR TECNICO / ASSISTENTE DE ENGENHARIA (HORISTA)</t>
  </si>
  <si>
    <t>BACIA SANITARIA (VASO) COM CAIXA ACOPLADA, SIFAO OCULTO / CARENADO, DE LOUCA BRANCA (SEM ASSENTO) - PADRAO ALTO</t>
  </si>
  <si>
    <t>BANCADA/ BANCA EM GRANITO, POLIDO, TIPO ANDORINHA/ QUARTZ/ CASTELO/ CORUMBA OU OUTROS EQUIVALENTES DA REGIAO, COM CUBA INOX, FORMATO *120 X 60* CM, E= *2* CM</t>
  </si>
  <si>
    <t>BARRA DE ACO CHATO, RETANGULAR, 25,4 MM X 4,76 MM (L X E), 0,94 KG/M</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</si>
  <si>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</si>
  <si>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</si>
  <si>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</si>
  <si>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</si>
  <si>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</si>
  <si>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BETONEIRA CAPACIDADE NOMINAL 400 L, CAPACIDADE DE MISTURA 280 L, MOTOR ELETRICO TRIFASICO 220/380 V POTENCIA 2 CV, SEM CARREGADOR</t>
  </si>
  <si>
    <t>BETONEIRA, CAPACIDADE NOMINAL 600 L, CAPACIDADE DE MISTURA 360L, MOTOR ELETRICO TRIFASICO 220/380V, POTENCIA 4CV, EXCLUSO CARREGADOR</t>
  </si>
  <si>
    <t>BLASTER, DINAMITADOR OU CABO DE FOGO (HORISTA)</t>
  </si>
  <si>
    <t>BLOCO CERAMICO / TIJOLO VAZADO PARA ALVENARIA DE VEDACAO, 4 FUROS NA HORIZONTAL DE 9 X 9 X 19 CM (L X A X C)</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</si>
  <si>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</si>
  <si>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</si>
  <si>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19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</si>
  <si>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</si>
  <si>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</si>
  <si>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8 FUROS NA HORIZONTAL DE 9 X 19 X 19 CM (L X A X C)</t>
  </si>
  <si>
    <t>BLOCO CERAMICO / TIJOLO VAZADO PARA ALVENARIA DE VEDACAO, 8 FUROS NA HORIZONTAL DE 9 X 19 X 29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</si>
  <si>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</si>
  <si>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</si>
  <si>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</si>
  <si>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</si>
  <si>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</si>
  <si>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HORIZONTAL DE 11,5 X 19 X 19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</si>
  <si>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</si>
  <si>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</si>
  <si>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</si>
  <si>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</si>
  <si>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</si>
  <si>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FUROS NA VERTICAL DE 9 X 19 X 39 CM (L X A X C)</t>
  </si>
  <si>
    <t>BLOCO DE ESPUMA MULTIUSO *23X 13 X 8* CM</t>
  </si>
  <si>
    <t>BLOCO DE POLIETILENO ALTA DENSIDADE, *27* X *30* X *100* CM, ACOMPANHADOS PLACAS TERMINAIS E LONGARINAS, PARA FUNDO DE FILTRO</t>
  </si>
  <si>
    <t>BLOCO DE VEDACAO DE CONCRETO APARENTE 19 X 19 X 39 CM (CLASSE C - NBR 6136)</t>
  </si>
  <si>
    <t>BLOCO ESTRUTURAL CERAMICO DE 14 X 19 X 29 CM (L X A X C) E 6,0 MPA</t>
  </si>
  <si>
    <t>BLOCO ESTRUTURAL CERAMICO DE 14 X 19 X 34 CM (L X A X C) E 6,0 MPA</t>
  </si>
  <si>
    <t>BLOCO ESTRUTURAL CERAMICO DE 14 X 19 X 39 CM (L X A X C) E 6,0 MPA</t>
  </si>
  <si>
    <t>BLOCO ESTRUTURAL CERAMICO DE 19 X 19 X 29 CM (L X A X C) E 6,0 MPA</t>
  </si>
  <si>
    <t>BLOCO ESTRUTURAL CERAMICO DE 19 X 19 X 39 CM (L X A X C) E 6,0 MPA</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</si>
  <si>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</si>
  <si>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</si>
  <si>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</si>
  <si>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</si>
  <si>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</si>
  <si>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</si>
  <si>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</si>
  <si>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</si>
  <si>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BLOQUETE/PISO INTERTRAVADO DE CONCRETO - MODELO RAQUETE, *22 X 13,5* CM, E = 6 CM, RESISTENCIA DE 35 MPA, COR NATURAL</t>
  </si>
  <si>
    <t>BLOQUETE/PISO INTERTRAVADO DE CONCRETO - MODELO SEXTAVADO / HEXAGONAL, *25 X 25* CM, E = 10 CM, RESISTENCIA DE 35 MPA, COR NATURAL</t>
  </si>
  <si>
    <t>BLOQUETE/PISO INTERTRAVADO DE CONCRETO - MODELO SEXTAVADO / HEXAGONAL, *25 X 25* CM, E = 6 CM, RESISTENCIA DE 35 MPA, COR NATURAL</t>
  </si>
  <si>
    <t>BLOQUETE/PISO INTERTRAVADO DE CONCRETO - MODELO SEXTAVADO / HEXAGONAL, *25 X 25* CM, E = 8 CM, RESISTENCIA DE 35 MPA, COR NATURAL</t>
  </si>
  <si>
    <t>BOLSA DE LIGACAO EM PVC FLEXIVEL PARA VASO SANITARIO 40 MM (1 1/2")</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</si>
  <si>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</si>
  <si>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</si>
  <si>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</si>
  <si>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</si>
  <si>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</si>
  <si>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</si>
  <si>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</si>
  <si>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MOTOR ELETRICO TRIFASICO 1,48HP DIAMETRO DE SUCCAO X ELEVACAO 1 1/2" X 1", DIAMETRO DO ROTOR 117 MM, HM/Q: 10 M / 21,9 M3/H A 24 M / 6,1 M3/H</t>
  </si>
  <si>
    <t>BOMBA SUBMERSIVEL, ELETRICA, TRIFASICA, POTENCIA 6 HP, DIAMETRO DO ROTOR 127 MM, BOCAL DE SAIDA DIAMETRO DE 3 POLEGADAS, HM/Q = 7 M / 66,90 M3/H A 26 M / 2,88 M3/H</t>
  </si>
  <si>
    <t>BOMBA TRIPLEX COM MOTOR A DIESEL, NACIONAL, DIAMETRO DE SUCCAO DE 2 1/2"</t>
  </si>
  <si>
    <t>BRACO / CANO PARA CHUVEIRO ELETRICO, EM ALUMINIO, 30 CM X 1/2"</t>
  </si>
  <si>
    <t>BUCHA DE REDUCAO DE COBRE SEM ANEL DE SOLDA, PONTA X BOLSA, 22 X 15 MM</t>
  </si>
  <si>
    <t>BUCHA DE REDUCAO DE COBRE SEM ANEL DE SOLDA, PONTA X BOLSA, 28 X 22 MM</t>
  </si>
  <si>
    <t>BUCHA DE REDUCAO DE COBRE SEM ANEL DE SOLDA, PONTA X BOLSA, 35 X 28 MM</t>
  </si>
  <si>
    <t>BUCHA DE REDUCAO DE COBRE SEM ANEL DE SOLDA, PONTA X BOLSA, 42 X 35 MM</t>
  </si>
  <si>
    <t>BUCHA DE REDUCAO DE COBRE SEM ANEL DE SOLDA, PONTA X BOLSA, 54 X 42 MM</t>
  </si>
  <si>
    <t>BUCHA DE REDUCAO DE COBRE SEM ANEL DE SOLDA, PONTA X BOLSA, 66 X 54 MM</t>
  </si>
  <si>
    <t>BUCHA EM ALUMINIO, COM ROSCA, DE 1 1/2", PARA ELETRODUTO</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</si>
  <si>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</si>
  <si>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</si>
  <si>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</si>
  <si>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</si>
  <si>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</si>
  <si>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</si>
  <si>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</si>
  <si>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CILINDRICA EM CONCRETO SIMPLES, PRE-MOLDADA, COM DIAMETRO DE 40 CM E ALTURA DE 45 CM, COM TAMPA</t>
  </si>
  <si>
    <t>CAIXA DE GORDURA EM PVC, DIAMETRO MINIMO 300 MM, DIAMETRO DE SAIDA 100 MM, CAPACIDADE APROXIMADA 18 LITROS, COM TAMPA E CESTO</t>
  </si>
  <si>
    <t>CAIXA DE INSPECAO PARA ATERRAMENTO E PARA RAIOS, EM POLIPROPILENO, DIAMETRO = 300 MM X ALTURA = 400 MM</t>
  </si>
  <si>
    <t>CAIXA DE PASSAGEM ELETRICA DE PAREDE, DE SOBREPOR, EM TERMOPLASTICO / PVC, COM TAMPA APARAFUSADA, DIMENSOES 200 X 200 X *100* MM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</si>
  <si>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</si>
  <si>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</si>
  <si>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</si>
  <si>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</si>
  <si>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</si>
  <si>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</si>
  <si>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SOBREPOR, EM CHAPA DE ACO GALVANIZADO, DIMENSOES 80 X 80 X *12* CM (PADRAO CONCESSIONARIA LOCAL)</t>
  </si>
  <si>
    <t>CAIXA MODULAR PARA MEDIDOR DE ENERGIA AGRUPADA, EM POLICARBONATO / TERMOPLASTICO, COM SUPORTE PARA DISJUNTOR (PADRAO DA CONCESSIONARIA LOCAL)</t>
  </si>
  <si>
    <t>CALCETEIRO / RASTELEIRO (HORISTA)</t>
  </si>
  <si>
    <t>CALCETEIRO / RASTELEIRO (MENSALISTA)</t>
  </si>
  <si>
    <t>CANALETA ESTRUTURAL CERAMICA DE 14 X 19 X 19 CM (L X A X C) E 6,0 MPA</t>
  </si>
  <si>
    <t>CANALETA ESTRUTURAL CERAMICA DE 14 X 19 X 29 CM (L X A X C) E 6,0 MPA</t>
  </si>
  <si>
    <t>CANALETA ESTRUTURAL CERAMICA DE 14 X 19 X 39 CM (L X A X C) E 6,0 MPA</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</si>
  <si>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</si>
  <si>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</si>
  <si>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</si>
  <si>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</si>
  <si>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</si>
  <si>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</si>
  <si>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PVC, ROSCAVEL, 1", PARA AGUA FRIA PREDIAL</t>
  </si>
  <si>
    <t>CAP PVC, ROSCAVEL, 3/4", PARA AGUA FRIA PREDIAL</t>
  </si>
  <si>
    <t>CAP, PVC PBA, JE, DN 100 / DE 110 MM, PARA REDE DE AGUA (NBR 10351)</t>
  </si>
  <si>
    <t>CAP, PVC PBA, JE, DN 50 / DE 60 MM, PARA REDE DE AGUA (NBR 10351)</t>
  </si>
  <si>
    <t>CAP, PVC PBA, JE, DN 75 / DE 85 MM, PARA REDE DE AGUA (NBR 10351)</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</si>
  <si>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</si>
  <si>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</si>
  <si>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CARPINTEIRO DE FORMAS OU OFICIAL (MENSALISTA)</t>
  </si>
  <si>
    <t>CARPINTEIRO DE FORMAS PARA CONCRETO (HORISTA)</t>
  </si>
  <si>
    <t>CARRINHO DE MAO, EM ACO, COM CAPACIDADE DE *45 A 65* L / *100* KG, PNEU COM CAMARA</t>
  </si>
  <si>
    <t>CAVOUQUEIRO OU OPERADOR DE PERFURATRIZ / ROMPEDOR (HORISTA)</t>
  </si>
  <si>
    <t>CHAPA DE ACO FINA A QUENTE BITOLA MSG 3/16", E = 4,75 MM (38,00 KG/M2)</t>
  </si>
  <si>
    <t>CHAPA DE ACO GROSSA, ASTM A36, E = 1" (25,40 MM) 199,18 KG/M2</t>
  </si>
  <si>
    <t>CHAPA DE ACO GROSSA, ASTM A36, E = 1/2" (12,70 MM) 99,59 KG/M2</t>
  </si>
  <si>
    <t>CHAPA DE ACO GROSSA, ASTM A36, E = 1/4" (6,35 MM) 49,79 KG/M2</t>
  </si>
  <si>
    <t>CHAPA DE ACO GROSSA, ASTM A36, E = 3/4" (19,05 MM) 149,39 KG/M2</t>
  </si>
  <si>
    <t>CHAPA DE ACO GROSSA, ASTM A36, E = 3/8" (9,53 MM) 74,69 KG/M2</t>
  </si>
  <si>
    <t>CHAPA DE ACO GROSSA, ASTM A36, E = 5/8" (15,88 MM) 124,49 KG/M2</t>
  </si>
  <si>
    <t>CHAPA DE ACO GROSSA, ASTM A36, E = 7/8" (22,23 MM) 174,28 KG/M2</t>
  </si>
  <si>
    <t>CHAPA DE ACO XADREZ PARA PISOS, E = 1/4" (6,30 MM) 54,53 KG/M2</t>
  </si>
  <si>
    <t>CHAPA DE LAMINADO MELAMINICO, LISO BRILHANTE, DE 1,25 X 3,08 METROS, ESPESSURA = 0,8 MILIMETROS</t>
  </si>
  <si>
    <t>CHAPA DE LAMINADO MELAMINICO, LISO FOSCO, DE 1,25 X 3,08 METROS, ESPESSURA = 0,8 MILIMETROS</t>
  </si>
  <si>
    <t>CHAPA DE LAMINADO MELAMINICO, TEXTURIZADO, DE 1,25 X 3,08 METROS, ESPESSURA = 0,8 MILIMETROS</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</si>
  <si>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</si>
  <si>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</si>
  <si>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</si>
  <si>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</si>
  <si>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</si>
  <si>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</si>
  <si>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CHUMBADOR DE ACO GALVANIZADO, 1" X 600 MM, PARA POSTES DE ACO COM BASE, INCLUSO PORCA E ARRUELA</t>
  </si>
  <si>
    <t>CHUMBADOR DE ACO TIPO PARABOLT, * 5/8" X 200* MM, COM PORCA E ARRUELA</t>
  </si>
  <si>
    <t>CHUMBADOR DE ACO ZINCADO, DIAMETRO 1/2", COMPRIMENTO 75 MM</t>
  </si>
  <si>
    <t>CHUMBADOR DE ACO ZINCADO, DIAMETRO 1/4" COM PARAFUSO 1/4" X 40 MM</t>
  </si>
  <si>
    <t>CHUMBADOR DE ACO ZINCADO, DIAMETRO 5/8", COMPRIMENTO 6", COM PORCA</t>
  </si>
  <si>
    <t>CIMENTO BRANCO NAO ESTRUTURAL (CPB - NAO ESTRUTURAL)</t>
  </si>
  <si>
    <t>CIMENTO PORTLAND ESTRUTURAL BRANCO CPB - 32 OU CPB - 40</t>
  </si>
  <si>
    <t>CINTURAO DE SEGURANCA TIPO PARAQUEDISTA, FIVELA EM ACO, AJUSTE NO SUSPENSORIO, CINTURA E PERNAS</t>
  </si>
  <si>
    <t>COLA A BASE DE RESINA SINTETICA PARA CHAPA DE LAMINADO MELAMINICO E OUTROS</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</si>
  <si>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</si>
  <si>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</si>
  <si>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</si>
  <si>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</si>
  <si>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</si>
  <si>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</si>
  <si>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COMPRESSOR DE AR REBOCAVEL, VAZAO 89 PCM, PRESSAO EFETIVA DE TRABALHO *102* PSI, MOTOR DIESEL, POTENCIA *20* CV</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</si>
  <si>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</si>
  <si>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</si>
  <si>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</si>
  <si>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</si>
  <si>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USINADO BOMBEAVEL, CLASSE DE RESISTENCIA C20, BRITA 0 E 1, SLUMP = 100 +/- 20 MM, COM BOMBEAMENTO (DISPONIBILIZACAO DE BOMBA), SEM O LANCAMENTO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</si>
  <si>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</si>
  <si>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</si>
  <si>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</si>
  <si>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C30, BRITA 0 E 1, SLUMP = 100 +/- 20 MM, COM BOMBEAMENTO (DISPONIBILIZACAO DE BOMBA), SEM O LANCAMENTO (NBR 8953)</t>
  </si>
  <si>
    <t>CONCRETO USINADO BOMBEAVEL, CLASSE DE RESISTENCIA C35, BRITA 0 E 1, SLUMP = 100 +/- 20 MM, COM BOMBEAMENTO (DISPONIBILIZACAO DE BOMBA), SEM O LANCAMENTO (NBR 8953)</t>
  </si>
  <si>
    <t>CONCRETO USINADO BOMBEAVEL, CLASSE DE RESISTENCIA C40, BRITA 0 E 1, SLUMP = 100 +/- 20 MM, COM BOMBEAMENTO (DISPONIBILIZACAO DE BOMBA), SEM O LANCAMENTO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</si>
  <si>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</si>
  <si>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</si>
  <si>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</si>
  <si>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CONDULETE DE ALUMINIO TIPO E, PARA ELETRODUTO ROSCAVEL DE 1 1/4", COM TAMPA CEGA</t>
  </si>
  <si>
    <t>CONECTOR BRONZE/LATAO SEM ANEL DE SOLDA, BOLSA X ROSCA F, 15 MM X 1/2"</t>
  </si>
  <si>
    <t>CONECTOR BRONZE/LATAO SEM ANEL DE SOLDA, BOLSA X ROSCA F, 22 MM X 1/2"</t>
  </si>
  <si>
    <t>CONECTOR BRONZE/LATAO SEM ANEL DE SOLDA, BOLSA X ROSCA F, 22 MM X 3/4"</t>
  </si>
  <si>
    <t>CONECTOR BRONZE/LATAO SEM ANEL DE SOLDA, BOLSA X ROSCA F, 28 MM X 1/2"</t>
  </si>
  <si>
    <t>CONECTOR, CPVC, SOLDAVEL, 114 MM X 4", PARA AGUA QUENTE</t>
  </si>
  <si>
    <t>CONECTOR, CPVC, SOLDAVEL, 54 MM X 2", PARA AGUA QUENTE</t>
  </si>
  <si>
    <t>CONECTOR, CPVC, SOLDAVEL, 73 MM X 2 1/2", PARA AGUA QUENTE</t>
  </si>
  <si>
    <t>CONECTOR, CPVC, SOLDAVEL, 89 MM X 3", PARA AGUA QUENTE</t>
  </si>
  <si>
    <t>CONJUNTO DE FERRAGENS PIVO, PARA PORTA PIVOTANTE DE ATE 100 KG, REGULAVEL COM ESFERA, CROMADO - SUPERIOR E INFERIOR - COMPLETO</t>
  </si>
  <si>
    <t>CONJUNTO DE LIGACAO AJUSTAVEL, PARA VASO / BACIA SANITARIA, EM PLASTICO BRANCO, COM TUBO, CANOPLA E ESPUDE</t>
  </si>
  <si>
    <t>CONJUNTO DE LIGACAO PARA VASO / BACIA SANITARIA, EM PLASTICO BRANCO, COM TUBO, CANOPLA E ANEL DE EXPANSAO (TUBO 1.1/2" X 20 CM)</t>
  </si>
  <si>
    <t>CONJUNTO PARA QUADRA DE VOLEI COM POSTES EM TUBO DE ACO GALVANIZADO 3", H = *255* CM, PINTURA EM TINTA ESMALTE SINTETICO, REDE DE NYLON COM 2 MM, MALHA 10 X 10 CM E ANTENAS OFICIAIS EM FIBRA DE VIDRO</t>
  </si>
  <si>
    <t>100M</t>
  </si>
  <si>
    <t>COROA PARA PERFURATRIZ T38, D = 2 1/2", 6 X 4 BOTOES BALISTICOS, FACE PLANA</t>
  </si>
  <si>
    <t>CORTADEIRA DE PISO DE CONCRETO E ASFALTO, PARA DISCO PADRAO DE DIAMETRO 350 MM (14") OU 450 MM (18"), MOTOR A GASOLINA, POTENCIA 13 HP, SEM DISCO</t>
  </si>
  <si>
    <t>COTOVELO BRONZE/LATAO SEM ANEL DE SOLDA, BOLSA X ROSCA F, 15MM X 1/2"</t>
  </si>
  <si>
    <t>COTOVELO BRONZE/LATAO SEM ANEL DE SOLDA, BOLSA X ROSCA F, 22MM X 1/2"</t>
  </si>
  <si>
    <t>COTOVELO BRONZE/LATAO SEM ANEL DE SOLDA, BOLSA X ROSCA F, 22MM X 3/4"</t>
  </si>
  <si>
    <t>COTOVELO DE COBRE 90 GRAUS SEM ANEL DE SOLDA, BOLSA X BOLSA, 104 MM</t>
  </si>
  <si>
    <t>COTOVELO DE COBRE 90 GRAUS SEM ANEL DE SOLDA, BOLSA X BOLSA, 15 MM</t>
  </si>
  <si>
    <t>COTOVELO DE COBRE 90 GRAUS SEM ANEL DE SOLDA, BOLSA X BOLSA, 22 MM</t>
  </si>
  <si>
    <t>COTOVELO DE COBRE 90 GRAUS SEM ANEL DE SOLDA, BOLSA X BOLSA, 28 MM</t>
  </si>
  <si>
    <t>COTOVELO DE COBRE 90 GRAUS SEM ANEL DE SOLDA, BOLSA X BOLSA, 35 MM</t>
  </si>
  <si>
    <t>COTOVELO DE COBRE 90 GRAUS SEM ANEL DE SOLDA, BOLSA X BOLSA, 42 MM</t>
  </si>
  <si>
    <t>COTOVELO DE COBRE 90 GRAUS SEM ANEL DE SOLDA, BOLSA X BOLSA, 54 MM</t>
  </si>
  <si>
    <t>COTOVELO DE COBRE 90 GRAUS SEM ANEL DE SOLDA, BOLSA X BOLSA, 66 MM</t>
  </si>
  <si>
    <t>COTOVELO DE COBRE 90 GRAUS SEM ANEL DE SOLDA, BOLSA X BOLSA, 79 MM</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</si>
  <si>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</si>
  <si>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</si>
  <si>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</si>
  <si>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</si>
  <si>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</si>
  <si>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</si>
  <si>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</si>
  <si>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</si>
  <si>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</si>
  <si>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45 GRAUS DE COBRE SEM ANEL DE SOLDA, BOLSA X BOLSA, 15 MM</t>
  </si>
  <si>
    <t>CURVA 45 GRAUS DE COBRE SEM ANEL DE SOLDA, BOLSA X BOLSA, 22 MM</t>
  </si>
  <si>
    <t>CURVA 45 GRAUS DE COBRE SEM ANEL DE SOLDA, BOLSA X BOLSA, 28 MM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</si>
  <si>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</si>
  <si>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</si>
  <si>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</si>
  <si>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</si>
  <si>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</si>
  <si>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</si>
  <si>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</si>
  <si>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90 GRAUS DE BARRA CHATA EM ALUMINIO 3/4" X 1/4" X 300 MM</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</si>
  <si>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</si>
  <si>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</si>
  <si>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</si>
  <si>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</si>
  <si>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</si>
  <si>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</si>
  <si>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</si>
  <si>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</si>
  <si>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</si>
  <si>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DE TRANSPOSICAO BRONZE/LATAO SEM ANEL DE SOLDA, BOLSA X BOLSA, 15 MM</t>
  </si>
  <si>
    <t>CURVA DE TRANSPOSICAO BRONZE/LATAO SEM ANEL DE SOLDA, BOLSA X BOLSA, 22 MM</t>
  </si>
  <si>
    <t>CURVA DE TRANSPOSICAO BRONZE/LATAO SEM ANEL DE SOLDA, BOLSA X BOLSA, 28 MM</t>
  </si>
  <si>
    <t>CURVA PVC PBA, JE, PB, 45 GRAUS, DN 100 / DE 110 MM, PARA REDE DE AGUA</t>
  </si>
  <si>
    <t>CURVA PVC PBA, JE, PB, 45 GRAUS, DN 50 / DE 60 MM, PARA REDE DE AGUA</t>
  </si>
  <si>
    <t>CURVA PVC PBA, JE, PB, 45 GRAUS, DN 75 / DE 85 MM, PARA REDE DE AGUA</t>
  </si>
  <si>
    <t>CURVA PVC PBA, JE, PB, 90 GRAUS, DN 100 / DE 110 MM, PARA REDE DE AGUA</t>
  </si>
  <si>
    <t>CURVA PVC PBA, JE, PB, 90 GRAUS, DN 50 / DE 60 MM, PARA REDE DE AGUA</t>
  </si>
  <si>
    <t>CURVA PVC PBA, JE, PB, 90 GRAUS, DN 75 / DE 85 MM, PARA REDE DE AGUA</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</si>
  <si>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</si>
  <si>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</si>
  <si>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</si>
  <si>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</si>
  <si>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</si>
  <si>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</si>
  <si>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</si>
  <si>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</si>
  <si>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</si>
  <si>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40 - 50 A</t>
  </si>
  <si>
    <t>DISJUNTOR TERMOMAGNETICO PARA TRILHO DIN (IEC), BIPOLAR, 6 - 32 A</t>
  </si>
  <si>
    <t>DISJUNTOR TERMOMAGNETICO PARA TRILHO DIN (IEC), BIPOLAR, 63 A</t>
  </si>
  <si>
    <t>DISJUNTOR TERMOMAGNETICO PARA TRILHO DIN (IEC), MONOPOLAR, 40 - 50 A</t>
  </si>
  <si>
    <t>DISJUNTOR TERMOMAGNETICO PARA TRILHO DIN (IEC), MONOPOLAR, 6 - 32 A</t>
  </si>
  <si>
    <t>DISJUNTOR TERMOMAGNETICO PARA TRILHO DIN (IEC), MONOPOLAR, 63 A</t>
  </si>
  <si>
    <t>DISJUNTOR TERMOMAGNETICO PARA TRILHO DIN (IEC), TRIPOLAR, 10 - 50 A</t>
  </si>
  <si>
    <t>DISJUNTOR TERMOMAGNETICO PARA TRILHO DIN (IEC), TRIPOLAR, 63 A</t>
  </si>
  <si>
    <t>DISJUNTOR TERMOMAGNETICO TRIPOLAR 125 A / 425 V / ICC - 25 KA</t>
  </si>
  <si>
    <t>DISJUNTOR TERMOMAGNETICO TRIPOLAR 3 X 250 A/ICC - 25 KA</t>
  </si>
  <si>
    <t>DISJUNTOR TERMOMAGNETICO TRIPOLAR 3 X 400 A / ICC - 25 KA</t>
  </si>
  <si>
    <t>DISJUNTOR TIPO NEMA, BIPOLAR 10 ATE 50 A, TENSAO MAXIMA 415 V</t>
  </si>
  <si>
    <t>DISJUNTOR TIPO NEMA, MONOPOLAR 35 ATE 50 A, TENSAO MAXIMA DE 240 V</t>
  </si>
  <si>
    <t>DISJUNTOR TIPO NEMA, TRIPOLAR 10 ATE 50A, TENSAO MAXIMA DE 415 V</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</si>
  <si>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</si>
  <si>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</si>
  <si>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</si>
  <si>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</si>
  <si>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</si>
  <si>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</si>
  <si>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</si>
  <si>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X 2 1/2 ", E= 1,9 A 2 MM, COM ANEL, CROMADO, TAMPA BOLA, COM PARAFUSOS</t>
  </si>
  <si>
    <t>DOBRADICA TIPO VAI-E-VEM EM ACO/FERRO, TAMANHO 3", GALVANIZADO, COM PARAFUSOS</t>
  </si>
  <si>
    <t>DOMOS / CLARABOIA INDIVIDUAL, EM ACRILICO BRANCO/LEITOSO, *95 X 95* CM, INCLUI ACESSORIOS DE FIXACAO, SEM INSTALACAO</t>
  </si>
  <si>
    <t>DUCHA / CHUVEIRO PLASTICO SIMPLES, 5", BRANCO, PARA ACOPLAR EM HASTE 1/2", AGUA FRIA</t>
  </si>
  <si>
    <t>DUCHA HIGIENICA PLASTICA COM REGISTRO METALICO 1/2"</t>
  </si>
  <si>
    <t>ELEMENTO VAZADO CERAMICO DIAGONAL (TIPO FLOR/QUADRADO/XIS) DE *7 X 18 X 25* CM (L X A X C)</t>
  </si>
  <si>
    <t>ELEMENTO VAZADO CERAMICO QUADRADO (TIPO RETO OU REDONDO) DE *7 A 9 X 20 X 20* CM (L X A X C)</t>
  </si>
  <si>
    <t>ELETRODUTO FLEXIVEL PLANO EM PEAD, COR PRETA E LARANJA, DIAMETRO 32 MM</t>
  </si>
  <si>
    <t>ELETRODUTO FLEXIVEL PLANO EM PEAD, COR PRETA E LARANJA, DIAMETRO 40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</si>
  <si>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</si>
  <si>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</si>
  <si>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</si>
  <si>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</si>
  <si>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</si>
  <si>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</si>
  <si>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</si>
  <si>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</si>
  <si>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</si>
  <si>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</si>
  <si>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</si>
  <si>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</si>
  <si>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</si>
  <si>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</si>
  <si>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ELETRODUTO/DUTO PEAD FLEXIVEL PAREDE SIMPLES, CORRUGACAO HELICOIDAL, COR PRETA, SEM ROSCA, DE 1 1/2", CRC 680 N, PARA CABEAMENTO SUBTERRANEO (NBR 15715)</t>
  </si>
  <si>
    <t>ELETRODUTO/DUTO PEAD FLEXIVEL PAREDE SIMPLES, CORRUGACAO HELICOIDAL, COR PRETA, SEM ROSCA, DE 1 1/4",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</si>
  <si>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</si>
  <si>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</si>
  <si>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</si>
  <si>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</si>
  <si>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</si>
  <si>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ENGATE / RABICHO FLEXIVEL INOX 1/2" X 30 CM</t>
  </si>
  <si>
    <t>ENGATE / RABICHO FLEXIVEL INOX 1/2" X 40 CM</t>
  </si>
  <si>
    <t>ENGATE/RABICHO FLEXIVEL PLASTICO (PVC OU ABS) BRANCO 1/2" X 30 CM</t>
  </si>
  <si>
    <t>ENGATE/RABICHO FLEXIVEL PLASTICO (PVC OU ABS) BRANCO 1/2" X 40 CM</t>
  </si>
  <si>
    <t>ENGENHEIRO CIVIL DE OBRA JUNIOR (HORISTA)</t>
  </si>
  <si>
    <t>ENGENHEIRO CIVIL DE OBRA PLENO (HORISTA)</t>
  </si>
  <si>
    <t>ENGENHEIRO CIVIL DE OBRA SENIOR (HORISTA)</t>
  </si>
  <si>
    <t>ENXADA ESTREITA, EM ACO, *25 X 23* CM, COM CABO DE MADEIRA DE *150* CM</t>
  </si>
  <si>
    <t>EQUIPAMENTO P/ DEMARCACAO DE FAIXAS DE TRAFEGO A QUENTE, A SER MONTADO SOBRE CAMINHAO DE PBT MIN. DE 17 T, DIST. MIN. ENTRE EIXOS 5,2 M, CAPACIDADE PARA 1.000 KG DE MATERIAL TERMOPLASTICO (INCLUI MONTAGEM, NAO INCLUI CAMINHAO, NEM COMPRESSOR DE AR)</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</si>
  <si>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</si>
  <si>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</si>
  <si>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</si>
  <si>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ESCOVA CIRCULAR EM ACO LATONADO, 6 X 1" (DIAMETRO X ESPESSURA), FURO DE 1 1/4 ", FIO ONDULADO *0,30* MM</t>
  </si>
  <si>
    <t>ESCOVA DE ACO, COM CABO, *4 X 15* FILEIRAS DE CERDAS</t>
  </si>
  <si>
    <t>ESMERILHADEIRA ANGULAR ELETRICA, DIAMETRO DO DISCO 7" (180 MM), ROTACAO 8500 RPM, POTENCIA 2400 W</t>
  </si>
  <si>
    <t>ESPARGIDOR DE ASFALTO PRESSURIZADO, REBOCAVEL, TANQUE DE 2500 L, PNEUMATICO, COM MOTOR A GASOLINA 3,4HP</t>
  </si>
  <si>
    <t>ESPATULA DE PLASTICO LISA, LARGURA *10* CM</t>
  </si>
  <si>
    <t>ESPATULA EM ACO INOX COM CABO DE MADEIRA E LARGURA DE *8* CM</t>
  </si>
  <si>
    <t>ESQUADRO DE ACO 12" (300 MM), CABO DE ALUMINIO</t>
  </si>
  <si>
    <t>EXTREMIDADE PVC PBA, BF, JE, DN 100/ DE 110 MM</t>
  </si>
  <si>
    <t>EXTREMIDADE PVC PBA, BF, JE, DN 75/ DE 85 MM</t>
  </si>
  <si>
    <t>EXTREMIDADE PVC PBA, PF, JE, DN 100 / DE 110 MM</t>
  </si>
  <si>
    <t>EXTREMIDADE PVC PBA, PF, JE, DN 75 / DE 85 MM</t>
  </si>
  <si>
    <t>EXTREMIDADE/TUBETE PARA HIDROMETRO PVC, COM ROSCA, CURTA, COM BUCHA LATAO, 3/4" OU 1/2"</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</si>
  <si>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</si>
  <si>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</si>
  <si>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ESPELHO PARA PORTA DE BANHEIRO, EM ACO INOX (MAQUINA, TESTA E CONTRA-TESTA) E EM ZAMAC (MACANETA, LINGUETA E TRINCOS) COM ACABAMENTO CROMADO, MAQUINA DE 55 MM, INCLUINDO CHAVE TIPO TRANQUETA (CONJUNTO DE FECHADURAS)</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</si>
  <si>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</si>
  <si>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</si>
  <si>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</si>
  <si>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</si>
  <si>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</si>
  <si>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</si>
  <si>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CENTO</t>
  </si>
  <si>
    <t>FITA ADESIVA ALUMINIZADA, PARA INSTALACAO DE MANTAS DE SUBCOBERTURA, L = *5* CM</t>
  </si>
  <si>
    <t>FITA CREPE ROLO DE *25* MM X 50 M</t>
  </si>
  <si>
    <t>FITA ISOLANTE DE BORRACHA AUTOFUSAO, USO ATE 69 KV (ALTA TENSAO), LARGURA DE 19 MM</t>
  </si>
  <si>
    <t>FITA VEDA ROSCA, EM PTFE, ROLO  DE 18 MM X 25 M (L X C)</t>
  </si>
  <si>
    <t>FITA VEDA ROSCA, EM PTFE, ROLO DE 18 MM X 10 M (L X C)</t>
  </si>
  <si>
    <t>FITA VEDA ROSCA, EM PTFE, ROLO DE 18 MM X 50 M (L X C)</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</si>
  <si>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</si>
  <si>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</si>
  <si>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</si>
  <si>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</si>
  <si>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FUSIVEL DIAZED 20 A TAMANHO DII, CAPACIDADE DE INTERRUPCAO DE 50 KA EM VCA E 8 KA EM VCC, TENSAO NOMINAL DE 500 V</t>
  </si>
  <si>
    <t>FUSIVEL DIAZED 35 A TAMANHO DIII, CAPACIDADE DE INTERRUPCAO DE 50 KA EM VCA E 8 KA EM VCC, TENSAO NOMINAL DE 500 V</t>
  </si>
  <si>
    <t>FUSIVEL NH *36* A 80 AMPERES, TAMANHO 00, CAPACIDADE DE INTERRUPCAO DE 120 KA, TENSAO NOMINAL DE 500 V</t>
  </si>
  <si>
    <t>FUSIVEL NH 100 A TAMANHO 00, CAPACIDADE DE INTERRUPCAO DE 120 KA, TENSAO NOMINAL DE 500 V</t>
  </si>
  <si>
    <t>FUSIVEL NH 125 A TAMANHO 00, CAPACIDADE DE INTERRUPCAO DE 120 KA, TENSAO NOMINAL DE 500 V</t>
  </si>
  <si>
    <t>FUSIVEL NH 160 A TAMANHO 00, CAPACIDADE DE INTERRUPCAO DE 120 KA, TENSAO NOMINAL DE 500 V</t>
  </si>
  <si>
    <t>FUSIVEL NH 20 A TAMANHO 000, CAPACIDADE DE INTERRUPCAO DE 120 KA, TENSAO NOMINAL DE 500 V</t>
  </si>
  <si>
    <t>FUSIVEL NH 200 A 250 AMPERES, TAMANHO 1, CAPACIDADE DE INTERRUPCAO DE 120 KA, TENSAO NOMINAL DE 500 V</t>
  </si>
  <si>
    <t>GABIAO SACO MALHA HEXAGONAL 8 X 10 CM (ZN/AL REVESTIDO COM POLIMERO), FIO 2,4 MM, DIMENSOES 3,0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</si>
  <si>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</si>
  <si>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</si>
  <si>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REVESTIDO COM POLIMERO), FIO DE 2,4 MM, DIMENSOES 2,0 X 1,0 X 1,0 M (C X L X A)</t>
  </si>
  <si>
    <t>GABIAO TIPO CAIXA, MALHA HEXAGONAL 8 X 10 CM (ZN/AL), FIO 2,7 MM, DIMENSOES 2,0 X 1,0 X 0,5 M (C X L X A)</t>
  </si>
  <si>
    <t>GANCHO CHATO EM ACO GALVANIZADO, L = 110 MM, RECOBRIMENTO = 100MM, SECAO 1/8 X 1/2" (3 MM X 12 MM), PARA FIXAR TELHA DE FIBROCIMENTO ONDULADA</t>
  </si>
  <si>
    <t>GONZO DE EMBUTIR, EM LATAO / ZAMAC, *20 X 48* MM, PARA JANELA BASCULANTE / PIVOTANTE, JOGO COM 4 PECAS (PAR) - INCLUI PARAFUSOS</t>
  </si>
  <si>
    <t>GRADE DE DISCOS MECANICA 20X24" COM 20 DISCOS 24" X 6MM COM PNEUS PARA TRANSPORTE</t>
  </si>
  <si>
    <t>GRAMPO DE ACO POLIDO 1" X 9</t>
  </si>
  <si>
    <t>GRAMPO DE ACO POLIDO 7/8" X 9</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</si>
  <si>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</si>
  <si>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</si>
  <si>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</si>
  <si>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</si>
  <si>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</si>
  <si>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</si>
  <si>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U DE 5/8" N8 EM ACO GALVANIZADO</t>
  </si>
  <si>
    <t>GRANITO PARA BANCADA, POLIDO, TIPO ANDORINHA/ QUARTZ/ CASTELO/ CORUMBA OU OUTROS EQUIVALENTES DA REGIAO, E= *2,5* CM</t>
  </si>
  <si>
    <t>GRAXA LUBRIFICANTE A BASE DE LITIO, DE MULTIPLAS APLICACOES E CONTENDO ADITIVOS DE EXTREMA PRESSAO (GRAU DE VISCOSIDADE NLGI 2)</t>
  </si>
  <si>
    <t>GRELHA FOFO SIMPLES COM REQUADRO, CARGA MAXIMA 12,5 T, *300 X 1000* MM, E= *15* MM, AREA ESTACIONAMENTO CARRO PASSEIO</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</si>
  <si>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</si>
  <si>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</si>
  <si>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GUINDAUTO HIDRAULICO, CAPACIDADE MAXIMA DE CARGA 10000 KG, MOMENTO MAXIMO DE CARGA 23 TM, ALCANCE MAXIMO HORIZONTAL 11,80 M, PARA MONTAGEM SOBRE CHASSI DE CAMINHAO PBT MINIMO 15000 KG (INCLUI MONTAGEM, NAO INCLUI CAMINHAO)</t>
  </si>
  <si>
    <t>GUINDAUTO HIDRAULICO, CAPACIDADE MAXIMA DE CARGA 30000 KG, MOMENTO MAXIMO DE CARGA 92,2 TM, ALCANCE MAXIMO HORIZONTAL 22,00 M, PARA MONTAGEM SOBRE CHASSI DE CAMINHAO PBT MINIMO 30000 KG (INCLUI MONTAGEM, NAO INCLUI CAMINHAO)</t>
  </si>
  <si>
    <t>GUINDAUTO HIDRAULICO, CAPACIDADE MAXIMA DE CARGA 3300 KG, MOMENTO MAXIMO DE CARGA 5,8 TM, ALCANCE MAXIMO HORIZONTAL 7,60 M, PARA MONTAGEM SOBRE CHASSI DE CAMINHAO PBT MINIMO 8000 KG (INCLUI MONTAGEM, NAO INCLUI CAMINHAO)</t>
  </si>
  <si>
    <t>GUINDAUTO HIDRAULICO, CAPACIDADE MAXIMA DE CARGA 6200 KG, MOMENTO MAXIMO DE CARGA 11,7 TM, ALCANCE MAXIMO HORIZONTAL 9,70 M, PARA MONTAGEM SOBRE CHASSI DE CAMINHAO PBT MINIMO 13000 KG (INCLUI MONTAGEM, NAO INCLUI CAMINHAO)</t>
  </si>
  <si>
    <t>GUINDAUTO HIDRAULICO, CAPACIDADE MAXIMA DE CARGA 8500 KG, MOMENTO MAXIMO DE CARGA 30,4 TM, ALCANCE MAXIMO HORIZONTAL 14,30 M, PARA MONTAGEM SOBRE CHASSI DE CAMINHAO PBT MINIMO 23000 KG (INCLUI MONTAGEM, NAO INCLUI CAMINHAO)</t>
  </si>
  <si>
    <t>HASTE PARA PERFURATRIZ DE ESTEIRA T38, D= 1 1/2" X *3 M*, PARA PROLONGAR BROCA</t>
  </si>
  <si>
    <t>HASTE RETA DE ACO GALVANIZADO, H = *30* CM, BASE RETANGULAR, PARA FIXACAO DE CONCERTINA SIMPLES DE 30 CM (NAO INCLUI OS FIXADORES)</t>
  </si>
  <si>
    <t>HASTE RETA PARA GANCHO DE FERRO GALVANIZADO, COM ROSCA 1/4" X 30 CM PARA FIXACAO DE TELHA METALICA, INCLUI PORCA E ARRUELAS DE VEDACAO</t>
  </si>
  <si>
    <t>HASTE RETA PARA GANCHO DE FERRO GALVANIZADO, COM ROSCA 1/4" X 40 CM PARA FIXACAO DE TELHA DE FIBROCIMENTO, INCLUI PORCA SEXTAVADA DE ZINCO</t>
  </si>
  <si>
    <t>HASTE RETA PARA GANCHO DE FERRO GALVANIZADO, COM ROSCA 5/16" X 40 CM PARA FIXACAO DE TELHA DE FIBROCIMENTO, INCLUI PORCA SEXTAVADA DE ZINCO</t>
  </si>
  <si>
    <t>HIDROMETRO WOLTMANN, DN 2", VAZAO MAXIMA DE 50 M3/H, PARA AGUA POTAVEL FRIA, RELOJOARIA PLANA, TURBINA HORIZONTAL, EQUIPADO COM TELEMETRIA (SEM CONEXOES)</t>
  </si>
  <si>
    <t>HIDROMETRO WOLTMANN, DN 3", VAZAO MAXIMA DE 80 M3/H, PARA AGUA POTAVEL FRIA, RELOJOARIA PLANA, TURBINA HORIZONTAL, EQUIPADO COM TELEMETRIA (SEM CONEXOES)</t>
  </si>
  <si>
    <t>IMPERMEABILIZANTE INCOLOR, BASE SILICONE, PARA TRATAMENTO DE FACHADAS, TELHAS, PEDRAS E OUTRAS SUPERFICIES</t>
  </si>
  <si>
    <t>INSTALADOR DE TUBULACOES - TUBOS/EQUIPAMENTOS (HORISTA)</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</si>
  <si>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</si>
  <si>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PINUS/EUCALIPTO/TAUARI/VIROLA OU EQUIVALENTE DA REGIAO, CAIXA DO BATENTE/MARCO *10* CM, 2 FOLHAS DE ABRIR TIPO VENEZIANA E 2 FOLHAS GUILHOTINA PARA VIDRO, COM FERRAGENS (SEM VIDRO, SEM GUARNICAO/ALIZAR E SEM ACABAMENTO)</t>
  </si>
  <si>
    <t>JANELA DE CORRER, ACO, BATENTE/REQUADRO DE 6 A 14 CM, COM DIVISAO HORIZ, PINT ANTICORROSIVA, SEM VIDRO, BANDEIRA COM BASCULA, 4 FLS, 120 X 150 CM (A X L)</t>
  </si>
  <si>
    <t>JANELA DE CORRER, EM ALUMINIO PERFIL 25, 100 X 200 CM (A X L), 4 FLS, SEM BANDEIRA, ACABAMENTO BRANCO OU BRILHANTE, BATENTE DE 6 A 7 CM, COM VIDRO 4 MM, SEM GUARNICAO/ALIZAR</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</si>
  <si>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</si>
  <si>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</si>
  <si>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</si>
  <si>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ACO GALVANIZADO PINT. ANTICORROSIVA, COM BATENTE/REQUADRO DE 6 A 14 CM, SEM VIDRO, COM GRADE, 1 FL, 60 X 80 CM (A X L)</t>
  </si>
  <si>
    <t>JANELA MAXIM-AR, EM ALUMINIO PERFIL 25, 60 X 80 CM (A X L), ACABAMENTO BRANCO OU BRILHANTE, BATENTE DE 4 A 5 CM, COM VIDRO 4 MM, SEM GUARNICAO/ALIZAR</t>
  </si>
  <si>
    <t>JOELHO/COTOVELO 90 GRAUS, ROSCA FEMEA MOVEL, METALICO, PARA CONEXAO COM ANEL DESLIZANTE, DN 20 MM X 3/4", EM TUBO PEX PARA INST. AGUA QUENTE/FRIA</t>
  </si>
  <si>
    <t>JOELHO/COTOVELO 90 GRAUS, ROSCA FEMEA, COM BASE FIXA, METALICO, PARA CONEXAO COM ANEL DESLIZANTE, DN 16 MM X 1/2", EM TUBO PEX PARA INST. AGUA QUENTE/FRIA</t>
  </si>
  <si>
    <t>JOELHO/COTOVELO 90 GRAUS, ROSCA FEMEA, COM BASE FIXA, METALICO, PARA CONEXAO COM ANEL DESLIZANTE, DN 20 MM X 1/2", EM TUBO PEX PARA INST. AGUA QUENTE/FRIA</t>
  </si>
  <si>
    <t>JOELHO/COTOVELO 90 GRAUS, ROSCA FEMEA, COM BASE FIXA, METALICO, PARA CONEXAO COM ANEL DESLIZANTE, DN 25 MM X 3/4", EM TUBO PEX PARA INST. AGUA QUENTE/FRIA</t>
  </si>
  <si>
    <t>JUNCAO DUPLA, PVC SOLDAVEL, DN 100 X 100 X 100 MM, SERIE NORMAL PARA ESGOTO PREDIAL</t>
  </si>
  <si>
    <t>JUNTA DE EXPANSAO BRONZE/LATAO, PONTA X PONTA, 35 MM</t>
  </si>
  <si>
    <t>JUNTA DE EXPANSAO BRONZE/LATAO, PONTA X PONTA, 42 MM</t>
  </si>
  <si>
    <t>JUNTA DE EXPANSAO BRONZE/LATAO, PONTA X PONTA, 54 MM</t>
  </si>
  <si>
    <t>JUNTA DE EXPANSAO BRONZE/LATAO, PONTA X PONTA, 66 MM</t>
  </si>
  <si>
    <t>JUNTA DE EXPANSAO DE COBRE, PONTA X PONTA, 15 MM</t>
  </si>
  <si>
    <t>JUNTA DE EXPANSAO DE COBRE, PONTA X PONTA, 22 MM</t>
  </si>
  <si>
    <t>JUNTA DE EXPANSAO DE COBRE, PONTA X PONTA, 28 MM</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</si>
  <si>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</si>
  <si>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</si>
  <si>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</si>
  <si>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</si>
  <si>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KIT CHUVEIRO, INSTAL. PEX, QUADRO METALICO C/ 2 TRAVESSAS, SUPERIOR C/ ESPERA P/ CHUVEIRO, INFERIOR C/ 2 REGISTROS DE PRESSAO 1/2 ", *390* X *900* MM (L X H), CONEXAO COM ANEL DESLIZANTE (CONJUNTO COMPLETO)</t>
  </si>
  <si>
    <t>KIT CHUVEIRO, INSTAL. PEX, QUADRO METALICO C/2 TRAVESSAS, SUPERIOR C/ ESPERA P/ CHUVEIRO E INFERIOR C/2 REGISTROS DE PRESSAO 1/2 ", *390* X *900* MM (L X H), CONEXAO COM CRIMPAGEM (CONJUNTO COMPLETO)</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</si>
  <si>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</si>
  <si>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</si>
  <si>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</si>
  <si>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</si>
  <si>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</si>
  <si>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COPACABANA, 2 CORES (PRETO E BRANCO)</t>
  </si>
  <si>
    <t>LADRILHO HIDRAULICO, *20 X 20* CM, E= 2 CM, PADRAO DADOS, COR NATURAL</t>
  </si>
  <si>
    <t>LADRILHO HIDRAULICO, *25 X 25* CM, E= 2 CM, PADRAO RAMPA, COR NATURAL</t>
  </si>
  <si>
    <t>LADRILHO HIDRAULICO, *30 X 30* CM, E= 2 CM, PADRAO MILANO, COR NATURAL</t>
  </si>
  <si>
    <t>LAVADORA DE ALTA PRESSAO (LAVA - JATO) PARA AGUA FRIA, PRESSAO DE OPERACAO ENTRE 1400 E 1900 LIB/POL2, VAZAO MAXIMA ENTRE 400 E 700 L/H, POTENCIA DE OPERACAO ENTRE 2,50 E 3,00 CV</t>
  </si>
  <si>
    <t>LINHA PARA PEDREIRO LISA, 0,8 MM X 100 M</t>
  </si>
  <si>
    <t>LIXA D'AGUA EM FOLHA, COR PRETA, GRAO 100</t>
  </si>
  <si>
    <t>LIXADEIRA ELETRICA ANGULAR PARA CONCRETO, POTENCIA 1.400 W, PRATO DIAMANTADO DE 5"</t>
  </si>
  <si>
    <t>LIXADEIRA ELETRICA ANGULAR, PARA DISCO DE 7" (180 MM), POTENCIA DE 2.200 W, *5.000* RPM, 220 V</t>
  </si>
  <si>
    <t>LOCACAO DE ANDAIME METALICO TIPO FACHADEIRO, PECAS COM APROXIMADAMENTE 1,20 M DE LARGURA E 2,0 M DE ALTURA, INCLUINDO DIAGONAIS EM X, BARRAS DE LIGACAO, SAPATAS E DEMAIS ITENS NECESSARIOS A MONTAGEM (NAO INCLUI INSTALACAO)</t>
  </si>
  <si>
    <t>MXMES</t>
  </si>
  <si>
    <t>LOCACAO DE CRUZETA, SIMPLES, PARA ESCORA METALICA, COMPRIMENTO ENTRE 50 A 60 CM, PARA ESCORA DE 1,80 A 3,20 METROS E TUBO EXTERNO ATE 48 MM DE DIAMETRO</t>
  </si>
  <si>
    <t>LOCACAO DE TORRE METALICA COMPLETA PARA UMA CARGA DE 8 TF (80 KN) E PE DIREITO DE 6 M, INCLUINDO MODULOS, DIAGONAIS, SAPATAS E FORCADOS</t>
  </si>
  <si>
    <t>LUBRIFICANTE REDUTOR DE TORQUE E ARRASTO DE ALTO DESEMPENHO, PARA PERFURACAO HORIZONTAL DIRECIONAL, HDD</t>
  </si>
  <si>
    <t>LUMINARIA LED PLAFON REDONDO DE SOBREPOR BIVOLT 12/13 W, D = *17* CM</t>
  </si>
  <si>
    <t>LUMINARIA TIPO TARTARUGA A PROVA DE TEMPO, GASES, VAPOR E PO, EM ALUMINIO, COM GRADE, BASE E27, POTENCIA MAXIMA 100 W (NAO INCLUI LAMPADA)</t>
  </si>
  <si>
    <t>LUVA DE COBRE SEM ANEL DE SOLDA, BOLSA X BOLSA, 104 MM</t>
  </si>
  <si>
    <t>LUVA DE COBRE SEM ANEL DE SOLDA, BOLSA X BOLSA, 15 MM</t>
  </si>
  <si>
    <t>LUVA DE COBRE SEM ANEL DE SOLDA, BOLSA X BOLSA, 22 MM</t>
  </si>
  <si>
    <t>LUVA DE COBRE SEM ANEL DE SOLDA, BOLSA X BOLSA, 28 MM</t>
  </si>
  <si>
    <t>LUVA DE COBRE SEM ANEL DE SOLDA, BOLSA X BOLSA, 35 MM</t>
  </si>
  <si>
    <t>LUVA DE COBRE SEM ANEL DE SOLDA, BOLSA X BOLSA, 42 MM</t>
  </si>
  <si>
    <t>LUVA DE COBRE SEM ANEL DE SOLDA, BOLSA X BOLSA, 54 MM</t>
  </si>
  <si>
    <t>LUVA DE COBRE SEM ANEL DE SOLDA, BOLSA X BOLSA, 66 MM</t>
  </si>
  <si>
    <t>LUVA DE COBRE SEM ANEL DE SOLDA, BOLSA X BOLSA, 79 MM</t>
  </si>
  <si>
    <t>LUVA DE CORRER COM TRAVAS DEFOFO, PVC, JE, DN 100 MM</t>
  </si>
  <si>
    <t>LUVA DE CORRER COM TRAVAS DEFOFO, PVC, JE, DN 150 MM</t>
  </si>
  <si>
    <t>LUVA DE CORRER COM TRAVAS DEFOFO, PVC, JE, DN 200 MM</t>
  </si>
  <si>
    <t>LUVA DE CORRER COM TRAVAS DEFOFO, PVC, JE, DN 250 MM</t>
  </si>
  <si>
    <t>LUVA DE CORRER COM TRAVAS DEFOFO, PVC, JE, DN 300 MM</t>
  </si>
  <si>
    <t>LUVA DE CORRER PVC PBA, JE, DN 100 / DE 110 MM, PARA REDE DE AGUA</t>
  </si>
  <si>
    <t>LUVA DE CORRER PVC PBA, JE, DN 50 / DE 60 MM, PARA REDE DE AGUA</t>
  </si>
  <si>
    <t>LUVA DE CORRER PVC PBA, JE, DN 75 / DE 85 MM, PARA REDE DE AGUA</t>
  </si>
  <si>
    <t>LUVA DE REDUCAO EM ACO CARBONO, COM ENCAIXE PARA SOLDA DN SW, PRESSAO 3.000 LBS, 3/4" X 1/2"</t>
  </si>
  <si>
    <t>LUVA DE REDUCAO EM ACO CARBONO, COM ENCAIXE PARA SOLDA DN SW, PRESSAO 3.000 LBS, DN 1 1/4" X 1"</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</si>
  <si>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</si>
  <si>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</si>
  <si>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</si>
  <si>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</si>
  <si>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</si>
  <si>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</si>
  <si>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</si>
  <si>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</si>
  <si>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</si>
  <si>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</si>
  <si>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PASSANTE DE COBRE SEM ANEL DE SOLDA, BOLSA 15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</si>
  <si>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</si>
  <si>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</si>
  <si>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</si>
  <si>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</si>
  <si>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</si>
  <si>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</si>
  <si>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LUVA PVC, ROSCAVEL, 1 1/2", AGUA FRIA PREDIAL</t>
  </si>
  <si>
    <t>LUVA SIMPLES PVC PBA, JE, DN 100 / DE 110 MM, PARA REDE DE AGUA</t>
  </si>
  <si>
    <t>LUVA SIMPLES PVC PBA, JE, DN 50 / DE 60 MM, PARA REDE DE AGUA</t>
  </si>
  <si>
    <t>LUVA SIMPLES PVC PBA, JE, DN 75 / DE 85 MM, PARA REDE DE AGUA</t>
  </si>
  <si>
    <t>LUVA, PEAD PE 100, DE 400 MM, PARA ELETROFUSAO</t>
  </si>
  <si>
    <t>LUVA, PEAD PE 100, DE 63 MM, PARA ELETROFUSAO</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</si>
  <si>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</si>
  <si>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</si>
  <si>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</si>
  <si>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PLASTICA, PARA CONEXAO COM CRIMPAGEM, DN 25 MM, EM TUBO PEX PARA INST. AGUA QUENTE/FRIA</t>
  </si>
  <si>
    <t>LUVA/UNIAO, PLASTICA, PARA CONEXAO COM CRIMPAGEM, DN 32 MM, EM TUBO PEX PARA INST. AGUA QUENTE/FRIA</t>
  </si>
  <si>
    <t>MANGUEIRA CRISTAL TRANCADA, PVC COM REFORCO, PRESSAO DE TRABALHO (PT) 250 LBS/POL2, DE 1" X *3,1* MM</t>
  </si>
  <si>
    <t>MANGUEIRA CRISTAL, LISA, PVC TRANSPARENTE, 3/8" X 1,5 MM</t>
  </si>
  <si>
    <t>MANGUEIRA CRISTAL, LISA, PVC TRANSPARENTE, 5/16" X 1 MM</t>
  </si>
  <si>
    <t>MANGUEIRA DE PVC FLEXIVEL, TIPO FLAT/ACHATADA, D = 1 1/2" (40 MM), PARA CONDUCAO DE AGUA, SERVICOS LEVES E MEDIOS</t>
  </si>
  <si>
    <t>MANTA / LENCOL DE BORRACHA, SBR, ANTIRRUIDO, E = 5 MM</t>
  </si>
  <si>
    <t>MANTA DE POLIETILENO EXPANDIDO, COM 1 FACE METALIZADA PARA SUBCOBERTURA, E = *5* MM</t>
  </si>
  <si>
    <t>MANTA LIQUIDA DE BASE ASFALTICA MODIFICADA COM A ADICAO DE ELASTOMEROS DILUIDOS EM SOLVENTE ORGANICO, APLICACAO A FRIO (MEMBRANA DE EMULSAO ASFALTICA PARA IMPERMEABILIZACAO FLEXIVEL)</t>
  </si>
  <si>
    <t>MANTA TERMOPLASTICA, PEAD, GEOMEMBRANA LISA, E = 0,50 MM (NBR 15352)</t>
  </si>
  <si>
    <t>MAQUINA EXTRUSORA DE CONCRETO PARA GUIAS E SARJETAS, COM MOTOR A DIESEL E POTENCIA DE 14 CV</t>
  </si>
  <si>
    <t>MAQUINA PARA CORTE COM DISCO ABRASIVO DE DIAMETRO DE 18" (450 MM), COM MOTOR ELETRICO TRIFASICO DE 10 CV</t>
  </si>
  <si>
    <t>MAQUINA TIPO PRENSA HIDRAULICA, PARA FABRICACAO DE TUBOS DE CONCRETO PARA AGUAS PLUVIAIS, DN 200 A DN 600 MM X 1000 MM DE COMPRIMENTO, COM MOTOR PRINCIPAL COM POTENCIA DE 20 CV</t>
  </si>
  <si>
    <t>MAQUINA TIPO VASO/TANQUE/JATO DE PRESSAO PORTATIL P/ JATEAMENTO, CONTROLE AUTOMATICO E REMOTO, CAMARA DE 1 SAIDA, 280 L, DIAM. *670* MM, BICO JATO CURTO VENTURI 5/16", MANGUEIRA 1" DE 10 M, COMPLETA (VALVULAS POP UP E DOSADORA, FUNDO CONICO ETC)</t>
  </si>
  <si>
    <t>MARTELO DEMOLIDOR PNEUMATICO MANUAL, PESO DE 28 KG, COM SILENCIADOR</t>
  </si>
  <si>
    <t>MASSA EPOXI BICOMPONENTE (MASSA + CATALISADOR)</t>
  </si>
  <si>
    <t>MASTRO TELESCOPICO GALVANIZADO 6 METROS (3 M X DN= 2" + 3 M X DN= 1 1/2")</t>
  </si>
  <si>
    <t>MECANICO DE EQUIPAMENTOS PESADOS (HORISTA)</t>
  </si>
  <si>
    <t>MEIO BLOCO DE VEDACAO DE CONCRETO APARENTE 14 X 19 X 19 CM (CLASSE C - NBR 6136)</t>
  </si>
  <si>
    <t>MEIO BLOCO DE VEDACAO DE CONCRETO APARENTE 9 X 19 X 19 CM (CLASSE C - NBR 6136)</t>
  </si>
  <si>
    <t>MEIO BLOCO ESTRUTURAL CERAMICO DE 14 X 19 X 14 CM (L X A X C) E 6,0 MPA</t>
  </si>
  <si>
    <t>MEIO BLOCO ESTRUTURAL CERAMICO DE 14 X 19 X 19 CM (L X A X C) E 6,0 MPA</t>
  </si>
  <si>
    <t>MICRO-TRATOR CORTADOR DE GRAMA COM LARGURA DO CORTE DE 107 CM, COM 2 LAMINAS E DESCARTE LATERAL</t>
  </si>
  <si>
    <t>MICTORIO INDIVIDUAL ACO INOX (AISI 304), E = 0,8 MM, DE *50 X 45 X 35* (C X A X P)</t>
  </si>
  <si>
    <t>MICTORIO INDIVIDUAL, SIFONADO, DE LOUCA BRANCA, SEM COMPLEMENTOS</t>
  </si>
  <si>
    <t>MINICAPTOR, EM ACO GALVANIZADO A FOGO, FIXACAO COM ROSCA SOBERBA OU MECANICA, H=300 MM X DN=10 MM</t>
  </si>
  <si>
    <t>MINICAPTOR, EM ACO GALVANIZADO A FOGO, FIXACAO HORIZONTAL COM BANDEIRA A 20 CM, H=300 MM E X DN=10 MM</t>
  </si>
  <si>
    <t>MISTURADOR DE METAL CROMADO DE PAREDE PARA LAVATORIO</t>
  </si>
  <si>
    <t>MISTURADOR DE METAL CROMADO, DE MESA/BANCADA, COM BICA BAIXA, PARA LAVATORIO</t>
  </si>
  <si>
    <t>MISTURADOR DE PAREDE, DE METAL CROMADO, PARA COZINHA, BICA ALTA MOVEL, COM AREJADOR ARTICULADO</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</si>
  <si>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</si>
  <si>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</si>
  <si>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OU 3/4 ", SOLDAVEL OU ROSCAVEL (NAO INCLUI ACABAMENTOS)</t>
  </si>
  <si>
    <t>MOTONIVELADORA POTENCIA BASICA LIQUIDA (PRIMEIRA MARCHA) 125 HP, PESO BRUTO 13843 KG, LARGURA DA LAMINA DE 3,7 M</t>
  </si>
  <si>
    <t>MOTORISTA DE CAMINHAO (HORISTA)</t>
  </si>
  <si>
    <t>MOTORISTA DE CAMINHAO BETONEIRA (HORISTA)</t>
  </si>
  <si>
    <t>MOTORISTA DE CAMINHAO-BASCULANTE (HORISTA)</t>
  </si>
  <si>
    <t>MOTORISTA DE CAMINHAO-CARRETA (HORISTA)</t>
  </si>
  <si>
    <t>MOTORISTA DE CARRO DE PASSEIO (HORISTA)</t>
  </si>
  <si>
    <t>MOTORISTA OPERADOR DE CAMINHAO COM MUNCK (HORISTA)</t>
  </si>
  <si>
    <t>MOURAO DE CONCRETO RETO, SECAO QUADRADA *10 X 10* CM, H= *2,30* M</t>
  </si>
  <si>
    <t>MUDA DE ARVORE ORNAMENTAL, OITI/AROEIRA SALSA/ANGICO/IPE/JACARANDA OU EQUIVALENTE DA REGIAO, H= *1* M</t>
  </si>
  <si>
    <t>MUDA DE ARVORE ORNAMENTAL, OITI/AROEIRA SALSA/ANGICO/IPE/JACARANDA OU EQUIVALENTE DA REGIAO, H= *2* M</t>
  </si>
  <si>
    <t>OLEO DIESEL COMBUSTIVEL COMUM METROPOLITANO S-10 OU S-500</t>
  </si>
  <si>
    <t>OLEO LUBRIFICANTE MINERAL MONOVISCOSO, SAE 40, PARA MOTORES DE EQUIPAMENTOS PESADOS (CAMINHOES, TRATORES, RETROS E ETC)</t>
  </si>
  <si>
    <t>OPERADOR DE BATE-ESTACAS (HORISTA)</t>
  </si>
  <si>
    <t>OPERADOR DE BETONEIRA ESTACIONARIA / MISTURADOR (HORISTA)</t>
  </si>
  <si>
    <t>OPERADOR DE COMPRESSOR DE AR OU COMPRESSORISTA (HORISTA)</t>
  </si>
  <si>
    <t>OPERADOR DE DEMARCADORA DE FAIXAS DE TRAFEGO (HORISTA)</t>
  </si>
  <si>
    <t>OPERADOR DE ESCAVADEIRA (HORISTA)</t>
  </si>
  <si>
    <t>OPERADOR DE GUINCHO OU GUINCHEIRO (HORISTA)</t>
  </si>
  <si>
    <t>OPERADOR DE GUINDASTE (HORISTA)</t>
  </si>
  <si>
    <t>OPERADOR DE JATO ABRASIVO OU JATISTA (HORISTA)</t>
  </si>
  <si>
    <t>OPERADOR DE MAQUINAS E TRATORES DIVERSOS - TERRAPLANAGEM (HORISTA)</t>
  </si>
  <si>
    <t>OPERADOR DE MAQUINAS E TRATORES DIVERSOS - TERRAPLANAGEM (MENSALISTA)</t>
  </si>
  <si>
    <t>OPERADOR DE MARTELETE OU MARTELETEIRO (HORISTA)</t>
  </si>
  <si>
    <t>OPERADOR DE MOTO SCRAPER (HORISTA)</t>
  </si>
  <si>
    <t>OPERADOR DE MOTONIVELADORA (HORISTA)</t>
  </si>
  <si>
    <t>OPERADOR DE PA CARREGADEIRA (HORISTA)</t>
  </si>
  <si>
    <t>OPERADOR DE PAVIMENTADORA / MESA VIBROACABADORA (HORISTA)</t>
  </si>
  <si>
    <t>OPERADOR DE ROLO COMPACTADOR (HORISTA)</t>
  </si>
  <si>
    <t>OPERADOR DE USINA DE ASFALTO, DE SOLOS OU DE CONCRETO (HORISTA)</t>
  </si>
  <si>
    <t>PARAFUSO DE ACO ZINCADO, SEXTAVADO, COM ROSCA INTEIRA, DIAMETRO 5/16", COMPRIMENTO 3/4", COM PORCA E ARRUELA LISA LEVE</t>
  </si>
  <si>
    <t>PARAFUSO DE ACO ZINCADO, SEXTAVADO, COM ROSCA SOBERBA, DIAMETRO 3/8", COMPRIMENTO 80 MM</t>
  </si>
  <si>
    <t>PARAFUSO DE ACO ZINCADO, TIPO CHUMBADOR PARABOLT, DIAMETRO 1/2", COMPRIMENTO 75 MM</t>
  </si>
  <si>
    <t>PARAFUSO DE ACO ZINCADO, TIPO CHUMBADOR PARABOLT, DIAMETRO 3/8", COMPRIMENTO 75 MM</t>
  </si>
  <si>
    <t>PARAFUSO FRANCES ZINCADO, DIAMETRO 1/2", COMPRIMENTO 2", COM PORCA E ARRUELA</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</si>
  <si>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</si>
  <si>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</si>
  <si>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</si>
  <si>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</si>
  <si>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</si>
  <si>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</si>
  <si>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</si>
  <si>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</si>
  <si>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250 MM, PARA FIXACAO DE TELHA EM MADEIRA</t>
  </si>
  <si>
    <t>PARAFUSO ZINCADO ROSCA SOBERBA, CABECA SEXTAVADA, 5/16" X 50 MM, PARA FIXACAO DE TELHA EM MADEIRA</t>
  </si>
  <si>
    <t>PARAFUSO ZINCADO ROSCA SOBERBA, CABECA SEXTAVADA, 5/16" X 85 MM, PARA FIXACAO DE TELHA EM MADEIRA</t>
  </si>
  <si>
    <t>PARAFUSO, ASTM A307 - GRAU A, SEXTAVADO, ZINCADO, DIAMETRO 3/8" (9,52 MM), COMPRIMENTO 1" (25,4 MM)</t>
  </si>
  <si>
    <t>PARAFUSO, AUTOATARRAXANTE, CABECA CHATA, FENDA SIMPLES, EM ACO ZINCADO, 1/4" (6,35 MM) X 25 MM</t>
  </si>
  <si>
    <t>MIL</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</si>
  <si>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</si>
  <si>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</si>
  <si>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</si>
  <si>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</si>
  <si>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PEDRA ARDOSIA, CINZA, 20 X 40 CM, E= *1 CM</t>
  </si>
  <si>
    <t>PEDRA ARDOSIA, CINZA, 30 X 30, E= *1 CM</t>
  </si>
  <si>
    <t>PEDRA BRITADA N. 1 (9,5 A 19 MM) POSTO PEDREIRA/FORNECEDOR,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</si>
  <si>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</si>
  <si>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</si>
  <si>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</si>
  <si>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</si>
  <si>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</si>
  <si>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PEITORIL EM MARMORE, POLIDO, BRANCO COMUM, L= *15* CM, E= *2,0* CM, COM PINGADEIRA</t>
  </si>
  <si>
    <t>PEITORIL EM MARMORE, POLIDO, BRANCO COMUM, L= *15* CM, E= *3* CM, CORTE RETO</t>
  </si>
  <si>
    <t>PEITORIL/ SOLEIRA EM MARMORE, POLIDO, BRANCO COMUM, L= *25* CM, E= *3* CM, CORTE RETO</t>
  </si>
  <si>
    <t>PERFIL "I" OU "W" EM ACO LAMINADO, QUAISQUER DIMENSOES</t>
  </si>
  <si>
    <t>PERFIL "U" ENRIJECIDO, EM CHAPA DOBRADA DE ACO LAMINADO, E = 3,75 MM, H = 200 MM, L = 75 MM (9,94 KG/M)</t>
  </si>
  <si>
    <t>PERFIL "U" SIMPLES, EM CHAPA DOBRADA DE ACO LAMINADO, E = 2,65 MM, H = 75 MM, L = 40 MM (3,04 KG/M)</t>
  </si>
  <si>
    <t>PERFIL "U" SIMPLES, EM CHAPA DOBRADA DE ACO LAMINADO, E = 3 MM, H = 125 MM, L = 50 MM (5,07 KG/M)</t>
  </si>
  <si>
    <t>PERFIL "U" SIMPLES, EM CHAPA DOBRADA DE ACO LAMINADO, E = 3 MM, H = 200 MM, L = 50 MM (6,83 KG/M)</t>
  </si>
  <si>
    <t>PERFIL "U" SIMPLES, EM CHAPA DOBRADA DE ACO LAMINADO, E = 4,75 MM, H = 100 MM, L = 75 MM (8,74 KG/M)</t>
  </si>
  <si>
    <t>PERFIL "U" SIMPLES, EM CHAPA DOBRADA DE ACO LAMINADO, E = 8 MM, H = 150 MM, L = 75 MM (16,97 KG/M)</t>
  </si>
  <si>
    <t>PERFIL CARTOLA DE ACO GALVANIZADO, *20 X 30 X 10* MM, E = 0,8 MM</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</si>
  <si>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</si>
  <si>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</si>
  <si>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</si>
  <si>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TRAVESSA (SECUNDARIO), T CLICADO, EM ACO GALVANIZADO, BRANCO, PARA FORRO REMOVIVEL, 24 X 1250 MM (L X C)</t>
  </si>
  <si>
    <t>PERFURATRIZ DE COROA DIAMANTADA PARA CONCRETO, DIAMETRO ATE 250 MM, MOTOR ELETRICO 220 V, POTENCIA 2.500W</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</si>
  <si>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</si>
  <si>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</si>
  <si>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</si>
  <si>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</si>
  <si>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</si>
  <si>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</si>
  <si>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ROTATIVA SOBRE ESTEIRA, TORQUE MAXIMO 2500 KGM, POTENCIA 110 HP, MOTOR DIESEL</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</si>
  <si>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</si>
  <si>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</si>
  <si>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</si>
  <si>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PISO EM CERAMICA ESMALTADA, COR LISA, PEI MAIOR OU IGUAL A 4, FORMATO MAIOR QUE 2025 CM2</t>
  </si>
  <si>
    <t>PISO EM CERAMICA ESMALTADA, COR LISA, PEI MAIOR OU IGUAL A 4,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</si>
  <si>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</si>
  <si>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</si>
  <si>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</si>
  <si>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</si>
  <si>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</si>
  <si>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</si>
  <si>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</si>
  <si>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TATIL / PODOTATIL, LADRILHO HIDRAULICO / CONCRETO, *25 X 25* CM, E= *2,5* CM, PADRAO TATIL ALERTA OU DIRECIONAL, COR AMARELA</t>
  </si>
  <si>
    <t>PISO TATIL / PODOTATIL, LADRILHO HIDRAULICO/CONCRETO, *40 X 40* CM, E= 2,5* CM, PADRAO TATIL ALERTA OU DIRECIONAL, COR NATURAL</t>
  </si>
  <si>
    <t>PISO URETANO, VERSAO REVESTIMENTO AUTONIVELANTE, ESPESSURA VARIAVEL DE 3 A 4 MM (INCLUSO EXECUCAO)</t>
  </si>
  <si>
    <t>PLACA DE ACO ESMALTADA PARA IDENTIFICACAO DE RUA, *45 CM X 20* CM</t>
  </si>
  <si>
    <t>PLACA ORIENTATIVA SOBRE EXERCICIOS, 2,00 M X 1,00 M (CHAPA GALVANIZADA #20), ESTRUTURA EM TUBOS REDONDOS DE ACO CARBONO, PINTURA NO PROCESSO ELETROSTATICO, ADESIVO FRENTE E VERSO - PARA ACADEMIA AO AR LIVRE / ACADEMIA DA TERCEIRA IDADE - ATI</t>
  </si>
  <si>
    <t>PLACA/PISO DE CONCRETO POROSO/ PAVIMENTO PERMEAVEL/BLOCO DRENANTE DE CONCRETO, *40 X 40* CM, E = 6 CM, COR NATURAL</t>
  </si>
  <si>
    <t>POCEIRO / ESCAVADOR DE VALAS E TUBULOES (HORISTA)</t>
  </si>
  <si>
    <t>PONTALETE ROLICO SEM TRATAMENTO, D = 8 A 11 CM, H = 3 M, EM EUCALIPTO OU EQUIVALENTE DA REGIAO - BRUTA (PARA ESCORAMENTO)</t>
  </si>
  <si>
    <t>PONTALETE ROLICO SEM TRATAMENTO, D = 8 A 11 CM, H = 6 M, EM EUCALIPTO OU EQUIVALENTE DA REGIAO - BRUTA (PARA ESCORAMENTO)</t>
  </si>
  <si>
    <t>PORCA OLHAL M 16, EM ACO GALVANIZADO, DIAMETRO = 16 MM</t>
  </si>
  <si>
    <t>PORTA CADEADO EM ACO GALVANIZADO, COMPRIMENTO DE 3 1/2"</t>
  </si>
  <si>
    <t>PORTA CORTA-FOGO SIMPLES PARA SAIDA DE EMERGENCIA, 1 FOLHA DE ABRIR, 5 CM, ACABAMENTO NATURAL / SEM PINTURA, COM FECHADURA TIPO TRINCO, DOBRADICAS E BATENTE, VAO LUZ DE 90 X 210 CM, CLASSE P-90 (NBR 11742)</t>
  </si>
  <si>
    <t>PORTA DE ABRIR / GIRO, EM MADEIRA MACICA (ANGELIM OU EQUIVALENTE REGIONAL), QUALQUER DESENHO (VERTICAL/DIAGONAL/HORIZ.), E = *3,5* CM, DIMENSOES 2,10 X 0,70 (SOMENTE FOLHA DE PORTA, ACABAMENTO NATURAL)</t>
  </si>
  <si>
    <t>PORTA DE ABRIR EM ACO, COM DIVISAO HORIZONTAL PARA VIDROS, 90 X 210 CM, COM FUNDO ANTICORROSIVO/PRIMER DE PROTECAO, INCLUI FECHADURA, MACANETA E PARAFUSO, SEM GUARNICAO/ALIZAR/VISTA, VIDROS NAO INCLUSOS</t>
  </si>
  <si>
    <t>PORTA DE ABRIR EM ACO, TIPO VENEZIANA, 90 X 210 CM, COM FUNDO ANTICORROSIVO / PRIMER DE PROTECAO, INCLUI FECHADURA, MACANETA E PARAFUSOS, SEM GUARNICAO/ALIZAR/VISTA</t>
  </si>
  <si>
    <t>PORTA DE ABRIR EM ALUMINIO COM DIVISAO HORIZONTAL PARA VIDROS, ACABAMENTO ANODIZADO NATURAL, VIDROS INCLUSOS, SEM GUARNICAO/ALIZAR/VISTA, 87 CM X 210 CM</t>
  </si>
  <si>
    <t>PORTA DE ABRIR, TIPO VENEZIANA, EM ALUMINIO, ACABAMENTO ANODIZADO NATURAL, 90 CM X 210 CM (LARGURA X ALTURA), SEM GUARNICAO/ALIZAR/VISTA</t>
  </si>
  <si>
    <t>PORTA DE ENROLAR MANUAL COMPLETA, PERFIL MEIA CANA CEGA, EM ACO GALVANIZADO COM PINTURA ELETROSTATICA, CHAPA NUMERO 24" (SEM INSTALACAO)</t>
  </si>
  <si>
    <t>PORTAO DE ABRIR / GIRO, EM GRADIL DE METALON REDONDO DE 3/4" VERTICAL, COM REQUADRO, ACABAMENTO NATURAL - COMPLETO</t>
  </si>
  <si>
    <t>POSTE CONICO CONTINUO EM ACO GALVANIZADO, CURVO, BRACO DUPLO, ENGASTADO, H = 9 M, DIAMETRO INFERIOR/BASE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</si>
  <si>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</si>
  <si>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</si>
  <si>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</si>
  <si>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</si>
  <si>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</si>
  <si>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</si>
  <si>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</si>
  <si>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</si>
  <si>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</si>
  <si>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</si>
  <si>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</si>
  <si>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</si>
  <si>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</si>
  <si>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</si>
  <si>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PROJETOR PNEUMATICO DE ARGAMASSA PARA CHAPISCO E REBOCO COM RECIPIENTE ACOPLADO, TIPO CANEQUINHA, COM VOLUME DE 1,50 L, SEM COMPRESSOR</t>
  </si>
  <si>
    <t>PROLONGADOR/ EXTENSOR TELESCOPICO, EM CHAPA METALICA, COM 3 METROS, PARA ROLO DE PINTURA</t>
  </si>
  <si>
    <t>PRUMO DE CENTRO EM ACO *400* G, COM CORDAO EM NYLON E CALCO GUIA EM ACO OU MADEIRA</t>
  </si>
  <si>
    <t>PRUMO DE PAREDE EM ACO 700 A 750 G, COM CORDAO EM NYLON E TACO</t>
  </si>
  <si>
    <t>PUNHO PARA PERFURATRIZ DE ESTEIRA T38, D = 1 1/2" (38 MM), C = 380 MM</t>
  </si>
  <si>
    <t>PUXADOR DE EMBUTIR TIPO CONCHA, COM FURO PARA CHAVE, EM LATAO CROMADO, COMPRIMENTO DE APROX *100* MM E LARGURA DE APROX *40* MM</t>
  </si>
  <si>
    <t>QUADRO DE DISTRIBUICAO COM BARRAMENTO TRIFASICO, DE EMBUTIR, EM CHAPA DE ACO GALVANIZADO, PARA 18 DISJUNTORES DIN, 100 A</t>
  </si>
  <si>
    <t>QUADRO DE DISTRIBUICAO, SEM BARRAMENTO, EM PVC, DE SOBREPOR, PARA 3 DISJUNTORES NEMA OU 4 DISJUNTORES DIN</t>
  </si>
  <si>
    <t>RALO SECO CONICO, PVC, 100 X 40 MM, COM GRELHA REDONDA BRANCA</t>
  </si>
  <si>
    <t>RALO SIFONADO CILINDRICO, PVC, 100 X 40 MM, COM GRELHA REDONDA BRANCA</t>
  </si>
  <si>
    <t>REBITE DE REPUXO EM ALUMINIO VAZADO, DIAMETRO 3,2 X 8 MM DE COMPRIMENTO (1KG = 1025 UNIDADES)</t>
  </si>
  <si>
    <t>REBOLO ABRASIVO RETO DE USO GERAL GRAO 36, DE 6 X 1" (DIAMETRO X ESPESSURA)</t>
  </si>
  <si>
    <t>REBOLO ABRASIVO RETO DE USO GERAL GRAO 36, DE 6 X 3/4" (DIAMETRO X ESPESSURA)</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</si>
  <si>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</si>
  <si>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</si>
  <si>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</si>
  <si>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</si>
  <si>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</si>
  <si>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</si>
  <si>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</si>
  <si>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</si>
  <si>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</si>
  <si>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</si>
  <si>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</si>
  <si>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</si>
  <si>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</si>
  <si>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</si>
  <si>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</si>
  <si>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</si>
  <si>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</si>
  <si>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</si>
  <si>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</si>
  <si>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</si>
  <si>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</si>
  <si>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</si>
  <si>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</si>
  <si>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PARA PAREDE, EM CERAMICA ESMALTADA, FORMATO MENOR OU IGUAL A 2025 CM2</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</si>
  <si>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</si>
  <si>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</si>
  <si>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</si>
  <si>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RODAPE EM MARMORE, POLIDO, BRANCO COMUM, L= *7* CM, E= *2* CM, CORTE RETO</t>
  </si>
  <si>
    <t>RODAPE OU RODABANCADA EM GRANITO, POLIDO, TIPO ANDORINHA/ QUARTZ/ CASTELO/ CORUMBA OU OUTROS EQUIVALENTES DA REGIAO, H= 10 CM, E= *2,0* CM</t>
  </si>
  <si>
    <t>RODO PARA CHAO 40 CM, COM BORRACHA DUPLA E CABO</t>
  </si>
  <si>
    <t>ROLDANA CONCAVA DUPLA, 4 RODAS, PARA PORTA DE CORRER, EM ZAMAC COM CHAPA DE ACO, ROLAMENTO INTERNO BLINDADO DE ACO REVESTIDO EM NYLON</t>
  </si>
  <si>
    <t>ROLO COMPACTADOR VIBRATORIO PE DE CARNEIRO, COM CONTROLE REMOTO POR RADIO, POTENCIA 12,5 KW, PESO OPERACIONAL DE 1,675 T, LARGURA DE TRABALHO 0,85 M</t>
  </si>
  <si>
    <t>ROLO DE ESPUMA POLIESTER, 23 CM X 68 MM (COMPRIMENTO X DIAMETRO), SEM CABO</t>
  </si>
  <si>
    <t>ROLO DE LA DE CARNEIRO 25 MM X 23 CM (ALTURA DA LA X COMPRIMENTO), SEM CABO</t>
  </si>
  <si>
    <t>SACO DE RAFIA PARA ENTULHO, NOVO, LISO (SEM CLICHE), *60 X 90* CM</t>
  </si>
  <si>
    <t>SAPATA DE PVC ADITIVADO NERVURADO D = 6 POLEGADAS</t>
  </si>
  <si>
    <t>SAPATA DE PVC ADITIVADO NERVURADO D = 8 POLEGADAS</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</si>
  <si>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</si>
  <si>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</si>
  <si>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</si>
  <si>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</si>
  <si>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SELADOR HORIZONTAL PARA FITA DE ACO 1" (25 MM)</t>
  </si>
  <si>
    <t>310ML</t>
  </si>
  <si>
    <t>SEMIRREBOQUE COM DOIS EIXOS EM TANDEM TIPO BASCULANTE COM CACAMBA METALICA 14 M3 (INCLUI MONTAGEM, NAO INCLUI CAVALO MECANICO)</t>
  </si>
  <si>
    <t>SERVENTE DE OBRAS (HORISTA)</t>
  </si>
  <si>
    <t>SERVICO DE BOMBEAMENTO DE CONCRETO COM CONSUMO MINIMO DE 40 M3, (DISPONIBILIZACAO DE BOMBA), SEM O LANCAMENTO</t>
  </si>
  <si>
    <t>SIFAO EM METAL CROMADO PARA PIA AMERICANA, 1.1/2 X 1.1/2"</t>
  </si>
  <si>
    <t>SIFAO EM METAL CROMADO PARA PIA AMERICANA, 1.1/2 X 2"</t>
  </si>
  <si>
    <t>SIFAO EM METAL CROMADO PARA PIA OU LAVATORIO, 1 X 1.1/2"</t>
  </si>
  <si>
    <t>SIFAO EM METAL CROMADO PARA TANQUE, 1.1/4 X 1.1/2"</t>
  </si>
  <si>
    <t>SIFAO PLASTICO TIPO COPO PARA PIA AMERICANA 1.1/2 X 1.1/2"</t>
  </si>
  <si>
    <t>SIFAO PLASTICO TIPO COPO PARA PIA OU LAVATORIO, 1 X 1.1/2"</t>
  </si>
  <si>
    <t>SIFAO PLASTICO TIPO COPO PARA TANQUE, 1.1/4 X 1.1/2"</t>
  </si>
  <si>
    <t>SOLDA EM VARETA FOSCOPER, D = *2,5* MM X COMPRIMENTO 500 MM</t>
  </si>
  <si>
    <t>SOLEIRA EM GRANITO, POLIDO, TIPO ANDORINHA/ QUARTZ/ CASTELO/ CORUMBA OU OUTROS EQUIVALENTES DA REGIAO, L= *15* CM, E= *2,0* CM</t>
  </si>
  <si>
    <t>SOLEIRA/ PEITORIL EM MARMORE, POLIDO, BRANCO COMUM, L= *15* CM, E= *2* CM, CORTE RETO</t>
  </si>
  <si>
    <t>SOLEIRA/ TABEIRA EM MARMORE, POLIDO, BRANCO COMUM, L= 5 CM, E= *2,0* CM</t>
  </si>
  <si>
    <t>SOLVENTE PARA COLA A BASE DE RESINA SINTETICA (PARA COLA DE LAMINADO MELAMINICO E OUTRAS SUPERFICIES)</t>
  </si>
  <si>
    <t>SUPORTE PARA CALHA DE 150 MM EM ACO GALVANIZADO</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</si>
  <si>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</si>
  <si>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</si>
  <si>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</si>
  <si>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</si>
  <si>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</si>
  <si>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</si>
  <si>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</si>
  <si>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</si>
  <si>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</si>
  <si>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TALHA ELETRICA 3 T, VELOCIDADE 2,1 M / MIN, POTENCIA 1,3 KW</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</si>
  <si>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</si>
  <si>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</si>
  <si>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</si>
  <si>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</si>
  <si>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</si>
  <si>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</si>
  <si>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</si>
  <si>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</si>
  <si>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</si>
  <si>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</si>
  <si>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</si>
  <si>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</si>
  <si>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B125 CARGA MAX 12,5 T, REDONDO, TAMPA 600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</si>
  <si>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</si>
  <si>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</si>
  <si>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</si>
  <si>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</si>
  <si>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</si>
  <si>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</si>
  <si>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</si>
  <si>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</si>
  <si>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</si>
  <si>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TARIFA "A" ENTRE 0 E 20M3 FORNECIMENTO D'AGUA</t>
  </si>
  <si>
    <t>TE DE COBRE SEM ANEL DE SOLDA, BOLSA X BOLSA X BOLSA, 104 MM</t>
  </si>
  <si>
    <t>TE DE COBRE SEM ANEL DE SOLDA, BOLSA X BOLSA X BOLSA, 15 MM</t>
  </si>
  <si>
    <t>TE DE COBRE SEM ANEL DE SOLDA, BOLSA X BOLSA X BOLSA, 22 MM</t>
  </si>
  <si>
    <t>TE DE COBRE SEM ANEL DE SOLDA, BOLSA X BOLSA X BOLSA, 28 MM</t>
  </si>
  <si>
    <t>TE DE COBRE SEM ANEL DE SOLDA, BOLSA X BOLSA X BOLSA, 35 MM</t>
  </si>
  <si>
    <t>TE DE COBRE SEM ANEL DE SOLDA, BOLSA X BOLSA X BOLSA, 42 MM</t>
  </si>
  <si>
    <t>TE DE COBRE SEM ANEL DE SOLDA, BOLSA X BOLSA X BOLSA, 54 MM</t>
  </si>
  <si>
    <t>TE DE COBRE SEM ANEL DE SOLDA, BOLSA X BOLSA X BOLSA, 66 MM</t>
  </si>
  <si>
    <t>TE DE COBRE SEM ANEL DE SOLDA, BOLSA X BOLSA X BOLSA, 79 MM</t>
  </si>
  <si>
    <t>TE DE INSPECAO, PVC, 100 X 75 MM, SERIE NORMAL PARA ESGOTO PREDIAL</t>
  </si>
  <si>
    <t>TE DE REDUCAO, PVC PBA, BBB, JE, DN 100 X 50 / DE 110 X 60 MM, PARA REDE DE AGUA</t>
  </si>
  <si>
    <t>TE DE REDUCAO, PVC PBA, BBB, JE, DN 100 X 75 / DE 110 X 85 MM, PARA REDE DE AGUA</t>
  </si>
  <si>
    <t>TE DE REDUCAO, PVC PBA, BBB, JE, DN 75 X 50 / DE 85 X 60 MM, PARA REDE DE AGUA</t>
  </si>
  <si>
    <t>TE DUPLA CURVA BRONZE/LATAO SEM ANEL DE SOLDA, ROSCA F X BOLSA X ROSCA F, 1/2" X 15 X 1/2"</t>
  </si>
  <si>
    <t>TE DUPLA CURVA BRONZE/LATAO SEM ANEL DE SOLDA, ROSCA F X BOLSA X ROSCA F, 3/4" X 22 X 3/4"</t>
  </si>
  <si>
    <t>TE PVC ROSCAVEL 90 GRAUS, 1", PARA AGUA FRIA PREDIAL</t>
  </si>
  <si>
    <t>TE PVC, ROSCAVEL, 90 GRAUS, 1/2", AGUA FRIA PREDIAL</t>
  </si>
  <si>
    <t>TE PVC, ROSCAVEL, 90 GRAUS, 2", AGUA FRIA PREDIAL</t>
  </si>
  <si>
    <t>TE, PLASTICO, DN 16 MM, PARA CONEXAO COM CRIMPAGEM, EM TUBO PEX PARA INST. AGUA QUENTE/FRIA</t>
  </si>
  <si>
    <t>TE, PVC PBA, BBB, 90 GRAUS, DN 100 / DE 110 MM, PARA REDE DE AGUA</t>
  </si>
  <si>
    <t>TE, PVC PBA, BBB, 90 GRAUS, DN 50 / DE 60 MM, PARA REDE DE AGUA</t>
  </si>
  <si>
    <t>TE, PVC PBA, BBB, 90 GRAUS, DN 75 / DE 85 MM, PARA REDE DE AGUA</t>
  </si>
  <si>
    <t>TECNICO EM SONDAGEM (HORISTA)</t>
  </si>
  <si>
    <t>TELA DE ACO SOLDADA GALVANIZADA/ZINCADA PARA ALVENARIA, FIO D = *1,20 A 1,70* MM, MALHA 15 X 15 MM, (C X L) *50 X 12* CM</t>
  </si>
  <si>
    <t>TELA DE ACO SOLDADA GALVANIZADA/ZINCADA PARA ALVENARIA, FIO D = *1,20 A 1,70* MM, MALHA 15 X 15 MM, (C X L) *50 X 17,5*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</si>
  <si>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</si>
  <si>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</si>
  <si>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Q-92, (1,48 KG/M2), DIAMETRO DO FIO = 4,2 MM, LARGURA = 2,45 X 60 M DE COMPRIMENTO, ESPACAMENTO DA MALHA = 15 X 15 CM</t>
  </si>
  <si>
    <t>TELHA DE BARRO / CERAMICA, NAO ESMALTADA, TIPO ROMANA, AMERICANA, PORTUGUESA, FRANCESA, COMPRIMENTO DE *41* CM, RENDIMENTO DE *16* TELHAS/M2</t>
  </si>
  <si>
    <t>TELHA DE CONCRETO TIPO CLASSICA, COR CINZA, COMPRIMENTO DE *42* CM, RENDIMENTO DE *10* TELHAS/M2</t>
  </si>
  <si>
    <t>TELHA DE FIBRA DE VIDRO ONDULADA, TRANSLUCIDA / INCOLOR, E = *0,6* MM, DE *0,50 X 2,44* M (L X C)</t>
  </si>
  <si>
    <t>TELHA TERMOISOLANTE REVESTIDA EM ACO GALVALUME, FACE SUPERIOR TRAPEZOIDAL E FACE INFERIOR PLANA (NAO INCLUI ACESSORIOS DE FIXACAO), REVEST COM ESPESSURA DE 0,50 MM, COM PRE-PINTURA DE COR BRANCA NAS DUAS FACES, NUCLEO EM POLIISOCIANURATO (PIR) COM ESPESSURA DE 50 MM</t>
  </si>
  <si>
    <t>TELHADOR / TELHADISTA (HORISTA)</t>
  </si>
  <si>
    <t>TELHADOR / TELHADISTA (MENSALISTA)</t>
  </si>
  <si>
    <t>TIJOLO CERAMICO LAMINADO DE *5,5 X 11 X 23* CM (L X A X C), COM 21 FUROS</t>
  </si>
  <si>
    <t>TIJOLO CERAMICO MACICO APARENTE 2 FUROS DE *6,5 X 10 X 20* CM (L X A X C)</t>
  </si>
  <si>
    <t>TIJOLO CERAMICO MACICO APARENTE DE *6 X 12 X 24* CM (L X A X C)</t>
  </si>
  <si>
    <t>TIJOLO CERAMICO MACICO COMUM DE *5 X 10 X 20* CM (L X A X C)</t>
  </si>
  <si>
    <t>TIJOLO CERAMICO REFRATARIO DE *2,5 X 11,4 X 22,9* CM (L X A X C)</t>
  </si>
  <si>
    <t>TIJOLO CERAMICO REFRATARIO DE *6,3 X 11,4 X 22,9* CM (L X A X C)</t>
  </si>
  <si>
    <t>TINTA/RESINA ACRILICA PREMIUM PARA CERAMICA, PEDRAS E OUTROS</t>
  </si>
  <si>
    <t>TIRANTE EM FERRO GALVANIZADO PARA CONTRAVENTAMENTO DE TELHA CANALETE 90, 1/4" X 400 MM</t>
  </si>
  <si>
    <t>TOMADA 2P+T 10A, 250V (APENAS MODULO)</t>
  </si>
  <si>
    <t>TOMADA 2P+T 20A, 250V (APENAS MODULO)</t>
  </si>
  <si>
    <t>TORNEIRA DE MESA PARA LAVATORIO, METALICA CROMADA, COM MISTURADOR MONOCOMANDO, BICA BAIXA</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</si>
  <si>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</si>
  <si>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</si>
  <si>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</si>
  <si>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</si>
  <si>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</si>
  <si>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</si>
  <si>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</si>
  <si>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</si>
  <si>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</si>
  <si>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</si>
  <si>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</si>
  <si>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</si>
  <si>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</si>
  <si>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</si>
  <si>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PARA CAIXA DE DESCARGA, 1/2", BALAO E TORNEIRA PLASTICOS, COM HASTE METALICA</t>
  </si>
  <si>
    <t>TORNEIRA PLASTICA DE MESA, BICA MOVEL, PARA COZINHA 1/2"</t>
  </si>
  <si>
    <t>TORNEIRA PLASTICA PARA TANQUE 1/2" OU 3/4" COM BICO PARA MANGUEIRA</t>
  </si>
  <si>
    <t>TRANSPORTE - MENSALISTA (COLETADO CAIXA - ENCARGOS COMPLEMENTARES)</t>
  </si>
  <si>
    <t>TRATOR DE PNEUS COM POTENCIA DE 85 CV, TURBO, PESO COM LASTRO DE 4900 KG</t>
  </si>
  <si>
    <t>TRILHO QUADRADO FRISADO PARA RODIZIO (VERGALHAO MACICO), EM ALUMINIO, COM DIMENSOES DE *6 X 6* MM</t>
  </si>
  <si>
    <t>TRINCHA CERDAS GRIS 1.1/2" (38 MM)</t>
  </si>
  <si>
    <t>TUBO ACO CARBONO SEM COSTURA 20", E= *6,35 MM, SCHEDULE 10, *78,46 KG/M</t>
  </si>
  <si>
    <t>TUBO ACO CARBONO SEM COSTURA 6", E= 7,11 MM, SCHEDULE 40, *28,26 KG/M</t>
  </si>
  <si>
    <t>TUBO ACO CARBONO SEM COSTURA 8", E= *6,35 MM, SCHEDULE 20, *33,27 KG/M</t>
  </si>
  <si>
    <t>TUBO ACO GALVANIZADO COM COSTURA, CLASSE LEVE, DN 100 MM (4"), E = 3,75 MM, *10,55*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</si>
  <si>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</si>
  <si>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</si>
  <si>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</si>
  <si>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32 MM (1 1/4"), E = 2,65 MM, *2,71* KG/M (NBR 5580)</t>
  </si>
  <si>
    <t>TUBO ACO GALVANIZADO COM COSTURA, CLASSE LEVE, DN 40 MM (1 1/2"), E = 3,00 MM, *3,48*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</si>
  <si>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</si>
  <si>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</si>
  <si>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</si>
  <si>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TUBO COLETOR DE ESGOTO, PVC, JEI, DN 150 MM (NBR 7362)</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</si>
  <si>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</si>
  <si>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</si>
  <si>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</si>
  <si>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</si>
  <si>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</si>
  <si>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</si>
  <si>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</si>
  <si>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</si>
  <si>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</si>
  <si>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</si>
  <si>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1/2" (42 MM), PARA INSTALACOES DE MEDIA PRESSAO PARA GASES COMBUSTIVEIS E MEDICINAIS</t>
  </si>
  <si>
    <t>TUBO DE COBRE CLASSE "A", DN = 1 1/4" (35 MM), PARA INSTALACOES DE MEDIA PRESSAO PARA GASES COMBUSTIVEIS E MEDICINAIS</t>
  </si>
  <si>
    <t>TUBO DE COBRE CLASSE "A", DN = 1" (28 MM), PARA INSTALACOES DE MEDIA PRESSAO PARA GASES COMBUSTIVEIS E MEDICINAIS</t>
  </si>
  <si>
    <t>TUBO DE COBRE CLASSE "A", DN = 1/2" (15 MM), PARA INSTALACOES DE MEDIA PRESSAO PARA GASES COMBUSTIVEIS E MEDICINAIS</t>
  </si>
  <si>
    <t>TUBO DE COBRE CLASSE "A", DN = 2 1/2" (66 MM), PARA INSTALACOES DE MEDIA PRESSAO PARA GASES COMBUSTIVEIS E MEDICINAIS</t>
  </si>
  <si>
    <t>TUBO DE COBRE CLASSE "A", DN = 2" (54 MM), PARA INSTALACOES DE MEDIA PRESSAO PARA GASES COMBUSTIVEIS E MEDICINAIS</t>
  </si>
  <si>
    <t>TUBO DE COBRE CLASSE "A", DN = 3" (79 MM), PARA INSTALACOES DE MEDIA PRESSAO PARA GASES COMBUSTIVEIS E MEDICINAIS</t>
  </si>
  <si>
    <t>TUBO DE COBRE CLASSE "A", DN = 3/4" (22 MM), PARA INSTALACOES DE MEDIA PRESSAO PARA GASES COMBUSTIVEIS E MEDICINAIS</t>
  </si>
  <si>
    <t>TUBO DE COBRE CLASSE "A", DN = 4" (104 MM), PARA INSTALACOES DE MEDIA PRESSAO PARA GASES COMBUSTIVEIS E MEDICINAIS</t>
  </si>
  <si>
    <t>TUBO DE CONCRETO ARMADO, PRE MOLDADO PARA AGUAS PLUVIAIS, CLASSE PA-1, COM ENCAIXE PONTA E BOLSA, DIAMETRO NOMINAL DE 500 MM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</si>
  <si>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</si>
  <si>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</si>
  <si>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</si>
  <si>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</si>
  <si>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</si>
  <si>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</si>
  <si>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</si>
  <si>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</si>
  <si>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</si>
  <si>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</si>
  <si>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</si>
  <si>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</si>
  <si>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1000 MM X 38,5 MM PAREDE, (SDR 26 - PN 05) PARA REDE DE AGUA OU ESGOTO (NBR 15561)</t>
  </si>
  <si>
    <t>TUBO DE POLIETILENO DE ALTA DENSIDADE, PEAD, PE-80, DE = 110 MM X 10,0 MM PAREDE, (SDR 11 - PN 12,5) PARA REDE DE AGUA OU ESGOTO (NBR 15561)</t>
  </si>
  <si>
    <t>TUBO DE POLIETILENO DE ALTA DENSIDADE, PEAD, PE-80, DE = 160 MM X 14,6 MM PAREDE, (SDR 11 - PN 12,5) PARA REDE DE AGUA OU ESGOTO (NBR 15561)</t>
  </si>
  <si>
    <t>TUBO DE POLIETILENO DE ALTA DENSIDADE, PEAD, PE-80, DE = 900 MM X 34,7 MM PAREDE, (SDR 26 - PN 05) PARA REDE DE AGUA OU ESGOTO (NBR 15561)</t>
  </si>
  <si>
    <t>TUBO DE POLIETILENO DE ALTA DENSIDADE, PEAD, PE-80, DE= 200 MM X 18,2 MM PAREDE, (SDR 11 - PN 12,5) PARA REDE DE AGUA OU ESGOTO (NBR 15561)</t>
  </si>
  <si>
    <t>TUBO DE POLIETILENO DE ALTA DENSIDADE, PEAD, PE-80, DE= 315 MM X 28,7 MM PAREDE, (SDR 11 - PN 12,5) PARA REDE DE AGUA OU ESGOTO (NBR 15561)</t>
  </si>
  <si>
    <t>TUBO DE POLIETILENO DE ALTA DENSIDADE, PEAD, PE-80, DE= 400 MM X 36,4 MM PAREDE, (SDR 11 - PN 12,5) PARA REDE DE AGUA OU ESGOTO (NBR 15561)</t>
  </si>
  <si>
    <t>TUBO DE POLIETILENO DE ALTA DENSIDADE, PEAD, PE-80, DE= 500 MM X 45,5 MM PAREDE, (SDR 11 - PN 12,5) PARA REDE DE AGUA OU ESGOTO (NBR 15561)</t>
  </si>
  <si>
    <t>TUBO DE POLIETILENO DE ALTA DENSIDADE, PEAD, PE-80, DE= 630 MM X 57,3 MM PAREDE (SDR 11 - PN 12,5) PARA REDE DE AGUA OU ESGOTO (NBR 15561)</t>
  </si>
  <si>
    <t>TUBO DE POLIETILENO DE ALTA DENSIDADE, PEAD, PE-80, DE= 730 MM X 34,1 MM PAREDE, (SDR 21 - PN 06) PARA REDE DE AGUA OU ESGOTO (NBR 15561)</t>
  </si>
  <si>
    <t>TUBO DE POLIETILENO DE ALTA DENSIDADE, PEAD, PE-80, DE= 75 MM X 6,9 MM PAREDE, (SRD 11 - PN 12,5) PARA REDE DE AGUA OU ESGOTO (NBR 15561)</t>
  </si>
  <si>
    <t>TUBO DE POLIETILENO DE ALTA DENSIDADE, PEAD, PE-80, DE= 800 MM X 30,8 MM PAREDE, (SDR 26 - PN 05) PARA REDE DE AGUA OU ESGOTO (NBR 15561)</t>
  </si>
  <si>
    <t>TUBO DE PVC, PBL, TIPO LEVE, DN = 250 MM, PARA VENTILACAO</t>
  </si>
  <si>
    <t>TUBO DE PVC, PBL, TIPO LEVE, DN = 300 MM, PARA VENTILACAO</t>
  </si>
  <si>
    <t>TUBO DE REVESTIMENTO, EM ACO, CORPO SCHEDULE 40, PONTEIRA SCHEDULE 80, ROSQUEAVEL E SEGMENTADO PARA PERFURACAO, DIAMETRO 10" (273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</si>
  <si>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</si>
  <si>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</si>
  <si>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</si>
  <si>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</si>
  <si>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</si>
  <si>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MULTICAMADA PEX GAS, DN *16* MM</t>
  </si>
  <si>
    <t>TUBO MULTICAMADA PEX GAS, DN *20* MM</t>
  </si>
  <si>
    <t>TUBO MULTICAMADA PEX GAS, DN *26* MM</t>
  </si>
  <si>
    <t>TUBO MULTICAMADA PEX GAS, DN *32* MM</t>
  </si>
  <si>
    <t>TUBO PVC CORRUGADO, PAREDE DUPLA, JE, DN 300 MM/ DE 315 MM, REDE COLETORA ESGOTO</t>
  </si>
  <si>
    <t>TUBO PVC DEFOFO, JEI, 1 MPA, DN 150 MM, PARA REDE DE AGUA (NBR 7665)</t>
  </si>
  <si>
    <t>TUBO PVC ROSCAVEL, 3/4", AGUA FRIA PREDIAL</t>
  </si>
  <si>
    <t>TUBO PVC SERIE NORMAL, DN 100 MM, PARA ESGOTO PREDIAL (NBR 5688)</t>
  </si>
  <si>
    <t>TUBO PVC SERIE NORMAL, DN 150 MM, PARA ESGOTO PREDIAL (NBR 5688)</t>
  </si>
  <si>
    <t>TUBO PVC SERIE NORMAL, DN 40 MM, PARA ESGOTO PREDIAL (NBR 5688)</t>
  </si>
  <si>
    <t>TUBO PVC, ROSCAVEL, 1 1/2", AGUA FRIA PREDIAL</t>
  </si>
  <si>
    <t>TUBO PVC, ROSCAVEL, 2 1/2", AGUA FRIA PREDIAL</t>
  </si>
  <si>
    <t>TUBO PVC, ROSCAVEL, 2", PARA AGUA FRIA PREDIAL</t>
  </si>
  <si>
    <t>UNIAO COM FLANGE PPR, COM PARAFUSOS, DN 40 MM, PARA AGUA QUENTE PREDIAL</t>
  </si>
  <si>
    <t>UNIAO DUPLA PPR DN 25 MM, PARA AGUA QUENTE PREDIAL</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</si>
  <si>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</si>
  <si>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</si>
  <si>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</si>
  <si>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</si>
  <si>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</si>
  <si>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</si>
  <si>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</si>
  <si>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</si>
  <si>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</si>
  <si>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</si>
  <si>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</si>
  <si>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</si>
  <si>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</si>
  <si>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USINA MISTURADORA DE SOLOS, DOSADORES TRIPLOS, CALHA VIBRATORIA CAPACIDADE DE 200 A 500 T/H, POTENCIA DE 75 KW</t>
  </si>
  <si>
    <t>VALVULA DE DESCARGA METALICA, BASE 1 1/2" E ACABAMENTO METALICO CROMADO</t>
  </si>
  <si>
    <t>VALVULA DE DESCARGA METALICA, BASE 1 1/4" E ACABAMENTO METALICO CROMADO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</si>
  <si>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</si>
  <si>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</si>
  <si>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</si>
  <si>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</si>
  <si>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</si>
  <si>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</si>
  <si>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EM METAL CROMADO PARA LAVATORIO, 1" SEM LADRAO</t>
  </si>
  <si>
    <t>VALVULA EM METAL CROMADO PARA PIA AMERICANA 3.1/2 X 1.1/2"</t>
  </si>
  <si>
    <t>VALVULA EM PLASTICO BRANCO PARA TANQUE 1.1/4" X 1.1/2 ", SEM UNHO E SEM LADRAO</t>
  </si>
  <si>
    <t>VALVULA EM PLASTICO CROMADO TIPO AMERICANA PARA PIA DE COZINHA 3.1/2" X 1.1/2 ", SEM ADAPTADOR</t>
  </si>
  <si>
    <t>VERGALHAO ZINCADO ROSCA TOTAL, 1/4" (6,3 MM)</t>
  </si>
  <si>
    <t>VIDRO COMUM LAMINADO, LISO, INCOLOR, TRIPLO, ESPESSURA TOTAL 12 MM (CADA CAMADA E= 4 MM) - COLOCADO</t>
  </si>
  <si>
    <t>VIDRO PLANO ARAMADO E = 7MM - SEM COLOCACAO</t>
  </si>
  <si>
    <t>VIGA APARELHADA *6 X 12* CM, EM MACARANDUBA/MASSARANDUBA, ANGELIM OU EQUIVALENTE DA REGIAO</t>
  </si>
  <si>
    <t>VIGA APARELHADA *6 X 16* CM, EM MACARANDUBA/MASSARANDUBA, ANGELIM OU EQUIVALENTE DA REGIAO</t>
  </si>
  <si>
    <t>VIGA DE ESCORAMENTO H20, DE MADEIRA, PESO DE 5,00 A 5,20 KG/M, COM EXTREMIDADES PLASTICAS</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</si>
  <si>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</si>
  <si>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</si>
  <si>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</si>
  <si>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</si>
  <si>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 (HORISTA)</t>
  </si>
  <si>
    <t>36.4.5</t>
  </si>
  <si>
    <t>CHAPA PROTETORA DE PAREDES PARA USO HOSPITALAR, FABRICADA EM PET (POLITEREFTALATO DE ETILENO), ESP. 1MM, COR CINZA DRIFTWOOD, REF. LINHA PROTECNO TECNOPERFIL OU EQUIVALENTE</t>
  </si>
  <si>
    <t xml:space="preserve"> DAN-ARQ-045</t>
  </si>
  <si>
    <t xml:space="preserve"> DAN-ARQ-046</t>
  </si>
  <si>
    <t>BATE-MACA / PROTETOR DE PAREDE EM PVC, MODELO TEC200N, NA COR AZUL MÉDIO 409, MARCA DE REF. TECNOPERFIL OU EQUIVALENTE</t>
  </si>
  <si>
    <t xml:space="preserve"> 12.2.4</t>
  </si>
  <si>
    <t xml:space="preserve"> DAN-ARQ-047</t>
  </si>
  <si>
    <t xml:space="preserve"> DAN-ARQ-048</t>
  </si>
  <si>
    <t>PORTA EM MADEIRA DE LEI TIPO ANGELIM PEDRA OU EQUIVALENTE,ESP. 30 A 35MM C/ ENCHIMENTO EM MADEIRA 1A QUALIDADE, TIPO SARRAFEADA PARA PINTURA, INCLUSIVE ALIZARES, DOBRADIÇAS E FECHADURA TIPO ALAVANCA EM LATÃO CROMADO LAFONTE OU EQUIVALENTE, INCLUSIVE CHAPA PROTETORA TECNOPERFIL OU EQUIVALENTE, EXCLUSIVE MARCO, NAS DIMENSÕES: 0,80 X 2,10 M</t>
  </si>
  <si>
    <t>PORTA EM MADEIRA DE LEI TIPO ANGELIM PEDRA OU EQUIV., SARRAFEADA, P/ PINTURA, ALIZARES, DOBRADIÇAS E FECHADURA EXTERNA EM LATÃO CROMADO LAFONTE OU EQUIV., INCLUSIVE CHAPA PROTETORA TECNOPERFIL OU EQUIVALENTE, EXCLUSIVE MARCO, CONFORME DETALHE, NAS DIM.: 0.90 X 2.10 M</t>
  </si>
  <si>
    <t>PORTA EM MADEIRA DE LEI TIPO ANGELIM PEDRA OU EQUIV., CORRER, SARRAFEADA, P/ PINTURA, INCLUSIVE TRILHOS E ROLDANAS, ALIZARES E FECHADURA PARA PORTA DE CORRER E PUXADOR TUBULAR, INCLUSIVE CHAPA PROTETORA TECNOPERFIL OU EQUIVALENTE, EXCLUSIVE MARCO, NAS DIM.: 0.90 X 2.10 M</t>
  </si>
  <si>
    <t xml:space="preserve"> 5.1.4</t>
  </si>
  <si>
    <t>VIDRO COMUM ACIDATO, INCOLOR, E = 4 MM, INSTALADO</t>
  </si>
  <si>
    <t>36.4.6</t>
  </si>
  <si>
    <t>CHAPIM EM PLACA CIMENTÍCIA, SOBRE PORTICO, L = 80 CM</t>
  </si>
  <si>
    <t xml:space="preserve"> DAN-ARQ-049</t>
  </si>
  <si>
    <t>CANTONEIRA EM ALUMÍNIO, LARGURA 25,40MM (1"), PARA ACABAMENTO DO CHAPIM DO PORTICO</t>
  </si>
  <si>
    <t xml:space="preserve"> 9.4.3</t>
  </si>
  <si>
    <t>21.1.4</t>
  </si>
  <si>
    <t xml:space="preserve"> DAN-ARQ-050</t>
  </si>
  <si>
    <t>RETIRADA E REINSTALAÇÃO DE TAPUME, CONSIDERANDO APROVEITAMENTO DE MATERIAL, PARA DESLOCAMENTO</t>
  </si>
  <si>
    <t xml:space="preserve"> DAN-ARQ-051</t>
  </si>
  <si>
    <t>DESMONTAGEM DE FÔRMA, INCLUSIVE ESCORAMENTO</t>
  </si>
  <si>
    <t>22.1.2</t>
  </si>
  <si>
    <t>21.1.5</t>
  </si>
  <si>
    <t>Locação de andaime metálico para trabalho em fachada de edifíco (aluguel de 1 m² por 1 mês) inclusive frete, montagem e desmontagem</t>
  </si>
  <si>
    <t>Abrigo de gás para 2 cilindros 45 Kg, exec. em alv. bloco conc cheio, dim: 2.10x1.00x1.80m, inclusive cilindros e rede interna do abrigo compreendendo tubos e válvulas de esfera que interligam os cilindros, conforme Norma Técnica 18/2015 do CBMES, exclusive extintor de incêndio</t>
  </si>
  <si>
    <t>Abrigo de gás para 4 cilindros 45 Kg, exec. em alv. bloco conc cheio, dim: 4.05x1.00x1.80m, inclusive cilindros e rede interna do abrigo compreendendo tubos e válvulas de esfera que interligam os cilindros, conforme Norma Técnica 18/2015 do CBMES, exclusive extintor de incêndio</t>
  </si>
  <si>
    <t>Abrigo de parede para hidrante 60x90x17cm sobrepor, em chapa de aço com pintura eletrostática vermelha, visor transparente e inscrição "HIDRANTE", registro globo angular 45º 2.1/2? (63mm), adaptador em latão storz engate rápido 2.1/2?, mangueira de incêndio 20m ? 2.1/2? ? Tipo 2, com acoplamento em latão e esguicho regulável em latão 2.1/2? em latão, fornecimento e instalação</t>
  </si>
  <si>
    <t>Hidrante de recalque no passeio, composto por caixa metálica 40x60x40 cm, com registro globo angular 90º DN 65 mm (2.1/2?), adaptador Storz para engate rápido e tampão Storz com corrente de segurança, para conexão de viatura do Corpo de Bombeiros ao sistema de combate a incêndio</t>
  </si>
  <si>
    <t>Placa de sinalização de segurança do tipo ?SAÍDA DE EMERGÊNCIA? com seta vertical, conforme Código 14 - 315/158 da ABNT NBR 13434 e Código S3 da NT 14/2010 do Corpo de Bombeiros do Espírito Santo (CBMES)</t>
  </si>
  <si>
    <t>Execução de abrigo para hidrante de recalque no passeio, em caixa de alvenaria 60x40x40 cm com blocos de concreto, incluindo registro angular Ø 65 mm (2 ½"), interligado à rede de incêndio, e tampa de ferro fundido 40x40 cm com moldura metálica e inscrição ?INCÊNDIO? pintada com tinta esmalte sintético vermelha a duas demãoes e uma demão de fundo anticorrosivo e lastro de brita 5cm</t>
  </si>
  <si>
    <t>Tubo de aço carbono galvanizado, com costura, classe leve, diâmetro 50mm (2"), inclusive pintura com uma demão de primer Epoxi e duas demãos de tinta à base de Epoxi na cor vermelha</t>
  </si>
  <si>
    <t>Tubo de aço carbono galvanizado, com costura, classe leve, diâmetro 65mm (2.1/2"), inclusive pintura com uma demão de primer Epoxi e duas demãos de tinta à base de Epoxi na cor vermelha</t>
  </si>
  <si>
    <t>Tubo de aço carbono galvanizado, com costura, classe leve, diâmetro 80mm (3"), inclusive pintura com uma demão de primer Epoxi e duas demãos de tinta à base de Epoxi na cor vermelha</t>
  </si>
  <si>
    <t>Tubo de aço carbono galvanizado, com costura, classe leve, diâmetro 100mm (4"), inclusive pintura com uma demão de primer Epoxi e duas demãos de tinta à base de Epoxi na cor vermelha</t>
  </si>
  <si>
    <t>Registro de gaveta bruto diâmetro 2" (50mm), volante em aço com acabamento pintura epóxi vermelha ? Docol, Deca ou equivalente</t>
  </si>
  <si>
    <t>Registro de gaveta bruto diâmetro 2.1/2" (65mm), volante em aço com acabamento pintura epóxi vermelha ? Docol, Deca ou equivalente</t>
  </si>
  <si>
    <t>Registro de gaveta bruto diâmetro 3" (75mm) , volante em aço com acabamento pintura epóxi vermelha ? Docol, Deca ou equivalente</t>
  </si>
  <si>
    <t>Registro de gaveta bruto diâmetro 4" (100mm), volante em aço com acabamento pintura epóxi vermelha ? Docol, Deca ou equivalente</t>
  </si>
  <si>
    <t>Tê de ferro fundido maleável 90º classe leve, diâmetro 50mm (2"), inclusive pintura com uma demão de primer Epoxi e duas demãos de tinta à base de Epoxi na cor vermelha</t>
  </si>
  <si>
    <t>Tê de ferro fundido maleável 90º classe leve, diâmetro 65mm (2.1/2"), inclusive pintura com uma demão de primer Epoxi e duas demãos de tinta à base de Epoxi na cor vermelha</t>
  </si>
  <si>
    <t>Tê de ferro fundido maleável 90º classe leve, diâmetro 80mm (3"), inclusive pintura com uma demão de primer Epoxi e duas demãos de tinta à base de Epoxi na cor vermelha</t>
  </si>
  <si>
    <t>Tê de ferro fundido maleável 90º classe leve, diâmetro 100mm (4"), inclusive pintura com uma demão de primer Epoxi e duas demãos de tinta à base de Epoxi na cor vermelha</t>
  </si>
  <si>
    <t>Cotovelo de ferro fundido maleável 90º classe leve, diâmetro 50mm (2"), inclusive pintura com uma demão de primer Epoxi e duas demãos de tinta à base de Epoxi na cor vermelha</t>
  </si>
  <si>
    <t>Cotovelo de ferro fundido maleável 90º classe leve, diâmetro 65mm (2.1/2"), inclusive pintura com uma demão de primer Epoxi e duas demãos de tinta à base de Epoxi na cor vermelha</t>
  </si>
  <si>
    <t>Cotovelo de ferro fundido maleável 90º classe leve, diâmetro 80mm (3"), inclusive pintura com uma demão de primer Epoxi e duas demãos de tinta à base de Epoxi na cor vermelha</t>
  </si>
  <si>
    <t>Cotovelo de ferro fundido maleável 90º classe leve, diâmetro 100mm (4"), inclusive pintura com uma demão de primer Epoxi e duas demãos de tinta à base de Epoxi na cor vermelha</t>
  </si>
  <si>
    <t>Cotovelo de ferro fundido maleável 45º classe leve, diâmetro 50mm (2"), inclusive pintura com uma demão de primer Epoxi e duas demãos de tinta à base de Epoxi na cor vermelha</t>
  </si>
  <si>
    <t>Cotovelo de ferro fundido maleável 45º classe leve, diâmetro 65mm (2.1/2"), inclusive pintura com uma demão de primer Epoxi e duas demãos de tinta à base de Epoxi na cor vermelha</t>
  </si>
  <si>
    <t>Cotovelo de ferro fundido maleável 45º classe leve, diâmetro 80mm (3"), inclusive pintura com uma demão de primer Epoxi e duas demãos de tinta à base de Epoxi na cor vermelha</t>
  </si>
  <si>
    <t>Cotovelo de ferro fundido maleável 45º classe leve, diâmetro 100mm (4"), inclusive pintura com uma demão de primer Epoxi e duas demãos de tinta à base de Epoxi na cor vermelha</t>
  </si>
  <si>
    <t>Válvula de retenção horizontal em bronze, tipo portinhola diâmetro 2" (50mm), inclusive pintura com uma demão de primer Epoxi e duas demãos de tinta à base de Epoxi na cor vermelha</t>
  </si>
  <si>
    <t>Válvula de retenção horizontal em bronze, tipo portinhola diâmetro 2.1/2" (65mm), inclusive pintura com uma demão de primer Epoxi e duas demãos de tinta à base de Epoxi na cor vermelha</t>
  </si>
  <si>
    <t>Válvula de retenção horizontal em bronze, tipo portinhola diâmetro 3" (75mm), inclusive pintura com uma demão de primer Epoxi e duas demãos de tinta à base de Epoxi na cor vermelha</t>
  </si>
  <si>
    <t>Válvula de retenção horizontal em bronze, tipo portinhola diâmetro 4" (100mm), inclusive pintura com uma demão de primer Epoxi e duas demãos de tinta à base de Epoxi na cor vermelha</t>
  </si>
  <si>
    <t>Válvula de retenção vertical em bronze, classe 125 diâmetro 2" (50mm), inclusive pintura com uma demão de primer Epoxi e duas demãos de tinta à base de Epoxi na cor vermelha</t>
  </si>
  <si>
    <t>Válvula de retenção vertical em bronze, classe 125 diâmetro 2.1/2" (65mm), inclusive pintura com uma demão de primer Epoxi e duas demãos de tinta à base de Epoxi na cor vermelha</t>
  </si>
  <si>
    <t>Válvula de retenção vertical em bronze, classe 125 diâmetro 3" (75mm), inclusive pintura com uma demão de primer Epoxi e duas demãos de tinta à base de Epoxi na cor vermelha</t>
  </si>
  <si>
    <t>Válvula de retenção vertical em bronze, classe 125 diâmetro 4" (100mm), inclusive pintura com uma demão de primer Epoxi e duas demãos de tinta à base de Epoxi na cor vermelha</t>
  </si>
  <si>
    <t>Tanque de pressurização/cilindro de pressão, capacidade de 10 litros, fornecimento (vazio) e instalação, exclusive conexões</t>
  </si>
  <si>
    <t>Fornecimento e instalação de Bateria estacionária 12V - 60 AH, para centrais de alarme / iluminação de emergência, Moura ou equivalente</t>
  </si>
  <si>
    <t>Conjunto completo de Porta corta-fogo simples para saída de emergência Dim.: 100x210x5cm, conforme ABNT NBR 11742, classe P-90, chapa de aço galvanizada 24 com revestimento interno de fibra de manta cerâmica de baixa densidade, fechamento automático, inclusive contra-marco, três (3) dobradiças tipo mola com parafusos sextavados, barra antipânico e fechadura tipo trinco sobrepor sem chave, sinalização e pintura de acabamento</t>
  </si>
  <si>
    <t>Abrigo de parede para hidrante 80x90x17cm sobrepor, em chapa de aço com pintura eletrostática vermelha, visor transparente e inscrição "HIDRANTE", registro globo angular 45º 2.1/2? (63mm), adaptador em latão storz engate rápido 2.1/2?, 2 (duas) mangueiras de incêndio 15m ?2.1/2? - Tipo 2 e esguicho regulável em latão 2.1/2?, fornecimento e instalação</t>
  </si>
  <si>
    <t>Central de Alarme de Incêndio Endereçável, com capacidade para até 256 endereços, distribuídos em 4 laços, incluindo fornecimento, instalação e configuração completa</t>
  </si>
  <si>
    <t>Acionador manual de alarme de incêndio endereçável, tipo quebra-vidro, na cor vermelha, incluso martelo ? Fornecimento, instalação e configuração</t>
  </si>
  <si>
    <t>Detector de fumaça óptico (fotoelétrico) endereçável, alimentação bivolt 12/24V ? Fornecimento, instalação e configuração</t>
  </si>
  <si>
    <t>Sirene eletrônica média tipo corneta em ABS, IP52 ? 12 e 24V ? Fornecimento e instalação</t>
  </si>
  <si>
    <t>Arandela para lâmpada led bivolt E27, luz branca - formato tradicional</t>
  </si>
  <si>
    <t>Assentamento de meio-fio pré-moldado de concreto com dimensões de 15 x 12 x 30 x 100 cm, rejuntado com argamassa de cimento e areia no traço 1:3</t>
  </si>
  <si>
    <t>Execução de pavimentação com blocos intertravados de concreto tipo 'pavi-s', espessura de 8 cm e resistência mínima de 35 MPa, assentados sobre colchão de pó de pedra de 10 cm, com rejuntamento em areia, compactação com placa vibratória e cortes com cortadora de piso</t>
  </si>
  <si>
    <t>Execução de passeio cimentado com acabamento camurçado, em argamassa traço 1:3 (cimento e areia) com 1,5 cm de espessura, sobre lastro de concreto de 8 cm, incluindo preparo da caixa.</t>
  </si>
  <si>
    <t>Execução de pavimentação com blocos intertravados de concreto tipo 'pavi-s', espessura de 10 cm e resistência mínima de 35 MPa, assentados sobre colchão de pó de pedra de 10 cm, com rejuntamento em areia, compactação com placa vibratória e cortes com cortadora de piso</t>
  </si>
  <si>
    <t>Execução de lastro de brita nº 2, aplicado sob passeios e ciclovias, compreendendo a escavação do terreno natural, nivelamento e compactação mecânica da base, bem como o fornecimento, espalhamento e regularização da camada de brita</t>
  </si>
  <si>
    <t>Execução de meio-fio de concreto moldado in loco, com dimensões de 10 x 30 cm, utilizando fôrmas de chapa compensada resinada de 6 mm, incluindo escavação, reaterro e bota-fora</t>
  </si>
  <si>
    <t>Blocos pré-moldados de concreto intertravados tipo pavi-s ou equivalente, espessura de 6 cm e resistência a compressão mínima de 35MPa, assentados sobre colchão de pó de pedra na espessura de 10 cm e rejuntamento com areia, utilizando compactador de placa vibratória e cortadora de piso</t>
  </si>
  <si>
    <t>Fornecimento e assentamento de ladrilho hidráulico pastilhado (tátil de alerta), vermelho, dim. 20x20 cm, esp. 1.5cm, assentado com pasta de cimento colante AC-I, exclusive regularização e lastro</t>
  </si>
  <si>
    <t>Fornecimento e assentamento de ladrilho hidráulico ranhurado (tátil direcional), vermelho, dim. 20x20 cm, esp. 1.5cm, assentado com pasta de cimento colante AC-I, exclusive regularização e lastro</t>
  </si>
  <si>
    <t>Pintura de superfície metálica, tubo diâmetro 2" com uma demão de primer Epoxi e duas demãos de tinta à base de Epoxi</t>
  </si>
  <si>
    <t>Pintura de superfície metálica, tubo diâmetro 3" com uma demão de primer Epoxi e duas demãos de tinta à base de Epoxi</t>
  </si>
  <si>
    <t>Pintura de superfície metálica em conexões de diâmetro 2.1/2" (65mm) com uma demão de primer Epoxi e duas demãos de tinta à base de Epoxi</t>
  </si>
  <si>
    <t>Pintura de superfície metálica em conexões de diâmetro 3" (80mm) com uma demão de primer Epoxi e duas demãos de tinta à base de Epoxi</t>
  </si>
  <si>
    <t>Pintura de superfície metálica em conexões de diâmetro 4" (100mm) com uma demão de primer Epoxi e duas demãos de tinta à base de Epoxi</t>
  </si>
  <si>
    <t>Pintura de superfície metálica, tubo diâmetro 2.1/2" com uma demão de primer Epoxi e duas demãos de tinta à base de Epoxi</t>
  </si>
  <si>
    <t>Compactador de solos de percusão (soquete) com motor a gasolina, potência 3 cv - chi diurno</t>
  </si>
  <si>
    <r>
      <t>Leis Sociais:</t>
    </r>
    <r>
      <rPr>
        <sz val="11"/>
        <rFont val="Calibri"/>
        <family val="2"/>
        <scheme val="minor"/>
      </rPr>
      <t> 157,27 %</t>
    </r>
  </si>
  <si>
    <r>
      <t>BDI:</t>
    </r>
    <r>
      <rPr>
        <sz val="11"/>
        <rFont val="Calibri"/>
        <family val="2"/>
        <scheme val="minor"/>
      </rPr>
      <t> 0 %</t>
    </r>
  </si>
  <si>
    <t>ESPELHO 4X2", LINHA BRANCA COM SUPORTE PARA ENCAIXE</t>
  </si>
  <si>
    <t>ESPELHO 4X4", LINHA BRANCA COM SUPORTE PARA ENCAIXE</t>
  </si>
  <si>
    <t>REGISTRO DE GAVETA BRUTO ABNT 50MM - 2" COM VOLANTE</t>
  </si>
  <si>
    <t>REGISTRO DE GAVETA BRUTO INDUSTRIAL 65MM - 2.1/2" COM VOLANTE</t>
  </si>
  <si>
    <t>REGISTRO DE GAVETA BRUTO INDUSTRIAL 80MM - 3" COM VOLANTE</t>
  </si>
  <si>
    <t>VALVULA RETENCAO VERTICAL BRONZE - 100MM (4")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</si>
  <si>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</si>
  <si>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</si>
  <si>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MARTELO PERFURADOR PNEUMÁTICO MANUAL, HASTE 19 X 108 MM, *11* KG - CHI DIURNO. AF_02/2025</t>
  </si>
  <si>
    <t>MARTELO PERFURADOR PNEUMÁTICO MANUAL, HASTE 19 X 108 MM, *11* KG - CHP DIURNO. AF_02/2025</t>
  </si>
  <si>
    <t>GUINDAUTO HIDRÁULICO, CAPACIDADE MÁXIMA DE CARGA 6200 KG, MOMENTO MÁXIMO DE CARGA 11,7 TM, ALCANCE MÁXIMO HORIZONTAL 9,70 M, INCLUSIVE CAMINHÃO TOCO PBT 16.000 KG, POTÊNCIA DE 189 CV E CESTA AÉREA COM ISOLAMENTO CLASSE C - MATERIAIS NA OPERAÇÃO. AF_01/2025</t>
  </si>
  <si>
    <t>MARTELO PERFURADOR PNEUMÁTICO MANUAL, HASTE 19 X 108 MM, *11* KG - DEPRECIAÇÃO. AF_02/2025</t>
  </si>
  <si>
    <t>MARTELO PERFURADOR PNEUMÁTICO MANUAL, HASTE 19 X 108 MM, *11* KG - JUROS. AF_02/2025</t>
  </si>
  <si>
    <t>MARTELO PERFURADOR PNEUMÁTICO MANUAL, HASTE 19 X 108 MM, *11* KG - MANUTENÇÃO. AF_02/2025</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</si>
  <si>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</si>
  <si>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</si>
  <si>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</si>
  <si>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</si>
  <si>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</si>
  <si>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</si>
  <si>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</si>
  <si>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</si>
  <si>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CAIXILHO FIXO DE ALUMÍNIO PARA VIDRO (VIDRO INCLUSO), BATENTE/ REQUADRO DE 4 A 14 CM, SEM GUARNIÇÃO/ ALIZAR, FIXAÇÃO COM PARAFUSOS, VEDAÇÃO COM SILICONE, EXCLUSIVE CONTRAMARCO - FORNECIMENTO E INSTALAÇÃO. AF_11/2024</t>
  </si>
  <si>
    <t>CAIXILHO FIXO DE PVC BRANCO PARA VIDRO (VIDRO INCLUSO), BATENTE/ REQUADRO DE 4 A 14 CM, SEM GUARNIÇÃO/ ALIZAR, COM FERRAGENS, FIXAÇÃO COM PARAFUSOS, VEDAÇÃO COM SILICONE, EXCLUSIVE CONTRAMARCO - FORNECIMENTO E INSTALAÇÃO. AF_11/2024</t>
  </si>
  <si>
    <t>GUARNIÇÃO DE ALUMÍNIO. AF_11/2024</t>
  </si>
  <si>
    <t>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</si>
  <si>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</si>
  <si>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</si>
  <si>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</si>
  <si>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</si>
  <si>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</si>
  <si>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</si>
  <si>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ALUMÍNIO TIPO MAXIM-AR, VIDRO INCLUSO, COM BANDEIRA, FIXAÇÃO COM PARAFUSO, SEM GUARNIÇÃO/ ALIZAR, DIMENSÕES 100X80 (A X L) CM, SEM ACABAMENTO, VEDAÇÃO COM SILICONE, EXCLUSIVE CONTRAMARCO - FORNECIMENTO E INSTALAÇÃO. AF_11/2024</t>
  </si>
  <si>
    <t>JANELA DE AÇO DE CORRER COM 3 FOLHAS (2 VENEZIANAS E 1 PARA VIDRO - VIDRO INCLUSO), BATENTE/ REQUADRO INCLUSO (6 A 14 CM), FIXAÇÃO COM ARGAMASSA, COM PINTURA ANTICORROSIVA E PINTURA DE ACABAMENTO, COM FERRAGENS, FIXAÇÃO COM ARGAMASSA,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</si>
  <si>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</si>
  <si>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</si>
  <si>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</si>
  <si>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</si>
  <si>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</si>
  <si>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</si>
  <si>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</si>
  <si>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</si>
  <si>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</si>
  <si>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</si>
  <si>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</si>
  <si>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</si>
  <si>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PVC BRANCO DE CORRER COM 2 FOLHAS PARA VIDRO (VIDROS INCLUSOS) E PERSIANA INTEGRADA, BATENTE/ REQUADRO DE 4 A 14 CM, DIMENSÕES 120X120 CM, COM GUARNIÇÃO/ ALIZAR, COM FERRAGENS, FIXAÇÃO COM PARAFUSOS, VEDAÇÃO COM SILICONE, EXCLUSIVE CONTRAMARCO - FORNECIMENTO E INSTALAÇÃO. AF_11/2024</t>
  </si>
  <si>
    <t>JANELA DE PVC BRANCO DE CORRER COM 3 FOLHAS (2 VENEZIANAS E 1 PARA VIDRO, VIDRO INCLUSO), BATENTE/ REQUADRO DE 4 A 14 CM, DIMENSÕES 100X200 CM, COM GUARNIÇÃO/ ALIZAR, COM FERRAGENS, FIXAÇÃO COM PARAFUSOS, VEDAÇÃO COM SILICONE, EXCLUSIVE CONTRAMARCO - FORNECIMENTO E INSTALAÇÃO. AF_11/2024</t>
  </si>
  <si>
    <t>JANELA DE PVC BRANCO TIPO MAXIM-AR (VIDRO INCLUSO), BATENTE/ REQUADRO DE 4 A 14 CM, DIMENSÕES 60X60 CM, COM GUARNIÇÃO/ ALIZAR, COM FERRAGENS, FIXAÇÃO COM PARAFUSOS, VEDAÇÃO COM SILICONE, EXCLUSIVE CONTRAMARCO - FORNECIMENTO E INSTALAÇÃO. AF_11/2024</t>
  </si>
  <si>
    <t>ESTACA BROCA DE CONCRETO, DIÂMETRO DE 30CM, ESCAVAÇÃO MANUAL COM TRADO CONCHA, INTEIRAMENTE ARMADA. AF_05/2020</t>
  </si>
  <si>
    <t>ESTACA CIRCULAR ESCAVADA COM FLUIDO ESTABILIZANTE (ESTACÃO), DIÂMETRO DE 110CM (EXCLUSIVE MOBILIZAÇÃO E DESMOBILIZAÇÃO). AF_05/2020</t>
  </si>
  <si>
    <t>ESTACA CIRCULAR ESCAVADA COM FLUIDO ESTABILIZANTE (ESTACÃO), DIÂMETRO DE 140CM (EXCLUSIVE MOBILIZAÇÃO E DESMOBILIZAÇÃO). AF_05/2020</t>
  </si>
  <si>
    <t>ESTACA CIRCULAR ESCAVADA COM FLUIDO ESTABILIZANTE (ESTACÃO), DIÂMETRO DE 80CM (EXCLUSIVE MOBILIZAÇÃO E DESMOBILIZAÇÃO). AF_05/2020</t>
  </si>
  <si>
    <t>ESTACA RETANGULAR ESCAVADA COM FLUIDO ESTABILIZANTE (BARRETE), 40 X 250CM (EXCLUSIVE MOBILIZAÇÃO E DESMOBILIZAÇÃO). AF_05/2020</t>
  </si>
  <si>
    <t>ESTACA RETANGULAR ESCAVADA COM FLUIDO ESTABILIZANTE (BARRETE), 60 X 250CM (EXCLUSIVE MOBILIZAÇÃO E DESMOBILIZAÇÃO). AF_05/2020</t>
  </si>
  <si>
    <t>ESTACA RETANGULAR ESCAVADA COM FLUIDO ESTABILIZANTE (BARRETE), 80 X 250CM (EXCLUSIVE MOBILIZAÇÃO E DESMOBILIZAÇÃO). AF_05/2020</t>
  </si>
  <si>
    <t>ESTACA STRAUSS, DIÂMETRO DE 32CM, INTEIRAMENTE ARMADA (EXCLUSIVE MOBILIZAÇÃO E DESMOBILIZAÇÃO). AF_05/2020</t>
  </si>
  <si>
    <t>ESTACA STRAUSS, DIÂMETRO DE 38CM, INTEIRAMENTE ARMADA (EXCLUSIVE MOBILIZAÇÃO E DESMOBILIZAÇÃO). AF_05/2020</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</si>
  <si>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</si>
  <si>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</si>
  <si>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</si>
  <si>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</si>
  <si>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</si>
  <si>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 RAIZ, DIÂMETRO DE 20 CM, PERFURADA EM ROCHA (EXCLUSIVE MOBILIZAÇÃO E DESMOBILIZAÇÃO). AF_03/2020</t>
  </si>
  <si>
    <t>ESTACA RAIZ, DIÂMETRO DE 20 CM, SEM PRESENÇA DE ROCHA (EXCLUSIVE MOBILIZAÇÃO E DESMOBILIZAÇÃO). AF_03/2020</t>
  </si>
  <si>
    <t>ESTACA RAIZ, DIÂMETRO DE 31 CM, PERFURADA EM ROCHA (EXCLUSIVE MOBILIZAÇÃO E DESMOBILIZAÇÃO). AF_03/2020</t>
  </si>
  <si>
    <t>ESTACA RAIZ, DIÂMETRO DE 31 CM, SEM PRESENÇA DE ROCHA (EXCLUSIVE MOBILIZAÇÃO E DESMOBILIZAÇÃO). AF_03/2020</t>
  </si>
  <si>
    <t>ESTACA RAIZ, DIÂMETRO DE 40 CM, PERFURADA EM ROCHA (EXCLUSIVE MOBILIZAÇÃO E DESMOBILIZAÇÃO). AF_03/2020</t>
  </si>
  <si>
    <t>ESTACA RAIZ, DIÂMETRO DE 40 CM, SEM PRESENÇA DE ROCHA (EXCLUSIVE MOBILIZAÇÃO E DESMOBILIZAÇÃO). AF_03/2020</t>
  </si>
  <si>
    <t>ESTACA RAIZ, DIÂMETRO DE 45 CM, PERFURADA EM ROCHA (EXCLUSIVE MOBILIZAÇÃO E DESMOBILIZAÇÃO). AF_03/2020</t>
  </si>
  <si>
    <t>ESTACA RAIZ, DIÂMETRO DE 45 CM, SEM PRESENÇA DE ROCHA (EXCLUSIVE MOBILIZAÇÃO E DESMOBILIZAÇÃO). AF_03/2020</t>
  </si>
  <si>
    <t>ESTACA HÉLICE CONTÍNUA , DIÂMETRO DE 50 CM, INCLUSO CONCRETO FCK=30MPA E ARMADURA MÍNIMA (EXCLUSIVE BOMBEAMENTO, MOBILIZAÇÃO E DESMOBILIZAÇÃO). AF_12/2019</t>
  </si>
  <si>
    <t>ESTACA HÉLICE CONTÍNUA, DIÂMETRO DE 30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</si>
  <si>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</si>
  <si>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</si>
  <si>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</si>
  <si>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</si>
  <si>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</si>
  <si>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</si>
  <si>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</si>
  <si>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CONTENÇÃO EM CORTINA COM ESTACAS SECANTES COM 40 CM DE DIÂMETRO E PROFUNDIDADE ATÉ 20 METROS. AF_02/2025</t>
  </si>
  <si>
    <t>CONTENÇÃO EM CORTINA COM ESTACAS SECANTES COM 50 CM DE DIÂMETRO E PROFUNDIDADE ATÉ 20 METROS. AF_02/2025</t>
  </si>
  <si>
    <t>CONTENÇÃO EM PAREDE DIAFRAGMA COM 30 CM DE ESPESSURA E PROFUNDIDADE ATÉ 25 METROS. AF_02/2025</t>
  </si>
  <si>
    <t>CONTENÇÃO EM PAREDE DIAFRAGMA COM 40 CM DE ESPESSURA E PROFUNDIDADE ATÉ 25 METROS. AF_02/2025</t>
  </si>
  <si>
    <t>CONTENÇÃO EM PAREDE DIAFRAGMA COM 50 CM DE ESPESSURA E PROFUNDIDADE ATÉ 25 METROS. AF_02/2025</t>
  </si>
  <si>
    <t>CONTENÇÃO EM PAREDE DIAFRAGMA COM 60 CM DE ESPESSURA E PROFUNDIDADE ATÉ 25 METROS. AF_02/2025</t>
  </si>
  <si>
    <t>CONTENÇÃO EM PAREDE DIAFRAGMA COM 80 CM DE ESPESSURA E PROFUNDIDADE ATÉ 25 METROS. AF_02/2025</t>
  </si>
  <si>
    <t>EXECUÇÃO DE MURETA GUIA PARA CONTENÇÃO/FUNDAÇÃO, PARA LAMELAS ATÉ 0,80 M DE LARGURA. AF_02/2025</t>
  </si>
  <si>
    <t>MURO DE ARRIMO COM BLOCOS DE CONCRETO ESTRUTURAL E PILARES INTERMEDIÁRIOS, COM ALTURA MAIOR QUE 1,6 M E MENOR OU IGUAL A 2,8 M (EXCETO FUNDAÇÃO). AF_11/2024</t>
  </si>
  <si>
    <t>MURO DE ARRIMO COM BLOCOS DE CONCRETO ESTRUTURAL E PILARES INTERMEDIÁRIOS, COM ALTURA MAIOR QUE 2,8 M E MENOR OU IGUAL A 4,0 M (EXCETO FUNDAÇÃO). AF_11/2024</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</si>
  <si>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</si>
  <si>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</si>
  <si>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</si>
  <si>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</si>
  <si>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</si>
  <si>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</si>
  <si>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</si>
  <si>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</si>
  <si>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</si>
  <si>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</si>
  <si>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</si>
  <si>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</si>
  <si>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</si>
  <si>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</si>
  <si>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ELETRODUTO FLEXÍVEL CORRUGADO REFORÇADO, PVC, DN 20 MM (1/2"), PARA CIRCUITOS TERMINAIS, INSTALADO EM FORRO - FORNECIMENTO E INSTALAÇÃO. AF_03/2023</t>
  </si>
  <si>
    <t>ELETRODUTO FLEXÍVEL CORRUGADO REFORÇADO, PVC, DN 25 MM (3/4"), PARA CIRCUITOS TERMINAIS, INSTALADO EM FORRO - FORNECIMENTO E INSTALAÇÃO. AF_03/2023</t>
  </si>
  <si>
    <t>ELETRODUTO FLEXÍVEL CORRUGADO REFORÇADO, PVC, DN 32 MM (1"), PARA CIRCUITOS TERMINAIS, INSTALADO EM FORRO - FORNECIMENTO E INSTALAÇÃO. AF_03/2023</t>
  </si>
  <si>
    <t>ELETRODUTO FLEXÍVEL CORRUGADO, PEAD, DN 32 MM (1"), PARA CIRCUITOS TERMINAIS, INSTALADO EM FORRO - FORNECIMENTO E INSTALAÇÃO. AF_03/2023</t>
  </si>
  <si>
    <t>ELETRODUTO FLEXÍVEL CORRUGADO, PEAD, DN 40 MM (1 1/4"), PARA CIRCUITOS TERMINAIS, INSTALADO EM FORRO - FORNECIMENTO E INSTALAÇÃO. AF_03/2023</t>
  </si>
  <si>
    <t>ELETRODUTO FLEXÍVEL CORRUGADO,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</si>
  <si>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</si>
  <si>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PVC, DN 32 MM (1"), PARA CIRCUITOS TERMINAIS, INSTALADO EM FORRO - FORNECIMENTO E INSTALAÇÃO. AF_03/2023</t>
  </si>
  <si>
    <t>ELETRODUTO FLEXÍVEL LISO, PEAD, DN 32 MM (1"), PARA CIRCUITOS TERMINAIS, INSTALADO EM FORRO - FORNECIMENTO E INSTALAÇÃO. AF_03/2023</t>
  </si>
  <si>
    <t>ELETRODUTO FLEXÍVEL LISO, PEAD, DN 40 MM (1 1/4"), PARA CIRCUITOS TERMINAIS, INSTALADO EM FORRO - FORNECIMENTO E INSTALAÇÃO. AF_03/2023</t>
  </si>
  <si>
    <t>ELETRODUTO RIGIDO, EM ACO ZINCADO OU GALVANIZADO, TIPO PESADO, DN=1 1/2", APARENTE - FORNECIMENTO E INSTALAÇÃO. AF_10/2022</t>
  </si>
  <si>
    <t>ELETRODUTO RIGIDO, EM ACO ZINCADO OU GALVANIZADO, TIPO PESADO, DN=1 1/4", APARENTE- FORNECIMENTO E INSTALAÇÃO. AF_10/2022</t>
  </si>
  <si>
    <t>ELETRODUTO RIGIDO, EM ACO ZINCADO OU GALVANIZADO, TIPO PESADO, DN=1", APARENTE - FORNECIMENTO E INSTALAÇÃO. AF_10/2022</t>
  </si>
  <si>
    <t>ELETRODUTO RIGIDO, EM ACO ZINCADO OU GALVANIZADO, TIPO PESADO, DN=3/4",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</si>
  <si>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</si>
  <si>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</si>
  <si>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</si>
  <si>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TUBO EM COBRE FLEXÍVEL, DN 1/2", COM ISOLAMENTO, INSTALADO EM FORRO, PARA RAMAL DE ALIMENTAÇÃO DE AR CONDICIONADO, INCLUSO FIXADOR.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</si>
  <si>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</si>
  <si>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</si>
  <si>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5/8", COM ISOLAMENTO, INSTALADO EM FORRO, PARA RAMAL DE ALIMENTAÇÃO DE AR CONDICIONADO, INCLUSO FIXADOR. AF_11/2021</t>
  </si>
  <si>
    <t>LAJE PRÉ-MOLDADA UNIDIRECIONAL, BIAPOIADA, ENCHIMENTO EM CERÂMICA, VIGOTA PROTENDIDA, ALTURA TOTAL DA LAJE (ENCHIMENTO+CAPA) = (12+4). AF_11/2020</t>
  </si>
  <si>
    <t>LAJE PRÉ-MOLDADA UNIDIRECIONAL, BIAPOIADA, ENCHIMENTO EM CERÂMICA, VIGOTA PROTENDIDA, ALTURA TOTAL DA LAJE (ENCHIMENTO+CAPA) = (16+4). AF_11/2020</t>
  </si>
  <si>
    <t>LAJE PRÉ-MOLDADA UNIDIRECIONAL, BIAPOIADA, ENCHIMENTO EM CERÂMICA, VIGOTA PROTENDIDA, ALTURA TOTAL DA LAJE (ENCHIMENTO+CAPA) = (20+5). AF_11/2020</t>
  </si>
  <si>
    <t>LAJE PRÉ-MOLDADA UNIDIRECIONAL, BIAPOIADA, ENCHIMENTO EM CERÂMICA, VIGOTA PROTENDIDA, ALTURA TOTAL DA LAJE (ENCHIMENTO+CAPA) = (8+4). AF_11/2020</t>
  </si>
  <si>
    <t>LAJE PRÉ-MOLDADA UNIDIRECIONAL, BIAPOIADA, ENCHIMENTO EM CERÂMICA, VIGOTA TRELIÇADA, ALTURA TOTAL DA LAJE (ENCHIMENTO+CAPA) = (12+4). AF_11/2020</t>
  </si>
  <si>
    <t>LAJE PRÉ-MOLDADA UNIDIRECIONAL, BIAPOIADA, ENCHIMENTO EM CERÂMICA, VIGOTA TRELIÇADA, ALTURA TOTAL DA LAJE (ENCHIMENTO+CAPA) = (16+4). AF_11/2020</t>
  </si>
  <si>
    <t>LAJE PRÉ-MOLDADA UNIDIRECIONAL, BIAPOIADA, ENCHIMENTO EM CERÂMICA, VIGOTA TRELIÇADA, ALTURA TOTAL DA LAJE (ENCHIMENTO+CAPA) = (20+5). AF_11/2020</t>
  </si>
  <si>
    <t>LAJE PRÉ-MOLDADA UNIDIRECIONAL, BIAPOIADA, ENCHIMENTO EM CERÂMICA, VIGOTA TRELIÇADA, ALTURA TOTAL DA LAJE (ENCHIMENTO+CAPA) = (8+4). AF_11/2020</t>
  </si>
  <si>
    <t>LAJE PRÉ-MOLDADA UNIDIRECIONAL, BIAPOIADA, ENCHIMENTO EM EPS, VIGOTA PROTENDIDA, ALTURA TOTAL DA LAJE (ENCHIMENTO+CAPA) = (12+4). AF_11/2020</t>
  </si>
  <si>
    <t>LAJE PRÉ-MOLDADA UNIDIRECIONAL, BIAPOIADA, ENCHIMENTO EM EPS, VIGOTA PROTENDIDA, ALTURA TOTAL DA LAJE (ENCHIMENTO+CAPA) = (16+4). AF_11/2020</t>
  </si>
  <si>
    <t>LAJE PRÉ-MOLDADA UNIDIRECIONAL, BIAPOIADA, ENCHIMENTO EM EPS, VIGOTA PROTENDIDA, ALTURA TOTAL DA LAJE (ENCHIMENTO+CAPA) = (20+5). AF_11/2020</t>
  </si>
  <si>
    <t>LAJE PRÉ-MOLDADA UNIDIRECIONAL, BIAPOIADA, ENCHIMENTO EM EPS, VIGOTA PROTENDIDA, ALTURA TOTAL DA LAJE (ENCHIMENTO+CAPA) = (8+4). AF_11/2020</t>
  </si>
  <si>
    <t>LAJE PRÉ-MOLDADA UNIDIRECIONAL, BIAPOIADA, ENCHIMENTO EM EPS, VIGOTA TRELIÇADA, ALTURA TOTAL DA LAJE (ENCHIMENTO+CAPA) = (12+4). AF_11/2020</t>
  </si>
  <si>
    <t>LAJE PRÉ-MOLDADA UNIDIRECIONAL, BIAPOIADA, ENCHIMENTO EM EPS, VIGOTA TRELIÇADA, ALTURA TOTAL DA LAJE (ENCHIMENTO+CAPA) = (16+4). AF_11/2020</t>
  </si>
  <si>
    <t>LAJE PRÉ-MOLDADA UNIDIRECIONAL, BIAPOIADA, ENCHIMENTO EM EPS, VIGOTA TRELIÇADA, ALTURA TOTAL DA LAJE (ENCHIMENTO+CAPA) = (20+5). AF_11/2020</t>
  </si>
  <si>
    <t>LAJE PRÉ-MOLDADA UNIDIRECIONAL, BIAPOIADA, ENCHIMENTO EM EPS, VIGOTA TRELIÇADA, ALTURA TOTAL DA LAJE (ENCHIMENTO+CAPA) = (8+4). AF_11/2020</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</si>
  <si>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</si>
  <si>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</si>
  <si>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</si>
  <si>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</si>
  <si>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</si>
  <si>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1,20 M, PARA FIXAÇÃO EM POSTE DE CONCRETO - FORNECIMENTO E INSTALAÇÃO. AF_02/2025</t>
  </si>
  <si>
    <t>BRAÇO PARA ILUMINAÇÃO PÚBLICA, EM TUBO DE AÇO GALVANIZADO, COMPRIMENTO DE 1,20 M, PARA FIXAÇÃO EM POSTE METÁLICO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</si>
  <si>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</si>
  <si>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</si>
  <si>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BRAÇO PARA ILUMINAÇÃO PÚBLICA, EM TUBO DE AÇO GALVANIZADO, COMPRIMENTO DE 3,50 M, PARA FIXAÇÃO EM POSTE DE CONCRETO - FORNECIMENTO E INSTALAÇÃO. AF_02/2025</t>
  </si>
  <si>
    <t>BRAÇO PARA ILUMINAÇÃO PÚBLICA, EM TUBO DE AÇO GALVANIZADO, COMPRIMENTO DE 3,50 M, PARA FIXAÇÃO EM POSTE METÁLICO - FORNECIMENTO E INSTALAÇÃO. AF_02/2025</t>
  </si>
  <si>
    <t>LUMINÁRIA DE LED PARA ILUMINAÇÃO PÚBLICA, 1000 W - FORNECIMENTO E INSTALAÇÃO. AF_02/2025</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</si>
  <si>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</si>
  <si>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</si>
  <si>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</si>
  <si>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</si>
  <si>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</si>
  <si>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</si>
  <si>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</si>
  <si>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LUMINÁRIA REFLETOR LED PARA ILUMINAÇÃO PÚBLICA, 1000 W - FORNECIMENTO E INSTALAÇÃO. AF_02/2025</t>
  </si>
  <si>
    <t>LUMINÁRIA REFLETOR LED PARA ILUMINAÇÃO PÚBLICA, 200 W - FORNECIMENTO E INSTALAÇÃO. AF_02/2025</t>
  </si>
  <si>
    <t>LUMINÁRIA REFLETOR LED PARA ILUMINAÇÃO PÚBLICA, 50 W - FORNECIMENTO E INSTALAÇÃO. AF_02/2025</t>
  </si>
  <si>
    <t>LUMINÁRIA REFLETOR LED PARA ILUMINAÇÃO PÚBLICA, 600 W - FORNECIMENTO E INSTALAÇÃO. AF_02/2025</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</si>
  <si>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</si>
  <si>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</si>
  <si>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</si>
  <si>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</si>
  <si>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</si>
  <si>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</si>
  <si>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PEITORIL LINEAR EM GRANITO OU MÁRMORE, L = 15CM, ASSENTADO COM ARGAMASSA 1:6 COM ADITIVO. AF_11/2020</t>
  </si>
  <si>
    <t>BASE PARA POCO DE VISITA RETANGULAR PARA ESGOTO E DRENAGEM, EM CONCRETO ESTRUTURAL, DIMENSÕES INTERNAS DE 90X150 M, PROFUNDIDADE DE 1,25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</si>
  <si>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</si>
  <si>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</si>
  <si>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</si>
  <si>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</si>
  <si>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</si>
  <si>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</si>
  <si>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</si>
  <si>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</si>
  <si>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</si>
  <si>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</si>
  <si>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</si>
  <si>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</si>
  <si>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</si>
  <si>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</si>
  <si>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</si>
  <si>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</si>
  <si>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RETANGULAR PARA  ESGOTO, EM ALVENARIA COM BLOCOS DE CONCRETO, DIMENSÕES INTERNAS = 1X1 M, PROFUNDIDADE = 1,40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</si>
  <si>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</si>
  <si>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</si>
  <si>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</si>
  <si>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</si>
  <si>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</si>
  <si>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</si>
  <si>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</si>
  <si>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</si>
  <si>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</si>
  <si>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</si>
  <si>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</si>
  <si>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</si>
  <si>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</si>
  <si>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</si>
  <si>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</si>
  <si>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</si>
  <si>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</si>
  <si>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</si>
  <si>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</si>
  <si>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</si>
  <si>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</si>
  <si>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</si>
  <si>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</si>
  <si>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</si>
  <si>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</si>
  <si>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</si>
  <si>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</si>
  <si>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</si>
  <si>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</si>
  <si>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</si>
  <si>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</si>
  <si>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</si>
  <si>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</si>
  <si>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</si>
  <si>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</si>
  <si>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</si>
  <si>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</si>
  <si>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</si>
  <si>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</si>
  <si>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</si>
  <si>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</si>
  <si>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</si>
  <si>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</si>
  <si>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</si>
  <si>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</si>
  <si>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</si>
  <si>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</si>
  <si>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</si>
  <si>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</si>
  <si>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</si>
  <si>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</si>
  <si>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</si>
  <si>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</si>
  <si>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</si>
  <si>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</si>
  <si>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</si>
  <si>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</si>
  <si>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</si>
  <si>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</si>
  <si>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</si>
  <si>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</si>
  <si>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</si>
  <si>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</si>
  <si>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</si>
  <si>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</si>
  <si>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</si>
  <si>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</si>
  <si>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</si>
  <si>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</si>
  <si>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</si>
  <si>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</si>
  <si>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</si>
  <si>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</si>
  <si>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</si>
  <si>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</si>
  <si>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</si>
  <si>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</si>
  <si>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</si>
  <si>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</si>
  <si>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UNIAO COM ASSENTO CONICO DE BRONZE, DIAMETRO 2"</t>
  </si>
  <si>
    <t>UNIAO COM ASSENTO CONICO DE FERRO LONGO (MACHO-FEMEA), DIAMETRO 3"</t>
  </si>
  <si>
    <t xml:space="preserve"> 15.2.10</t>
  </si>
  <si>
    <t xml:space="preserve"> 16.2.37</t>
  </si>
  <si>
    <t xml:space="preserve"> 14.5.13</t>
  </si>
  <si>
    <t xml:space="preserve"> 14.5.14</t>
  </si>
  <si>
    <t xml:space="preserve"> 14.6</t>
  </si>
  <si>
    <t xml:space="preserve"> 14.6.1 </t>
  </si>
  <si>
    <t xml:space="preserve"> DAN-HID-010</t>
  </si>
  <si>
    <t>EQUIPAMENTO COMBINADO, VACUO/HIDROJATO PARA SUCÇÃO E LIMPEZA DE DETRITOS, COM MOTORISTA, OPERADOR, AJUDANTE, MATERIAL DE OPERAÇÃO E MATERIAL DE MANUTENÇÃO, INCLUSIVE O FORNECIMENTO D'ÁGUA E O VAZAMENTO DO MATERIAL RECOLHIDO, COM AS SEGUINTES ESPECIFICAÇÕES MÍNIMAS: DEPOSITO PARA DETRITOS E RESERVATÓRIO DE ÁGUA DIVIDIDOS, TOTALIZANDO 8.000L, BOMBA DE ALTA PRESSÃO E ALTO VÁCUO, TOMADA DE FORÇA, CARRETEL E MANGUEIRA DE ALTA PRESSÃO, MANGOTE DE 4", COM ACESSÓRIOS E OPCIONAIS CUSTO HORÁRIO</t>
  </si>
  <si>
    <t xml:space="preserve"> DAN-ELE-010</t>
  </si>
  <si>
    <t>QGBT - QUADRO DE DISTRIBUIÇAO DE ENERGIA EM CHAPA METÁLICA DE SOBREPOR, DE FABRICAÇÃO ESPECIAL, COM BARRAMENTO TRIFASICO, COMPLETO, INCLUSIVE DISJUNTORES E DPS, CONFORME PROJETO, FORNECIMENTO E INSTALAÇÃO - INCLUSIVE TESTE DE ACEITAÇÃO DO QUADRO COM EMISSÃO DE ART E LAUDO PTTA/TTA</t>
  </si>
  <si>
    <t>24.3</t>
  </si>
  <si>
    <t xml:space="preserve">DRENAGEM PROFUNDA DAS CONTENÇÕES </t>
  </si>
  <si>
    <t>24.3.1</t>
  </si>
  <si>
    <t>24.3.2</t>
  </si>
  <si>
    <t>24.3.3</t>
  </si>
  <si>
    <t>24.3.4</t>
  </si>
  <si>
    <t xml:space="preserve"> DAN-HID-011</t>
  </si>
  <si>
    <t>24.3.5</t>
  </si>
  <si>
    <t>24.4</t>
  </si>
  <si>
    <t>RECUPERAÇÃO DE ESTRUTURA</t>
  </si>
  <si>
    <t>24.4.1</t>
  </si>
  <si>
    <t>24.4.2</t>
  </si>
  <si>
    <t>24.4.3</t>
  </si>
  <si>
    <t>24.4.4</t>
  </si>
  <si>
    <t>24.4.5</t>
  </si>
  <si>
    <t xml:space="preserve"> DAN-ARQ-052</t>
  </si>
  <si>
    <t>FORNECIMENTO E APLICAÇÃO DE MANTA GEOTEXTIL RT-10, RESISTENCIA A TRAÇÃO=10KN/M EM COLCHÕES DRENANTES</t>
  </si>
  <si>
    <t>TUBO DRENO, CORRUGADO, ESPIRALADO, FLEXIVEL, PERFURADO, EM POLIETILENO DE ALTA DENSIDADE (PEAD), DN 100 MM, (4"), ENVOLTO EM MANTA GEOTEXTIL</t>
  </si>
  <si>
    <t>22.1.3</t>
  </si>
  <si>
    <t>22.1.4</t>
  </si>
  <si>
    <t>36.4.7</t>
  </si>
  <si>
    <t xml:space="preserve"> DAN-ARQ-053</t>
  </si>
  <si>
    <t>BATE RODA, C=2,00M, H=12CM,  EM TUBO DE AÇO GALVANIZADO DIAM. 2", FIXADO NO PISO, TRATADO COM FUNDO ANTICORROSIVO E PONTE DE ADERÊNCIA PARA PINTURA SOBRE GALVANIZADO E PINTADO COM TINTA ESMALTE SINTÉTICO, CONFORME PROJETO, EXCLUSIVE BASE DE FIXAÇÃO</t>
  </si>
  <si>
    <t xml:space="preserve"> DAN-ARQ-054</t>
  </si>
  <si>
    <t>36.4.8</t>
  </si>
  <si>
    <t>CORRIMÃO DUPLO (H=70CM E H=92CM) EM TUBO DE AÇO GALVANIZADO 1.1/2", FIXADA EM MONTANTE EM TUBO DE AÇO GALVANIZADO DIÂM. 2", A CADA 1,50M, H=1,10M,  INCLUSIVE TRATAMENTO E PINTURA, CONFORME DETALHE EM PROJETO</t>
  </si>
  <si>
    <t>FORNECIMENTO E ASSENTAMENTO DE LADRILHO HIDRÁULICO PASTILHADO/RANHURADO (TÁTIL DE ALERTA/TÁTIL DIRECIONAL), AMARELO, DIM. 25X25 CM, ESP. 2.5CM, ASSENTADO COM PASTA DE CIMENTO COLANTE ACIII, INCLUSIVE REGULARIZAÇÃO DE BASE EM ARGAMASSA ACIII E JUNTAS PLASTICAS DIM. 27X3MM, EXCLUSIVE LASTRO</t>
  </si>
  <si>
    <t>PISO CIMENTADO, TRAÇO 1:3 (CIMENTO E AREIA), NA COR CINZA ESCURO COM CORANTE TIPO XADREZ, ACABAMENTO CAMURÇADO, ESPESSURA 3,0 CM, PREPARO MECÂNICO DA ARGAMASSA, INCLUSIVE JUNTAS PLASTICAS EM QUADROS DE 1 (UM) METRO</t>
  </si>
  <si>
    <t>Obra: CONCLUSÃO DA CONSTRUÇÃO DA UNIDADE DE ATENÇÃO PRIMARIA À SAÚDE PADRÃO SESA/ES - 3 EQUIPES DE SAÚDE DA FAMÍLIA NO BAIRRO BELA VISTA</t>
  </si>
  <si>
    <t>PLACA DE OBRA</t>
  </si>
  <si>
    <t xml:space="preserve"> 2.1.2</t>
  </si>
  <si>
    <t xml:space="preserve"> 2.1.3</t>
  </si>
  <si>
    <t xml:space="preserve"> 2.1.4</t>
  </si>
  <si>
    <t xml:space="preserve"> 2.1.5</t>
  </si>
  <si>
    <t xml:space="preserve"> 2.1.6</t>
  </si>
  <si>
    <t xml:space="preserve"> 2.1.7</t>
  </si>
  <si>
    <t xml:space="preserve"> 2.1.8</t>
  </si>
  <si>
    <t xml:space="preserve"> 2.1.9</t>
  </si>
  <si>
    <t xml:space="preserve"> 2.1.10</t>
  </si>
  <si>
    <t xml:space="preserve"> 2.1.11</t>
  </si>
  <si>
    <t xml:space="preserve"> 2.1.12</t>
  </si>
  <si>
    <t xml:space="preserve"> 2.1.13</t>
  </si>
  <si>
    <t xml:space="preserve"> 4.1.2</t>
  </si>
  <si>
    <t xml:space="preserve"> 14.4.2</t>
  </si>
  <si>
    <t xml:space="preserve"> 14.4.3</t>
  </si>
  <si>
    <t xml:space="preserve"> 14.4.4</t>
  </si>
  <si>
    <t xml:space="preserve"> 15.3.4</t>
  </si>
  <si>
    <t xml:space="preserve"> 15.3.3</t>
  </si>
  <si>
    <t>PLACA DE OBRA NAS DIMENSÕES DE 2.0 X 4.0 M, PADRÃO DER</t>
  </si>
  <si>
    <t>TAPUME TELHA METÁLICA ONDULADA EM AÇO GALVALUME 0,50MM BRANCA H=2,20M, INCL. MONTAGEM ESTR. MAD. 8"X8", C/ADESIVO "DER-ES" 60X60CM A CADA 10M, INCL. FAIXAS PINT. ESMALTE SINT. CORES AZUL C/ H=30CM E ROSA C/ H=10CM (REAPROVEITAMENTO 2X)</t>
  </si>
  <si>
    <t>BARRACÃO PARA ESCRITÓRIO COM SANITÁRIO ÁREA 14.50M2, DE CHAPA DE COMPENS. 12MM E PONTALETE 8X8CM, PISO CIMENTADO E COBERTURA DE TELHA DE FIBROC. 6MM, INCL. PONTO DE LUZ E CX. DE INSPEÇÃO, CONF. PROJETO (2 UTILIZAÇÕES)</t>
  </si>
  <si>
    <t>BARRACÃO PARA ALMOXARIFADO ÁREA DE 10.90M2, DE CHAPA DE COMPENSADO 12MM E PONTALETES 8X8CM, PISO CIMENTADO E COBERTURA DE TELHA DE FIBROCIMENTO DE 6MM, INCLUSIVE PONTO DE LUZ, CONF. PROJETO (2 UTILIZAÇÕES)</t>
  </si>
  <si>
    <t>BARRACÃO PARA DEPÓSITO DE CIMENTO ÁREA DE 10.90M2, DE CHAPA DE COMPENSADO 12MM E PONTALETES 8X8CM, PISO CIMENTADO E COBERTURA DE TELHAS DE FIBROCIMENTO DE 6MM, INCLUSIVE PONTO DE LUZ, CONF. PROJETO (2 UTILIZAÇÕES)</t>
  </si>
  <si>
    <t>REFEITÓRIO COM PAREDES DE CHAPA DE COMPENS. 12MM E PONTALETES 8X8CM, PISO CIMENT. E COBERT. DE TELHAS FIBROC. 6MM, INCL. PONTO DE LUZ E CX. DE INSPEÇÃO (CONS. 1.21M2/FUNC./TURNO), CONF. PROJETO (2 UTILIZAÇÃO)</t>
  </si>
  <si>
    <t>UNIDADE DE SANITÁRIO E VESTIÁRIO PARA ATÉ 20 FUNC. ÁREA 18.15M2, PAREDES DE CHAPA COMPENS. 12MM E PONTALETE 8X8CM, PISO CIMENTADO, COBERT. TELHA FIBROC. 6MM, INCL. INST. DE LUZ E CX. DE INSPEÇÃO, CONF. PROJETO (2 UTILIZAÇÕES)</t>
  </si>
  <si>
    <t>GALPÃO PARA SERRARIA E CARPINTARIA ÁREA 12.00M2, EM PEÇAS DE MADEIRA 8X8CM E CONTRAVENTAMENTO DE 5X7CM, COBERTURA DE TELHAS DE FIBROC. DE 6MM, INCLUSIVE PONTO E CABO DE ALIMENTAÇÃO DA MÁQUINA, CONF. PROJETO (2 UTILIZAÇÕES)</t>
  </si>
  <si>
    <t>GALPÃO PARA CORTE E ARMAÇÃO COM ÁREA DE 6.00M2, DE PEÇAS DE MADEIRA 8X8CM E CONTRAVENTAMENTO DE 5X7CM, COBERTURA DE TELHAS DE FIBROC. DE 6MM, INCLUSIVE PONTO E CABO DE ALIMENTAÇÃO DA MÁQUINA, CONF. PROJETO (2 UTILIZAÇÕES)</t>
  </si>
  <si>
    <t>RESERVATÓRIO DE POLIESTILENO DE 1000 L, INCLUSIVE SUPORTE EM MADEIRA DE 7X12CM E 5X7CM, ELEVADO DE 4M, CONFORME PROJETO (2 UTILIZAÇÕES)</t>
  </si>
  <si>
    <t>REDE DE ÁGUA, COM PADRÃO DE ENTRADA D'ÁGUA DIÂM. 3/4", CONF. ESPEC. CESAN, INCL. TUBOS E CONEXÕES PARA ALIMENTAÇÃO, DISTRIBUIÇÃO, EXTRAVASOR E LIMPEZA, CONS. O PADRÃO A 25M, CONF. PROJETO (2 UTILIZAÇÕES)</t>
  </si>
  <si>
    <t>REDE DE LUZ, INCL. PADRÃO ENTRADA DE ENERGIA TRIFÁS., CABO DE LIGAÇÃO ATÉ BARRACÕES, QUADRO DE DISTRIB., DISJ. E CHAVE DE FORÇA (QUANDO NECESSÁRIO), CONS. 20M ENTRE PADRÃO ENTRADA E QDG, CONF. PROJETO (1 UTILIZAÇÃO)</t>
  </si>
  <si>
    <t>REDE DE ESGOTO, CONTENDO FOSSA E FILTRO, INCLUSIVE TUBOS E CONEXÕES DE LIGAÇÃO ENTRE CAIXAS, CONSIDERANDO DISTÂNCIA DE 25M, CONFORME PROJETO (1 UTILIZAÇÃO)</t>
  </si>
  <si>
    <t>ESCAVAÇÃO MANUAL EM MATERIAL DE 1A. CATEGORIA, ATÉ 1.50 M DE PROFUNDIDADE</t>
  </si>
  <si>
    <t>REATERRO APILOADO DE CAVAS DE FUNDAÇÃO, EM CAMADAS DE 20 CM</t>
  </si>
  <si>
    <t>ÍNDICE DE PREÇO PARA REMOÇÃO DE ENTULHO DECORRENTE DA EXECUÇÃO DE OBRAS (CLASSE A CONAMA - NBR 10.004 - CLASSE II-B), INCLUINDO ALUGUEL DA CAÇAMBA, CARGA, TRANSPORTE E DESCARGA EM ÁREA LICENCIADA</t>
  </si>
  <si>
    <t>ALVENARIA DE VEDAÇÃO COM BLOCOS CERÂMICOS FURADOS 9X19X19CM, ASSENTADOS C/ ARGAMASSA DE CIMENTO, CAL HIDRATADA CH1 E AREIA NO TRAÇO 1:0,5:8, PREPARO COM BETONEIRA, JUNTAS 10MM E ESP. DAS PAREDES S/REVESTIMENTO, 9CM (BLOCO COMPRADO NA FÁBRICA, POSTO OBRA)</t>
  </si>
  <si>
    <t>ALVENARIA DE VEDAÇÃO COM BLOCOS DE CONCRETO 14X19X39CM, C/ RESISTÊNCIA MÍNIMO A COMPRESSÃO DE 3 MPA, ASSENTADOS C/ ARGAMASSA DE CIMENTO, CAL HIDRATADA CH1 E AREIA NO TRAÇO 1:0,5:8, PREPARO COM BETONEIRA, ESP. JUNTAS 10MM E ESP. DA PAREDE S/ REVESTIMENTO 14CM</t>
  </si>
  <si>
    <t>DIVISÓRIA SANITÁRIA DE GRANITO CINZA ANDORINHA ESP. 3 CM, ASSENTADA COM ARGAMASSA DE CIMENTO E AREIA NO TRAÇO 1:3</t>
  </si>
  <si>
    <t>MARCO EM MADEIRA DE LEI TIPO PEROBA, IPÊ, ANGELIM PEDRA OU EQUIVALENTE, COM 15 X 3CM DE BATENTE, NAS DIMENSÕES: 0,80 X 2,10 M</t>
  </si>
  <si>
    <t>MARCO EM MADEIRA DE LEI TIPO PEROBA, IPÊ, ANGELIM PEDRA OU EQUIVALENTE, COM 15 X 3CM DE BATENTE, NAS DIMENSÕES: 0,90 X 2,10 M</t>
  </si>
  <si>
    <t>MARCO EM MADEIRA DE LEI TIPO PEROBA, IPÊ, ANGELIM PEDRA OU EQUIVALENTE, COM 15 X 3CM DE BATENTE</t>
  </si>
  <si>
    <t>ALIZAR EM MADEIRA DE LEI TIPO PEROBA, IPÊ, ANGELIM PEDRA OU EQUIVALENTE, COM 7 X 1,5 CM</t>
  </si>
  <si>
    <t>ESPELHO PARA BANHEIROS ESPESSURA 4 MM, INCLUINDO CHAPA COMPENSADA 10 MM, MOLDURA DE ALUMÍNIO EM PERFIL L 3/4", FIXADO COM PARAFUSOS CROMADOS</t>
  </si>
  <si>
    <t>CHAPISCO COM ARGAMASSA DE CIMENTO E AREIA MÉDIA OU GROSSA LAVADA NO TRAÇO 1:3, ESPESSURA 5 MM</t>
  </si>
  <si>
    <t>CHAPISCO DE ARGAMASSA DE CIMENTO E AREIA MÉDIA OU GROSSA LAVADA, NO TRAÇO 1:3, ESPESSURA 5 MM</t>
  </si>
  <si>
    <t>EMBOÇO DE ARGAMASSA DE CIMENTO, CAL HIDRATADA CH1 E AREIA MÉDIA OU GROSSA LAVADA NO TRAÇO 1:0.5:6, ESPESSURA 20 MM</t>
  </si>
  <si>
    <t>REBOCO TIPO PAULISTA DE ARGAMASSA DE CIMENTO, CAL HIDRATADA CH1 E AREIA MÉDIA OU GROSSA LAVADA NO TRAÇO 1:0.5:6, ESPESSURA 25 MM</t>
  </si>
  <si>
    <t>REBOCO DE ARGAMASSA DE CIMENTO, CAL HIDRATADA CH1 E AREIA MÉDIA OU GROSSA LAVADA NO TRAÇO 1:0.5:6, COM IMPERMEABILIZANTE PARA REVESTIMENTOS (CAIXAS, FOSSAS, FILTROS, CISTERNAS, ETC...)</t>
  </si>
  <si>
    <t>ACABAMENTO DE ALUMÍNIO COM PERFIL DE CANTO PARA ARREMATE DAS PAREDES</t>
  </si>
  <si>
    <t>REGULARIZAÇÃO DE BASE PARA REVESTIMENTO CERÂMICO, COM ARGAMASSA DE CIMENTO E AREIA NO TRAÇO 1:5, ESPESSURA: 3 CM</t>
  </si>
  <si>
    <t>PISO DE CIMENTADO CAMURÇADO EXECUTADO COM ARGAMASSA DE CIMENTO E AREIA NO TRAÇO 1:3, ESP. 3.0CM</t>
  </si>
  <si>
    <t>LASTRO REGULARIZADO E IMPERMEABILIZADO DE CONCRETO NÃO ESTRUTURAL, ESPESSURA DE 8 CM</t>
  </si>
  <si>
    <t>TUBO PVC RÍGIDO PARA ESGOTO NO DIÂMETRO DE 100MM INCLUINDO ESCAVAÇÃO E ATERRO COM AREIA</t>
  </si>
  <si>
    <t>TUBO PVC RÍGIDO PARA ESGOTO NO DIÂMETRO DE 150MM INCLUINDO ESCAVAÇÃO E ATERRO COM AREIA</t>
  </si>
  <si>
    <t>CAIXA SIFONADA ESPECIAL EM ALV. BLOCO CONCR. 9X19X39CM, DIM. 60X60CM E HMÁX=1M. C/ TAMPA EM FERRO FUNDIDO, LASTRO CONC. ESP.10CM, REVEST. INT. C/ CHAP. E REBOCO IMPERM., INCL. ESC, REATERRO E CURVA CURTA C/ VISITA E PLUG PVC 100MM</t>
  </si>
  <si>
    <t>CAIXA DE INSPEÇÃO EM ALV. BLOCO CONCRETO 9X19X39CM, DIM. 60X60CM E HMÁX=1M, C/ TAMPA DE FERRO FUNDIDO 40X40CM, LASTRO DE CONCRETO ESP.10CM, REVEST. INTERNO C/ CHAPISCO E REBOCO IMPERMEABILIZ, INCL. ESCAVAÇÃO, REATERRO E ENCHIMENTO</t>
  </si>
  <si>
    <t>CAIXA DE AREIA EM ALV. DE BLOCO DE CONCRETO 9X19X39, DIM. 60X60CM E HMÁX=1M, C/ TAMPA EM FERRO FUNDIDO, LASTRO DE CONCRETO ESP. 10CM, REVEST. INT. C/ CHAPISCO E REBOCO IMPERMEABILIZADO, INCL. ESCAVAÇÃO E REATERRO</t>
  </si>
  <si>
    <t>CAIXA DE PASSAGEM DE ALVENARIA DE BLOCOS DE CONCRETO 9X19X39CM, DIMENSÕES DE 40X40X50CM, COM REVESTIMENTO INTERNO EM CHAPISCO E REBOCO, TAMPA DE CONCRETO ESP.5CM E LASTRO DE BRITA 5 CM</t>
  </si>
  <si>
    <t>TUBO DE PVC RÍGIDO SOLDÁVEL MARROM, DN 20MM (1/2"), INCLUSIVE CONEXÕES</t>
  </si>
  <si>
    <t>TUBO DE PVC RÍGIDO SOLDÁVEL MARROM, DN 25MM (3/4"), INCLUSIVE CONEXÕES</t>
  </si>
  <si>
    <t>TUBO DE PVC RÍGIDO SOLDÁVEL MARROM, DN 32MM (1"), INCLUSIVE CONEXÕES</t>
  </si>
  <si>
    <t>TUBO DE PVC RÍGIDO SOLDÁVEL MARROM, DN 50MM (1.1/2"), INCLUSIVE CONEXÕES</t>
  </si>
  <si>
    <t>TUBO DE PVC RÍGIDO SOLDÁVEL MARROM, DN 60MM (2"), INCLUSIVE CONEXÕES</t>
  </si>
  <si>
    <t>TUBO DE PVC RÍGIDO SOLDÁVEL BRANCO, PARA ESGOTO, SÉRIE NORMAL, DIÂMETRO 50MM (2"), INCLUSIVE CONEXÕES</t>
  </si>
  <si>
    <t>TUBO DE PVC RÍGIDO SOLDÁVEL BRANCO, PARA ESGOTO, SÉRIE NORMAL, DIÂMETRO 75MM (3"), INCLUSIVE CONEXÕES</t>
  </si>
  <si>
    <t>TUBO DE PVC RÍGIDO SOLDÁVEL BRANCO, PARA ESGOTO, SÉRIE NORMAL, DIÂMETRO 100MM (4"), INCLUSIVE CONEXÕES</t>
  </si>
  <si>
    <t>TUBO DE PVC RÍGIDO SOLDÁVEL BRANCO, PARA ESGOTO, SÉRIE NORMAL, DIÂMETRO 150MM (6"), INCLUSIVE CONEXÕES</t>
  </si>
  <si>
    <t>ADAPTADOR DE PVC COM FLANGES LIVRES PARA CAIXA D'ÁGUA DE 20MM X 1/2"</t>
  </si>
  <si>
    <t>ADAPTADOR DE PVC SOLDÁVEL COM FLANGES LIVRES PARA CAIXA D'ÁGUA, DIÂMETRO 32MM X 1"</t>
  </si>
  <si>
    <t>ADAPTADOR DE PVC SOLDÁVEL COM FLANGES LIVRES PARA CAIXA D'ÁGUA, DIÂMETRO 60MM X 2"</t>
  </si>
  <si>
    <t>TAMPA PARA CAIXA SIFONADA, EM AÇO INOX, DE 150X150MM</t>
  </si>
  <si>
    <t>TAMPA PARA RALO, EM AÇO INOX, DE 100X100MM</t>
  </si>
  <si>
    <t>QUADRO DISTRIB. ENERGIA, EMBUTIDO OU SEMI EMBUTIDO, CAPAC. P/ 56 DISJ. DIN, C/BARRAM TRIF. 225A BARRA. NEUTRO E TERRA, FAB. EM CHAPA DE AÇO 12 USG COM PORTA, ESPELHO, TRINCO COM FECHAD CH</t>
  </si>
  <si>
    <t>QUADRO DISTRIB. ENERGIA, EMBUTIDO OU SEMI EMBUTIDO, CAPAC. P/ 28 DISJ. DIN, C/BARRAM TRIF. 100A BARRA. NEUTRO E TERRA, FAB. EM CHAPA DE AÇO 12 USG COM PORTA, ESPELHO, TRINCO COM FECHAD CH YALE, REF. QDTN II-28DIN-CEMAR OU EQUIV.</t>
  </si>
  <si>
    <t>CAIXA DE EMBUTIR MARCA DE REFERÊNCIA TIGREFLEX, 4X2"</t>
  </si>
  <si>
    <t>CAIXA DE PASSAGEM 300X300X120MM, CHAPA 18, COM TAMPA PARAFUSADA</t>
  </si>
  <si>
    <t>CAIXA DE PASSAGEM 400X400X120MM, CHAPA 18, COM TAMPA PARAFUSADA</t>
  </si>
  <si>
    <t>CAIXA DE ATERRAMENTO DE CONCRETO SIMPLES, NAS DIMENSÕES DE 30X30X25CM, COM REVEST. INT. EM CHAPISCO E REBOCO, TAMPA DE CONCRETO ESP.5CM E LASTRO DE BRITA ESP. 5 CM, INCL. HASTE 5/8"X2400MM</t>
  </si>
  <si>
    <t>CAIXA DE PASSAGEM DE ALVENARIA DE BLOCOS DE CONCRETO 9X19X39CM, DIMENSÕES DE 30X30X50CM, COM REVESTIMENTO INTERNO EM CHAPISCO E REBOCO, TAMPA DE CONCRETO ESP.5CM E LASTRO DE BRITA 5 CM</t>
  </si>
  <si>
    <t>CAIXA DE PASSAGEM DE ALVENARIA DE BLOCOS DE CONCRETO 9X19X39CM, DIMENSÕES DE 50X50X50CM, COM REVESTIMENTO INTERNO EM CHAPISCO E REBOCO, TAMPA DE CONCRETO ESP.5CM E LASTRO DE BRITA 5 CM</t>
  </si>
  <si>
    <t>CAIXA DE EMBUTIR MARCA DE REFERÊNCIA TIGREFLEX, 4X4"</t>
  </si>
  <si>
    <t>CAIXA DE PASSAGEM 150X150X80MM, CHAPA 18, COM TAMPA PARAFUSADA</t>
  </si>
  <si>
    <t>ELETRODUTO DE PVC RÍGIDO ROSCÁVEL, DIÂMETRO 3/4", INCLUSIVE CONEXÕES</t>
  </si>
  <si>
    <t>ELETRODUTO DE PVC RÍGIDO ROSCÁVEL, DIÂMETRO 1", INCLUSIVE CONEXÕES</t>
  </si>
  <si>
    <t>ELETRODUTO DE PVC RÍGIDO ROSCÁVEL, DIÂMETRO 1.1/4", INCLUSIVE CONEXÕES</t>
  </si>
  <si>
    <t>SUPORTE DE FIXAÇÃO DE ELETRODUTO NO TETO, ATRAVÉS DE FITA METÁLICA PERFURADA (WALSIWA) OU EQUIV (1,30M), CURSOR (1 UND), H=60CM, SUPORTE "Y" (1 UND), PARAFUSO E BUCHA S8 (1 UND)</t>
  </si>
  <si>
    <t>ELETRODUTO PEAD PAREDE SIMPLES, CORRUGADO, COR PRETA, DIÂMETRO 1.1/4", REFERENCIA KANAFLEX, PLASTIBRAS OU EQUIVALENTE</t>
  </si>
  <si>
    <t>ELETRODUTO PEAD PAREDE SIMPLES, CORRUGADO, COR PRETA, DIÂMETRO 1.1/2", REFERENCIA KANAFLEX, PLASTIBRAS OU EQUIVALENTE</t>
  </si>
  <si>
    <t>ELETRODUTO PEAD PAREDE SIMPLES, CORRUGADO, COR PRETA, DIÂMETRO 3", REFERENCIA KANAFLEX, PLASTIBRAS OU EQUIVALENTE</t>
  </si>
  <si>
    <t>SAÍDA HORIZONTAL PARA ELETRODUTO DE 3/4"</t>
  </si>
  <si>
    <t>MINI-DISJUNTOR MONOPOLAR 16A, CURVA C, 5KA, 127/220VCA, REFERÊNCIA SIEMENS, GE, SCHNEIDER OU EQUIVALENTE</t>
  </si>
  <si>
    <t>MINI-DISJUNTOR MONOPOLAR 20A, CURVA C, 5KA, 127/220VCA, REFERÊNCIA SIEMENS, GE, SCHNEIDER OU EQUIVALENTE</t>
  </si>
  <si>
    <t>MINI-DISJUNTOR MONOPOLAR 63A, CURVA C, 5KA, 127/220VCA, REFERÊNCIA SIEMENS, GE, SCHNEIDER OU EQUIVALENTE</t>
  </si>
  <si>
    <t>MINI-DISJUNTOR BIPOLAR 16A, CURVA C, 5KA, 127/220VCA, REFERÊNCIA SIEMENS, GE, SCHNEIDER OU EQUIVALENTE</t>
  </si>
  <si>
    <t>MINI-DISJUNTOR BIPOLAR 20A, CURVA C, 5KA, 127/220VCA, REFERÊNCIA SIEMENS, GE, SCHNEIDER OU EQUIVALENTE</t>
  </si>
  <si>
    <t>MINI-DISJUNTOR BIPOLAR 32A, CURVA C, 5KA, 127/220VCA, REFERÊNCIA SIEMENS, GE, SCHNEIDER OU EQUIVALENTE</t>
  </si>
  <si>
    <t>MINI-DISJUNTOR TRIPOLAR 16A, CURVA C, 5KA, 127/220VCA, REFERÊNCIA SIEMENS, GE, SCHNEIDER OU EQUIVALENTE</t>
  </si>
  <si>
    <t>MINI-DISJUNTOR TRIPOLAR 63A, CURVA C, 5KA, 127/220VCA, REFERÊNCIA SIEMENS, GE, SCHNEIDER OU EQUIVALENTE</t>
  </si>
  <si>
    <t>MINI-DISJUNTOR TRIPOLAR 70A, CURVA C, 5KA, 127/220VCA, REFERÊNCIA SIEMENS, GE, SCHNEIDER OU EQUIVALENTE</t>
  </si>
  <si>
    <t>DISJUNTOR CAIXA MOLDADA TERMOMAGNETICO FIXO, TRIPOLAR 175A, ICU: 50KA, 400/500VCA, REFERÊNCIA SIEMENS, SOPRANO, SCHNEIDER OU EQUIVALENTE</t>
  </si>
  <si>
    <t>DISJUNTOR CAIXA MOLDADA TERMOMAGNETICO FIXO, TRIPOLAR 200A, ICU: 50KA, 400/500VCA, REFERÊNCIA SIEMENS, SOPRANO, SCHNEIDER OU EQUIVALENTE</t>
  </si>
  <si>
    <t>INTERRUPTOR DIFERENCIAL BIPOLAR DR 25A, 30MA ? 6KA, REFERÊNCIA SIEMENS, SCHNEIDER, WEG OU EQUIVALENTE</t>
  </si>
  <si>
    <t>INTERRUPTOR DIFERENCIAL BIPOLAR DR 40A, 30MA ? 6KA, REFERÊNCIA SIEMENS, SCHNEIDER, WEG OU EQUIVALENTE</t>
  </si>
  <si>
    <t>CABO DE COBRE TERMOPLÁSTICO (PVC) FLEXÍVEL ISOLADO 450/750V, ANTICHAMA BWF LIVRE DE CHUMBO, 70ºC - 2,5MM2</t>
  </si>
  <si>
    <t>CABO DE COBRE TERMOPLÁSTICO (PVC) FLEXÍVEL ISOLADO 450/750V, ANTICHAMA BWF LIVRE DE CHUMBO, 70ºC ? 4,0MM2</t>
  </si>
  <si>
    <t>CABO DE COBRE TERMOPLÁSTICO (PVC) FLEXÍVEL ISOLADO 450/750V, ANTICHAMA BWF LIVRE DE CHUMBO, 70ºC ? 6,0MM2</t>
  </si>
  <si>
    <t>CABO DE COBRE TERMOPLÁSTICO (PVC) FLEXÍVEL ISOLADO 450/750V, ANTICHAMA BWF LIVRE DE CHUMBO, 70ºC ? 16,0MM2</t>
  </si>
  <si>
    <t>CABO DE COBRE TERMOPLÁSTICO (PVC) FLEXÍVEL ISOLADO 450/750V, ANTICHAMA BWF LIVRE DE CHUMBO, 70ºC ? 25,0MM2</t>
  </si>
  <si>
    <t>CABO DE COBRE TERMOPLÁSTICO (PVC) FLEXÍVEL ISOLADO 0,60/1KV, ANTICHAMA, HEPR 90ºC ? 2,5MM2</t>
  </si>
  <si>
    <t>CABO DE COBRE TERMOPLÁSTICO (PVC) FLEXÍVEL ISOLADO 0,60/1KV, ANTICHAMA, HEPR 90ºC ? 4,0MM2</t>
  </si>
  <si>
    <t>CABO DE COBRE TERMOPLÁSTICO (PVC) FLEXÍVEL ISOLADO 0,60/1KV, ANTICHAMA, HEPR 90ºC ? 16,0MM2</t>
  </si>
  <si>
    <t>CABO DE COBRE TERMOPLÁSTICO (PVC) FLEXÍVEL ISOLADO 0,60/1KV, ANTICHAMA, HEPR 90ºC ? 25,0MM2</t>
  </si>
  <si>
    <t>CABO DE COBRE TERMOPLÁSTICO (PVC) FLEXÍVEL ISOLADO 0,60/1KV, ANTICHAMA, HEPR 90ºC ? 50,0MM2</t>
  </si>
  <si>
    <t>CABO DE COBRE TERMOPLÁSTICO (PVC) FLEXÍVEL ISOLADO 0,60/1KV, ANTICHAMA, HEPR 90ºC ? 70,0MM2</t>
  </si>
  <si>
    <t>CABO DE COBRE NU, SEÇÃO DE 10,0 MM2, TÊMPERA MEIO DURA, ENCORDOAMENTO CLASSE 2A</t>
  </si>
  <si>
    <t>CABO DE COBRE NÚ 50MM2, REF. TEL 5750, MARCA DE REFERÊNCIA TERMOTÉCNICA OU EQUIVALENTE</t>
  </si>
  <si>
    <t>SUBESTAÇÃO EXT. AÉREA TRIFÁS. 112.5KVA, COMPLETA, C/ QUADROS DE MEDIÇÃO, TRANSF. A ÓLEO, CHAVE GERAL TRIP., POSTE E ACESSÓRIOS, CONF. NOR-TEC-01 DA ESCELSA, INCL. MURETA REV. C/ ARG. CIMENTO, CAL HIDRAT. CH1 E AREIA TRAÇO 1:0.5:6</t>
  </si>
  <si>
    <t>KIT COMPLETO PARA SOLDA EXOTÉRMICA (MOLDE HCL 5/8" REF: TEL905611 / CARTUCHO N° 115 REF: TEL 909115 / ALICATE Z 201 REF: TEL 998201), MARCA DE REFERÊNCIA TERMOTÉCNICA OU EQUIVALENTE</t>
  </si>
  <si>
    <t>TUBO DE PVC RÍGIDO SOLDÁVEL BRANCO, PARA ESGOTO, SÉRIE NORMAL, DIÂMETRO 40MM (1 1/2"), INCLUSIVE CONEXÕES</t>
  </si>
  <si>
    <t>FORNECIMENTO E INSTALAÇÃO DE MINI RACK DE PAREDE PADRÃO 19" - 16 U´S X 570MM</t>
  </si>
  <si>
    <t>CAIXA DE PASSAGEM 200X200X100MM, CHAPA 18, COM TAMPA PARAFUSADA</t>
  </si>
  <si>
    <t>ELETRODUTO PEAD PAREDE SIMPLES, CORRUGADO, COR PRETA, DIÂMETRO 2", REFERENCIA KANAFLEX, PLASTIBRAS OU EQUIVALENTE</t>
  </si>
  <si>
    <t>FORNECIMENTO E INSTALAÇÃO DE CABO DE REDE PAR TRANÇADO 4 PARES CATEGORIA 5E</t>
  </si>
  <si>
    <t>ESPELHO 4" X 2" COM CONECTOR RJ 45 FÊMEA CAT. 5E</t>
  </si>
  <si>
    <t>CALHA COM 8 TOMADAS 20A, INCLUSIVE FIXAÇÃO EM RACK PADRÃO 19", COM CHICOTE DE 2 METROS DE COMPRIMENTO</t>
  </si>
  <si>
    <t>GUIA DE CABOS FECHADO HORIZONTAL PADRÃO 19" - 1 U´S, INCLUSIVE FIXAÇÃO EM RACK 19"</t>
  </si>
  <si>
    <t>PAINEL DE FECHAMENTO FRONTAL 1 U, INCLUSIVE FIXAÇÃO EM RACK 19"</t>
  </si>
  <si>
    <t>BANDEJA SIMPLES FIXA 1 U X 290MM CARGA MÁXIMA 20KG, INCLUSIVE FIXAÇÃO EM RACK 19"</t>
  </si>
  <si>
    <t>KIT VENTILAÇÃO COMPOSTO POR 2 VENTILADORES BI-VOLTS, INCLUSIVE FIXAÇÃO EM RACK 19"</t>
  </si>
  <si>
    <t>PATCH PANEL 24 PORTAS RJ45/IDC CAT.5E, INCLUSIVE FIXAÇÃO EM RACK 19"</t>
  </si>
  <si>
    <t>PATCH CORD MULTILAN EXTRA FLEXÍVEL CAT 5E U/UTP RJ-45 - 1,50 M</t>
  </si>
  <si>
    <t>CERTIFICAÇÃO AVULSA DOS PONTOS COM EMISSÃO DE RELATÓRIO DO EQUIPAMENTO DE TESTE ATÉ 100 PONTOS</t>
  </si>
  <si>
    <t>ELETRODUTO DE PVC RÍGIDO ROSCÁVEL, DIÂMETRO 1.1/2", INCLUSIVE CONEXÕES</t>
  </si>
  <si>
    <t>LAVATÓRIO DE LOUÇA BRANCA COM COLUNA SUSPENSA P/ BANHEIRO PNE, VOUGLE PLUS CONFORTO L.51.17 + CS.1.17, REF., DECA OU EQUIVALENTE, INCL. SIFÃO, VÁLVULA E ENGATES METÁLICOS CROMADOS, EXCLUSIVE TORNEIRA</t>
  </si>
  <si>
    <t>CUBA DE LOUÇA BRANCA DE EMBUTIR REDONDA, 36CM - L-41 ? DECA OU EQUIVALENTE, INCLUSIVE VÁLVULA DE SAÍDA CROMADA 1?, SIFÃO EM METÁLICO TIPO COPO CROMADO 1? X 1/2" E ENGATE FLEXÍVEL TRANÇADO INOX 1/2? X 30CM, EXCLUSIVE TORNEIRA</t>
  </si>
  <si>
    <t>BACIA SANITÁRIA DE LOUÇA BRANCA COM CAIXA ACOPLADA E VÁLVULA DE DUPLO ACIONAMENTO, RAVENA - P9 - DECA OU EQUIVALENTE, INCLUSIVE ASSENTO PLÁSTICO, TUBO DE LIGAÇÃO METAL CROMADO COM CANOPLA, ENGATE FLEXÍVEL TRANÇADO INOX 1/2? X 30CM, ANEL DE VEDAÇÃO E PARAFUSOS PARA FIXAÇÃO</t>
  </si>
  <si>
    <t>BACIA CONVENCIONAL DE LOUÇA BRANCA SEM ABERTURA FRONTAL PARA PORTADORES DE NECESSIDADES ESPECIAIS, VOGUE PLUS CONFORTO - P510, INCLUSIVE ASSENTO EM POLIÉSTER, REF. AP51 - DECA OU EQUIVALENTE, TUBO DE LIGAÇÃO METAL CROMADO COM CANOPLA, ANEL DE VEDAÇÃO E PARAFUSOS PARA FIXAÇÃO</t>
  </si>
  <si>
    <t>BANCADA DE GRANITO COM ESPESSURA DE 2 CM</t>
  </si>
  <si>
    <t>TORNEIRA PARA USO GERAL 1130 TRIO - DOCOL OU EQUIVALENTE</t>
  </si>
  <si>
    <t>TORNEIRA BICA BAIXA DE MESA PARA LAVATÓRIO PRESSMATIC ALFA - DOCOL, DECAMATIC SMART - DECA OU EQUIVALENTE</t>
  </si>
  <si>
    <t>REGISTRO DE GAVETA BRUTO ABNT DIÂMETRO 3/4" (20MM) ? DOCOL, DECA OU EQUIVALENTE</t>
  </si>
  <si>
    <t>REGISTRO DE GAVETA BRUTO ABNT DIÂMETRO 1" (25MM) ? DOCOL, DECA OU EQUIVALENTE</t>
  </si>
  <si>
    <t>REGISTRO DE GAVETA BRUTO ABNT DIÂMETRO 2" (50MM) ? DOCOL, DECA OU EQUIVALENTE</t>
  </si>
  <si>
    <t>REGISTRO DE GAVETA COM CANOPLA CROMADA, DIAM. 20MM (3/4"), MARCAS DE REFERÊNCIA FABRIMAR, DECA OU DOCOL</t>
  </si>
  <si>
    <t>REGISTRO DE PRESSÃO COM CANOPLA CROMADA DIAM. 20MM (3/4"), MARCAS DE REFERÊNCIA FABRIMAR, DECA OU DOCOL</t>
  </si>
  <si>
    <t>REGISTRO DE GAVETA BRUTO ABNT DIÂMETRO 1/2" (15MM) - DOCOL, DECA OU EQUIVALENTE</t>
  </si>
  <si>
    <t>CUBA DE AÇO INOX N° 1(DIM.460X300X150)MM, MARCAS DE REFERÊNCIA FRANKE, STRAKE, TRAMONTINA, INCLUSIVE VÁLVULA DE METAL 31/2" E SIFÃO CROMADO 1 X 1/2", EXCL. TORNEIRA</t>
  </si>
  <si>
    <t>RESERVATÓRIO DE POLIETILENO DE 5.000 L, INCLUSIVE PEÇA DE MADEIRA 6 X 16 CM PARA APOIO, EXCLUSIVE FLANGES E TORNEIRA DE BÓIA</t>
  </si>
  <si>
    <t>LUMINÁRIA EMBUTIR COMPL., CORPO CH. AÇO PINTADA BRANCA, REFLETOR,ALETAS PARABÓLICAS ALUM.ALTA PUREZA E REFLETÂNCIA NCLUSIVE 4 LÂMPADAS LED T8 9W TEMP. DE COR 5000K - REF.CE416AL-N - AMES, 6026 - LUMAVI OU EQUIVALENTE</t>
  </si>
  <si>
    <t>LUMINARIA EMBUTIR COMPL., CORPO CH. AÇO PINTADA BRANCA, REFLETOR ALETAS PARABÓLICAS ALUM.ALTA PUREZA E REFLETÂNCIA INCLUSIVE 2 LÂMPADAS LED T8 9W TEMP. DE COR 5000K C/ 60CM - REF. CE216AL-N - AMES, 6024 - LUMAVI OU EQUIVALENTE</t>
  </si>
  <si>
    <t>LUMINARIA EMBUTIR COMPL., CORPO CH. AÇO PINTADA BRANCA, REFLETOR, ALETAS PARABÓLICAS ALUM.ALTA PUREZA E REFLETÂNCIA INCLUSIVE 2 LÂMPADAS LED T8 18W TEMP. DE COR 5000K C/ 1,20M - REF. CE232AL-N - AMES, 6025 - LUMAVI -LDEF 2X32W - LUMILUZ OU EQUIVALENTE</t>
  </si>
  <si>
    <t>LUMINÁRIA PÚBLICA LED, BIVOLT, COM POTÊNCIA ATÉ 51W, COM GRAU DE PROTEÇÃO IP66, FLUXO LUMINOSO MÍNIMO DE 7.900 LUMÉNS, TEMPERATURA DE COR 5000K, INCLUSIVE RELÉ FOTOELÉTRICO, REF. TAU T - TECNOWATT OU EQUIVALENTE.</t>
  </si>
  <si>
    <t>TOMADA PADRÃO BRASILEIRO LINHA BRANCA, NBR 14136 (1 MÓDULOS) - 2 POLOS + TERRA 10A/250V, INCLUSIVE SUPORTE E PLACA 4X2"</t>
  </si>
  <si>
    <t>TOMADA PADRÃO BRASILEIRO LINHA BRANCA, NBR 14136 (1 MÓDULOS) - 2 POLOS + TERRA 20A/250V, INCLUSIVE SUPORTE E PLACA 4X2"</t>
  </si>
  <si>
    <t>INTERRUPTOR DE UMA TECLA SIMPLES 10A/250V, COM PLACA 4X2"</t>
  </si>
  <si>
    <t>INTERRUPTOR DE UMA TECLA PARALELO 10A/250V, COM PLACA 4X2"</t>
  </si>
  <si>
    <t>INTERRUPTOR DE UMA TECLA SIMPLES 10A/250V E UMA TOMADA 3 POLOS 10A/250V, PADRÃO BRASILEIRO, NBR 14136, LINHA BRANCA, COM PLACA 4X2"</t>
  </si>
  <si>
    <t>EMASSAMENTO DE PAREDES E FORROS, COM DUAS DEMÃOS DE MASSA ACRÍLICA PREMIUM, REFERÊNCIA SUVINIL, CORAL OU SHERWIN WILLIAMS OU EQUIVALENTE, INCLUSIVE UMA DEMÃO DE LIQUIDO SELADOR ACRÍLICO, REFERÊNCIA SUVINIL, CORAL OU METALATEX OU EQUIVALENTE</t>
  </si>
  <si>
    <t>PINTURA EM PAREDES E FORROS, APLICAÇÃO MANUAL, COM TRÊS DEMÃO DE TINTA LÁTEX ACRÍLICO PREMIUM, REFERÊNCIA CORAL E METALATEX, INCLUSIVE UMA DEMÃO DE LIQUIDO SELADOR ACRÍLICO, REFERÊNCIA SUVINIL, CORAL OU METALATEX OU EQUIVALENTE</t>
  </si>
  <si>
    <t>EMASSAMENTO DE ESQUADRIAS E ELEMENTOS DE MADEIRA, COM DUAS DEMÃOS DE MASSA À BASE ÁGUA, REFERÊNCIA SUVINIL, CORAL, SHERWIN WILLIAMS OU EQUIVALENTE, INCLUSIVE UMA DEMÃO DE FUNDO NIVELADOR ALQUÍDICO BRANCO, REFERÊNCIA SUVINIL, CORAL OU METALATEX OU EQUIVALENTE</t>
  </si>
  <si>
    <t>PINTURA DE ESQUADRIAS E ELEMENTOS DE MADEIRA, APLICAÇÃO MANUAL, COM DUAS DEMÃOS DE TINTA ESMALTE SINTÉTICO REFERÊNCIA SUVINIL, CORAL OU METALATEX, INCLUSIVE FUNDO BRANCO NIVELADOR, REFERÊNCIA SUVINIL, CORAL E METALATEX OU EQUIVALENTE</t>
  </si>
  <si>
    <t>PINTURA SOBRE PISOS, MARCAS DE REFERÊNCIA NOVACOR, CORAL OU SUVINIL, A DUAS DEMÃOS, LINHA PREMIUM</t>
  </si>
  <si>
    <t>LIMPEZA GERAL DA OBRA (EDIFICAÇÃO)</t>
  </si>
  <si>
    <t>ESCADA TIPO MARINHEIRO DE TUBO DE FERRO 1" E 3/4", COM H=4.20M, PARA ACESSO A CAIXA D'ÁGUA, INCLUSIVE PINTURA EM ESMALTE SINTÉTICO, CONFORME DETALHE EM PROJETO</t>
  </si>
  <si>
    <t>CORTE E DESTOCAMENTO DE ÁRVORES COM DIÂMETRO SUPERIOR A 30 CM</t>
  </si>
  <si>
    <t>LOCAÇÃO DE OBRA COM GABARITO DE MADEIRA</t>
  </si>
  <si>
    <t>EQUIPE TOPOGRÁFICA PARA SERVIÇOS SIMPLES DE LOCAÇÃO E NIVELAMENTO (INCLUINDO EQUIPAMENTO, TRANSPORTE E PROFISSIONAIS NIVEL MÉDIO)</t>
  </si>
  <si>
    <t>MÊS</t>
  </si>
  <si>
    <t>APILOAMENTO DO FUNDO DE VALA COM MAÇO DE 30 A 60KG</t>
  </si>
  <si>
    <t>ATERRO MANUAL PARA REGULARIZAÇÃO DO TERRENO EM AREIA, INCLUSIVE ADENSAMENTO HIDRÁULICO E FORNECIMENTO DO MATERIAL (MÁXIMO DE 100M3)</t>
  </si>
  <si>
    <t>FORNECIMENTO, PREPARO E APLICAÇÃO DE CONCRETO MAGRO COM CONSUMO MÍNIMO DE CIMENTO DE 250 KG/M3 (BRITA 1 E 2) - (5% DE PERDAS JÁ INCLUÍDO NO CUSTO)</t>
  </si>
  <si>
    <t>ESCARIFICAÇÃO MANUAL DE CONCRETO, COM PROFUNDIDADE MÁXIMA DE 5CM, EXCLUSIVE LIMPEZA DO CONCRETO AFETADO POR PROCESSO DE HIDROJATEAMENTO E TRATAMENTO DE ARMADURAS CORROÍDAS</t>
  </si>
  <si>
    <t>TRATAMENTO DE ARMADURAS CORROÍDAS COM LIXAMENTO MANUAL COM ESCOVA DE AÇO, ATÉ A COMPLETA REMOÇÃO DE PARTÍCULAS SOLTAS, MATERIAIS INDESEJÁVEIS E CORROSÃO, EXCLUSIVE APLICAÇÃO DE ARGAMASSA CIMENTÍCIA, POLIMÉRICA COM INIBIDOR DE CORROSÃO</t>
  </si>
  <si>
    <t>TRATAMENTO DE ARMADURA COM DUAS DEMÃOS (ESP. 1MM) DE SIKA TOP 108 OU EQUIVALENTE, EXCLUSIVE APLICAÇÃO DE GRAUTE CIMENTÍCIO</t>
  </si>
  <si>
    <t>RECOMPOSIÇÃO DE CONCRETO ESTRUTURAL, COM UTILIZAÇÃO DE ARGAMASSA DE USO GERAL GRAUTE CIMENTÍCIO, COM PROFUNDIDADE MÁXIMA 5CM</t>
  </si>
  <si>
    <t>REVESTIMENTO EXTERNO COM ARGAMASSA CORRETIVA TIPO SIKA MONOTOP 622 BR OU EQUIVALENTE, ESP. 5MM</t>
  </si>
  <si>
    <t>ELEMENTO VAZADO DE CONCRETO (COBOGÓ) 40 X 40 X 10 CM, TIPO RETO, ASSENTADOS COM ARGAMASSA DE CIMENTO E AREIA PENEIRADA NO TRAÇO 1:3, ESPESSURA DAS JUNTAS 15 MM, PREPARO MANUAL</t>
  </si>
  <si>
    <t>PINTURA IMPERMEABILIZANTE COM IGOLFLEX OU EQUIVALENTE A 3 DEMÃOS</t>
  </si>
  <si>
    <t>REBOCO TIPO PAULISTA DE ARGAMASSA DE CIMENTO, CAL HIDRATADA CH1 E AREIA LAVADA TRAÇO 1:0.5:6, ESPESSURA 25 MM</t>
  </si>
  <si>
    <t>TUBO PVC RÍGIDO PARA ESGOTO NO DIÂMETRO DE 200MM INCLUINDO ESCAVAÇÃO E ATERRO COM AREIA</t>
  </si>
  <si>
    <t>EXTINTOR DE INCÊNDIO PORTÁTIL DE PÓ QUÍMICO ABC COM CAPACIDADE 2A-20B:C (6 KG), INCLUSIVE SUPORTE DE PAREDE UNIVERSAL, PARAFUSO E BUCHA S8, EXCLUSIVE PLACA SINALIZADORA EM PVC FOTOLUMINESCENTE E PINTURA DE SINALIZAÇÃO</t>
  </si>
  <si>
    <t>PONTO PARA ILUMINAÇÃO DE EMERGÊNCIA COMPLETO, INCLUSIVE BLOCO AUTÔNOMO DE ILUMINAÇÃO 2X9W COM TOMADA UNIVERSAL</t>
  </si>
  <si>
    <t>LAVATÓRIO DE LOUÇA BRANCA COM COLUNA ? ASPEN VOGUE PLUS - DECA OU EQUIVALENTE, INCLUSIVE VÁLVULA DE SAÍDA CROMADA 1?, SIFÃO EM METAL CROMADO 1? X 1/2", ENGATE FLEXÍVEL TRANÇADO INOX 1/2? X 30CM E PARAFUSOS PARA FIXAÇÃO, EXCLUSIVE TORNEIRA</t>
  </si>
  <si>
    <t>TORNEIRA ANGULAR DE ACIONAMENTO RESTRITO PARA JARDIM, 3/4" ? DOCOL OU EQUIVALENTE</t>
  </si>
  <si>
    <t>PINTURA SOBRE COBOGÓS DE CONCRETO, APLICAÇÃO MANUAL, COM DUAS DEMÃOS DE TINTA LÁTEX ACRÍLICO PREMIUM, REFERÊNCIA SUVINIL, CORAL E METALATEX, INCLUSIVE UMA DEMÃO DE LIQUIDO SELADOR ACRÍLICO, REFERÊNCIA SUVINIL, CORAL OU METALATEX OU EQUIVALENTE</t>
  </si>
  <si>
    <t>EXECUÇÃO DE PAVIMENTAÇÃO COM BLOCOS INTERTRAVADOS DE CONCRETO TIPO 'PAVI-S', ESPESSURA DE 8 CM E RESISTÊNCIA MÍNIMA DE 35 MPA, ASSENTADOS SOBRE COLCHÃO DE PÓ DE PEDRA DE 10 CM, COM REJUNTAMENTO EM AREIA, COMPACTAÇÃO COM PLACA VIBRATÓRIA E CORTES COM CORTADORA DE PISO</t>
  </si>
  <si>
    <t>ASSENTAMENTO DE MEIO-FIO PRÉ-MOLDADO DE CONCRETO COM DIMENSÕES DE 15 X 12 X 30 X 100 CM, REJUNTADO COM ARGAMASSA DE CIMENTO E AREIA NO TRAÇO 1:3</t>
  </si>
  <si>
    <t>EXECUÇÃO DE MEIO-FIO DE CONCRETO MOLDADO IN LOCO, COM DIMENSÕES DE 10 X 30 CM, UTILIZANDO FÔRMAS DE CHAPA COMPENSADA RESINADA DE 6 MM, INCLUINDO ESCAVAÇÃO, REATERRO E BOTA-FORA</t>
  </si>
  <si>
    <t>LASTRO REGULARIZADO DE CONCRETO NÃO ESTRUTURAL, ESPESSURA DE 8 CM</t>
  </si>
  <si>
    <t>FORNECIMENTO E PLANTIO DE GRAMA EM PLACAS TIPO ESMERALDA, INCLUSIVE FORNECIMENTO DE TERRA VEGETAL</t>
  </si>
  <si>
    <t>CERCAMENTO EM GRADIL EM AÇO GALVANIZADO SOLDADO E REVESTIDO EM POLIÉSTER POR PROCESSO DE PINTURA ELETROSTÁTICA 100MICRA, MALHA 5X20CM, FIO DIÂM. 5,00MM. INCLUSIVE ACESSÓRIOS E POSTE. DIMENSÕES DOS PAINÉIS: 2,50X2,03M - NYLOFOR OU EQUIVALENTE</t>
  </si>
  <si>
    <t>PLACA PARA INAUGURAÇÃO DE OBRA EM ALUMÍNIO POLIDO E=4MM, DIMENSÕES 40 X 50 CM, GRAVAÇÃO EM BAIXO RELEVO, INCLUSIVE PINTURA E FIXAÇÃO</t>
  </si>
  <si>
    <t>LETRA TIPO CAIXA EM CHAPA DE AÇO INOX 304 ESCOVADO N16 - LARGURA: 15 CM, ALTURA: 30CM E PROF. 3CM, INCLUSIVE FIXAÇÃO INVISÍVEL</t>
  </si>
  <si>
    <t>LIMPEZA GERAL DE OBRAS (QUADRAS, PRAÇAS E JARDINS)</t>
  </si>
  <si>
    <t>INSTALAÇÕES ELETRICAS, INCLUINDO SISTEMA FOTOVOLTÁICO</t>
  </si>
  <si>
    <t>2.1</t>
  </si>
  <si>
    <t>2.2</t>
  </si>
  <si>
    <t>2.3</t>
  </si>
  <si>
    <t>MOVIMENTO DE TERRA/TERRAPLANAGEM</t>
  </si>
  <si>
    <t>Mobilização e desmobilização de conteiner locado para barracão de obra</t>
  </si>
  <si>
    <t>Locação de andaime metálico para fachada - tipo torre (aluguel mensal)</t>
  </si>
  <si>
    <t>Aluguel mensal container para vestiário, incl. porta, venezianas de circulação, 1 pt iluminação, Isolamento térmico (teto), piso em comp. Naval pintado, cert. NR18, incl. laudo descontaminação.</t>
  </si>
  <si>
    <t>Aluguel mensal container sanitário, incl porta, básc, 2 ptos luz, 1 pto aterram., 3vasos, 3lavatórios, calha mictório, 6 chuveiros (1 eletrico), torn.,registros, piso comp. Naval pintado, cert NR18 e laudo descontaminação</t>
  </si>
  <si>
    <t>Vidro plano transparente liso, com 4 mm de espessura</t>
  </si>
  <si>
    <t>Rufo de concreto armado Fck=20 MPa, nas dimensões de 35 x 7 cm, moldado "in loco", inclusive forma e armação e desforma, conforme projeto</t>
  </si>
  <si>
    <t>Tratamento em estrutura de madeira com imunizante cupinicida, a uma demão</t>
  </si>
  <si>
    <t>Índice de imperm.c/ manta asfáltica atendendo NBR 9952, asfalto polimerizado esp.3mm, reforç.c/ filme int. polietileno, regul. base c/ arg.1:4 esp.mín.15mm, proteção mec. arg.1:4 esp.20mm, imprimação e juntas dilat.</t>
  </si>
  <si>
    <t>Forro de gesso acabamento tipo liso</t>
  </si>
  <si>
    <t>Reservatório de polietileno de 500 L, exclusive adaptadores com flanges de PVC e torneira de bóia</t>
  </si>
  <si>
    <t>Filtro de água curto Aqualar AP200, inclusive refil ? 3M ou equivalente</t>
  </si>
  <si>
    <t>Tanque em Mármore Sintético Duplo 102x50cm com dois bojo 37 Litros, inclusive vávula em PVC 2.1/4? com unho, sifão sanfonado em PVC ajustável flexível multiuso 66 cm e fixação em cantoneira de ferro 1" x 1/8"</t>
  </si>
  <si>
    <t>Reservatório de polietileno de 310 L, exclusive adaptadores com flanges de PVC e torneira de bóia</t>
  </si>
  <si>
    <t>Reservatório de polietileno de 1.500 L, exclusive adaptadores com flanges de PVC e torneira de bóia</t>
  </si>
  <si>
    <t>Reservatório de polietileno de 3.000 L, exclusive adaptadores com flanges de PVC e torneira de bóia</t>
  </si>
  <si>
    <t>Reservatório de polietileno de 2.000 L, exclusive adaptadores com flanges de PVC e torneira de bóia</t>
  </si>
  <si>
    <t>Tanque Simples em Mármore Sintético 60x50cm com um bojo 34 Litros, inclusive vávula em PVC 2.1/4? com unho, sifão sanfonado em PVC ajustável flexível multiuso 66 cm e parafusos de fixação</t>
  </si>
  <si>
    <t>Bebedouro elétrico de pressão para acessibilidade BDF300 PNE ? IBBL ou equivalente</t>
  </si>
  <si>
    <t>Tanque cilíndrico vertical em polietileno, capacidade de 20.000 litros, com boca de inspeção 60cm, tampa de 1/4 de volta e vedação total, inclusive transporte horizontal manual até base de torre, transporte vertical com guindaste hidráulico</t>
  </si>
  <si>
    <t>Barra de apoio reta, em aço inox polido AISI 304, comprimento 40 cm, conforme requisitos de acessibilidade da NBR 9050 - fornecimento e instalação</t>
  </si>
  <si>
    <t>Barra de apoio reta, em aço inox polido AISI 304, comprimento 60 cm, conforme requisitos de acessibilidade da NBR 9050 - fornecimento e instalação</t>
  </si>
  <si>
    <t>Barra de apoio reta, em aço inox polido AISI 304, comprimento 80 cm, conforme requisitos de acessibilidade da NBR 9050 - fornecimento e instalação</t>
  </si>
  <si>
    <t>Barra de apoio reta, em aço inox polido AISI 304, comprimento 90 cm, conforme requisitos de acessibilidade da NBR 9050 - fornecimento e instalação</t>
  </si>
  <si>
    <t>Barra de apoio articulada, em aço inox polido AISI 304, comprimento 80 cm, conforme requisitos de acessibilidade da NBR 9050 - fornecimento e instalação</t>
  </si>
  <si>
    <t>Assento poliéster convencional branco com fixação cromada com proteção antibactéria, Vogue Plus - AP.51.17 - Deca ou equivalente</t>
  </si>
  <si>
    <t>Kit composto por (02) duas Barra de apoio lateral fixa em formato "U", em aço inox polido AISI 304, 30 cm, para instalação em lavatórios, conforme requisitos de acessibilidade da NBR 9050 - fornecimento e instalação</t>
  </si>
  <si>
    <t>Barra de apoio reta, em aço inox polido AISI 304, comprimento 70 cm, conforme requisitos de acessibilidade da NBR 9050 - fornecimento e instalação</t>
  </si>
  <si>
    <t>Limpeza de pisos e revestimentos cerâmicos, utilizando detergente neutro, escovação manual e vassoura a seco</t>
  </si>
  <si>
    <t>Sifão sanfonado em PVC ajustável flexível multiuso 66 cm - fornecimento e instalação</t>
  </si>
  <si>
    <t>Limpeza de piso cerâmico ou porcelanato com vassoura a seco</t>
  </si>
  <si>
    <t>Limpeza de piso e revestimento cerâmico, utilizando detergente neutro e escovação manual</t>
  </si>
  <si>
    <t>Limpeza de revestimento cerâmico em parede utilizando detergente neutro e escovação manual</t>
  </si>
  <si>
    <t>Limpeza de superfície com jato de alta pressão</t>
  </si>
  <si>
    <t>Guindaste hidráulico autopropelido, com lança telescópica 40 m, capacidade máxima 60 t, potência 260 kw - chp diurno</t>
  </si>
  <si>
    <t>Lavadora de alta pressao (lava-jato) para agua fria, pressao de operacao entre 1400 e 1900 lib/pol2, vazao maxima entre 400 e 700 l/h - chp diurno</t>
  </si>
  <si>
    <t>Guindaste hidráulico autopropelido, com lança telescópica 40 m, capacidade máxima 60 t, potência 260 kw - chi diurno</t>
  </si>
  <si>
    <t>Guindaste hidráulico autopropelido, com lança telescópica 40 m, capacidade máxima 60 t, potência 260 kw - depreciação.</t>
  </si>
  <si>
    <t>Lavadora de alta pressao (lava-jato) para agua fria, pressao de operacao entre 1400 e 1900 lib/pol2, vazao maxima entre 400 e 700 l/h - depreciação</t>
  </si>
  <si>
    <t>Guindaste hidráulico autopropelido, com lança telescópica 40 m, capacidade máxima 60 t, potência 260 kw - juros</t>
  </si>
  <si>
    <t>Lavadora de alta pressao (lava-jato) para agua fria, pressao de operacao entre 1400 e 1900 lib/pol2, vazao maxima entre 400 e 700 l/h - juros</t>
  </si>
  <si>
    <t>Lavadora de alta pressao (lava-jato) para agua fria, pressao de operacao entre 1400 e 1900 lib/pol2, vazao maxima entre 400 e 700 l/h - manutenção</t>
  </si>
  <si>
    <t>Guindaste hidráulico autopropelido, com lança telescópica 40 m, capacidade máxima 60 t, potência 260 kw - manutenção</t>
  </si>
  <si>
    <t>Lavadora de alta pressao (lava-jato) para agua fria, pressao de operacao entre 1400 e 1900 lib/pol2, vazao maxima entre 400 e 700 l/h - materiais na operação</t>
  </si>
  <si>
    <t>Guindaste hidráulico autopropelido, com lança telescópica 40 m, capacidade máxima 60 t, potência 260 kw - materiais na operação</t>
  </si>
  <si>
    <t>Guindaste hidráulico autopropelido, com lança telescópica 40 m, capacidade máxima 60 t, potência 260 kw - impostos e seguros</t>
  </si>
  <si>
    <t>MOTORISTA II - VEICULO C/ CAPAC. CARGA ACIMA DE 4 TONELADAS ATE 12 TONELADAS</t>
  </si>
  <si>
    <t>DETERGENTE NEUTRO USO GERAL CONCENTRADO</t>
  </si>
  <si>
    <t>SILICONE ACETICO INCOLOR BISNAGA 280G (300ML)</t>
  </si>
  <si>
    <t>CHUVEIRO ELETRICO 3 TEMPERATURAS 127/5500W - MAXI DUCHA ULTRA - LORENZETTI OU EQUIVALENTE</t>
  </si>
  <si>
    <t>GUINDASTE HIDRAULICO AUTOPROPELIDO, COM LANCA TELESCOPICA 40 M, CAPACIDADE MAXIMA 60 T, POTENCIA 260 KW, TRACAO 6 X 6</t>
  </si>
  <si>
    <t>REQUADRO DE VÃOS COM PLACAS DE PORCELANATO ASSENTADAS COM ARGAMASSA COLANTE. AF_03/2025</t>
  </si>
  <si>
    <t>REQUADRO DE VÃOS PLACAS DE GRANITO FIXADAS COM INSERTE METÁLICO. AF_03/2025</t>
  </si>
  <si>
    <t>REVESTIMENTO NÃO ADERIDO DE PAREDES EXTERNAS COM PLACAS DE GRANITO DE ÁREA MAIOR QUE 10000 CM2, FIXADAS COM INSERTE METÁLICO. AF_03/2025</t>
  </si>
  <si>
    <t>REVESTIMENTO NÃO ADERIDO DE PAREDES EXTERNAS COM PLACAS DE GRANITO DE ÁREA MAIOR QUE 3025 CM2 E MENOR OU IGUAL A 10000 CM2, FIXADAS COM INSERTE METÁLICO. AF_03/2025</t>
  </si>
  <si>
    <t>REVESTIMENTO NÃO ADERIDO DE PAREDES EXTERNAS COM PLACAS DE PORCELANATO DE ÁREA MAIOR DO QUE 2500 CM2 E MENOR OU IGUAL A 6400 CM2, FIXADAS COM INSERTE METÁLICO. AF_03/2025</t>
  </si>
  <si>
    <t>REVESTIMENTO NÃO ADERIDO DE PAREDES EXTERNAS COM PLACAS DE PORCELANATO DE ÁREA MAIOR QUE 6400 CM2 E MENOR QUE 10000 CM2, FIXADAS COM INSERTE METÁLICO. AF_03/2025</t>
  </si>
  <si>
    <t>ABERTURA PARA ENCAIXE DE CUBA OU LAVATORIO EM BANCADA DE MARMORE/ GRANITO OU OUTRO TIPO DE PEDRA NATURAL</t>
  </si>
  <si>
    <t>ACETILENO - RECARGA DE GAS PARA CILINDRO (NAO INCLUI TROCA/MANUTENCAO DO CILINDRO)</t>
  </si>
  <si>
    <t>FURO PARA TORNEIRA OU OUTROS ACESSORIOS EM BANCADA DE MARMORE/ GRANITO OU OUTRO TIPO DE PEDRA NATURAL</t>
  </si>
  <si>
    <t>OXIGENIO - RECARGA DE GAS PARA CILINDRO (NAO INCLUI TROCA/MANUTENCAO DO CILINDRO)</t>
  </si>
  <si>
    <t>16.4.1</t>
  </si>
  <si>
    <t>16.4.1.1</t>
  </si>
  <si>
    <t xml:space="preserve"> DAN-SOL-001</t>
  </si>
  <si>
    <t>16.4.1.2</t>
  </si>
  <si>
    <t xml:space="preserve"> DAN-SOL-002</t>
  </si>
  <si>
    <t>16.4.2</t>
  </si>
  <si>
    <t>16.4.2.1</t>
  </si>
  <si>
    <t xml:space="preserve"> DAN-SOL-003</t>
  </si>
  <si>
    <t>16.4.2.2</t>
  </si>
  <si>
    <t xml:space="preserve"> DAN-SOL-004</t>
  </si>
  <si>
    <t>16.4.3</t>
  </si>
  <si>
    <t>16.4.3.1</t>
  </si>
  <si>
    <t xml:space="preserve"> DAN-SOL-005</t>
  </si>
  <si>
    <t>16.4.3.2</t>
  </si>
  <si>
    <t xml:space="preserve"> DAN-SOL-006</t>
  </si>
  <si>
    <t>16.4.3.3</t>
  </si>
  <si>
    <t>16.4.3.4</t>
  </si>
  <si>
    <t>16.4.4</t>
  </si>
  <si>
    <t>16.4.4.1</t>
  </si>
  <si>
    <t>16.4.5</t>
  </si>
  <si>
    <t>16.4.5.1</t>
  </si>
  <si>
    <t>16.4.5.2</t>
  </si>
  <si>
    <t>16.4.5.3</t>
  </si>
  <si>
    <t>16.4.5.4</t>
  </si>
  <si>
    <t xml:space="preserve"> DAN-SOL-007</t>
  </si>
  <si>
    <t>FORNECIMENTO DE EQUIPAMENTOS - OBS: APLICADO BDI DIFERENCIADO=15,57% - OS EQUIPAMENTOS SERÃO PAGOS SOMENTE APÓS A INSTALAÇÃO</t>
  </si>
  <si>
    <t>INSTALAÇÃO DO SISTEMA FOTOVOLTÁICO: EQUIPAMENTOS E ACESSÓRIOS</t>
  </si>
  <si>
    <t>CAIXAS</t>
  </si>
  <si>
    <t>ELETRODUTOS</t>
  </si>
  <si>
    <t>CABOS</t>
  </si>
  <si>
    <t>FORNECIMENTO DE INVERSOR SOLAR 60KW, TRIFÁSICO 220V, MODELO GROWATT MAX60KTL3-XL 2 - 220V - 8MPPT OU EQUIVALENTE</t>
  </si>
  <si>
    <t>FORNECIMENTO DE PLACA FOTOVOLTAICA DE 550W, MODELO JAM72S30-550/MR, MARCA DE REF.: JA SOLAR OU EQUIVALENTE</t>
  </si>
  <si>
    <t>INSTALAÇÃO DE MÓDULOS/INVERSOR DO SISTEMA FOTOVOLTAICOS, INCLUINDO SUPORTES DE FIXAÇÃO E APOIO EM ALUMÍNIO, CONECTORES, PRESILHAS, PARAFUSOS, PORCAS, ARRUELAS E SAPATA DE CONCRETO ARMADO</t>
  </si>
  <si>
    <t>ABRIGO PARA INVERSOR COM COBERTURA DE TELHA EM AÇO GALVALUME, PERFIL TRAPEZOIDAL 40, ESPESSURA DA CHAPA =0,5MM, PRÉ PINTADA COR BRANCO PADRÃO, INCLUSIVE ESTRUTURA E ACESSÓRIOS DE FIXAÇÃO, PINTADO - CONFORME DETALHE</t>
  </si>
  <si>
    <t>QUADRO DE DISTRIBUIÇÃO PVC DE SOBREPOR PARA 8 DISJUNTORES</t>
  </si>
  <si>
    <t>CAIXA DE PASSAGEM DE SOBREPOR EM PVC, DIMENSÕES 40X40CM</t>
  </si>
  <si>
    <t>CABO SOLAR 6,0 MM2, CONFORME NBR 16612, DUPLA CAMADA DE ISOLAÇÃO, RESISTÊNCIA UV E TENSÃO DE ISOLAÇÃO 1,8 KV, REF. ENERGYFLEX BR AFITOX, FABRICANTE NEXANS OU EQUIVALENTE</t>
  </si>
  <si>
    <t>Data Preço</t>
  </si>
  <si>
    <t>INCC mês anterior</t>
  </si>
  <si>
    <r>
      <t xml:space="preserve">BDI: </t>
    </r>
    <r>
      <rPr>
        <sz val="10"/>
        <rFont val="Arial"/>
        <family val="2"/>
      </rPr>
      <t>15,57% - Equipamentos
        31,01% - Serviços 
        (materiais e instalações)</t>
    </r>
    <r>
      <rPr>
        <b/>
        <sz val="10"/>
        <rFont val="Arial"/>
        <family val="2"/>
      </rPr>
      <t xml:space="preserve">
PRAZO DA OBRA: </t>
    </r>
    <r>
      <rPr>
        <sz val="10"/>
        <rFont val="Arial"/>
        <family val="2"/>
      </rPr>
      <t xml:space="preserve"> 240 dias</t>
    </r>
    <r>
      <rPr>
        <b/>
        <sz val="10"/>
        <rFont val="Arial"/>
        <family val="2"/>
      </rPr>
      <t xml:space="preserve">
DATA BASE: </t>
    </r>
    <r>
      <rPr>
        <sz val="10"/>
        <rFont val="Arial"/>
        <family val="2"/>
      </rPr>
      <t>Março/2025</t>
    </r>
  </si>
  <si>
    <t>Data-base: Março/2025</t>
  </si>
  <si>
    <t>LOCAÇÃO DE ANDAIME METÁLICO PARA FACHADA - TIPO TORRE (ALUGUEL MENSAL)</t>
  </si>
  <si>
    <t>VIDRO PLANO TRANSPARENTE LISO, COM 4 MM DE ESPESSURA</t>
  </si>
  <si>
    <t>ÍNDICE DE IMPERM.C/ MANTA ASFÁLTICA ATENDENDO NBR 9952, ASFALTO POLIMERIZADO ESP.3MM, REFORÇ.C/ FILME INT. POLIETILENO, REGUL. BASE C/ ARG.1:4 ESP.MÍN.15MM, PROTEÇÃO MEC. ARG.1:4 ESP.20MM, IMPRIMAÇÃO E JUNTAS DILAT.</t>
  </si>
  <si>
    <t>FORRO DE GESSO ACABAMENTO TIPO LISO</t>
  </si>
  <si>
    <t>CABO DE COBRE TERMOPLÁSTICO (PVC) FLEXÍVEL ISOLADO 0,60/1KV, ANTICHAMA, HEPR 90ºC ? 35,0MM2</t>
  </si>
  <si>
    <t>BARRA DE APOIO RETA, EM AÇO INOX POLIDO AISI 304, COMPRIMENTO 40 CM, CONFORME REQUISITOS DE ACESSIBILIDADE DA NBR 9050 - FORNECIMENTO E INSTALAÇÃO</t>
  </si>
  <si>
    <t>BARRA DE APOIO RETA, EM AÇO INOX POLIDO AISI 304, COMPRIMENTO 80 CM, CONFORME REQUISITOS DE ACESSIBILIDADE DA NBR 9050 - FORNECIMENTO E INSTALAÇÃO</t>
  </si>
  <si>
    <t>KIT COMPOSTO POR (02) DUAS BARRA DE APOIO LATERAL FIXA EM FORMATO "U", EM AÇO INOX POLIDO AISI 304, 30 CM, PARA INSTALAÇÃO EM LAVATÓRIOS, CONFORME REQUISITOS DE ACESSIBILIDADE DA NBR 9050 - FORNECIMENTO E INSTALAÇÃO</t>
  </si>
  <si>
    <t>MOBILIZAÇÃO E DESMOBILIZAÇÃO DE CONTEINER LOCADO PARA BARRACÃO DE OBRA</t>
  </si>
  <si>
    <t>ALUGUEL MENSAL CONTAINER PARA VESTIÁRIO, INCL. PORTA, VENEZIANAS DE CIRCULAÇÃO, 1 PT ILUMINAÇÃO, ISOLAMENTO TÉRMICO (TETO), PISO EM COMP. NAVAL PINTADO, CERT. NR18, INCL. LAUDO DESCONTAMINAÇÃO.</t>
  </si>
  <si>
    <t>ALUGUEL MENSAL CONTAINER SANITÁRIO, INCL PORTA, BÁSC, 2 PTOS LUZ, 1 PTO ATERRAM., 3VASOS, 3LAVATÓRIOS, CALHA MICTÓRIO, 6 CHUVEIROS (1 ELETRICO), TORN.,REGISTROS, PISO COMP. NAVAL PINTADO, CERT NR18 E LAUDO DESCONTAMINAÇÃO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</si>
</sst>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3" formatCode="_-* #,##0.00_-;\-* #,##0.00_-;_-* &quot;-&quot;??_-;_-@_-"/>
    <numFmt numFmtId="164" formatCode="[$-416]mmmm\-yy;@"/>
    <numFmt numFmtId="167" formatCode="###,###,##0.00"/>
    <numFmt numFmtId="169" formatCode="_(* #,##0.00_);_(* \(#,##0.00\);_(* &quot;-&quot;??_);_(@_)"/>
    <numFmt numFmtId="170" formatCode="0.000%"/>
    <numFmt numFmtId="171" formatCode="&quot;R$ &quot;#,##0.00"/>
    <numFmt numFmtId="172" formatCode="0.000"/>
    <numFmt numFmtId="173" formatCode="0.0000"/>
    <numFmt numFmtId="175" formatCode="#,##0.0000"/>
    <numFmt numFmtId="176" formatCode="#,##0.00;\-\ #,##0.00;\-"/>
  </numFmts>
  <fonts count="80" x14ac:knownFonts="1">
    <font>
      <sz val="11"/>
      <name val="Arial"/>
      <family val="1"/>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name val="Arial"/>
      <family val="1"/>
    </font>
    <font>
      <b/>
      <sz val="10"/>
      <name val="Arial"/>
      <family val="1"/>
    </font>
    <font>
      <b/>
      <sz val="18"/>
      <name val="Arial"/>
      <family val="1"/>
    </font>
    <font>
      <b/>
      <sz val="12"/>
      <name val="Arial"/>
      <family val="1"/>
    </font>
    <font>
      <sz val="12"/>
      <name val="Arial"/>
      <family val="1"/>
    </font>
    <font>
      <b/>
      <sz val="12"/>
      <color rgb="FF000000"/>
      <name val="Arial"/>
      <family val="1"/>
    </font>
    <font>
      <sz val="12"/>
      <color rgb="FF000000"/>
      <name val="Arial"/>
      <family val="1"/>
    </font>
    <font>
      <sz val="11"/>
      <name val="Arial"/>
      <family val="1"/>
    </font>
    <font>
      <b/>
      <sz val="11"/>
      <color theme="1"/>
      <name val="Calibri"/>
      <family val="2"/>
      <scheme val="minor"/>
    </font>
    <font>
      <sz val="11"/>
      <color theme="1"/>
      <name val="Arial"/>
      <family val="2"/>
    </font>
    <font>
      <b/>
      <sz val="14"/>
      <name val="Arial"/>
      <family val="2"/>
    </font>
    <font>
      <sz val="10"/>
      <name val="Calibri"/>
      <family val="2"/>
      <scheme val="minor"/>
    </font>
    <font>
      <b/>
      <sz val="10"/>
      <name val="Calibri"/>
      <family val="2"/>
      <scheme val="minor"/>
    </font>
    <font>
      <sz val="10"/>
      <name val="Arial"/>
      <family val="2"/>
    </font>
    <font>
      <sz val="9"/>
      <name val="Arial"/>
      <family val="2"/>
    </font>
    <font>
      <sz val="12"/>
      <name val="Arial"/>
      <family val="2"/>
    </font>
    <font>
      <b/>
      <sz val="11"/>
      <name val="Arial"/>
      <family val="2"/>
    </font>
    <font>
      <sz val="11"/>
      <name val="Arial"/>
      <family val="2"/>
    </font>
    <font>
      <b/>
      <sz val="10"/>
      <name val="Arial"/>
      <family val="2"/>
    </font>
    <font>
      <b/>
      <sz val="12"/>
      <name val="Arial"/>
      <family val="2"/>
    </font>
    <font>
      <b/>
      <sz val="11"/>
      <name val="Calibri"/>
      <family val="2"/>
      <scheme val="minor"/>
    </font>
    <font>
      <sz val="10"/>
      <color theme="1"/>
      <name val="Arial"/>
      <family val="2"/>
    </font>
    <font>
      <sz val="11"/>
      <color indexed="8"/>
      <name val="Calibri"/>
      <family val="2"/>
    </font>
    <font>
      <sz val="11"/>
      <name val="Calibri"/>
      <family val="2"/>
    </font>
    <font>
      <sz val="12"/>
      <color theme="1"/>
      <name val="Calibri"/>
      <family val="2"/>
      <scheme val="minor"/>
    </font>
    <font>
      <sz val="8"/>
      <name val="Arial"/>
      <family val="1"/>
    </font>
    <font>
      <sz val="11"/>
      <name val="Calibri"/>
      <family val="2"/>
      <scheme val="minor"/>
    </font>
    <font>
      <b/>
      <sz val="12"/>
      <color theme="1"/>
      <name val="Arial"/>
      <family val="2"/>
    </font>
    <font>
      <sz val="11"/>
      <color theme="2"/>
      <name val="Calibri"/>
      <family val="2"/>
      <scheme val="minor"/>
    </font>
    <font>
      <sz val="11"/>
      <color rgb="FFFF0000"/>
      <name val="Calibri"/>
      <family val="2"/>
      <scheme val="minor"/>
    </font>
    <font>
      <b/>
      <sz val="14"/>
      <name val="Arial"/>
      <family val="1"/>
    </font>
    <font>
      <sz val="11"/>
      <color theme="0" tint="-4.9989318521683403E-2"/>
      <name val="Calibri"/>
      <family val="2"/>
      <scheme val="minor"/>
    </font>
    <font>
      <b/>
      <sz val="11"/>
      <color rgb="FFFF0000"/>
      <name val="Calibri"/>
      <family val="2"/>
      <scheme val="minor"/>
    </font>
    <font>
      <i/>
      <sz val="11"/>
      <color theme="1"/>
      <name val="Calibri"/>
      <family val="2"/>
      <scheme val="minor"/>
    </font>
    <font>
      <b/>
      <sz val="12"/>
      <name val="Calibri"/>
      <family val="2"/>
      <scheme val="minor"/>
    </font>
    <font>
      <b/>
      <sz val="12"/>
      <color theme="1"/>
      <name val="Calibri"/>
      <family val="2"/>
      <scheme val="minor"/>
    </font>
    <font>
      <b/>
      <sz val="11"/>
      <color indexed="52"/>
      <name val="Calibri"/>
      <family val="2"/>
    </font>
    <font>
      <b/>
      <sz val="12"/>
      <color rgb="FF000000"/>
      <name val="Calibri"/>
      <family val="2"/>
      <scheme val="minor"/>
    </font>
    <font>
      <sz val="12"/>
      <color indexed="8"/>
      <name val="Calibri"/>
      <family val="2"/>
      <scheme val="minor"/>
    </font>
    <font>
      <sz val="12"/>
      <name val="Calibri"/>
      <family val="2"/>
      <scheme val="minor"/>
    </font>
    <font>
      <sz val="11"/>
      <color rgb="FF000000"/>
      <name val="Calibri"/>
      <family val="2"/>
      <charset val="1"/>
    </font>
    <font>
      <sz val="11"/>
      <color theme="1"/>
      <name val="Calibri"/>
      <family val="2"/>
    </font>
    <font>
      <b/>
      <sz val="11"/>
      <color theme="1"/>
      <name val="Calibri"/>
      <family val="2"/>
    </font>
    <font>
      <sz val="10"/>
      <name val="Calibri"/>
      <family val="2"/>
    </font>
    <font>
      <b/>
      <sz val="11"/>
      <name val="Calibri"/>
      <family val="2"/>
    </font>
    <font>
      <b/>
      <sz val="12"/>
      <color rgb="FF000000"/>
      <name val="Arial"/>
      <family val="2"/>
    </font>
  </fonts>
  <fills count="27">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theme="0"/>
        <bgColor indexed="64"/>
      </patternFill>
    </fill>
    <fill>
      <patternFill patternType="solid">
        <fgColor theme="0" tint="-0.14999847407452621"/>
        <bgColor indexed="64"/>
      </patternFill>
    </fill>
    <fill>
      <patternFill patternType="solid">
        <fgColor indexed="9"/>
        <bgColor indexed="64"/>
      </patternFill>
    </fill>
    <fill>
      <patternFill patternType="solid">
        <fgColor rgb="FFFFFF00"/>
        <bgColor indexed="64"/>
      </patternFill>
    </fill>
    <fill>
      <patternFill patternType="solid">
        <fgColor rgb="FF92D050"/>
        <bgColor indexed="64"/>
      </patternFill>
    </fill>
    <fill>
      <patternFill patternType="solid">
        <fgColor rgb="FF66FF99"/>
        <bgColor indexed="64"/>
      </patternFill>
    </fill>
    <fill>
      <patternFill patternType="solid">
        <fgColor rgb="FFCFCFCF"/>
        <bgColor indexed="64"/>
      </patternFill>
    </fill>
    <fill>
      <patternFill patternType="solid">
        <fgColor rgb="FF00B0F0"/>
        <bgColor indexed="64"/>
      </patternFill>
    </fill>
    <fill>
      <patternFill patternType="solid">
        <fgColor rgb="FFFFCCFF"/>
        <bgColor indexed="64"/>
      </patternFill>
    </fill>
    <fill>
      <patternFill patternType="solid">
        <fgColor rgb="FFD9D9D9"/>
        <bgColor indexed="64"/>
      </patternFill>
    </fill>
    <fill>
      <patternFill patternType="solid">
        <fgColor theme="5" tint="0.59999389629810485"/>
        <bgColor indexed="64"/>
      </patternFill>
    </fill>
    <fill>
      <patternFill patternType="solid">
        <fgColor theme="8" tint="0.79998168889431442"/>
        <bgColor indexed="64"/>
      </patternFill>
    </fill>
    <fill>
      <patternFill patternType="solid">
        <fgColor rgb="FFFFC000"/>
        <bgColor indexed="64"/>
      </patternFill>
    </fill>
    <fill>
      <patternFill patternType="solid">
        <fgColor theme="5" tint="0.79998168889431442"/>
        <bgColor indexed="64"/>
      </patternFill>
    </fill>
    <fill>
      <patternFill patternType="solid">
        <fgColor rgb="FFFF3300"/>
        <bgColor indexed="64"/>
      </patternFill>
    </fill>
    <fill>
      <patternFill patternType="solid">
        <fgColor rgb="FFF0D2CC"/>
        <bgColor indexed="64"/>
      </patternFill>
    </fill>
    <fill>
      <patternFill patternType="solid">
        <fgColor indexed="22"/>
        <bgColor indexed="31"/>
      </patternFill>
    </fill>
    <fill>
      <patternFill patternType="solid">
        <fgColor rgb="FFFFFFFF"/>
        <bgColor rgb="FFF2F2F2"/>
      </patternFill>
    </fill>
    <fill>
      <patternFill patternType="solid">
        <fgColor rgb="FFFF99FF"/>
        <bgColor indexed="64"/>
      </patternFill>
    </fill>
  </fills>
  <borders count="73">
    <border>
      <left/>
      <right/>
      <top/>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hair">
        <color indexed="64"/>
      </bottom>
      <diagonal/>
    </border>
    <border>
      <left/>
      <right/>
      <top style="hair">
        <color indexed="64"/>
      </top>
      <bottom style="hair">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diagonal/>
    </border>
    <border>
      <left/>
      <right style="thin">
        <color rgb="FF000000"/>
      </right>
      <top/>
      <bottom style="thin">
        <color rgb="FF000000"/>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CCCCCC"/>
      </left>
      <right style="thin">
        <color rgb="FFCCCCCC"/>
      </right>
      <top/>
      <bottom style="thin">
        <color rgb="FFCCCCCC"/>
      </bottom>
      <diagonal/>
    </border>
    <border>
      <left style="thin">
        <color indexed="64"/>
      </left>
      <right style="thin">
        <color indexed="64"/>
      </right>
      <top/>
      <bottom style="medium">
        <color indexed="64"/>
      </bottom>
      <diagonal/>
    </border>
    <border>
      <left style="thin">
        <color auto="1"/>
      </left>
      <right style="thin">
        <color auto="1"/>
      </right>
      <top style="medium">
        <color auto="1"/>
      </top>
      <bottom style="hair">
        <color auto="1"/>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diagonal/>
    </border>
    <border>
      <left/>
      <right/>
      <top style="thin">
        <color rgb="FFCCCCCC"/>
      </top>
      <bottom/>
      <diagonal/>
    </border>
    <border>
      <left style="hair">
        <color indexed="64"/>
      </left>
      <right/>
      <top/>
      <bottom style="hair">
        <color indexed="64"/>
      </bottom>
      <diagonal/>
    </border>
    <border>
      <left/>
      <right style="hair">
        <color indexed="64"/>
      </right>
      <top/>
      <bottom style="hair">
        <color indexed="64"/>
      </bottom>
      <diagonal/>
    </border>
    <border>
      <left style="hair">
        <color auto="1"/>
      </left>
      <right/>
      <top style="hair">
        <color auto="1"/>
      </top>
      <bottom style="hair">
        <color auto="1"/>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thin">
        <color auto="1"/>
      </left>
      <right/>
      <top style="hair">
        <color auto="1"/>
      </top>
      <bottom style="hair">
        <color auto="1"/>
      </bottom>
      <diagonal/>
    </border>
    <border>
      <left/>
      <right style="thin">
        <color auto="1"/>
      </right>
      <top style="hair">
        <color auto="1"/>
      </top>
      <bottom style="hair">
        <color auto="1"/>
      </bottom>
      <diagonal/>
    </border>
    <border>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diagonal/>
    </border>
    <border>
      <left/>
      <right/>
      <top style="thin">
        <color auto="1"/>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diagonal/>
    </border>
    <border>
      <left style="medium">
        <color indexed="8"/>
      </left>
      <right style="thin">
        <color indexed="64"/>
      </right>
      <top style="medium">
        <color indexed="8"/>
      </top>
      <bottom style="medium">
        <color indexed="8"/>
      </bottom>
      <diagonal/>
    </border>
    <border>
      <left style="thin">
        <color indexed="64"/>
      </left>
      <right style="thin">
        <color indexed="64"/>
      </right>
      <top style="medium">
        <color indexed="8"/>
      </top>
      <bottom style="medium">
        <color indexed="8"/>
      </bottom>
      <diagonal/>
    </border>
    <border>
      <left style="thin">
        <color indexed="64"/>
      </left>
      <right style="medium">
        <color indexed="8"/>
      </right>
      <top style="medium">
        <color indexed="8"/>
      </top>
      <bottom style="medium">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hair">
        <color auto="1"/>
      </bottom>
      <diagonal/>
    </border>
    <border>
      <left style="thin">
        <color auto="1"/>
      </left>
      <right style="thin">
        <color indexed="64"/>
      </right>
      <top style="hair">
        <color indexed="64"/>
      </top>
      <bottom style="thin">
        <color indexed="64"/>
      </bottom>
      <diagonal/>
    </border>
    <border>
      <left style="thin">
        <color auto="1"/>
      </left>
      <right style="thin">
        <color rgb="FFCCCCCC"/>
      </right>
      <top/>
      <bottom style="thin">
        <color rgb="FFCCCCCC"/>
      </bottom>
      <diagonal/>
    </border>
    <border>
      <left style="thin">
        <color rgb="FFCCCCCC"/>
      </left>
      <right style="thin">
        <color auto="1"/>
      </right>
      <top/>
      <bottom style="thin">
        <color rgb="FFCCCCCC"/>
      </bottom>
      <diagonal/>
    </border>
    <border>
      <left style="thin">
        <color auto="1"/>
      </left>
      <right style="thin">
        <color rgb="FFCCCCCC"/>
      </right>
      <top style="thin">
        <color rgb="FFCCCCCC"/>
      </top>
      <bottom style="thin">
        <color rgb="FFCCCCCC"/>
      </bottom>
      <diagonal/>
    </border>
    <border>
      <left style="thin">
        <color rgb="FFCCCCCC"/>
      </left>
      <right style="thin">
        <color auto="1"/>
      </right>
      <top style="thin">
        <color rgb="FFCCCCCC"/>
      </top>
      <bottom style="thin">
        <color rgb="FFCCCCCC"/>
      </bottom>
      <diagonal/>
    </border>
    <border>
      <left style="thin">
        <color indexed="8"/>
      </left>
      <right style="thin">
        <color indexed="8"/>
      </right>
      <top style="medium">
        <color indexed="8"/>
      </top>
      <bottom style="hair">
        <color indexed="8"/>
      </bottom>
      <diagonal/>
    </border>
  </borders>
  <cellStyleXfs count="25">
    <xf numFmtId="0" fontId="0" fillId="0" borderId="0"/>
    <xf numFmtId="43" fontId="41" fillId="0" borderId="0" applyFont="0" applyFill="0" applyBorder="0" applyAlignment="0" applyProtection="0"/>
    <xf numFmtId="9" fontId="41" fillId="0" borderId="0" applyFont="0" applyFill="0" applyBorder="0" applyAlignment="0" applyProtection="0"/>
    <xf numFmtId="0" fontId="33" fillId="0" borderId="0"/>
    <xf numFmtId="0" fontId="47" fillId="0" borderId="0"/>
    <xf numFmtId="0" fontId="47" fillId="0" borderId="0"/>
    <xf numFmtId="9" fontId="33" fillId="0" borderId="0" applyFont="0" applyFill="0" applyBorder="0" applyAlignment="0" applyProtection="0"/>
    <xf numFmtId="0" fontId="47" fillId="0" borderId="0"/>
    <xf numFmtId="43" fontId="33" fillId="0" borderId="0" applyFont="0" applyFill="0" applyBorder="0" applyAlignment="0" applyProtection="0"/>
    <xf numFmtId="9" fontId="56" fillId="0" borderId="0" applyFont="0" applyFill="0" applyBorder="0" applyAlignment="0" applyProtection="0"/>
    <xf numFmtId="0" fontId="32" fillId="0" borderId="0"/>
    <xf numFmtId="169" fontId="47" fillId="0" borderId="0" applyFont="0" applyFill="0" applyBorder="0" applyAlignment="0" applyProtection="0"/>
    <xf numFmtId="9" fontId="32" fillId="0" borderId="0" applyFont="0" applyFill="0" applyBorder="0" applyAlignment="0" applyProtection="0"/>
    <xf numFmtId="43" fontId="32" fillId="0" borderId="0" applyFont="0" applyFill="0" applyBorder="0" applyAlignment="0" applyProtection="0"/>
    <xf numFmtId="0" fontId="47" fillId="0" borderId="0"/>
    <xf numFmtId="9" fontId="47" fillId="0" borderId="0" applyFont="0" applyFill="0" applyBorder="0" applyAlignment="0" applyProtection="0"/>
    <xf numFmtId="0" fontId="6" fillId="0" borderId="0"/>
    <xf numFmtId="0" fontId="70" fillId="24" borderId="52" applyNumberFormat="0" applyProtection="0">
      <alignment vertical="top"/>
    </xf>
    <xf numFmtId="9" fontId="56" fillId="0" borderId="0" applyFont="0" applyFill="0" applyBorder="0" applyAlignment="0" applyProtection="0"/>
    <xf numFmtId="9" fontId="6" fillId="0" borderId="0" applyFont="0" applyFill="0" applyBorder="0" applyAlignment="0" applyProtection="0"/>
    <xf numFmtId="43" fontId="6" fillId="0" borderId="0" applyFont="0" applyFill="0" applyBorder="0" applyAlignment="0" applyProtection="0"/>
    <xf numFmtId="0" fontId="74" fillId="0" borderId="0"/>
    <xf numFmtId="0" fontId="2" fillId="0" borderId="0"/>
    <xf numFmtId="0" fontId="1" fillId="0" borderId="0"/>
    <xf numFmtId="0" fontId="1" fillId="0" borderId="0"/>
  </cellStyleXfs>
  <cellXfs count="763">
    <xf numFmtId="0" fontId="0" fillId="0" borderId="0" xfId="0"/>
    <xf numFmtId="0" fontId="34" fillId="7" borderId="0" xfId="0" applyFont="1" applyFill="1" applyAlignment="1">
      <alignment horizontal="left" vertical="top" wrapText="1"/>
    </xf>
    <xf numFmtId="0" fontId="34" fillId="7" borderId="0" xfId="0" applyFont="1" applyFill="1" applyAlignment="1">
      <alignment horizontal="center" vertical="top" wrapText="1"/>
    </xf>
    <xf numFmtId="0" fontId="38" fillId="0" borderId="0" xfId="0" applyFont="1"/>
    <xf numFmtId="0" fontId="36" fillId="7" borderId="0" xfId="0" applyFont="1" applyFill="1" applyAlignment="1">
      <alignment vertical="center" wrapText="1"/>
    </xf>
    <xf numFmtId="0" fontId="33" fillId="0" borderId="0" xfId="3" applyAlignment="1">
      <alignment vertical="center"/>
    </xf>
    <xf numFmtId="0" fontId="33" fillId="0" borderId="0" xfId="3"/>
    <xf numFmtId="0" fontId="33" fillId="0" borderId="0" xfId="3" applyAlignment="1">
      <alignment vertical="center" wrapText="1"/>
    </xf>
    <xf numFmtId="2" fontId="33" fillId="0" borderId="0" xfId="3" applyNumberFormat="1" applyAlignment="1">
      <alignment vertical="center" wrapText="1"/>
    </xf>
    <xf numFmtId="0" fontId="33" fillId="0" borderId="0" xfId="3" applyAlignment="1">
      <alignment horizontal="center" vertical="center"/>
    </xf>
    <xf numFmtId="0" fontId="42" fillId="0" borderId="0" xfId="3" applyFont="1" applyAlignment="1">
      <alignment vertical="center" wrapText="1"/>
    </xf>
    <xf numFmtId="4" fontId="37" fillId="6" borderId="0" xfId="0" applyNumberFormat="1" applyFont="1" applyFill="1" applyAlignment="1">
      <alignment vertical="top" wrapText="1"/>
    </xf>
    <xf numFmtId="0" fontId="37" fillId="19" borderId="0" xfId="0" applyFont="1" applyFill="1" applyAlignment="1">
      <alignment horizontal="right" vertical="top" wrapText="1"/>
    </xf>
    <xf numFmtId="0" fontId="38" fillId="19" borderId="0" xfId="0" applyFont="1" applyFill="1" applyAlignment="1">
      <alignment horizontal="left" vertical="top" wrapText="1"/>
    </xf>
    <xf numFmtId="0" fontId="34" fillId="7" borderId="0" xfId="0" applyFont="1" applyFill="1" applyAlignment="1">
      <alignment vertical="top" wrapText="1"/>
    </xf>
    <xf numFmtId="0" fontId="38" fillId="20" borderId="0" xfId="0" applyFont="1" applyFill="1"/>
    <xf numFmtId="0" fontId="52" fillId="8" borderId="8" xfId="10" applyFont="1" applyFill="1" applyBorder="1" applyAlignment="1">
      <alignment vertical="center" wrapText="1"/>
    </xf>
    <xf numFmtId="0" fontId="52" fillId="8" borderId="10" xfId="10" applyFont="1" applyFill="1" applyBorder="1" applyAlignment="1">
      <alignment horizontal="center" vertical="center"/>
    </xf>
    <xf numFmtId="0" fontId="32" fillId="0" borderId="0" xfId="10"/>
    <xf numFmtId="0" fontId="52" fillId="8" borderId="11" xfId="10" applyFont="1" applyFill="1" applyBorder="1" applyAlignment="1">
      <alignment vertical="center" wrapText="1"/>
    </xf>
    <xf numFmtId="0" fontId="52" fillId="8" borderId="12" xfId="10" applyFont="1" applyFill="1" applyBorder="1" applyAlignment="1">
      <alignment wrapText="1"/>
    </xf>
    <xf numFmtId="0" fontId="52" fillId="0" borderId="12" xfId="10" applyFont="1" applyBorder="1" applyAlignment="1">
      <alignment wrapText="1"/>
    </xf>
    <xf numFmtId="0" fontId="32" fillId="8" borderId="0" xfId="10" applyFill="1" applyAlignment="1">
      <alignment vertical="top"/>
    </xf>
    <xf numFmtId="0" fontId="52" fillId="8" borderId="0" xfId="10" applyFont="1" applyFill="1" applyAlignment="1">
      <alignment vertical="top" wrapText="1"/>
    </xf>
    <xf numFmtId="0" fontId="32" fillId="0" borderId="16" xfId="10" applyBorder="1" applyAlignment="1">
      <alignment horizontal="centerContinuous" vertical="center"/>
    </xf>
    <xf numFmtId="0" fontId="32" fillId="0" borderId="30" xfId="10" applyBorder="1"/>
    <xf numFmtId="0" fontId="32" fillId="0" borderId="16" xfId="10" applyBorder="1" applyAlignment="1">
      <alignment horizontal="center" vertical="center"/>
    </xf>
    <xf numFmtId="0" fontId="32" fillId="0" borderId="17" xfId="10" applyBorder="1" applyAlignment="1">
      <alignment horizontal="center"/>
    </xf>
    <xf numFmtId="0" fontId="32" fillId="0" borderId="17" xfId="10" applyBorder="1"/>
    <xf numFmtId="0" fontId="32" fillId="0" borderId="0" xfId="10" applyAlignment="1">
      <alignment horizontal="center"/>
    </xf>
    <xf numFmtId="0" fontId="47" fillId="0" borderId="29" xfId="10" quotePrefix="1" applyFont="1" applyBorder="1" applyAlignment="1">
      <alignment horizontal="center" vertical="center"/>
    </xf>
    <xf numFmtId="0" fontId="32" fillId="0" borderId="29" xfId="10" applyBorder="1" applyAlignment="1">
      <alignment horizontal="left" vertical="center"/>
    </xf>
    <xf numFmtId="169" fontId="0" fillId="0" borderId="29" xfId="11" applyFont="1" applyBorder="1" applyAlignment="1">
      <alignment vertical="center"/>
    </xf>
    <xf numFmtId="10" fontId="32" fillId="0" borderId="29" xfId="10" applyNumberFormat="1" applyBorder="1" applyAlignment="1">
      <alignment horizontal="center" vertical="center"/>
    </xf>
    <xf numFmtId="169" fontId="32" fillId="0" borderId="0" xfId="10" applyNumberFormat="1"/>
    <xf numFmtId="0" fontId="32" fillId="0" borderId="30" xfId="10" applyBorder="1" applyAlignment="1">
      <alignment horizontal="center" vertical="center"/>
    </xf>
    <xf numFmtId="0" fontId="32" fillId="0" borderId="29" xfId="10" applyBorder="1" applyAlignment="1">
      <alignment vertical="center"/>
    </xf>
    <xf numFmtId="0" fontId="52" fillId="0" borderId="16" xfId="10" applyFont="1" applyBorder="1" applyAlignment="1">
      <alignment vertical="center"/>
    </xf>
    <xf numFmtId="4" fontId="52" fillId="0" borderId="16" xfId="10" applyNumberFormat="1" applyFont="1" applyBorder="1" applyAlignment="1">
      <alignment vertical="center"/>
    </xf>
    <xf numFmtId="10" fontId="52" fillId="0" borderId="16" xfId="10" applyNumberFormat="1" applyFont="1" applyBorder="1" applyAlignment="1">
      <alignment horizontal="center" vertical="center"/>
    </xf>
    <xf numFmtId="0" fontId="47" fillId="0" borderId="0" xfId="5"/>
    <xf numFmtId="4" fontId="47" fillId="0" borderId="0" xfId="5" applyNumberFormat="1"/>
    <xf numFmtId="43" fontId="47" fillId="0" borderId="0" xfId="5" applyNumberFormat="1"/>
    <xf numFmtId="43" fontId="47" fillId="0" borderId="0" xfId="13" applyFont="1"/>
    <xf numFmtId="0" fontId="39" fillId="18" borderId="1" xfId="0" applyFont="1" applyFill="1" applyBorder="1" applyAlignment="1">
      <alignment horizontal="left" vertical="top" wrapText="1"/>
    </xf>
    <xf numFmtId="0" fontId="39" fillId="18" borderId="1" xfId="0" quotePrefix="1" applyFont="1" applyFill="1" applyBorder="1" applyAlignment="1">
      <alignment horizontal="left" vertical="top" wrapText="1"/>
    </xf>
    <xf numFmtId="0" fontId="42" fillId="0" borderId="29" xfId="10" applyFont="1" applyBorder="1" applyAlignment="1">
      <alignment horizontal="right" vertical="center"/>
    </xf>
    <xf numFmtId="169" fontId="60" fillId="0" borderId="29" xfId="11" applyFont="1" applyBorder="1" applyAlignment="1">
      <alignment vertical="center"/>
    </xf>
    <xf numFmtId="169" fontId="54" fillId="0" borderId="29" xfId="11" applyFont="1" applyBorder="1" applyAlignment="1">
      <alignment vertical="center"/>
    </xf>
    <xf numFmtId="0" fontId="42" fillId="18" borderId="29" xfId="10" quotePrefix="1" applyFont="1" applyFill="1" applyBorder="1" applyAlignment="1">
      <alignment horizontal="center"/>
    </xf>
    <xf numFmtId="0" fontId="42" fillId="18" borderId="29" xfId="10" applyFont="1" applyFill="1" applyBorder="1" applyAlignment="1">
      <alignment horizontal="left" vertical="center"/>
    </xf>
    <xf numFmtId="0" fontId="42" fillId="18" borderId="29" xfId="10" applyFont="1" applyFill="1" applyBorder="1"/>
    <xf numFmtId="0" fontId="47" fillId="8" borderId="8" xfId="14" applyFill="1" applyBorder="1"/>
    <xf numFmtId="0" fontId="44" fillId="8" borderId="9" xfId="14" applyFont="1" applyFill="1" applyBorder="1"/>
    <xf numFmtId="0" fontId="47" fillId="8" borderId="9" xfId="14" applyFill="1" applyBorder="1" applyAlignment="1">
      <alignment wrapText="1"/>
    </xf>
    <xf numFmtId="169" fontId="52" fillId="8" borderId="9" xfId="11" applyFont="1" applyFill="1" applyBorder="1" applyAlignment="1">
      <alignment horizontal="left"/>
    </xf>
    <xf numFmtId="0" fontId="47" fillId="0" borderId="0" xfId="14"/>
    <xf numFmtId="0" fontId="52" fillId="8" borderId="11" xfId="14" applyFont="1" applyFill="1" applyBorder="1" applyAlignment="1">
      <alignment vertical="center"/>
    </xf>
    <xf numFmtId="0" fontId="47" fillId="0" borderId="0" xfId="14" applyAlignment="1">
      <alignment horizontal="center"/>
    </xf>
    <xf numFmtId="0" fontId="52" fillId="8" borderId="0" xfId="14" applyFont="1" applyFill="1" applyAlignment="1">
      <alignment wrapText="1"/>
    </xf>
    <xf numFmtId="0" fontId="52" fillId="8" borderId="0" xfId="14" applyFont="1" applyFill="1" applyAlignment="1">
      <alignment vertical="top" wrapText="1"/>
    </xf>
    <xf numFmtId="0" fontId="47" fillId="8" borderId="13" xfId="14" applyFill="1" applyBorder="1" applyAlignment="1">
      <alignment vertical="top"/>
    </xf>
    <xf numFmtId="0" fontId="47" fillId="8" borderId="14" xfId="14" applyFill="1" applyBorder="1" applyAlignment="1">
      <alignment vertical="top"/>
    </xf>
    <xf numFmtId="0" fontId="52" fillId="8" borderId="14" xfId="10" applyFont="1" applyFill="1" applyBorder="1" applyAlignment="1">
      <alignment vertical="top" wrapText="1"/>
    </xf>
    <xf numFmtId="39" fontId="47" fillId="0" borderId="0" xfId="14" applyNumberFormat="1"/>
    <xf numFmtId="10" fontId="47" fillId="0" borderId="0" xfId="14" applyNumberFormat="1"/>
    <xf numFmtId="169" fontId="47" fillId="10" borderId="19" xfId="14" applyNumberFormat="1" applyFill="1" applyBorder="1"/>
    <xf numFmtId="0" fontId="47" fillId="10" borderId="19" xfId="14" applyFill="1" applyBorder="1"/>
    <xf numFmtId="0" fontId="47" fillId="10" borderId="13" xfId="14" applyFill="1" applyBorder="1"/>
    <xf numFmtId="0" fontId="52" fillId="10" borderId="15" xfId="14" applyFont="1" applyFill="1" applyBorder="1"/>
    <xf numFmtId="0" fontId="47" fillId="10" borderId="8" xfId="14" applyFill="1" applyBorder="1"/>
    <xf numFmtId="0" fontId="47" fillId="10" borderId="9" xfId="14" applyFill="1" applyBorder="1"/>
    <xf numFmtId="0" fontId="47" fillId="10" borderId="9" xfId="14" applyFill="1" applyBorder="1" applyAlignment="1">
      <alignment horizontal="right"/>
    </xf>
    <xf numFmtId="0" fontId="47" fillId="10" borderId="11" xfId="14" applyFill="1" applyBorder="1"/>
    <xf numFmtId="10" fontId="47" fillId="0" borderId="0" xfId="14" applyNumberFormat="1" applyAlignment="1">
      <alignment horizontal="right"/>
    </xf>
    <xf numFmtId="171" fontId="47" fillId="0" borderId="0" xfId="14" applyNumberFormat="1"/>
    <xf numFmtId="0" fontId="47" fillId="10" borderId="14" xfId="14" applyFill="1" applyBorder="1"/>
    <xf numFmtId="0" fontId="47" fillId="10" borderId="14" xfId="14" applyFill="1" applyBorder="1" applyAlignment="1">
      <alignment horizontal="right"/>
    </xf>
    <xf numFmtId="170" fontId="47" fillId="0" borderId="0" xfId="14" applyNumberFormat="1"/>
    <xf numFmtId="43" fontId="47" fillId="0" borderId="0" xfId="14" applyNumberFormat="1"/>
    <xf numFmtId="169" fontId="47" fillId="0" borderId="0" xfId="14" applyNumberFormat="1"/>
    <xf numFmtId="169" fontId="47" fillId="18" borderId="19" xfId="14" applyNumberFormat="1" applyFill="1" applyBorder="1"/>
    <xf numFmtId="0" fontId="47" fillId="18" borderId="19" xfId="14" applyFill="1" applyBorder="1"/>
    <xf numFmtId="0" fontId="32" fillId="8" borderId="0" xfId="10" applyFill="1" applyAlignment="1">
      <alignment horizontal="center"/>
    </xf>
    <xf numFmtId="0" fontId="32" fillId="8" borderId="11" xfId="10" applyFill="1" applyBorder="1"/>
    <xf numFmtId="0" fontId="32" fillId="8" borderId="0" xfId="10" applyFill="1"/>
    <xf numFmtId="0" fontId="0" fillId="8" borderId="14" xfId="12" quotePrefix="1" applyNumberFormat="1" applyFont="1" applyFill="1" applyBorder="1" applyAlignment="1">
      <alignment horizontal="center" vertical="center" wrapText="1"/>
    </xf>
    <xf numFmtId="17" fontId="32" fillId="0" borderId="15" xfId="10" applyNumberFormat="1" applyBorder="1" applyAlignment="1">
      <alignment horizontal="center"/>
    </xf>
    <xf numFmtId="0" fontId="42" fillId="0" borderId="16" xfId="10" applyFont="1" applyBorder="1" applyAlignment="1">
      <alignment horizontal="center" vertical="center"/>
    </xf>
    <xf numFmtId="4" fontId="42" fillId="0" borderId="16" xfId="10" applyNumberFormat="1" applyFont="1" applyBorder="1" applyAlignment="1">
      <alignment horizontal="center" vertical="center" wrapText="1"/>
    </xf>
    <xf numFmtId="0" fontId="32" fillId="0" borderId="18" xfId="10" applyBorder="1" applyAlignment="1">
      <alignment vertical="center" wrapText="1"/>
    </xf>
    <xf numFmtId="0" fontId="32" fillId="0" borderId="21" xfId="10" applyBorder="1" applyAlignment="1">
      <alignment vertical="center" wrapText="1"/>
    </xf>
    <xf numFmtId="0" fontId="32" fillId="0" borderId="21" xfId="10" applyBorder="1" applyAlignment="1">
      <alignment horizontal="center" vertical="center" wrapText="1"/>
    </xf>
    <xf numFmtId="4" fontId="32" fillId="0" borderId="22" xfId="10" applyNumberFormat="1" applyBorder="1" applyAlignment="1">
      <alignment vertical="center" wrapText="1"/>
    </xf>
    <xf numFmtId="0" fontId="32" fillId="0" borderId="16" xfId="10" applyBorder="1" applyAlignment="1">
      <alignment horizontal="center" vertical="center" wrapText="1"/>
    </xf>
    <xf numFmtId="4" fontId="42" fillId="0" borderId="16" xfId="10" applyNumberFormat="1" applyFont="1" applyBorder="1" applyAlignment="1">
      <alignment horizontal="center" vertical="center"/>
    </xf>
    <xf numFmtId="0" fontId="32" fillId="0" borderId="8" xfId="10" applyBorder="1"/>
    <xf numFmtId="0" fontId="42" fillId="0" borderId="34" xfId="10" applyFont="1" applyBorder="1"/>
    <xf numFmtId="2" fontId="32" fillId="0" borderId="35" xfId="10" applyNumberFormat="1" applyBorder="1"/>
    <xf numFmtId="2" fontId="32" fillId="0" borderId="35" xfId="10" applyNumberFormat="1" applyBorder="1" applyAlignment="1">
      <alignment horizontal="center" vertical="center"/>
    </xf>
    <xf numFmtId="4" fontId="32" fillId="0" borderId="36" xfId="10" applyNumberFormat="1" applyBorder="1" applyAlignment="1">
      <alignment vertical="center"/>
    </xf>
    <xf numFmtId="0" fontId="32" fillId="0" borderId="11" xfId="10" applyBorder="1"/>
    <xf numFmtId="0" fontId="32" fillId="0" borderId="37" xfId="10" applyBorder="1"/>
    <xf numFmtId="2" fontId="32" fillId="0" borderId="38" xfId="10" applyNumberFormat="1" applyBorder="1"/>
    <xf numFmtId="2" fontId="32" fillId="0" borderId="38" xfId="10" applyNumberFormat="1" applyBorder="1" applyAlignment="1">
      <alignment horizontal="center" vertical="center"/>
    </xf>
    <xf numFmtId="4" fontId="32" fillId="0" borderId="39" xfId="10" applyNumberFormat="1" applyBorder="1" applyAlignment="1">
      <alignment vertical="center"/>
    </xf>
    <xf numFmtId="0" fontId="32" fillId="0" borderId="18" xfId="10" applyBorder="1" applyAlignment="1">
      <alignment horizontal="center" vertical="center"/>
    </xf>
    <xf numFmtId="0" fontId="62" fillId="0" borderId="21" xfId="10" applyFont="1" applyBorder="1" applyAlignment="1">
      <alignment horizontal="center" vertical="center"/>
    </xf>
    <xf numFmtId="0" fontId="32" fillId="0" borderId="21" xfId="10" applyBorder="1" applyAlignment="1">
      <alignment horizontal="center" vertical="center"/>
    </xf>
    <xf numFmtId="0" fontId="32" fillId="0" borderId="21" xfId="10" applyBorder="1" applyAlignment="1">
      <alignment vertical="center"/>
    </xf>
    <xf numFmtId="4" fontId="32" fillId="0" borderId="22" xfId="10" applyNumberFormat="1" applyBorder="1" applyAlignment="1">
      <alignment vertical="center"/>
    </xf>
    <xf numFmtId="0" fontId="32" fillId="21" borderId="16" xfId="10" quotePrefix="1" applyFill="1" applyBorder="1" applyAlignment="1">
      <alignment horizontal="center" vertical="center"/>
    </xf>
    <xf numFmtId="0" fontId="32" fillId="21" borderId="18" xfId="10" applyFill="1" applyBorder="1" applyAlignment="1">
      <alignment vertical="center" wrapText="1"/>
    </xf>
    <xf numFmtId="0" fontId="42" fillId="21" borderId="21" xfId="10" applyFont="1" applyFill="1" applyBorder="1" applyAlignment="1">
      <alignment horizontal="center" vertical="center"/>
    </xf>
    <xf numFmtId="0" fontId="42" fillId="21" borderId="21" xfId="10" applyFont="1" applyFill="1" applyBorder="1" applyAlignment="1">
      <alignment horizontal="center" vertical="center" wrapText="1"/>
    </xf>
    <xf numFmtId="4" fontId="42" fillId="21" borderId="22" xfId="10" applyNumberFormat="1" applyFont="1" applyFill="1" applyBorder="1" applyAlignment="1">
      <alignment horizontal="center" vertical="center" wrapText="1"/>
    </xf>
    <xf numFmtId="0" fontId="32" fillId="0" borderId="16" xfId="10" quotePrefix="1" applyBorder="1" applyAlignment="1">
      <alignment horizontal="center" vertical="center"/>
    </xf>
    <xf numFmtId="0" fontId="42" fillId="0" borderId="18" xfId="10" applyFont="1" applyBorder="1" applyAlignment="1">
      <alignment vertical="center" wrapText="1"/>
    </xf>
    <xf numFmtId="0" fontId="31" fillId="0" borderId="37" xfId="10" applyFont="1" applyBorder="1"/>
    <xf numFmtId="0" fontId="31" fillId="0" borderId="16" xfId="10" applyFont="1" applyBorder="1" applyAlignment="1">
      <alignment horizontal="center" vertical="center" wrapText="1"/>
    </xf>
    <xf numFmtId="0" fontId="30" fillId="0" borderId="37" xfId="10" applyFont="1" applyBorder="1"/>
    <xf numFmtId="2" fontId="63" fillId="0" borderId="38" xfId="10" applyNumberFormat="1" applyFont="1" applyBorder="1" applyAlignment="1">
      <alignment horizontal="center" vertical="center"/>
    </xf>
    <xf numFmtId="0" fontId="30" fillId="0" borderId="0" xfId="10" applyFont="1"/>
    <xf numFmtId="0" fontId="30" fillId="0" borderId="16" xfId="10" applyFont="1" applyBorder="1" applyAlignment="1">
      <alignment horizontal="center" vertical="center" wrapText="1"/>
    </xf>
    <xf numFmtId="2" fontId="60" fillId="0" borderId="38" xfId="10" applyNumberFormat="1" applyFont="1" applyBorder="1" applyAlignment="1">
      <alignment horizontal="center" vertical="center"/>
    </xf>
    <xf numFmtId="0" fontId="31" fillId="0" borderId="37" xfId="10" applyFont="1" applyBorder="1" applyAlignment="1">
      <alignment horizontal="justify"/>
    </xf>
    <xf numFmtId="0" fontId="30" fillId="0" borderId="37" xfId="10" applyFont="1" applyBorder="1" applyAlignment="1">
      <alignment horizontal="justify"/>
    </xf>
    <xf numFmtId="0" fontId="31" fillId="8" borderId="37" xfId="10" applyFont="1" applyFill="1" applyBorder="1" applyAlignment="1">
      <alignment horizontal="justify"/>
    </xf>
    <xf numFmtId="2" fontId="32" fillId="8" borderId="38" xfId="10" applyNumberFormat="1" applyFill="1" applyBorder="1"/>
    <xf numFmtId="2" fontId="32" fillId="8" borderId="38" xfId="10" applyNumberFormat="1" applyFill="1" applyBorder="1" applyAlignment="1">
      <alignment horizontal="center" vertical="center"/>
    </xf>
    <xf numFmtId="4" fontId="32" fillId="8" borderId="39" xfId="10" applyNumberFormat="1" applyFill="1" applyBorder="1" applyAlignment="1">
      <alignment vertical="center"/>
    </xf>
    <xf numFmtId="0" fontId="30" fillId="8" borderId="37" xfId="10" applyFont="1" applyFill="1" applyBorder="1" applyAlignment="1">
      <alignment horizontal="justify"/>
    </xf>
    <xf numFmtId="0" fontId="62" fillId="8" borderId="21" xfId="10" applyFont="1" applyFill="1" applyBorder="1" applyAlignment="1">
      <alignment horizontal="center" vertical="center"/>
    </xf>
    <xf numFmtId="0" fontId="32" fillId="8" borderId="21" xfId="10" applyFill="1" applyBorder="1" applyAlignment="1">
      <alignment horizontal="center" vertical="center"/>
    </xf>
    <xf numFmtId="0" fontId="32" fillId="8" borderId="21" xfId="10" applyFill="1" applyBorder="1" applyAlignment="1">
      <alignment vertical="center"/>
    </xf>
    <xf numFmtId="4" fontId="32" fillId="8" borderId="22" xfId="10" applyNumberFormat="1" applyFill="1" applyBorder="1" applyAlignment="1">
      <alignment vertical="center"/>
    </xf>
    <xf numFmtId="172" fontId="32" fillId="8" borderId="38" xfId="10" applyNumberFormat="1" applyFill="1" applyBorder="1" applyAlignment="1">
      <alignment horizontal="center" vertical="center"/>
    </xf>
    <xf numFmtId="2" fontId="30" fillId="8" borderId="38" xfId="10" applyNumberFormat="1" applyFont="1" applyFill="1" applyBorder="1" applyAlignment="1">
      <alignment horizontal="center" vertical="center"/>
    </xf>
    <xf numFmtId="2" fontId="30" fillId="0" borderId="38" xfId="10" applyNumberFormat="1" applyFont="1" applyBorder="1" applyAlignment="1">
      <alignment horizontal="center" vertical="center"/>
    </xf>
    <xf numFmtId="172" fontId="32" fillId="0" borderId="38" xfId="10" applyNumberFormat="1" applyBorder="1" applyAlignment="1">
      <alignment horizontal="center" vertical="center"/>
    </xf>
    <xf numFmtId="0" fontId="60" fillId="0" borderId="16" xfId="10" applyFont="1" applyBorder="1" applyAlignment="1">
      <alignment horizontal="center" vertical="center" wrapText="1"/>
    </xf>
    <xf numFmtId="4" fontId="54" fillId="0" borderId="16" xfId="10" applyNumberFormat="1" applyFont="1" applyBorder="1" applyAlignment="1">
      <alignment horizontal="center" vertical="center"/>
    </xf>
    <xf numFmtId="0" fontId="60" fillId="0" borderId="0" xfId="10" applyFont="1"/>
    <xf numFmtId="2" fontId="29" fillId="8" borderId="38" xfId="10" applyNumberFormat="1" applyFont="1" applyFill="1" applyBorder="1" applyAlignment="1">
      <alignment horizontal="center" vertical="center"/>
    </xf>
    <xf numFmtId="0" fontId="29" fillId="8" borderId="37" xfId="10" applyFont="1" applyFill="1" applyBorder="1" applyAlignment="1">
      <alignment horizontal="justify"/>
    </xf>
    <xf numFmtId="0" fontId="29" fillId="0" borderId="37" xfId="10" applyFont="1" applyBorder="1" applyAlignment="1">
      <alignment horizontal="justify"/>
    </xf>
    <xf numFmtId="4" fontId="32" fillId="0" borderId="12" xfId="10" applyNumberFormat="1" applyBorder="1" applyAlignment="1">
      <alignment vertical="center"/>
    </xf>
    <xf numFmtId="0" fontId="42" fillId="8" borderId="37" xfId="10" applyFont="1" applyFill="1" applyBorder="1" applyAlignment="1">
      <alignment horizontal="justify"/>
    </xf>
    <xf numFmtId="0" fontId="29" fillId="0" borderId="37" xfId="10" applyFont="1" applyBorder="1"/>
    <xf numFmtId="0" fontId="29" fillId="0" borderId="16" xfId="10" applyFont="1" applyBorder="1" applyAlignment="1">
      <alignment horizontal="center" vertical="center" wrapText="1"/>
    </xf>
    <xf numFmtId="2" fontId="32" fillId="0" borderId="0" xfId="10" applyNumberFormat="1"/>
    <xf numFmtId="2" fontId="32" fillId="0" borderId="0" xfId="10" applyNumberFormat="1" applyAlignment="1">
      <alignment horizontal="center" vertical="center"/>
    </xf>
    <xf numFmtId="0" fontId="42" fillId="0" borderId="11" xfId="10" applyFont="1" applyBorder="1" applyAlignment="1">
      <alignment horizontal="center" vertical="center"/>
    </xf>
    <xf numFmtId="2" fontId="29" fillId="0" borderId="38" xfId="10" applyNumberFormat="1" applyFont="1" applyBorder="1" applyAlignment="1">
      <alignment horizontal="center" vertical="center"/>
    </xf>
    <xf numFmtId="4" fontId="32" fillId="0" borderId="0" xfId="10" applyNumberFormat="1"/>
    <xf numFmtId="0" fontId="42" fillId="0" borderId="21" xfId="10" applyFont="1" applyBorder="1" applyAlignment="1">
      <alignment vertical="center" wrapText="1"/>
    </xf>
    <xf numFmtId="2" fontId="32" fillId="0" borderId="16" xfId="10" applyNumberFormat="1" applyBorder="1" applyAlignment="1">
      <alignment horizontal="center" vertical="center"/>
    </xf>
    <xf numFmtId="2" fontId="29" fillId="0" borderId="16" xfId="10" applyNumberFormat="1" applyFont="1" applyBorder="1" applyAlignment="1">
      <alignment horizontal="center" vertical="center"/>
    </xf>
    <xf numFmtId="0" fontId="29" fillId="0" borderId="0" xfId="10" applyFont="1"/>
    <xf numFmtId="0" fontId="63" fillId="0" borderId="16" xfId="10" applyFont="1" applyBorder="1" applyAlignment="1">
      <alignment horizontal="center" vertical="center" wrapText="1"/>
    </xf>
    <xf numFmtId="0" fontId="42" fillId="0" borderId="16" xfId="10" quotePrefix="1" applyFont="1" applyBorder="1" applyAlignment="1">
      <alignment horizontal="center" vertical="center"/>
    </xf>
    <xf numFmtId="0" fontId="28" fillId="0" borderId="18" xfId="10" applyFont="1" applyBorder="1" applyAlignment="1">
      <alignment vertical="center" wrapText="1"/>
    </xf>
    <xf numFmtId="0" fontId="28" fillId="0" borderId="16" xfId="10" applyFont="1" applyBorder="1" applyAlignment="1">
      <alignment horizontal="center" vertical="center"/>
    </xf>
    <xf numFmtId="0" fontId="28" fillId="0" borderId="0" xfId="10" applyFont="1"/>
    <xf numFmtId="0" fontId="0" fillId="11" borderId="0" xfId="0" applyFill="1"/>
    <xf numFmtId="0" fontId="27" fillId="20" borderId="0" xfId="10" applyFont="1" applyFill="1"/>
    <xf numFmtId="0" fontId="27" fillId="0" borderId="16" xfId="10" applyFont="1" applyBorder="1" applyAlignment="1">
      <alignment horizontal="center" vertical="center"/>
    </xf>
    <xf numFmtId="0" fontId="42" fillId="14" borderId="23" xfId="0" applyFont="1" applyFill="1" applyBorder="1" applyAlignment="1">
      <alignment horizontal="left" wrapText="1"/>
    </xf>
    <xf numFmtId="0" fontId="42" fillId="14" borderId="23" xfId="0" applyFont="1" applyFill="1" applyBorder="1" applyAlignment="1">
      <alignment horizontal="center" wrapText="1"/>
    </xf>
    <xf numFmtId="0" fontId="42" fillId="0" borderId="23" xfId="0" applyFont="1" applyBorder="1" applyAlignment="1">
      <alignment vertical="top" wrapText="1"/>
    </xf>
    <xf numFmtId="0" fontId="42" fillId="0" borderId="24" xfId="0" applyFont="1" applyBorder="1" applyAlignment="1">
      <alignment vertical="top" wrapText="1"/>
    </xf>
    <xf numFmtId="0" fontId="42" fillId="0" borderId="25" xfId="0" applyFont="1" applyBorder="1" applyAlignment="1">
      <alignment vertical="top" wrapText="1"/>
    </xf>
    <xf numFmtId="0" fontId="42" fillId="0" borderId="26" xfId="0" applyFont="1" applyBorder="1" applyAlignment="1">
      <alignment vertical="top" wrapText="1"/>
    </xf>
    <xf numFmtId="0" fontId="26" fillId="8" borderId="37" xfId="10" applyFont="1" applyFill="1" applyBorder="1" applyAlignment="1">
      <alignment horizontal="justify"/>
    </xf>
    <xf numFmtId="2" fontId="26" fillId="0" borderId="16" xfId="10" applyNumberFormat="1" applyFont="1" applyBorder="1" applyAlignment="1">
      <alignment horizontal="center" vertical="center"/>
    </xf>
    <xf numFmtId="0" fontId="32" fillId="8" borderId="18" xfId="10" applyFill="1" applyBorder="1" applyAlignment="1">
      <alignment vertical="center" wrapText="1"/>
    </xf>
    <xf numFmtId="0" fontId="26" fillId="11" borderId="0" xfId="10" applyFont="1" applyFill="1"/>
    <xf numFmtId="0" fontId="25" fillId="8" borderId="37" xfId="10" applyFont="1" applyFill="1" applyBorder="1" applyAlignment="1">
      <alignment horizontal="justify"/>
    </xf>
    <xf numFmtId="0" fontId="25" fillId="0" borderId="0" xfId="10" applyFont="1"/>
    <xf numFmtId="2" fontId="25" fillId="0" borderId="38" xfId="10" applyNumberFormat="1" applyFont="1" applyBorder="1" applyAlignment="1">
      <alignment horizontal="center" vertical="center"/>
    </xf>
    <xf numFmtId="0" fontId="25" fillId="0" borderId="37" xfId="10" applyFont="1" applyBorder="1"/>
    <xf numFmtId="0" fontId="42" fillId="0" borderId="37" xfId="10" applyFont="1" applyBorder="1"/>
    <xf numFmtId="4" fontId="60" fillId="0" borderId="39" xfId="10" applyNumberFormat="1" applyFont="1" applyBorder="1" applyAlignment="1">
      <alignment vertical="center"/>
    </xf>
    <xf numFmtId="0" fontId="38" fillId="0" borderId="0" xfId="0" applyFont="1" applyAlignment="1">
      <alignment horizontal="left"/>
    </xf>
    <xf numFmtId="0" fontId="0" fillId="0" borderId="0" xfId="0" applyAlignment="1">
      <alignment horizontal="left"/>
    </xf>
    <xf numFmtId="0" fontId="38" fillId="8" borderId="0" xfId="0" applyFont="1" applyFill="1" applyAlignment="1">
      <alignment horizontal="left"/>
    </xf>
    <xf numFmtId="0" fontId="38" fillId="20" borderId="0" xfId="0" applyFont="1" applyFill="1" applyAlignment="1">
      <alignment horizontal="left"/>
    </xf>
    <xf numFmtId="43" fontId="38" fillId="0" borderId="0" xfId="0" applyNumberFormat="1" applyFont="1" applyAlignment="1">
      <alignment horizontal="left"/>
    </xf>
    <xf numFmtId="0" fontId="24" fillId="8" borderId="37" xfId="10" applyFont="1" applyFill="1" applyBorder="1"/>
    <xf numFmtId="0" fontId="63" fillId="0" borderId="0" xfId="10" applyFont="1"/>
    <xf numFmtId="0" fontId="24" fillId="0" borderId="16" xfId="10" applyFont="1" applyBorder="1" applyAlignment="1">
      <alignment horizontal="center" vertical="center" wrapText="1"/>
    </xf>
    <xf numFmtId="4" fontId="63" fillId="0" borderId="39" xfId="10" applyNumberFormat="1" applyFont="1" applyBorder="1" applyAlignment="1">
      <alignment vertical="center"/>
    </xf>
    <xf numFmtId="4" fontId="42" fillId="8" borderId="16" xfId="10" applyNumberFormat="1" applyFont="1" applyFill="1" applyBorder="1" applyAlignment="1">
      <alignment horizontal="center" vertical="center"/>
    </xf>
    <xf numFmtId="0" fontId="23" fillId="8" borderId="37" xfId="10" applyFont="1" applyFill="1" applyBorder="1" applyAlignment="1">
      <alignment horizontal="justify"/>
    </xf>
    <xf numFmtId="0" fontId="23" fillId="0" borderId="16" xfId="10" applyFont="1" applyBorder="1" applyAlignment="1">
      <alignment horizontal="center" vertical="center" wrapText="1"/>
    </xf>
    <xf numFmtId="4" fontId="42" fillId="8" borderId="39" xfId="10" applyNumberFormat="1" applyFont="1" applyFill="1" applyBorder="1" applyAlignment="1">
      <alignment vertical="center"/>
    </xf>
    <xf numFmtId="2" fontId="23" fillId="8" borderId="38" xfId="10" applyNumberFormat="1" applyFont="1" applyFill="1" applyBorder="1" applyAlignment="1">
      <alignment horizontal="center" vertical="center"/>
    </xf>
    <xf numFmtId="0" fontId="42" fillId="8" borderId="16" xfId="10" quotePrefix="1" applyFont="1" applyFill="1" applyBorder="1" applyAlignment="1">
      <alignment horizontal="left" vertical="center" wrapText="1"/>
    </xf>
    <xf numFmtId="0" fontId="32" fillId="20" borderId="0" xfId="10" applyFill="1"/>
    <xf numFmtId="10" fontId="34" fillId="7" borderId="0" xfId="0" applyNumberFormat="1" applyFont="1" applyFill="1" applyAlignment="1">
      <alignment horizontal="center" vertical="top" wrapText="1"/>
    </xf>
    <xf numFmtId="2" fontId="65" fillId="8" borderId="38" xfId="10" applyNumberFormat="1" applyFont="1" applyFill="1" applyBorder="1"/>
    <xf numFmtId="0" fontId="59" fillId="0" borderId="0" xfId="0" applyFont="1"/>
    <xf numFmtId="0" fontId="37" fillId="0" borderId="0" xfId="0" applyFont="1" applyAlignment="1">
      <alignment horizontal="right" vertical="top" wrapText="1"/>
    </xf>
    <xf numFmtId="0" fontId="22" fillId="0" borderId="37" xfId="10" applyFont="1" applyBorder="1" applyAlignment="1">
      <alignment wrapText="1"/>
    </xf>
    <xf numFmtId="2" fontId="60" fillId="0" borderId="20" xfId="0" applyNumberFormat="1" applyFont="1" applyBorder="1" applyAlignment="1">
      <alignment horizontal="center" vertical="center"/>
    </xf>
    <xf numFmtId="2" fontId="60" fillId="0" borderId="44" xfId="0" applyNumberFormat="1" applyFont="1" applyBorder="1" applyAlignment="1">
      <alignment horizontal="center" vertical="center"/>
    </xf>
    <xf numFmtId="2" fontId="60" fillId="0" borderId="45" xfId="0" applyNumberFormat="1" applyFont="1" applyBorder="1" applyAlignment="1">
      <alignment horizontal="center" vertical="center"/>
    </xf>
    <xf numFmtId="2" fontId="0" fillId="0" borderId="45" xfId="0" applyNumberFormat="1" applyBorder="1" applyAlignment="1">
      <alignment horizontal="center" vertical="center"/>
    </xf>
    <xf numFmtId="2" fontId="0" fillId="0" borderId="44" xfId="0" applyNumberFormat="1" applyBorder="1" applyAlignment="1">
      <alignment horizontal="center" vertical="center"/>
    </xf>
    <xf numFmtId="0" fontId="21" fillId="0" borderId="16" xfId="10" applyFont="1" applyBorder="1" applyAlignment="1">
      <alignment horizontal="center" vertical="center" wrapText="1"/>
    </xf>
    <xf numFmtId="0" fontId="21" fillId="8" borderId="37" xfId="10" applyFont="1" applyFill="1" applyBorder="1" applyAlignment="1">
      <alignment horizontal="justify"/>
    </xf>
    <xf numFmtId="0" fontId="63" fillId="8" borderId="37" xfId="10" applyFont="1" applyFill="1" applyBorder="1" applyAlignment="1">
      <alignment horizontal="justify"/>
    </xf>
    <xf numFmtId="0" fontId="60" fillId="8" borderId="37" xfId="10" applyFont="1" applyFill="1" applyBorder="1" applyAlignment="1">
      <alignment horizontal="justify"/>
    </xf>
    <xf numFmtId="0" fontId="42" fillId="8" borderId="16" xfId="10" applyFont="1" applyFill="1" applyBorder="1" applyAlignment="1">
      <alignment horizontal="center" vertical="center"/>
    </xf>
    <xf numFmtId="0" fontId="42" fillId="8" borderId="18" xfId="10" applyFont="1" applyFill="1" applyBorder="1" applyAlignment="1">
      <alignment vertical="center" wrapText="1"/>
    </xf>
    <xf numFmtId="0" fontId="32" fillId="8" borderId="16" xfId="10" applyFill="1" applyBorder="1" applyAlignment="1">
      <alignment horizontal="center" vertical="center" wrapText="1"/>
    </xf>
    <xf numFmtId="2" fontId="26" fillId="8" borderId="16" xfId="10" applyNumberFormat="1" applyFont="1" applyFill="1" applyBorder="1" applyAlignment="1">
      <alignment horizontal="center" vertical="center"/>
    </xf>
    <xf numFmtId="0" fontId="31" fillId="8" borderId="16" xfId="10" applyFont="1" applyFill="1" applyBorder="1" applyAlignment="1">
      <alignment horizontal="center" vertical="center" wrapText="1"/>
    </xf>
    <xf numFmtId="0" fontId="30" fillId="8" borderId="37" xfId="10" applyFont="1" applyFill="1" applyBorder="1"/>
    <xf numFmtId="0" fontId="26" fillId="8" borderId="37" xfId="10" applyFont="1" applyFill="1" applyBorder="1"/>
    <xf numFmtId="0" fontId="29" fillId="8" borderId="37" xfId="10" applyFont="1" applyFill="1" applyBorder="1"/>
    <xf numFmtId="0" fontId="32" fillId="8" borderId="18" xfId="10" applyFill="1" applyBorder="1" applyAlignment="1">
      <alignment horizontal="center" vertical="center"/>
    </xf>
    <xf numFmtId="0" fontId="63" fillId="8" borderId="0" xfId="10" applyFont="1" applyFill="1"/>
    <xf numFmtId="2" fontId="63" fillId="0" borderId="38" xfId="10" applyNumberFormat="1" applyFont="1" applyBorder="1"/>
    <xf numFmtId="2" fontId="63" fillId="8" borderId="38" xfId="10" applyNumberFormat="1" applyFont="1" applyFill="1" applyBorder="1" applyAlignment="1">
      <alignment horizontal="center" vertical="center"/>
    </xf>
    <xf numFmtId="4" fontId="63" fillId="8" borderId="39" xfId="10" applyNumberFormat="1" applyFont="1" applyFill="1" applyBorder="1" applyAlignment="1">
      <alignment vertical="center"/>
    </xf>
    <xf numFmtId="4" fontId="40" fillId="8" borderId="0" xfId="0" applyNumberFormat="1" applyFont="1" applyFill="1" applyAlignment="1">
      <alignment horizontal="right" vertical="top" wrapText="1"/>
    </xf>
    <xf numFmtId="43" fontId="38" fillId="8" borderId="0" xfId="0" applyNumberFormat="1" applyFont="1" applyFill="1"/>
    <xf numFmtId="0" fontId="39" fillId="18" borderId="1" xfId="0" applyFont="1" applyFill="1" applyBorder="1" applyAlignment="1">
      <alignment horizontal="justify" vertical="center" wrapText="1"/>
    </xf>
    <xf numFmtId="0" fontId="38" fillId="19" borderId="0" xfId="0" applyFont="1" applyFill="1" applyAlignment="1">
      <alignment horizontal="justify" vertical="center" wrapText="1"/>
    </xf>
    <xf numFmtId="0" fontId="38" fillId="0" borderId="0" xfId="0" applyFont="1" applyAlignment="1">
      <alignment horizontal="justify" vertical="center" wrapText="1"/>
    </xf>
    <xf numFmtId="4" fontId="47" fillId="0" borderId="0" xfId="14" applyNumberFormat="1"/>
    <xf numFmtId="0" fontId="20" fillId="0" borderId="37" xfId="10" applyFont="1" applyBorder="1"/>
    <xf numFmtId="0" fontId="19" fillId="8" borderId="37" xfId="10" applyFont="1" applyFill="1" applyBorder="1" applyAlignment="1">
      <alignment horizontal="justify"/>
    </xf>
    <xf numFmtId="0" fontId="19" fillId="0" borderId="16" xfId="10" applyFont="1" applyBorder="1" applyAlignment="1">
      <alignment horizontal="center" vertical="center" wrapText="1"/>
    </xf>
    <xf numFmtId="2" fontId="60" fillId="8" borderId="38" xfId="10" applyNumberFormat="1" applyFont="1" applyFill="1" applyBorder="1" applyAlignment="1">
      <alignment horizontal="center" vertical="center"/>
    </xf>
    <xf numFmtId="4" fontId="63" fillId="0" borderId="0" xfId="10" applyNumberFormat="1" applyFont="1"/>
    <xf numFmtId="4" fontId="63" fillId="0" borderId="0" xfId="10" applyNumberFormat="1" applyFont="1" applyAlignment="1">
      <alignment horizontal="left"/>
    </xf>
    <xf numFmtId="2" fontId="19" fillId="8" borderId="38" xfId="10" applyNumberFormat="1" applyFont="1" applyFill="1" applyBorder="1" applyAlignment="1">
      <alignment horizontal="center" vertical="center"/>
    </xf>
    <xf numFmtId="0" fontId="54" fillId="8" borderId="37" xfId="10" applyFont="1" applyFill="1" applyBorder="1" applyAlignment="1">
      <alignment horizontal="justify"/>
    </xf>
    <xf numFmtId="0" fontId="32" fillId="8" borderId="0" xfId="10" applyFill="1" applyAlignment="1">
      <alignment horizontal="left"/>
    </xf>
    <xf numFmtId="0" fontId="19" fillId="0" borderId="37" xfId="10" applyFont="1" applyBorder="1"/>
    <xf numFmtId="0" fontId="37" fillId="19" borderId="0" xfId="0" applyFont="1" applyFill="1" applyAlignment="1">
      <alignment horizontal="right" vertical="center" wrapText="1"/>
    </xf>
    <xf numFmtId="0" fontId="37" fillId="0" borderId="0" xfId="0" applyFont="1" applyAlignment="1">
      <alignment horizontal="right" vertical="center" wrapText="1"/>
    </xf>
    <xf numFmtId="0" fontId="39" fillId="18" borderId="1" xfId="0" applyFont="1" applyFill="1" applyBorder="1" applyAlignment="1">
      <alignment horizontal="left" vertical="center" wrapText="1"/>
    </xf>
    <xf numFmtId="0" fontId="18" fillId="8" borderId="37" xfId="10" applyFont="1" applyFill="1" applyBorder="1" applyAlignment="1">
      <alignment horizontal="justify"/>
    </xf>
    <xf numFmtId="43" fontId="0" fillId="0" borderId="0" xfId="1" applyFont="1" applyAlignment="1">
      <alignment vertical="center"/>
    </xf>
    <xf numFmtId="43" fontId="39" fillId="18" borderId="2" xfId="1" applyFont="1" applyFill="1" applyBorder="1" applyAlignment="1">
      <alignment horizontal="right" vertical="center" wrapText="1"/>
    </xf>
    <xf numFmtId="0" fontId="37" fillId="0" borderId="0" xfId="0" applyFont="1" applyAlignment="1">
      <alignment horizontal="left" vertical="center" wrapText="1"/>
    </xf>
    <xf numFmtId="0" fontId="0" fillId="0" borderId="0" xfId="0" applyAlignment="1">
      <alignment vertical="center"/>
    </xf>
    <xf numFmtId="4" fontId="37" fillId="19" borderId="0" xfId="0" applyNumberFormat="1" applyFont="1" applyFill="1" applyAlignment="1">
      <alignment vertical="center" wrapText="1"/>
    </xf>
    <xf numFmtId="4" fontId="37" fillId="0" borderId="0" xfId="0" applyNumberFormat="1" applyFont="1" applyAlignment="1">
      <alignment vertical="center" wrapText="1"/>
    </xf>
    <xf numFmtId="4" fontId="39" fillId="18" borderId="3" xfId="0" applyNumberFormat="1" applyFont="1" applyFill="1" applyBorder="1" applyAlignment="1">
      <alignment horizontal="right" vertical="center" wrapText="1"/>
    </xf>
    <xf numFmtId="10" fontId="50" fillId="0" borderId="0" xfId="2" applyNumberFormat="1" applyFont="1" applyFill="1" applyAlignment="1">
      <alignment horizontal="left" vertical="top"/>
    </xf>
    <xf numFmtId="0" fontId="37" fillId="4" borderId="31" xfId="0" applyFont="1" applyFill="1" applyBorder="1" applyAlignment="1">
      <alignment horizontal="center" vertical="center" wrapText="1"/>
    </xf>
    <xf numFmtId="0" fontId="42" fillId="0" borderId="16" xfId="10" quotePrefix="1" applyFont="1" applyBorder="1" applyAlignment="1">
      <alignment horizontal="left" vertical="center" wrapText="1"/>
    </xf>
    <xf numFmtId="0" fontId="18" fillId="0" borderId="37" xfId="10" applyFont="1" applyBorder="1" applyAlignment="1">
      <alignment horizontal="justify"/>
    </xf>
    <xf numFmtId="0" fontId="38" fillId="0" borderId="0" xfId="0" applyFont="1" applyAlignment="1">
      <alignment vertical="center"/>
    </xf>
    <xf numFmtId="0" fontId="16" fillId="8" borderId="37" xfId="10" applyFont="1" applyFill="1" applyBorder="1" applyAlignment="1">
      <alignment horizontal="justify"/>
    </xf>
    <xf numFmtId="0" fontId="16" fillId="0" borderId="16" xfId="10" applyFont="1" applyBorder="1" applyAlignment="1">
      <alignment horizontal="center" vertical="center" wrapText="1"/>
    </xf>
    <xf numFmtId="0" fontId="23" fillId="8" borderId="47" xfId="10" applyFont="1" applyFill="1" applyBorder="1" applyAlignment="1">
      <alignment horizontal="justify"/>
    </xf>
    <xf numFmtId="0" fontId="16" fillId="8" borderId="47" xfId="10" applyFont="1" applyFill="1" applyBorder="1" applyAlignment="1">
      <alignment horizontal="justify"/>
    </xf>
    <xf numFmtId="2" fontId="16" fillId="8" borderId="38" xfId="10" applyNumberFormat="1" applyFont="1" applyFill="1" applyBorder="1" applyAlignment="1">
      <alignment horizontal="center" vertical="center"/>
    </xf>
    <xf numFmtId="43" fontId="38" fillId="0" borderId="0" xfId="0" applyNumberFormat="1" applyFont="1"/>
    <xf numFmtId="2" fontId="32" fillId="8" borderId="0" xfId="10" applyNumberFormat="1" applyFill="1"/>
    <xf numFmtId="2" fontId="42" fillId="8" borderId="38" xfId="10" applyNumberFormat="1" applyFont="1" applyFill="1" applyBorder="1" applyAlignment="1">
      <alignment horizontal="center" vertical="center"/>
    </xf>
    <xf numFmtId="0" fontId="42" fillId="8" borderId="16" xfId="10" quotePrefix="1" applyFont="1" applyFill="1" applyBorder="1" applyAlignment="1">
      <alignment horizontal="center" vertical="center"/>
    </xf>
    <xf numFmtId="0" fontId="16" fillId="0" borderId="37" xfId="10" applyFont="1" applyBorder="1" applyAlignment="1">
      <alignment horizontal="justify"/>
    </xf>
    <xf numFmtId="0" fontId="16" fillId="0" borderId="37" xfId="10" applyFont="1" applyBorder="1"/>
    <xf numFmtId="0" fontId="60" fillId="0" borderId="37" xfId="10" applyFont="1" applyBorder="1" applyAlignment="1">
      <alignment horizontal="justify"/>
    </xf>
    <xf numFmtId="0" fontId="60" fillId="0" borderId="37" xfId="10" applyFont="1" applyBorder="1"/>
    <xf numFmtId="0" fontId="15" fillId="0" borderId="16" xfId="10" applyFont="1" applyBorder="1" applyAlignment="1">
      <alignment horizontal="center" vertical="center" wrapText="1"/>
    </xf>
    <xf numFmtId="0" fontId="15" fillId="8" borderId="37" xfId="10" applyFont="1" applyFill="1" applyBorder="1" applyAlignment="1">
      <alignment horizontal="justify"/>
    </xf>
    <xf numFmtId="0" fontId="15" fillId="0" borderId="37" xfId="10" applyFont="1" applyBorder="1" applyAlignment="1">
      <alignment horizontal="justify"/>
    </xf>
    <xf numFmtId="0" fontId="42" fillId="0" borderId="37" xfId="10" applyFont="1" applyBorder="1" applyAlignment="1">
      <alignment horizontal="justify"/>
    </xf>
    <xf numFmtId="0" fontId="15" fillId="0" borderId="37" xfId="10" applyFont="1" applyBorder="1"/>
    <xf numFmtId="4" fontId="32" fillId="8" borderId="42" xfId="10" applyNumberFormat="1" applyFill="1" applyBorder="1" applyAlignment="1">
      <alignment vertical="center"/>
    </xf>
    <xf numFmtId="2" fontId="15" fillId="8" borderId="38" xfId="10" applyNumberFormat="1" applyFont="1" applyFill="1" applyBorder="1" applyAlignment="1">
      <alignment horizontal="center" vertical="center"/>
    </xf>
    <xf numFmtId="0" fontId="14" fillId="0" borderId="16" xfId="10" applyFont="1" applyBorder="1" applyAlignment="1">
      <alignment horizontal="center" vertical="center" wrapText="1"/>
    </xf>
    <xf numFmtId="2" fontId="14" fillId="0" borderId="38" xfId="10" applyNumberFormat="1" applyFont="1" applyBorder="1" applyAlignment="1">
      <alignment horizontal="center" vertical="center"/>
    </xf>
    <xf numFmtId="4" fontId="38" fillId="0" borderId="0" xfId="0" applyNumberFormat="1" applyFont="1"/>
    <xf numFmtId="0" fontId="14" fillId="8" borderId="12" xfId="10" applyFont="1" applyFill="1" applyBorder="1" applyAlignment="1">
      <alignment vertical="top"/>
    </xf>
    <xf numFmtId="0" fontId="37" fillId="5" borderId="31" xfId="0" applyFont="1" applyFill="1" applyBorder="1" applyAlignment="1">
      <alignment horizontal="center" vertical="center" wrapText="1"/>
    </xf>
    <xf numFmtId="0" fontId="14" fillId="8" borderId="37" xfId="10" applyFont="1" applyFill="1" applyBorder="1" applyAlignment="1">
      <alignment horizontal="justify"/>
    </xf>
    <xf numFmtId="0" fontId="67" fillId="8" borderId="37" xfId="10" applyFont="1" applyFill="1" applyBorder="1" applyAlignment="1">
      <alignment horizontal="justify"/>
    </xf>
    <xf numFmtId="2" fontId="14" fillId="8" borderId="38" xfId="10" applyNumberFormat="1" applyFont="1" applyFill="1" applyBorder="1" applyAlignment="1">
      <alignment horizontal="center" vertical="center" wrapText="1"/>
    </xf>
    <xf numFmtId="0" fontId="25" fillId="0" borderId="37" xfId="10" applyFont="1" applyBorder="1" applyAlignment="1">
      <alignment horizontal="justify"/>
    </xf>
    <xf numFmtId="2" fontId="15" fillId="0" borderId="38" xfId="10" applyNumberFormat="1" applyFont="1" applyBorder="1" applyAlignment="1">
      <alignment horizontal="center"/>
    </xf>
    <xf numFmtId="2" fontId="15" fillId="8" borderId="38" xfId="10" applyNumberFormat="1" applyFont="1" applyFill="1" applyBorder="1" applyAlignment="1">
      <alignment horizontal="center"/>
    </xf>
    <xf numFmtId="0" fontId="63" fillId="0" borderId="37" xfId="10" applyFont="1" applyBorder="1" applyAlignment="1">
      <alignment horizontal="justify"/>
    </xf>
    <xf numFmtId="0" fontId="42" fillId="22" borderId="16" xfId="10" quotePrefix="1" applyFont="1" applyFill="1" applyBorder="1" applyAlignment="1">
      <alignment horizontal="center" vertical="center"/>
    </xf>
    <xf numFmtId="0" fontId="42" fillId="22" borderId="16" xfId="10" quotePrefix="1" applyFont="1" applyFill="1" applyBorder="1" applyAlignment="1">
      <alignment horizontal="left" vertical="center" wrapText="1"/>
    </xf>
    <xf numFmtId="0" fontId="42" fillId="22" borderId="16" xfId="10" applyFont="1" applyFill="1" applyBorder="1" applyAlignment="1">
      <alignment horizontal="center" vertical="center"/>
    </xf>
    <xf numFmtId="0" fontId="60" fillId="22" borderId="16" xfId="10" applyFont="1" applyFill="1" applyBorder="1" applyAlignment="1">
      <alignment horizontal="center" vertical="center" wrapText="1"/>
    </xf>
    <xf numFmtId="0" fontId="29" fillId="22" borderId="16" xfId="10" applyFont="1" applyFill="1" applyBorder="1" applyAlignment="1">
      <alignment horizontal="center" vertical="center" wrapText="1"/>
    </xf>
    <xf numFmtId="0" fontId="30" fillId="22" borderId="16" xfId="10" applyFont="1" applyFill="1" applyBorder="1" applyAlignment="1">
      <alignment horizontal="center" vertical="center" wrapText="1"/>
    </xf>
    <xf numFmtId="0" fontId="24" fillId="22" borderId="16" xfId="10" applyFont="1" applyFill="1" applyBorder="1" applyAlignment="1">
      <alignment horizontal="center" vertical="center" wrapText="1"/>
    </xf>
    <xf numFmtId="4" fontId="42" fillId="22" borderId="16" xfId="10" applyNumberFormat="1" applyFont="1" applyFill="1" applyBorder="1" applyAlignment="1">
      <alignment horizontal="center" vertical="center"/>
    </xf>
    <xf numFmtId="0" fontId="63" fillId="0" borderId="11" xfId="10" applyFont="1" applyBorder="1"/>
    <xf numFmtId="2" fontId="60" fillId="0" borderId="38" xfId="10" applyNumberFormat="1" applyFont="1" applyBorder="1"/>
    <xf numFmtId="0" fontId="66" fillId="0" borderId="37" xfId="10" applyFont="1" applyBorder="1" applyAlignment="1">
      <alignment horizontal="justify"/>
    </xf>
    <xf numFmtId="172" fontId="63" fillId="0" borderId="38" xfId="10" applyNumberFormat="1" applyFont="1" applyBorder="1" applyAlignment="1">
      <alignment horizontal="center" vertical="center"/>
    </xf>
    <xf numFmtId="0" fontId="13" fillId="8" borderId="37" xfId="10" applyFont="1" applyFill="1" applyBorder="1" applyAlignment="1">
      <alignment horizontal="justify"/>
    </xf>
    <xf numFmtId="0" fontId="13" fillId="0" borderId="37" xfId="10" applyFont="1" applyBorder="1" applyAlignment="1">
      <alignment horizontal="justify"/>
    </xf>
    <xf numFmtId="0" fontId="19" fillId="0" borderId="37" xfId="10" applyFont="1" applyBorder="1" applyAlignment="1">
      <alignment horizontal="justify"/>
    </xf>
    <xf numFmtId="0" fontId="23" fillId="0" borderId="37" xfId="10" applyFont="1" applyBorder="1" applyAlignment="1">
      <alignment horizontal="justify"/>
    </xf>
    <xf numFmtId="0" fontId="13" fillId="0" borderId="0" xfId="10" applyFont="1"/>
    <xf numFmtId="2" fontId="63" fillId="8" borderId="38" xfId="10" applyNumberFormat="1" applyFont="1" applyFill="1" applyBorder="1"/>
    <xf numFmtId="0" fontId="67" fillId="0" borderId="37" xfId="10" applyFont="1" applyBorder="1"/>
    <xf numFmtId="2" fontId="32" fillId="0" borderId="42" xfId="10" applyNumberFormat="1" applyBorder="1" applyAlignment="1">
      <alignment horizontal="center" vertical="center"/>
    </xf>
    <xf numFmtId="0" fontId="23" fillId="22" borderId="16" xfId="10" applyFont="1" applyFill="1" applyBorder="1" applyAlignment="1">
      <alignment horizontal="center" vertical="center" wrapText="1"/>
    </xf>
    <xf numFmtId="0" fontId="31" fillId="22" borderId="16" xfId="10" applyFont="1" applyFill="1" applyBorder="1" applyAlignment="1">
      <alignment horizontal="center" vertical="center" wrapText="1"/>
    </xf>
    <xf numFmtId="0" fontId="32" fillId="22" borderId="16" xfId="10" applyFill="1" applyBorder="1" applyAlignment="1">
      <alignment horizontal="center" vertical="center" wrapText="1"/>
    </xf>
    <xf numFmtId="0" fontId="26" fillId="0" borderId="37" xfId="10" applyFont="1" applyBorder="1" applyAlignment="1">
      <alignment horizontal="justify"/>
    </xf>
    <xf numFmtId="0" fontId="42" fillId="0" borderId="16" xfId="10" applyFont="1" applyBorder="1" applyAlignment="1">
      <alignment horizontal="left" vertical="center" wrapText="1"/>
    </xf>
    <xf numFmtId="0" fontId="20" fillId="0" borderId="8" xfId="10" quotePrefix="1" applyFont="1" applyBorder="1"/>
    <xf numFmtId="0" fontId="22" fillId="0" borderId="16" xfId="10" applyFont="1" applyBorder="1" applyAlignment="1">
      <alignment horizontal="center" vertical="center" wrapText="1"/>
    </xf>
    <xf numFmtId="0" fontId="24" fillId="0" borderId="37" xfId="10" applyFont="1" applyBorder="1" applyAlignment="1">
      <alignment horizontal="justify"/>
    </xf>
    <xf numFmtId="2" fontId="60" fillId="0" borderId="35" xfId="10" applyNumberFormat="1" applyFont="1" applyBorder="1" applyAlignment="1">
      <alignment horizontal="center" vertical="center"/>
    </xf>
    <xf numFmtId="4" fontId="60" fillId="0" borderId="36" xfId="10" applyNumberFormat="1" applyFont="1" applyBorder="1" applyAlignment="1">
      <alignment vertical="center"/>
    </xf>
    <xf numFmtId="0" fontId="24" fillId="0" borderId="37" xfId="10" applyFont="1" applyBorder="1"/>
    <xf numFmtId="0" fontId="26" fillId="0" borderId="37" xfId="10" applyFont="1" applyBorder="1"/>
    <xf numFmtId="0" fontId="26" fillId="0" borderId="16" xfId="10" applyFont="1" applyBorder="1" applyAlignment="1">
      <alignment horizontal="center" vertical="center" wrapText="1"/>
    </xf>
    <xf numFmtId="0" fontId="29" fillId="0" borderId="11" xfId="10" applyFont="1" applyBorder="1"/>
    <xf numFmtId="0" fontId="14" fillId="0" borderId="37" xfId="10" applyFont="1" applyBorder="1"/>
    <xf numFmtId="2" fontId="20" fillId="0" borderId="38" xfId="10" applyNumberFormat="1" applyFont="1" applyBorder="1" applyAlignment="1">
      <alignment horizontal="center"/>
    </xf>
    <xf numFmtId="2" fontId="32" fillId="0" borderId="40" xfId="10" applyNumberFormat="1" applyBorder="1" applyAlignment="1">
      <alignment horizontal="center" vertical="center"/>
    </xf>
    <xf numFmtId="0" fontId="12" fillId="8" borderId="37" xfId="10" applyFont="1" applyFill="1" applyBorder="1" applyAlignment="1">
      <alignment horizontal="justify"/>
    </xf>
    <xf numFmtId="0" fontId="12" fillId="0" borderId="37" xfId="10" applyFont="1" applyBorder="1" applyAlignment="1">
      <alignment horizontal="justify"/>
    </xf>
    <xf numFmtId="2" fontId="12" fillId="0" borderId="38" xfId="10" applyNumberFormat="1" applyFont="1" applyBorder="1"/>
    <xf numFmtId="2" fontId="12" fillId="0" borderId="38" xfId="10" applyNumberFormat="1" applyFont="1" applyBorder="1" applyAlignment="1">
      <alignment horizontal="center" vertical="center"/>
    </xf>
    <xf numFmtId="4" fontId="12" fillId="0" borderId="39" xfId="10" applyNumberFormat="1" applyFont="1" applyBorder="1" applyAlignment="1">
      <alignment vertical="center"/>
    </xf>
    <xf numFmtId="0" fontId="20" fillId="0" borderId="16" xfId="10" applyFont="1" applyBorder="1" applyAlignment="1">
      <alignment horizontal="center" vertical="center" wrapText="1"/>
    </xf>
    <xf numFmtId="2" fontId="32" fillId="0" borderId="38" xfId="10" applyNumberFormat="1" applyBorder="1" applyAlignment="1">
      <alignment horizontal="center"/>
    </xf>
    <xf numFmtId="0" fontId="31" fillId="0" borderId="37" xfId="10" applyFont="1" applyBorder="1" applyAlignment="1">
      <alignment horizontal="right"/>
    </xf>
    <xf numFmtId="173" fontId="18" fillId="0" borderId="38" xfId="10" applyNumberFormat="1" applyFont="1" applyBorder="1" applyAlignment="1">
      <alignment horizontal="center" vertical="center"/>
    </xf>
    <xf numFmtId="0" fontId="18" fillId="0" borderId="16" xfId="10" applyFont="1" applyBorder="1" applyAlignment="1">
      <alignment horizontal="center" vertical="center" wrapText="1"/>
    </xf>
    <xf numFmtId="0" fontId="42" fillId="0" borderId="16" xfId="0" applyFont="1" applyBorder="1" applyAlignment="1">
      <alignment horizontal="center" vertical="center" wrapText="1"/>
    </xf>
    <xf numFmtId="2" fontId="24" fillId="0" borderId="38" xfId="10" applyNumberFormat="1" applyFont="1" applyBorder="1" applyAlignment="1">
      <alignment horizontal="center" vertical="center"/>
    </xf>
    <xf numFmtId="2" fontId="24" fillId="0" borderId="42" xfId="10" applyNumberFormat="1" applyFont="1" applyBorder="1" applyAlignment="1">
      <alignment horizontal="center" vertical="center"/>
    </xf>
    <xf numFmtId="2" fontId="24" fillId="0" borderId="43" xfId="10" applyNumberFormat="1" applyFont="1" applyBorder="1" applyAlignment="1">
      <alignment horizontal="center" vertical="center"/>
    </xf>
    <xf numFmtId="0" fontId="42" fillId="0" borderId="18" xfId="0" applyFont="1" applyBorder="1" applyAlignment="1">
      <alignment horizontal="center" vertical="center" wrapText="1"/>
    </xf>
    <xf numFmtId="2" fontId="66" fillId="8" borderId="38" xfId="10" applyNumberFormat="1" applyFont="1" applyFill="1" applyBorder="1" applyAlignment="1">
      <alignment horizontal="center" vertical="center"/>
    </xf>
    <xf numFmtId="0" fontId="17" fillId="0" borderId="16" xfId="10" applyFont="1" applyBorder="1" applyAlignment="1">
      <alignment horizontal="center" vertical="center" wrapText="1"/>
    </xf>
    <xf numFmtId="0" fontId="17" fillId="0" borderId="37" xfId="10" applyFont="1" applyBorder="1"/>
    <xf numFmtId="4" fontId="13" fillId="0" borderId="39" xfId="10" applyNumberFormat="1" applyFont="1" applyBorder="1" applyAlignment="1">
      <alignment vertical="center"/>
    </xf>
    <xf numFmtId="2" fontId="11" fillId="8" borderId="38" xfId="10" applyNumberFormat="1" applyFont="1" applyFill="1" applyBorder="1"/>
    <xf numFmtId="0" fontId="11" fillId="0" borderId="16" xfId="10" applyFont="1" applyBorder="1" applyAlignment="1">
      <alignment horizontal="center" vertical="center" wrapText="1"/>
    </xf>
    <xf numFmtId="2" fontId="60" fillId="8" borderId="38" xfId="10" applyNumberFormat="1" applyFont="1" applyFill="1" applyBorder="1"/>
    <xf numFmtId="4" fontId="60" fillId="8" borderId="39" xfId="10" applyNumberFormat="1" applyFont="1" applyFill="1" applyBorder="1" applyAlignment="1">
      <alignment vertical="center"/>
    </xf>
    <xf numFmtId="0" fontId="10" fillId="0" borderId="37" xfId="10" applyFont="1" applyBorder="1" applyAlignment="1">
      <alignment horizontal="justify"/>
    </xf>
    <xf numFmtId="39" fontId="55" fillId="0" borderId="32" xfId="10" applyNumberFormat="1" applyFont="1" applyBorder="1" applyAlignment="1">
      <alignment horizontal="center"/>
    </xf>
    <xf numFmtId="10" fontId="47" fillId="0" borderId="33" xfId="10" applyNumberFormat="1" applyFont="1" applyBorder="1" applyAlignment="1">
      <alignment horizontal="center" vertical="top" wrapText="1"/>
    </xf>
    <xf numFmtId="4" fontId="52" fillId="0" borderId="0" xfId="10" applyNumberFormat="1" applyFont="1" applyAlignment="1">
      <alignment wrapText="1"/>
    </xf>
    <xf numFmtId="0" fontId="47" fillId="0" borderId="30" xfId="10" quotePrefix="1" applyFont="1" applyBorder="1" applyAlignment="1">
      <alignment horizontal="center" vertical="center"/>
    </xf>
    <xf numFmtId="0" fontId="42" fillId="0" borderId="30" xfId="10" applyFont="1" applyBorder="1" applyAlignment="1">
      <alignment horizontal="right" vertical="center"/>
    </xf>
    <xf numFmtId="169" fontId="54" fillId="0" borderId="30" xfId="11" applyFont="1" applyBorder="1" applyAlignment="1">
      <alignment vertical="center"/>
    </xf>
    <xf numFmtId="10" fontId="32" fillId="0" borderId="30" xfId="10" applyNumberFormat="1" applyBorder="1" applyAlignment="1">
      <alignment horizontal="center" vertical="center"/>
    </xf>
    <xf numFmtId="0" fontId="40" fillId="0" borderId="4" xfId="0" applyFont="1" applyBorder="1" applyAlignment="1">
      <alignment horizontal="left" vertical="top" wrapText="1"/>
    </xf>
    <xf numFmtId="0" fontId="40" fillId="0" borderId="6" xfId="0" applyFont="1" applyBorder="1" applyAlignment="1">
      <alignment horizontal="right" vertical="top" wrapText="1"/>
    </xf>
    <xf numFmtId="0" fontId="40" fillId="0" borderId="4" xfId="0" applyFont="1" applyBorder="1" applyAlignment="1">
      <alignment horizontal="justify" vertical="center" wrapText="1"/>
    </xf>
    <xf numFmtId="0" fontId="40" fillId="0" borderId="5" xfId="0" applyFont="1" applyBorder="1" applyAlignment="1">
      <alignment horizontal="center" vertical="center" wrapText="1"/>
    </xf>
    <xf numFmtId="43" fontId="40" fillId="0" borderId="6" xfId="1" applyFont="1" applyFill="1" applyBorder="1" applyAlignment="1">
      <alignment horizontal="right" vertical="center" wrapText="1"/>
    </xf>
    <xf numFmtId="4" fontId="40" fillId="0" borderId="7" xfId="0" applyNumberFormat="1" applyFont="1" applyBorder="1" applyAlignment="1">
      <alignment horizontal="right" vertical="center" wrapText="1"/>
    </xf>
    <xf numFmtId="4" fontId="38" fillId="0" borderId="0" xfId="0" applyNumberFormat="1" applyFont="1" applyAlignment="1">
      <alignment vertical="center"/>
    </xf>
    <xf numFmtId="0" fontId="37" fillId="3" borderId="31" xfId="0" applyFont="1" applyFill="1" applyBorder="1" applyAlignment="1">
      <alignment horizontal="center" vertical="center" wrapText="1"/>
    </xf>
    <xf numFmtId="43" fontId="37" fillId="5" borderId="31" xfId="1" applyFont="1" applyFill="1" applyBorder="1" applyAlignment="1">
      <alignment horizontal="center" vertical="center" wrapText="1"/>
    </xf>
    <xf numFmtId="0" fontId="40" fillId="23" borderId="4" xfId="0" applyFont="1" applyFill="1" applyBorder="1" applyAlignment="1">
      <alignment horizontal="left" vertical="top" wrapText="1"/>
    </xf>
    <xf numFmtId="0" fontId="40" fillId="23" borderId="6" xfId="0" applyFont="1" applyFill="1" applyBorder="1" applyAlignment="1">
      <alignment horizontal="right" vertical="top" wrapText="1"/>
    </xf>
    <xf numFmtId="0" fontId="40" fillId="23" borderId="4" xfId="0" applyFont="1" applyFill="1" applyBorder="1" applyAlignment="1">
      <alignment horizontal="justify" vertical="center" wrapText="1"/>
    </xf>
    <xf numFmtId="0" fontId="40" fillId="23" borderId="5" xfId="0" applyFont="1" applyFill="1" applyBorder="1" applyAlignment="1">
      <alignment horizontal="center" vertical="center" wrapText="1"/>
    </xf>
    <xf numFmtId="43" fontId="40" fillId="23" borderId="6" xfId="1" applyFont="1" applyFill="1" applyBorder="1" applyAlignment="1">
      <alignment horizontal="right" vertical="center" wrapText="1"/>
    </xf>
    <xf numFmtId="4" fontId="40" fillId="23" borderId="7" xfId="0" applyNumberFormat="1" applyFont="1" applyFill="1" applyBorder="1" applyAlignment="1">
      <alignment horizontal="right" vertical="center" wrapText="1"/>
    </xf>
    <xf numFmtId="0" fontId="51" fillId="0" borderId="0" xfId="0" applyFont="1" applyAlignment="1">
      <alignment vertical="center"/>
    </xf>
    <xf numFmtId="0" fontId="53" fillId="5" borderId="31" xfId="0" applyFont="1" applyFill="1" applyBorder="1" applyAlignment="1">
      <alignment horizontal="center" vertical="center" wrapText="1"/>
    </xf>
    <xf numFmtId="4" fontId="49" fillId="0" borderId="7" xfId="0" applyNumberFormat="1" applyFont="1" applyBorder="1" applyAlignment="1">
      <alignment horizontal="left" vertical="center" wrapText="1"/>
    </xf>
    <xf numFmtId="4" fontId="49" fillId="23" borderId="7" xfId="0" applyNumberFormat="1" applyFont="1" applyFill="1" applyBorder="1" applyAlignment="1">
      <alignment horizontal="left" vertical="center" wrapText="1"/>
    </xf>
    <xf numFmtId="0" fontId="49" fillId="0" borderId="0" xfId="0" applyFont="1"/>
    <xf numFmtId="4" fontId="51" fillId="0" borderId="0" xfId="0" applyNumberFormat="1" applyFont="1" applyAlignment="1">
      <alignment vertical="center"/>
    </xf>
    <xf numFmtId="4" fontId="53" fillId="19" borderId="0" xfId="0" applyNumberFormat="1" applyFont="1" applyFill="1" applyAlignment="1">
      <alignment vertical="center" wrapText="1"/>
    </xf>
    <xf numFmtId="43" fontId="51" fillId="0" borderId="0" xfId="0" applyNumberFormat="1" applyFont="1" applyAlignment="1">
      <alignment vertical="center"/>
    </xf>
    <xf numFmtId="0" fontId="49" fillId="19" borderId="0" xfId="0" applyFont="1" applyFill="1" applyAlignment="1">
      <alignment vertical="center"/>
    </xf>
    <xf numFmtId="0" fontId="51" fillId="19" borderId="0" xfId="0" applyFont="1" applyFill="1" applyAlignment="1">
      <alignment vertical="center"/>
    </xf>
    <xf numFmtId="0" fontId="39" fillId="19" borderId="1" xfId="0" applyFont="1" applyFill="1" applyBorder="1" applyAlignment="1">
      <alignment horizontal="left" vertical="top" wrapText="1"/>
    </xf>
    <xf numFmtId="0" fontId="39" fillId="19" borderId="1" xfId="0" applyFont="1" applyFill="1" applyBorder="1" applyAlignment="1">
      <alignment horizontal="justify" vertical="center" wrapText="1"/>
    </xf>
    <xf numFmtId="0" fontId="39" fillId="19" borderId="1" xfId="0" applyFont="1" applyFill="1" applyBorder="1" applyAlignment="1">
      <alignment horizontal="left" vertical="center" wrapText="1"/>
    </xf>
    <xf numFmtId="43" fontId="39" fillId="19" borderId="2" xfId="1" applyFont="1" applyFill="1" applyBorder="1" applyAlignment="1">
      <alignment horizontal="right" vertical="center" wrapText="1"/>
    </xf>
    <xf numFmtId="4" fontId="39" fillId="19" borderId="3" xfId="0" applyNumberFormat="1" applyFont="1" applyFill="1" applyBorder="1" applyAlignment="1">
      <alignment horizontal="right" vertical="center" wrapText="1"/>
    </xf>
    <xf numFmtId="4" fontId="53" fillId="19" borderId="3" xfId="0" applyNumberFormat="1" applyFont="1" applyFill="1" applyBorder="1" applyAlignment="1">
      <alignment horizontal="right" vertical="center" wrapText="1"/>
    </xf>
    <xf numFmtId="0" fontId="39" fillId="19" borderId="7" xfId="0" applyFont="1" applyFill="1" applyBorder="1" applyAlignment="1">
      <alignment horizontal="left" vertical="top" wrapText="1"/>
    </xf>
    <xf numFmtId="43" fontId="39" fillId="19" borderId="7" xfId="1" applyFont="1" applyFill="1" applyBorder="1" applyAlignment="1">
      <alignment horizontal="right" vertical="top" wrapText="1"/>
    </xf>
    <xf numFmtId="4" fontId="39" fillId="19" borderId="7" xfId="0" applyNumberFormat="1" applyFont="1" applyFill="1" applyBorder="1" applyAlignment="1">
      <alignment horizontal="right" vertical="top" wrapText="1"/>
    </xf>
    <xf numFmtId="0" fontId="39" fillId="19" borderId="7" xfId="0" applyFont="1" applyFill="1" applyBorder="1" applyAlignment="1">
      <alignment horizontal="justify" vertical="center" wrapText="1"/>
    </xf>
    <xf numFmtId="0" fontId="39" fillId="19" borderId="7" xfId="0" applyFont="1" applyFill="1" applyBorder="1" applyAlignment="1">
      <alignment horizontal="left" vertical="center" wrapText="1"/>
    </xf>
    <xf numFmtId="43" fontId="39" fillId="19" borderId="7" xfId="1" applyFont="1" applyFill="1" applyBorder="1" applyAlignment="1">
      <alignment horizontal="right" vertical="center" wrapText="1"/>
    </xf>
    <xf numFmtId="4" fontId="39" fillId="19" borderId="7" xfId="0" applyNumberFormat="1" applyFont="1" applyFill="1" applyBorder="1" applyAlignment="1">
      <alignment horizontal="right" vertical="center" wrapText="1"/>
    </xf>
    <xf numFmtId="0" fontId="9" fillId="0" borderId="37" xfId="10" applyFont="1" applyBorder="1" applyAlignment="1">
      <alignment horizontal="justify"/>
    </xf>
    <xf numFmtId="0" fontId="8" fillId="0" borderId="37" xfId="10" applyFont="1" applyBorder="1" applyAlignment="1">
      <alignment horizontal="justify"/>
    </xf>
    <xf numFmtId="2" fontId="8" fillId="8" borderId="38" xfId="10" applyNumberFormat="1" applyFont="1" applyFill="1" applyBorder="1" applyAlignment="1">
      <alignment horizontal="center" vertical="center"/>
    </xf>
    <xf numFmtId="0" fontId="54" fillId="0" borderId="37" xfId="10" applyFont="1" applyBorder="1" applyAlignment="1">
      <alignment horizontal="justify"/>
    </xf>
    <xf numFmtId="2" fontId="19" fillId="0" borderId="38" xfId="10" applyNumberFormat="1" applyFont="1" applyBorder="1" applyAlignment="1">
      <alignment horizontal="center" vertical="center"/>
    </xf>
    <xf numFmtId="0" fontId="8" fillId="0" borderId="0" xfId="10" applyFont="1"/>
    <xf numFmtId="0" fontId="54" fillId="0" borderId="37" xfId="10" applyFont="1" applyBorder="1" applyAlignment="1">
      <alignment horizontal="right"/>
    </xf>
    <xf numFmtId="173" fontId="32" fillId="0" borderId="38" xfId="10" applyNumberFormat="1" applyBorder="1" applyAlignment="1">
      <alignment horizontal="center" vertical="center"/>
    </xf>
    <xf numFmtId="2" fontId="8" fillId="0" borderId="38" xfId="10" applyNumberFormat="1" applyFont="1" applyBorder="1" applyAlignment="1">
      <alignment horizontal="center"/>
    </xf>
    <xf numFmtId="4" fontId="49" fillId="0" borderId="0" xfId="0" applyNumberFormat="1" applyFont="1" applyAlignment="1">
      <alignment horizontal="left" vertical="center" wrapText="1"/>
    </xf>
    <xf numFmtId="0" fontId="7" fillId="0" borderId="37" xfId="10" applyFont="1" applyBorder="1"/>
    <xf numFmtId="0" fontId="7" fillId="0" borderId="37" xfId="10" applyFont="1" applyBorder="1" applyAlignment="1">
      <alignment horizontal="justify"/>
    </xf>
    <xf numFmtId="0" fontId="7" fillId="8" borderId="37" xfId="10" applyFont="1" applyFill="1" applyBorder="1" applyAlignment="1">
      <alignment horizontal="justify"/>
    </xf>
    <xf numFmtId="0" fontId="7" fillId="0" borderId="16" xfId="10" applyFont="1" applyBorder="1" applyAlignment="1">
      <alignment horizontal="center" vertical="center" wrapText="1"/>
    </xf>
    <xf numFmtId="0" fontId="40" fillId="0" borderId="7" xfId="0" applyFont="1" applyBorder="1" applyAlignment="1">
      <alignment horizontal="left" vertical="top" wrapText="1"/>
    </xf>
    <xf numFmtId="0" fontId="40" fillId="0" borderId="7" xfId="0" applyFont="1" applyBorder="1" applyAlignment="1">
      <alignment horizontal="right" vertical="top" wrapText="1"/>
    </xf>
    <xf numFmtId="0" fontId="40" fillId="0" borderId="7" xfId="0" applyFont="1" applyBorder="1" applyAlignment="1">
      <alignment horizontal="justify" vertical="center" wrapText="1"/>
    </xf>
    <xf numFmtId="0" fontId="40" fillId="0" borderId="7" xfId="0" applyFont="1" applyBorder="1" applyAlignment="1">
      <alignment horizontal="center" vertical="center" wrapText="1"/>
    </xf>
    <xf numFmtId="43" fontId="40" fillId="0" borderId="7" xfId="1" applyFont="1" applyFill="1" applyBorder="1" applyAlignment="1">
      <alignment horizontal="right" vertical="center" wrapText="1"/>
    </xf>
    <xf numFmtId="2" fontId="7" fillId="0" borderId="38" xfId="10" applyNumberFormat="1" applyFont="1" applyBorder="1" applyAlignment="1">
      <alignment horizontal="center" vertical="center"/>
    </xf>
    <xf numFmtId="4" fontId="7" fillId="0" borderId="39" xfId="10" applyNumberFormat="1" applyFont="1" applyBorder="1" applyAlignment="1">
      <alignment vertical="center"/>
    </xf>
    <xf numFmtId="2" fontId="8" fillId="0" borderId="38" xfId="10" applyNumberFormat="1" applyFont="1" applyBorder="1" applyAlignment="1">
      <alignment horizontal="center" vertical="center"/>
    </xf>
    <xf numFmtId="4" fontId="0" fillId="0" borderId="0" xfId="0" applyNumberFormat="1" applyAlignment="1">
      <alignment vertical="center"/>
    </xf>
    <xf numFmtId="43" fontId="40" fillId="0" borderId="0" xfId="1" applyFont="1" applyFill="1" applyBorder="1" applyAlignment="1">
      <alignment horizontal="right" vertical="center" wrapText="1"/>
    </xf>
    <xf numFmtId="170" fontId="40" fillId="0" borderId="7" xfId="2" applyNumberFormat="1" applyFont="1" applyBorder="1" applyAlignment="1">
      <alignment horizontal="center" vertical="center" wrapText="1"/>
    </xf>
    <xf numFmtId="0" fontId="0" fillId="0" borderId="0" xfId="0" applyAlignment="1">
      <alignment wrapText="1"/>
    </xf>
    <xf numFmtId="0" fontId="6" fillId="0" borderId="0" xfId="16" applyAlignment="1">
      <alignment horizontal="right" vertical="center"/>
    </xf>
    <xf numFmtId="0" fontId="6" fillId="0" borderId="0" xfId="16" applyAlignment="1">
      <alignment horizontal="justify" vertical="center"/>
    </xf>
    <xf numFmtId="0" fontId="69" fillId="8" borderId="29" xfId="16" applyFont="1" applyFill="1" applyBorder="1" applyAlignment="1">
      <alignment horizontal="center" vertical="center"/>
    </xf>
    <xf numFmtId="0" fontId="71" fillId="25" borderId="16" xfId="17" applyFont="1" applyFill="1" applyBorder="1" applyAlignment="1">
      <alignment horizontal="center" vertical="center" wrapText="1"/>
    </xf>
    <xf numFmtId="0" fontId="69" fillId="8" borderId="30" xfId="16" applyFont="1" applyFill="1" applyBorder="1" applyAlignment="1">
      <alignment horizontal="center" vertical="center"/>
    </xf>
    <xf numFmtId="10" fontId="0" fillId="0" borderId="0" xfId="19" applyNumberFormat="1" applyFont="1" applyAlignment="1">
      <alignment horizontal="justify" vertical="center"/>
    </xf>
    <xf numFmtId="10" fontId="6" fillId="0" borderId="0" xfId="16" applyNumberFormat="1" applyAlignment="1">
      <alignment horizontal="right" vertical="center"/>
    </xf>
    <xf numFmtId="175" fontId="52" fillId="0" borderId="0" xfId="16" applyNumberFormat="1" applyFont="1" applyAlignment="1">
      <alignment horizontal="justify" vertical="center"/>
    </xf>
    <xf numFmtId="43" fontId="0" fillId="0" borderId="0" xfId="20" applyFont="1" applyAlignment="1">
      <alignment horizontal="justify" vertical="center"/>
    </xf>
    <xf numFmtId="10" fontId="58" fillId="0" borderId="16" xfId="18" applyNumberFormat="1" applyFont="1" applyFill="1" applyBorder="1" applyAlignment="1">
      <alignment horizontal="center" vertical="center"/>
    </xf>
    <xf numFmtId="0" fontId="47" fillId="0" borderId="0" xfId="5" applyAlignment="1">
      <alignment horizontal="justify" vertical="center"/>
    </xf>
    <xf numFmtId="0" fontId="47" fillId="0" borderId="0" xfId="5" applyAlignment="1">
      <alignment horizontal="right" vertical="center"/>
    </xf>
    <xf numFmtId="4" fontId="43" fillId="0" borderId="0" xfId="16" applyNumberFormat="1" applyFont="1"/>
    <xf numFmtId="0" fontId="5" fillId="0" borderId="37" xfId="10" applyFont="1" applyBorder="1" applyAlignment="1">
      <alignment horizontal="justify"/>
    </xf>
    <xf numFmtId="0" fontId="5" fillId="0" borderId="16" xfId="10" applyFont="1" applyBorder="1" applyAlignment="1">
      <alignment horizontal="center" vertical="center" wrapText="1"/>
    </xf>
    <xf numFmtId="0" fontId="60" fillId="0" borderId="58" xfId="10" quotePrefix="1" applyFont="1" applyBorder="1" applyAlignment="1">
      <alignment horizontal="center" vertical="center"/>
    </xf>
    <xf numFmtId="0" fontId="60" fillId="8" borderId="55" xfId="10" applyFont="1" applyFill="1" applyBorder="1" applyAlignment="1">
      <alignment vertical="center" wrapText="1"/>
    </xf>
    <xf numFmtId="0" fontId="60" fillId="0" borderId="56" xfId="10" applyFont="1" applyBorder="1" applyAlignment="1">
      <alignment vertical="center" wrapText="1"/>
    </xf>
    <xf numFmtId="0" fontId="60" fillId="0" borderId="56" xfId="10" applyFont="1" applyBorder="1" applyAlignment="1">
      <alignment horizontal="center" vertical="center" wrapText="1"/>
    </xf>
    <xf numFmtId="4" fontId="60" fillId="0" borderId="57" xfId="10" applyNumberFormat="1" applyFont="1" applyBorder="1" applyAlignment="1">
      <alignment vertical="center" wrapText="1"/>
    </xf>
    <xf numFmtId="0" fontId="60" fillId="0" borderId="11" xfId="10" applyFont="1" applyBorder="1"/>
    <xf numFmtId="2" fontId="60" fillId="0" borderId="38" xfId="10" applyNumberFormat="1" applyFont="1" applyBorder="1" applyAlignment="1">
      <alignment horizontal="center" vertical="center" wrapText="1"/>
    </xf>
    <xf numFmtId="2" fontId="60" fillId="8" borderId="38" xfId="10" applyNumberFormat="1" applyFont="1" applyFill="1" applyBorder="1" applyAlignment="1">
      <alignment horizontal="center" vertical="center" wrapText="1"/>
    </xf>
    <xf numFmtId="0" fontId="60" fillId="0" borderId="55" xfId="10" applyFont="1" applyBorder="1" applyAlignment="1">
      <alignment horizontal="center" vertical="center"/>
    </xf>
    <xf numFmtId="0" fontId="60" fillId="0" borderId="56" xfId="10" applyFont="1" applyBorder="1" applyAlignment="1">
      <alignment horizontal="center" vertical="center"/>
    </xf>
    <xf numFmtId="0" fontId="60" fillId="0" borderId="56" xfId="10" applyFont="1" applyBorder="1" applyAlignment="1">
      <alignment vertical="center"/>
    </xf>
    <xf numFmtId="4" fontId="60" fillId="0" borderId="57" xfId="10" applyNumberFormat="1" applyFont="1" applyBorder="1" applyAlignment="1">
      <alignment vertical="center"/>
    </xf>
    <xf numFmtId="0" fontId="4" fillId="0" borderId="0" xfId="10" applyFont="1"/>
    <xf numFmtId="0" fontId="54" fillId="0" borderId="58" xfId="10" applyFont="1" applyBorder="1" applyAlignment="1">
      <alignment horizontal="center" vertical="center"/>
    </xf>
    <xf numFmtId="0" fontId="54" fillId="0" borderId="55" xfId="10" applyFont="1" applyBorder="1" applyAlignment="1">
      <alignment vertical="center" wrapText="1"/>
    </xf>
    <xf numFmtId="2" fontId="60" fillId="0" borderId="58" xfId="10" applyNumberFormat="1" applyFont="1" applyBorder="1" applyAlignment="1">
      <alignment horizontal="center" vertical="center" wrapText="1"/>
    </xf>
    <xf numFmtId="2" fontId="60" fillId="0" borderId="58" xfId="10" applyNumberFormat="1" applyFont="1" applyBorder="1" applyAlignment="1">
      <alignment horizontal="center" vertical="center"/>
    </xf>
    <xf numFmtId="0" fontId="60" fillId="0" borderId="58" xfId="10" applyFont="1" applyBorder="1" applyAlignment="1">
      <alignment horizontal="center" vertical="center" wrapText="1"/>
    </xf>
    <xf numFmtId="4" fontId="54" fillId="0" borderId="58" xfId="10" applyNumberFormat="1" applyFont="1" applyBorder="1" applyAlignment="1">
      <alignment horizontal="center" vertical="center"/>
    </xf>
    <xf numFmtId="0" fontId="42" fillId="0" borderId="24" xfId="3" applyFont="1" applyBorder="1" applyAlignment="1">
      <alignment vertical="center" wrapText="1"/>
    </xf>
    <xf numFmtId="0" fontId="42" fillId="0" borderId="25" xfId="3" applyFont="1" applyBorder="1" applyAlignment="1">
      <alignment vertical="center" wrapText="1"/>
    </xf>
    <xf numFmtId="0" fontId="42" fillId="0" borderId="26" xfId="3" applyFont="1" applyBorder="1" applyAlignment="1">
      <alignment vertical="center" wrapText="1"/>
    </xf>
    <xf numFmtId="0" fontId="0" fillId="0" borderId="58" xfId="0" applyBorder="1" applyAlignment="1">
      <alignment horizontal="center" vertical="center" wrapText="1"/>
    </xf>
    <xf numFmtId="0" fontId="42" fillId="14" borderId="23" xfId="0" applyFont="1" applyFill="1" applyBorder="1" applyAlignment="1">
      <alignment horizontal="left" vertical="center" wrapText="1"/>
    </xf>
    <xf numFmtId="0" fontId="42" fillId="14" borderId="23" xfId="0" applyFont="1" applyFill="1" applyBorder="1" applyAlignment="1">
      <alignment horizontal="center" vertical="center" wrapText="1"/>
    </xf>
    <xf numFmtId="2" fontId="42" fillId="0" borderId="25" xfId="0" applyNumberFormat="1" applyFont="1" applyBorder="1" applyAlignment="1">
      <alignment vertical="top" wrapText="1"/>
    </xf>
    <xf numFmtId="0" fontId="0" fillId="0" borderId="58" xfId="0" applyBorder="1" applyAlignment="1">
      <alignment horizontal="center" vertical="center"/>
    </xf>
    <xf numFmtId="17" fontId="0" fillId="16" borderId="58" xfId="0" applyNumberFormat="1" applyFill="1" applyBorder="1" applyAlignment="1">
      <alignment horizontal="center" vertical="center"/>
    </xf>
    <xf numFmtId="10" fontId="42" fillId="12" borderId="0" xfId="0" applyNumberFormat="1" applyFont="1" applyFill="1" applyAlignment="1">
      <alignment horizontal="center" vertical="center"/>
    </xf>
    <xf numFmtId="0" fontId="42" fillId="12" borderId="0" xfId="0" applyFont="1" applyFill="1" applyAlignment="1">
      <alignment horizontal="center" vertical="center"/>
    </xf>
    <xf numFmtId="0" fontId="75" fillId="0" borderId="0" xfId="3" applyFont="1" applyAlignment="1">
      <alignment horizontal="left" vertical="top"/>
    </xf>
    <xf numFmtId="0" fontId="75" fillId="0" borderId="0" xfId="3" applyFont="1"/>
    <xf numFmtId="17" fontId="57" fillId="16" borderId="0" xfId="0" applyNumberFormat="1" applyFont="1" applyFill="1" applyAlignment="1">
      <alignment horizontal="center" vertical="center"/>
    </xf>
    <xf numFmtId="10" fontId="75" fillId="0" borderId="0" xfId="3" applyNumberFormat="1" applyFont="1"/>
    <xf numFmtId="10" fontId="57" fillId="13" borderId="0" xfId="6" applyNumberFormat="1" applyFont="1" applyFill="1"/>
    <xf numFmtId="49" fontId="76" fillId="17" borderId="60" xfId="0" applyNumberFormat="1" applyFont="1" applyFill="1" applyBorder="1" applyAlignment="1">
      <alignment horizontal="center" vertical="center" wrapText="1"/>
    </xf>
    <xf numFmtId="0" fontId="76" fillId="17" borderId="61" xfId="0" applyFont="1" applyFill="1" applyBorder="1" applyAlignment="1">
      <alignment horizontal="center" vertical="center" wrapText="1"/>
    </xf>
    <xf numFmtId="49" fontId="76" fillId="17" borderId="61" xfId="0" applyNumberFormat="1" applyFont="1" applyFill="1" applyBorder="1" applyAlignment="1">
      <alignment horizontal="center" vertical="center" wrapText="1"/>
    </xf>
    <xf numFmtId="167" fontId="76" fillId="17" borderId="62" xfId="0" applyNumberFormat="1" applyFont="1" applyFill="1" applyBorder="1" applyAlignment="1">
      <alignment horizontal="right" vertical="center" wrapText="1"/>
    </xf>
    <xf numFmtId="167" fontId="76" fillId="17" borderId="0" xfId="0" applyNumberFormat="1" applyFont="1" applyFill="1" applyAlignment="1">
      <alignment horizontal="center" vertical="center" wrapText="1"/>
    </xf>
    <xf numFmtId="0" fontId="57" fillId="0" borderId="0" xfId="0" applyFont="1" applyAlignment="1">
      <alignment horizontal="center" vertical="center"/>
    </xf>
    <xf numFmtId="0" fontId="57" fillId="0" borderId="0" xfId="0" applyFont="1" applyAlignment="1">
      <alignment vertical="center"/>
    </xf>
    <xf numFmtId="0" fontId="77" fillId="0" borderId="0" xfId="0" applyFont="1" applyAlignment="1">
      <alignment horizontal="right" vertical="center"/>
    </xf>
    <xf numFmtId="0" fontId="57" fillId="0" borderId="58" xfId="0" applyFont="1" applyBorder="1" applyAlignment="1">
      <alignment horizontal="center" vertical="center"/>
    </xf>
    <xf numFmtId="2" fontId="57" fillId="0" borderId="58" xfId="0" applyNumberFormat="1" applyFont="1" applyBorder="1" applyAlignment="1">
      <alignment vertical="center"/>
    </xf>
    <xf numFmtId="4" fontId="77" fillId="0" borderId="0" xfId="0" applyNumberFormat="1" applyFont="1" applyAlignment="1">
      <alignment horizontal="right" vertical="center"/>
    </xf>
    <xf numFmtId="0" fontId="57" fillId="0" borderId="0" xfId="0" applyFont="1" applyAlignment="1">
      <alignment horizontal="right" vertical="center"/>
    </xf>
    <xf numFmtId="0" fontId="40" fillId="0" borderId="7" xfId="0" applyFont="1" applyBorder="1" applyAlignment="1">
      <alignment horizontal="right" vertical="center" wrapText="1"/>
    </xf>
    <xf numFmtId="0" fontId="40" fillId="0" borderId="7" xfId="0" applyFont="1" applyBorder="1" applyAlignment="1">
      <alignment horizontal="left" vertical="center" wrapText="1"/>
    </xf>
    <xf numFmtId="17" fontId="75" fillId="0" borderId="0" xfId="3" applyNumberFormat="1" applyFont="1"/>
    <xf numFmtId="17" fontId="78" fillId="12" borderId="0" xfId="7" applyNumberFormat="1" applyFont="1" applyFill="1" applyAlignment="1">
      <alignment vertical="center"/>
    </xf>
    <xf numFmtId="0" fontId="76" fillId="14" borderId="23" xfId="7" applyFont="1" applyFill="1" applyBorder="1" applyAlignment="1">
      <alignment horizontal="center" vertical="center" wrapText="1"/>
    </xf>
    <xf numFmtId="0" fontId="76" fillId="14" borderId="59" xfId="7" applyFont="1" applyFill="1" applyBorder="1" applyAlignment="1">
      <alignment horizontal="center" vertical="center" wrapText="1"/>
    </xf>
    <xf numFmtId="4" fontId="76" fillId="14" borderId="59" xfId="7" applyNumberFormat="1" applyFont="1" applyFill="1" applyBorder="1" applyAlignment="1">
      <alignment horizontal="center" vertical="center" wrapText="1"/>
    </xf>
    <xf numFmtId="0" fontId="76" fillId="0" borderId="23" xfId="0" applyFont="1" applyBorder="1" applyAlignment="1">
      <alignment horizontal="left" vertical="center" wrapText="1"/>
    </xf>
    <xf numFmtId="0" fontId="57" fillId="0" borderId="58" xfId="0" applyFont="1" applyBorder="1" applyAlignment="1">
      <alignment horizontal="center" vertical="center" wrapText="1"/>
    </xf>
    <xf numFmtId="4" fontId="57" fillId="0" borderId="58" xfId="0" applyNumberFormat="1" applyFont="1" applyBorder="1" applyAlignment="1">
      <alignment horizontal="center" vertical="center" wrapText="1"/>
    </xf>
    <xf numFmtId="0" fontId="57" fillId="0" borderId="23" xfId="0" applyFont="1" applyBorder="1" applyAlignment="1">
      <alignment horizontal="left" vertical="center" wrapText="1"/>
    </xf>
    <xf numFmtId="0" fontId="57" fillId="26" borderId="23" xfId="0" applyFont="1" applyFill="1" applyBorder="1" applyAlignment="1">
      <alignment horizontal="left" vertical="center" wrapText="1"/>
    </xf>
    <xf numFmtId="0" fontId="75" fillId="0" borderId="0" xfId="3" applyFont="1" applyAlignment="1">
      <alignment wrapText="1"/>
    </xf>
    <xf numFmtId="10" fontId="76" fillId="0" borderId="0" xfId="3" applyNumberFormat="1" applyFont="1" applyAlignment="1">
      <alignment horizontal="left" wrapText="1"/>
    </xf>
    <xf numFmtId="0" fontId="75" fillId="0" borderId="23" xfId="0" applyFont="1" applyBorder="1" applyAlignment="1">
      <alignment horizontal="left" vertical="center" wrapText="1"/>
    </xf>
    <xf numFmtId="0" fontId="3" fillId="0" borderId="0" xfId="3" applyFont="1"/>
    <xf numFmtId="0" fontId="60" fillId="0" borderId="0" xfId="0" applyFont="1" applyAlignment="1">
      <alignment vertical="center"/>
    </xf>
    <xf numFmtId="0" fontId="3" fillId="0" borderId="0" xfId="3" applyFont="1" applyAlignment="1">
      <alignment vertical="center"/>
    </xf>
    <xf numFmtId="10" fontId="3" fillId="0" borderId="0" xfId="3" applyNumberFormat="1" applyFont="1" applyAlignment="1">
      <alignment vertical="center"/>
    </xf>
    <xf numFmtId="0" fontId="60" fillId="0" borderId="0" xfId="7" applyFont="1" applyAlignment="1">
      <alignment vertical="center"/>
    </xf>
    <xf numFmtId="17" fontId="54" fillId="12" borderId="0" xfId="7" applyNumberFormat="1" applyFont="1" applyFill="1" applyAlignment="1">
      <alignment vertical="center"/>
    </xf>
    <xf numFmtId="10" fontId="60" fillId="0" borderId="0" xfId="7" applyNumberFormat="1" applyFont="1" applyAlignment="1">
      <alignment vertical="center"/>
    </xf>
    <xf numFmtId="10" fontId="60" fillId="0" borderId="0" xfId="9" applyNumberFormat="1" applyFont="1" applyAlignment="1">
      <alignment vertical="center"/>
    </xf>
    <xf numFmtId="0" fontId="3" fillId="0" borderId="24" xfId="3" applyFont="1" applyBorder="1" applyAlignment="1">
      <alignment vertical="center" wrapText="1"/>
    </xf>
    <xf numFmtId="0" fontId="3" fillId="0" borderId="25" xfId="3" applyFont="1" applyBorder="1" applyAlignment="1">
      <alignment vertical="center" wrapText="1"/>
    </xf>
    <xf numFmtId="0" fontId="3" fillId="0" borderId="26" xfId="3" applyFont="1" applyBorder="1" applyAlignment="1">
      <alignment vertical="center" wrapText="1"/>
    </xf>
    <xf numFmtId="0" fontId="60" fillId="0" borderId="23" xfId="0" applyFont="1" applyBorder="1" applyAlignment="1">
      <alignment vertical="top" wrapText="1"/>
    </xf>
    <xf numFmtId="0" fontId="60" fillId="0" borderId="23" xfId="0" applyFont="1" applyBorder="1" applyAlignment="1">
      <alignment horizontal="center" vertical="top" wrapText="1"/>
    </xf>
    <xf numFmtId="2" fontId="60" fillId="0" borderId="23" xfId="0" applyNumberFormat="1" applyFont="1" applyBorder="1" applyAlignment="1">
      <alignment horizontal="right" vertical="top" wrapText="1"/>
    </xf>
    <xf numFmtId="0" fontId="60" fillId="0" borderId="27" xfId="0" applyFont="1" applyBorder="1"/>
    <xf numFmtId="2" fontId="60" fillId="11" borderId="23" xfId="0" applyNumberFormat="1" applyFont="1" applyFill="1" applyBorder="1" applyAlignment="1">
      <alignment horizontal="right" vertical="top" wrapText="1"/>
    </xf>
    <xf numFmtId="0" fontId="60" fillId="0" borderId="28" xfId="0" applyFont="1" applyBorder="1"/>
    <xf numFmtId="0" fontId="60" fillId="0" borderId="24" xfId="0" applyFont="1" applyBorder="1" applyAlignment="1">
      <alignment wrapText="1"/>
    </xf>
    <xf numFmtId="0" fontId="60" fillId="0" borderId="25" xfId="0" applyFont="1" applyBorder="1" applyAlignment="1">
      <alignment wrapText="1"/>
    </xf>
    <xf numFmtId="2" fontId="60" fillId="0" borderId="25" xfId="0" applyNumberFormat="1" applyFont="1" applyBorder="1" applyAlignment="1">
      <alignment wrapText="1"/>
    </xf>
    <xf numFmtId="0" fontId="60" fillId="0" borderId="26" xfId="0" applyFont="1" applyBorder="1" applyAlignment="1">
      <alignment wrapText="1"/>
    </xf>
    <xf numFmtId="0" fontId="60" fillId="0" borderId="23" xfId="0" applyFont="1" applyBorder="1" applyAlignment="1">
      <alignment horizontal="right" vertical="top" wrapText="1"/>
    </xf>
    <xf numFmtId="0" fontId="60" fillId="0" borderId="0" xfId="0" applyFont="1"/>
    <xf numFmtId="0" fontId="57" fillId="0" borderId="63" xfId="0" applyFont="1" applyBorder="1" applyAlignment="1">
      <alignment horizontal="center" vertical="center"/>
    </xf>
    <xf numFmtId="0" fontId="57" fillId="0" borderId="63" xfId="0" applyFont="1" applyBorder="1" applyAlignment="1">
      <alignment horizontal="left" vertical="center" wrapText="1"/>
    </xf>
    <xf numFmtId="0" fontId="57" fillId="0" borderId="63" xfId="0" applyFont="1" applyBorder="1" applyAlignment="1">
      <alignment horizontal="right" vertical="center"/>
    </xf>
    <xf numFmtId="0" fontId="57" fillId="0" borderId="64" xfId="0" applyFont="1" applyBorder="1" applyAlignment="1">
      <alignment horizontal="center" vertical="center"/>
    </xf>
    <xf numFmtId="0" fontId="57" fillId="0" borderId="64" xfId="0" applyFont="1" applyBorder="1" applyAlignment="1">
      <alignment horizontal="left" vertical="center" wrapText="1"/>
    </xf>
    <xf numFmtId="0" fontId="57" fillId="0" borderId="64" xfId="0" applyFont="1" applyBorder="1" applyAlignment="1">
      <alignment horizontal="right" vertical="center"/>
    </xf>
    <xf numFmtId="0" fontId="39" fillId="19" borderId="7" xfId="0" applyFont="1" applyFill="1" applyBorder="1" applyAlignment="1">
      <alignment horizontal="right" vertical="top" wrapText="1"/>
    </xf>
    <xf numFmtId="4" fontId="0" fillId="0" borderId="0" xfId="0" applyNumberFormat="1"/>
    <xf numFmtId="0" fontId="44" fillId="8" borderId="12" xfId="14" applyFont="1" applyFill="1" applyBorder="1" applyAlignment="1">
      <alignment vertical="center" wrapText="1"/>
    </xf>
    <xf numFmtId="0" fontId="44" fillId="8" borderId="0" xfId="14" applyFont="1" applyFill="1" applyAlignment="1">
      <alignment vertical="center" wrapText="1"/>
    </xf>
    <xf numFmtId="0" fontId="47" fillId="8" borderId="10" xfId="14" applyFill="1" applyBorder="1" applyAlignment="1">
      <alignment wrapText="1"/>
    </xf>
    <xf numFmtId="49" fontId="50" fillId="8" borderId="0" xfId="14" applyNumberFormat="1" applyFont="1" applyFill="1" applyAlignment="1">
      <alignment vertical="center" wrapText="1"/>
    </xf>
    <xf numFmtId="49" fontId="50" fillId="8" borderId="0" xfId="14" applyNumberFormat="1" applyFont="1" applyFill="1" applyAlignment="1">
      <alignment vertical="center"/>
    </xf>
    <xf numFmtId="4" fontId="52" fillId="8" borderId="0" xfId="10" applyNumberFormat="1" applyFont="1" applyFill="1" applyAlignment="1">
      <alignment wrapText="1"/>
    </xf>
    <xf numFmtId="4" fontId="47" fillId="8" borderId="0" xfId="10" applyNumberFormat="1" applyFont="1" applyFill="1" applyAlignment="1">
      <alignment wrapText="1"/>
    </xf>
    <xf numFmtId="0" fontId="47" fillId="8" borderId="0" xfId="10" applyFont="1" applyFill="1" applyAlignment="1">
      <alignment wrapText="1"/>
    </xf>
    <xf numFmtId="49" fontId="51" fillId="8" borderId="0" xfId="14" applyNumberFormat="1" applyFont="1" applyFill="1" applyAlignment="1">
      <alignment vertical="center" wrapText="1"/>
    </xf>
    <xf numFmtId="0" fontId="52" fillId="10" borderId="66" xfId="14" applyFont="1" applyFill="1" applyBorder="1" applyAlignment="1">
      <alignment horizontal="centerContinuous" vertical="center"/>
    </xf>
    <xf numFmtId="170" fontId="52" fillId="10" borderId="66" xfId="14" applyNumberFormat="1" applyFont="1" applyFill="1" applyBorder="1" applyAlignment="1">
      <alignment horizontal="centerContinuous" vertical="center"/>
    </xf>
    <xf numFmtId="0" fontId="52" fillId="10" borderId="67" xfId="14" applyFont="1" applyFill="1" applyBorder="1" applyAlignment="1">
      <alignment horizontal="center" vertical="center"/>
    </xf>
    <xf numFmtId="170" fontId="52" fillId="10" borderId="67" xfId="14" applyNumberFormat="1" applyFont="1" applyFill="1" applyBorder="1" applyAlignment="1">
      <alignment horizontal="center" vertical="center"/>
    </xf>
    <xf numFmtId="39" fontId="55" fillId="18" borderId="65" xfId="10" applyNumberFormat="1" applyFont="1" applyFill="1" applyBorder="1" applyAlignment="1">
      <alignment horizontal="center"/>
    </xf>
    <xf numFmtId="169" fontId="47" fillId="18" borderId="65" xfId="11" applyFont="1" applyFill="1" applyBorder="1" applyAlignment="1">
      <alignment vertical="top" wrapText="1"/>
    </xf>
    <xf numFmtId="10" fontId="47" fillId="18" borderId="65" xfId="15" applyNumberFormat="1" applyFont="1" applyFill="1" applyBorder="1" applyAlignment="1">
      <alignment vertical="top" wrapText="1"/>
    </xf>
    <xf numFmtId="39" fontId="55" fillId="0" borderId="65" xfId="10" applyNumberFormat="1" applyFont="1" applyBorder="1" applyAlignment="1">
      <alignment horizontal="center"/>
    </xf>
    <xf numFmtId="169" fontId="47" fillId="10" borderId="65" xfId="11" applyFont="1" applyFill="1" applyBorder="1" applyAlignment="1">
      <alignment vertical="top" wrapText="1"/>
    </xf>
    <xf numFmtId="10" fontId="47" fillId="10" borderId="65" xfId="15" applyNumberFormat="1" applyFont="1" applyFill="1" applyBorder="1" applyAlignment="1">
      <alignment vertical="top" wrapText="1"/>
    </xf>
    <xf numFmtId="169" fontId="47" fillId="10" borderId="65" xfId="14" applyNumberFormat="1" applyFill="1" applyBorder="1"/>
    <xf numFmtId="0" fontId="47" fillId="10" borderId="65" xfId="14" applyFill="1" applyBorder="1"/>
    <xf numFmtId="0" fontId="47" fillId="0" borderId="12" xfId="14" applyBorder="1" applyAlignment="1">
      <alignment horizontal="center"/>
    </xf>
    <xf numFmtId="10" fontId="47" fillId="0" borderId="65" xfId="14" applyNumberFormat="1" applyBorder="1" applyAlignment="1">
      <alignment horizontal="center" vertical="top" wrapText="1"/>
    </xf>
    <xf numFmtId="169" fontId="52" fillId="0" borderId="67" xfId="11" applyFont="1" applyFill="1" applyBorder="1"/>
    <xf numFmtId="10" fontId="52" fillId="10" borderId="67" xfId="15" applyNumberFormat="1" applyFont="1" applyFill="1" applyBorder="1"/>
    <xf numFmtId="0" fontId="52" fillId="0" borderId="67" xfId="14" applyFont="1" applyBorder="1" applyAlignment="1">
      <alignment horizontal="center"/>
    </xf>
    <xf numFmtId="170" fontId="47" fillId="10" borderId="66" xfId="14" applyNumberFormat="1" applyFill="1" applyBorder="1" applyAlignment="1">
      <alignment horizontal="center"/>
    </xf>
    <xf numFmtId="39" fontId="47" fillId="10" borderId="66" xfId="14" applyNumberFormat="1" applyFill="1" applyBorder="1" applyAlignment="1">
      <alignment horizontal="center"/>
    </xf>
    <xf numFmtId="0" fontId="47" fillId="10" borderId="0" xfId="14" applyFill="1"/>
    <xf numFmtId="4" fontId="47" fillId="10" borderId="0" xfId="14" applyNumberFormat="1" applyFill="1" applyAlignment="1">
      <alignment horizontal="right"/>
    </xf>
    <xf numFmtId="169" fontId="0" fillId="10" borderId="65" xfId="11" applyFont="1" applyFill="1" applyBorder="1" applyAlignment="1">
      <alignment horizontal="center"/>
    </xf>
    <xf numFmtId="10" fontId="43" fillId="10" borderId="65" xfId="15" applyNumberFormat="1" applyFont="1" applyFill="1" applyBorder="1" applyAlignment="1">
      <alignment horizontal="center"/>
    </xf>
    <xf numFmtId="39" fontId="47" fillId="10" borderId="65" xfId="14" applyNumberFormat="1" applyFill="1" applyBorder="1" applyAlignment="1">
      <alignment horizontal="center"/>
    </xf>
    <xf numFmtId="9" fontId="0" fillId="10" borderId="67" xfId="15" applyFont="1" applyFill="1" applyBorder="1" applyAlignment="1">
      <alignment horizontal="center"/>
    </xf>
    <xf numFmtId="10" fontId="43" fillId="10" borderId="67" xfId="15" applyNumberFormat="1" applyFont="1" applyFill="1" applyBorder="1" applyAlignment="1">
      <alignment horizontal="center"/>
    </xf>
    <xf numFmtId="0" fontId="36" fillId="7" borderId="8" xfId="0" applyFont="1" applyFill="1" applyBorder="1" applyAlignment="1">
      <alignment vertical="center" wrapText="1"/>
    </xf>
    <xf numFmtId="0" fontId="36" fillId="7" borderId="9" xfId="0" applyFont="1" applyFill="1" applyBorder="1" applyAlignment="1">
      <alignment vertical="center" wrapText="1"/>
    </xf>
    <xf numFmtId="0" fontId="36" fillId="7" borderId="10" xfId="0" applyFont="1" applyFill="1" applyBorder="1" applyAlignment="1">
      <alignment vertical="center" wrapText="1"/>
    </xf>
    <xf numFmtId="10" fontId="50" fillId="0" borderId="0" xfId="2" applyNumberFormat="1" applyFont="1" applyFill="1" applyBorder="1" applyAlignment="1">
      <alignment horizontal="left" vertical="top"/>
    </xf>
    <xf numFmtId="0" fontId="34" fillId="7" borderId="12" xfId="0" applyFont="1" applyFill="1" applyBorder="1" applyAlignment="1">
      <alignment horizontal="center" vertical="top" wrapText="1"/>
    </xf>
    <xf numFmtId="10" fontId="34" fillId="7" borderId="12" xfId="0" applyNumberFormat="1" applyFont="1" applyFill="1" applyBorder="1" applyAlignment="1">
      <alignment horizontal="center" vertical="top" wrapText="1"/>
    </xf>
    <xf numFmtId="0" fontId="37" fillId="3" borderId="68" xfId="0" applyFont="1" applyFill="1" applyBorder="1" applyAlignment="1">
      <alignment horizontal="center" vertical="center" wrapText="1"/>
    </xf>
    <xf numFmtId="0" fontId="37" fillId="5" borderId="69" xfId="0" applyFont="1" applyFill="1" applyBorder="1" applyAlignment="1">
      <alignment horizontal="center" vertical="center" wrapText="1"/>
    </xf>
    <xf numFmtId="0" fontId="39" fillId="18" borderId="70" xfId="0" quotePrefix="1" applyFont="1" applyFill="1" applyBorder="1" applyAlignment="1">
      <alignment horizontal="left" vertical="top" wrapText="1"/>
    </xf>
    <xf numFmtId="0" fontId="39" fillId="18" borderId="7" xfId="0" applyFont="1" applyFill="1" applyBorder="1" applyAlignment="1">
      <alignment horizontal="left" vertical="top" wrapText="1"/>
    </xf>
    <xf numFmtId="0" fontId="39" fillId="18" borderId="7" xfId="0" applyFont="1" applyFill="1" applyBorder="1" applyAlignment="1">
      <alignment horizontal="justify" vertical="center" wrapText="1"/>
    </xf>
    <xf numFmtId="43" fontId="39" fillId="18" borderId="7" xfId="1" applyFont="1" applyFill="1" applyBorder="1" applyAlignment="1">
      <alignment horizontal="right" vertical="center" wrapText="1"/>
    </xf>
    <xf numFmtId="0" fontId="39" fillId="18" borderId="7" xfId="0" applyFont="1" applyFill="1" applyBorder="1" applyAlignment="1">
      <alignment horizontal="left" vertical="center" wrapText="1"/>
    </xf>
    <xf numFmtId="4" fontId="39" fillId="18" borderId="71" xfId="0" applyNumberFormat="1" applyFont="1" applyFill="1" applyBorder="1" applyAlignment="1">
      <alignment horizontal="right" vertical="center" wrapText="1"/>
    </xf>
    <xf numFmtId="0" fontId="39" fillId="19" borderId="70" xfId="0" applyFont="1" applyFill="1" applyBorder="1" applyAlignment="1">
      <alignment horizontal="left" vertical="top" wrapText="1"/>
    </xf>
    <xf numFmtId="4" fontId="39" fillId="19" borderId="71" xfId="0" applyNumberFormat="1" applyFont="1" applyFill="1" applyBorder="1" applyAlignment="1">
      <alignment horizontal="right" vertical="center" wrapText="1"/>
    </xf>
    <xf numFmtId="0" fontId="40" fillId="0" borderId="70" xfId="0" applyFont="1" applyBorder="1" applyAlignment="1">
      <alignment horizontal="left" vertical="top" wrapText="1"/>
    </xf>
    <xf numFmtId="4" fontId="40" fillId="0" borderId="71" xfId="0" applyNumberFormat="1" applyFont="1" applyBorder="1" applyAlignment="1">
      <alignment horizontal="right" vertical="center" wrapText="1"/>
    </xf>
    <xf numFmtId="4" fontId="39" fillId="19" borderId="71" xfId="0" applyNumberFormat="1" applyFont="1" applyFill="1" applyBorder="1" applyAlignment="1">
      <alignment horizontal="right" vertical="top" wrapText="1"/>
    </xf>
    <xf numFmtId="4" fontId="37" fillId="19" borderId="12" xfId="0" applyNumberFormat="1" applyFont="1" applyFill="1" applyBorder="1" applyAlignment="1">
      <alignment vertical="center" wrapText="1"/>
    </xf>
    <xf numFmtId="0" fontId="37" fillId="0" borderId="11" xfId="0" applyFont="1" applyBorder="1" applyAlignment="1">
      <alignment horizontal="right" vertical="top" wrapText="1"/>
    </xf>
    <xf numFmtId="4" fontId="37" fillId="0" borderId="12" xfId="0" applyNumberFormat="1" applyFont="1" applyBorder="1" applyAlignment="1">
      <alignment vertical="center" wrapText="1"/>
    </xf>
    <xf numFmtId="0" fontId="0" fillId="0" borderId="11" xfId="0" applyBorder="1"/>
    <xf numFmtId="43" fontId="0" fillId="0" borderId="0" xfId="1" applyFont="1" applyBorder="1" applyAlignment="1">
      <alignment vertical="center"/>
    </xf>
    <xf numFmtId="0" fontId="0" fillId="0" borderId="12" xfId="0" applyBorder="1" applyAlignment="1">
      <alignment vertical="center"/>
    </xf>
    <xf numFmtId="0" fontId="37" fillId="19" borderId="14" xfId="0" applyFont="1" applyFill="1" applyBorder="1" applyAlignment="1">
      <alignment horizontal="right" vertical="top" wrapText="1"/>
    </xf>
    <xf numFmtId="0" fontId="38" fillId="19" borderId="14" xfId="0" applyFont="1" applyFill="1" applyBorder="1" applyAlignment="1">
      <alignment horizontal="left" vertical="top" wrapText="1"/>
    </xf>
    <xf numFmtId="4" fontId="37" fillId="19" borderId="15" xfId="0" applyNumberFormat="1" applyFont="1" applyFill="1" applyBorder="1" applyAlignment="1">
      <alignment vertical="center" wrapText="1"/>
    </xf>
    <xf numFmtId="0" fontId="68" fillId="0" borderId="16" xfId="16" quotePrefix="1" applyFont="1" applyBorder="1" applyAlignment="1">
      <alignment horizontal="center" vertical="center"/>
    </xf>
    <xf numFmtId="0" fontId="69" fillId="0" borderId="16" xfId="16" applyFont="1" applyBorder="1" applyAlignment="1">
      <alignment horizontal="justify" vertical="center" wrapText="1"/>
    </xf>
    <xf numFmtId="10" fontId="58" fillId="0" borderId="22" xfId="16" applyNumberFormat="1" applyFont="1" applyBorder="1" applyAlignment="1">
      <alignment horizontal="center" vertical="center"/>
    </xf>
    <xf numFmtId="4" fontId="72" fillId="0" borderId="16" xfId="16" applyNumberFormat="1" applyFont="1" applyBorder="1" applyAlignment="1">
      <alignment horizontal="center" vertical="center"/>
    </xf>
    <xf numFmtId="0" fontId="73" fillId="0" borderId="16" xfId="16" quotePrefix="1" applyFont="1" applyBorder="1" applyAlignment="1">
      <alignment horizontal="center" vertical="center"/>
    </xf>
    <xf numFmtId="0" fontId="58" fillId="0" borderId="16" xfId="16" applyFont="1" applyBorder="1" applyAlignment="1">
      <alignment horizontal="justify" vertical="center" wrapText="1"/>
    </xf>
    <xf numFmtId="0" fontId="76" fillId="0" borderId="23" xfId="0" applyFont="1" applyBorder="1" applyAlignment="1">
      <alignment horizontal="left" vertical="top" wrapText="1"/>
    </xf>
    <xf numFmtId="0" fontId="57" fillId="0" borderId="23" xfId="0" applyFont="1" applyBorder="1" applyAlignment="1">
      <alignment horizontal="center" vertical="top" wrapText="1"/>
    </xf>
    <xf numFmtId="0" fontId="57" fillId="0" borderId="23" xfId="0" applyFont="1" applyBorder="1" applyAlignment="1">
      <alignment horizontal="right" vertical="top" wrapText="1"/>
    </xf>
    <xf numFmtId="0" fontId="57" fillId="0" borderId="23" xfId="0" applyFont="1" applyBorder="1" applyAlignment="1">
      <alignment horizontal="left" vertical="top" wrapText="1"/>
    </xf>
    <xf numFmtId="4" fontId="57" fillId="0" borderId="23" xfId="0" applyNumberFormat="1" applyFont="1" applyBorder="1" applyAlignment="1">
      <alignment horizontal="right" vertical="top" wrapText="1"/>
    </xf>
    <xf numFmtId="0" fontId="57" fillId="15" borderId="23" xfId="0" applyFont="1" applyFill="1" applyBorder="1" applyAlignment="1">
      <alignment horizontal="left" vertical="top" wrapText="1"/>
    </xf>
    <xf numFmtId="0" fontId="57" fillId="15" borderId="23" xfId="0" applyFont="1" applyFill="1" applyBorder="1" applyAlignment="1">
      <alignment horizontal="center" vertical="top" wrapText="1"/>
    </xf>
    <xf numFmtId="0" fontId="57" fillId="15" borderId="23" xfId="0" applyFont="1" applyFill="1" applyBorder="1" applyAlignment="1">
      <alignment horizontal="right" vertical="top" wrapText="1"/>
    </xf>
    <xf numFmtId="4" fontId="57" fillId="15" borderId="23" xfId="0" applyNumberFormat="1" applyFont="1" applyFill="1" applyBorder="1" applyAlignment="1">
      <alignment horizontal="right" vertical="top" wrapText="1"/>
    </xf>
    <xf numFmtId="43" fontId="75" fillId="0" borderId="0" xfId="3" applyNumberFormat="1" applyFont="1"/>
    <xf numFmtId="0" fontId="1" fillId="0" borderId="0" xfId="3" applyFont="1"/>
    <xf numFmtId="0" fontId="60" fillId="0" borderId="24" xfId="0" applyFont="1" applyBorder="1" applyAlignment="1">
      <alignment vertical="top" wrapText="1"/>
    </xf>
    <xf numFmtId="4" fontId="60" fillId="0" borderId="23" xfId="0" applyNumberFormat="1" applyFont="1" applyBorder="1" applyAlignment="1">
      <alignment horizontal="right" vertical="top" wrapText="1"/>
    </xf>
    <xf numFmtId="0" fontId="57" fillId="0" borderId="72" xfId="0" applyFont="1" applyBorder="1" applyAlignment="1">
      <alignment horizontal="center" vertical="center"/>
    </xf>
    <xf numFmtId="0" fontId="57" fillId="0" borderId="72" xfId="0" applyFont="1" applyBorder="1" applyAlignment="1">
      <alignment horizontal="left" vertical="center" wrapText="1"/>
    </xf>
    <xf numFmtId="0" fontId="57" fillId="0" borderId="72" xfId="0" applyFont="1" applyBorder="1" applyAlignment="1">
      <alignment horizontal="right" vertical="center"/>
    </xf>
    <xf numFmtId="10" fontId="57" fillId="0" borderId="0" xfId="6" applyNumberFormat="1" applyFont="1" applyFill="1"/>
    <xf numFmtId="0" fontId="60" fillId="0" borderId="58" xfId="0" applyFont="1" applyBorder="1" applyAlignment="1">
      <alignment horizontal="center" vertical="center"/>
    </xf>
    <xf numFmtId="0" fontId="60" fillId="0" borderId="58" xfId="0" applyFont="1" applyBorder="1" applyAlignment="1">
      <alignment horizontal="justify" vertical="center" wrapText="1"/>
    </xf>
    <xf numFmtId="176" fontId="60" fillId="0" borderId="58" xfId="0" applyNumberFormat="1" applyFont="1" applyBorder="1" applyAlignment="1">
      <alignment vertical="center"/>
    </xf>
    <xf numFmtId="176" fontId="60" fillId="0" borderId="0" xfId="0" applyNumberFormat="1" applyFont="1" applyAlignment="1">
      <alignment vertical="center"/>
    </xf>
    <xf numFmtId="0" fontId="60" fillId="11" borderId="58" xfId="0" applyFont="1" applyFill="1" applyBorder="1" applyAlignment="1">
      <alignment horizontal="center" vertical="center"/>
    </xf>
    <xf numFmtId="0" fontId="60" fillId="11" borderId="58" xfId="0" applyFont="1" applyFill="1" applyBorder="1" applyAlignment="1">
      <alignment horizontal="justify" vertical="center" wrapText="1"/>
    </xf>
    <xf numFmtId="176" fontId="60" fillId="11" borderId="58" xfId="0" applyNumberFormat="1" applyFont="1" applyFill="1" applyBorder="1" applyAlignment="1">
      <alignment vertical="center"/>
    </xf>
    <xf numFmtId="0" fontId="79" fillId="0" borderId="7" xfId="0" applyFont="1" applyBorder="1" applyAlignment="1">
      <alignment horizontal="justify" vertical="center" wrapText="1"/>
    </xf>
    <xf numFmtId="0" fontId="46" fillId="0" borderId="0" xfId="23" applyFont="1"/>
    <xf numFmtId="0" fontId="1" fillId="0" borderId="0" xfId="23"/>
    <xf numFmtId="164" fontId="45" fillId="0" borderId="0" xfId="24" applyNumberFormat="1" applyFont="1" applyAlignment="1">
      <alignment horizontal="center" vertical="center" wrapText="1"/>
    </xf>
    <xf numFmtId="0" fontId="45" fillId="0" borderId="0" xfId="23" applyFont="1"/>
    <xf numFmtId="0" fontId="45" fillId="0" borderId="0" xfId="23" applyFont="1" applyAlignment="1">
      <alignment vertical="center" wrapText="1"/>
    </xf>
    <xf numFmtId="0" fontId="40" fillId="0" borderId="11" xfId="0" applyFont="1" applyBorder="1" applyAlignment="1">
      <alignment horizontal="left" vertical="top" wrapText="1"/>
    </xf>
    <xf numFmtId="0" fontId="40" fillId="0" borderId="0" xfId="0" applyFont="1" applyAlignment="1">
      <alignment horizontal="right" vertical="top" wrapText="1"/>
    </xf>
    <xf numFmtId="0" fontId="40" fillId="0" borderId="0" xfId="0" applyFont="1" applyAlignment="1">
      <alignment horizontal="left" vertical="top" wrapText="1"/>
    </xf>
    <xf numFmtId="0" fontId="40" fillId="0" borderId="0" xfId="0" applyFont="1" applyAlignment="1">
      <alignment horizontal="justify" vertical="center" wrapText="1"/>
    </xf>
    <xf numFmtId="0" fontId="40" fillId="0" borderId="0" xfId="0" applyFont="1" applyAlignment="1">
      <alignment horizontal="center" vertical="center" wrapText="1"/>
    </xf>
    <xf numFmtId="4" fontId="40" fillId="0" borderId="0" xfId="0" applyNumberFormat="1" applyFont="1" applyAlignment="1">
      <alignment horizontal="right" vertical="center" wrapText="1"/>
    </xf>
    <xf numFmtId="4" fontId="40" fillId="0" borderId="12" xfId="0" applyNumberFormat="1" applyFont="1" applyBorder="1" applyAlignment="1">
      <alignment horizontal="right" vertical="center" wrapText="1"/>
    </xf>
    <xf numFmtId="0" fontId="40" fillId="12" borderId="70" xfId="0" applyFont="1" applyFill="1" applyBorder="1" applyAlignment="1">
      <alignment horizontal="left" vertical="top" wrapText="1"/>
    </xf>
    <xf numFmtId="0" fontId="40" fillId="12" borderId="7" xfId="0" applyFont="1" applyFill="1" applyBorder="1" applyAlignment="1">
      <alignment horizontal="right" vertical="top" wrapText="1"/>
    </xf>
    <xf numFmtId="0" fontId="40" fillId="12" borderId="7" xfId="0" applyFont="1" applyFill="1" applyBorder="1" applyAlignment="1">
      <alignment horizontal="left" vertical="top" wrapText="1"/>
    </xf>
    <xf numFmtId="0" fontId="40" fillId="12" borderId="7" xfId="0" applyFont="1" applyFill="1" applyBorder="1" applyAlignment="1">
      <alignment horizontal="justify" vertical="center" wrapText="1"/>
    </xf>
    <xf numFmtId="0" fontId="40" fillId="12" borderId="7" xfId="0" applyFont="1" applyFill="1" applyBorder="1" applyAlignment="1">
      <alignment horizontal="center" vertical="center" wrapText="1"/>
    </xf>
    <xf numFmtId="43" fontId="40" fillId="12" borderId="7" xfId="1" applyFont="1" applyFill="1" applyBorder="1" applyAlignment="1">
      <alignment horizontal="right" vertical="center" wrapText="1"/>
    </xf>
    <xf numFmtId="4" fontId="40" fillId="12" borderId="7" xfId="0" applyNumberFormat="1" applyFont="1" applyFill="1" applyBorder="1" applyAlignment="1">
      <alignment horizontal="right" vertical="center" wrapText="1"/>
    </xf>
    <xf numFmtId="4" fontId="40" fillId="12" borderId="71" xfId="0" applyNumberFormat="1" applyFont="1" applyFill="1" applyBorder="1" applyAlignment="1">
      <alignment horizontal="right" vertical="center" wrapText="1"/>
    </xf>
    <xf numFmtId="170" fontId="40" fillId="12" borderId="7" xfId="2" applyNumberFormat="1" applyFont="1" applyFill="1" applyBorder="1" applyAlignment="1">
      <alignment horizontal="center" vertical="center" wrapText="1"/>
    </xf>
    <xf numFmtId="0" fontId="79" fillId="0" borderId="70" xfId="0" applyFont="1" applyBorder="1" applyAlignment="1">
      <alignment horizontal="left" vertical="top" wrapText="1"/>
    </xf>
    <xf numFmtId="0" fontId="37" fillId="19" borderId="11" xfId="0" applyFont="1" applyFill="1" applyBorder="1" applyAlignment="1">
      <alignment vertical="top" wrapText="1"/>
    </xf>
    <xf numFmtId="0" fontId="37" fillId="19" borderId="0" xfId="0" applyFont="1" applyFill="1" applyAlignment="1">
      <alignment vertical="top" wrapText="1"/>
    </xf>
    <xf numFmtId="0" fontId="47" fillId="0" borderId="18" xfId="5" applyBorder="1" applyAlignment="1">
      <alignment horizontal="justify" vertical="center"/>
    </xf>
    <xf numFmtId="0" fontId="47" fillId="0" borderId="54" xfId="5" applyBorder="1" applyAlignment="1">
      <alignment horizontal="justify" vertical="center"/>
    </xf>
    <xf numFmtId="0" fontId="47" fillId="0" borderId="22" xfId="5" applyBorder="1" applyAlignment="1">
      <alignment horizontal="justify" vertical="center"/>
    </xf>
    <xf numFmtId="0" fontId="68" fillId="9" borderId="18" xfId="16" applyFont="1" applyFill="1" applyBorder="1" applyAlignment="1">
      <alignment horizontal="center" vertical="center" wrapText="1"/>
    </xf>
    <xf numFmtId="0" fontId="68" fillId="9" borderId="21" xfId="16" applyFont="1" applyFill="1" applyBorder="1" applyAlignment="1">
      <alignment horizontal="center" vertical="center" wrapText="1"/>
    </xf>
    <xf numFmtId="0" fontId="68" fillId="9" borderId="22" xfId="16" applyFont="1" applyFill="1" applyBorder="1" applyAlignment="1">
      <alignment horizontal="center" vertical="center" wrapText="1"/>
    </xf>
    <xf numFmtId="0" fontId="69" fillId="8" borderId="29" xfId="16" applyFont="1" applyFill="1" applyBorder="1" applyAlignment="1">
      <alignment horizontal="center" vertical="center"/>
    </xf>
    <xf numFmtId="0" fontId="69" fillId="8" borderId="30" xfId="16" applyFont="1" applyFill="1" applyBorder="1" applyAlignment="1">
      <alignment horizontal="center" vertical="center"/>
    </xf>
    <xf numFmtId="0" fontId="71" fillId="25" borderId="18" xfId="17" applyFont="1" applyFill="1" applyBorder="1" applyAlignment="1">
      <alignment horizontal="center" vertical="center" wrapText="1"/>
    </xf>
    <xf numFmtId="0" fontId="71" fillId="25" borderId="22" xfId="17" applyFont="1" applyFill="1" applyBorder="1" applyAlignment="1">
      <alignment horizontal="center" vertical="center" wrapText="1"/>
    </xf>
    <xf numFmtId="0" fontId="71" fillId="25" borderId="16" xfId="17" applyFont="1" applyFill="1" applyBorder="1" applyAlignment="1">
      <alignment horizontal="center" vertical="center" wrapText="1"/>
    </xf>
    <xf numFmtId="10" fontId="58" fillId="0" borderId="53" xfId="18" applyNumberFormat="1" applyFont="1" applyFill="1" applyBorder="1" applyAlignment="1">
      <alignment horizontal="center" vertical="center"/>
    </xf>
    <xf numFmtId="10" fontId="58" fillId="0" borderId="29" xfId="18" applyNumberFormat="1" applyFont="1" applyFill="1" applyBorder="1" applyAlignment="1">
      <alignment horizontal="center" vertical="center"/>
    </xf>
    <xf numFmtId="10" fontId="58" fillId="0" borderId="30" xfId="18" applyNumberFormat="1" applyFont="1" applyFill="1" applyBorder="1" applyAlignment="1">
      <alignment horizontal="center" vertical="center"/>
    </xf>
    <xf numFmtId="0" fontId="37" fillId="2" borderId="55" xfId="0" applyFont="1" applyFill="1" applyBorder="1" applyAlignment="1">
      <alignment horizontal="center" vertical="center" wrapText="1"/>
    </xf>
    <xf numFmtId="0" fontId="37" fillId="2" borderId="56" xfId="0" applyFont="1" applyFill="1" applyBorder="1" applyAlignment="1">
      <alignment horizontal="center" vertical="center" wrapText="1"/>
    </xf>
    <xf numFmtId="0" fontId="37" fillId="2" borderId="57" xfId="0" applyFont="1" applyFill="1" applyBorder="1" applyAlignment="1">
      <alignment horizontal="center" vertical="center" wrapText="1"/>
    </xf>
    <xf numFmtId="0" fontId="64" fillId="7" borderId="0" xfId="0" applyFont="1" applyFill="1" applyAlignment="1">
      <alignment horizontal="center" vertical="top" wrapText="1"/>
    </xf>
    <xf numFmtId="0" fontId="51" fillId="7" borderId="0" xfId="0" applyFont="1" applyFill="1" applyAlignment="1">
      <alignment horizontal="left" vertical="top" wrapText="1"/>
    </xf>
    <xf numFmtId="0" fontId="34" fillId="0" borderId="0" xfId="0" applyFont="1" applyAlignment="1">
      <alignment horizontal="center" vertical="top" wrapText="1"/>
    </xf>
    <xf numFmtId="0" fontId="35" fillId="7" borderId="0" xfId="0" applyFont="1" applyFill="1" applyAlignment="1">
      <alignment horizontal="left" vertical="top" wrapText="1"/>
    </xf>
    <xf numFmtId="170" fontId="52" fillId="0" borderId="66" xfId="14" applyNumberFormat="1" applyFont="1" applyBorder="1" applyAlignment="1">
      <alignment horizontal="center" vertical="center"/>
    </xf>
    <xf numFmtId="170" fontId="52" fillId="0" borderId="67" xfId="14" applyNumberFormat="1" applyFont="1" applyBorder="1" applyAlignment="1">
      <alignment horizontal="center" vertical="center"/>
    </xf>
    <xf numFmtId="0" fontId="52" fillId="8" borderId="0" xfId="14" applyFont="1" applyFill="1" applyAlignment="1">
      <alignment horizontal="left" wrapText="1"/>
    </xf>
    <xf numFmtId="0" fontId="47" fillId="8" borderId="11" xfId="14" applyFill="1" applyBorder="1" applyAlignment="1">
      <alignment horizontal="left" wrapText="1"/>
    </xf>
    <xf numFmtId="0" fontId="47" fillId="8" borderId="0" xfId="14" applyFill="1" applyAlignment="1">
      <alignment horizontal="left" wrapText="1"/>
    </xf>
    <xf numFmtId="0" fontId="47" fillId="0" borderId="0" xfId="10" applyFont="1" applyAlignment="1">
      <alignment horizontal="left" vertical="top" wrapText="1"/>
    </xf>
    <xf numFmtId="0" fontId="47" fillId="0" borderId="12" xfId="10" applyFont="1" applyBorder="1" applyAlignment="1">
      <alignment horizontal="left" vertical="top" wrapText="1"/>
    </xf>
    <xf numFmtId="0" fontId="47" fillId="0" borderId="14" xfId="10" applyFont="1" applyBorder="1" applyAlignment="1">
      <alignment horizontal="left" vertical="top" wrapText="1"/>
    </xf>
    <xf numFmtId="0" fontId="47" fillId="0" borderId="15" xfId="10" applyFont="1" applyBorder="1" applyAlignment="1">
      <alignment horizontal="left" vertical="top" wrapText="1"/>
    </xf>
    <xf numFmtId="0" fontId="52" fillId="8" borderId="0" xfId="14" applyFont="1" applyFill="1" applyAlignment="1">
      <alignment horizontal="left" vertical="top" wrapText="1"/>
    </xf>
    <xf numFmtId="0" fontId="53" fillId="0" borderId="55" xfId="10" applyFont="1" applyBorder="1" applyAlignment="1">
      <alignment horizontal="center" vertical="center"/>
    </xf>
    <xf numFmtId="0" fontId="53" fillId="0" borderId="56" xfId="10" applyFont="1" applyBorder="1" applyAlignment="1">
      <alignment horizontal="center" vertical="center"/>
    </xf>
    <xf numFmtId="0" fontId="53" fillId="0" borderId="57" xfId="10" applyFont="1" applyBorder="1" applyAlignment="1">
      <alignment horizontal="center" vertical="center"/>
    </xf>
    <xf numFmtId="0" fontId="52" fillId="10" borderId="66" xfId="14" applyFont="1" applyFill="1" applyBorder="1" applyAlignment="1">
      <alignment horizontal="center" vertical="center"/>
    </xf>
    <xf numFmtId="0" fontId="52" fillId="10" borderId="67" xfId="14" applyFont="1" applyFill="1" applyBorder="1" applyAlignment="1">
      <alignment horizontal="center"/>
    </xf>
    <xf numFmtId="0" fontId="52" fillId="10" borderId="67" xfId="14" applyFont="1" applyFill="1" applyBorder="1"/>
    <xf numFmtId="49" fontId="52" fillId="18" borderId="19" xfId="14" applyNumberFormat="1" applyFont="1" applyFill="1" applyBorder="1" applyAlignment="1">
      <alignment horizontal="center" vertical="center" wrapText="1"/>
    </xf>
    <xf numFmtId="49" fontId="52" fillId="18" borderId="65" xfId="14" applyNumberFormat="1" applyFont="1" applyFill="1" applyBorder="1" applyAlignment="1">
      <alignment horizontal="center" vertical="center" wrapText="1"/>
    </xf>
    <xf numFmtId="2" fontId="52" fillId="18" borderId="19" xfId="14" applyNumberFormat="1" applyFont="1" applyFill="1" applyBorder="1" applyAlignment="1">
      <alignment vertical="center" wrapText="1"/>
    </xf>
    <xf numFmtId="2" fontId="52" fillId="18" borderId="65" xfId="14" applyNumberFormat="1" applyFont="1" applyFill="1" applyBorder="1" applyAlignment="1">
      <alignment vertical="center" wrapText="1"/>
    </xf>
    <xf numFmtId="0" fontId="47" fillId="10" borderId="19" xfId="14" applyFill="1" applyBorder="1" applyAlignment="1">
      <alignment horizontal="center" vertical="center" wrapText="1"/>
    </xf>
    <xf numFmtId="49" fontId="47" fillId="10" borderId="65" xfId="14" applyNumberFormat="1" applyFill="1" applyBorder="1" applyAlignment="1">
      <alignment horizontal="center" vertical="center" wrapText="1"/>
    </xf>
    <xf numFmtId="2" fontId="47" fillId="10" borderId="19" xfId="14" applyNumberFormat="1" applyFill="1" applyBorder="1" applyAlignment="1">
      <alignment vertical="center" wrapText="1"/>
    </xf>
    <xf numFmtId="2" fontId="47" fillId="10" borderId="65" xfId="14" applyNumberFormat="1" applyFill="1" applyBorder="1" applyAlignment="1">
      <alignment vertical="center" wrapText="1"/>
    </xf>
    <xf numFmtId="0" fontId="48" fillId="8" borderId="0" xfId="14" applyFont="1" applyFill="1" applyAlignment="1">
      <alignment horizontal="right"/>
    </xf>
    <xf numFmtId="49" fontId="47" fillId="10" borderId="29" xfId="14" applyNumberFormat="1" applyFill="1" applyBorder="1" applyAlignment="1">
      <alignment horizontal="center" vertical="center" wrapText="1"/>
    </xf>
    <xf numFmtId="0" fontId="44" fillId="8" borderId="11" xfId="14" applyFont="1" applyFill="1" applyBorder="1" applyAlignment="1">
      <alignment horizontal="center" vertical="center" wrapText="1"/>
    </xf>
    <xf numFmtId="0" fontId="44" fillId="8" borderId="0" xfId="14" applyFont="1" applyFill="1" applyAlignment="1">
      <alignment horizontal="center" vertical="center" wrapText="1"/>
    </xf>
    <xf numFmtId="0" fontId="32" fillId="0" borderId="17" xfId="10" applyBorder="1" applyAlignment="1">
      <alignment horizontal="center" vertical="center"/>
    </xf>
    <xf numFmtId="0" fontId="32" fillId="0" borderId="30" xfId="10" applyBorder="1" applyAlignment="1">
      <alignment horizontal="center"/>
    </xf>
    <xf numFmtId="0" fontId="32" fillId="0" borderId="30" xfId="10" applyBorder="1"/>
    <xf numFmtId="0" fontId="53" fillId="8" borderId="9" xfId="10" applyFont="1" applyFill="1" applyBorder="1" applyAlignment="1">
      <alignment horizontal="center" vertical="center" wrapText="1"/>
    </xf>
    <xf numFmtId="0" fontId="58" fillId="8" borderId="9" xfId="10" applyFont="1" applyFill="1" applyBorder="1"/>
    <xf numFmtId="0" fontId="58" fillId="8" borderId="0" xfId="10" applyFont="1" applyFill="1"/>
    <xf numFmtId="0" fontId="48" fillId="0" borderId="11" xfId="10" applyFont="1" applyBorder="1" applyAlignment="1">
      <alignment horizontal="left" wrapText="1"/>
    </xf>
    <xf numFmtId="0" fontId="48" fillId="0" borderId="0" xfId="10" applyFont="1" applyAlignment="1">
      <alignment horizontal="left" wrapText="1"/>
    </xf>
    <xf numFmtId="0" fontId="48" fillId="8" borderId="13" xfId="10" applyFont="1" applyFill="1" applyBorder="1" applyAlignment="1">
      <alignment vertical="top" wrapText="1"/>
    </xf>
    <xf numFmtId="0" fontId="48" fillId="8" borderId="14" xfId="10" applyFont="1" applyFill="1" applyBorder="1" applyAlignment="1">
      <alignment vertical="top" wrapText="1"/>
    </xf>
    <xf numFmtId="0" fontId="52" fillId="0" borderId="14" xfId="10" applyFont="1" applyBorder="1" applyAlignment="1">
      <alignment horizontal="left" vertical="top" wrapText="1"/>
    </xf>
    <xf numFmtId="0" fontId="52" fillId="0" borderId="15" xfId="10" applyFont="1" applyBorder="1" applyAlignment="1">
      <alignment horizontal="left" vertical="top" wrapText="1"/>
    </xf>
    <xf numFmtId="0" fontId="44" fillId="0" borderId="13" xfId="10" applyFont="1" applyBorder="1" applyAlignment="1">
      <alignment horizontal="center" vertical="center"/>
    </xf>
    <xf numFmtId="0" fontId="44" fillId="0" borderId="14" xfId="10" applyFont="1" applyBorder="1" applyAlignment="1">
      <alignment horizontal="center" vertical="center"/>
    </xf>
    <xf numFmtId="0" fontId="44" fillId="0" borderId="15" xfId="10" applyFont="1" applyBorder="1" applyAlignment="1">
      <alignment horizontal="center" vertical="center"/>
    </xf>
    <xf numFmtId="0" fontId="37" fillId="19" borderId="0" xfId="0" applyFont="1" applyFill="1" applyAlignment="1">
      <alignment horizontal="left" vertical="top" wrapText="1"/>
    </xf>
    <xf numFmtId="0" fontId="37" fillId="2" borderId="18" xfId="0" applyFont="1" applyFill="1" applyBorder="1" applyAlignment="1">
      <alignment horizontal="center" vertical="center" wrapText="1"/>
    </xf>
    <xf numFmtId="0" fontId="37" fillId="2" borderId="21" xfId="0" applyFont="1" applyFill="1" applyBorder="1" applyAlignment="1">
      <alignment horizontal="center" vertical="center" wrapText="1"/>
    </xf>
    <xf numFmtId="0" fontId="37" fillId="2" borderId="22" xfId="0" applyFont="1" applyFill="1" applyBorder="1" applyAlignment="1">
      <alignment horizontal="center" vertical="center" wrapText="1"/>
    </xf>
    <xf numFmtId="0" fontId="37" fillId="19" borderId="0" xfId="0" applyFont="1" applyFill="1" applyAlignment="1">
      <alignment horizontal="right" vertical="top" wrapText="1"/>
    </xf>
    <xf numFmtId="0" fontId="28" fillId="0" borderId="18" xfId="10" applyFont="1" applyBorder="1" applyAlignment="1">
      <alignment horizontal="left" vertical="center" wrapText="1"/>
    </xf>
    <xf numFmtId="0" fontId="28" fillId="0" borderId="21" xfId="10" applyFont="1" applyBorder="1" applyAlignment="1">
      <alignment horizontal="left" vertical="center" wrapText="1"/>
    </xf>
    <xf numFmtId="0" fontId="28" fillId="0" borderId="22" xfId="10" applyFont="1" applyBorder="1" applyAlignment="1">
      <alignment horizontal="left" vertical="center" wrapText="1"/>
    </xf>
    <xf numFmtId="0" fontId="11" fillId="0" borderId="49" xfId="10" applyFont="1" applyBorder="1" applyAlignment="1">
      <alignment horizontal="left" vertical="center" wrapText="1"/>
    </xf>
    <xf numFmtId="0" fontId="14" fillId="0" borderId="51" xfId="10" applyFont="1" applyBorder="1" applyAlignment="1">
      <alignment horizontal="left" vertical="center" wrapText="1"/>
    </xf>
    <xf numFmtId="0" fontId="14" fillId="0" borderId="50" xfId="10" applyFont="1" applyBorder="1" applyAlignment="1">
      <alignment horizontal="left" vertical="center" wrapText="1"/>
    </xf>
    <xf numFmtId="2" fontId="32" fillId="0" borderId="46" xfId="10" applyNumberFormat="1" applyBorder="1" applyAlignment="1">
      <alignment horizontal="center" vertical="center"/>
    </xf>
    <xf numFmtId="2" fontId="32" fillId="0" borderId="38" xfId="10" applyNumberFormat="1" applyBorder="1" applyAlignment="1">
      <alignment horizontal="center" vertical="center"/>
    </xf>
    <xf numFmtId="0" fontId="42" fillId="0" borderId="18" xfId="10" applyFont="1" applyBorder="1" applyAlignment="1">
      <alignment horizontal="left" vertical="center" wrapText="1"/>
    </xf>
    <xf numFmtId="0" fontId="42" fillId="0" borderId="21" xfId="10" applyFont="1" applyBorder="1" applyAlignment="1">
      <alignment horizontal="left" vertical="center" wrapText="1"/>
    </xf>
    <xf numFmtId="0" fontId="42" fillId="0" borderId="22" xfId="10" applyFont="1" applyBorder="1" applyAlignment="1">
      <alignment horizontal="left" vertical="center" wrapText="1"/>
    </xf>
    <xf numFmtId="0" fontId="27" fillId="0" borderId="18" xfId="10" applyFont="1" applyBorder="1" applyAlignment="1">
      <alignment horizontal="left" vertical="center" wrapText="1"/>
    </xf>
    <xf numFmtId="0" fontId="27" fillId="0" borderId="21" xfId="10" applyFont="1" applyBorder="1" applyAlignment="1">
      <alignment horizontal="left" vertical="center" wrapText="1"/>
    </xf>
    <xf numFmtId="0" fontId="27" fillId="0" borderId="22" xfId="10" applyFont="1" applyBorder="1" applyAlignment="1">
      <alignment horizontal="left" vertical="center" wrapText="1"/>
    </xf>
    <xf numFmtId="0" fontId="61" fillId="8" borderId="8" xfId="10" applyFont="1" applyFill="1" applyBorder="1" applyAlignment="1">
      <alignment horizontal="center" vertical="center" wrapText="1"/>
    </xf>
    <xf numFmtId="0" fontId="61" fillId="8" borderId="9" xfId="10" applyFont="1" applyFill="1" applyBorder="1" applyAlignment="1">
      <alignment horizontal="center" vertical="center" wrapText="1"/>
    </xf>
    <xf numFmtId="0" fontId="61" fillId="8" borderId="10" xfId="10" applyFont="1" applyFill="1" applyBorder="1" applyAlignment="1">
      <alignment horizontal="center" vertical="center" wrapText="1"/>
    </xf>
    <xf numFmtId="0" fontId="32" fillId="8" borderId="11" xfId="10" applyFill="1" applyBorder="1" applyAlignment="1">
      <alignment horizontal="center" wrapText="1"/>
    </xf>
    <xf numFmtId="0" fontId="32" fillId="8" borderId="0" xfId="10" applyFill="1" applyAlignment="1">
      <alignment horizontal="center" wrapText="1"/>
    </xf>
    <xf numFmtId="0" fontId="32" fillId="8" borderId="12" xfId="10" applyFill="1" applyBorder="1" applyAlignment="1">
      <alignment horizontal="center" wrapText="1"/>
    </xf>
    <xf numFmtId="0" fontId="32" fillId="8" borderId="11" xfId="10" applyFill="1" applyBorder="1" applyAlignment="1">
      <alignment horizontal="center"/>
    </xf>
    <xf numFmtId="0" fontId="32" fillId="8" borderId="0" xfId="10" applyFill="1" applyAlignment="1">
      <alignment horizontal="center"/>
    </xf>
    <xf numFmtId="0" fontId="32" fillId="8" borderId="12" xfId="10" applyFill="1" applyBorder="1" applyAlignment="1">
      <alignment horizontal="center"/>
    </xf>
    <xf numFmtId="0" fontId="53" fillId="8" borderId="18" xfId="10" applyFont="1" applyFill="1" applyBorder="1" applyAlignment="1">
      <alignment horizontal="center" vertical="center"/>
    </xf>
    <xf numFmtId="0" fontId="53" fillId="8" borderId="21" xfId="10" applyFont="1" applyFill="1" applyBorder="1" applyAlignment="1">
      <alignment horizontal="center" vertical="center"/>
    </xf>
    <xf numFmtId="0" fontId="53" fillId="8" borderId="22" xfId="10" applyFont="1" applyFill="1" applyBorder="1" applyAlignment="1">
      <alignment horizontal="center" vertical="center"/>
    </xf>
    <xf numFmtId="0" fontId="42" fillId="0" borderId="18" xfId="10" applyFont="1" applyBorder="1" applyAlignment="1">
      <alignment horizontal="center" vertical="center" wrapText="1"/>
    </xf>
    <xf numFmtId="0" fontId="42" fillId="0" borderId="21" xfId="10" applyFont="1" applyBorder="1" applyAlignment="1">
      <alignment horizontal="center" vertical="center" wrapText="1"/>
    </xf>
    <xf numFmtId="0" fontId="42" fillId="0" borderId="22" xfId="10" applyFont="1" applyBorder="1" applyAlignment="1">
      <alignment horizontal="center" vertical="center" wrapText="1"/>
    </xf>
    <xf numFmtId="0" fontId="60" fillId="8" borderId="48" xfId="10" applyFont="1" applyFill="1" applyBorder="1" applyAlignment="1">
      <alignment horizontal="left"/>
    </xf>
    <xf numFmtId="0" fontId="60" fillId="8" borderId="37" xfId="10" applyFont="1" applyFill="1" applyBorder="1" applyAlignment="1">
      <alignment horizontal="left"/>
    </xf>
    <xf numFmtId="0" fontId="64" fillId="7" borderId="9" xfId="0" applyFont="1" applyFill="1" applyBorder="1" applyAlignment="1">
      <alignment horizontal="center" vertical="top" wrapText="1"/>
    </xf>
    <xf numFmtId="0" fontId="51" fillId="7" borderId="11" xfId="0" applyFont="1" applyFill="1" applyBorder="1" applyAlignment="1">
      <alignment horizontal="left" vertical="top" wrapText="1"/>
    </xf>
    <xf numFmtId="0" fontId="37" fillId="19" borderId="11" xfId="0" applyFont="1" applyFill="1" applyBorder="1" applyAlignment="1">
      <alignment horizontal="right" vertical="top" wrapText="1"/>
    </xf>
    <xf numFmtId="0" fontId="37" fillId="19" borderId="13" xfId="0" applyFont="1" applyFill="1" applyBorder="1" applyAlignment="1">
      <alignment horizontal="right" vertical="top" wrapText="1"/>
    </xf>
    <xf numFmtId="0" fontId="37" fillId="19" borderId="14" xfId="0" applyFont="1" applyFill="1" applyBorder="1" applyAlignment="1">
      <alignment horizontal="right" vertical="top" wrapText="1"/>
    </xf>
    <xf numFmtId="0" fontId="37" fillId="19" borderId="14" xfId="0" applyFont="1" applyFill="1" applyBorder="1" applyAlignment="1">
      <alignment horizontal="left" vertical="top" wrapText="1"/>
    </xf>
    <xf numFmtId="0" fontId="60" fillId="0" borderId="24" xfId="0" applyFont="1" applyBorder="1" applyAlignment="1">
      <alignment wrapText="1"/>
    </xf>
    <xf numFmtId="0" fontId="60" fillId="0" borderId="25" xfId="0" applyFont="1" applyBorder="1" applyAlignment="1">
      <alignment wrapText="1"/>
    </xf>
    <xf numFmtId="0" fontId="60" fillId="0" borderId="26" xfId="0" applyFont="1" applyBorder="1" applyAlignment="1">
      <alignment wrapText="1"/>
    </xf>
    <xf numFmtId="0" fontId="42" fillId="0" borderId="24" xfId="0" applyFont="1" applyBorder="1" applyAlignment="1">
      <alignment vertical="top" wrapText="1"/>
    </xf>
    <xf numFmtId="0" fontId="42" fillId="0" borderId="25" xfId="0" applyFont="1" applyBorder="1" applyAlignment="1">
      <alignment vertical="top" wrapText="1"/>
    </xf>
    <xf numFmtId="0" fontId="42" fillId="0" borderId="26" xfId="0" applyFont="1" applyBorder="1" applyAlignment="1">
      <alignment vertical="top" wrapText="1"/>
    </xf>
    <xf numFmtId="0" fontId="42" fillId="0" borderId="0" xfId="3" applyFont="1" applyAlignment="1">
      <alignment wrapText="1"/>
    </xf>
    <xf numFmtId="0" fontId="42" fillId="0" borderId="0" xfId="3" applyFont="1" applyAlignment="1">
      <alignment vertical="center" wrapText="1"/>
    </xf>
    <xf numFmtId="0" fontId="37" fillId="19" borderId="41" xfId="0" applyFont="1" applyFill="1" applyBorder="1" applyAlignment="1">
      <alignment horizontal="left" vertical="top" wrapText="1"/>
    </xf>
  </cellXfs>
  <cellStyles count="25">
    <cellStyle name="Calculation 2 6 3 2" xfId="21" xr:uid="{CDB18C74-F98A-4D23-A8E6-0B67172C9872}"/>
    <cellStyle name="Calculation 2 6 3 2 2 2" xfId="17" xr:uid="{B5D41563-632F-46ED-B140-9CB6F6A0B1BF}"/>
    <cellStyle name="Normal" xfId="0" builtinId="0"/>
    <cellStyle name="Normal 10" xfId="14" xr:uid="{D8492551-4A25-4D4E-AC73-FD82F9289BC2}"/>
    <cellStyle name="Normal 2" xfId="4" xr:uid="{D519C207-E0A5-4CB2-94C9-3880486AFEF6}"/>
    <cellStyle name="Normal 3" xfId="3" xr:uid="{F2AABFBB-D13F-48E7-BFBC-5B73363FA91E}"/>
    <cellStyle name="Normal 3 2" xfId="24" xr:uid="{F5A5E8E9-C0CB-4BF3-A498-505BC323E914}"/>
    <cellStyle name="Normal 4" xfId="10" xr:uid="{16AB1C46-0AC2-466A-A8D4-8775FA709F2D}"/>
    <cellStyle name="Normal 4 21" xfId="22" xr:uid="{141564AC-B989-434A-803F-4B20A0C8FCC0}"/>
    <cellStyle name="Normal 5" xfId="23" xr:uid="{4136DBE6-BA9B-4A7D-8C09-ABFA8C0DF8AA}"/>
    <cellStyle name="Normal 61 2" xfId="5" xr:uid="{FC1B28B0-867A-4563-9AE9-39C96718A3C3}"/>
    <cellStyle name="Normal 84" xfId="7" xr:uid="{B220C025-FF56-41FB-87D0-13E4E30E76B6}"/>
    <cellStyle name="Normal 99" xfId="16" xr:uid="{D79AF4D5-F10F-476F-AB8C-0350128B03D6}"/>
    <cellStyle name="Porcentagem" xfId="2" builtinId="5"/>
    <cellStyle name="Porcentagem 10" xfId="15" xr:uid="{9BFB4BD0-A1F5-4390-8CD2-82B941A4C720}"/>
    <cellStyle name="Porcentagem 13 4" xfId="18" xr:uid="{D849ABFC-1D8D-4FE5-B378-9748DD2E6EF2}"/>
    <cellStyle name="Porcentagem 14 3" xfId="9" xr:uid="{3E7AB709-6DDB-4DAF-9A85-7EF63567E6DD}"/>
    <cellStyle name="Porcentagem 2" xfId="6" xr:uid="{35781A3E-B11E-4875-980A-ACE172B0D029}"/>
    <cellStyle name="Porcentagem 23" xfId="19" xr:uid="{0BCE4D6D-C6CB-4EC8-97FC-D47C6C77350B}"/>
    <cellStyle name="Porcentagem 3" xfId="12" xr:uid="{3E73E942-7102-4585-8993-A26A0FFE9CA1}"/>
    <cellStyle name="Vírgula" xfId="1" builtinId="3"/>
    <cellStyle name="Vírgula 2" xfId="8" xr:uid="{4F05A942-2B7B-4A1D-8B31-74BD2D46E9B4}"/>
    <cellStyle name="Vírgula 2 2" xfId="11" xr:uid="{40311FDF-84B3-4D3E-A0D2-02D3AEF2D673}"/>
    <cellStyle name="Vírgula 3" xfId="13" xr:uid="{4F9F542D-7037-4BD7-BC31-88958528ECC6}"/>
    <cellStyle name="Vírgula 4" xfId="20" xr:uid="{44C2788C-E7A4-4BCE-B366-F9034AECFFE3}"/>
  </cellStyles>
  <dxfs count="1">
    <dxf>
      <font>
        <color rgb="FF9C0006"/>
      </font>
      <fill>
        <patternFill>
          <bgColor rgb="FFFFC7CE"/>
        </patternFill>
      </fill>
    </dxf>
  </dxfs>
  <tableStyles count="0" defaultTableStyle="TableStyleMedium9" defaultPivotStyle="PivotStyleLight16"/>
  <colors>
    <mruColors>
      <color rgb="FFFF3300"/>
      <color rgb="FFCCFFCC"/>
      <color rgb="FFF0D2CC"/>
      <color rgb="FFCC99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4"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6.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6.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8</xdr:col>
      <xdr:colOff>29345</xdr:colOff>
      <xdr:row>1</xdr:row>
      <xdr:rowOff>94287</xdr:rowOff>
    </xdr:from>
    <xdr:to>
      <xdr:col>8</xdr:col>
      <xdr:colOff>1076010</xdr:colOff>
      <xdr:row>1</xdr:row>
      <xdr:rowOff>560917</xdr:rowOff>
    </xdr:to>
    <xdr:pic>
      <xdr:nvPicPr>
        <xdr:cNvPr id="2" name="Imagem 1">
          <a:extLst>
            <a:ext uri="{FF2B5EF4-FFF2-40B4-BE49-F238E27FC236}">
              <a16:creationId xmlns:a16="http://schemas.microsoft.com/office/drawing/2014/main" id="{7CFD42D4-8918-4F62-8190-940E8E561172}"/>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val="0"/>
            </a:ext>
          </a:extLst>
        </a:blip>
        <a:srcRect/>
        <a:stretch>
          <a:fillRect/>
        </a:stretch>
      </xdr:blipFill>
      <xdr:spPr bwMode="auto">
        <a:xfrm>
          <a:off x="12011795" y="275262"/>
          <a:ext cx="1046665" cy="466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189537</xdr:colOff>
      <xdr:row>1</xdr:row>
      <xdr:rowOff>54978</xdr:rowOff>
    </xdr:from>
    <xdr:to>
      <xdr:col>1</xdr:col>
      <xdr:colOff>906178</xdr:colOff>
      <xdr:row>1</xdr:row>
      <xdr:rowOff>794547</xdr:rowOff>
    </xdr:to>
    <xdr:pic>
      <xdr:nvPicPr>
        <xdr:cNvPr id="3" name="Imagem 2" descr="brasao ES">
          <a:extLst>
            <a:ext uri="{FF2B5EF4-FFF2-40B4-BE49-F238E27FC236}">
              <a16:creationId xmlns:a16="http://schemas.microsoft.com/office/drawing/2014/main" id="{AD6EE071-EC0F-4DE2-B0B6-134B83749BB5}"/>
            </a:ext>
          </a:extLst>
        </xdr:cNvPr>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val="0"/>
            </a:ext>
          </a:extLst>
        </a:blip>
        <a:srcRect/>
        <a:stretch>
          <a:fillRect/>
        </a:stretch>
      </xdr:blipFill>
      <xdr:spPr bwMode="auto">
        <a:xfrm>
          <a:off x="1018212" y="235953"/>
          <a:ext cx="716641" cy="739569"/>
        </a:xfrm>
        <a:prstGeom prst="rect">
          <a:avLst/>
        </a:prstGeom>
        <a:noFill/>
        <a:ln w="9525">
          <a:noFill/>
          <a:miter lim="800000"/>
          <a:headEnd/>
          <a:tailEnd/>
        </a:ln>
      </xdr:spPr>
    </xdr:pic>
    <xdr:clientData/>
  </xdr:twoCellAnchor>
  <xdr:twoCellAnchor>
    <xdr:from>
      <xdr:col>7</xdr:col>
      <xdr:colOff>179917</xdr:colOff>
      <xdr:row>1</xdr:row>
      <xdr:rowOff>116416</xdr:rowOff>
    </xdr:from>
    <xdr:to>
      <xdr:col>8</xdr:col>
      <xdr:colOff>22660</xdr:colOff>
      <xdr:row>1</xdr:row>
      <xdr:rowOff>573056</xdr:rowOff>
    </xdr:to>
    <xdr:pic>
      <xdr:nvPicPr>
        <xdr:cNvPr id="4" name="Imagem 3" descr="cinza_Marca">
          <a:extLst>
            <a:ext uri="{FF2B5EF4-FFF2-40B4-BE49-F238E27FC236}">
              <a16:creationId xmlns:a16="http://schemas.microsoft.com/office/drawing/2014/main" id="{D767B2DD-7CE2-4CDF-BD23-043D7632A367}"/>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val="0"/>
            </a:ext>
          </a:extLst>
        </a:blip>
        <a:srcRect/>
        <a:stretch>
          <a:fillRect/>
        </a:stretch>
      </xdr:blipFill>
      <xdr:spPr bwMode="auto">
        <a:xfrm>
          <a:off x="11086042" y="297391"/>
          <a:ext cx="919068" cy="456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74083</xdr:colOff>
      <xdr:row>1</xdr:row>
      <xdr:rowOff>105833</xdr:rowOff>
    </xdr:from>
    <xdr:to>
      <xdr:col>1</xdr:col>
      <xdr:colOff>62918</xdr:colOff>
      <xdr:row>1</xdr:row>
      <xdr:rowOff>676557</xdr:rowOff>
    </xdr:to>
    <xdr:pic>
      <xdr:nvPicPr>
        <xdr:cNvPr id="5" name="Imagem 1" descr="logo_nova.png">
          <a:extLst>
            <a:ext uri="{FF2B5EF4-FFF2-40B4-BE49-F238E27FC236}">
              <a16:creationId xmlns:a16="http://schemas.microsoft.com/office/drawing/2014/main" id="{0234357B-12AB-4509-8020-6A7EC4D0776B}"/>
            </a:ext>
          </a:extLst>
        </xdr:cNvPr>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2"/>
        <a:stretch/>
      </xdr:blipFill>
      <xdr:spPr bwMode="auto">
        <a:xfrm>
          <a:off x="74083" y="286808"/>
          <a:ext cx="817510" cy="5707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159808</xdr:colOff>
      <xdr:row>0</xdr:row>
      <xdr:rowOff>87047</xdr:rowOff>
    </xdr:from>
    <xdr:to>
      <xdr:col>1</xdr:col>
      <xdr:colOff>502708</xdr:colOff>
      <xdr:row>2</xdr:row>
      <xdr:rowOff>158646</xdr:rowOff>
    </xdr:to>
    <xdr:pic>
      <xdr:nvPicPr>
        <xdr:cNvPr id="2" name="Imagem 1" descr="logo_nova.png">
          <a:extLst>
            <a:ext uri="{FF2B5EF4-FFF2-40B4-BE49-F238E27FC236}">
              <a16:creationId xmlns:a16="http://schemas.microsoft.com/office/drawing/2014/main" id="{0C39271C-94B2-434C-98FB-02E0056D460F}"/>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xdr:blipFill>
      <xdr:spPr bwMode="auto">
        <a:xfrm>
          <a:off x="159808" y="87047"/>
          <a:ext cx="895350" cy="6145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1201627</xdr:colOff>
      <xdr:row>0</xdr:row>
      <xdr:rowOff>132558</xdr:rowOff>
    </xdr:from>
    <xdr:to>
      <xdr:col>11</xdr:col>
      <xdr:colOff>913986</xdr:colOff>
      <xdr:row>3</xdr:row>
      <xdr:rowOff>27214</xdr:rowOff>
    </xdr:to>
    <xdr:pic>
      <xdr:nvPicPr>
        <xdr:cNvPr id="3" name="Imagem 3" descr="cinza_Marca">
          <a:extLst>
            <a:ext uri="{FF2B5EF4-FFF2-40B4-BE49-F238E27FC236}">
              <a16:creationId xmlns:a16="http://schemas.microsoft.com/office/drawing/2014/main" id="{90FAFCCA-A908-4A5F-8671-6FF3E7CD4DA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679627" y="132558"/>
          <a:ext cx="937002" cy="5341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114300</xdr:colOff>
      <xdr:row>0</xdr:row>
      <xdr:rowOff>103095</xdr:rowOff>
    </xdr:from>
    <xdr:to>
      <xdr:col>3</xdr:col>
      <xdr:colOff>1036543</xdr:colOff>
      <xdr:row>1</xdr:row>
      <xdr:rowOff>112060</xdr:rowOff>
    </xdr:to>
    <xdr:pic>
      <xdr:nvPicPr>
        <xdr:cNvPr id="2" name="Imagem 1" descr="cinza_Marca">
          <a:extLst>
            <a:ext uri="{FF2B5EF4-FFF2-40B4-BE49-F238E27FC236}">
              <a16:creationId xmlns:a16="http://schemas.microsoft.com/office/drawing/2014/main" id="{70AAD043-0C5A-4BEF-B6DC-76528B8B95C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val="0"/>
            </a:ext>
          </a:extLst>
        </a:blip>
        <a:srcRect/>
        <a:stretch>
          <a:fillRect/>
        </a:stretch>
      </xdr:blipFill>
      <xdr:spPr bwMode="auto">
        <a:xfrm>
          <a:off x="5981700" y="103095"/>
          <a:ext cx="922243" cy="456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118859</xdr:colOff>
      <xdr:row>0</xdr:row>
      <xdr:rowOff>112228</xdr:rowOff>
    </xdr:from>
    <xdr:to>
      <xdr:col>1</xdr:col>
      <xdr:colOff>352169</xdr:colOff>
      <xdr:row>1</xdr:row>
      <xdr:rowOff>235277</xdr:rowOff>
    </xdr:to>
    <xdr:pic>
      <xdr:nvPicPr>
        <xdr:cNvPr id="3" name="Imagem 1" descr="logo_nova.png">
          <a:extLst>
            <a:ext uri="{FF2B5EF4-FFF2-40B4-BE49-F238E27FC236}">
              <a16:creationId xmlns:a16="http://schemas.microsoft.com/office/drawing/2014/main" id="{5C78446E-71CB-41CC-A76B-EA4E07CEE1F9}"/>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2"/>
        <a:stretch/>
      </xdr:blipFill>
      <xdr:spPr bwMode="auto">
        <a:xfrm>
          <a:off x="118859" y="112228"/>
          <a:ext cx="814335" cy="5707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9</xdr:col>
      <xdr:colOff>3101157</xdr:colOff>
      <xdr:row>1</xdr:row>
      <xdr:rowOff>153819</xdr:rowOff>
    </xdr:from>
    <xdr:to>
      <xdr:col>9</xdr:col>
      <xdr:colOff>4147822</xdr:colOff>
      <xdr:row>1</xdr:row>
      <xdr:rowOff>620449</xdr:rowOff>
    </xdr:to>
    <xdr:pic>
      <xdr:nvPicPr>
        <xdr:cNvPr id="2" name="Imagem 1">
          <a:extLst>
            <a:ext uri="{FF2B5EF4-FFF2-40B4-BE49-F238E27FC236}">
              <a16:creationId xmlns:a16="http://schemas.microsoft.com/office/drawing/2014/main" id="{76F90D50-C172-4147-9FFB-1E6BE0B509E1}"/>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val="0"/>
            </a:ext>
          </a:extLst>
        </a:blip>
        <a:srcRect/>
        <a:stretch>
          <a:fillRect/>
        </a:stretch>
      </xdr:blipFill>
      <xdr:spPr bwMode="auto">
        <a:xfrm>
          <a:off x="15840845" y="332413"/>
          <a:ext cx="1046665" cy="466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189537</xdr:colOff>
      <xdr:row>1</xdr:row>
      <xdr:rowOff>54978</xdr:rowOff>
    </xdr:from>
    <xdr:to>
      <xdr:col>1</xdr:col>
      <xdr:colOff>906178</xdr:colOff>
      <xdr:row>1</xdr:row>
      <xdr:rowOff>794547</xdr:rowOff>
    </xdr:to>
    <xdr:pic>
      <xdr:nvPicPr>
        <xdr:cNvPr id="3" name="Imagem 2" descr="brasao ES">
          <a:extLst>
            <a:ext uri="{FF2B5EF4-FFF2-40B4-BE49-F238E27FC236}">
              <a16:creationId xmlns:a16="http://schemas.microsoft.com/office/drawing/2014/main" id="{D132551F-83A7-4C3C-B521-8C95E35997BA}"/>
            </a:ext>
          </a:extLst>
        </xdr:cNvPr>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val="0"/>
            </a:ext>
          </a:extLst>
        </a:blip>
        <a:srcRect/>
        <a:stretch>
          <a:fillRect/>
        </a:stretch>
      </xdr:blipFill>
      <xdr:spPr bwMode="auto">
        <a:xfrm>
          <a:off x="1015037" y="234895"/>
          <a:ext cx="716641" cy="739569"/>
        </a:xfrm>
        <a:prstGeom prst="rect">
          <a:avLst/>
        </a:prstGeom>
        <a:noFill/>
        <a:ln w="9525">
          <a:noFill/>
          <a:miter lim="800000"/>
          <a:headEnd/>
          <a:tailEnd/>
        </a:ln>
      </xdr:spPr>
    </xdr:pic>
    <xdr:clientData/>
  </xdr:twoCellAnchor>
  <xdr:twoCellAnchor>
    <xdr:from>
      <xdr:col>9</xdr:col>
      <xdr:colOff>1942041</xdr:colOff>
      <xdr:row>1</xdr:row>
      <xdr:rowOff>140228</xdr:rowOff>
    </xdr:from>
    <xdr:to>
      <xdr:col>9</xdr:col>
      <xdr:colOff>2856346</xdr:colOff>
      <xdr:row>1</xdr:row>
      <xdr:rowOff>596868</xdr:rowOff>
    </xdr:to>
    <xdr:pic>
      <xdr:nvPicPr>
        <xdr:cNvPr id="4" name="Imagem 3" descr="cinza_Marca">
          <a:extLst>
            <a:ext uri="{FF2B5EF4-FFF2-40B4-BE49-F238E27FC236}">
              <a16:creationId xmlns:a16="http://schemas.microsoft.com/office/drawing/2014/main" id="{87323859-679F-4A98-8020-A44F7D0D058C}"/>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val="0"/>
            </a:ext>
          </a:extLst>
        </a:blip>
        <a:srcRect/>
        <a:stretch>
          <a:fillRect/>
        </a:stretch>
      </xdr:blipFill>
      <xdr:spPr bwMode="auto">
        <a:xfrm>
          <a:off x="14681729" y="318822"/>
          <a:ext cx="914305" cy="456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74083</xdr:colOff>
      <xdr:row>1</xdr:row>
      <xdr:rowOff>105833</xdr:rowOff>
    </xdr:from>
    <xdr:to>
      <xdr:col>1</xdr:col>
      <xdr:colOff>62918</xdr:colOff>
      <xdr:row>1</xdr:row>
      <xdr:rowOff>676557</xdr:rowOff>
    </xdr:to>
    <xdr:pic>
      <xdr:nvPicPr>
        <xdr:cNvPr id="5" name="Imagem 1" descr="logo_nova.png">
          <a:extLst>
            <a:ext uri="{FF2B5EF4-FFF2-40B4-BE49-F238E27FC236}">
              <a16:creationId xmlns:a16="http://schemas.microsoft.com/office/drawing/2014/main" id="{CC464705-A885-4648-A922-75E9311C410C}"/>
            </a:ext>
          </a:extLst>
        </xdr:cNvPr>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2"/>
        <a:stretch/>
      </xdr:blipFill>
      <xdr:spPr bwMode="auto">
        <a:xfrm>
          <a:off x="74083" y="285750"/>
          <a:ext cx="814335" cy="5707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9</xdr:col>
      <xdr:colOff>178593</xdr:colOff>
      <xdr:row>1</xdr:row>
      <xdr:rowOff>146845</xdr:rowOff>
    </xdr:from>
    <xdr:to>
      <xdr:col>10</xdr:col>
      <xdr:colOff>678657</xdr:colOff>
      <xdr:row>3</xdr:row>
      <xdr:rowOff>95250</xdr:rowOff>
    </xdr:to>
    <xdr:pic>
      <xdr:nvPicPr>
        <xdr:cNvPr id="2" name="Imagem 1" descr="cinza_Marca">
          <a:extLst>
            <a:ext uri="{FF2B5EF4-FFF2-40B4-BE49-F238E27FC236}">
              <a16:creationId xmlns:a16="http://schemas.microsoft.com/office/drawing/2014/main" id="{A41F5297-4F03-4FB2-901E-63050D2D274B}"/>
            </a:ext>
          </a:extLst>
        </xdr:cNvPr>
        <xdr:cNvPicPr>
          <a:picLocks noChangeArrowheads="1"/>
        </xdr:cNvPicPr>
      </xdr:nvPicPr>
      <xdr:blipFill>
        <a:blip xmlns:r="http://schemas.openxmlformats.org/officeDocument/2006/relationships" r:embed="rId1" cstate="email">
          <a:extLst>
            <a:ext uri="{28A0092B-C50C-407E-A947-70E740481C1C}">
              <a14:useLocalDpi xmlns:a14="http://schemas.microsoft.com/office/drawing/2010/main" val="0"/>
            </a:ext>
          </a:extLst>
        </a:blip>
        <a:srcRect/>
        <a:stretch>
          <a:fillRect/>
        </a:stretch>
      </xdr:blipFill>
      <xdr:spPr bwMode="auto">
        <a:xfrm>
          <a:off x="13061156" y="337345"/>
          <a:ext cx="1143001" cy="650874"/>
        </a:xfrm>
        <a:prstGeom prst="rect">
          <a:avLst/>
        </a:prstGeom>
        <a:noFill/>
        <a:ln w="9525">
          <a:noFill/>
          <a:miter lim="800000"/>
          <a:headEnd/>
          <a:tailEnd/>
        </a:ln>
      </xdr:spPr>
    </xdr:pic>
    <xdr:clientData/>
  </xdr:twoCellAnchor>
  <xdr:twoCellAnchor>
    <xdr:from>
      <xdr:col>0</xdr:col>
      <xdr:colOff>85725</xdr:colOff>
      <xdr:row>1</xdr:row>
      <xdr:rowOff>57150</xdr:rowOff>
    </xdr:from>
    <xdr:to>
      <xdr:col>1</xdr:col>
      <xdr:colOff>285749</xdr:colOff>
      <xdr:row>3</xdr:row>
      <xdr:rowOff>59531</xdr:rowOff>
    </xdr:to>
    <xdr:pic>
      <xdr:nvPicPr>
        <xdr:cNvPr id="3" name="Imagem 1" descr="logo_nova.png">
          <a:extLst>
            <a:ext uri="{FF2B5EF4-FFF2-40B4-BE49-F238E27FC236}">
              <a16:creationId xmlns:a16="http://schemas.microsoft.com/office/drawing/2014/main" id="{B4541A55-A0AA-44F7-BAF0-A3DDA65F56D5}"/>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2"/>
        <a:stretch/>
      </xdr:blipFill>
      <xdr:spPr bwMode="auto">
        <a:xfrm>
          <a:off x="85725" y="57150"/>
          <a:ext cx="942974" cy="707231"/>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8</xdr:col>
      <xdr:colOff>29345</xdr:colOff>
      <xdr:row>1</xdr:row>
      <xdr:rowOff>94287</xdr:rowOff>
    </xdr:from>
    <xdr:to>
      <xdr:col>8</xdr:col>
      <xdr:colOff>1076010</xdr:colOff>
      <xdr:row>1</xdr:row>
      <xdr:rowOff>560917</xdr:rowOff>
    </xdr:to>
    <xdr:pic>
      <xdr:nvPicPr>
        <xdr:cNvPr id="2" name="Imagem 1">
          <a:extLst>
            <a:ext uri="{FF2B5EF4-FFF2-40B4-BE49-F238E27FC236}">
              <a16:creationId xmlns:a16="http://schemas.microsoft.com/office/drawing/2014/main" id="{2B7EC226-4312-4352-BCD4-662C4B5A308C}"/>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val="0"/>
            </a:ext>
          </a:extLst>
        </a:blip>
        <a:srcRect/>
        <a:stretch>
          <a:fillRect/>
        </a:stretch>
      </xdr:blipFill>
      <xdr:spPr bwMode="auto">
        <a:xfrm>
          <a:off x="11373620" y="275262"/>
          <a:ext cx="1046665" cy="466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189537</xdr:colOff>
      <xdr:row>1</xdr:row>
      <xdr:rowOff>54978</xdr:rowOff>
    </xdr:from>
    <xdr:to>
      <xdr:col>1</xdr:col>
      <xdr:colOff>906178</xdr:colOff>
      <xdr:row>1</xdr:row>
      <xdr:rowOff>794547</xdr:rowOff>
    </xdr:to>
    <xdr:pic>
      <xdr:nvPicPr>
        <xdr:cNvPr id="3" name="Imagem 2" descr="brasao ES">
          <a:extLst>
            <a:ext uri="{FF2B5EF4-FFF2-40B4-BE49-F238E27FC236}">
              <a16:creationId xmlns:a16="http://schemas.microsoft.com/office/drawing/2014/main" id="{9C4DC7B7-AEE0-454F-96E5-A9B9F1836484}"/>
            </a:ext>
          </a:extLst>
        </xdr:cNvPr>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val="0"/>
            </a:ext>
          </a:extLst>
        </a:blip>
        <a:srcRect/>
        <a:stretch>
          <a:fillRect/>
        </a:stretch>
      </xdr:blipFill>
      <xdr:spPr bwMode="auto">
        <a:xfrm>
          <a:off x="1018212" y="235953"/>
          <a:ext cx="716641" cy="739569"/>
        </a:xfrm>
        <a:prstGeom prst="rect">
          <a:avLst/>
        </a:prstGeom>
        <a:noFill/>
        <a:ln w="9525">
          <a:noFill/>
          <a:miter lim="800000"/>
          <a:headEnd/>
          <a:tailEnd/>
        </a:ln>
      </xdr:spPr>
    </xdr:pic>
    <xdr:clientData/>
  </xdr:twoCellAnchor>
  <xdr:twoCellAnchor>
    <xdr:from>
      <xdr:col>7</xdr:col>
      <xdr:colOff>179917</xdr:colOff>
      <xdr:row>1</xdr:row>
      <xdr:rowOff>116416</xdr:rowOff>
    </xdr:from>
    <xdr:to>
      <xdr:col>8</xdr:col>
      <xdr:colOff>22660</xdr:colOff>
      <xdr:row>1</xdr:row>
      <xdr:rowOff>573056</xdr:rowOff>
    </xdr:to>
    <xdr:pic>
      <xdr:nvPicPr>
        <xdr:cNvPr id="4" name="Imagem 3" descr="cinza_Marca">
          <a:extLst>
            <a:ext uri="{FF2B5EF4-FFF2-40B4-BE49-F238E27FC236}">
              <a16:creationId xmlns:a16="http://schemas.microsoft.com/office/drawing/2014/main" id="{8777D520-352F-4FBD-9DBA-51A87C96C79E}"/>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val="0"/>
            </a:ext>
          </a:extLst>
        </a:blip>
        <a:srcRect/>
        <a:stretch>
          <a:fillRect/>
        </a:stretch>
      </xdr:blipFill>
      <xdr:spPr bwMode="auto">
        <a:xfrm>
          <a:off x="10447867" y="297391"/>
          <a:ext cx="919068" cy="456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74083</xdr:colOff>
      <xdr:row>1</xdr:row>
      <xdr:rowOff>105833</xdr:rowOff>
    </xdr:from>
    <xdr:to>
      <xdr:col>1</xdr:col>
      <xdr:colOff>62918</xdr:colOff>
      <xdr:row>1</xdr:row>
      <xdr:rowOff>676557</xdr:rowOff>
    </xdr:to>
    <xdr:pic>
      <xdr:nvPicPr>
        <xdr:cNvPr id="5" name="Imagem 1" descr="logo_nova.png">
          <a:extLst>
            <a:ext uri="{FF2B5EF4-FFF2-40B4-BE49-F238E27FC236}">
              <a16:creationId xmlns:a16="http://schemas.microsoft.com/office/drawing/2014/main" id="{C112A6B8-F798-478F-B407-F827C10B8816}"/>
            </a:ext>
          </a:extLst>
        </xdr:cNvPr>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2"/>
        <a:stretch/>
      </xdr:blipFill>
      <xdr:spPr bwMode="auto">
        <a:xfrm>
          <a:off x="74083" y="286808"/>
          <a:ext cx="817510" cy="5707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581509-6AD8-4442-BFFA-21F7F23E0814}">
  <dimension ref="B2:P18"/>
  <sheetViews>
    <sheetView topLeftCell="A3" zoomScale="90" zoomScaleNormal="90" zoomScaleSheetLayoutView="90" workbookViewId="0">
      <selection activeCell="D654" sqref="D654"/>
    </sheetView>
  </sheetViews>
  <sheetFormatPr defaultRowHeight="12.75" x14ac:dyDescent="0.2"/>
  <cols>
    <col min="1" max="1" width="3" style="432" customWidth="1"/>
    <col min="2" max="2" width="5.75" style="432" customWidth="1"/>
    <col min="3" max="3" width="39.5" style="432" customWidth="1"/>
    <col min="4" max="4" width="7.75" style="432" customWidth="1"/>
    <col min="5" max="5" width="11.625" style="432" customWidth="1"/>
    <col min="6" max="6" width="10.5" style="432" customWidth="1"/>
    <col min="7" max="7" width="17" style="432" customWidth="1"/>
    <col min="8" max="8" width="20.25" style="433" customWidth="1"/>
    <col min="9" max="9" width="16.375" style="432" customWidth="1"/>
    <col min="10" max="10" width="13.25" style="432" customWidth="1"/>
    <col min="11" max="249" width="9" style="432"/>
    <col min="250" max="250" width="7.625" style="432" customWidth="1"/>
    <col min="251" max="251" width="55.875" style="432" customWidth="1"/>
    <col min="252" max="252" width="13.5" style="432" customWidth="1"/>
    <col min="253" max="253" width="14.875" style="432" customWidth="1"/>
    <col min="254" max="505" width="9" style="432"/>
    <col min="506" max="506" width="7.625" style="432" customWidth="1"/>
    <col min="507" max="507" width="55.875" style="432" customWidth="1"/>
    <col min="508" max="508" width="13.5" style="432" customWidth="1"/>
    <col min="509" max="509" width="14.875" style="432" customWidth="1"/>
    <col min="510" max="761" width="9" style="432"/>
    <col min="762" max="762" width="7.625" style="432" customWidth="1"/>
    <col min="763" max="763" width="55.875" style="432" customWidth="1"/>
    <col min="764" max="764" width="13.5" style="432" customWidth="1"/>
    <col min="765" max="765" width="14.875" style="432" customWidth="1"/>
    <col min="766" max="1017" width="9" style="432"/>
    <col min="1018" max="1018" width="7.625" style="432" customWidth="1"/>
    <col min="1019" max="1019" width="55.875" style="432" customWidth="1"/>
    <col min="1020" max="1020" width="13.5" style="432" customWidth="1"/>
    <col min="1021" max="1021" width="14.875" style="432" customWidth="1"/>
    <col min="1022" max="1273" width="9" style="432"/>
    <col min="1274" max="1274" width="7.625" style="432" customWidth="1"/>
    <col min="1275" max="1275" width="55.875" style="432" customWidth="1"/>
    <col min="1276" max="1276" width="13.5" style="432" customWidth="1"/>
    <col min="1277" max="1277" width="14.875" style="432" customWidth="1"/>
    <col min="1278" max="1529" width="9" style="432"/>
    <col min="1530" max="1530" width="7.625" style="432" customWidth="1"/>
    <col min="1531" max="1531" width="55.875" style="432" customWidth="1"/>
    <col min="1532" max="1532" width="13.5" style="432" customWidth="1"/>
    <col min="1533" max="1533" width="14.875" style="432" customWidth="1"/>
    <col min="1534" max="1785" width="9" style="432"/>
    <col min="1786" max="1786" width="7.625" style="432" customWidth="1"/>
    <col min="1787" max="1787" width="55.875" style="432" customWidth="1"/>
    <col min="1788" max="1788" width="13.5" style="432" customWidth="1"/>
    <col min="1789" max="1789" width="14.875" style="432" customWidth="1"/>
    <col min="1790" max="2041" width="9" style="432"/>
    <col min="2042" max="2042" width="7.625" style="432" customWidth="1"/>
    <col min="2043" max="2043" width="55.875" style="432" customWidth="1"/>
    <col min="2044" max="2044" width="13.5" style="432" customWidth="1"/>
    <col min="2045" max="2045" width="14.875" style="432" customWidth="1"/>
    <col min="2046" max="2297" width="9" style="432"/>
    <col min="2298" max="2298" width="7.625" style="432" customWidth="1"/>
    <col min="2299" max="2299" width="55.875" style="432" customWidth="1"/>
    <col min="2300" max="2300" width="13.5" style="432" customWidth="1"/>
    <col min="2301" max="2301" width="14.875" style="432" customWidth="1"/>
    <col min="2302" max="2553" width="9" style="432"/>
    <col min="2554" max="2554" width="7.625" style="432" customWidth="1"/>
    <col min="2555" max="2555" width="55.875" style="432" customWidth="1"/>
    <col min="2556" max="2556" width="13.5" style="432" customWidth="1"/>
    <col min="2557" max="2557" width="14.875" style="432" customWidth="1"/>
    <col min="2558" max="2809" width="9" style="432"/>
    <col min="2810" max="2810" width="7.625" style="432" customWidth="1"/>
    <col min="2811" max="2811" width="55.875" style="432" customWidth="1"/>
    <col min="2812" max="2812" width="13.5" style="432" customWidth="1"/>
    <col min="2813" max="2813" width="14.875" style="432" customWidth="1"/>
    <col min="2814" max="3065" width="9" style="432"/>
    <col min="3066" max="3066" width="7.625" style="432" customWidth="1"/>
    <col min="3067" max="3067" width="55.875" style="432" customWidth="1"/>
    <col min="3068" max="3068" width="13.5" style="432" customWidth="1"/>
    <col min="3069" max="3069" width="14.875" style="432" customWidth="1"/>
    <col min="3070" max="3321" width="9" style="432"/>
    <col min="3322" max="3322" width="7.625" style="432" customWidth="1"/>
    <col min="3323" max="3323" width="55.875" style="432" customWidth="1"/>
    <col min="3324" max="3324" width="13.5" style="432" customWidth="1"/>
    <col min="3325" max="3325" width="14.875" style="432" customWidth="1"/>
    <col min="3326" max="3577" width="9" style="432"/>
    <col min="3578" max="3578" width="7.625" style="432" customWidth="1"/>
    <col min="3579" max="3579" width="55.875" style="432" customWidth="1"/>
    <col min="3580" max="3580" width="13.5" style="432" customWidth="1"/>
    <col min="3581" max="3581" width="14.875" style="432" customWidth="1"/>
    <col min="3582" max="3833" width="9" style="432"/>
    <col min="3834" max="3834" width="7.625" style="432" customWidth="1"/>
    <col min="3835" max="3835" width="55.875" style="432" customWidth="1"/>
    <col min="3836" max="3836" width="13.5" style="432" customWidth="1"/>
    <col min="3837" max="3837" width="14.875" style="432" customWidth="1"/>
    <col min="3838" max="4089" width="9" style="432"/>
    <col min="4090" max="4090" width="7.625" style="432" customWidth="1"/>
    <col min="4091" max="4091" width="55.875" style="432" customWidth="1"/>
    <col min="4092" max="4092" width="13.5" style="432" customWidth="1"/>
    <col min="4093" max="4093" width="14.875" style="432" customWidth="1"/>
    <col min="4094" max="4345" width="9" style="432"/>
    <col min="4346" max="4346" width="7.625" style="432" customWidth="1"/>
    <col min="4347" max="4347" width="55.875" style="432" customWidth="1"/>
    <col min="4348" max="4348" width="13.5" style="432" customWidth="1"/>
    <col min="4349" max="4349" width="14.875" style="432" customWidth="1"/>
    <col min="4350" max="4601" width="9" style="432"/>
    <col min="4602" max="4602" width="7.625" style="432" customWidth="1"/>
    <col min="4603" max="4603" width="55.875" style="432" customWidth="1"/>
    <col min="4604" max="4604" width="13.5" style="432" customWidth="1"/>
    <col min="4605" max="4605" width="14.875" style="432" customWidth="1"/>
    <col min="4606" max="4857" width="9" style="432"/>
    <col min="4858" max="4858" width="7.625" style="432" customWidth="1"/>
    <col min="4859" max="4859" width="55.875" style="432" customWidth="1"/>
    <col min="4860" max="4860" width="13.5" style="432" customWidth="1"/>
    <col min="4861" max="4861" width="14.875" style="432" customWidth="1"/>
    <col min="4862" max="5113" width="9" style="432"/>
    <col min="5114" max="5114" width="7.625" style="432" customWidth="1"/>
    <col min="5115" max="5115" width="55.875" style="432" customWidth="1"/>
    <col min="5116" max="5116" width="13.5" style="432" customWidth="1"/>
    <col min="5117" max="5117" width="14.875" style="432" customWidth="1"/>
    <col min="5118" max="5369" width="9" style="432"/>
    <col min="5370" max="5370" width="7.625" style="432" customWidth="1"/>
    <col min="5371" max="5371" width="55.875" style="432" customWidth="1"/>
    <col min="5372" max="5372" width="13.5" style="432" customWidth="1"/>
    <col min="5373" max="5373" width="14.875" style="432" customWidth="1"/>
    <col min="5374" max="5625" width="9" style="432"/>
    <col min="5626" max="5626" width="7.625" style="432" customWidth="1"/>
    <col min="5627" max="5627" width="55.875" style="432" customWidth="1"/>
    <col min="5628" max="5628" width="13.5" style="432" customWidth="1"/>
    <col min="5629" max="5629" width="14.875" style="432" customWidth="1"/>
    <col min="5630" max="5881" width="9" style="432"/>
    <col min="5882" max="5882" width="7.625" style="432" customWidth="1"/>
    <col min="5883" max="5883" width="55.875" style="432" customWidth="1"/>
    <col min="5884" max="5884" width="13.5" style="432" customWidth="1"/>
    <col min="5885" max="5885" width="14.875" style="432" customWidth="1"/>
    <col min="5886" max="6137" width="9" style="432"/>
    <col min="6138" max="6138" width="7.625" style="432" customWidth="1"/>
    <col min="6139" max="6139" width="55.875" style="432" customWidth="1"/>
    <col min="6140" max="6140" width="13.5" style="432" customWidth="1"/>
    <col min="6141" max="6141" width="14.875" style="432" customWidth="1"/>
    <col min="6142" max="6393" width="9" style="432"/>
    <col min="6394" max="6394" width="7.625" style="432" customWidth="1"/>
    <col min="6395" max="6395" width="55.875" style="432" customWidth="1"/>
    <col min="6396" max="6396" width="13.5" style="432" customWidth="1"/>
    <col min="6397" max="6397" width="14.875" style="432" customWidth="1"/>
    <col min="6398" max="6649" width="9" style="432"/>
    <col min="6650" max="6650" width="7.625" style="432" customWidth="1"/>
    <col min="6651" max="6651" width="55.875" style="432" customWidth="1"/>
    <col min="6652" max="6652" width="13.5" style="432" customWidth="1"/>
    <col min="6653" max="6653" width="14.875" style="432" customWidth="1"/>
    <col min="6654" max="6905" width="9" style="432"/>
    <col min="6906" max="6906" width="7.625" style="432" customWidth="1"/>
    <col min="6907" max="6907" width="55.875" style="432" customWidth="1"/>
    <col min="6908" max="6908" width="13.5" style="432" customWidth="1"/>
    <col min="6909" max="6909" width="14.875" style="432" customWidth="1"/>
    <col min="6910" max="7161" width="9" style="432"/>
    <col min="7162" max="7162" width="7.625" style="432" customWidth="1"/>
    <col min="7163" max="7163" width="55.875" style="432" customWidth="1"/>
    <col min="7164" max="7164" width="13.5" style="432" customWidth="1"/>
    <col min="7165" max="7165" width="14.875" style="432" customWidth="1"/>
    <col min="7166" max="7417" width="9" style="432"/>
    <col min="7418" max="7418" width="7.625" style="432" customWidth="1"/>
    <col min="7419" max="7419" width="55.875" style="432" customWidth="1"/>
    <col min="7420" max="7420" width="13.5" style="432" customWidth="1"/>
    <col min="7421" max="7421" width="14.875" style="432" customWidth="1"/>
    <col min="7422" max="7673" width="9" style="432"/>
    <col min="7674" max="7674" width="7.625" style="432" customWidth="1"/>
    <col min="7675" max="7675" width="55.875" style="432" customWidth="1"/>
    <col min="7676" max="7676" width="13.5" style="432" customWidth="1"/>
    <col min="7677" max="7677" width="14.875" style="432" customWidth="1"/>
    <col min="7678" max="7929" width="9" style="432"/>
    <col min="7930" max="7930" width="7.625" style="432" customWidth="1"/>
    <col min="7931" max="7931" width="55.875" style="432" customWidth="1"/>
    <col min="7932" max="7932" width="13.5" style="432" customWidth="1"/>
    <col min="7933" max="7933" width="14.875" style="432" customWidth="1"/>
    <col min="7934" max="8185" width="9" style="432"/>
    <col min="8186" max="8186" width="7.625" style="432" customWidth="1"/>
    <col min="8187" max="8187" width="55.875" style="432" customWidth="1"/>
    <col min="8188" max="8188" width="13.5" style="432" customWidth="1"/>
    <col min="8189" max="8189" width="14.875" style="432" customWidth="1"/>
    <col min="8190" max="8441" width="9" style="432"/>
    <col min="8442" max="8442" width="7.625" style="432" customWidth="1"/>
    <col min="8443" max="8443" width="55.875" style="432" customWidth="1"/>
    <col min="8444" max="8444" width="13.5" style="432" customWidth="1"/>
    <col min="8445" max="8445" width="14.875" style="432" customWidth="1"/>
    <col min="8446" max="8697" width="9" style="432"/>
    <col min="8698" max="8698" width="7.625" style="432" customWidth="1"/>
    <col min="8699" max="8699" width="55.875" style="432" customWidth="1"/>
    <col min="8700" max="8700" width="13.5" style="432" customWidth="1"/>
    <col min="8701" max="8701" width="14.875" style="432" customWidth="1"/>
    <col min="8702" max="8953" width="9" style="432"/>
    <col min="8954" max="8954" width="7.625" style="432" customWidth="1"/>
    <col min="8955" max="8955" width="55.875" style="432" customWidth="1"/>
    <col min="8956" max="8956" width="13.5" style="432" customWidth="1"/>
    <col min="8957" max="8957" width="14.875" style="432" customWidth="1"/>
    <col min="8958" max="9209" width="9" style="432"/>
    <col min="9210" max="9210" width="7.625" style="432" customWidth="1"/>
    <col min="9211" max="9211" width="55.875" style="432" customWidth="1"/>
    <col min="9212" max="9212" width="13.5" style="432" customWidth="1"/>
    <col min="9213" max="9213" width="14.875" style="432" customWidth="1"/>
    <col min="9214" max="9465" width="9" style="432"/>
    <col min="9466" max="9466" width="7.625" style="432" customWidth="1"/>
    <col min="9467" max="9467" width="55.875" style="432" customWidth="1"/>
    <col min="9468" max="9468" width="13.5" style="432" customWidth="1"/>
    <col min="9469" max="9469" width="14.875" style="432" customWidth="1"/>
    <col min="9470" max="9721" width="9" style="432"/>
    <col min="9722" max="9722" width="7.625" style="432" customWidth="1"/>
    <col min="9723" max="9723" width="55.875" style="432" customWidth="1"/>
    <col min="9724" max="9724" width="13.5" style="432" customWidth="1"/>
    <col min="9725" max="9725" width="14.875" style="432" customWidth="1"/>
    <col min="9726" max="9977" width="9" style="432"/>
    <col min="9978" max="9978" width="7.625" style="432" customWidth="1"/>
    <col min="9979" max="9979" width="55.875" style="432" customWidth="1"/>
    <col min="9980" max="9980" width="13.5" style="432" customWidth="1"/>
    <col min="9981" max="9981" width="14.875" style="432" customWidth="1"/>
    <col min="9982" max="10233" width="9" style="432"/>
    <col min="10234" max="10234" width="7.625" style="432" customWidth="1"/>
    <col min="10235" max="10235" width="55.875" style="432" customWidth="1"/>
    <col min="10236" max="10236" width="13.5" style="432" customWidth="1"/>
    <col min="10237" max="10237" width="14.875" style="432" customWidth="1"/>
    <col min="10238" max="10489" width="9" style="432"/>
    <col min="10490" max="10490" width="7.625" style="432" customWidth="1"/>
    <col min="10491" max="10491" width="55.875" style="432" customWidth="1"/>
    <col min="10492" max="10492" width="13.5" style="432" customWidth="1"/>
    <col min="10493" max="10493" width="14.875" style="432" customWidth="1"/>
    <col min="10494" max="10745" width="9" style="432"/>
    <col min="10746" max="10746" width="7.625" style="432" customWidth="1"/>
    <col min="10747" max="10747" width="55.875" style="432" customWidth="1"/>
    <col min="10748" max="10748" width="13.5" style="432" customWidth="1"/>
    <col min="10749" max="10749" width="14.875" style="432" customWidth="1"/>
    <col min="10750" max="11001" width="9" style="432"/>
    <col min="11002" max="11002" width="7.625" style="432" customWidth="1"/>
    <col min="11003" max="11003" width="55.875" style="432" customWidth="1"/>
    <col min="11004" max="11004" width="13.5" style="432" customWidth="1"/>
    <col min="11005" max="11005" width="14.875" style="432" customWidth="1"/>
    <col min="11006" max="11257" width="9" style="432"/>
    <col min="11258" max="11258" width="7.625" style="432" customWidth="1"/>
    <col min="11259" max="11259" width="55.875" style="432" customWidth="1"/>
    <col min="11260" max="11260" width="13.5" style="432" customWidth="1"/>
    <col min="11261" max="11261" width="14.875" style="432" customWidth="1"/>
    <col min="11262" max="11513" width="9" style="432"/>
    <col min="11514" max="11514" width="7.625" style="432" customWidth="1"/>
    <col min="11515" max="11515" width="55.875" style="432" customWidth="1"/>
    <col min="11516" max="11516" width="13.5" style="432" customWidth="1"/>
    <col min="11517" max="11517" width="14.875" style="432" customWidth="1"/>
    <col min="11518" max="11769" width="9" style="432"/>
    <col min="11770" max="11770" width="7.625" style="432" customWidth="1"/>
    <col min="11771" max="11771" width="55.875" style="432" customWidth="1"/>
    <col min="11772" max="11772" width="13.5" style="432" customWidth="1"/>
    <col min="11773" max="11773" width="14.875" style="432" customWidth="1"/>
    <col min="11774" max="12025" width="9" style="432"/>
    <col min="12026" max="12026" width="7.625" style="432" customWidth="1"/>
    <col min="12027" max="12027" width="55.875" style="432" customWidth="1"/>
    <col min="12028" max="12028" width="13.5" style="432" customWidth="1"/>
    <col min="12029" max="12029" width="14.875" style="432" customWidth="1"/>
    <col min="12030" max="12281" width="9" style="432"/>
    <col min="12282" max="12282" width="7.625" style="432" customWidth="1"/>
    <col min="12283" max="12283" width="55.875" style="432" customWidth="1"/>
    <col min="12284" max="12284" width="13.5" style="432" customWidth="1"/>
    <col min="12285" max="12285" width="14.875" style="432" customWidth="1"/>
    <col min="12286" max="12537" width="9" style="432"/>
    <col min="12538" max="12538" width="7.625" style="432" customWidth="1"/>
    <col min="12539" max="12539" width="55.875" style="432" customWidth="1"/>
    <col min="12540" max="12540" width="13.5" style="432" customWidth="1"/>
    <col min="12541" max="12541" width="14.875" style="432" customWidth="1"/>
    <col min="12542" max="12793" width="9" style="432"/>
    <col min="12794" max="12794" width="7.625" style="432" customWidth="1"/>
    <col min="12795" max="12795" width="55.875" style="432" customWidth="1"/>
    <col min="12796" max="12796" width="13.5" style="432" customWidth="1"/>
    <col min="12797" max="12797" width="14.875" style="432" customWidth="1"/>
    <col min="12798" max="13049" width="9" style="432"/>
    <col min="13050" max="13050" width="7.625" style="432" customWidth="1"/>
    <col min="13051" max="13051" width="55.875" style="432" customWidth="1"/>
    <col min="13052" max="13052" width="13.5" style="432" customWidth="1"/>
    <col min="13053" max="13053" width="14.875" style="432" customWidth="1"/>
    <col min="13054" max="13305" width="9" style="432"/>
    <col min="13306" max="13306" width="7.625" style="432" customWidth="1"/>
    <col min="13307" max="13307" width="55.875" style="432" customWidth="1"/>
    <col min="13308" max="13308" width="13.5" style="432" customWidth="1"/>
    <col min="13309" max="13309" width="14.875" style="432" customWidth="1"/>
    <col min="13310" max="13561" width="9" style="432"/>
    <col min="13562" max="13562" width="7.625" style="432" customWidth="1"/>
    <col min="13563" max="13563" width="55.875" style="432" customWidth="1"/>
    <col min="13564" max="13564" width="13.5" style="432" customWidth="1"/>
    <col min="13565" max="13565" width="14.875" style="432" customWidth="1"/>
    <col min="13566" max="13817" width="9" style="432"/>
    <col min="13818" max="13818" width="7.625" style="432" customWidth="1"/>
    <col min="13819" max="13819" width="55.875" style="432" customWidth="1"/>
    <col min="13820" max="13820" width="13.5" style="432" customWidth="1"/>
    <col min="13821" max="13821" width="14.875" style="432" customWidth="1"/>
    <col min="13822" max="14073" width="9" style="432"/>
    <col min="14074" max="14074" width="7.625" style="432" customWidth="1"/>
    <col min="14075" max="14075" width="55.875" style="432" customWidth="1"/>
    <col min="14076" max="14076" width="13.5" style="432" customWidth="1"/>
    <col min="14077" max="14077" width="14.875" style="432" customWidth="1"/>
    <col min="14078" max="14329" width="9" style="432"/>
    <col min="14330" max="14330" width="7.625" style="432" customWidth="1"/>
    <col min="14331" max="14331" width="55.875" style="432" customWidth="1"/>
    <col min="14332" max="14332" width="13.5" style="432" customWidth="1"/>
    <col min="14333" max="14333" width="14.875" style="432" customWidth="1"/>
    <col min="14334" max="14585" width="9" style="432"/>
    <col min="14586" max="14586" width="7.625" style="432" customWidth="1"/>
    <col min="14587" max="14587" width="55.875" style="432" customWidth="1"/>
    <col min="14588" max="14588" width="13.5" style="432" customWidth="1"/>
    <col min="14589" max="14589" width="14.875" style="432" customWidth="1"/>
    <col min="14590" max="14841" width="9" style="432"/>
    <col min="14842" max="14842" width="7.625" style="432" customWidth="1"/>
    <col min="14843" max="14843" width="55.875" style="432" customWidth="1"/>
    <col min="14844" max="14844" width="13.5" style="432" customWidth="1"/>
    <col min="14845" max="14845" width="14.875" style="432" customWidth="1"/>
    <col min="14846" max="15097" width="9" style="432"/>
    <col min="15098" max="15098" width="7.625" style="432" customWidth="1"/>
    <col min="15099" max="15099" width="55.875" style="432" customWidth="1"/>
    <col min="15100" max="15100" width="13.5" style="432" customWidth="1"/>
    <col min="15101" max="15101" width="14.875" style="432" customWidth="1"/>
    <col min="15102" max="15353" width="9" style="432"/>
    <col min="15354" max="15354" width="7.625" style="432" customWidth="1"/>
    <col min="15355" max="15355" width="55.875" style="432" customWidth="1"/>
    <col min="15356" max="15356" width="13.5" style="432" customWidth="1"/>
    <col min="15357" max="15357" width="14.875" style="432" customWidth="1"/>
    <col min="15358" max="15609" width="9" style="432"/>
    <col min="15610" max="15610" width="7.625" style="432" customWidth="1"/>
    <col min="15611" max="15611" width="55.875" style="432" customWidth="1"/>
    <col min="15612" max="15612" width="13.5" style="432" customWidth="1"/>
    <col min="15613" max="15613" width="14.875" style="432" customWidth="1"/>
    <col min="15614" max="15865" width="9" style="432"/>
    <col min="15866" max="15866" width="7.625" style="432" customWidth="1"/>
    <col min="15867" max="15867" width="55.875" style="432" customWidth="1"/>
    <col min="15868" max="15868" width="13.5" style="432" customWidth="1"/>
    <col min="15869" max="15869" width="14.875" style="432" customWidth="1"/>
    <col min="15870" max="16121" width="9" style="432"/>
    <col min="16122" max="16122" width="7.625" style="432" customWidth="1"/>
    <col min="16123" max="16123" width="55.875" style="432" customWidth="1"/>
    <col min="16124" max="16124" width="13.5" style="432" customWidth="1"/>
    <col min="16125" max="16125" width="14.875" style="432" customWidth="1"/>
    <col min="16126" max="16384" width="9" style="432"/>
  </cols>
  <sheetData>
    <row r="2" spans="2:11" s="423" customFormat="1" ht="39.75" customHeight="1" x14ac:dyDescent="0.2">
      <c r="B2" s="651" t="s">
        <v>12873</v>
      </c>
      <c r="C2" s="652"/>
      <c r="D2" s="652"/>
      <c r="E2" s="652"/>
      <c r="F2" s="652"/>
      <c r="G2" s="653"/>
      <c r="H2" s="422"/>
    </row>
    <row r="3" spans="2:11" s="423" customFormat="1" ht="22.5" customHeight="1" x14ac:dyDescent="0.2">
      <c r="B3" s="654" t="s">
        <v>516</v>
      </c>
      <c r="C3" s="654" t="s">
        <v>7569</v>
      </c>
      <c r="D3" s="424"/>
      <c r="E3" s="656" t="s">
        <v>518</v>
      </c>
      <c r="F3" s="657"/>
      <c r="G3" s="658" t="s">
        <v>12874</v>
      </c>
      <c r="H3" s="422"/>
    </row>
    <row r="4" spans="2:11" s="423" customFormat="1" ht="46.5" customHeight="1" x14ac:dyDescent="0.2">
      <c r="B4" s="655"/>
      <c r="C4" s="655"/>
      <c r="D4" s="426" t="s">
        <v>129</v>
      </c>
      <c r="E4" s="425" t="s">
        <v>12875</v>
      </c>
      <c r="F4" s="425" t="s">
        <v>12876</v>
      </c>
      <c r="G4" s="658"/>
      <c r="H4" s="422"/>
    </row>
    <row r="5" spans="2:11" ht="33.75" customHeight="1" x14ac:dyDescent="0.2">
      <c r="B5" s="593">
        <v>1</v>
      </c>
      <c r="C5" s="594" t="s">
        <v>19204</v>
      </c>
      <c r="D5" s="595" t="s">
        <v>1344</v>
      </c>
      <c r="E5" s="596">
        <v>486.27</v>
      </c>
      <c r="F5" s="596">
        <f t="shared" ref="F5" si="0">E5*0.35</f>
        <v>170.19449999999998</v>
      </c>
      <c r="G5" s="431" t="e">
        <f>H5</f>
        <v>#DIV/0!</v>
      </c>
      <c r="H5" s="428" t="e">
        <f>RESUMO!D24+RESUMO!D27+I5</f>
        <v>#DIV/0!</v>
      </c>
      <c r="I5" s="432" t="e">
        <f>SUM(ORÇAMENTO!I348:I365)/ORÇAMENTO!I641</f>
        <v>#DIV/0!</v>
      </c>
    </row>
    <row r="6" spans="2:11" s="423" customFormat="1" ht="25.5" customHeight="1" x14ac:dyDescent="0.2">
      <c r="B6" s="593" t="s">
        <v>519</v>
      </c>
      <c r="C6" s="594" t="s">
        <v>12877</v>
      </c>
      <c r="D6" s="595"/>
      <c r="E6" s="596"/>
      <c r="F6" s="596"/>
      <c r="G6" s="659" t="e">
        <f>SUM(H7:H9)</f>
        <v>#REF!</v>
      </c>
      <c r="H6" s="422"/>
      <c r="I6" s="427"/>
    </row>
    <row r="7" spans="2:11" s="423" customFormat="1" ht="35.25" customHeight="1" x14ac:dyDescent="0.2">
      <c r="B7" s="597" t="s">
        <v>19205</v>
      </c>
      <c r="C7" s="598" t="s">
        <v>12878</v>
      </c>
      <c r="D7" s="595" t="s">
        <v>1312</v>
      </c>
      <c r="E7" s="596" t="e">
        <f>Planilha1!C13</f>
        <v>#REF!</v>
      </c>
      <c r="F7" s="596" t="e">
        <f>E7*0.35</f>
        <v>#REF!</v>
      </c>
      <c r="G7" s="660"/>
      <c r="H7" s="428" t="e">
        <f>Planilha1!E13</f>
        <v>#REF!</v>
      </c>
      <c r="I7" s="429"/>
      <c r="J7" s="430"/>
    </row>
    <row r="8" spans="2:11" s="423" customFormat="1" ht="34.5" customHeight="1" x14ac:dyDescent="0.2">
      <c r="B8" s="597" t="s">
        <v>19206</v>
      </c>
      <c r="C8" s="598" t="s">
        <v>12879</v>
      </c>
      <c r="D8" s="595" t="s">
        <v>1314</v>
      </c>
      <c r="E8" s="596" t="e">
        <f>Planilha1!C7</f>
        <v>#REF!</v>
      </c>
      <c r="F8" s="596" t="e">
        <f t="shared" ref="F8" si="1">E8*0.35</f>
        <v>#REF!</v>
      </c>
      <c r="G8" s="660"/>
      <c r="H8" s="428" t="e">
        <f>Planilha1!E7</f>
        <v>#REF!</v>
      </c>
      <c r="I8" s="429"/>
      <c r="J8" s="430" t="e">
        <f>E9/E7</f>
        <v>#REF!</v>
      </c>
    </row>
    <row r="9" spans="2:11" s="423" customFormat="1" ht="39" customHeight="1" x14ac:dyDescent="0.2">
      <c r="B9" s="597" t="s">
        <v>19207</v>
      </c>
      <c r="C9" s="598" t="s">
        <v>12880</v>
      </c>
      <c r="D9" s="595" t="s">
        <v>1344</v>
      </c>
      <c r="E9" s="596" t="e">
        <f>Planilha1!C3</f>
        <v>#REF!</v>
      </c>
      <c r="F9" s="596" t="e">
        <f>E9*0.35</f>
        <v>#REF!</v>
      </c>
      <c r="G9" s="661"/>
      <c r="H9" s="428" t="e">
        <f>Planilha1!E3</f>
        <v>#REF!</v>
      </c>
      <c r="I9" s="429"/>
      <c r="J9" s="430" t="e">
        <f>E8/E7</f>
        <v>#REF!</v>
      </c>
    </row>
    <row r="10" spans="2:11" ht="29.25" customHeight="1" x14ac:dyDescent="0.2">
      <c r="B10" s="593">
        <v>3</v>
      </c>
      <c r="C10" s="594" t="s">
        <v>12881</v>
      </c>
      <c r="D10" s="595" t="s">
        <v>1344</v>
      </c>
      <c r="E10" s="596">
        <f>E5</f>
        <v>486.27</v>
      </c>
      <c r="F10" s="596">
        <f t="shared" ref="F10" si="2">E10*0.35</f>
        <v>170.19449999999998</v>
      </c>
      <c r="G10" s="431" t="e">
        <f>H10</f>
        <v>#DIV/0!</v>
      </c>
      <c r="H10" s="428" t="e">
        <f>SUM(ORÇAMENTO!I264:I288)/RESUMO!C51</f>
        <v>#DIV/0!</v>
      </c>
      <c r="J10" s="430"/>
    </row>
    <row r="11" spans="2:11" ht="29.25" customHeight="1" x14ac:dyDescent="0.2">
      <c r="B11" s="593">
        <v>4</v>
      </c>
      <c r="C11" s="594" t="s">
        <v>19208</v>
      </c>
      <c r="D11" s="595" t="s">
        <v>1312</v>
      </c>
      <c r="E11" s="596" t="e">
        <f>CURVA_ABC!F8</f>
        <v>#REF!</v>
      </c>
      <c r="F11" s="596" t="e">
        <f t="shared" ref="F11" si="3">E11*0.35</f>
        <v>#REF!</v>
      </c>
      <c r="G11" s="431" t="e">
        <f>H11</f>
        <v>#REF!</v>
      </c>
      <c r="H11" s="428" t="e">
        <f>CURVA_ABC!J53+CURVA_ABC!J8</f>
        <v>#REF!</v>
      </c>
      <c r="J11" s="430" t="s">
        <v>12715</v>
      </c>
      <c r="K11" s="432" t="s">
        <v>12714</v>
      </c>
    </row>
    <row r="12" spans="2:11" ht="30.75" customHeight="1" x14ac:dyDescent="0.2">
      <c r="B12" s="648" t="s">
        <v>12882</v>
      </c>
      <c r="C12" s="649"/>
      <c r="D12" s="649"/>
      <c r="E12" s="649"/>
      <c r="F12" s="649"/>
      <c r="G12" s="650"/>
    </row>
    <row r="13" spans="2:11" ht="12.75" customHeight="1" x14ac:dyDescent="0.2"/>
    <row r="18" spans="16:16" ht="14.25" x14ac:dyDescent="0.2">
      <c r="P18" s="434"/>
    </row>
  </sheetData>
  <mergeCells count="7">
    <mergeCell ref="B12:G12"/>
    <mergeCell ref="B2:G2"/>
    <mergeCell ref="B3:B4"/>
    <mergeCell ref="C3:C4"/>
    <mergeCell ref="E3:F3"/>
    <mergeCell ref="G3:G4"/>
    <mergeCell ref="G6:G9"/>
  </mergeCells>
  <phoneticPr fontId="59" type="noConversion"/>
  <pageMargins left="0.511811024" right="0.511811024" top="0.78740157499999996" bottom="0.78740157499999996" header="0.31496062000000002" footer="0.31496062000000002"/>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9D868-C408-47BB-88AB-9F8B679A9652}">
  <sheetPr>
    <pageSetUpPr fitToPage="1"/>
  </sheetPr>
  <dimension ref="A1:Q1231"/>
  <sheetViews>
    <sheetView showGridLines="0" showOutlineSymbols="0" showWhiteSpace="0" view="pageBreakPreview" zoomScale="80" zoomScaleNormal="80" zoomScaleSheetLayoutView="80" workbookViewId="0">
      <pane ySplit="1" topLeftCell="A2" activePane="bottomLeft" state="frozen"/>
      <selection activeCell="D654" sqref="D654"/>
      <selection pane="bottomLeft" activeCell="D654" sqref="D654"/>
    </sheetView>
  </sheetViews>
  <sheetFormatPr defaultRowHeight="14.25" x14ac:dyDescent="0.2"/>
  <cols>
    <col min="1" max="1" width="10.875" customWidth="1"/>
    <col min="2" max="2" width="15.25" customWidth="1"/>
    <col min="3" max="3" width="15.75" customWidth="1"/>
    <col min="4" max="4" width="63.625" customWidth="1"/>
    <col min="5" max="5" width="9.5" customWidth="1"/>
    <col min="6" max="6" width="13" style="246" bestFit="1" customWidth="1"/>
    <col min="7" max="7" width="15.125" style="249" customWidth="1"/>
    <col min="8" max="8" width="14.125" style="249" customWidth="1"/>
    <col min="9" max="10" width="18.25" style="249" customWidth="1"/>
    <col min="11" max="11" width="31.5" style="164" customWidth="1"/>
    <col min="12" max="12" width="9.375" style="184" customWidth="1"/>
  </cols>
  <sheetData>
    <row r="1" spans="1:13" x14ac:dyDescent="0.2">
      <c r="K1"/>
    </row>
    <row r="2" spans="1:13" ht="80.099999999999994" customHeight="1" x14ac:dyDescent="0.2">
      <c r="A2" s="4"/>
      <c r="B2" s="4"/>
      <c r="C2" s="665" t="s">
        <v>7794</v>
      </c>
      <c r="D2" s="665"/>
      <c r="E2" s="665"/>
      <c r="F2" s="665"/>
      <c r="G2" s="665"/>
      <c r="H2" s="4"/>
      <c r="I2" s="4"/>
      <c r="J2" s="4"/>
      <c r="K2" s="184"/>
    </row>
    <row r="3" spans="1:13" ht="32.25" customHeight="1" x14ac:dyDescent="0.2">
      <c r="A3" s="666" t="str">
        <f>RESUMO!$A$3</f>
        <v>Obra: CONCLUSÃO DA CONSTRUÇÃO DA UNIDADE DE ATENÇÃO PRIMARIA À SAÚDE PADRÃO SESA/ES - 3 EQUIPES DE SAÚDE DA FAMÍLIA NO BAIRRO BELA VISTA</v>
      </c>
      <c r="B3" s="666"/>
      <c r="C3" s="666"/>
      <c r="D3" s="666"/>
      <c r="E3" s="667" t="s">
        <v>7792</v>
      </c>
      <c r="F3" s="667"/>
      <c r="G3" s="14" t="s">
        <v>7514</v>
      </c>
      <c r="H3" s="253" t="e">
        <f>#REF!</f>
        <v>#REF!</v>
      </c>
      <c r="I3" s="2" t="s">
        <v>515</v>
      </c>
      <c r="J3" s="2"/>
      <c r="K3" s="184"/>
    </row>
    <row r="4" spans="1:13" ht="32.25" customHeight="1" x14ac:dyDescent="0.2">
      <c r="A4" s="666" t="str">
        <f>RESUMO!$A$4</f>
        <v>Local: RUA PRESIDENTE KENNEDY, BELA VISTA - ARACRUZ/ES</v>
      </c>
      <c r="B4" s="666"/>
      <c r="C4" s="666"/>
      <c r="D4" s="666"/>
      <c r="E4" s="668"/>
      <c r="F4" s="668"/>
      <c r="G4" s="14" t="s">
        <v>7515</v>
      </c>
      <c r="H4" s="253" t="e">
        <f>#REF!</f>
        <v>#REF!</v>
      </c>
      <c r="I4" s="199"/>
      <c r="J4" s="199"/>
      <c r="K4" s="184"/>
    </row>
    <row r="5" spans="1:13" s="3" customFormat="1" ht="18.75" customHeight="1" x14ac:dyDescent="0.2">
      <c r="A5" s="662" t="s">
        <v>7575</v>
      </c>
      <c r="B5" s="663"/>
      <c r="C5" s="663"/>
      <c r="D5" s="663"/>
      <c r="E5" s="663"/>
      <c r="F5" s="663"/>
      <c r="G5" s="663"/>
      <c r="H5" s="663"/>
      <c r="I5" s="663"/>
      <c r="J5" s="664"/>
      <c r="K5" s="184"/>
      <c r="L5" s="183"/>
    </row>
    <row r="6" spans="1:13" s="3" customFormat="1" ht="31.5" x14ac:dyDescent="0.2">
      <c r="A6" s="365" t="s">
        <v>0</v>
      </c>
      <c r="B6" s="282" t="s">
        <v>1</v>
      </c>
      <c r="C6" s="365" t="s">
        <v>2</v>
      </c>
      <c r="D6" s="365" t="s">
        <v>3</v>
      </c>
      <c r="E6" s="254" t="s">
        <v>4</v>
      </c>
      <c r="F6" s="366" t="s">
        <v>5</v>
      </c>
      <c r="G6" s="282" t="s">
        <v>6</v>
      </c>
      <c r="H6" s="282" t="s">
        <v>7</v>
      </c>
      <c r="I6" s="282" t="s">
        <v>8</v>
      </c>
      <c r="J6" s="282" t="s">
        <v>7572</v>
      </c>
      <c r="K6" s="184"/>
      <c r="L6" s="183"/>
    </row>
    <row r="7" spans="1:13" s="3" customFormat="1" ht="45" x14ac:dyDescent="0.2">
      <c r="A7" s="581" t="s">
        <v>12664</v>
      </c>
      <c r="B7" s="411">
        <v>120303</v>
      </c>
      <c r="C7" s="410" t="s">
        <v>13</v>
      </c>
      <c r="D7" s="412" t="str">
        <f>IF(C7="IOPES",VLOOKUP(B7,'LABOR-SERVIÇOS'!A:G,5,0),IF(C7="SINAPI",VLOOKUP(B7,'SINAPI-SERVIÇOS'!A:F,2,0),IF(C7="PRÓPRIO",VLOOKUP(B7,#REF!,3,0))))</f>
        <v>REBOCO TIPO PAULISTA DE ARGAMASSA DE CIMENTO, CAL HIDRATADA CH1 E AREIA MÉDIA OU GROSSA LAVADA NO TRAÇO 1:0.5:6, ESPESSURA 25 MM</v>
      </c>
      <c r="E7" s="413" t="str">
        <f>IF(C7="IOPES",VLOOKUP(B7,'LABOR-SERVIÇOS'!A:G,6,0),IF(C7="SINAPI",VLOOKUP(B7,'SINAPI-SERVIÇOS'!A:F,3,0),IF(C7="PRÓPRIO",VLOOKUP(B7,#REF!,6,0))))</f>
        <v>M2</v>
      </c>
      <c r="F7" s="414" t="e">
        <f>ROUND(VLOOKUP(A7,#REF!,11,0),2)</f>
        <v>#REF!</v>
      </c>
      <c r="G7" s="363">
        <f>IF(C7="IOPES",VLOOKUP(B7,'LABOR-SERVIÇOS'!A:G,4,0),IF(C7="SINAPI",VLOOKUP(B7,'SINAPI-SERVIÇOS'!A:F,4,0),IF(C7="PRÓPRIO",VLOOKUP(B7,#REF!,9,0))))</f>
        <v>60.67</v>
      </c>
      <c r="H7" s="363" t="e">
        <f>ROUND(G7*(1+$H$3),2)</f>
        <v>#REF!</v>
      </c>
      <c r="I7" s="582" t="e">
        <f t="shared" ref="I7:I70" si="0">ROUND(F7*H7,2)</f>
        <v>#REF!</v>
      </c>
      <c r="J7" s="420" t="e">
        <f>I7/RESUMO!$C$51</f>
        <v>#REF!</v>
      </c>
      <c r="K7" s="184"/>
      <c r="L7" s="183"/>
    </row>
    <row r="8" spans="1:13" s="3" customFormat="1" ht="15" x14ac:dyDescent="0.2">
      <c r="A8" s="636" t="s">
        <v>12715</v>
      </c>
      <c r="B8" s="637" t="s">
        <v>12313</v>
      </c>
      <c r="C8" s="638" t="s">
        <v>61</v>
      </c>
      <c r="D8" s="639" t="e">
        <f>IF(C8="IOPES",VLOOKUP(B8,'LABOR-SERVIÇOS'!A:G,5,0),IF(C8="SINAPI",VLOOKUP(B8,'SINAPI-SERVIÇOS'!A:F,2,0),IF(C8="PRÓPRIO",VLOOKUP(B8,#REF!,3,0))))</f>
        <v>#REF!</v>
      </c>
      <c r="E8" s="640" t="e">
        <f>IF(C8="IOPES",VLOOKUP(B8,'LABOR-SERVIÇOS'!A:G,6,0),IF(C8="SINAPI",VLOOKUP(B8,'SINAPI-SERVIÇOS'!A:F,3,0),IF(C8="PRÓPRIO",VLOOKUP(B8,#REF!,6,0))))</f>
        <v>#REF!</v>
      </c>
      <c r="F8" s="641" t="e">
        <f>ROUND(VLOOKUP(A8,#REF!,11,0),2)</f>
        <v>#REF!</v>
      </c>
      <c r="G8" s="642" t="e">
        <f>IF(C8="IOPES",VLOOKUP(B8,'LABOR-SERVIÇOS'!A:G,4,0),IF(C8="SINAPI",VLOOKUP(B8,'SINAPI-SERVIÇOS'!A:F,4,0),IF(C8="PRÓPRIO",VLOOKUP(B8,#REF!,9,0))))</f>
        <v>#REF!</v>
      </c>
      <c r="H8" s="642" t="e">
        <f>ROUND(G8*(1+$H$3),2)</f>
        <v>#REF!</v>
      </c>
      <c r="I8" s="643" t="e">
        <f t="shared" si="0"/>
        <v>#REF!</v>
      </c>
      <c r="J8" s="644" t="e">
        <f>I8/RESUMO!$C$51</f>
        <v>#REF!</v>
      </c>
      <c r="K8" s="184"/>
      <c r="L8" s="183"/>
    </row>
    <row r="9" spans="1:13" s="3" customFormat="1" ht="45" x14ac:dyDescent="0.2">
      <c r="A9" s="581" t="s">
        <v>19272</v>
      </c>
      <c r="B9" s="411" t="s">
        <v>19273</v>
      </c>
      <c r="C9" s="410" t="s">
        <v>61</v>
      </c>
      <c r="D9" s="412" t="e">
        <f>IF(C9="IOPES",VLOOKUP(B9,'LABOR-SERVIÇOS'!A:G,5,0),IF(C9="SINAPI",VLOOKUP(B9,'SINAPI-SERVIÇOS'!A:F,2,0),IF(C9="PRÓPRIO",VLOOKUP(B9,#REF!,3,0))))</f>
        <v>#REF!</v>
      </c>
      <c r="E9" s="413" t="e">
        <f>IF(C9="IOPES",VLOOKUP(B9,'LABOR-SERVIÇOS'!A:G,6,0),IF(C9="SINAPI",VLOOKUP(B9,'SINAPI-SERVIÇOS'!A:F,3,0),IF(C9="PRÓPRIO",VLOOKUP(B9,#REF!,6,0))))</f>
        <v>#REF!</v>
      </c>
      <c r="F9" s="414" t="e">
        <f>ROUND(VLOOKUP(A9,#REF!,11,0),2)</f>
        <v>#REF!</v>
      </c>
      <c r="G9" s="363" t="e">
        <f>IF(C9="IOPES",VLOOKUP(B9,'LABOR-SERVIÇOS'!A:G,4,0),IF(C9="SINAPI",VLOOKUP(B9,'SINAPI-SERVIÇOS'!A:F,4,0),IF(C9="PRÓPRIO",VLOOKUP(B9,#REF!,9,0))))</f>
        <v>#REF!</v>
      </c>
      <c r="H9" s="363" t="e">
        <f>ROUND(G9*(1+$H$4),2)</f>
        <v>#REF!</v>
      </c>
      <c r="I9" s="582" t="e">
        <f t="shared" si="0"/>
        <v>#REF!</v>
      </c>
      <c r="J9" s="420" t="e">
        <f>I9/RESUMO!$C$51</f>
        <v>#REF!</v>
      </c>
      <c r="K9" s="184"/>
      <c r="L9" s="183"/>
    </row>
    <row r="10" spans="1:13" s="3" customFormat="1" ht="75" x14ac:dyDescent="0.2">
      <c r="A10" s="581" t="s">
        <v>12690</v>
      </c>
      <c r="B10" s="411" t="s">
        <v>18617</v>
      </c>
      <c r="C10" s="410" t="s">
        <v>61</v>
      </c>
      <c r="D10" s="412" t="e">
        <f>IF(C10="IOPES",VLOOKUP(B10,'LABOR-SERVIÇOS'!A:G,5,0),IF(C10="SINAPI",VLOOKUP(B10,'SINAPI-SERVIÇOS'!A:F,2,0),IF(C10="PRÓPRIO",VLOOKUP(B10,#REF!,3,0))))</f>
        <v>#REF!</v>
      </c>
      <c r="E10" s="413" t="e">
        <f>IF(C10="IOPES",VLOOKUP(B10,'LABOR-SERVIÇOS'!A:G,6,0),IF(C10="SINAPI",VLOOKUP(B10,'SINAPI-SERVIÇOS'!A:F,3,0),IF(C10="PRÓPRIO",VLOOKUP(B10,#REF!,6,0))))</f>
        <v>#REF!</v>
      </c>
      <c r="F10" s="414" t="e">
        <f>ROUND(VLOOKUP(A10,#REF!,11,0),2)</f>
        <v>#REF!</v>
      </c>
      <c r="G10" s="363" t="e">
        <f>IF(C10="IOPES",VLOOKUP(B10,'LABOR-SERVIÇOS'!A:G,4,0),IF(C10="SINAPI",VLOOKUP(B10,'SINAPI-SERVIÇOS'!A:F,4,0),IF(C10="PRÓPRIO",VLOOKUP(B10,#REF!,9,0))))</f>
        <v>#REF!</v>
      </c>
      <c r="H10" s="363" t="e">
        <f t="shared" ref="H10:H36" si="1">ROUND(G10*(1+$H$3),2)</f>
        <v>#REF!</v>
      </c>
      <c r="I10" s="582" t="e">
        <f t="shared" si="0"/>
        <v>#REF!</v>
      </c>
      <c r="J10" s="420" t="e">
        <f>I10/RESUMO!$C$51</f>
        <v>#REF!</v>
      </c>
      <c r="K10" s="184"/>
      <c r="L10" s="183"/>
    </row>
    <row r="11" spans="1:13" s="3" customFormat="1" ht="90" x14ac:dyDescent="0.2">
      <c r="A11" s="581" t="s">
        <v>12695</v>
      </c>
      <c r="B11" s="411">
        <v>200206</v>
      </c>
      <c r="C11" s="410" t="s">
        <v>13</v>
      </c>
      <c r="D11" s="412" t="str">
        <f>IF(C11="IOPES",VLOOKUP(B11,'LABOR-SERVIÇOS'!A:G,5,0),IF(C11="SINAPI",VLOOKUP(B11,'SINAPI-SERVIÇOS'!A:F,2,0),IF(C11="PRÓPRIO",VLOOKUP(B11,#REF!,3,0))))</f>
        <v>EXECUÇÃO DE PAVIMENTAÇÃO COM BLOCOS INTERTRAVADOS DE CONCRETO TIPO 'PAVI-S', ESPESSURA DE 8 CM E RESISTÊNCIA MÍNIMA DE 35 MPA, ASSENTADOS SOBRE COLCHÃO DE PÓ DE PEDRA DE 10 CM, COM REJUNTAMENTO EM AREIA, COMPACTAÇÃO COM PLACA VIBRATÓRIA E CORTES COM CORTADORA DE PISO</v>
      </c>
      <c r="E11" s="413" t="str">
        <f>IF(C11="IOPES",VLOOKUP(B11,'LABOR-SERVIÇOS'!A:G,6,0),IF(C11="SINAPI",VLOOKUP(B11,'SINAPI-SERVIÇOS'!A:F,3,0),IF(C11="PRÓPRIO",VLOOKUP(B11,#REF!,6,0))))</f>
        <v>M2</v>
      </c>
      <c r="F11" s="414" t="e">
        <f>ROUND(VLOOKUP(A11,#REF!,11,0),2)</f>
        <v>#REF!</v>
      </c>
      <c r="G11" s="363">
        <f>IF(C11="IOPES",VLOOKUP(B11,'LABOR-SERVIÇOS'!A:G,4,0),IF(C11="SINAPI",VLOOKUP(B11,'SINAPI-SERVIÇOS'!A:F,4,0),IF(C11="PRÓPRIO",VLOOKUP(B11,#REF!,9,0))))</f>
        <v>108.59</v>
      </c>
      <c r="H11" s="363" t="e">
        <f t="shared" si="1"/>
        <v>#REF!</v>
      </c>
      <c r="I11" s="582" t="e">
        <f t="shared" si="0"/>
        <v>#REF!</v>
      </c>
      <c r="J11" s="420" t="e">
        <f>I11/RESUMO!$C$51</f>
        <v>#REF!</v>
      </c>
      <c r="K11" s="184"/>
      <c r="L11" s="183"/>
    </row>
    <row r="12" spans="1:13" s="3" customFormat="1" ht="75" x14ac:dyDescent="0.2">
      <c r="A12" s="581" t="s">
        <v>184</v>
      </c>
      <c r="B12" s="411" t="s">
        <v>185</v>
      </c>
      <c r="C12" s="410" t="s">
        <v>61</v>
      </c>
      <c r="D12" s="412" t="e">
        <f>IF(C12="IOPES",VLOOKUP(B12,'LABOR-SERVIÇOS'!A:G,5,0),IF(C12="SINAPI",VLOOKUP(B12,'SINAPI-SERVIÇOS'!A:F,2,0),IF(C12="PRÓPRIO",VLOOKUP(B12,#REF!,3,0))))</f>
        <v>#REF!</v>
      </c>
      <c r="E12" s="413" t="e">
        <f>IF(C12="IOPES",VLOOKUP(B12,'LABOR-SERVIÇOS'!A:G,6,0),IF(C12="SINAPI",VLOOKUP(B12,'SINAPI-SERVIÇOS'!A:F,3,0),IF(C12="PRÓPRIO",VLOOKUP(B12,#REF!,6,0))))</f>
        <v>#REF!</v>
      </c>
      <c r="F12" s="414">
        <v>470.83</v>
      </c>
      <c r="G12" s="363" t="e">
        <f>IF(C12="IOPES",VLOOKUP(B12,'LABOR-SERVIÇOS'!A:G,4,0),IF(C12="SINAPI",VLOOKUP(B12,'SINAPI-SERVIÇOS'!A:F,4,0),IF(C12="PRÓPRIO",VLOOKUP(B12,#REF!,9,0))))</f>
        <v>#REF!</v>
      </c>
      <c r="H12" s="363" t="e">
        <f t="shared" si="1"/>
        <v>#REF!</v>
      </c>
      <c r="I12" s="582" t="e">
        <f t="shared" si="0"/>
        <v>#REF!</v>
      </c>
      <c r="J12" s="420" t="e">
        <f>I12/RESUMO!$C$51</f>
        <v>#REF!</v>
      </c>
      <c r="K12" s="184"/>
      <c r="M12" s="183"/>
    </row>
    <row r="13" spans="1:13" s="3" customFormat="1" ht="75" x14ac:dyDescent="0.2">
      <c r="A13" s="581" t="s">
        <v>82</v>
      </c>
      <c r="B13" s="411">
        <v>40337</v>
      </c>
      <c r="C13" s="410" t="s">
        <v>13</v>
      </c>
      <c r="D13" s="412" t="str">
        <f>IF(C13="IOPES",VLOOKUP(B13,'LABOR-SERVIÇOS'!A:G,5,0),IF(C13="SINAPI",VLOOKUP(B13,'SINAPI-SERVIÇOS'!A:F,2,0),IF(C13="PRÓPRIO",VLOOKUP(B13,#REF!,3,0))))</f>
        <v>FÔRMA EM CHAPA DE MADEIRA COMPENSADA PLASTIFICADA 12MM PARA ESTRUTURA EM GERAL, 5 REAPROVEITAMENTOS, REFORÇADA COM SARRAFOS DE MADEIRA 2.5X10CM (INCL MATERIAL, CORTE, MONTAGEM, ESCORAS EM EUCALIPTO E DESFORMA)</v>
      </c>
      <c r="E13" s="413" t="str">
        <f>IF(C13="IOPES",VLOOKUP(B13,'LABOR-SERVIÇOS'!A:G,6,0),IF(C13="SINAPI",VLOOKUP(B13,'SINAPI-SERVIÇOS'!A:F,3,0),IF(C13="PRÓPRIO",VLOOKUP(B13,#REF!,6,0))))</f>
        <v>M2</v>
      </c>
      <c r="F13" s="414" t="e">
        <f>ROUND(VLOOKUP(A13,#REF!,11,0),2)</f>
        <v>#REF!</v>
      </c>
      <c r="G13" s="363">
        <f>IF(C13="IOPES",VLOOKUP(B13,'LABOR-SERVIÇOS'!A:G,4,0),IF(C13="SINAPI",VLOOKUP(B13,'SINAPI-SERVIÇOS'!A:F,4,0),IF(C13="PRÓPRIO",VLOOKUP(B13,#REF!,9,0))))</f>
        <v>105.31</v>
      </c>
      <c r="H13" s="363" t="e">
        <f t="shared" si="1"/>
        <v>#REF!</v>
      </c>
      <c r="I13" s="582" t="e">
        <f t="shared" si="0"/>
        <v>#REF!</v>
      </c>
      <c r="J13" s="420" t="e">
        <f>I13/RESUMO!$C$51</f>
        <v>#REF!</v>
      </c>
      <c r="K13" s="184"/>
      <c r="L13" s="183"/>
    </row>
    <row r="14" spans="1:13" s="3" customFormat="1" ht="60" x14ac:dyDescent="0.2">
      <c r="A14" s="581" t="s">
        <v>12736</v>
      </c>
      <c r="B14" s="411" t="s">
        <v>12920</v>
      </c>
      <c r="C14" s="410" t="s">
        <v>61</v>
      </c>
      <c r="D14" s="412" t="e">
        <f>IF(C14="IOPES",VLOOKUP(B14,'LABOR-SERVIÇOS'!A:G,5,0),IF(C14="SINAPI",VLOOKUP(B14,'SINAPI-SERVIÇOS'!A:F,2,0),IF(C14="PRÓPRIO",VLOOKUP(B14,#REF!,3,0))))</f>
        <v>#REF!</v>
      </c>
      <c r="E14" s="413" t="e">
        <f>IF(C14="IOPES",VLOOKUP(B14,'LABOR-SERVIÇOS'!A:G,6,0),IF(C14="SINAPI",VLOOKUP(B14,'SINAPI-SERVIÇOS'!A:F,3,0),IF(C14="PRÓPRIO",VLOOKUP(B14,#REF!,6,0))))</f>
        <v>#REF!</v>
      </c>
      <c r="F14" s="414" t="e">
        <f>ROUND(VLOOKUP(A14,#REF!,11,0),2)</f>
        <v>#REF!</v>
      </c>
      <c r="G14" s="363" t="e">
        <f>IF(C14="IOPES",VLOOKUP(B14,'LABOR-SERVIÇOS'!A:G,4,0),IF(C14="SINAPI",VLOOKUP(B14,'SINAPI-SERVIÇOS'!A:F,4,0),IF(C14="PRÓPRIO",VLOOKUP(B14,#REF!,9,0))))</f>
        <v>#REF!</v>
      </c>
      <c r="H14" s="363" t="e">
        <f t="shared" si="1"/>
        <v>#REF!</v>
      </c>
      <c r="I14" s="582" t="e">
        <f t="shared" si="0"/>
        <v>#REF!</v>
      </c>
      <c r="J14" s="420" t="e">
        <f>I14/RESUMO!$C$51</f>
        <v>#REF!</v>
      </c>
      <c r="L14" s="183"/>
    </row>
    <row r="15" spans="1:13" s="3" customFormat="1" ht="60" x14ac:dyDescent="0.2">
      <c r="A15" s="581" t="s">
        <v>198</v>
      </c>
      <c r="B15" s="411" t="s">
        <v>199</v>
      </c>
      <c r="C15" s="410" t="s">
        <v>61</v>
      </c>
      <c r="D15" s="412" t="e">
        <f>IF(C15="IOPES",VLOOKUP(B15,'LABOR-SERVIÇOS'!A:G,5,0),IF(C15="SINAPI",VLOOKUP(B15,'SINAPI-SERVIÇOS'!A:F,2,0),IF(C15="PRÓPRIO",VLOOKUP(B15,#REF!,3,0))))</f>
        <v>#REF!</v>
      </c>
      <c r="E15" s="413" t="e">
        <f>IF(C15="IOPES",VLOOKUP(B15,'LABOR-SERVIÇOS'!A:G,6,0),IF(C15="SINAPI",VLOOKUP(B15,'SINAPI-SERVIÇOS'!A:F,3,0),IF(C15="PRÓPRIO",VLOOKUP(B15,#REF!,6,0))))</f>
        <v>#REF!</v>
      </c>
      <c r="F15" s="414" t="e">
        <f>ROUND(VLOOKUP(A15,#REF!,11,0),2)</f>
        <v>#REF!</v>
      </c>
      <c r="G15" s="363" t="e">
        <f>IF(C15="IOPES",VLOOKUP(B15,'LABOR-SERVIÇOS'!A:G,4,0),IF(C15="SINAPI",VLOOKUP(B15,'SINAPI-SERVIÇOS'!A:F,4,0),IF(C15="PRÓPRIO",VLOOKUP(B15,#REF!,9,0))))</f>
        <v>#REF!</v>
      </c>
      <c r="H15" s="363" t="e">
        <f t="shared" si="1"/>
        <v>#REF!</v>
      </c>
      <c r="I15" s="582" t="e">
        <f t="shared" si="0"/>
        <v>#REF!</v>
      </c>
      <c r="J15" s="420" t="e">
        <f>I15/RESUMO!$C$51</f>
        <v>#REF!</v>
      </c>
      <c r="L15" s="183"/>
    </row>
    <row r="16" spans="1:13" s="3" customFormat="1" ht="90" x14ac:dyDescent="0.2">
      <c r="A16" s="581" t="s">
        <v>91</v>
      </c>
      <c r="B16" s="411">
        <v>50606</v>
      </c>
      <c r="C16" s="410" t="s">
        <v>13</v>
      </c>
      <c r="D16" s="412" t="str">
        <f>IF(C16="IOPES",VLOOKUP(B16,'LABOR-SERVIÇOS'!A:G,5,0),IF(C16="SINAPI",VLOOKUP(B16,'SINAPI-SERVIÇOS'!A:F,2,0),IF(C16="PRÓPRIO",VLOOKUP(B16,#REF!,3,0))))</f>
        <v>ALVENARIA DE VEDAÇÃO COM BLOCOS CERÂMICOS FURADOS 9X19X19CM, ASSENTADOS C/ ARGAMASSA DE CIMENTO, CAL HIDRATADA CH1 E AREIA NO TRAÇO 1:0,5:8, PREPARO COM BETONEIRA, JUNTAS 10MM E ESP. DAS PAREDES S/REVESTIMENTO, 9CM (BLOCO COMPRADO NA FÁBRICA, POSTO OBRA)</v>
      </c>
      <c r="E16" s="413" t="str">
        <f>IF(C16="IOPES",VLOOKUP(B16,'LABOR-SERVIÇOS'!A:G,6,0),IF(C16="SINAPI",VLOOKUP(B16,'SINAPI-SERVIÇOS'!A:F,3,0),IF(C16="PRÓPRIO",VLOOKUP(B16,#REF!,6,0))))</f>
        <v>M2</v>
      </c>
      <c r="F16" s="414" t="e">
        <f>ROUND(VLOOKUP(A16,#REF!,11,0),2)</f>
        <v>#REF!</v>
      </c>
      <c r="G16" s="363">
        <f>IF(C16="IOPES",VLOOKUP(B16,'LABOR-SERVIÇOS'!A:G,4,0),IF(C16="SINAPI",VLOOKUP(B16,'SINAPI-SERVIÇOS'!A:F,4,0),IF(C16="PRÓPRIO",VLOOKUP(B16,#REF!,9,0))))</f>
        <v>48.8</v>
      </c>
      <c r="H16" s="363" t="e">
        <f t="shared" si="1"/>
        <v>#REF!</v>
      </c>
      <c r="I16" s="582" t="e">
        <f t="shared" si="0"/>
        <v>#REF!</v>
      </c>
      <c r="J16" s="420" t="e">
        <f>I16/RESUMO!$C$51</f>
        <v>#REF!</v>
      </c>
      <c r="L16" s="183"/>
    </row>
    <row r="17" spans="1:12" s="3" customFormat="1" ht="60" x14ac:dyDescent="0.2">
      <c r="A17" s="581" t="s">
        <v>80</v>
      </c>
      <c r="B17" s="411">
        <v>40331</v>
      </c>
      <c r="C17" s="410" t="s">
        <v>13</v>
      </c>
      <c r="D17" s="412" t="str">
        <f>IF(C17="IOPES",VLOOKUP(B17,'LABOR-SERVIÇOS'!A:G,5,0),IF(C17="SINAPI",VLOOKUP(B17,'SINAPI-SERVIÇOS'!A:F,2,0),IF(C17="PRÓPRIO",VLOOKUP(B17,#REF!,3,0))))</f>
        <v>FORNECIMENTO E APLICAÇÃO DE CONCRETO USINADO FCK=30 MPA - CONSIDERANDO BOMBEAMENTO (5% DE PERDAS JÁ INCLUÍDO NO CUSTO) (6% DE TAXA P/ CONCR. BOMBEAVEL)</v>
      </c>
      <c r="E17" s="413" t="str">
        <f>IF(C17="IOPES",VLOOKUP(B17,'LABOR-SERVIÇOS'!A:G,6,0),IF(C17="SINAPI",VLOOKUP(B17,'SINAPI-SERVIÇOS'!A:F,3,0),IF(C17="PRÓPRIO",VLOOKUP(B17,#REF!,6,0))))</f>
        <v>M3</v>
      </c>
      <c r="F17" s="414" t="e">
        <f>ROUND(VLOOKUP(A17,#REF!,11,0),2)</f>
        <v>#REF!</v>
      </c>
      <c r="G17" s="363">
        <f>IF(C17="IOPES",VLOOKUP(B17,'LABOR-SERVIÇOS'!A:G,4,0),IF(C17="SINAPI",VLOOKUP(B17,'SINAPI-SERVIÇOS'!A:F,4,0),IF(C17="PRÓPRIO",VLOOKUP(B17,#REF!,9,0))))</f>
        <v>681.02</v>
      </c>
      <c r="H17" s="363" t="e">
        <f t="shared" si="1"/>
        <v>#REF!</v>
      </c>
      <c r="I17" s="582" t="e">
        <f t="shared" si="0"/>
        <v>#REF!</v>
      </c>
      <c r="J17" s="420" t="e">
        <f>I17/RESUMO!$C$51</f>
        <v>#REF!</v>
      </c>
      <c r="L17" s="183"/>
    </row>
    <row r="18" spans="1:12" s="3" customFormat="1" ht="75" x14ac:dyDescent="0.2">
      <c r="A18" s="581" t="s">
        <v>151</v>
      </c>
      <c r="B18" s="411" t="s">
        <v>12617</v>
      </c>
      <c r="C18" s="410" t="s">
        <v>61</v>
      </c>
      <c r="D18" s="412" t="e">
        <f>IF(C18="IOPES",VLOOKUP(B18,'LABOR-SERVIÇOS'!A:G,5,0),IF(C18="SINAPI",VLOOKUP(B18,'SINAPI-SERVIÇOS'!A:F,2,0),IF(C18="PRÓPRIO",VLOOKUP(B18,#REF!,3,0))))</f>
        <v>#REF!</v>
      </c>
      <c r="E18" s="413" t="e">
        <f>IF(C18="IOPES",VLOOKUP(B18,'LABOR-SERVIÇOS'!A:G,6,0),IF(C18="SINAPI",VLOOKUP(B18,'SINAPI-SERVIÇOS'!A:F,3,0),IF(C18="PRÓPRIO",VLOOKUP(B18,#REF!,6,0))))</f>
        <v>#REF!</v>
      </c>
      <c r="F18" s="414" t="e">
        <f>ROUND(VLOOKUP(A18,#REF!,11,0),2)</f>
        <v>#REF!</v>
      </c>
      <c r="G18" s="363" t="e">
        <f>IF(C18="IOPES",VLOOKUP(B18,'LABOR-SERVIÇOS'!A:G,4,0),IF(C18="SINAPI",VLOOKUP(B18,'SINAPI-SERVIÇOS'!A:F,4,0),IF(C18="PRÓPRIO",VLOOKUP(B18,#REF!,9,0))))</f>
        <v>#REF!</v>
      </c>
      <c r="H18" s="363" t="e">
        <f t="shared" si="1"/>
        <v>#REF!</v>
      </c>
      <c r="I18" s="582" t="e">
        <f t="shared" si="0"/>
        <v>#REF!</v>
      </c>
      <c r="J18" s="420" t="e">
        <f>I18/RESUMO!$C$51</f>
        <v>#REF!</v>
      </c>
      <c r="L18" s="183"/>
    </row>
    <row r="19" spans="1:12" s="3" customFormat="1" ht="30" x14ac:dyDescent="0.2">
      <c r="A19" s="581" t="s">
        <v>368</v>
      </c>
      <c r="B19" s="411" t="s">
        <v>369</v>
      </c>
      <c r="C19" s="410" t="s">
        <v>61</v>
      </c>
      <c r="D19" s="412" t="e">
        <f>IF(C19="IOPES",VLOOKUP(B19,'LABOR-SERVIÇOS'!A:G,5,0),IF(C19="SINAPI",VLOOKUP(B19,'SINAPI-SERVIÇOS'!A:F,2,0),IF(C19="PRÓPRIO",VLOOKUP(B19,#REF!,3,0))))</f>
        <v>#REF!</v>
      </c>
      <c r="E19" s="413" t="e">
        <f>IF(C19="IOPES",VLOOKUP(B19,'LABOR-SERVIÇOS'!A:G,6,0),IF(C19="SINAPI",VLOOKUP(B19,'SINAPI-SERVIÇOS'!A:F,3,0),IF(C19="PRÓPRIO",VLOOKUP(B19,#REF!,6,0))))</f>
        <v>#REF!</v>
      </c>
      <c r="F19" s="414">
        <v>6</v>
      </c>
      <c r="G19" s="363" t="e">
        <f>IF(C19="IOPES",VLOOKUP(B19,'LABOR-SERVIÇOS'!A:G,4,0),IF(C19="SINAPI",VLOOKUP(B19,'SINAPI-SERVIÇOS'!A:F,4,0),IF(C19="PRÓPRIO",VLOOKUP(B19,#REF!,9,0))))</f>
        <v>#REF!</v>
      </c>
      <c r="H19" s="363" t="e">
        <f t="shared" si="1"/>
        <v>#REF!</v>
      </c>
      <c r="I19" s="582" t="e">
        <f t="shared" si="0"/>
        <v>#REF!</v>
      </c>
      <c r="J19" s="420" t="e">
        <f>I19/RESUMO!$C$51</f>
        <v>#REF!</v>
      </c>
      <c r="L19" s="183"/>
    </row>
    <row r="20" spans="1:12" s="3" customFormat="1" ht="45" x14ac:dyDescent="0.2">
      <c r="A20" s="581" t="s">
        <v>12710</v>
      </c>
      <c r="B20" s="411">
        <v>40253</v>
      </c>
      <c r="C20" s="410" t="s">
        <v>13</v>
      </c>
      <c r="D20" s="412" t="str">
        <f>IF(C20="IOPES",VLOOKUP(B20,'LABOR-SERVIÇOS'!A:G,5,0),IF(C20="SINAPI",VLOOKUP(B20,'SINAPI-SERVIÇOS'!A:F,2,0),IF(C20="PRÓPRIO",VLOOKUP(B20,#REF!,3,0))))</f>
        <v>FORNECIMENTO E APLICAÇÃO DE CONCRETO USINADO FCK=30 MPA - CONSIDERANDO LANÇAMENTO MANUAL PARA INFRA-ESTRUTURA (5% DE PERDAS JÁ INCLUÍDO NO CUSTO)</v>
      </c>
      <c r="E20" s="413" t="str">
        <f>IF(C20="IOPES",VLOOKUP(B20,'LABOR-SERVIÇOS'!A:G,6,0),IF(C20="SINAPI",VLOOKUP(B20,'SINAPI-SERVIÇOS'!A:F,3,0),IF(C20="PRÓPRIO",VLOOKUP(B20,#REF!,6,0))))</f>
        <v>M3</v>
      </c>
      <c r="F20" s="414" t="e">
        <f>ROUND(VLOOKUP(A20,#REF!,11,0),2)</f>
        <v>#REF!</v>
      </c>
      <c r="G20" s="363">
        <f>IF(C20="IOPES",VLOOKUP(B20,'LABOR-SERVIÇOS'!A:G,4,0),IF(C20="SINAPI",VLOOKUP(B20,'SINAPI-SERVIÇOS'!A:F,4,0),IF(C20="PRÓPRIO",VLOOKUP(B20,#REF!,9,0))))</f>
        <v>740.33</v>
      </c>
      <c r="H20" s="363" t="e">
        <f t="shared" si="1"/>
        <v>#REF!</v>
      </c>
      <c r="I20" s="582" t="e">
        <f t="shared" si="0"/>
        <v>#REF!</v>
      </c>
      <c r="J20" s="420" t="e">
        <f>I20/RESUMO!$C$51</f>
        <v>#REF!</v>
      </c>
      <c r="L20" s="187"/>
    </row>
    <row r="21" spans="1:12" s="3" customFormat="1" ht="75" x14ac:dyDescent="0.2">
      <c r="A21" s="581" t="s">
        <v>336</v>
      </c>
      <c r="B21" s="411">
        <v>151713</v>
      </c>
      <c r="C21" s="410" t="s">
        <v>13</v>
      </c>
      <c r="D21" s="412" t="str">
        <f>IF(C21="IOPES",VLOOKUP(B21,'LABOR-SERVIÇOS'!A:G,5,0),IF(C21="SINAPI",VLOOKUP(B21,'SINAPI-SERVIÇOS'!A:F,2,0),IF(C21="PRÓPRIO",VLOOKUP(B21,#REF!,3,0))))</f>
        <v>SUBESTAÇÃO EXT. AÉREA TRIFÁS. 112.5KVA, COMPLETA, C/ QUADROS DE MEDIÇÃO, TRANSF. A ÓLEO, CHAVE GERAL TRIP., POSTE E ACESSÓRIOS, CONF. NOR-TEC-01 DA ESCELSA, INCL. MURETA REV. C/ ARG. CIMENTO, CAL HIDRAT. CH1 E AREIA TRAÇO 1:0.5:6</v>
      </c>
      <c r="E21" s="413" t="str">
        <f>IF(C21="IOPES",VLOOKUP(B21,'LABOR-SERVIÇOS'!A:G,6,0),IF(C21="SINAPI",VLOOKUP(B21,'SINAPI-SERVIÇOS'!A:F,3,0),IF(C21="PRÓPRIO",VLOOKUP(B21,#REF!,6,0))))</f>
        <v>UND</v>
      </c>
      <c r="F21" s="414">
        <v>1</v>
      </c>
      <c r="G21" s="363">
        <f>IF(C21="IOPES",VLOOKUP(B21,'LABOR-SERVIÇOS'!A:G,4,0),IF(C21="SINAPI",VLOOKUP(B21,'SINAPI-SERVIÇOS'!A:F,4,0),IF(C21="PRÓPRIO",VLOOKUP(B21,#REF!,9,0))))</f>
        <v>48420.57</v>
      </c>
      <c r="H21" s="363" t="e">
        <f t="shared" si="1"/>
        <v>#REF!</v>
      </c>
      <c r="I21" s="582" t="e">
        <f t="shared" si="0"/>
        <v>#REF!</v>
      </c>
      <c r="J21" s="420" t="e">
        <f>I21/RESUMO!$C$51</f>
        <v>#REF!</v>
      </c>
      <c r="L21" s="183"/>
    </row>
    <row r="22" spans="1:12" s="3" customFormat="1" ht="60" x14ac:dyDescent="0.2">
      <c r="A22" s="581" t="s">
        <v>12708</v>
      </c>
      <c r="B22" s="411">
        <v>40206</v>
      </c>
      <c r="C22" s="410" t="s">
        <v>13</v>
      </c>
      <c r="D22" s="412" t="str">
        <f>IF(C22="IOPES",VLOOKUP(B22,'LABOR-SERVIÇOS'!A:G,5,0),IF(C22="SINAPI",VLOOKUP(B22,'SINAPI-SERVIÇOS'!A:F,2,0),IF(C22="PRÓPRIO",VLOOKUP(B22,#REF!,3,0))))</f>
        <v>FÔRMA DE TÁBUA DE MADEIRA DE 2.5 X 30.0 CM PARA FUNDAÇÕES, LEVANDO-SE EM CONTA A UTILIZAÇÃO 5 VEZES (INCLUIDO O MATERIAL, CORTE, MONTAGEM, ESCORAMENTO E DESFORMA)</v>
      </c>
      <c r="E22" s="413" t="str">
        <f>IF(C22="IOPES",VLOOKUP(B22,'LABOR-SERVIÇOS'!A:G,6,0),IF(C22="SINAPI",VLOOKUP(B22,'SINAPI-SERVIÇOS'!A:F,3,0),IF(C22="PRÓPRIO",VLOOKUP(B22,#REF!,6,0))))</f>
        <v>M2</v>
      </c>
      <c r="F22" s="414" t="e">
        <f>ROUND(VLOOKUP(A22,#REF!,11,0),2)</f>
        <v>#REF!</v>
      </c>
      <c r="G22" s="363">
        <f>IF(C22="IOPES",VLOOKUP(B22,'LABOR-SERVIÇOS'!A:G,4,0),IF(C22="SINAPI",VLOOKUP(B22,'SINAPI-SERVIÇOS'!A:F,4,0),IF(C22="PRÓPRIO",VLOOKUP(B22,#REF!,9,0))))</f>
        <v>84.56</v>
      </c>
      <c r="H22" s="363" t="e">
        <f t="shared" si="1"/>
        <v>#REF!</v>
      </c>
      <c r="I22" s="582" t="e">
        <f t="shared" si="0"/>
        <v>#REF!</v>
      </c>
      <c r="J22" s="420" t="e">
        <f>I22/RESUMO!$C$51</f>
        <v>#REF!</v>
      </c>
      <c r="L22" s="183"/>
    </row>
    <row r="23" spans="1:12" s="3" customFormat="1" ht="60" x14ac:dyDescent="0.2">
      <c r="A23" s="581" t="s">
        <v>19275</v>
      </c>
      <c r="B23" s="411" t="s">
        <v>19276</v>
      </c>
      <c r="C23" s="410" t="s">
        <v>61</v>
      </c>
      <c r="D23" s="412" t="e">
        <f>IF(C23="IOPES",VLOOKUP(B23,'LABOR-SERVIÇOS'!A:G,5,0),IF(C23="SINAPI",VLOOKUP(B23,'SINAPI-SERVIÇOS'!A:F,2,0),IF(C23="PRÓPRIO",VLOOKUP(B23,#REF!,3,0))))</f>
        <v>#REF!</v>
      </c>
      <c r="E23" s="413" t="e">
        <f>IF(C23="IOPES",VLOOKUP(B23,'LABOR-SERVIÇOS'!A:G,6,0),IF(C23="SINAPI",VLOOKUP(B23,'SINAPI-SERVIÇOS'!A:F,3,0),IF(C23="PRÓPRIO",VLOOKUP(B23,#REF!,6,0))))</f>
        <v>#REF!</v>
      </c>
      <c r="F23" s="414" t="e">
        <f>ROUND(VLOOKUP(A23,#REF!,11,0),2)</f>
        <v>#REF!</v>
      </c>
      <c r="G23" s="363" t="e">
        <f>IF(C23="IOPES",VLOOKUP(B23,'LABOR-SERVIÇOS'!A:G,4,0),IF(C23="SINAPI",VLOOKUP(B23,'SINAPI-SERVIÇOS'!A:F,4,0),IF(C23="PRÓPRIO",VLOOKUP(B23,#REF!,9,0))))</f>
        <v>#REF!</v>
      </c>
      <c r="H23" s="363" t="e">
        <f t="shared" si="1"/>
        <v>#REF!</v>
      </c>
      <c r="I23" s="582" t="e">
        <f t="shared" si="0"/>
        <v>#REF!</v>
      </c>
      <c r="J23" s="420" t="e">
        <f>I23/RESUMO!$C$51</f>
        <v>#REF!</v>
      </c>
      <c r="L23" s="183"/>
    </row>
    <row r="24" spans="1:12" s="3" customFormat="1" ht="30" x14ac:dyDescent="0.2">
      <c r="A24" s="581" t="s">
        <v>347</v>
      </c>
      <c r="B24" s="411" t="s">
        <v>348</v>
      </c>
      <c r="C24" s="410" t="s">
        <v>61</v>
      </c>
      <c r="D24" s="412" t="e">
        <f>IF(C24="IOPES",VLOOKUP(B24,'LABOR-SERVIÇOS'!A:G,5,0),IF(C24="SINAPI",VLOOKUP(B24,'SINAPI-SERVIÇOS'!A:F,2,0),IF(C24="PRÓPRIO",VLOOKUP(B24,#REF!,3,0))))</f>
        <v>#REF!</v>
      </c>
      <c r="E24" s="413" t="e">
        <f>IF(C24="IOPES",VLOOKUP(B24,'LABOR-SERVIÇOS'!A:G,6,0),IF(C24="SINAPI",VLOOKUP(B24,'SINAPI-SERVIÇOS'!A:F,3,0),IF(C24="PRÓPRIO",VLOOKUP(B24,#REF!,6,0))))</f>
        <v>#REF!</v>
      </c>
      <c r="F24" s="414">
        <v>5</v>
      </c>
      <c r="G24" s="363" t="e">
        <f>IF(C24="IOPES",VLOOKUP(B24,'LABOR-SERVIÇOS'!A:G,4,0),IF(C24="SINAPI",VLOOKUP(B24,'SINAPI-SERVIÇOS'!A:F,4,0),IF(C24="PRÓPRIO",VLOOKUP(B24,#REF!,9,0))))</f>
        <v>#REF!</v>
      </c>
      <c r="H24" s="363" t="e">
        <f t="shared" si="1"/>
        <v>#REF!</v>
      </c>
      <c r="I24" s="582" t="e">
        <f t="shared" si="0"/>
        <v>#REF!</v>
      </c>
      <c r="J24" s="420" t="e">
        <f>I24/RESUMO!$C$51</f>
        <v>#REF!</v>
      </c>
      <c r="L24" s="183"/>
    </row>
    <row r="25" spans="1:12" s="3" customFormat="1" ht="45" x14ac:dyDescent="0.2">
      <c r="A25" s="581" t="s">
        <v>12696</v>
      </c>
      <c r="B25" s="411">
        <v>120303</v>
      </c>
      <c r="C25" s="410" t="s">
        <v>13</v>
      </c>
      <c r="D25" s="412" t="str">
        <f>IF(C25="IOPES",VLOOKUP(B25,'LABOR-SERVIÇOS'!A:G,5,0),IF(C25="SINAPI",VLOOKUP(B25,'SINAPI-SERVIÇOS'!A:F,2,0),IF(C25="PRÓPRIO",VLOOKUP(B25,#REF!,3,0))))</f>
        <v>REBOCO TIPO PAULISTA DE ARGAMASSA DE CIMENTO, CAL HIDRATADA CH1 E AREIA MÉDIA OU GROSSA LAVADA NO TRAÇO 1:0.5:6, ESPESSURA 25 MM</v>
      </c>
      <c r="E25" s="413" t="str">
        <f>IF(C25="IOPES",VLOOKUP(B25,'LABOR-SERVIÇOS'!A:G,6,0),IF(C25="SINAPI",VLOOKUP(B25,'SINAPI-SERVIÇOS'!A:F,3,0),IF(C25="PRÓPRIO",VLOOKUP(B25,#REF!,6,0))))</f>
        <v>M2</v>
      </c>
      <c r="F25" s="414" t="e">
        <f>ROUND(VLOOKUP(A25,#REF!,11,0),2)</f>
        <v>#REF!</v>
      </c>
      <c r="G25" s="363">
        <f>IF(C25="IOPES",VLOOKUP(B25,'LABOR-SERVIÇOS'!A:G,4,0),IF(C25="SINAPI",VLOOKUP(B25,'SINAPI-SERVIÇOS'!A:F,4,0),IF(C25="PRÓPRIO",VLOOKUP(B25,#REF!,9,0))))</f>
        <v>60.67</v>
      </c>
      <c r="H25" s="363" t="e">
        <f t="shared" si="1"/>
        <v>#REF!</v>
      </c>
      <c r="I25" s="582" t="e">
        <f t="shared" si="0"/>
        <v>#REF!</v>
      </c>
      <c r="J25" s="420" t="e">
        <f>I25/RESUMO!$C$51</f>
        <v>#REF!</v>
      </c>
      <c r="L25" s="183"/>
    </row>
    <row r="26" spans="1:12" s="3" customFormat="1" ht="30" x14ac:dyDescent="0.2">
      <c r="A26" s="581" t="s">
        <v>85</v>
      </c>
      <c r="B26" s="411">
        <v>40328</v>
      </c>
      <c r="C26" s="410" t="s">
        <v>13</v>
      </c>
      <c r="D26" s="412" t="str">
        <f>IF(C26="IOPES",VLOOKUP(B26,'LABOR-SERVIÇOS'!A:G,5,0),IF(C26="SINAPI",VLOOKUP(B26,'SINAPI-SERVIÇOS'!A:F,2,0),IF(C26="PRÓPRIO",VLOOKUP(B26,#REF!,3,0))))</f>
        <v>FORNECIMENTO, DOBRAGEM E COLOCAÇÃO EM FÔRMA, DE ARMADURA CA-50 A MÉDIA, DIÂMETRO DE 6.3 A 10.0 MM</v>
      </c>
      <c r="E26" s="413" t="str">
        <f>IF(C26="IOPES",VLOOKUP(B26,'LABOR-SERVIÇOS'!A:G,6,0),IF(C26="SINAPI",VLOOKUP(B26,'SINAPI-SERVIÇOS'!A:F,3,0),IF(C26="PRÓPRIO",VLOOKUP(B26,#REF!,6,0))))</f>
        <v>KG</v>
      </c>
      <c r="F26" s="414" t="e">
        <f>ROUND(VLOOKUP(A26,#REF!,11,0),2)</f>
        <v>#REF!</v>
      </c>
      <c r="G26" s="363">
        <f>IF(C26="IOPES",VLOOKUP(B26,'LABOR-SERVIÇOS'!A:G,4,0),IF(C26="SINAPI",VLOOKUP(B26,'SINAPI-SERVIÇOS'!A:F,4,0),IF(C26="PRÓPRIO",VLOOKUP(B26,#REF!,9,0))))</f>
        <v>11.26</v>
      </c>
      <c r="H26" s="363" t="e">
        <f t="shared" si="1"/>
        <v>#REF!</v>
      </c>
      <c r="I26" s="582" t="e">
        <f t="shared" si="0"/>
        <v>#REF!</v>
      </c>
      <c r="J26" s="420" t="e">
        <f>I26/RESUMO!$C$51</f>
        <v>#REF!</v>
      </c>
      <c r="L26" s="183"/>
    </row>
    <row r="27" spans="1:12" s="3" customFormat="1" ht="75" x14ac:dyDescent="0.2">
      <c r="A27" s="581" t="s">
        <v>506</v>
      </c>
      <c r="B27" s="411">
        <v>190106</v>
      </c>
      <c r="C27" s="410" t="s">
        <v>13</v>
      </c>
      <c r="D27" s="412" t="str">
        <f>IF(C27="IOPES",VLOOKUP(B27,'LABOR-SERVIÇOS'!A:G,5,0),IF(C27="SINAPI",VLOOKUP(B27,'SINAPI-SERVIÇOS'!A:F,2,0),IF(C27="PRÓPRIO",VLOOKUP(B27,#REF!,3,0))))</f>
        <v>PINTURA EM PAREDES E FORROS, APLICAÇÃO MANUAL, COM TRÊS DEMÃO DE TINTA LÁTEX ACRÍLICO PREMIUM, REFERÊNCIA CORAL E METALATEX, INCLUSIVE UMA DEMÃO DE LIQUIDO SELADOR ACRÍLICO, REFERÊNCIA SUVINIL, CORAL OU METALATEX OU EQUIVALENTE</v>
      </c>
      <c r="E27" s="413" t="str">
        <f>IF(C27="IOPES",VLOOKUP(B27,'LABOR-SERVIÇOS'!A:G,6,0),IF(C27="SINAPI",VLOOKUP(B27,'SINAPI-SERVIÇOS'!A:F,3,0),IF(C27="PRÓPRIO",VLOOKUP(B27,#REF!,6,0))))</f>
        <v>M2</v>
      </c>
      <c r="F27" s="414" t="e">
        <f>ROUND(VLOOKUP(A27,#REF!,11,0),2)</f>
        <v>#REF!</v>
      </c>
      <c r="G27" s="363">
        <f>IF(C27="IOPES",VLOOKUP(B27,'LABOR-SERVIÇOS'!A:G,4,0),IF(C27="SINAPI",VLOOKUP(B27,'SINAPI-SERVIÇOS'!A:F,4,0),IF(C27="PRÓPRIO",VLOOKUP(B27,#REF!,9,0))))</f>
        <v>27.59</v>
      </c>
      <c r="H27" s="363" t="e">
        <f t="shared" si="1"/>
        <v>#REF!</v>
      </c>
      <c r="I27" s="582" t="e">
        <f t="shared" si="0"/>
        <v>#REF!</v>
      </c>
      <c r="J27" s="420" t="e">
        <f>I27/RESUMO!$C$51</f>
        <v>#REF!</v>
      </c>
      <c r="L27" s="183"/>
    </row>
    <row r="28" spans="1:12" s="3" customFormat="1" ht="45" x14ac:dyDescent="0.2">
      <c r="A28" s="581" t="s">
        <v>345</v>
      </c>
      <c r="B28" s="411">
        <v>103247</v>
      </c>
      <c r="C28" s="410" t="s">
        <v>161</v>
      </c>
      <c r="D28" s="412" t="str">
        <f>IF(C28="IOPES",VLOOKUP(B28,'LABOR-SERVIÇOS'!A:G,5,0),IF(C28="SINAPI",VLOOKUP(B28,'SINAPI-SERVIÇOS'!A:F,2,0),IF(C28="PRÓPRIO",VLOOKUP(B28,#REF!,3,0))))</f>
        <v>AR CONDICIONADO SPLIT INVERTER, HI-WALL (PAREDE), 12000 BTU/H, CICLO FRIO - FORNECIMENTO E INSTALAÇÃO. AF_11/2021_PE</v>
      </c>
      <c r="E28" s="413" t="str">
        <f>IF(C28="IOPES",VLOOKUP(B28,'LABOR-SERVIÇOS'!A:G,6,0),IF(C28="SINAPI",VLOOKUP(B28,'SINAPI-SERVIÇOS'!A:F,3,0),IF(C28="PRÓPRIO",VLOOKUP(B28,#REF!,6,0))))</f>
        <v>UN</v>
      </c>
      <c r="F28" s="414">
        <v>14</v>
      </c>
      <c r="G28" s="363">
        <f>IF(C28="IOPES",VLOOKUP(B28,'LABOR-SERVIÇOS'!A:G,4,0),IF(C28="SINAPI",VLOOKUP(B28,'SINAPI-SERVIÇOS'!A:F,4,0),IF(C28="PRÓPRIO",VLOOKUP(B28,#REF!,9,0))))</f>
        <v>2728.94</v>
      </c>
      <c r="H28" s="363" t="e">
        <f t="shared" si="1"/>
        <v>#REF!</v>
      </c>
      <c r="I28" s="582" t="e">
        <f t="shared" si="0"/>
        <v>#REF!</v>
      </c>
      <c r="J28" s="420" t="e">
        <f>I28/RESUMO!$C$51</f>
        <v>#REF!</v>
      </c>
      <c r="L28" s="183"/>
    </row>
    <row r="29" spans="1:12" s="3" customFormat="1" ht="60" x14ac:dyDescent="0.2">
      <c r="A29" s="581" t="s">
        <v>12296</v>
      </c>
      <c r="B29" s="411" t="s">
        <v>12540</v>
      </c>
      <c r="C29" s="410" t="s">
        <v>61</v>
      </c>
      <c r="D29" s="412" t="e">
        <f>IF(C29="IOPES",VLOOKUP(B29,'LABOR-SERVIÇOS'!A:G,5,0),IF(C29="SINAPI",VLOOKUP(B29,'SINAPI-SERVIÇOS'!A:F,2,0),IF(C29="PRÓPRIO",VLOOKUP(B29,#REF!,3,0))))</f>
        <v>#REF!</v>
      </c>
      <c r="E29" s="413" t="e">
        <f>IF(C29="IOPES",VLOOKUP(B29,'LABOR-SERVIÇOS'!A:G,6,0),IF(C29="SINAPI",VLOOKUP(B29,'SINAPI-SERVIÇOS'!A:F,3,0),IF(C29="PRÓPRIO",VLOOKUP(B29,#REF!,6,0))))</f>
        <v>#REF!</v>
      </c>
      <c r="F29" s="414" t="e">
        <f>ROUND(VLOOKUP(A29,#REF!,11,0),2)</f>
        <v>#REF!</v>
      </c>
      <c r="G29" s="363" t="e">
        <f>IF(C29="IOPES",VLOOKUP(B29,'LABOR-SERVIÇOS'!A:G,4,0),IF(C29="SINAPI",VLOOKUP(B29,'SINAPI-SERVIÇOS'!A:F,4,0),IF(C29="PRÓPRIO",VLOOKUP(B29,#REF!,9,0))))</f>
        <v>#REF!</v>
      </c>
      <c r="H29" s="363" t="e">
        <f t="shared" si="1"/>
        <v>#REF!</v>
      </c>
      <c r="I29" s="582" t="e">
        <f t="shared" si="0"/>
        <v>#REF!</v>
      </c>
      <c r="J29" s="420" t="e">
        <f>I29/RESUMO!$C$51</f>
        <v>#REF!</v>
      </c>
      <c r="L29" s="183"/>
    </row>
    <row r="30" spans="1:12" s="3" customFormat="1" ht="30" x14ac:dyDescent="0.2">
      <c r="A30" s="581" t="s">
        <v>12693</v>
      </c>
      <c r="B30" s="411">
        <v>130110</v>
      </c>
      <c r="C30" s="410" t="s">
        <v>13</v>
      </c>
      <c r="D30" s="412" t="str">
        <f>IF(C30="IOPES",VLOOKUP(B30,'LABOR-SERVIÇOS'!A:G,5,0),IF(C30="SINAPI",VLOOKUP(B30,'SINAPI-SERVIÇOS'!A:F,2,0),IF(C30="PRÓPRIO",VLOOKUP(B30,#REF!,3,0))))</f>
        <v>LASTRO REGULARIZADO DE CONCRETO NÃO ESTRUTURAL, ESPESSURA DE 8 CM</v>
      </c>
      <c r="E30" s="413" t="str">
        <f>IF(C30="IOPES",VLOOKUP(B30,'LABOR-SERVIÇOS'!A:G,6,0),IF(C30="SINAPI",VLOOKUP(B30,'SINAPI-SERVIÇOS'!A:F,3,0),IF(C30="PRÓPRIO",VLOOKUP(B30,#REF!,6,0))))</f>
        <v>M2</v>
      </c>
      <c r="F30" s="414" t="e">
        <f>ROUND(VLOOKUP(A30,#REF!,11,0),2)</f>
        <v>#REF!</v>
      </c>
      <c r="G30" s="363">
        <f>IF(C30="IOPES",VLOOKUP(B30,'LABOR-SERVIÇOS'!A:G,4,0),IF(C30="SINAPI",VLOOKUP(B30,'SINAPI-SERVIÇOS'!A:F,4,0),IF(C30="PRÓPRIO",VLOOKUP(B30,#REF!,9,0))))</f>
        <v>69.94</v>
      </c>
      <c r="H30" s="363" t="e">
        <f t="shared" si="1"/>
        <v>#REF!</v>
      </c>
      <c r="I30" s="582" t="e">
        <f t="shared" si="0"/>
        <v>#REF!</v>
      </c>
      <c r="J30" s="420" t="e">
        <f>I30/RESUMO!$C$51</f>
        <v>#REF!</v>
      </c>
      <c r="L30" s="183"/>
    </row>
    <row r="31" spans="1:12" s="3" customFormat="1" ht="90" x14ac:dyDescent="0.2">
      <c r="A31" s="581" t="s">
        <v>12193</v>
      </c>
      <c r="B31" s="411" t="s">
        <v>12741</v>
      </c>
      <c r="C31" s="410" t="s">
        <v>61</v>
      </c>
      <c r="D31" s="412" t="e">
        <f>IF(C31="IOPES",VLOOKUP(B31,'LABOR-SERVIÇOS'!A:G,5,0),IF(C31="SINAPI",VLOOKUP(B31,'SINAPI-SERVIÇOS'!A:F,2,0),IF(C31="PRÓPRIO",VLOOKUP(B31,#REF!,3,0))))</f>
        <v>#REF!</v>
      </c>
      <c r="E31" s="413" t="e">
        <f>IF(C31="IOPES",VLOOKUP(B31,'LABOR-SERVIÇOS'!A:G,6,0),IF(C31="SINAPI",VLOOKUP(B31,'SINAPI-SERVIÇOS'!A:F,3,0),IF(C31="PRÓPRIO",VLOOKUP(B31,#REF!,6,0))))</f>
        <v>#REF!</v>
      </c>
      <c r="F31" s="414" t="e">
        <f>ROUND(VLOOKUP(A31,#REF!,11,0),2)</f>
        <v>#REF!</v>
      </c>
      <c r="G31" s="363" t="e">
        <f>IF(C31="IOPES",VLOOKUP(B31,'LABOR-SERVIÇOS'!A:G,4,0),IF(C31="SINAPI",VLOOKUP(B31,'SINAPI-SERVIÇOS'!A:F,4,0),IF(C31="PRÓPRIO",VLOOKUP(B31,#REF!,9,0))))</f>
        <v>#REF!</v>
      </c>
      <c r="H31" s="363" t="e">
        <f t="shared" si="1"/>
        <v>#REF!</v>
      </c>
      <c r="I31" s="582" t="e">
        <f t="shared" si="0"/>
        <v>#REF!</v>
      </c>
      <c r="J31" s="420" t="e">
        <f>I31/RESUMO!$C$51</f>
        <v>#REF!</v>
      </c>
      <c r="L31" s="183"/>
    </row>
    <row r="32" spans="1:12" s="3" customFormat="1" ht="30" x14ac:dyDescent="0.2">
      <c r="A32" s="581" t="s">
        <v>12707</v>
      </c>
      <c r="B32" s="411">
        <v>40243</v>
      </c>
      <c r="C32" s="410" t="s">
        <v>13</v>
      </c>
      <c r="D32" s="412" t="str">
        <f>IF(C32="IOPES",VLOOKUP(B32,'LABOR-SERVIÇOS'!A:G,5,0),IF(C32="SINAPI",VLOOKUP(B32,'SINAPI-SERVIÇOS'!A:F,2,0),IF(C32="PRÓPRIO",VLOOKUP(B32,#REF!,3,0))))</f>
        <v>FORNECIMENTO, DOBRAGEM E COLOCAÇÃO EM FÔRMA, DE ARMADURA CA-50 A MÉDIA, DIÂMETRO DE 6.3 A 10.0 MM</v>
      </c>
      <c r="E32" s="413" t="str">
        <f>IF(C32="IOPES",VLOOKUP(B32,'LABOR-SERVIÇOS'!A:G,6,0),IF(C32="SINAPI",VLOOKUP(B32,'SINAPI-SERVIÇOS'!A:F,3,0),IF(C32="PRÓPRIO",VLOOKUP(B32,#REF!,6,0))))</f>
        <v>KG</v>
      </c>
      <c r="F32" s="414" t="e">
        <f>ROUND(VLOOKUP(A32,#REF!,11,0),2)</f>
        <v>#REF!</v>
      </c>
      <c r="G32" s="363">
        <f>IF(C32="IOPES",VLOOKUP(B32,'LABOR-SERVIÇOS'!A:G,4,0),IF(C32="SINAPI",VLOOKUP(B32,'SINAPI-SERVIÇOS'!A:F,4,0),IF(C32="PRÓPRIO",VLOOKUP(B32,#REF!,9,0))))</f>
        <v>11.26</v>
      </c>
      <c r="H32" s="363" t="e">
        <f t="shared" si="1"/>
        <v>#REF!</v>
      </c>
      <c r="I32" s="582" t="e">
        <f t="shared" si="0"/>
        <v>#REF!</v>
      </c>
      <c r="J32" s="420" t="e">
        <f>I32/RESUMO!$C$51</f>
        <v>#REF!</v>
      </c>
      <c r="L32" s="183"/>
    </row>
    <row r="33" spans="1:13" s="3" customFormat="1" ht="15" x14ac:dyDescent="0.2">
      <c r="A33" s="581" t="s">
        <v>136</v>
      </c>
      <c r="B33" s="411" t="s">
        <v>137</v>
      </c>
      <c r="C33" s="410" t="s">
        <v>61</v>
      </c>
      <c r="D33" s="412" t="e">
        <f>IF(C33="IOPES",VLOOKUP(B33,'LABOR-SERVIÇOS'!A:G,5,0),IF(C33="SINAPI",VLOOKUP(B33,'SINAPI-SERVIÇOS'!A:F,2,0),IF(C33="PRÓPRIO",VLOOKUP(B33,#REF!,3,0))))</f>
        <v>#REF!</v>
      </c>
      <c r="E33" s="413" t="e">
        <f>IF(C33="IOPES",VLOOKUP(B33,'LABOR-SERVIÇOS'!A:G,6,0),IF(C33="SINAPI",VLOOKUP(B33,'SINAPI-SERVIÇOS'!A:F,3,0),IF(C33="PRÓPRIO",VLOOKUP(B33,#REF!,6,0))))</f>
        <v>#REF!</v>
      </c>
      <c r="F33" s="414" t="e">
        <f>ROUND(VLOOKUP(A33,#REF!,11,0),2)</f>
        <v>#REF!</v>
      </c>
      <c r="G33" s="363" t="e">
        <f>IF(C33="IOPES",VLOOKUP(B33,'LABOR-SERVIÇOS'!A:G,4,0),IF(C33="SINAPI",VLOOKUP(B33,'SINAPI-SERVIÇOS'!A:F,4,0),IF(C33="PRÓPRIO",VLOOKUP(B33,#REF!,9,0))))</f>
        <v>#REF!</v>
      </c>
      <c r="H33" s="363" t="e">
        <f t="shared" si="1"/>
        <v>#REF!</v>
      </c>
      <c r="I33" s="582" t="e">
        <f t="shared" si="0"/>
        <v>#REF!</v>
      </c>
      <c r="J33" s="420" t="e">
        <f>I33/RESUMO!$C$51</f>
        <v>#REF!</v>
      </c>
      <c r="L33" s="183"/>
    </row>
    <row r="34" spans="1:13" s="3" customFormat="1" ht="90" x14ac:dyDescent="0.2">
      <c r="A34" s="581" t="s">
        <v>505</v>
      </c>
      <c r="B34" s="411">
        <v>190103</v>
      </c>
      <c r="C34" s="410" t="s">
        <v>13</v>
      </c>
      <c r="D34" s="412" t="str">
        <f>IF(C34="IOPES",VLOOKUP(B34,'LABOR-SERVIÇOS'!A:G,5,0),IF(C34="SINAPI",VLOOKUP(B34,'SINAPI-SERVIÇOS'!A:F,2,0),IF(C34="PRÓPRIO",VLOOKUP(B34,#REF!,3,0))))</f>
        <v>EMASSAMENTO DE PAREDES E FORROS, COM DUAS DEMÃOS DE MASSA ACRÍLICA PREMIUM, REFERÊNCIA SUVINIL, CORAL OU SHERWIN WILLIAMS OU EQUIVALENTE, INCLUSIVE UMA DEMÃO DE LIQUIDO SELADOR ACRÍLICO, REFERÊNCIA SUVINIL, CORAL OU METALATEX OU EQUIVALENTE</v>
      </c>
      <c r="E34" s="413" t="str">
        <f>IF(C34="IOPES",VLOOKUP(B34,'LABOR-SERVIÇOS'!A:G,6,0),IF(C34="SINAPI",VLOOKUP(B34,'SINAPI-SERVIÇOS'!A:F,3,0),IF(C34="PRÓPRIO",VLOOKUP(B34,#REF!,6,0))))</f>
        <v>M2</v>
      </c>
      <c r="F34" s="414" t="e">
        <f>ROUND(VLOOKUP(A34,#REF!,11,0),2)</f>
        <v>#REF!</v>
      </c>
      <c r="G34" s="363">
        <f>IF(C34="IOPES",VLOOKUP(B34,'LABOR-SERVIÇOS'!A:G,4,0),IF(C34="SINAPI",VLOOKUP(B34,'SINAPI-SERVIÇOS'!A:F,4,0),IF(C34="PRÓPRIO",VLOOKUP(B34,#REF!,9,0))))</f>
        <v>22.14</v>
      </c>
      <c r="H34" s="363" t="e">
        <f t="shared" si="1"/>
        <v>#REF!</v>
      </c>
      <c r="I34" s="582" t="e">
        <f t="shared" si="0"/>
        <v>#REF!</v>
      </c>
      <c r="J34" s="420" t="e">
        <f>I34/RESUMO!$C$51</f>
        <v>#REF!</v>
      </c>
      <c r="L34" s="183"/>
    </row>
    <row r="35" spans="1:13" s="3" customFormat="1" ht="90" x14ac:dyDescent="0.2">
      <c r="A35" s="581" t="s">
        <v>12934</v>
      </c>
      <c r="B35" s="411" t="s">
        <v>12931</v>
      </c>
      <c r="C35" s="410" t="s">
        <v>61</v>
      </c>
      <c r="D35" s="412" t="e">
        <f>IF(C35="IOPES",VLOOKUP(B35,'LABOR-SERVIÇOS'!A:G,5,0),IF(C35="SINAPI",VLOOKUP(B35,'SINAPI-SERVIÇOS'!A:F,2,0),IF(C35="PRÓPRIO",VLOOKUP(B35,#REF!,3,0))))</f>
        <v>#REF!</v>
      </c>
      <c r="E35" s="413" t="e">
        <f>IF(C35="IOPES",VLOOKUP(B35,'LABOR-SERVIÇOS'!A:G,6,0),IF(C35="SINAPI",VLOOKUP(B35,'SINAPI-SERVIÇOS'!A:F,3,0),IF(C35="PRÓPRIO",VLOOKUP(B35,#REF!,6,0))))</f>
        <v>#REF!</v>
      </c>
      <c r="F35" s="414" t="e">
        <f>ROUND(VLOOKUP(A35,#REF!,11,0),2)</f>
        <v>#REF!</v>
      </c>
      <c r="G35" s="363" t="e">
        <f>IF(C35="IOPES",VLOOKUP(B35,'LABOR-SERVIÇOS'!A:G,4,0),IF(C35="SINAPI",VLOOKUP(B35,'SINAPI-SERVIÇOS'!A:F,4,0),IF(C35="PRÓPRIO",VLOOKUP(B35,#REF!,9,0))))</f>
        <v>#REF!</v>
      </c>
      <c r="H35" s="363" t="e">
        <f t="shared" si="1"/>
        <v>#REF!</v>
      </c>
      <c r="I35" s="582" t="e">
        <f t="shared" si="0"/>
        <v>#REF!</v>
      </c>
      <c r="J35" s="420" t="e">
        <f>I35/RESUMO!$C$51</f>
        <v>#REF!</v>
      </c>
      <c r="L35" s="183"/>
    </row>
    <row r="36" spans="1:13" s="3" customFormat="1" ht="45" x14ac:dyDescent="0.2">
      <c r="A36" s="581" t="s">
        <v>382</v>
      </c>
      <c r="B36" s="411" t="s">
        <v>383</v>
      </c>
      <c r="C36" s="410" t="s">
        <v>61</v>
      </c>
      <c r="D36" s="412" t="e">
        <f>IF(C36="IOPES",VLOOKUP(B36,'LABOR-SERVIÇOS'!A:G,5,0),IF(C36="SINAPI",VLOOKUP(B36,'SINAPI-SERVIÇOS'!A:F,2,0),IF(C36="PRÓPRIO",VLOOKUP(B36,#REF!,3,0))))</f>
        <v>#REF!</v>
      </c>
      <c r="E36" s="413" t="e">
        <f>IF(C36="IOPES",VLOOKUP(B36,'LABOR-SERVIÇOS'!A:G,6,0),IF(C36="SINAPI",VLOOKUP(B36,'SINAPI-SERVIÇOS'!A:F,3,0),IF(C36="PRÓPRIO",VLOOKUP(B36,#REF!,6,0))))</f>
        <v>#REF!</v>
      </c>
      <c r="F36" s="414">
        <v>179</v>
      </c>
      <c r="G36" s="363" t="e">
        <f>IF(C36="IOPES",VLOOKUP(B36,'LABOR-SERVIÇOS'!A:G,4,0),IF(C36="SINAPI",VLOOKUP(B36,'SINAPI-SERVIÇOS'!A:F,4,0),IF(C36="PRÓPRIO",VLOOKUP(B36,#REF!,9,0))))</f>
        <v>#REF!</v>
      </c>
      <c r="H36" s="363" t="e">
        <f t="shared" si="1"/>
        <v>#REF!</v>
      </c>
      <c r="I36" s="582" t="e">
        <f t="shared" si="0"/>
        <v>#REF!</v>
      </c>
      <c r="J36" s="420" t="e">
        <f>I36/RESUMO!$C$51</f>
        <v>#REF!</v>
      </c>
      <c r="L36" s="183"/>
    </row>
    <row r="37" spans="1:13" s="3" customFormat="1" ht="45" x14ac:dyDescent="0.2">
      <c r="A37" s="581" t="s">
        <v>19270</v>
      </c>
      <c r="B37" s="411" t="s">
        <v>19271</v>
      </c>
      <c r="C37" s="410" t="s">
        <v>61</v>
      </c>
      <c r="D37" s="412" t="e">
        <f>IF(C37="IOPES",VLOOKUP(B37,'LABOR-SERVIÇOS'!A:G,5,0),IF(C37="SINAPI",VLOOKUP(B37,'SINAPI-SERVIÇOS'!A:F,2,0),IF(C37="PRÓPRIO",VLOOKUP(B37,#REF!,3,0))))</f>
        <v>#REF!</v>
      </c>
      <c r="E37" s="413" t="e">
        <f>IF(C37="IOPES",VLOOKUP(B37,'LABOR-SERVIÇOS'!A:G,6,0),IF(C37="SINAPI",VLOOKUP(B37,'SINAPI-SERVIÇOS'!A:F,3,0),IF(C37="PRÓPRIO",VLOOKUP(B37,#REF!,6,0))))</f>
        <v>#REF!</v>
      </c>
      <c r="F37" s="414" t="e">
        <f>ROUND(VLOOKUP(A37,#REF!,11,0),2)</f>
        <v>#REF!</v>
      </c>
      <c r="G37" s="363" t="e">
        <f>IF(C37="IOPES",VLOOKUP(B37,'LABOR-SERVIÇOS'!A:G,4,0),IF(C37="SINAPI",VLOOKUP(B37,'SINAPI-SERVIÇOS'!A:F,4,0),IF(C37="PRÓPRIO",VLOOKUP(B37,#REF!,9,0))))</f>
        <v>#REF!</v>
      </c>
      <c r="H37" s="363" t="e">
        <f>ROUND(G37*(1+$H$4),2)</f>
        <v>#REF!</v>
      </c>
      <c r="I37" s="582" t="e">
        <f t="shared" si="0"/>
        <v>#REF!</v>
      </c>
      <c r="J37" s="420" t="e">
        <f>I37/RESUMO!$C$51</f>
        <v>#REF!</v>
      </c>
      <c r="L37" s="183"/>
    </row>
    <row r="38" spans="1:13" s="3" customFormat="1" ht="45" x14ac:dyDescent="0.2">
      <c r="A38" s="581" t="s">
        <v>12647</v>
      </c>
      <c r="B38" s="411" t="s">
        <v>11995</v>
      </c>
      <c r="C38" s="410" t="s">
        <v>61</v>
      </c>
      <c r="D38" s="412" t="e">
        <f>IF(C38="IOPES",VLOOKUP(B38,'LABOR-SERVIÇOS'!A:G,5,0),IF(C38="SINAPI",VLOOKUP(B38,'SINAPI-SERVIÇOS'!A:F,2,0),IF(C38="PRÓPRIO",VLOOKUP(B38,#REF!,3,0))))</f>
        <v>#REF!</v>
      </c>
      <c r="E38" s="413" t="e">
        <f>IF(C38="IOPES",VLOOKUP(B38,'LABOR-SERVIÇOS'!A:G,6,0),IF(C38="SINAPI",VLOOKUP(B38,'SINAPI-SERVIÇOS'!A:F,3,0),IF(C38="PRÓPRIO",VLOOKUP(B38,#REF!,6,0))))</f>
        <v>#REF!</v>
      </c>
      <c r="F38" s="414" t="e">
        <f>ROUND(VLOOKUP(A38,#REF!,11,0),2)</f>
        <v>#REF!</v>
      </c>
      <c r="G38" s="363" t="e">
        <f>IF(C38="IOPES",VLOOKUP(B38,'LABOR-SERVIÇOS'!A:G,4,0),IF(C38="SINAPI",VLOOKUP(B38,'SINAPI-SERVIÇOS'!A:F,4,0),IF(C38="PRÓPRIO",VLOOKUP(B38,#REF!,9,0))))</f>
        <v>#REF!</v>
      </c>
      <c r="H38" s="363" t="e">
        <f t="shared" ref="H38:H45" si="2">ROUND(G38*(1+$H$3),2)</f>
        <v>#REF!</v>
      </c>
      <c r="I38" s="582" t="e">
        <f t="shared" si="0"/>
        <v>#REF!</v>
      </c>
      <c r="J38" s="420" t="e">
        <f>I38/RESUMO!$C$51</f>
        <v>#REF!</v>
      </c>
      <c r="L38" s="183"/>
    </row>
    <row r="39" spans="1:13" s="3" customFormat="1" ht="45" x14ac:dyDescent="0.2">
      <c r="A39" s="581" t="s">
        <v>346</v>
      </c>
      <c r="B39" s="411">
        <v>103250</v>
      </c>
      <c r="C39" s="410" t="s">
        <v>161</v>
      </c>
      <c r="D39" s="412" t="str">
        <f>IF(C39="IOPES",VLOOKUP(B39,'LABOR-SERVIÇOS'!A:G,5,0),IF(C39="SINAPI",VLOOKUP(B39,'SINAPI-SERVIÇOS'!A:F,2,0),IF(C39="PRÓPRIO",VLOOKUP(B39,#REF!,3,0))))</f>
        <v>AR CONDICIONADO SPLIT INVERTER, HI-WALL (PAREDE), 18000 BTU/H, CICLO FRIO - FORNECIMENTO E INSTALAÇÃO. AF_11/2021_PE</v>
      </c>
      <c r="E39" s="413" t="str">
        <f>IF(C39="IOPES",VLOOKUP(B39,'LABOR-SERVIÇOS'!A:G,6,0),IF(C39="SINAPI",VLOOKUP(B39,'SINAPI-SERVIÇOS'!A:F,3,0),IF(C39="PRÓPRIO",VLOOKUP(B39,#REF!,6,0))))</f>
        <v>UN</v>
      </c>
      <c r="F39" s="414">
        <v>7</v>
      </c>
      <c r="G39" s="363">
        <f>IF(C39="IOPES",VLOOKUP(B39,'LABOR-SERVIÇOS'!A:G,4,0),IF(C39="SINAPI",VLOOKUP(B39,'SINAPI-SERVIÇOS'!A:F,4,0),IF(C39="PRÓPRIO",VLOOKUP(B39,#REF!,9,0))))</f>
        <v>3962.59</v>
      </c>
      <c r="H39" s="363" t="e">
        <f t="shared" si="2"/>
        <v>#REF!</v>
      </c>
      <c r="I39" s="582" t="e">
        <f t="shared" si="0"/>
        <v>#REF!</v>
      </c>
      <c r="J39" s="420" t="e">
        <f>I39/RESUMO!$C$51</f>
        <v>#REF!</v>
      </c>
      <c r="L39" s="183"/>
    </row>
    <row r="40" spans="1:13" s="3" customFormat="1" ht="75" x14ac:dyDescent="0.2">
      <c r="A40" s="581" t="s">
        <v>12688</v>
      </c>
      <c r="B40" s="411">
        <v>200141</v>
      </c>
      <c r="C40" s="410" t="s">
        <v>13</v>
      </c>
      <c r="D40" s="412" t="str">
        <f>IF(C40="IOPES",VLOOKUP(B40,'LABOR-SERVIÇOS'!A:G,5,0),IF(C40="SINAPI",VLOOKUP(B40,'SINAPI-SERVIÇOS'!A:F,2,0),IF(C40="PRÓPRIO",VLOOKUP(B40,#REF!,3,0))))</f>
        <v>CERCAMENTO EM GRADIL EM AÇO GALVANIZADO SOLDADO E REVESTIDO EM POLIÉSTER POR PROCESSO DE PINTURA ELETROSTÁTICA 100MICRA, MALHA 5X20CM, FIO DIÂM. 5,00MM. INCLUSIVE ACESSÓRIOS E POSTE. DIMENSÕES DOS PAINÉIS: 2,50X2,03M - NYLOFOR OU EQUIVALENTE</v>
      </c>
      <c r="E40" s="413" t="str">
        <f>IF(C40="IOPES",VLOOKUP(B40,'LABOR-SERVIÇOS'!A:G,6,0),IF(C40="SINAPI",VLOOKUP(B40,'SINAPI-SERVIÇOS'!A:F,3,0),IF(C40="PRÓPRIO",VLOOKUP(B40,#REF!,6,0))))</f>
        <v>M</v>
      </c>
      <c r="F40" s="414" t="e">
        <f>ROUND(VLOOKUP(A40,#REF!,11,0),2)</f>
        <v>#REF!</v>
      </c>
      <c r="G40" s="363">
        <f>IF(C40="IOPES",VLOOKUP(B40,'LABOR-SERVIÇOS'!A:G,4,0),IF(C40="SINAPI",VLOOKUP(B40,'SINAPI-SERVIÇOS'!A:F,4,0),IF(C40="PRÓPRIO",VLOOKUP(B40,#REF!,9,0))))</f>
        <v>440.9</v>
      </c>
      <c r="H40" s="363" t="e">
        <f t="shared" si="2"/>
        <v>#REF!</v>
      </c>
      <c r="I40" s="582" t="e">
        <f t="shared" si="0"/>
        <v>#REF!</v>
      </c>
      <c r="J40" s="420" t="e">
        <f>I40/RESUMO!$C$51</f>
        <v>#REF!</v>
      </c>
      <c r="L40" s="183"/>
    </row>
    <row r="41" spans="1:13" s="3" customFormat="1" ht="75" x14ac:dyDescent="0.2">
      <c r="A41" s="581" t="s">
        <v>147</v>
      </c>
      <c r="B41" s="411" t="s">
        <v>148</v>
      </c>
      <c r="C41" s="410" t="s">
        <v>61</v>
      </c>
      <c r="D41" s="412" t="e">
        <f>IF(C41="IOPES",VLOOKUP(B41,'LABOR-SERVIÇOS'!A:G,5,0),IF(C41="SINAPI",VLOOKUP(B41,'SINAPI-SERVIÇOS'!A:F,2,0),IF(C41="PRÓPRIO",VLOOKUP(B41,#REF!,3,0))))</f>
        <v>#REF!</v>
      </c>
      <c r="E41" s="413" t="e">
        <f>IF(C41="IOPES",VLOOKUP(B41,'LABOR-SERVIÇOS'!A:G,6,0),IF(C41="SINAPI",VLOOKUP(B41,'SINAPI-SERVIÇOS'!A:F,3,0),IF(C41="PRÓPRIO",VLOOKUP(B41,#REF!,6,0))))</f>
        <v>#REF!</v>
      </c>
      <c r="F41" s="414" t="e">
        <f>ROUND(VLOOKUP(A41,#REF!,11,0),2)</f>
        <v>#REF!</v>
      </c>
      <c r="G41" s="363" t="e">
        <f>IF(C41="IOPES",VLOOKUP(B41,'LABOR-SERVIÇOS'!A:G,4,0),IF(C41="SINAPI",VLOOKUP(B41,'SINAPI-SERVIÇOS'!A:F,4,0),IF(C41="PRÓPRIO",VLOOKUP(B41,#REF!,9,0))))</f>
        <v>#REF!</v>
      </c>
      <c r="H41" s="363" t="e">
        <f t="shared" si="2"/>
        <v>#REF!</v>
      </c>
      <c r="I41" s="582" t="e">
        <f t="shared" si="0"/>
        <v>#REF!</v>
      </c>
      <c r="J41" s="420" t="e">
        <f>I41/RESUMO!$C$51</f>
        <v>#REF!</v>
      </c>
      <c r="L41" s="183"/>
    </row>
    <row r="42" spans="1:13" s="3" customFormat="1" ht="30" x14ac:dyDescent="0.2">
      <c r="A42" s="581" t="s">
        <v>12406</v>
      </c>
      <c r="B42" s="411">
        <v>151429</v>
      </c>
      <c r="C42" s="410" t="s">
        <v>13</v>
      </c>
      <c r="D42" s="412" t="str">
        <f>IF(C42="IOPES",VLOOKUP(B42,'LABOR-SERVIÇOS'!A:G,5,0),IF(C42="SINAPI",VLOOKUP(B42,'SINAPI-SERVIÇOS'!A:F,2,0),IF(C42="PRÓPRIO",VLOOKUP(B42,#REF!,3,0))))</f>
        <v>CABO DE COBRE TERMOPLÁSTICO (PVC) FLEXÍVEL ISOLADO 0,60/1KV, ANTICHAMA, HEPR 90ºC ? 70,0MM2</v>
      </c>
      <c r="E42" s="413" t="str">
        <f>IF(C42="IOPES",VLOOKUP(B42,'LABOR-SERVIÇOS'!A:G,6,0),IF(C42="SINAPI",VLOOKUP(B42,'SINAPI-SERVIÇOS'!A:F,3,0),IF(C42="PRÓPRIO",VLOOKUP(B42,#REF!,6,0))))</f>
        <v>M</v>
      </c>
      <c r="F42" s="414" t="e">
        <f>ROUND(VLOOKUP(A42,#REF!,11,0),2)</f>
        <v>#REF!</v>
      </c>
      <c r="G42" s="363">
        <f>IF(C42="IOPES",VLOOKUP(B42,'LABOR-SERVIÇOS'!A:G,4,0),IF(C42="SINAPI",VLOOKUP(B42,'SINAPI-SERVIÇOS'!A:F,4,0),IF(C42="PRÓPRIO",VLOOKUP(B42,#REF!,9,0))))</f>
        <v>84.85</v>
      </c>
      <c r="H42" s="363" t="e">
        <f t="shared" si="2"/>
        <v>#REF!</v>
      </c>
      <c r="I42" s="582" t="e">
        <f t="shared" si="0"/>
        <v>#REF!</v>
      </c>
      <c r="J42" s="420" t="e">
        <f>I42/RESUMO!$C$51</f>
        <v>#REF!</v>
      </c>
      <c r="L42" s="183"/>
    </row>
    <row r="43" spans="1:13" s="3" customFormat="1" ht="90" x14ac:dyDescent="0.2">
      <c r="A43" s="581" t="s">
        <v>108</v>
      </c>
      <c r="B43" s="411" t="s">
        <v>109</v>
      </c>
      <c r="C43" s="410" t="s">
        <v>61</v>
      </c>
      <c r="D43" s="412" t="e">
        <f>IF(C43="IOPES",VLOOKUP(B43,'LABOR-SERVIÇOS'!A:G,5,0),IF(C43="SINAPI",VLOOKUP(B43,'SINAPI-SERVIÇOS'!A:F,2,0),IF(C43="PRÓPRIO",VLOOKUP(B43,#REF!,3,0))))</f>
        <v>#REF!</v>
      </c>
      <c r="E43" s="413" t="e">
        <f>IF(C43="IOPES",VLOOKUP(B43,'LABOR-SERVIÇOS'!A:G,6,0),IF(C43="SINAPI",VLOOKUP(B43,'SINAPI-SERVIÇOS'!A:F,3,0),IF(C43="PRÓPRIO",VLOOKUP(B43,#REF!,6,0))))</f>
        <v>#REF!</v>
      </c>
      <c r="F43" s="414">
        <v>18</v>
      </c>
      <c r="G43" s="363" t="e">
        <f>IF(C43="IOPES",VLOOKUP(B43,'LABOR-SERVIÇOS'!A:G,4,0),IF(C43="SINAPI",VLOOKUP(B43,'SINAPI-SERVIÇOS'!A:F,4,0),IF(C43="PRÓPRIO",VLOOKUP(B43,#REF!,9,0))))</f>
        <v>#REF!</v>
      </c>
      <c r="H43" s="363" t="e">
        <f t="shared" si="2"/>
        <v>#REF!</v>
      </c>
      <c r="I43" s="582" t="e">
        <f t="shared" si="0"/>
        <v>#REF!</v>
      </c>
      <c r="J43" s="420" t="e">
        <f>I43/RESUMO!$C$51</f>
        <v>#REF!</v>
      </c>
      <c r="L43" s="183"/>
    </row>
    <row r="44" spans="1:13" s="3" customFormat="1" ht="60" x14ac:dyDescent="0.2">
      <c r="A44" s="581" t="s">
        <v>100</v>
      </c>
      <c r="B44" s="411" t="s">
        <v>11991</v>
      </c>
      <c r="C44" s="410" t="s">
        <v>61</v>
      </c>
      <c r="D44" s="412" t="e">
        <f>IF(C44="IOPES",VLOOKUP(B44,'LABOR-SERVIÇOS'!A:G,5,0),IF(C44="SINAPI",VLOOKUP(B44,'SINAPI-SERVIÇOS'!A:F,2,0),IF(C44="PRÓPRIO",VLOOKUP(B44,#REF!,3,0))))</f>
        <v>#REF!</v>
      </c>
      <c r="E44" s="413" t="e">
        <f>IF(C44="IOPES",VLOOKUP(B44,'LABOR-SERVIÇOS'!A:G,6,0),IF(C44="SINAPI",VLOOKUP(B44,'SINAPI-SERVIÇOS'!A:F,3,0),IF(C44="PRÓPRIO",VLOOKUP(B44,#REF!,6,0))))</f>
        <v>#REF!</v>
      </c>
      <c r="F44" s="414" t="e">
        <f>ROUND(VLOOKUP(A44,#REF!,11,0),2)</f>
        <v>#REF!</v>
      </c>
      <c r="G44" s="363" t="e">
        <f>IF(C44="IOPES",VLOOKUP(B44,'LABOR-SERVIÇOS'!A:G,4,0),IF(C44="SINAPI",VLOOKUP(B44,'SINAPI-SERVIÇOS'!A:F,4,0),IF(C44="PRÓPRIO",VLOOKUP(B44,#REF!,9,0))))</f>
        <v>#REF!</v>
      </c>
      <c r="H44" s="363" t="e">
        <f t="shared" si="2"/>
        <v>#REF!</v>
      </c>
      <c r="I44" s="582" t="e">
        <f t="shared" si="0"/>
        <v>#REF!</v>
      </c>
      <c r="J44" s="420" t="e">
        <f>I44/RESUMO!$C$51</f>
        <v>#REF!</v>
      </c>
      <c r="L44" s="183"/>
    </row>
    <row r="45" spans="1:13" s="3" customFormat="1" ht="30" x14ac:dyDescent="0.2">
      <c r="A45" s="581" t="s">
        <v>327</v>
      </c>
      <c r="B45" s="411">
        <v>151402</v>
      </c>
      <c r="C45" s="410" t="s">
        <v>13</v>
      </c>
      <c r="D45" s="412" t="str">
        <f>IF(C45="IOPES",VLOOKUP(B45,'LABOR-SERVIÇOS'!A:G,5,0),IF(C45="SINAPI",VLOOKUP(B45,'SINAPI-SERVIÇOS'!A:F,2,0),IF(C45="PRÓPRIO",VLOOKUP(B45,#REF!,3,0))))</f>
        <v>CABO DE COBRE TERMOPLÁSTICO (PVC) FLEXÍVEL ISOLADO 450/750V, ANTICHAMA BWF LIVRE DE CHUMBO, 70ºC - 2,5MM2</v>
      </c>
      <c r="E45" s="413" t="str">
        <f>IF(C45="IOPES",VLOOKUP(B45,'LABOR-SERVIÇOS'!A:G,6,0),IF(C45="SINAPI",VLOOKUP(B45,'SINAPI-SERVIÇOS'!A:F,3,0),IF(C45="PRÓPRIO",VLOOKUP(B45,#REF!,6,0))))</f>
        <v>M</v>
      </c>
      <c r="F45" s="414" t="e">
        <f>ROUND(VLOOKUP(A45,#REF!,11,0),2)</f>
        <v>#REF!</v>
      </c>
      <c r="G45" s="363">
        <f>IF(C45="IOPES",VLOOKUP(B45,'LABOR-SERVIÇOS'!A:G,4,0),IF(C45="SINAPI",VLOOKUP(B45,'SINAPI-SERVIÇOS'!A:F,4,0),IF(C45="PRÓPRIO",VLOOKUP(B45,#REF!,9,0))))</f>
        <v>7.11</v>
      </c>
      <c r="H45" s="363" t="e">
        <f t="shared" si="2"/>
        <v>#REF!</v>
      </c>
      <c r="I45" s="582" t="e">
        <f t="shared" si="0"/>
        <v>#REF!</v>
      </c>
      <c r="J45" s="420" t="e">
        <f>I45/RESUMO!$C$51</f>
        <v>#REF!</v>
      </c>
      <c r="L45" s="185" t="s">
        <v>12071</v>
      </c>
      <c r="M45" s="3" t="s">
        <v>12049</v>
      </c>
    </row>
    <row r="46" spans="1:13" s="3" customFormat="1" ht="15" x14ac:dyDescent="0.2">
      <c r="A46" s="581" t="s">
        <v>175</v>
      </c>
      <c r="B46" s="411">
        <v>110201</v>
      </c>
      <c r="C46" s="410" t="s">
        <v>13</v>
      </c>
      <c r="D46" s="412" t="str">
        <f>IF(C46="IOPES",VLOOKUP(B46,'LABOR-SERVIÇOS'!A:G,5,0),IF(C46="SINAPI",VLOOKUP(B46,'SINAPI-SERVIÇOS'!A:F,2,0),IF(C46="PRÓPRIO",VLOOKUP(B46,#REF!,3,0))))</f>
        <v>FORRO DE GESSO ACABAMENTO TIPO LISO</v>
      </c>
      <c r="E46" s="413" t="str">
        <f>IF(C46="IOPES",VLOOKUP(B46,'LABOR-SERVIÇOS'!A:G,6,0),IF(C46="SINAPI",VLOOKUP(B46,'SINAPI-SERVIÇOS'!A:F,3,0),IF(C46="PRÓPRIO",VLOOKUP(B46,#REF!,6,0))))</f>
        <v>M2</v>
      </c>
      <c r="F46" s="414">
        <v>425.35</v>
      </c>
      <c r="G46" s="363">
        <f>IF(C46="IOPES",VLOOKUP(B46,'LABOR-SERVIÇOS'!A:G,4,0),IF(C46="SINAPI",VLOOKUP(B46,'SINAPI-SERVIÇOS'!A:F,4,0),IF(C46="PRÓPRIO",VLOOKUP(B46,#REF!,9,0))))</f>
        <v>60.1</v>
      </c>
      <c r="H46" s="363" t="e">
        <f>ROUND(G46*(1+$H$4),2)</f>
        <v>#REF!</v>
      </c>
      <c r="I46" s="582" t="e">
        <f t="shared" si="0"/>
        <v>#REF!</v>
      </c>
      <c r="J46" s="420" t="e">
        <f>I46/RESUMO!$C$51</f>
        <v>#REF!</v>
      </c>
      <c r="L46" s="185" t="s">
        <v>12082</v>
      </c>
      <c r="M46" s="3" t="s">
        <v>12049</v>
      </c>
    </row>
    <row r="47" spans="1:13" s="3" customFormat="1" ht="30" x14ac:dyDescent="0.2">
      <c r="A47" s="581" t="s">
        <v>12922</v>
      </c>
      <c r="B47" s="411" t="s">
        <v>12283</v>
      </c>
      <c r="C47" s="410" t="s">
        <v>61</v>
      </c>
      <c r="D47" s="412" t="e">
        <f>IF(C47="IOPES",VLOOKUP(B47,'LABOR-SERVIÇOS'!A:G,5,0),IF(C47="SINAPI",VLOOKUP(B47,'SINAPI-SERVIÇOS'!A:F,2,0),IF(C47="PRÓPRIO",VLOOKUP(B47,#REF!,3,0))))</f>
        <v>#REF!</v>
      </c>
      <c r="E47" s="413" t="e">
        <f>IF(C47="IOPES",VLOOKUP(B47,'LABOR-SERVIÇOS'!A:G,6,0),IF(C47="SINAPI",VLOOKUP(B47,'SINAPI-SERVIÇOS'!A:F,3,0),IF(C47="PRÓPRIO",VLOOKUP(B47,#REF!,6,0))))</f>
        <v>#REF!</v>
      </c>
      <c r="F47" s="414" t="e">
        <f>ROUND(VLOOKUP(A47,#REF!,11,0),2)</f>
        <v>#REF!</v>
      </c>
      <c r="G47" s="363" t="e">
        <f>IF(C47="IOPES",VLOOKUP(B47,'LABOR-SERVIÇOS'!A:G,4,0),IF(C47="SINAPI",VLOOKUP(B47,'SINAPI-SERVIÇOS'!A:F,4,0),IF(C47="PRÓPRIO",VLOOKUP(B47,#REF!,9,0))))</f>
        <v>#REF!</v>
      </c>
      <c r="H47" s="363" t="e">
        <f t="shared" ref="H47:H58" si="3">ROUND(G47*(1+$H$3),2)</f>
        <v>#REF!</v>
      </c>
      <c r="I47" s="582" t="e">
        <f t="shared" si="0"/>
        <v>#REF!</v>
      </c>
      <c r="J47" s="420" t="e">
        <f>I47/RESUMO!$C$51</f>
        <v>#REF!</v>
      </c>
      <c r="L47" s="183" t="s">
        <v>12068</v>
      </c>
    </row>
    <row r="48" spans="1:13" s="3" customFormat="1" ht="75" x14ac:dyDescent="0.2">
      <c r="A48" s="581" t="s">
        <v>12183</v>
      </c>
      <c r="B48" s="411" t="s">
        <v>12217</v>
      </c>
      <c r="C48" s="410" t="s">
        <v>61</v>
      </c>
      <c r="D48" s="412" t="e">
        <f>IF(C48="IOPES",VLOOKUP(B48,'LABOR-SERVIÇOS'!A:G,5,0),IF(C48="SINAPI",VLOOKUP(B48,'SINAPI-SERVIÇOS'!A:F,2,0),IF(C48="PRÓPRIO",VLOOKUP(B48,#REF!,3,0))))</f>
        <v>#REF!</v>
      </c>
      <c r="E48" s="413" t="e">
        <f>IF(C48="IOPES",VLOOKUP(B48,'LABOR-SERVIÇOS'!A:G,6,0),IF(C48="SINAPI",VLOOKUP(B48,'SINAPI-SERVIÇOS'!A:F,3,0),IF(C48="PRÓPRIO",VLOOKUP(B48,#REF!,6,0))))</f>
        <v>#REF!</v>
      </c>
      <c r="F48" s="414" t="e">
        <f>ROUND(VLOOKUP(A48,#REF!,11,0),2)</f>
        <v>#REF!</v>
      </c>
      <c r="G48" s="363" t="e">
        <f>IF(C48="IOPES",VLOOKUP(B48,'LABOR-SERVIÇOS'!A:G,4,0),IF(C48="SINAPI",VLOOKUP(B48,'SINAPI-SERVIÇOS'!A:F,4,0),IF(C48="PRÓPRIO",VLOOKUP(B48,#REF!,9,0))))</f>
        <v>#REF!</v>
      </c>
      <c r="H48" s="363" t="e">
        <f t="shared" si="3"/>
        <v>#REF!</v>
      </c>
      <c r="I48" s="582" t="e">
        <f t="shared" si="0"/>
        <v>#REF!</v>
      </c>
      <c r="J48" s="420" t="e">
        <f>I48/RESUMO!$C$51</f>
        <v>#REF!</v>
      </c>
      <c r="L48" s="183" t="s">
        <v>12070</v>
      </c>
    </row>
    <row r="49" spans="1:12" s="3" customFormat="1" ht="30" x14ac:dyDescent="0.2">
      <c r="A49" s="581" t="s">
        <v>178</v>
      </c>
      <c r="B49" s="411">
        <v>120101</v>
      </c>
      <c r="C49" s="410" t="s">
        <v>13</v>
      </c>
      <c r="D49" s="412" t="str">
        <f>IF(C49="IOPES",VLOOKUP(B49,'LABOR-SERVIÇOS'!A:G,5,0),IF(C49="SINAPI",VLOOKUP(B49,'SINAPI-SERVIÇOS'!A:F,2,0),IF(C49="PRÓPRIO",VLOOKUP(B49,#REF!,3,0))))</f>
        <v>CHAPISCO DE ARGAMASSA DE CIMENTO E AREIA MÉDIA OU GROSSA LAVADA, NO TRAÇO 1:3, ESPESSURA 5 MM</v>
      </c>
      <c r="E49" s="413" t="str">
        <f>IF(C49="IOPES",VLOOKUP(B49,'LABOR-SERVIÇOS'!A:G,6,0),IF(C49="SINAPI",VLOOKUP(B49,'SINAPI-SERVIÇOS'!A:F,3,0),IF(C49="PRÓPRIO",VLOOKUP(B49,#REF!,6,0))))</f>
        <v>M2</v>
      </c>
      <c r="F49" s="414" t="e">
        <f>ROUND(VLOOKUP(A49,#REF!,11,0),2)</f>
        <v>#REF!</v>
      </c>
      <c r="G49" s="363">
        <f>IF(C49="IOPES",VLOOKUP(B49,'LABOR-SERVIÇOS'!A:G,4,0),IF(C49="SINAPI",VLOOKUP(B49,'SINAPI-SERVIÇOS'!A:F,4,0),IF(C49="PRÓPRIO",VLOOKUP(B49,#REF!,9,0))))</f>
        <v>7.34</v>
      </c>
      <c r="H49" s="363" t="e">
        <f t="shared" si="3"/>
        <v>#REF!</v>
      </c>
      <c r="I49" s="582" t="e">
        <f t="shared" si="0"/>
        <v>#REF!</v>
      </c>
      <c r="J49" s="420" t="e">
        <f>I49/RESUMO!$C$51</f>
        <v>#REF!</v>
      </c>
      <c r="L49" s="183" t="s">
        <v>12069</v>
      </c>
    </row>
    <row r="50" spans="1:12" s="3" customFormat="1" ht="60" x14ac:dyDescent="0.2">
      <c r="A50" s="581" t="s">
        <v>433</v>
      </c>
      <c r="B50" s="411">
        <v>170612</v>
      </c>
      <c r="C50" s="410" t="s">
        <v>13</v>
      </c>
      <c r="D50" s="412" t="str">
        <f>IF(C50="IOPES",VLOOKUP(B50,'LABOR-SERVIÇOS'!A:G,5,0),IF(C50="SINAPI",VLOOKUP(B50,'SINAPI-SERVIÇOS'!A:F,2,0),IF(C50="PRÓPRIO",VLOOKUP(B50,#REF!,3,0))))</f>
        <v>LAVATÓRIO DE LOUÇA BRANCA COM COLUNA SUSPENSA P/ BANHEIRO PNE, VOUGLE PLUS CONFORTO L.51.17 + CS.1.17, REF., DECA OU EQUIVALENTE, INCL. SIFÃO, VÁLVULA E ENGATES METÁLICOS CROMADOS, EXCLUSIVE TORNEIRA</v>
      </c>
      <c r="E50" s="413" t="str">
        <f>IF(C50="IOPES",VLOOKUP(B50,'LABOR-SERVIÇOS'!A:G,6,0),IF(C50="SINAPI",VLOOKUP(B50,'SINAPI-SERVIÇOS'!A:F,3,0),IF(C50="PRÓPRIO",VLOOKUP(B50,#REF!,6,0))))</f>
        <v>UND</v>
      </c>
      <c r="F50" s="414">
        <v>15</v>
      </c>
      <c r="G50" s="363">
        <f>IF(C50="IOPES",VLOOKUP(B50,'LABOR-SERVIÇOS'!A:G,4,0),IF(C50="SINAPI",VLOOKUP(B50,'SINAPI-SERVIÇOS'!A:F,4,0),IF(C50="PRÓPRIO",VLOOKUP(B50,#REF!,9,0))))</f>
        <v>1426.11</v>
      </c>
      <c r="H50" s="363" t="e">
        <f t="shared" si="3"/>
        <v>#REF!</v>
      </c>
      <c r="I50" s="582" t="e">
        <f t="shared" si="0"/>
        <v>#REF!</v>
      </c>
      <c r="J50" s="420" t="e">
        <f>I50/RESUMO!$C$51</f>
        <v>#REF!</v>
      </c>
      <c r="L50" s="183"/>
    </row>
    <row r="51" spans="1:12" s="3" customFormat="1" ht="45" x14ac:dyDescent="0.2">
      <c r="A51" s="581" t="s">
        <v>12366</v>
      </c>
      <c r="B51" s="411" t="s">
        <v>12162</v>
      </c>
      <c r="C51" s="410" t="s">
        <v>61</v>
      </c>
      <c r="D51" s="412" t="e">
        <f>IF(C51="IOPES",VLOOKUP(B51,'LABOR-SERVIÇOS'!A:G,5,0),IF(C51="SINAPI",VLOOKUP(B51,'SINAPI-SERVIÇOS'!A:F,2,0),IF(C51="PRÓPRIO",VLOOKUP(B51,#REF!,3,0))))</f>
        <v>#REF!</v>
      </c>
      <c r="E51" s="413" t="e">
        <f>IF(C51="IOPES",VLOOKUP(B51,'LABOR-SERVIÇOS'!A:G,6,0),IF(C51="SINAPI",VLOOKUP(B51,'SINAPI-SERVIÇOS'!A:F,3,0),IF(C51="PRÓPRIO",VLOOKUP(B51,#REF!,6,0))))</f>
        <v>#REF!</v>
      </c>
      <c r="F51" s="414" t="e">
        <f>ROUND(VLOOKUP(A51,#REF!,11,0),2)</f>
        <v>#REF!</v>
      </c>
      <c r="G51" s="363" t="e">
        <f>IF(C51="IOPES",VLOOKUP(B51,'LABOR-SERVIÇOS'!A:G,4,0),IF(C51="SINAPI",VLOOKUP(B51,'SINAPI-SERVIÇOS'!A:F,4,0),IF(C51="PRÓPRIO",VLOOKUP(B51,#REF!,9,0))))</f>
        <v>#REF!</v>
      </c>
      <c r="H51" s="363" t="e">
        <f t="shared" si="3"/>
        <v>#REF!</v>
      </c>
      <c r="I51" s="582" t="e">
        <f t="shared" si="0"/>
        <v>#REF!</v>
      </c>
      <c r="J51" s="420" t="e">
        <f>I51/RESUMO!$C$51</f>
        <v>#REF!</v>
      </c>
      <c r="L51" s="183" t="s">
        <v>12072</v>
      </c>
    </row>
    <row r="52" spans="1:12" s="3" customFormat="1" ht="60" x14ac:dyDescent="0.2">
      <c r="A52" s="581" t="s">
        <v>12598</v>
      </c>
      <c r="B52" s="411" t="s">
        <v>12627</v>
      </c>
      <c r="C52" s="410" t="s">
        <v>61</v>
      </c>
      <c r="D52" s="412" t="e">
        <f>IF(C52="IOPES",VLOOKUP(B52,'LABOR-SERVIÇOS'!A:G,5,0),IF(C52="SINAPI",VLOOKUP(B52,'SINAPI-SERVIÇOS'!A:F,2,0),IF(C52="PRÓPRIO",VLOOKUP(B52,#REF!,3,0))))</f>
        <v>#REF!</v>
      </c>
      <c r="E52" s="413" t="e">
        <f>IF(C52="IOPES",VLOOKUP(B52,'LABOR-SERVIÇOS'!A:G,6,0),IF(C52="SINAPI",VLOOKUP(B52,'SINAPI-SERVIÇOS'!A:F,3,0),IF(C52="PRÓPRIO",VLOOKUP(B52,#REF!,6,0))))</f>
        <v>#REF!</v>
      </c>
      <c r="F52" s="414" t="e">
        <f>ROUND(VLOOKUP(A52,#REF!,11,0),2)</f>
        <v>#REF!</v>
      </c>
      <c r="G52" s="363" t="e">
        <f>IF(C52="IOPES",VLOOKUP(B52,'LABOR-SERVIÇOS'!A:G,4,0),IF(C52="SINAPI",VLOOKUP(B52,'SINAPI-SERVIÇOS'!A:F,4,0),IF(C52="PRÓPRIO",VLOOKUP(B52,#REF!,9,0))))</f>
        <v>#REF!</v>
      </c>
      <c r="H52" s="363" t="e">
        <f t="shared" si="3"/>
        <v>#REF!</v>
      </c>
      <c r="I52" s="582" t="e">
        <f t="shared" si="0"/>
        <v>#REF!</v>
      </c>
      <c r="J52" s="420" t="e">
        <f>I52/RESUMO!$C$51</f>
        <v>#REF!</v>
      </c>
      <c r="L52" s="186" t="s">
        <v>12073</v>
      </c>
    </row>
    <row r="53" spans="1:12" s="3" customFormat="1" ht="75" x14ac:dyDescent="0.2">
      <c r="A53" s="636" t="s">
        <v>12714</v>
      </c>
      <c r="B53" s="637">
        <v>96385</v>
      </c>
      <c r="C53" s="638" t="s">
        <v>161</v>
      </c>
      <c r="D53" s="639" t="str">
        <f>IF(C53="IOPES",VLOOKUP(B53,'LABOR-SERVIÇOS'!A:G,5,0),IF(C53="SINAPI",VLOOKUP(B53,'SINAPI-SERVIÇOS'!A:F,2,0),IF(C53="PRÓPRIO",VLOOKUP(B53,#REF!,3,0))))</f>
        <v>EXECUÇÃO E COMPACTAÇÃO DE CORPO DE ATERRO DE ATERRO (95% DE ENERGIA DO PROCTOR NORMAL) COM SOLO PREDOMINANTEMENTE ARGILOSO ESPESSURA 15 CM - EXCLUSIVE MATERIAL, ESCAVAÇÃO, CARGA E TRANSPORTE. AF_09/2024</v>
      </c>
      <c r="E53" s="640" t="str">
        <f>IF(C53="IOPES",VLOOKUP(B53,'LABOR-SERVIÇOS'!A:G,6,0),IF(C53="SINAPI",VLOOKUP(B53,'SINAPI-SERVIÇOS'!A:F,3,0),IF(C53="PRÓPRIO",VLOOKUP(B53,#REF!,6,0))))</f>
        <v>M3</v>
      </c>
      <c r="F53" s="641" t="e">
        <f>ROUND(VLOOKUP(A53,#REF!,11,0),2)</f>
        <v>#REF!</v>
      </c>
      <c r="G53" s="642">
        <f>IF(C53="IOPES",VLOOKUP(B53,'LABOR-SERVIÇOS'!A:G,4,0),IF(C53="SINAPI",VLOOKUP(B53,'SINAPI-SERVIÇOS'!A:F,4,0),IF(C53="PRÓPRIO",VLOOKUP(B53,#REF!,9,0))))</f>
        <v>13.23</v>
      </c>
      <c r="H53" s="642" t="e">
        <f t="shared" si="3"/>
        <v>#REF!</v>
      </c>
      <c r="I53" s="643" t="e">
        <f t="shared" si="0"/>
        <v>#REF!</v>
      </c>
      <c r="J53" s="644" t="e">
        <f>I53/RESUMO!$C$51</f>
        <v>#REF!</v>
      </c>
      <c r="L53" s="183" t="s">
        <v>12038</v>
      </c>
    </row>
    <row r="54" spans="1:12" s="3" customFormat="1" ht="60" x14ac:dyDescent="0.2">
      <c r="A54" s="581" t="s">
        <v>12657</v>
      </c>
      <c r="B54" s="411" t="s">
        <v>122</v>
      </c>
      <c r="C54" s="410" t="s">
        <v>61</v>
      </c>
      <c r="D54" s="412" t="e">
        <f>IF(C54="IOPES",VLOOKUP(B54,'LABOR-SERVIÇOS'!A:G,5,0),IF(C54="SINAPI",VLOOKUP(B54,'SINAPI-SERVIÇOS'!A:F,2,0),IF(C54="PRÓPRIO",VLOOKUP(B54,#REF!,3,0))))</f>
        <v>#REF!</v>
      </c>
      <c r="E54" s="413" t="e">
        <f>IF(C54="IOPES",VLOOKUP(B54,'LABOR-SERVIÇOS'!A:G,6,0),IF(C54="SINAPI",VLOOKUP(B54,'SINAPI-SERVIÇOS'!A:F,3,0),IF(C54="PRÓPRIO",VLOOKUP(B54,#REF!,6,0))))</f>
        <v>#REF!</v>
      </c>
      <c r="F54" s="414" t="e">
        <f>ROUND(VLOOKUP(A54,#REF!,11,0),2)</f>
        <v>#REF!</v>
      </c>
      <c r="G54" s="363" t="e">
        <f>IF(C54="IOPES",VLOOKUP(B54,'LABOR-SERVIÇOS'!A:G,4,0),IF(C54="SINAPI",VLOOKUP(B54,'SINAPI-SERVIÇOS'!A:F,4,0),IF(C54="PRÓPRIO",VLOOKUP(B54,#REF!,9,0))))</f>
        <v>#REF!</v>
      </c>
      <c r="H54" s="363" t="e">
        <f t="shared" si="3"/>
        <v>#REF!</v>
      </c>
      <c r="I54" s="582" t="e">
        <f t="shared" si="0"/>
        <v>#REF!</v>
      </c>
      <c r="J54" s="420" t="e">
        <f>I54/RESUMO!$C$51</f>
        <v>#REF!</v>
      </c>
      <c r="L54" s="183"/>
    </row>
    <row r="55" spans="1:12" s="3" customFormat="1" ht="75" x14ac:dyDescent="0.2">
      <c r="A55" s="581" t="s">
        <v>12023</v>
      </c>
      <c r="B55" s="411" t="s">
        <v>12218</v>
      </c>
      <c r="C55" s="410" t="s">
        <v>61</v>
      </c>
      <c r="D55" s="412" t="e">
        <f>IF(C55="IOPES",VLOOKUP(B55,'LABOR-SERVIÇOS'!A:G,5,0),IF(C55="SINAPI",VLOOKUP(B55,'SINAPI-SERVIÇOS'!A:F,2,0),IF(C55="PRÓPRIO",VLOOKUP(B55,#REF!,3,0))))</f>
        <v>#REF!</v>
      </c>
      <c r="E55" s="413" t="e">
        <f>IF(C55="IOPES",VLOOKUP(B55,'LABOR-SERVIÇOS'!A:G,6,0),IF(C55="SINAPI",VLOOKUP(B55,'SINAPI-SERVIÇOS'!A:F,3,0),IF(C55="PRÓPRIO",VLOOKUP(B55,#REF!,6,0))))</f>
        <v>#REF!</v>
      </c>
      <c r="F55" s="414" t="e">
        <f>ROUND(VLOOKUP(A55,#REF!,11,0),2)</f>
        <v>#REF!</v>
      </c>
      <c r="G55" s="363" t="e">
        <f>IF(C55="IOPES",VLOOKUP(B55,'LABOR-SERVIÇOS'!A:G,4,0),IF(C55="SINAPI",VLOOKUP(B55,'SINAPI-SERVIÇOS'!A:F,4,0),IF(C55="PRÓPRIO",VLOOKUP(B55,#REF!,9,0))))</f>
        <v>#REF!</v>
      </c>
      <c r="H55" s="363" t="e">
        <f t="shared" si="3"/>
        <v>#REF!</v>
      </c>
      <c r="I55" s="582" t="e">
        <f t="shared" si="0"/>
        <v>#REF!</v>
      </c>
      <c r="J55" s="420" t="e">
        <f>I55/RESUMO!$C$51</f>
        <v>#REF!</v>
      </c>
      <c r="L55" s="183"/>
    </row>
    <row r="56" spans="1:12" s="3" customFormat="1" ht="75" x14ac:dyDescent="0.2">
      <c r="A56" s="581" t="s">
        <v>12711</v>
      </c>
      <c r="B56" s="411">
        <v>30304</v>
      </c>
      <c r="C56" s="410" t="s">
        <v>13</v>
      </c>
      <c r="D56" s="412" t="str">
        <f>IF(C56="IOPES",VLOOKUP(B56,'LABOR-SERVIÇOS'!A:G,5,0),IF(C56="SINAPI",VLOOKUP(B56,'SINAPI-SERVIÇOS'!A:F,2,0),IF(C56="PRÓPRIO",VLOOKUP(B56,#REF!,3,0))))</f>
        <v>ÍNDICE DE PREÇO PARA REMOÇÃO DE ENTULHO DECORRENTE DA EXECUÇÃO DE OBRAS (CLASSE A CONAMA - NBR 10.004 - CLASSE II-B), INCLUINDO ALUGUEL DA CAÇAMBA, CARGA, TRANSPORTE E DESCARGA EM ÁREA LICENCIADA</v>
      </c>
      <c r="E56" s="413" t="str">
        <f>IF(C56="IOPES",VLOOKUP(B56,'LABOR-SERVIÇOS'!A:G,6,0),IF(C56="SINAPI",VLOOKUP(B56,'SINAPI-SERVIÇOS'!A:F,3,0),IF(C56="PRÓPRIO",VLOOKUP(B56,#REF!,6,0))))</f>
        <v>M3</v>
      </c>
      <c r="F56" s="414" t="e">
        <f>ROUND(VLOOKUP(A56,#REF!,11,0),2)</f>
        <v>#REF!</v>
      </c>
      <c r="G56" s="363">
        <f>IF(C56="IOPES",VLOOKUP(B56,'LABOR-SERVIÇOS'!A:G,4,0),IF(C56="SINAPI",VLOOKUP(B56,'SINAPI-SERVIÇOS'!A:F,4,0),IF(C56="PRÓPRIO",VLOOKUP(B56,#REF!,9,0))))</f>
        <v>85.26</v>
      </c>
      <c r="H56" s="363" t="e">
        <f t="shared" si="3"/>
        <v>#REF!</v>
      </c>
      <c r="I56" s="582" t="e">
        <f t="shared" si="0"/>
        <v>#REF!</v>
      </c>
      <c r="J56" s="420" t="e">
        <f>I56/RESUMO!$C$51</f>
        <v>#REF!</v>
      </c>
      <c r="L56" s="183"/>
    </row>
    <row r="57" spans="1:12" s="3" customFormat="1" ht="45" x14ac:dyDescent="0.2">
      <c r="A57" s="581" t="s">
        <v>12694</v>
      </c>
      <c r="B57" s="411">
        <v>200202</v>
      </c>
      <c r="C57" s="410" t="s">
        <v>13</v>
      </c>
      <c r="D57" s="412" t="str">
        <f>IF(C57="IOPES",VLOOKUP(B57,'LABOR-SERVIÇOS'!A:G,5,0),IF(C57="SINAPI",VLOOKUP(B57,'SINAPI-SERVIÇOS'!A:F,2,0),IF(C57="PRÓPRIO",VLOOKUP(B57,#REF!,3,0))))</f>
        <v>ASSENTAMENTO DE MEIO-FIO PRÉ-MOLDADO DE CONCRETO COM DIMENSÕES DE 15 X 12 X 30 X 100 CM, REJUNTADO COM ARGAMASSA DE CIMENTO E AREIA NO TRAÇO 1:3</v>
      </c>
      <c r="E57" s="413" t="str">
        <f>IF(C57="IOPES",VLOOKUP(B57,'LABOR-SERVIÇOS'!A:G,6,0),IF(C57="SINAPI",VLOOKUP(B57,'SINAPI-SERVIÇOS'!A:F,3,0),IF(C57="PRÓPRIO",VLOOKUP(B57,#REF!,6,0))))</f>
        <v>M</v>
      </c>
      <c r="F57" s="414" t="e">
        <f>ROUND(VLOOKUP(A57,#REF!,11,0),2)</f>
        <v>#REF!</v>
      </c>
      <c r="G57" s="363">
        <f>IF(C57="IOPES",VLOOKUP(B57,'LABOR-SERVIÇOS'!A:G,4,0),IF(C57="SINAPI",VLOOKUP(B57,'SINAPI-SERVIÇOS'!A:F,4,0),IF(C57="PRÓPRIO",VLOOKUP(B57,#REF!,9,0))))</f>
        <v>66.989999999999995</v>
      </c>
      <c r="H57" s="363" t="e">
        <f t="shared" si="3"/>
        <v>#REF!</v>
      </c>
      <c r="I57" s="582" t="e">
        <f t="shared" si="0"/>
        <v>#REF!</v>
      </c>
      <c r="J57" s="420" t="e">
        <f>I57/RESUMO!$C$51</f>
        <v>#REF!</v>
      </c>
      <c r="L57" s="183"/>
    </row>
    <row r="58" spans="1:12" s="3" customFormat="1" ht="60" x14ac:dyDescent="0.2">
      <c r="A58" s="581" t="s">
        <v>18625</v>
      </c>
      <c r="B58" s="411">
        <v>103368</v>
      </c>
      <c r="C58" s="410" t="s">
        <v>161</v>
      </c>
      <c r="D58" s="412" t="str">
        <f>IF(C58="IOPES",VLOOKUP(B58,'LABOR-SERVIÇOS'!A:G,5,0),IF(C58="SINAPI",VLOOKUP(B58,'SINAPI-SERVIÇOS'!A:F,2,0),IF(C58="PRÓPRIO",VLOOKUP(B58,#REF!,3,0))))</f>
        <v>ALVENARIA DE VEDAÇÃO DE BLOCOS CERÂMICOS FURADOS NA HORIZONTAL DE 14X19X39 CM (ESPESSURA 14 CM) E ARGAMASSA DE ASSENTAMENTO COM PREPARO EM BETONEIRA. AF_12/2021</v>
      </c>
      <c r="E58" s="413" t="str">
        <f>IF(C58="IOPES",VLOOKUP(B58,'LABOR-SERVIÇOS'!A:G,6,0),IF(C58="SINAPI",VLOOKUP(B58,'SINAPI-SERVIÇOS'!A:F,3,0),IF(C58="PRÓPRIO",VLOOKUP(B58,#REF!,6,0))))</f>
        <v>M2</v>
      </c>
      <c r="F58" s="414" t="e">
        <f>ROUND(VLOOKUP(A58,#REF!,11,0),2)</f>
        <v>#REF!</v>
      </c>
      <c r="G58" s="363">
        <f>IF(C58="IOPES",VLOOKUP(B58,'LABOR-SERVIÇOS'!A:G,4,0),IF(C58="SINAPI",VLOOKUP(B58,'SINAPI-SERVIÇOS'!A:F,4,0),IF(C58="PRÓPRIO",VLOOKUP(B58,#REF!,9,0))))</f>
        <v>65.67</v>
      </c>
      <c r="H58" s="363" t="e">
        <f t="shared" si="3"/>
        <v>#REF!</v>
      </c>
      <c r="I58" s="582" t="e">
        <f t="shared" si="0"/>
        <v>#REF!</v>
      </c>
      <c r="J58" s="420" t="e">
        <f>I58/RESUMO!$C$51</f>
        <v>#REF!</v>
      </c>
      <c r="L58" s="183"/>
    </row>
    <row r="59" spans="1:12" s="3" customFormat="1" ht="75" x14ac:dyDescent="0.2">
      <c r="A59" s="581" t="s">
        <v>167</v>
      </c>
      <c r="B59" s="411">
        <v>100208</v>
      </c>
      <c r="C59" s="410" t="s">
        <v>13</v>
      </c>
      <c r="D59" s="412" t="str">
        <f>IF(C59="IOPES",VLOOKUP(B59,'LABOR-SERVIÇOS'!A:G,5,0),IF(C59="SINAPI",VLOOKUP(B59,'SINAPI-SERVIÇOS'!A:F,2,0),IF(C59="PRÓPRIO",VLOOKUP(B59,#REF!,3,0))))</f>
        <v>ÍNDICE DE IMPERM.C/ MANTA ASFÁLTICA ATENDENDO NBR 9952, ASFALTO POLIMERIZADO ESP.3MM, REFORÇ.C/ FILME INT. POLIETILENO, REGUL. BASE C/ ARG.1:4 ESP.MÍN.15MM, PROTEÇÃO MEC. ARG.1:4 ESP.20MM, IMPRIMAÇÃO E JUNTAS DILAT.</v>
      </c>
      <c r="E59" s="413" t="str">
        <f>IF(C59="IOPES",VLOOKUP(B59,'LABOR-SERVIÇOS'!A:G,6,0),IF(C59="SINAPI",VLOOKUP(B59,'SINAPI-SERVIÇOS'!A:F,3,0),IF(C59="PRÓPRIO",VLOOKUP(B59,#REF!,6,0))))</f>
        <v>M2</v>
      </c>
      <c r="F59" s="414" t="e">
        <f>ROUND(VLOOKUP(A59,#REF!,11,0),2)</f>
        <v>#REF!</v>
      </c>
      <c r="G59" s="363">
        <f>IF(C59="IOPES",VLOOKUP(B59,'LABOR-SERVIÇOS'!A:G,4,0),IF(C59="SINAPI",VLOOKUP(B59,'SINAPI-SERVIÇOS'!A:F,4,0),IF(C59="PRÓPRIO",VLOOKUP(B59,#REF!,9,0))))</f>
        <v>239</v>
      </c>
      <c r="H59" s="363" t="e">
        <f>ROUND(G59*(1+$H$4),2)</f>
        <v>#REF!</v>
      </c>
      <c r="I59" s="582" t="e">
        <f t="shared" si="0"/>
        <v>#REF!</v>
      </c>
      <c r="J59" s="420" t="e">
        <f>I59/RESUMO!$C$51</f>
        <v>#REF!</v>
      </c>
      <c r="L59" s="183"/>
    </row>
    <row r="60" spans="1:12" s="3" customFormat="1" ht="30" x14ac:dyDescent="0.2">
      <c r="A60" s="581" t="s">
        <v>12717</v>
      </c>
      <c r="B60" s="411">
        <v>30101</v>
      </c>
      <c r="C60" s="410" t="s">
        <v>13</v>
      </c>
      <c r="D60" s="412" t="str">
        <f>IF(C60="IOPES",VLOOKUP(B60,'LABOR-SERVIÇOS'!A:G,5,0),IF(C60="SINAPI",VLOOKUP(B60,'SINAPI-SERVIÇOS'!A:F,2,0),IF(C60="PRÓPRIO",VLOOKUP(B60,#REF!,3,0))))</f>
        <v>ESCAVAÇÃO MANUAL EM MATERIAL DE 1A. CATEGORIA, ATÉ 1.50 M DE PROFUNDIDADE</v>
      </c>
      <c r="E60" s="413" t="str">
        <f>IF(C60="IOPES",VLOOKUP(B60,'LABOR-SERVIÇOS'!A:G,6,0),IF(C60="SINAPI",VLOOKUP(B60,'SINAPI-SERVIÇOS'!A:F,3,0),IF(C60="PRÓPRIO",VLOOKUP(B60,#REF!,6,0))))</f>
        <v>M3</v>
      </c>
      <c r="F60" s="414" t="e">
        <f>ROUND(VLOOKUP(A60,#REF!,11,0),2)</f>
        <v>#REF!</v>
      </c>
      <c r="G60" s="363">
        <f>IF(C60="IOPES",VLOOKUP(B60,'LABOR-SERVIÇOS'!A:G,4,0),IF(C60="SINAPI",VLOOKUP(B60,'SINAPI-SERVIÇOS'!A:F,4,0),IF(C60="PRÓPRIO",VLOOKUP(B60,#REF!,9,0))))</f>
        <v>58.11</v>
      </c>
      <c r="H60" s="363" t="e">
        <f t="shared" ref="H60:H91" si="4">ROUND(G60*(1+$H$3),2)</f>
        <v>#REF!</v>
      </c>
      <c r="I60" s="582" t="e">
        <f t="shared" si="0"/>
        <v>#REF!</v>
      </c>
      <c r="J60" s="420" t="e">
        <f>I60/RESUMO!$C$51</f>
        <v>#REF!</v>
      </c>
      <c r="L60" s="183"/>
    </row>
    <row r="61" spans="1:12" s="3" customFormat="1" ht="90" x14ac:dyDescent="0.2">
      <c r="A61" s="581" t="s">
        <v>439</v>
      </c>
      <c r="B61" s="411">
        <v>170126</v>
      </c>
      <c r="C61" s="410" t="s">
        <v>13</v>
      </c>
      <c r="D61" s="412" t="str">
        <f>IF(C61="IOPES",VLOOKUP(B61,'LABOR-SERVIÇOS'!A:G,5,0),IF(C61="SINAPI",VLOOKUP(B61,'SINAPI-SERVIÇOS'!A:F,2,0),IF(C61="PRÓPRIO",VLOOKUP(B61,#REF!,3,0))))</f>
        <v>BACIA CONVENCIONAL DE LOUÇA BRANCA SEM ABERTURA FRONTAL PARA PORTADORES DE NECESSIDADES ESPECIAIS, VOGUE PLUS CONFORTO - P510, INCLUSIVE ASSENTO EM POLIÉSTER, REF. AP51 - DECA OU EQUIVALENTE, TUBO DE LIGAÇÃO METAL CROMADO COM CANOPLA, ANEL DE VEDAÇÃO E PARAFUSOS PARA FIXAÇÃO</v>
      </c>
      <c r="E61" s="413" t="str">
        <f>IF(C61="IOPES",VLOOKUP(B61,'LABOR-SERVIÇOS'!A:G,6,0),IF(C61="SINAPI",VLOOKUP(B61,'SINAPI-SERVIÇOS'!A:F,3,0),IF(C61="PRÓPRIO",VLOOKUP(B61,#REF!,6,0))))</f>
        <v>UND</v>
      </c>
      <c r="F61" s="414">
        <v>5</v>
      </c>
      <c r="G61" s="363">
        <f>IF(C61="IOPES",VLOOKUP(B61,'LABOR-SERVIÇOS'!A:G,4,0),IF(C61="SINAPI",VLOOKUP(B61,'SINAPI-SERVIÇOS'!A:F,4,0),IF(C61="PRÓPRIO",VLOOKUP(B61,#REF!,9,0))))</f>
        <v>3556.82</v>
      </c>
      <c r="H61" s="363" t="e">
        <f t="shared" si="4"/>
        <v>#REF!</v>
      </c>
      <c r="I61" s="582" t="e">
        <f t="shared" si="0"/>
        <v>#REF!</v>
      </c>
      <c r="J61" s="420" t="e">
        <f>I61/RESUMO!$C$51</f>
        <v>#REF!</v>
      </c>
      <c r="L61" s="183"/>
    </row>
    <row r="62" spans="1:12" s="3" customFormat="1" ht="30" x14ac:dyDescent="0.2">
      <c r="A62" s="581" t="s">
        <v>155</v>
      </c>
      <c r="B62" s="411" t="s">
        <v>12536</v>
      </c>
      <c r="C62" s="410" t="s">
        <v>61</v>
      </c>
      <c r="D62" s="412" t="e">
        <f>IF(C62="IOPES",VLOOKUP(B62,'LABOR-SERVIÇOS'!A:G,5,0),IF(C62="SINAPI",VLOOKUP(B62,'SINAPI-SERVIÇOS'!A:F,2,0),IF(C62="PRÓPRIO",VLOOKUP(B62,#REF!,3,0))))</f>
        <v>#REF!</v>
      </c>
      <c r="E62" s="413" t="e">
        <f>IF(C62="IOPES",VLOOKUP(B62,'LABOR-SERVIÇOS'!A:G,6,0),IF(C62="SINAPI",VLOOKUP(B62,'SINAPI-SERVIÇOS'!A:F,3,0),IF(C62="PRÓPRIO",VLOOKUP(B62,#REF!,6,0))))</f>
        <v>#REF!</v>
      </c>
      <c r="F62" s="414" t="e">
        <f>ROUND(VLOOKUP(A62,#REF!,11,0),2)</f>
        <v>#REF!</v>
      </c>
      <c r="G62" s="363" t="e">
        <f>IF(C62="IOPES",VLOOKUP(B62,'LABOR-SERVIÇOS'!A:G,4,0),IF(C62="SINAPI",VLOOKUP(B62,'SINAPI-SERVIÇOS'!A:F,4,0),IF(C62="PRÓPRIO",VLOOKUP(B62,#REF!,9,0))))</f>
        <v>#REF!</v>
      </c>
      <c r="H62" s="363" t="e">
        <f t="shared" si="4"/>
        <v>#REF!</v>
      </c>
      <c r="I62" s="582" t="e">
        <f t="shared" si="0"/>
        <v>#REF!</v>
      </c>
      <c r="J62" s="420" t="e">
        <f>I62/RESUMO!$C$51</f>
        <v>#REF!</v>
      </c>
      <c r="L62" s="183"/>
    </row>
    <row r="63" spans="1:12" s="3" customFormat="1" ht="45" x14ac:dyDescent="0.2">
      <c r="A63" s="581" t="s">
        <v>12663</v>
      </c>
      <c r="B63" s="411">
        <v>120301</v>
      </c>
      <c r="C63" s="410" t="s">
        <v>13</v>
      </c>
      <c r="D63" s="412" t="str">
        <f>IF(C63="IOPES",VLOOKUP(B63,'LABOR-SERVIÇOS'!A:G,5,0),IF(C63="SINAPI",VLOOKUP(B63,'SINAPI-SERVIÇOS'!A:F,2,0),IF(C63="PRÓPRIO",VLOOKUP(B63,#REF!,3,0))))</f>
        <v>EMBOÇO DE ARGAMASSA DE CIMENTO, CAL HIDRATADA CH1 E AREIA MÉDIA OU GROSSA LAVADA NO TRAÇO 1:0.5:6, ESPESSURA 20 MM</v>
      </c>
      <c r="E63" s="413" t="str">
        <f>IF(C63="IOPES",VLOOKUP(B63,'LABOR-SERVIÇOS'!A:G,6,0),IF(C63="SINAPI",VLOOKUP(B63,'SINAPI-SERVIÇOS'!A:F,3,0),IF(C63="PRÓPRIO",VLOOKUP(B63,#REF!,6,0))))</f>
        <v>M2</v>
      </c>
      <c r="F63" s="414">
        <v>470.83</v>
      </c>
      <c r="G63" s="363">
        <f>IF(C63="IOPES",VLOOKUP(B63,'LABOR-SERVIÇOS'!A:G,4,0),IF(C63="SINAPI",VLOOKUP(B63,'SINAPI-SERVIÇOS'!A:F,4,0),IF(C63="PRÓPRIO",VLOOKUP(B63,#REF!,9,0))))</f>
        <v>35.56</v>
      </c>
      <c r="H63" s="363" t="e">
        <f t="shared" si="4"/>
        <v>#REF!</v>
      </c>
      <c r="I63" s="582" t="e">
        <f t="shared" si="0"/>
        <v>#REF!</v>
      </c>
      <c r="J63" s="420" t="e">
        <f>I63/RESUMO!$C$51</f>
        <v>#REF!</v>
      </c>
      <c r="L63" s="183"/>
    </row>
    <row r="64" spans="1:12" s="3" customFormat="1" ht="30" x14ac:dyDescent="0.2">
      <c r="A64" s="581" t="s">
        <v>12692</v>
      </c>
      <c r="B64" s="411">
        <v>97088</v>
      </c>
      <c r="C64" s="410" t="s">
        <v>161</v>
      </c>
      <c r="D64" s="412" t="str">
        <f>IF(C64="IOPES",VLOOKUP(B64,'LABOR-SERVIÇOS'!A:G,5,0),IF(C64="SINAPI",VLOOKUP(B64,'SINAPI-SERVIÇOS'!A:F,2,0),IF(C64="PRÓPRIO",VLOOKUP(B64,#REF!,3,0))))</f>
        <v>ARMAÇÃO PARA EXECUÇÃO DE RADIER, PISO DE CONCRETO OU LAJE SOBRE SOLO, COM USO DE TELA Q-92. AF_09/2021</v>
      </c>
      <c r="E64" s="413" t="str">
        <f>IF(C64="IOPES",VLOOKUP(B64,'LABOR-SERVIÇOS'!A:G,6,0),IF(C64="SINAPI",VLOOKUP(B64,'SINAPI-SERVIÇOS'!A:F,3,0),IF(C64="PRÓPRIO",VLOOKUP(B64,#REF!,6,0))))</f>
        <v>KG</v>
      </c>
      <c r="F64" s="414" t="e">
        <f>ROUND(VLOOKUP(A64,#REF!,11,0),2)</f>
        <v>#REF!</v>
      </c>
      <c r="G64" s="363">
        <f>IF(C64="IOPES",VLOOKUP(B64,'LABOR-SERVIÇOS'!A:G,4,0),IF(C64="SINAPI",VLOOKUP(B64,'SINAPI-SERVIÇOS'!A:F,4,0),IF(C64="PRÓPRIO",VLOOKUP(B64,#REF!,9,0))))</f>
        <v>20.69</v>
      </c>
      <c r="H64" s="363" t="e">
        <f t="shared" si="4"/>
        <v>#REF!</v>
      </c>
      <c r="I64" s="582" t="e">
        <f t="shared" si="0"/>
        <v>#REF!</v>
      </c>
      <c r="J64" s="420" t="e">
        <f>I64/RESUMO!$C$51</f>
        <v>#REF!</v>
      </c>
      <c r="L64" s="183"/>
    </row>
    <row r="65" spans="1:12" s="3" customFormat="1" ht="30" x14ac:dyDescent="0.2">
      <c r="A65" s="581" t="s">
        <v>204</v>
      </c>
      <c r="B65" s="411" t="s">
        <v>205</v>
      </c>
      <c r="C65" s="410" t="s">
        <v>61</v>
      </c>
      <c r="D65" s="412" t="e">
        <f>IF(C65="IOPES",VLOOKUP(B65,'LABOR-SERVIÇOS'!A:G,5,0),IF(C65="SINAPI",VLOOKUP(B65,'SINAPI-SERVIÇOS'!A:F,2,0),IF(C65="PRÓPRIO",VLOOKUP(B65,#REF!,3,0))))</f>
        <v>#REF!</v>
      </c>
      <c r="E65" s="413" t="e">
        <f>IF(C65="IOPES",VLOOKUP(B65,'LABOR-SERVIÇOS'!A:G,6,0),IF(C65="SINAPI",VLOOKUP(B65,'SINAPI-SERVIÇOS'!A:F,3,0),IF(C65="PRÓPRIO",VLOOKUP(B65,#REF!,6,0))))</f>
        <v>#REF!</v>
      </c>
      <c r="F65" s="414">
        <v>306.98</v>
      </c>
      <c r="G65" s="363" t="e">
        <f>IF(C65="IOPES",VLOOKUP(B65,'LABOR-SERVIÇOS'!A:G,4,0),IF(C65="SINAPI",VLOOKUP(B65,'SINAPI-SERVIÇOS'!A:F,4,0),IF(C65="PRÓPRIO",VLOOKUP(B65,#REF!,9,0))))</f>
        <v>#REF!</v>
      </c>
      <c r="H65" s="363" t="e">
        <f t="shared" si="4"/>
        <v>#REF!</v>
      </c>
      <c r="I65" s="582" t="e">
        <f t="shared" si="0"/>
        <v>#REF!</v>
      </c>
      <c r="J65" s="420" t="e">
        <f>I65/RESUMO!$C$51</f>
        <v>#REF!</v>
      </c>
      <c r="L65" s="183"/>
    </row>
    <row r="66" spans="1:12" s="3" customFormat="1" ht="60" x14ac:dyDescent="0.2">
      <c r="A66" s="581" t="s">
        <v>12662</v>
      </c>
      <c r="B66" s="411" t="s">
        <v>12164</v>
      </c>
      <c r="C66" s="410" t="s">
        <v>61</v>
      </c>
      <c r="D66" s="412" t="e">
        <f>IF(C66="IOPES",VLOOKUP(B66,'LABOR-SERVIÇOS'!A:G,5,0),IF(C66="SINAPI",VLOOKUP(B66,'SINAPI-SERVIÇOS'!A:F,2,0),IF(C66="PRÓPRIO",VLOOKUP(B66,#REF!,3,0))))</f>
        <v>#REF!</v>
      </c>
      <c r="E66" s="413" t="e">
        <f>IF(C66="IOPES",VLOOKUP(B66,'LABOR-SERVIÇOS'!A:G,6,0),IF(C66="SINAPI",VLOOKUP(B66,'SINAPI-SERVIÇOS'!A:F,3,0),IF(C66="PRÓPRIO",VLOOKUP(B66,#REF!,6,0))))</f>
        <v>#REF!</v>
      </c>
      <c r="F66" s="414" t="e">
        <f>ROUND(VLOOKUP(A66,#REF!,11,0),2)</f>
        <v>#REF!</v>
      </c>
      <c r="G66" s="363" t="e">
        <f>IF(C66="IOPES",VLOOKUP(B66,'LABOR-SERVIÇOS'!A:G,4,0),IF(C66="SINAPI",VLOOKUP(B66,'SINAPI-SERVIÇOS'!A:F,4,0),IF(C66="PRÓPRIO",VLOOKUP(B66,#REF!,9,0))))</f>
        <v>#REF!</v>
      </c>
      <c r="H66" s="363" t="e">
        <f t="shared" si="4"/>
        <v>#REF!</v>
      </c>
      <c r="I66" s="582" t="e">
        <f t="shared" si="0"/>
        <v>#REF!</v>
      </c>
      <c r="J66" s="420" t="e">
        <f>I66/RESUMO!$C$51</f>
        <v>#REF!</v>
      </c>
      <c r="L66" s="183"/>
    </row>
    <row r="67" spans="1:12" s="3" customFormat="1" ht="45" x14ac:dyDescent="0.2">
      <c r="A67" s="581" t="s">
        <v>370</v>
      </c>
      <c r="B67" s="411" t="s">
        <v>371</v>
      </c>
      <c r="C67" s="410" t="s">
        <v>61</v>
      </c>
      <c r="D67" s="412" t="e">
        <f>IF(C67="IOPES",VLOOKUP(B67,'LABOR-SERVIÇOS'!A:G,5,0),IF(C67="SINAPI",VLOOKUP(B67,'SINAPI-SERVIÇOS'!A:F,2,0),IF(C67="PRÓPRIO",VLOOKUP(B67,#REF!,3,0))))</f>
        <v>#REF!</v>
      </c>
      <c r="E67" s="413" t="e">
        <f>IF(C67="IOPES",VLOOKUP(B67,'LABOR-SERVIÇOS'!A:G,6,0),IF(C67="SINAPI",VLOOKUP(B67,'SINAPI-SERVIÇOS'!A:F,3,0),IF(C67="PRÓPRIO",VLOOKUP(B67,#REF!,6,0))))</f>
        <v>#REF!</v>
      </c>
      <c r="F67" s="414">
        <v>2</v>
      </c>
      <c r="G67" s="363" t="e">
        <f>IF(C67="IOPES",VLOOKUP(B67,'LABOR-SERVIÇOS'!A:G,4,0),IF(C67="SINAPI",VLOOKUP(B67,'SINAPI-SERVIÇOS'!A:F,4,0),IF(C67="PRÓPRIO",VLOOKUP(B67,#REF!,9,0))))</f>
        <v>#REF!</v>
      </c>
      <c r="H67" s="363" t="e">
        <f t="shared" si="4"/>
        <v>#REF!</v>
      </c>
      <c r="I67" s="582" t="e">
        <f t="shared" si="0"/>
        <v>#REF!</v>
      </c>
      <c r="J67" s="420" t="e">
        <f>I67/RESUMO!$C$51</f>
        <v>#REF!</v>
      </c>
      <c r="L67" s="183"/>
    </row>
    <row r="68" spans="1:12" s="3" customFormat="1" ht="30" x14ac:dyDescent="0.2">
      <c r="A68" s="581" t="s">
        <v>12713</v>
      </c>
      <c r="B68" s="411">
        <v>30201</v>
      </c>
      <c r="C68" s="410" t="s">
        <v>13</v>
      </c>
      <c r="D68" s="412" t="str">
        <f>IF(C68="IOPES",VLOOKUP(B68,'LABOR-SERVIÇOS'!A:G,5,0),IF(C68="SINAPI",VLOOKUP(B68,'SINAPI-SERVIÇOS'!A:F,2,0),IF(C68="PRÓPRIO",VLOOKUP(B68,#REF!,3,0))))</f>
        <v>REATERRO APILOADO DE CAVAS DE FUNDAÇÃO, EM CAMADAS DE 20 CM</v>
      </c>
      <c r="E68" s="413" t="str">
        <f>IF(C68="IOPES",VLOOKUP(B68,'LABOR-SERVIÇOS'!A:G,6,0),IF(C68="SINAPI",VLOOKUP(B68,'SINAPI-SERVIÇOS'!A:F,3,0),IF(C68="PRÓPRIO",VLOOKUP(B68,#REF!,6,0))))</f>
        <v>M3</v>
      </c>
      <c r="F68" s="414" t="e">
        <f>ROUND(VLOOKUP(A68,#REF!,11,0),2)</f>
        <v>#REF!</v>
      </c>
      <c r="G68" s="363">
        <f>IF(C68="IOPES",VLOOKUP(B68,'LABOR-SERVIÇOS'!A:G,4,0),IF(C68="SINAPI",VLOOKUP(B68,'SINAPI-SERVIÇOS'!A:F,4,0),IF(C68="PRÓPRIO",VLOOKUP(B68,#REF!,9,0))))</f>
        <v>62.58</v>
      </c>
      <c r="H68" s="363" t="e">
        <f t="shared" si="4"/>
        <v>#REF!</v>
      </c>
      <c r="I68" s="582" t="e">
        <f t="shared" si="0"/>
        <v>#REF!</v>
      </c>
      <c r="J68" s="420" t="e">
        <f>I68/RESUMO!$C$51</f>
        <v>#REF!</v>
      </c>
      <c r="L68" s="183"/>
    </row>
    <row r="69" spans="1:12" s="3" customFormat="1" ht="45" x14ac:dyDescent="0.2">
      <c r="A69" s="581" t="s">
        <v>380</v>
      </c>
      <c r="B69" s="411" t="s">
        <v>381</v>
      </c>
      <c r="C69" s="410" t="s">
        <v>61</v>
      </c>
      <c r="D69" s="412" t="e">
        <f>IF(C69="IOPES",VLOOKUP(B69,'LABOR-SERVIÇOS'!A:G,5,0),IF(C69="SINAPI",VLOOKUP(B69,'SINAPI-SERVIÇOS'!A:F,2,0),IF(C69="PRÓPRIO",VLOOKUP(B69,#REF!,3,0))))</f>
        <v>#REF!</v>
      </c>
      <c r="E69" s="413" t="e">
        <f>IF(C69="IOPES",VLOOKUP(B69,'LABOR-SERVIÇOS'!A:G,6,0),IF(C69="SINAPI",VLOOKUP(B69,'SINAPI-SERVIÇOS'!A:F,3,0),IF(C69="PRÓPRIO",VLOOKUP(B69,#REF!,6,0))))</f>
        <v>#REF!</v>
      </c>
      <c r="F69" s="414">
        <v>77</v>
      </c>
      <c r="G69" s="363" t="e">
        <f>IF(C69="IOPES",VLOOKUP(B69,'LABOR-SERVIÇOS'!A:G,4,0),IF(C69="SINAPI",VLOOKUP(B69,'SINAPI-SERVIÇOS'!A:F,4,0),IF(C69="PRÓPRIO",VLOOKUP(B69,#REF!,9,0))))</f>
        <v>#REF!</v>
      </c>
      <c r="H69" s="363" t="e">
        <f t="shared" si="4"/>
        <v>#REF!</v>
      </c>
      <c r="I69" s="582" t="e">
        <f t="shared" si="0"/>
        <v>#REF!</v>
      </c>
      <c r="J69" s="420" t="e">
        <f>I69/RESUMO!$C$51</f>
        <v>#REF!</v>
      </c>
      <c r="L69" s="183"/>
    </row>
    <row r="70" spans="1:12" s="3" customFormat="1" ht="60" x14ac:dyDescent="0.2">
      <c r="A70" s="581" t="s">
        <v>12597</v>
      </c>
      <c r="B70" s="411" t="s">
        <v>12625</v>
      </c>
      <c r="C70" s="410" t="s">
        <v>61</v>
      </c>
      <c r="D70" s="412" t="e">
        <f>IF(C70="IOPES",VLOOKUP(B70,'LABOR-SERVIÇOS'!A:G,5,0),IF(C70="SINAPI",VLOOKUP(B70,'SINAPI-SERVIÇOS'!A:F,2,0),IF(C70="PRÓPRIO",VLOOKUP(B70,#REF!,3,0))))</f>
        <v>#REF!</v>
      </c>
      <c r="E70" s="413" t="e">
        <f>IF(C70="IOPES",VLOOKUP(B70,'LABOR-SERVIÇOS'!A:G,6,0),IF(C70="SINAPI",VLOOKUP(B70,'SINAPI-SERVIÇOS'!A:F,3,0),IF(C70="PRÓPRIO",VLOOKUP(B70,#REF!,6,0))))</f>
        <v>#REF!</v>
      </c>
      <c r="F70" s="414" t="e">
        <f>ROUND(VLOOKUP(A70,#REF!,11,0),2)</f>
        <v>#REF!</v>
      </c>
      <c r="G70" s="363" t="e">
        <f>IF(C70="IOPES",VLOOKUP(B70,'LABOR-SERVIÇOS'!A:G,4,0),IF(C70="SINAPI",VLOOKUP(B70,'SINAPI-SERVIÇOS'!A:F,4,0),IF(C70="PRÓPRIO",VLOOKUP(B70,#REF!,9,0))))</f>
        <v>#REF!</v>
      </c>
      <c r="H70" s="363" t="e">
        <f t="shared" si="4"/>
        <v>#REF!</v>
      </c>
      <c r="I70" s="582" t="e">
        <f t="shared" si="0"/>
        <v>#REF!</v>
      </c>
      <c r="J70" s="420" t="e">
        <f>I70/RESUMO!$C$51</f>
        <v>#REF!</v>
      </c>
      <c r="L70" s="183"/>
    </row>
    <row r="71" spans="1:12" s="3" customFormat="1" ht="90" x14ac:dyDescent="0.2">
      <c r="A71" s="581" t="s">
        <v>12702</v>
      </c>
      <c r="B71" s="411">
        <v>50602</v>
      </c>
      <c r="C71" s="410" t="s">
        <v>13</v>
      </c>
      <c r="D71" s="412" t="str">
        <f>IF(C71="IOPES",VLOOKUP(B71,'LABOR-SERVIÇOS'!A:G,5,0),IF(C71="SINAPI",VLOOKUP(B71,'SINAPI-SERVIÇOS'!A:F,2,0),IF(C71="PRÓPRIO",VLOOKUP(B71,#REF!,3,0))))</f>
        <v>ALVENARIA DE VEDAÇÃO COM BLOCOS DE CONCRETO 14X19X39CM, C/ RESISTÊNCIA MÍNIMO A COMPRESSÃO DE 3 MPA, ASSENTADOS C/ ARGAMASSA DE CIMENTO, CAL HIDRATADA CH1 E AREIA NO TRAÇO 1:0,5:8, PREPARO COM BETONEIRA, ESP. JUNTAS 10MM E ESP. DA PAREDE S/ REVESTIMENTO 14CM</v>
      </c>
      <c r="E71" s="413" t="str">
        <f>IF(C71="IOPES",VLOOKUP(B71,'LABOR-SERVIÇOS'!A:G,6,0),IF(C71="SINAPI",VLOOKUP(B71,'SINAPI-SERVIÇOS'!A:F,3,0),IF(C71="PRÓPRIO",VLOOKUP(B71,#REF!,6,0))))</f>
        <v>M2</v>
      </c>
      <c r="F71" s="414" t="e">
        <f>ROUND(VLOOKUP(A71,#REF!,11,0),2)</f>
        <v>#REF!</v>
      </c>
      <c r="G71" s="363">
        <f>IF(C71="IOPES",VLOOKUP(B71,'LABOR-SERVIÇOS'!A:G,4,0),IF(C71="SINAPI",VLOOKUP(B71,'SINAPI-SERVIÇOS'!A:F,4,0),IF(C71="PRÓPRIO",VLOOKUP(B71,#REF!,9,0))))</f>
        <v>85.55</v>
      </c>
      <c r="H71" s="363" t="e">
        <f t="shared" si="4"/>
        <v>#REF!</v>
      </c>
      <c r="I71" s="582" t="e">
        <f t="shared" ref="I71:I134" si="5">ROUND(F71*H71,2)</f>
        <v>#REF!</v>
      </c>
      <c r="J71" s="420" t="e">
        <f>I71/RESUMO!$C$51</f>
        <v>#REF!</v>
      </c>
      <c r="L71" s="183"/>
    </row>
    <row r="72" spans="1:12" s="3" customFormat="1" ht="30" x14ac:dyDescent="0.2">
      <c r="A72" s="581" t="s">
        <v>12239</v>
      </c>
      <c r="B72" s="411" t="s">
        <v>12234</v>
      </c>
      <c r="C72" s="410" t="s">
        <v>61</v>
      </c>
      <c r="D72" s="412" t="e">
        <f>IF(C72="IOPES",VLOOKUP(B72,'LABOR-SERVIÇOS'!A:G,5,0),IF(C72="SINAPI",VLOOKUP(B72,'SINAPI-SERVIÇOS'!A:F,2,0),IF(C72="PRÓPRIO",VLOOKUP(B72,#REF!,3,0))))</f>
        <v>#REF!</v>
      </c>
      <c r="E72" s="413" t="e">
        <f>IF(C72="IOPES",VLOOKUP(B72,'LABOR-SERVIÇOS'!A:G,6,0),IF(C72="SINAPI",VLOOKUP(B72,'SINAPI-SERVIÇOS'!A:F,3,0),IF(C72="PRÓPRIO",VLOOKUP(B72,#REF!,6,0))))</f>
        <v>#REF!</v>
      </c>
      <c r="F72" s="414" t="e">
        <f>ROUND(VLOOKUP(A72,#REF!,11,0),2)</f>
        <v>#REF!</v>
      </c>
      <c r="G72" s="363" t="e">
        <f>IF(C72="IOPES",VLOOKUP(B72,'LABOR-SERVIÇOS'!A:G,4,0),IF(C72="SINAPI",VLOOKUP(B72,'SINAPI-SERVIÇOS'!A:F,4,0),IF(C72="PRÓPRIO",VLOOKUP(B72,#REF!,9,0))))</f>
        <v>#REF!</v>
      </c>
      <c r="H72" s="363" t="e">
        <f t="shared" si="4"/>
        <v>#REF!</v>
      </c>
      <c r="I72" s="582" t="e">
        <f t="shared" si="5"/>
        <v>#REF!</v>
      </c>
      <c r="J72" s="420" t="e">
        <f>I72/RESUMO!$C$51</f>
        <v>#REF!</v>
      </c>
      <c r="L72" s="183"/>
    </row>
    <row r="73" spans="1:12" s="3" customFormat="1" ht="45" x14ac:dyDescent="0.2">
      <c r="A73" s="581" t="s">
        <v>378</v>
      </c>
      <c r="B73" s="411" t="s">
        <v>379</v>
      </c>
      <c r="C73" s="410" t="s">
        <v>61</v>
      </c>
      <c r="D73" s="412" t="e">
        <f>IF(C73="IOPES",VLOOKUP(B73,'LABOR-SERVIÇOS'!A:G,5,0),IF(C73="SINAPI",VLOOKUP(B73,'SINAPI-SERVIÇOS'!A:F,2,0),IF(C73="PRÓPRIO",VLOOKUP(B73,#REF!,3,0))))</f>
        <v>#REF!</v>
      </c>
      <c r="E73" s="413" t="e">
        <f>IF(C73="IOPES",VLOOKUP(B73,'LABOR-SERVIÇOS'!A:G,6,0),IF(C73="SINAPI",VLOOKUP(B73,'SINAPI-SERVIÇOS'!A:F,3,0),IF(C73="PRÓPRIO",VLOOKUP(B73,#REF!,6,0))))</f>
        <v>#REF!</v>
      </c>
      <c r="F73" s="414">
        <v>65</v>
      </c>
      <c r="G73" s="363" t="e">
        <f>IF(C73="IOPES",VLOOKUP(B73,'LABOR-SERVIÇOS'!A:G,4,0),IF(C73="SINAPI",VLOOKUP(B73,'SINAPI-SERVIÇOS'!A:F,4,0),IF(C73="PRÓPRIO",VLOOKUP(B73,#REF!,9,0))))</f>
        <v>#REF!</v>
      </c>
      <c r="H73" s="363" t="e">
        <f t="shared" si="4"/>
        <v>#REF!</v>
      </c>
      <c r="I73" s="582" t="e">
        <f t="shared" si="5"/>
        <v>#REF!</v>
      </c>
      <c r="J73" s="420" t="e">
        <f>I73/RESUMO!$C$51</f>
        <v>#REF!</v>
      </c>
      <c r="L73" s="183"/>
    </row>
    <row r="74" spans="1:12" s="3" customFormat="1" ht="60" x14ac:dyDescent="0.2">
      <c r="A74" s="581" t="s">
        <v>12689</v>
      </c>
      <c r="B74" s="411" t="s">
        <v>12019</v>
      </c>
      <c r="C74" s="410" t="s">
        <v>61</v>
      </c>
      <c r="D74" s="412" t="e">
        <f>IF(C74="IOPES",VLOOKUP(B74,'LABOR-SERVIÇOS'!A:G,5,0),IF(C74="SINAPI",VLOOKUP(B74,'SINAPI-SERVIÇOS'!A:F,2,0),IF(C74="PRÓPRIO",VLOOKUP(B74,#REF!,3,0))))</f>
        <v>#REF!</v>
      </c>
      <c r="E74" s="413" t="e">
        <f>IF(C74="IOPES",VLOOKUP(B74,'LABOR-SERVIÇOS'!A:G,6,0),IF(C74="SINAPI",VLOOKUP(B74,'SINAPI-SERVIÇOS'!A:F,3,0),IF(C74="PRÓPRIO",VLOOKUP(B74,#REF!,6,0))))</f>
        <v>#REF!</v>
      </c>
      <c r="F74" s="414" t="e">
        <f>ROUND(VLOOKUP(A74,#REF!,11,0),2)</f>
        <v>#REF!</v>
      </c>
      <c r="G74" s="363" t="e">
        <f>IF(C74="IOPES",VLOOKUP(B74,'LABOR-SERVIÇOS'!A:G,4,0),IF(C74="SINAPI",VLOOKUP(B74,'SINAPI-SERVIÇOS'!A:F,4,0),IF(C74="PRÓPRIO",VLOOKUP(B74,#REF!,9,0))))</f>
        <v>#REF!</v>
      </c>
      <c r="H74" s="363" t="e">
        <f t="shared" si="4"/>
        <v>#REF!</v>
      </c>
      <c r="I74" s="582" t="e">
        <f t="shared" si="5"/>
        <v>#REF!</v>
      </c>
      <c r="J74" s="420" t="e">
        <f>I74/RESUMO!$C$51</f>
        <v>#REF!</v>
      </c>
      <c r="L74" s="183"/>
    </row>
    <row r="75" spans="1:12" s="3" customFormat="1" ht="150" x14ac:dyDescent="0.2">
      <c r="A75" s="581" t="s">
        <v>12365</v>
      </c>
      <c r="B75" s="411" t="s">
        <v>12334</v>
      </c>
      <c r="C75" s="410" t="s">
        <v>61</v>
      </c>
      <c r="D75" s="412" t="e">
        <f>IF(C75="IOPES",VLOOKUP(B75,'LABOR-SERVIÇOS'!A:G,5,0),IF(C75="SINAPI",VLOOKUP(B75,'SINAPI-SERVIÇOS'!A:F,2,0),IF(C75="PRÓPRIO",VLOOKUP(B75,#REF!,3,0))))</f>
        <v>#REF!</v>
      </c>
      <c r="E75" s="413" t="e">
        <f>IF(C75="IOPES",VLOOKUP(B75,'LABOR-SERVIÇOS'!A:G,6,0),IF(C75="SINAPI",VLOOKUP(B75,'SINAPI-SERVIÇOS'!A:F,3,0),IF(C75="PRÓPRIO",VLOOKUP(B75,#REF!,6,0))))</f>
        <v>#REF!</v>
      </c>
      <c r="F75" s="414" t="e">
        <f>ROUND(VLOOKUP(A75,#REF!,11,0),2)</f>
        <v>#REF!</v>
      </c>
      <c r="G75" s="363" t="e">
        <f>IF(C75="IOPES",VLOOKUP(B75,'LABOR-SERVIÇOS'!A:G,4,0),IF(C75="SINAPI",VLOOKUP(B75,'SINAPI-SERVIÇOS'!A:F,4,0),IF(C75="PRÓPRIO",VLOOKUP(B75,#REF!,9,0))))</f>
        <v>#REF!</v>
      </c>
      <c r="H75" s="363" t="e">
        <f t="shared" si="4"/>
        <v>#REF!</v>
      </c>
      <c r="I75" s="582" t="e">
        <f t="shared" si="5"/>
        <v>#REF!</v>
      </c>
      <c r="J75" s="420" t="e">
        <f>I75/RESUMO!$C$51</f>
        <v>#REF!</v>
      </c>
      <c r="L75" s="183"/>
    </row>
    <row r="76" spans="1:12" s="3" customFormat="1" ht="30" x14ac:dyDescent="0.2">
      <c r="A76" s="581" t="s">
        <v>295</v>
      </c>
      <c r="B76" s="411">
        <v>151126</v>
      </c>
      <c r="C76" s="410" t="s">
        <v>13</v>
      </c>
      <c r="D76" s="412" t="str">
        <f>IF(C76="IOPES",VLOOKUP(B76,'LABOR-SERVIÇOS'!A:G,5,0),IF(C76="SINAPI",VLOOKUP(B76,'SINAPI-SERVIÇOS'!A:F,2,0),IF(C76="PRÓPRIO",VLOOKUP(B76,#REF!,3,0))))</f>
        <v>ELETRODUTO DE PVC RÍGIDO ROSCÁVEL, DIÂMETRO 3/4", INCLUSIVE CONEXÕES</v>
      </c>
      <c r="E76" s="413" t="str">
        <f>IF(C76="IOPES",VLOOKUP(B76,'LABOR-SERVIÇOS'!A:G,6,0),IF(C76="SINAPI",VLOOKUP(B76,'SINAPI-SERVIÇOS'!A:F,3,0),IF(C76="PRÓPRIO",VLOOKUP(B76,#REF!,6,0))))</f>
        <v>M</v>
      </c>
      <c r="F76" s="414" t="e">
        <f>ROUND(VLOOKUP(A76,#REF!,11,0),2)</f>
        <v>#REF!</v>
      </c>
      <c r="G76" s="363">
        <f>IF(C76="IOPES",VLOOKUP(B76,'LABOR-SERVIÇOS'!A:G,4,0),IF(C76="SINAPI",VLOOKUP(B76,'SINAPI-SERVIÇOS'!A:F,4,0),IF(C76="PRÓPRIO",VLOOKUP(B76,#REF!,9,0))))</f>
        <v>18.03</v>
      </c>
      <c r="H76" s="363" t="e">
        <f t="shared" si="4"/>
        <v>#REF!</v>
      </c>
      <c r="I76" s="582" t="e">
        <f t="shared" si="5"/>
        <v>#REF!</v>
      </c>
      <c r="J76" s="420" t="e">
        <f>I76/RESUMO!$C$51</f>
        <v>#REF!</v>
      </c>
      <c r="L76" s="183"/>
    </row>
    <row r="77" spans="1:12" s="3" customFormat="1" ht="30" x14ac:dyDescent="0.2">
      <c r="A77" s="581" t="s">
        <v>12076</v>
      </c>
      <c r="B77" s="411" t="s">
        <v>12152</v>
      </c>
      <c r="C77" s="410" t="s">
        <v>61</v>
      </c>
      <c r="D77" s="412" t="e">
        <f>IF(C77="IOPES",VLOOKUP(B77,'LABOR-SERVIÇOS'!A:G,5,0),IF(C77="SINAPI",VLOOKUP(B77,'SINAPI-SERVIÇOS'!A:F,2,0),IF(C77="PRÓPRIO",VLOOKUP(B77,#REF!,3,0))))</f>
        <v>#REF!</v>
      </c>
      <c r="E77" s="413" t="e">
        <f>IF(C77="IOPES",VLOOKUP(B77,'LABOR-SERVIÇOS'!A:G,6,0),IF(C77="SINAPI",VLOOKUP(B77,'SINAPI-SERVIÇOS'!A:F,3,0),IF(C77="PRÓPRIO",VLOOKUP(B77,#REF!,6,0))))</f>
        <v>#REF!</v>
      </c>
      <c r="F77" s="414" t="e">
        <f>ROUND(VLOOKUP(A77,#REF!,11,0),2)</f>
        <v>#REF!</v>
      </c>
      <c r="G77" s="363" t="e">
        <f>IF(C77="IOPES",VLOOKUP(B77,'LABOR-SERVIÇOS'!A:G,4,0),IF(C77="SINAPI",VLOOKUP(B77,'SINAPI-SERVIÇOS'!A:F,4,0),IF(C77="PRÓPRIO",VLOOKUP(B77,#REF!,9,0))))</f>
        <v>#REF!</v>
      </c>
      <c r="H77" s="363" t="e">
        <f t="shared" si="4"/>
        <v>#REF!</v>
      </c>
      <c r="I77" s="582" t="e">
        <f t="shared" si="5"/>
        <v>#REF!</v>
      </c>
      <c r="J77" s="420" t="e">
        <f>I77/RESUMO!$C$51</f>
        <v>#REF!</v>
      </c>
      <c r="L77" s="183"/>
    </row>
    <row r="78" spans="1:12" s="3" customFormat="1" ht="45" x14ac:dyDescent="0.2">
      <c r="A78" s="581" t="s">
        <v>12263</v>
      </c>
      <c r="B78" s="411" t="s">
        <v>12257</v>
      </c>
      <c r="C78" s="410" t="s">
        <v>61</v>
      </c>
      <c r="D78" s="412" t="e">
        <f>IF(C78="IOPES",VLOOKUP(B78,'LABOR-SERVIÇOS'!A:G,5,0),IF(C78="SINAPI",VLOOKUP(B78,'SINAPI-SERVIÇOS'!A:F,2,0),IF(C78="PRÓPRIO",VLOOKUP(B78,#REF!,3,0))))</f>
        <v>#REF!</v>
      </c>
      <c r="E78" s="413" t="e">
        <f>IF(C78="IOPES",VLOOKUP(B78,'LABOR-SERVIÇOS'!A:G,6,0),IF(C78="SINAPI",VLOOKUP(B78,'SINAPI-SERVIÇOS'!A:F,3,0),IF(C78="PRÓPRIO",VLOOKUP(B78,#REF!,6,0))))</f>
        <v>#REF!</v>
      </c>
      <c r="F78" s="414" t="e">
        <f>ROUND(VLOOKUP(A78,#REF!,11,0),2)</f>
        <v>#REF!</v>
      </c>
      <c r="G78" s="363" t="e">
        <f>IF(C78="IOPES",VLOOKUP(B78,'LABOR-SERVIÇOS'!A:G,4,0),IF(C78="SINAPI",VLOOKUP(B78,'SINAPI-SERVIÇOS'!A:F,4,0),IF(C78="PRÓPRIO",VLOOKUP(B78,#REF!,9,0))))</f>
        <v>#REF!</v>
      </c>
      <c r="H78" s="363" t="e">
        <f t="shared" si="4"/>
        <v>#REF!</v>
      </c>
      <c r="I78" s="582" t="e">
        <f t="shared" si="5"/>
        <v>#REF!</v>
      </c>
      <c r="J78" s="420" t="e">
        <f>I78/RESUMO!$C$51</f>
        <v>#REF!</v>
      </c>
      <c r="L78" s="183"/>
    </row>
    <row r="79" spans="1:12" s="3" customFormat="1" ht="45" x14ac:dyDescent="0.2">
      <c r="A79" s="581" t="s">
        <v>12264</v>
      </c>
      <c r="B79" s="411" t="s">
        <v>12261</v>
      </c>
      <c r="C79" s="410" t="s">
        <v>61</v>
      </c>
      <c r="D79" s="412" t="e">
        <f>IF(C79="IOPES",VLOOKUP(B79,'LABOR-SERVIÇOS'!A:G,5,0),IF(C79="SINAPI",VLOOKUP(B79,'SINAPI-SERVIÇOS'!A:F,2,0),IF(C79="PRÓPRIO",VLOOKUP(B79,#REF!,3,0))))</f>
        <v>#REF!</v>
      </c>
      <c r="E79" s="413" t="e">
        <f>IF(C79="IOPES",VLOOKUP(B79,'LABOR-SERVIÇOS'!A:G,6,0),IF(C79="SINAPI",VLOOKUP(B79,'SINAPI-SERVIÇOS'!A:F,3,0),IF(C79="PRÓPRIO",VLOOKUP(B79,#REF!,6,0))))</f>
        <v>#REF!</v>
      </c>
      <c r="F79" s="414" t="e">
        <f>ROUND(VLOOKUP(A79,#REF!,11,0),2)</f>
        <v>#REF!</v>
      </c>
      <c r="G79" s="363" t="e">
        <f>IF(C79="IOPES",VLOOKUP(B79,'LABOR-SERVIÇOS'!A:G,4,0),IF(C79="SINAPI",VLOOKUP(B79,'SINAPI-SERVIÇOS'!A:F,4,0),IF(C79="PRÓPRIO",VLOOKUP(B79,#REF!,9,0))))</f>
        <v>#REF!</v>
      </c>
      <c r="H79" s="363" t="e">
        <f t="shared" si="4"/>
        <v>#REF!</v>
      </c>
      <c r="I79" s="582" t="e">
        <f t="shared" si="5"/>
        <v>#REF!</v>
      </c>
      <c r="J79" s="420" t="e">
        <f>I79/RESUMO!$C$51</f>
        <v>#REF!</v>
      </c>
      <c r="L79" s="183"/>
    </row>
    <row r="80" spans="1:12" s="3" customFormat="1" ht="45" x14ac:dyDescent="0.2">
      <c r="A80" s="581" t="s">
        <v>7761</v>
      </c>
      <c r="B80" s="411">
        <v>101966</v>
      </c>
      <c r="C80" s="410" t="s">
        <v>161</v>
      </c>
      <c r="D80" s="412" t="str">
        <f>IF(C80="IOPES",VLOOKUP(B80,'LABOR-SERVIÇOS'!A:G,5,0),IF(C80="SINAPI",VLOOKUP(B80,'SINAPI-SERVIÇOS'!A:F,2,0),IF(C80="PRÓPRIO",VLOOKUP(B80,#REF!,3,0))))</f>
        <v>CHAPIM SOBRE MUROS LINEARES, EM GRANITO OU MÁRMORE, L = 25 CM, ASSENTADO COM ARGAMASSA 1:6 COM ADITIVO. AF_11/2020</v>
      </c>
      <c r="E80" s="413" t="str">
        <f>IF(C80="IOPES",VLOOKUP(B80,'LABOR-SERVIÇOS'!A:G,6,0),IF(C80="SINAPI",VLOOKUP(B80,'SINAPI-SERVIÇOS'!A:F,3,0),IF(C80="PRÓPRIO",VLOOKUP(B80,#REF!,6,0))))</f>
        <v>M</v>
      </c>
      <c r="F80" s="414" t="e">
        <f>ROUND(VLOOKUP(A80,#REF!,11,0),2)</f>
        <v>#REF!</v>
      </c>
      <c r="G80" s="363">
        <f>IF(C80="IOPES",VLOOKUP(B80,'LABOR-SERVIÇOS'!A:G,4,0),IF(C80="SINAPI",VLOOKUP(B80,'SINAPI-SERVIÇOS'!A:F,4,0),IF(C80="PRÓPRIO",VLOOKUP(B80,#REF!,9,0))))</f>
        <v>88.16</v>
      </c>
      <c r="H80" s="363" t="e">
        <f t="shared" si="4"/>
        <v>#REF!</v>
      </c>
      <c r="I80" s="582" t="e">
        <f t="shared" si="5"/>
        <v>#REF!</v>
      </c>
      <c r="J80" s="420" t="e">
        <f>I80/RESUMO!$C$51</f>
        <v>#REF!</v>
      </c>
      <c r="L80" s="183"/>
    </row>
    <row r="81" spans="1:12" s="3" customFormat="1" ht="30" x14ac:dyDescent="0.2">
      <c r="A81" s="581" t="s">
        <v>12659</v>
      </c>
      <c r="B81" s="411" t="s">
        <v>124</v>
      </c>
      <c r="C81" s="410" t="s">
        <v>61</v>
      </c>
      <c r="D81" s="412" t="e">
        <f>IF(C81="IOPES",VLOOKUP(B81,'LABOR-SERVIÇOS'!A:G,5,0),IF(C81="SINAPI",VLOOKUP(B81,'SINAPI-SERVIÇOS'!A:F,2,0),IF(C81="PRÓPRIO",VLOOKUP(B81,#REF!,3,0))))</f>
        <v>#REF!</v>
      </c>
      <c r="E81" s="413" t="e">
        <f>IF(C81="IOPES",VLOOKUP(B81,'LABOR-SERVIÇOS'!A:G,6,0),IF(C81="SINAPI",VLOOKUP(B81,'SINAPI-SERVIÇOS'!A:F,3,0),IF(C81="PRÓPRIO",VLOOKUP(B81,#REF!,6,0))))</f>
        <v>#REF!</v>
      </c>
      <c r="F81" s="414">
        <v>14</v>
      </c>
      <c r="G81" s="363" t="e">
        <f>IF(C81="IOPES",VLOOKUP(B81,'LABOR-SERVIÇOS'!A:G,4,0),IF(C81="SINAPI",VLOOKUP(B81,'SINAPI-SERVIÇOS'!A:F,4,0),IF(C81="PRÓPRIO",VLOOKUP(B81,#REF!,9,0))))</f>
        <v>#REF!</v>
      </c>
      <c r="H81" s="363" t="e">
        <f t="shared" si="4"/>
        <v>#REF!</v>
      </c>
      <c r="I81" s="582" t="e">
        <f t="shared" si="5"/>
        <v>#REF!</v>
      </c>
      <c r="J81" s="420" t="e">
        <f>I81/RESUMO!$C$51</f>
        <v>#REF!</v>
      </c>
      <c r="L81" s="183"/>
    </row>
    <row r="82" spans="1:12" s="3" customFormat="1" ht="75" x14ac:dyDescent="0.2">
      <c r="A82" s="581" t="s">
        <v>19016</v>
      </c>
      <c r="B82" s="411">
        <v>20805</v>
      </c>
      <c r="C82" s="410" t="s">
        <v>13</v>
      </c>
      <c r="D82" s="412" t="str">
        <f>IF(C82="IOPES",VLOOKUP(B82,'LABOR-SERVIÇOS'!A:G,5,0),IF(C82="SINAPI",VLOOKUP(B82,'SINAPI-SERVIÇOS'!A:F,2,0),IF(C82="PRÓPRIO",VLOOKUP(B82,#REF!,3,0))))</f>
        <v>UNIDADE DE SANITÁRIO E VESTIÁRIO PARA ATÉ 20 FUNC. ÁREA 18.15M2, PAREDES DE CHAPA COMPENS. 12MM E PONTALETE 8X8CM, PISO CIMENTADO, COBERT. TELHA FIBROC. 6MM, INCL. INST. DE LUZ E CX. DE INSPEÇÃO, CONF. PROJETO (2 UTILIZAÇÕES)</v>
      </c>
      <c r="E82" s="413" t="str">
        <f>IF(C82="IOPES",VLOOKUP(B82,'LABOR-SERVIÇOS'!A:G,6,0),IF(C82="SINAPI",VLOOKUP(B82,'SINAPI-SERVIÇOS'!A:F,3,0),IF(C82="PRÓPRIO",VLOOKUP(B82,#REF!,6,0))))</f>
        <v>UND</v>
      </c>
      <c r="F82" s="414" t="e">
        <f>ROUND(VLOOKUP(A82,#REF!,11,0),2)</f>
        <v>#REF!</v>
      </c>
      <c r="G82" s="363">
        <f>IF(C82="IOPES",VLOOKUP(B82,'LABOR-SERVIÇOS'!A:G,4,0),IF(C82="SINAPI",VLOOKUP(B82,'SINAPI-SERVIÇOS'!A:F,4,0),IF(C82="PRÓPRIO",VLOOKUP(B82,#REF!,9,0))))</f>
        <v>12293.82</v>
      </c>
      <c r="H82" s="363" t="e">
        <f t="shared" si="4"/>
        <v>#REF!</v>
      </c>
      <c r="I82" s="582" t="e">
        <f t="shared" si="5"/>
        <v>#REF!</v>
      </c>
      <c r="J82" s="420" t="e">
        <f>I82/RESUMO!$C$51</f>
        <v>#REF!</v>
      </c>
      <c r="L82" s="183"/>
    </row>
    <row r="83" spans="1:12" s="3" customFormat="1" ht="45" x14ac:dyDescent="0.2">
      <c r="A83" s="581" t="s">
        <v>160</v>
      </c>
      <c r="B83" s="411">
        <v>101966</v>
      </c>
      <c r="C83" s="410" t="s">
        <v>161</v>
      </c>
      <c r="D83" s="412" t="str">
        <f>IF(C83="IOPES",VLOOKUP(B83,'LABOR-SERVIÇOS'!A:G,5,0),IF(C83="SINAPI",VLOOKUP(B83,'SINAPI-SERVIÇOS'!A:F,2,0),IF(C83="PRÓPRIO",VLOOKUP(B83,#REF!,3,0))))</f>
        <v>CHAPIM SOBRE MUROS LINEARES, EM GRANITO OU MÁRMORE, L = 25 CM, ASSENTADO COM ARGAMASSA 1:6 COM ADITIVO. AF_11/2020</v>
      </c>
      <c r="E83" s="413" t="str">
        <f>IF(C83="IOPES",VLOOKUP(B83,'LABOR-SERVIÇOS'!A:G,6,0),IF(C83="SINAPI",VLOOKUP(B83,'SINAPI-SERVIÇOS'!A:F,3,0),IF(C83="PRÓPRIO",VLOOKUP(B83,#REF!,6,0))))</f>
        <v>M</v>
      </c>
      <c r="F83" s="414" t="e">
        <f>ROUND(VLOOKUP(A83,#REF!,11,0),2)</f>
        <v>#REF!</v>
      </c>
      <c r="G83" s="363">
        <f>IF(C83="IOPES",VLOOKUP(B83,'LABOR-SERVIÇOS'!A:G,4,0),IF(C83="SINAPI",VLOOKUP(B83,'SINAPI-SERVIÇOS'!A:F,4,0),IF(C83="PRÓPRIO",VLOOKUP(B83,#REF!,9,0))))</f>
        <v>88.16</v>
      </c>
      <c r="H83" s="363" t="e">
        <f t="shared" si="4"/>
        <v>#REF!</v>
      </c>
      <c r="I83" s="582" t="e">
        <f t="shared" si="5"/>
        <v>#REF!</v>
      </c>
      <c r="J83" s="420" t="e">
        <f>I83/RESUMO!$C$51</f>
        <v>#REF!</v>
      </c>
      <c r="L83" s="183"/>
    </row>
    <row r="84" spans="1:12" s="3" customFormat="1" ht="75" x14ac:dyDescent="0.2">
      <c r="A84" s="581" t="s">
        <v>386</v>
      </c>
      <c r="B84" s="411" t="s">
        <v>387</v>
      </c>
      <c r="C84" s="410" t="s">
        <v>61</v>
      </c>
      <c r="D84" s="412" t="e">
        <f>IF(C84="IOPES",VLOOKUP(B84,'LABOR-SERVIÇOS'!A:G,5,0),IF(C84="SINAPI",VLOOKUP(B84,'SINAPI-SERVIÇOS'!A:F,2,0),IF(C84="PRÓPRIO",VLOOKUP(B84,#REF!,3,0))))</f>
        <v>#REF!</v>
      </c>
      <c r="E84" s="413" t="e">
        <f>IF(C84="IOPES",VLOOKUP(B84,'LABOR-SERVIÇOS'!A:G,6,0),IF(C84="SINAPI",VLOOKUP(B84,'SINAPI-SERVIÇOS'!A:F,3,0),IF(C84="PRÓPRIO",VLOOKUP(B84,#REF!,6,0))))</f>
        <v>#REF!</v>
      </c>
      <c r="F84" s="414">
        <v>51.1</v>
      </c>
      <c r="G84" s="363" t="e">
        <f>IF(C84="IOPES",VLOOKUP(B84,'LABOR-SERVIÇOS'!A:G,4,0),IF(C84="SINAPI",VLOOKUP(B84,'SINAPI-SERVIÇOS'!A:F,4,0),IF(C84="PRÓPRIO",VLOOKUP(B84,#REF!,9,0))))</f>
        <v>#REF!</v>
      </c>
      <c r="H84" s="363" t="e">
        <f t="shared" si="4"/>
        <v>#REF!</v>
      </c>
      <c r="I84" s="582" t="e">
        <f t="shared" si="5"/>
        <v>#REF!</v>
      </c>
      <c r="J84" s="420" t="e">
        <f>I84/RESUMO!$C$51</f>
        <v>#REF!</v>
      </c>
      <c r="L84" s="183"/>
    </row>
    <row r="85" spans="1:12" s="3" customFormat="1" ht="45" x14ac:dyDescent="0.2">
      <c r="A85" s="581" t="s">
        <v>193</v>
      </c>
      <c r="B85" s="411">
        <v>130103</v>
      </c>
      <c r="C85" s="410" t="s">
        <v>13</v>
      </c>
      <c r="D85" s="412" t="str">
        <f>IF(C85="IOPES",VLOOKUP(B85,'LABOR-SERVIÇOS'!A:G,5,0),IF(C85="SINAPI",VLOOKUP(B85,'SINAPI-SERVIÇOS'!A:F,2,0),IF(C85="PRÓPRIO",VLOOKUP(B85,#REF!,3,0))))</f>
        <v>REGULARIZAÇÃO DE BASE PARA REVESTIMENTO CERÂMICO, COM ARGAMASSA DE CIMENTO E AREIA NO TRAÇO 1:5, ESPESSURA: 3 CM</v>
      </c>
      <c r="E85" s="413" t="str">
        <f>IF(C85="IOPES",VLOOKUP(B85,'LABOR-SERVIÇOS'!A:G,6,0),IF(C85="SINAPI",VLOOKUP(B85,'SINAPI-SERVIÇOS'!A:F,3,0),IF(C85="PRÓPRIO",VLOOKUP(B85,#REF!,6,0))))</f>
        <v>M2</v>
      </c>
      <c r="F85" s="414" t="e">
        <f>ROUND(VLOOKUP(A85,#REF!,11,0),2)</f>
        <v>#REF!</v>
      </c>
      <c r="G85" s="363">
        <f>IF(C85="IOPES",VLOOKUP(B85,'LABOR-SERVIÇOS'!A:G,4,0),IF(C85="SINAPI",VLOOKUP(B85,'SINAPI-SERVIÇOS'!A:F,4,0),IF(C85="PRÓPRIO",VLOOKUP(B85,#REF!,9,0))))</f>
        <v>26.07</v>
      </c>
      <c r="H85" s="363" t="e">
        <f t="shared" si="4"/>
        <v>#REF!</v>
      </c>
      <c r="I85" s="582" t="e">
        <f t="shared" si="5"/>
        <v>#REF!</v>
      </c>
      <c r="J85" s="420" t="e">
        <f>I85/RESUMO!$C$51</f>
        <v>#REF!</v>
      </c>
      <c r="L85" s="183"/>
    </row>
    <row r="86" spans="1:12" s="3" customFormat="1" ht="60" x14ac:dyDescent="0.2">
      <c r="A86" s="581" t="s">
        <v>18619</v>
      </c>
      <c r="B86" s="411" t="s">
        <v>18620</v>
      </c>
      <c r="C86" s="410" t="s">
        <v>61</v>
      </c>
      <c r="D86" s="412" t="e">
        <f>IF(C86="IOPES",VLOOKUP(B86,'LABOR-SERVIÇOS'!A:G,5,0),IF(C86="SINAPI",VLOOKUP(B86,'SINAPI-SERVIÇOS'!A:F,2,0),IF(C86="PRÓPRIO",VLOOKUP(B86,#REF!,3,0))))</f>
        <v>#REF!</v>
      </c>
      <c r="E86" s="413" t="e">
        <f>IF(C86="IOPES",VLOOKUP(B86,'LABOR-SERVIÇOS'!A:G,6,0),IF(C86="SINAPI",VLOOKUP(B86,'SINAPI-SERVIÇOS'!A:F,3,0),IF(C86="PRÓPRIO",VLOOKUP(B86,#REF!,6,0))))</f>
        <v>#REF!</v>
      </c>
      <c r="F86" s="414" t="e">
        <f>ROUND(VLOOKUP(A86,#REF!,11,0),2)</f>
        <v>#REF!</v>
      </c>
      <c r="G86" s="363" t="e">
        <f>IF(C86="IOPES",VLOOKUP(B86,'LABOR-SERVIÇOS'!A:G,4,0),IF(C86="SINAPI",VLOOKUP(B86,'SINAPI-SERVIÇOS'!A:F,4,0),IF(C86="PRÓPRIO",VLOOKUP(B86,#REF!,9,0))))</f>
        <v>#REF!</v>
      </c>
      <c r="H86" s="363" t="e">
        <f t="shared" si="4"/>
        <v>#REF!</v>
      </c>
      <c r="I86" s="582" t="e">
        <f t="shared" si="5"/>
        <v>#REF!</v>
      </c>
      <c r="J86" s="420" t="e">
        <f>I86/RESUMO!$C$51</f>
        <v>#REF!</v>
      </c>
      <c r="L86" s="183"/>
    </row>
    <row r="87" spans="1:12" s="3" customFormat="1" ht="60" x14ac:dyDescent="0.2">
      <c r="A87" s="581" t="s">
        <v>19022</v>
      </c>
      <c r="B87" s="411">
        <v>20714</v>
      </c>
      <c r="C87" s="410" t="s">
        <v>13</v>
      </c>
      <c r="D87" s="412" t="str">
        <f>IF(C87="IOPES",VLOOKUP(B87,'LABOR-SERVIÇOS'!A:G,5,0),IF(C87="SINAPI",VLOOKUP(B87,'SINAPI-SERVIÇOS'!A:F,2,0),IF(C87="PRÓPRIO",VLOOKUP(B87,#REF!,3,0))))</f>
        <v>REDE DE ESGOTO, CONTENDO FOSSA E FILTRO, INCLUSIVE TUBOS E CONEXÕES DE LIGAÇÃO ENTRE CAIXAS, CONSIDERANDO DISTÂNCIA DE 25M, CONFORME PROJETO (1 UTILIZAÇÃO)</v>
      </c>
      <c r="E87" s="413" t="str">
        <f>IF(C87="IOPES",VLOOKUP(B87,'LABOR-SERVIÇOS'!A:G,6,0),IF(C87="SINAPI",VLOOKUP(B87,'SINAPI-SERVIÇOS'!A:F,3,0),IF(C87="PRÓPRIO",VLOOKUP(B87,#REF!,6,0))))</f>
        <v>M</v>
      </c>
      <c r="F87" s="414" t="e">
        <f>ROUND(VLOOKUP(A87,#REF!,11,0),2)</f>
        <v>#REF!</v>
      </c>
      <c r="G87" s="363">
        <f>IF(C87="IOPES",VLOOKUP(B87,'LABOR-SERVIÇOS'!A:G,4,0),IF(C87="SINAPI",VLOOKUP(B87,'SINAPI-SERVIÇOS'!A:F,4,0),IF(C87="PRÓPRIO",VLOOKUP(B87,#REF!,9,0))))</f>
        <v>436.22</v>
      </c>
      <c r="H87" s="363" t="e">
        <f t="shared" si="4"/>
        <v>#REF!</v>
      </c>
      <c r="I87" s="582" t="e">
        <f t="shared" si="5"/>
        <v>#REF!</v>
      </c>
      <c r="J87" s="420" t="e">
        <f>I87/RESUMO!$C$51</f>
        <v>#REF!</v>
      </c>
      <c r="L87" s="183"/>
    </row>
    <row r="88" spans="1:12" s="3" customFormat="1" ht="45" x14ac:dyDescent="0.2">
      <c r="A88" s="581" t="s">
        <v>188</v>
      </c>
      <c r="B88" s="411" t="s">
        <v>189</v>
      </c>
      <c r="C88" s="410" t="s">
        <v>61</v>
      </c>
      <c r="D88" s="412" t="e">
        <f>IF(C88="IOPES",VLOOKUP(B88,'LABOR-SERVIÇOS'!A:G,5,0),IF(C88="SINAPI",VLOOKUP(B88,'SINAPI-SERVIÇOS'!A:F,2,0),IF(C88="PRÓPRIO",VLOOKUP(B88,#REF!,3,0))))</f>
        <v>#REF!</v>
      </c>
      <c r="E88" s="413" t="e">
        <f>IF(C88="IOPES",VLOOKUP(B88,'LABOR-SERVIÇOS'!A:G,6,0),IF(C88="SINAPI",VLOOKUP(B88,'SINAPI-SERVIÇOS'!A:F,3,0),IF(C88="PRÓPRIO",VLOOKUP(B88,#REF!,6,0))))</f>
        <v>#REF!</v>
      </c>
      <c r="F88" s="414" t="e">
        <f>ROUND(VLOOKUP(A88,#REF!,11,0),2)</f>
        <v>#REF!</v>
      </c>
      <c r="G88" s="363" t="e">
        <f>IF(C88="IOPES",VLOOKUP(B88,'LABOR-SERVIÇOS'!A:G,4,0),IF(C88="SINAPI",VLOOKUP(B88,'SINAPI-SERVIÇOS'!A:F,4,0),IF(C88="PRÓPRIO",VLOOKUP(B88,#REF!,9,0))))</f>
        <v>#REF!</v>
      </c>
      <c r="H88" s="363" t="e">
        <f t="shared" si="4"/>
        <v>#REF!</v>
      </c>
      <c r="I88" s="582" t="e">
        <f t="shared" si="5"/>
        <v>#REF!</v>
      </c>
      <c r="J88" s="420" t="e">
        <f>I88/RESUMO!$C$51</f>
        <v>#REF!</v>
      </c>
      <c r="L88" s="183"/>
    </row>
    <row r="89" spans="1:12" s="3" customFormat="1" ht="30" x14ac:dyDescent="0.2">
      <c r="A89" s="581" t="s">
        <v>211</v>
      </c>
      <c r="B89" s="411">
        <v>140903</v>
      </c>
      <c r="C89" s="410" t="s">
        <v>13</v>
      </c>
      <c r="D89" s="412" t="str">
        <f>IF(C89="IOPES",VLOOKUP(B89,'LABOR-SERVIÇOS'!A:G,5,0),IF(C89="SINAPI",VLOOKUP(B89,'SINAPI-SERVIÇOS'!A:F,2,0),IF(C89="PRÓPRIO",VLOOKUP(B89,#REF!,3,0))))</f>
        <v>TUBO PVC RÍGIDO PARA ESGOTO NO DIÂMETRO DE 100MM INCLUINDO ESCAVAÇÃO E ATERRO COM AREIA</v>
      </c>
      <c r="E89" s="413" t="str">
        <f>IF(C89="IOPES",VLOOKUP(B89,'LABOR-SERVIÇOS'!A:G,6,0),IF(C89="SINAPI",VLOOKUP(B89,'SINAPI-SERVIÇOS'!A:F,3,0),IF(C89="PRÓPRIO",VLOOKUP(B89,#REF!,6,0))))</f>
        <v>M</v>
      </c>
      <c r="F89" s="414" t="e">
        <f>ROUND(VLOOKUP(A89,#REF!,11,0),2)</f>
        <v>#REF!</v>
      </c>
      <c r="G89" s="363">
        <f>IF(C89="IOPES",VLOOKUP(B89,'LABOR-SERVIÇOS'!A:G,4,0),IF(C89="SINAPI",VLOOKUP(B89,'SINAPI-SERVIÇOS'!A:F,4,0),IF(C89="PRÓPRIO",VLOOKUP(B89,#REF!,9,0))))</f>
        <v>67.11</v>
      </c>
      <c r="H89" s="363" t="e">
        <f t="shared" si="4"/>
        <v>#REF!</v>
      </c>
      <c r="I89" s="582" t="e">
        <f t="shared" si="5"/>
        <v>#REF!</v>
      </c>
      <c r="J89" s="420" t="e">
        <f>I89/RESUMO!$C$51</f>
        <v>#REF!</v>
      </c>
      <c r="L89" s="183"/>
    </row>
    <row r="90" spans="1:12" s="3" customFormat="1" ht="45" x14ac:dyDescent="0.2">
      <c r="A90" s="581" t="s">
        <v>12457</v>
      </c>
      <c r="B90" s="411" t="s">
        <v>12538</v>
      </c>
      <c r="C90" s="410" t="s">
        <v>61</v>
      </c>
      <c r="D90" s="412" t="e">
        <f>IF(C90="IOPES",VLOOKUP(B90,'LABOR-SERVIÇOS'!A:G,5,0),IF(C90="SINAPI",VLOOKUP(B90,'SINAPI-SERVIÇOS'!A:F,2,0),IF(C90="PRÓPRIO",VLOOKUP(B90,#REF!,3,0))))</f>
        <v>#REF!</v>
      </c>
      <c r="E90" s="413" t="s">
        <v>1344</v>
      </c>
      <c r="F90" s="414" t="e">
        <f>ROUND(VLOOKUP(A90,#REF!,11,0),2)</f>
        <v>#REF!</v>
      </c>
      <c r="G90" s="363" t="e">
        <f>IF(C90="IOPES",VLOOKUP(B90,'LABOR-SERVIÇOS'!A:G,4,0),IF(C90="SINAPI",VLOOKUP(B90,'SINAPI-SERVIÇOS'!A:F,4,0),IF(C90="PRÓPRIO",VLOOKUP(B90,#REF!,9,0))))</f>
        <v>#REF!</v>
      </c>
      <c r="H90" s="363" t="e">
        <f t="shared" si="4"/>
        <v>#REF!</v>
      </c>
      <c r="I90" s="582" t="e">
        <f t="shared" si="5"/>
        <v>#REF!</v>
      </c>
      <c r="J90" s="420" t="e">
        <f>I90/RESUMO!$C$51</f>
        <v>#REF!</v>
      </c>
      <c r="L90" s="183"/>
    </row>
    <row r="91" spans="1:12" s="3" customFormat="1" ht="45" x14ac:dyDescent="0.2">
      <c r="A91" s="581" t="s">
        <v>12290</v>
      </c>
      <c r="B91" s="411" t="s">
        <v>12286</v>
      </c>
      <c r="C91" s="410" t="s">
        <v>61</v>
      </c>
      <c r="D91" s="412" t="e">
        <f>IF(C91="IOPES",VLOOKUP(B91,'LABOR-SERVIÇOS'!A:G,5,0),IF(C91="SINAPI",VLOOKUP(B91,'SINAPI-SERVIÇOS'!A:F,2,0),IF(C91="PRÓPRIO",VLOOKUP(B91,#REF!,3,0))))</f>
        <v>#REF!</v>
      </c>
      <c r="E91" s="413" t="e">
        <f>IF(C91="IOPES",VLOOKUP(B91,'LABOR-SERVIÇOS'!A:G,6,0),IF(C91="SINAPI",VLOOKUP(B91,'SINAPI-SERVIÇOS'!A:F,3,0),IF(C91="PRÓPRIO",VLOOKUP(B91,#REF!,6,0))))</f>
        <v>#REF!</v>
      </c>
      <c r="F91" s="414" t="e">
        <f>ROUND(VLOOKUP(A91,#REF!,11,0),2)</f>
        <v>#REF!</v>
      </c>
      <c r="G91" s="363" t="e">
        <f>IF(C91="IOPES",VLOOKUP(B91,'LABOR-SERVIÇOS'!A:G,4,0),IF(C91="SINAPI",VLOOKUP(B91,'SINAPI-SERVIÇOS'!A:F,4,0),IF(C91="PRÓPRIO",VLOOKUP(B91,#REF!,9,0))))</f>
        <v>#REF!</v>
      </c>
      <c r="H91" s="363" t="e">
        <f t="shared" si="4"/>
        <v>#REF!</v>
      </c>
      <c r="I91" s="582" t="e">
        <f t="shared" si="5"/>
        <v>#REF!</v>
      </c>
      <c r="J91" s="420" t="e">
        <f>I91/RESUMO!$C$51</f>
        <v>#REF!</v>
      </c>
      <c r="L91" s="183"/>
    </row>
    <row r="92" spans="1:12" s="3" customFormat="1" ht="45" x14ac:dyDescent="0.2">
      <c r="A92" s="581" t="s">
        <v>12719</v>
      </c>
      <c r="B92" s="411">
        <v>10512</v>
      </c>
      <c r="C92" s="410" t="s">
        <v>13</v>
      </c>
      <c r="D92" s="412" t="str">
        <f>IF(C92="IOPES",VLOOKUP(B92,'LABOR-SERVIÇOS'!A:G,5,0),IF(C92="SINAPI",VLOOKUP(B92,'SINAPI-SERVIÇOS'!A:F,2,0),IF(C92="PRÓPRIO",VLOOKUP(B92,#REF!,3,0))))</f>
        <v>EQUIPE TOPOGRÁFICA PARA SERVIÇOS SIMPLES DE LOCAÇÃO E NIVELAMENTO (INCLUINDO EQUIPAMENTO, TRANSPORTE E PROFISSIONAIS NIVEL MÉDIO)</v>
      </c>
      <c r="E92" s="413" t="str">
        <f>IF(C92="IOPES",VLOOKUP(B92,'LABOR-SERVIÇOS'!A:G,6,0),IF(C92="SINAPI",VLOOKUP(B92,'SINAPI-SERVIÇOS'!A:F,3,0),IF(C92="PRÓPRIO",VLOOKUP(B92,#REF!,6,0))))</f>
        <v>MÊS</v>
      </c>
      <c r="F92" s="414" t="e">
        <f>ROUND(VLOOKUP(A92,#REF!,11,0),2)</f>
        <v>#REF!</v>
      </c>
      <c r="G92" s="363">
        <f>IF(C92="IOPES",VLOOKUP(B92,'LABOR-SERVIÇOS'!A:G,4,0),IF(C92="SINAPI",VLOOKUP(B92,'SINAPI-SERVIÇOS'!A:F,4,0),IF(C92="PRÓPRIO",VLOOKUP(B92,#REF!,9,0))))</f>
        <v>23556.2</v>
      </c>
      <c r="H92" s="363" t="e">
        <f t="shared" ref="H92:H122" si="6">ROUND(G92*(1+$H$3),2)</f>
        <v>#REF!</v>
      </c>
      <c r="I92" s="582" t="e">
        <f t="shared" si="5"/>
        <v>#REF!</v>
      </c>
      <c r="J92" s="420" t="e">
        <f>I92/RESUMO!$C$51</f>
        <v>#REF!</v>
      </c>
      <c r="L92" s="183"/>
    </row>
    <row r="93" spans="1:12" s="3" customFormat="1" ht="105" x14ac:dyDescent="0.2">
      <c r="A93" s="581" t="s">
        <v>107</v>
      </c>
      <c r="B93" s="411" t="s">
        <v>18621</v>
      </c>
      <c r="C93" s="410" t="s">
        <v>61</v>
      </c>
      <c r="D93" s="412" t="e">
        <f>IF(C93="IOPES",VLOOKUP(B93,'LABOR-SERVIÇOS'!A:G,5,0),IF(C93="SINAPI",VLOOKUP(B93,'SINAPI-SERVIÇOS'!A:F,2,0),IF(C93="PRÓPRIO",VLOOKUP(B93,#REF!,3,0))))</f>
        <v>#REF!</v>
      </c>
      <c r="E93" s="413" t="e">
        <f>IF(C93="IOPES",VLOOKUP(B93,'LABOR-SERVIÇOS'!A:G,6,0),IF(C93="SINAPI",VLOOKUP(B93,'SINAPI-SERVIÇOS'!A:F,3,0),IF(C93="PRÓPRIO",VLOOKUP(B93,#REF!,6,0))))</f>
        <v>#REF!</v>
      </c>
      <c r="F93" s="414">
        <v>8</v>
      </c>
      <c r="G93" s="363" t="e">
        <f>IF(C93="IOPES",VLOOKUP(B93,'LABOR-SERVIÇOS'!A:G,4,0),IF(C93="SINAPI",VLOOKUP(B93,'SINAPI-SERVIÇOS'!A:F,4,0),IF(C93="PRÓPRIO",VLOOKUP(B93,#REF!,9,0))))</f>
        <v>#REF!</v>
      </c>
      <c r="H93" s="363" t="e">
        <f t="shared" si="6"/>
        <v>#REF!</v>
      </c>
      <c r="I93" s="582" t="e">
        <f t="shared" si="5"/>
        <v>#REF!</v>
      </c>
      <c r="J93" s="420" t="e">
        <f>I93/RESUMO!$C$51</f>
        <v>#REF!</v>
      </c>
      <c r="L93" s="183">
        <f>9.08+9.05+9.05+9.05+13.39+28.08+5.13+5.13+1.23+1.23+1.22+17.77+19.67+8.17+4.61+6.21+3.59+10.08+11.46+3.42+3.42+5.62+3.63+3.63+13.42+4.1+4.77+9.72+9.72+30+10+10+10+11.4+130.47</f>
        <v>436.52</v>
      </c>
    </row>
    <row r="94" spans="1:12" s="3" customFormat="1" ht="45" x14ac:dyDescent="0.2">
      <c r="A94" s="581" t="s">
        <v>12653</v>
      </c>
      <c r="B94" s="411">
        <v>60108</v>
      </c>
      <c r="C94" s="410" t="s">
        <v>13</v>
      </c>
      <c r="D94" s="412" t="str">
        <f>IF(C94="IOPES",VLOOKUP(B94,'LABOR-SERVIÇOS'!A:G,5,0),IF(C94="SINAPI",VLOOKUP(B94,'SINAPI-SERVIÇOS'!A:F,2,0),IF(C94="PRÓPRIO",VLOOKUP(B94,#REF!,3,0))))</f>
        <v>MARCO EM MADEIRA DE LEI TIPO PEROBA, IPÊ, ANGELIM PEDRA OU EQUIVALENTE, COM 15 X 3CM DE BATENTE, NAS DIMENSÕES: 0,90 X 2,10 M</v>
      </c>
      <c r="E94" s="413" t="str">
        <f>IF(C94="IOPES",VLOOKUP(B94,'LABOR-SERVIÇOS'!A:G,6,0),IF(C94="SINAPI",VLOOKUP(B94,'SINAPI-SERVIÇOS'!A:F,3,0),IF(C94="PRÓPRIO",VLOOKUP(B94,#REF!,6,0))))</f>
        <v>UND</v>
      </c>
      <c r="F94" s="414" t="e">
        <f>ROUND(VLOOKUP(A94,#REF!,11,0),2)</f>
        <v>#REF!</v>
      </c>
      <c r="G94" s="363">
        <f>IF(C94="IOPES",VLOOKUP(B94,'LABOR-SERVIÇOS'!A:G,4,0),IF(C94="SINAPI",VLOOKUP(B94,'SINAPI-SERVIÇOS'!A:F,4,0),IF(C94="PRÓPRIO",VLOOKUP(B94,#REF!,9,0))))</f>
        <v>451.43</v>
      </c>
      <c r="H94" s="363" t="e">
        <f t="shared" si="6"/>
        <v>#REF!</v>
      </c>
      <c r="I94" s="582" t="e">
        <f t="shared" si="5"/>
        <v>#REF!</v>
      </c>
      <c r="J94" s="420" t="e">
        <f>I94/RESUMO!$C$51</f>
        <v>#REF!</v>
      </c>
      <c r="L94" s="183"/>
    </row>
    <row r="95" spans="1:12" s="3" customFormat="1" ht="90" x14ac:dyDescent="0.2">
      <c r="A95" s="581" t="s">
        <v>270</v>
      </c>
      <c r="B95" s="411" t="s">
        <v>18979</v>
      </c>
      <c r="C95" s="410" t="s">
        <v>61</v>
      </c>
      <c r="D95" s="412" t="e">
        <f>IF(C95="IOPES",VLOOKUP(B95,'LABOR-SERVIÇOS'!A:G,5,0),IF(C95="SINAPI",VLOOKUP(B95,'SINAPI-SERVIÇOS'!A:F,2,0),IF(C95="PRÓPRIO",VLOOKUP(B95,#REF!,3,0))))</f>
        <v>#REF!</v>
      </c>
      <c r="E95" s="413" t="e">
        <f>IF(C95="IOPES",VLOOKUP(B95,'LABOR-SERVIÇOS'!A:G,6,0),IF(C95="SINAPI",VLOOKUP(B95,'SINAPI-SERVIÇOS'!A:F,3,0),IF(C95="PRÓPRIO",VLOOKUP(B95,#REF!,6,0))))</f>
        <v>#REF!</v>
      </c>
      <c r="F95" s="414">
        <v>1</v>
      </c>
      <c r="G95" s="363" t="e">
        <f>IF(C95="IOPES",VLOOKUP(B95,'LABOR-SERVIÇOS'!A:G,4,0),IF(C95="SINAPI",VLOOKUP(B95,'SINAPI-SERVIÇOS'!A:F,4,0),IF(C95="PRÓPRIO",VLOOKUP(B95,#REF!,9,0))))</f>
        <v>#REF!</v>
      </c>
      <c r="H95" s="363" t="e">
        <f t="shared" si="6"/>
        <v>#REF!</v>
      </c>
      <c r="I95" s="582" t="e">
        <f t="shared" si="5"/>
        <v>#REF!</v>
      </c>
      <c r="J95" s="420" t="e">
        <f>I95/RESUMO!$C$51</f>
        <v>#REF!</v>
      </c>
      <c r="L95" s="183">
        <v>436.52</v>
      </c>
    </row>
    <row r="96" spans="1:12" s="3" customFormat="1" ht="75" x14ac:dyDescent="0.2">
      <c r="A96" s="581" t="s">
        <v>7754</v>
      </c>
      <c r="B96" s="411" t="s">
        <v>185</v>
      </c>
      <c r="C96" s="410" t="s">
        <v>61</v>
      </c>
      <c r="D96" s="412" t="e">
        <f>IF(C96="IOPES",VLOOKUP(B96,'LABOR-SERVIÇOS'!A:G,5,0),IF(C96="SINAPI",VLOOKUP(B96,'SINAPI-SERVIÇOS'!A:F,2,0),IF(C96="PRÓPRIO",VLOOKUP(B96,#REF!,3,0))))</f>
        <v>#REF!</v>
      </c>
      <c r="E96" s="413" t="e">
        <f>IF(C96="IOPES",VLOOKUP(B96,'LABOR-SERVIÇOS'!A:G,6,0),IF(C96="SINAPI",VLOOKUP(B96,'SINAPI-SERVIÇOS'!A:F,3,0),IF(C96="PRÓPRIO",VLOOKUP(B96,#REF!,6,0))))</f>
        <v>#REF!</v>
      </c>
      <c r="F96" s="414" t="e">
        <f>ROUND(VLOOKUP(A96,#REF!,11,0),2)</f>
        <v>#REF!</v>
      </c>
      <c r="G96" s="363" t="e">
        <f>IF(C96="IOPES",VLOOKUP(B96,'LABOR-SERVIÇOS'!A:G,4,0),IF(C96="SINAPI",VLOOKUP(B96,'SINAPI-SERVIÇOS'!A:F,4,0),IF(C96="PRÓPRIO",VLOOKUP(B96,#REF!,9,0))))</f>
        <v>#REF!</v>
      </c>
      <c r="H96" s="363" t="e">
        <f t="shared" si="6"/>
        <v>#REF!</v>
      </c>
      <c r="I96" s="582" t="e">
        <f t="shared" si="5"/>
        <v>#REF!</v>
      </c>
      <c r="J96" s="420" t="e">
        <f>I96/RESUMO!$C$51</f>
        <v>#REF!</v>
      </c>
      <c r="L96" s="183"/>
    </row>
    <row r="97" spans="1:12" s="3" customFormat="1" ht="45" x14ac:dyDescent="0.2">
      <c r="A97" s="581" t="s">
        <v>12661</v>
      </c>
      <c r="B97" s="411" t="s">
        <v>131</v>
      </c>
      <c r="C97" s="410" t="s">
        <v>61</v>
      </c>
      <c r="D97" s="412" t="e">
        <f>IF(C97="IOPES",VLOOKUP(B97,'LABOR-SERVIÇOS'!A:G,5,0),IF(C97="SINAPI",VLOOKUP(B97,'SINAPI-SERVIÇOS'!A:F,2,0),IF(C97="PRÓPRIO",VLOOKUP(B97,#REF!,3,0))))</f>
        <v>#REF!</v>
      </c>
      <c r="E97" s="413" t="e">
        <f>IF(C97="IOPES",VLOOKUP(B97,'LABOR-SERVIÇOS'!A:G,6,0),IF(C97="SINAPI",VLOOKUP(B97,'SINAPI-SERVIÇOS'!A:F,3,0),IF(C97="PRÓPRIO",VLOOKUP(B97,#REF!,6,0))))</f>
        <v>#REF!</v>
      </c>
      <c r="F97" s="414">
        <v>1</v>
      </c>
      <c r="G97" s="363" t="e">
        <f>IF(C97="IOPES",VLOOKUP(B97,'LABOR-SERVIÇOS'!A:G,4,0),IF(C97="SINAPI",VLOOKUP(B97,'SINAPI-SERVIÇOS'!A:F,4,0),IF(C97="PRÓPRIO",VLOOKUP(B97,#REF!,9,0))))</f>
        <v>#REF!</v>
      </c>
      <c r="H97" s="363" t="e">
        <f t="shared" si="6"/>
        <v>#REF!</v>
      </c>
      <c r="I97" s="582" t="e">
        <f t="shared" si="5"/>
        <v>#REF!</v>
      </c>
      <c r="J97" s="420" t="e">
        <f>I97/RESUMO!$C$51</f>
        <v>#REF!</v>
      </c>
      <c r="L97" s="183"/>
    </row>
    <row r="98" spans="1:12" s="3" customFormat="1" ht="60" x14ac:dyDescent="0.2">
      <c r="A98" s="581" t="s">
        <v>19015</v>
      </c>
      <c r="B98" s="411">
        <v>20804</v>
      </c>
      <c r="C98" s="410" t="s">
        <v>13</v>
      </c>
      <c r="D98" s="412" t="str">
        <f>IF(C98="IOPES",VLOOKUP(B98,'LABOR-SERVIÇOS'!A:G,5,0),IF(C98="SINAPI",VLOOKUP(B98,'SINAPI-SERVIÇOS'!A:F,2,0),IF(C98="PRÓPRIO",VLOOKUP(B98,#REF!,3,0))))</f>
        <v>REFEITÓRIO COM PAREDES DE CHAPA DE COMPENS. 12MM E PONTALETES 8X8CM, PISO CIMENT. E COBERT. DE TELHAS FIBROC. 6MM, INCL. PONTO DE LUZ E CX. DE INSPEÇÃO (CONS. 1.21M2/FUNC./TURNO), CONF. PROJETO (2 UTILIZAÇÃO)</v>
      </c>
      <c r="E98" s="413" t="str">
        <f>IF(C98="IOPES",VLOOKUP(B98,'LABOR-SERVIÇOS'!A:G,6,0),IF(C98="SINAPI",VLOOKUP(B98,'SINAPI-SERVIÇOS'!A:F,3,0),IF(C98="PRÓPRIO",VLOOKUP(B98,#REF!,6,0))))</f>
        <v>M2</v>
      </c>
      <c r="F98" s="414" t="e">
        <f>ROUND(VLOOKUP(A98,#REF!,11,0),2)</f>
        <v>#REF!</v>
      </c>
      <c r="G98" s="363">
        <f>IF(C98="IOPES",VLOOKUP(B98,'LABOR-SERVIÇOS'!A:G,4,0),IF(C98="SINAPI",VLOOKUP(B98,'SINAPI-SERVIÇOS'!A:F,4,0),IF(C98="PRÓPRIO",VLOOKUP(B98,#REF!,9,0))))</f>
        <v>385.44</v>
      </c>
      <c r="H98" s="363" t="e">
        <f t="shared" si="6"/>
        <v>#REF!</v>
      </c>
      <c r="I98" s="582" t="e">
        <f t="shared" si="5"/>
        <v>#REF!</v>
      </c>
      <c r="J98" s="420" t="e">
        <f>I98/RESUMO!$C$51</f>
        <v>#REF!</v>
      </c>
      <c r="L98" s="183"/>
    </row>
    <row r="99" spans="1:12" s="3" customFormat="1" ht="75" x14ac:dyDescent="0.2">
      <c r="A99" s="581" t="s">
        <v>19012</v>
      </c>
      <c r="B99" s="411">
        <v>20801</v>
      </c>
      <c r="C99" s="410" t="s">
        <v>13</v>
      </c>
      <c r="D99" s="412" t="str">
        <f>IF(C99="IOPES",VLOOKUP(B99,'LABOR-SERVIÇOS'!A:G,5,0),IF(C99="SINAPI",VLOOKUP(B99,'SINAPI-SERVIÇOS'!A:F,2,0),IF(C99="PRÓPRIO",VLOOKUP(B99,#REF!,3,0))))</f>
        <v>BARRACÃO PARA ESCRITÓRIO COM SANITÁRIO ÁREA 14.50M2, DE CHAPA DE COMPENS. 12MM E PONTALETE 8X8CM, PISO CIMENTADO E COBERTURA DE TELHA DE FIBROC. 6MM, INCL. PONTO DE LUZ E CX. DE INSPEÇÃO, CONF. PROJETO (2 UTILIZAÇÕES)</v>
      </c>
      <c r="E99" s="413" t="str">
        <f>IF(C99="IOPES",VLOOKUP(B99,'LABOR-SERVIÇOS'!A:G,6,0),IF(C99="SINAPI",VLOOKUP(B99,'SINAPI-SERVIÇOS'!A:F,3,0),IF(C99="PRÓPRIO",VLOOKUP(B99,#REF!,6,0))))</f>
        <v>M2</v>
      </c>
      <c r="F99" s="414" t="e">
        <f>ROUND(VLOOKUP(A99,#REF!,11,0),2)</f>
        <v>#REF!</v>
      </c>
      <c r="G99" s="363">
        <f>IF(C99="IOPES",VLOOKUP(B99,'LABOR-SERVIÇOS'!A:G,4,0),IF(C99="SINAPI",VLOOKUP(B99,'SINAPI-SERVIÇOS'!A:F,4,0),IF(C99="PRÓPRIO",VLOOKUP(B99,#REF!,9,0))))</f>
        <v>635.63</v>
      </c>
      <c r="H99" s="363" t="e">
        <f t="shared" si="6"/>
        <v>#REF!</v>
      </c>
      <c r="I99" s="582" t="e">
        <f t="shared" si="5"/>
        <v>#REF!</v>
      </c>
      <c r="J99" s="420" t="e">
        <f>I99/RESUMO!$C$51</f>
        <v>#REF!</v>
      </c>
      <c r="L99" s="183"/>
    </row>
    <row r="100" spans="1:12" s="3" customFormat="1" ht="30" x14ac:dyDescent="0.2">
      <c r="A100" s="581" t="s">
        <v>12184</v>
      </c>
      <c r="B100" s="411">
        <v>140905</v>
      </c>
      <c r="C100" s="410" t="s">
        <v>13</v>
      </c>
      <c r="D100" s="412" t="str">
        <f>IF(C100="IOPES",VLOOKUP(B100,'LABOR-SERVIÇOS'!A:G,5,0),IF(C100="SINAPI",VLOOKUP(B100,'SINAPI-SERVIÇOS'!A:F,2,0),IF(C100="PRÓPRIO",VLOOKUP(B100,#REF!,3,0))))</f>
        <v>TUBO PVC RÍGIDO PARA ESGOTO NO DIÂMETRO DE 200MM INCLUINDO ESCAVAÇÃO E ATERRO COM AREIA</v>
      </c>
      <c r="E100" s="413" t="str">
        <f>IF(C100="IOPES",VLOOKUP(B100,'LABOR-SERVIÇOS'!A:G,6,0),IF(C100="SINAPI",VLOOKUP(B100,'SINAPI-SERVIÇOS'!A:F,3,0),IF(C100="PRÓPRIO",VLOOKUP(B100,#REF!,6,0))))</f>
        <v>M</v>
      </c>
      <c r="F100" s="414" t="e">
        <f>ROUND(VLOOKUP(A100,#REF!,11,0),2)</f>
        <v>#REF!</v>
      </c>
      <c r="G100" s="363">
        <f>IF(C100="IOPES",VLOOKUP(B100,'LABOR-SERVIÇOS'!A:G,4,0),IF(C100="SINAPI",VLOOKUP(B100,'SINAPI-SERVIÇOS'!A:F,4,0),IF(C100="PRÓPRIO",VLOOKUP(B100,#REF!,9,0))))</f>
        <v>156.82</v>
      </c>
      <c r="H100" s="363" t="e">
        <f t="shared" si="6"/>
        <v>#REF!</v>
      </c>
      <c r="I100" s="582" t="e">
        <f t="shared" si="5"/>
        <v>#REF!</v>
      </c>
      <c r="J100" s="420" t="e">
        <f>I100/RESUMO!$C$51</f>
        <v>#REF!</v>
      </c>
      <c r="L100" s="183"/>
    </row>
    <row r="101" spans="1:12" s="3" customFormat="1" ht="75" x14ac:dyDescent="0.2">
      <c r="A101" s="581" t="s">
        <v>19021</v>
      </c>
      <c r="B101" s="411">
        <v>20713</v>
      </c>
      <c r="C101" s="410" t="s">
        <v>13</v>
      </c>
      <c r="D101" s="412" t="str">
        <f>IF(C101="IOPES",VLOOKUP(B101,'LABOR-SERVIÇOS'!A:G,5,0),IF(C101="SINAPI",VLOOKUP(B101,'SINAPI-SERVIÇOS'!A:F,2,0),IF(C101="PRÓPRIO",VLOOKUP(B101,#REF!,3,0))))</f>
        <v>REDE DE LUZ, INCL. PADRÃO ENTRADA DE ENERGIA TRIFÁS., CABO DE LIGAÇÃO ATÉ BARRACÕES, QUADRO DE DISTRIB., DISJ. E CHAVE DE FORÇA (QUANDO NECESSÁRIO), CONS. 20M ENTRE PADRÃO ENTRADA E QDG, CONF. PROJETO (1 UTILIZAÇÃO)</v>
      </c>
      <c r="E101" s="413" t="str">
        <f>IF(C101="IOPES",VLOOKUP(B101,'LABOR-SERVIÇOS'!A:G,6,0),IF(C101="SINAPI",VLOOKUP(B101,'SINAPI-SERVIÇOS'!A:F,3,0),IF(C101="PRÓPRIO",VLOOKUP(B101,#REF!,6,0))))</f>
        <v>M</v>
      </c>
      <c r="F101" s="414" t="e">
        <f>ROUND(VLOOKUP(A101,#REF!,11,0),2)</f>
        <v>#REF!</v>
      </c>
      <c r="G101" s="363">
        <f>IF(C101="IOPES",VLOOKUP(B101,'LABOR-SERVIÇOS'!A:G,4,0),IF(C101="SINAPI",VLOOKUP(B101,'SINAPI-SERVIÇOS'!A:F,4,0),IF(C101="PRÓPRIO",VLOOKUP(B101,#REF!,9,0))))</f>
        <v>454.75</v>
      </c>
      <c r="H101" s="363" t="e">
        <f t="shared" si="6"/>
        <v>#REF!</v>
      </c>
      <c r="I101" s="582" t="e">
        <f t="shared" si="5"/>
        <v>#REF!</v>
      </c>
      <c r="J101" s="420" t="e">
        <f>I101/RESUMO!$C$51</f>
        <v>#REF!</v>
      </c>
      <c r="L101" s="183"/>
    </row>
    <row r="102" spans="1:12" s="3" customFormat="1" ht="75" x14ac:dyDescent="0.2">
      <c r="A102" s="581" t="s">
        <v>12558</v>
      </c>
      <c r="B102" s="411" t="s">
        <v>12550</v>
      </c>
      <c r="C102" s="410" t="s">
        <v>61</v>
      </c>
      <c r="D102" s="412" t="e">
        <f>IF(C102="IOPES",VLOOKUP(B102,'LABOR-SERVIÇOS'!A:G,5,0),IF(C102="SINAPI",VLOOKUP(B102,'SINAPI-SERVIÇOS'!A:F,2,0),IF(C102="PRÓPRIO",VLOOKUP(B102,#REF!,3,0))))</f>
        <v>#REF!</v>
      </c>
      <c r="E102" s="413" t="e">
        <f>IF(C102="IOPES",VLOOKUP(B102,'LABOR-SERVIÇOS'!A:G,6,0),IF(C102="SINAPI",VLOOKUP(B102,'SINAPI-SERVIÇOS'!A:F,3,0),IF(C102="PRÓPRIO",VLOOKUP(B102,#REF!,6,0))))</f>
        <v>#REF!</v>
      </c>
      <c r="F102" s="414" t="e">
        <f>ROUND(VLOOKUP(A102,#REF!,11,0),2)</f>
        <v>#REF!</v>
      </c>
      <c r="G102" s="363" t="e">
        <f>IF(C102="IOPES",VLOOKUP(B102,'LABOR-SERVIÇOS'!A:G,4,0),IF(C102="SINAPI",VLOOKUP(B102,'SINAPI-SERVIÇOS'!A:F,4,0),IF(C102="PRÓPRIO",VLOOKUP(B102,#REF!,9,0))))</f>
        <v>#REF!</v>
      </c>
      <c r="H102" s="363" t="e">
        <f t="shared" si="6"/>
        <v>#REF!</v>
      </c>
      <c r="I102" s="582" t="e">
        <f t="shared" si="5"/>
        <v>#REF!</v>
      </c>
      <c r="J102" s="420" t="e">
        <f>I102/RESUMO!$C$51</f>
        <v>#REF!</v>
      </c>
      <c r="L102" s="183"/>
    </row>
    <row r="103" spans="1:12" s="3" customFormat="1" ht="30" x14ac:dyDescent="0.2">
      <c r="A103" s="581" t="s">
        <v>12734</v>
      </c>
      <c r="B103" s="411" t="s">
        <v>12916</v>
      </c>
      <c r="C103" s="410" t="s">
        <v>61</v>
      </c>
      <c r="D103" s="412" t="e">
        <f>IF(C103="IOPES",VLOOKUP(B103,'LABOR-SERVIÇOS'!A:G,5,0),IF(C103="SINAPI",VLOOKUP(B103,'SINAPI-SERVIÇOS'!A:F,2,0),IF(C103="PRÓPRIO",VLOOKUP(B103,#REF!,3,0))))</f>
        <v>#REF!</v>
      </c>
      <c r="E103" s="413" t="e">
        <f>IF(C103="IOPES",VLOOKUP(B103,'LABOR-SERVIÇOS'!A:G,6,0),IF(C103="SINAPI",VLOOKUP(B103,'SINAPI-SERVIÇOS'!A:F,3,0),IF(C103="PRÓPRIO",VLOOKUP(B103,#REF!,6,0))))</f>
        <v>#REF!</v>
      </c>
      <c r="F103" s="414" t="e">
        <f>ROUND(VLOOKUP(A103,#REF!,11,0),2)</f>
        <v>#REF!</v>
      </c>
      <c r="G103" s="363" t="e">
        <f>IF(C103="IOPES",VLOOKUP(B103,'LABOR-SERVIÇOS'!A:G,4,0),IF(C103="SINAPI",VLOOKUP(B103,'SINAPI-SERVIÇOS'!A:F,4,0),IF(C103="PRÓPRIO",VLOOKUP(B103,#REF!,9,0))))</f>
        <v>#REF!</v>
      </c>
      <c r="H103" s="363" t="e">
        <f t="shared" si="6"/>
        <v>#REF!</v>
      </c>
      <c r="I103" s="582" t="e">
        <f t="shared" si="5"/>
        <v>#REF!</v>
      </c>
      <c r="J103" s="420" t="e">
        <f>I103/RESUMO!$C$51</f>
        <v>#REF!</v>
      </c>
      <c r="L103" s="183">
        <f>54*1.5</f>
        <v>81</v>
      </c>
    </row>
    <row r="104" spans="1:12" s="3" customFormat="1" ht="75" x14ac:dyDescent="0.2">
      <c r="A104" s="581" t="s">
        <v>12441</v>
      </c>
      <c r="B104" s="411">
        <v>181004</v>
      </c>
      <c r="C104" s="410" t="s">
        <v>13</v>
      </c>
      <c r="D104" s="412" t="str">
        <f>IF(C104="IOPES",VLOOKUP(B104,'LABOR-SERVIÇOS'!A:G,5,0),IF(C104="SINAPI",VLOOKUP(B104,'SINAPI-SERVIÇOS'!A:F,2,0),IF(C104="PRÓPRIO",VLOOKUP(B104,#REF!,3,0))))</f>
        <v>LUMINARIA EMBUTIR COMPL., CORPO CH. AÇO PINTADA BRANCA, REFLETOR, ALETAS PARABÓLICAS ALUM.ALTA PUREZA E REFLETÂNCIA INCLUSIVE 2 LÂMPADAS LED T8 18W TEMP. DE COR 5000K C/ 1,20M - REF. CE232AL-N - AMES, 6025 - LUMAVI -LDEF 2X32W - LUMILUZ OU EQUIVALENTE</v>
      </c>
      <c r="E104" s="413" t="str">
        <f>IF(C104="IOPES",VLOOKUP(B104,'LABOR-SERVIÇOS'!A:G,6,0),IF(C104="SINAPI",VLOOKUP(B104,'SINAPI-SERVIÇOS'!A:F,3,0),IF(C104="PRÓPRIO",VLOOKUP(B104,#REF!,6,0))))</f>
        <v>UND</v>
      </c>
      <c r="F104" s="414">
        <v>48</v>
      </c>
      <c r="G104" s="363">
        <f>IF(C104="IOPES",VLOOKUP(B104,'LABOR-SERVIÇOS'!A:G,4,0),IF(C104="SINAPI",VLOOKUP(B104,'SINAPI-SERVIÇOS'!A:F,4,0),IF(C104="PRÓPRIO",VLOOKUP(B104,#REF!,9,0))))</f>
        <v>181.6</v>
      </c>
      <c r="H104" s="363" t="e">
        <f t="shared" si="6"/>
        <v>#REF!</v>
      </c>
      <c r="I104" s="582" t="e">
        <f t="shared" si="5"/>
        <v>#REF!</v>
      </c>
      <c r="J104" s="420" t="e">
        <f>I104/RESUMO!$C$51</f>
        <v>#REF!</v>
      </c>
      <c r="L104" s="183"/>
    </row>
    <row r="105" spans="1:12" s="3" customFormat="1" ht="30" x14ac:dyDescent="0.2">
      <c r="A105" s="581" t="s">
        <v>354</v>
      </c>
      <c r="B105" s="411" t="s">
        <v>355</v>
      </c>
      <c r="C105" s="410" t="s">
        <v>61</v>
      </c>
      <c r="D105" s="412" t="e">
        <f>IF(C105="IOPES",VLOOKUP(B105,'LABOR-SERVIÇOS'!A:G,5,0),IF(C105="SINAPI",VLOOKUP(B105,'SINAPI-SERVIÇOS'!A:F,2,0),IF(C105="PRÓPRIO",VLOOKUP(B105,#REF!,3,0))))</f>
        <v>#REF!</v>
      </c>
      <c r="E105" s="413" t="e">
        <f>IF(C105="IOPES",VLOOKUP(B105,'LABOR-SERVIÇOS'!A:G,6,0),IF(C105="SINAPI",VLOOKUP(B105,'SINAPI-SERVIÇOS'!A:F,3,0),IF(C105="PRÓPRIO",VLOOKUP(B105,#REF!,6,0))))</f>
        <v>#REF!</v>
      </c>
      <c r="F105" s="414">
        <v>2</v>
      </c>
      <c r="G105" s="363" t="e">
        <f>IF(C105="IOPES",VLOOKUP(B105,'LABOR-SERVIÇOS'!A:G,4,0),IF(C105="SINAPI",VLOOKUP(B105,'SINAPI-SERVIÇOS'!A:F,4,0),IF(C105="PRÓPRIO",VLOOKUP(B105,#REF!,9,0))))</f>
        <v>#REF!</v>
      </c>
      <c r="H105" s="363" t="e">
        <f t="shared" si="6"/>
        <v>#REF!</v>
      </c>
      <c r="I105" s="582" t="e">
        <f t="shared" si="5"/>
        <v>#REF!</v>
      </c>
      <c r="J105" s="420" t="e">
        <f>I105/RESUMO!$C$51</f>
        <v>#REF!</v>
      </c>
      <c r="L105" s="183"/>
    </row>
    <row r="106" spans="1:12" s="3" customFormat="1" ht="90" x14ac:dyDescent="0.2">
      <c r="A106" s="581" t="s">
        <v>509</v>
      </c>
      <c r="B106" s="411">
        <v>190301</v>
      </c>
      <c r="C106" s="410" t="s">
        <v>13</v>
      </c>
      <c r="D106" s="412" t="str">
        <f>IF(C106="IOPES",VLOOKUP(B106,'LABOR-SERVIÇOS'!A:G,5,0),IF(C106="SINAPI",VLOOKUP(B106,'SINAPI-SERVIÇOS'!A:F,2,0),IF(C106="PRÓPRIO",VLOOKUP(B106,#REF!,3,0))))</f>
        <v>EMASSAMENTO DE ESQUADRIAS E ELEMENTOS DE MADEIRA, COM DUAS DEMÃOS DE MASSA À BASE ÁGUA, REFERÊNCIA SUVINIL, CORAL, SHERWIN WILLIAMS OU EQUIVALENTE, INCLUSIVE UMA DEMÃO DE FUNDO NIVELADOR ALQUÍDICO BRANCO, REFERÊNCIA SUVINIL, CORAL OU METALATEX OU EQUIVALENTE</v>
      </c>
      <c r="E106" s="413" t="str">
        <f>IF(C106="IOPES",VLOOKUP(B106,'LABOR-SERVIÇOS'!A:G,6,0),IF(C106="SINAPI",VLOOKUP(B106,'SINAPI-SERVIÇOS'!A:F,3,0),IF(C106="PRÓPRIO",VLOOKUP(B106,#REF!,6,0))))</f>
        <v>M2</v>
      </c>
      <c r="F106" s="414" t="e">
        <f>ROUND(VLOOKUP(A106,#REF!,11,0),2)</f>
        <v>#REF!</v>
      </c>
      <c r="G106" s="363">
        <f>IF(C106="IOPES",VLOOKUP(B106,'LABOR-SERVIÇOS'!A:G,4,0),IF(C106="SINAPI",VLOOKUP(B106,'SINAPI-SERVIÇOS'!A:F,4,0),IF(C106="PRÓPRIO",VLOOKUP(B106,#REF!,9,0))))</f>
        <v>47.86</v>
      </c>
      <c r="H106" s="363" t="e">
        <f t="shared" si="6"/>
        <v>#REF!</v>
      </c>
      <c r="I106" s="582" t="e">
        <f t="shared" si="5"/>
        <v>#REF!</v>
      </c>
      <c r="J106" s="420" t="e">
        <f>I106/RESUMO!$C$51</f>
        <v>#REF!</v>
      </c>
      <c r="L106" s="183"/>
    </row>
    <row r="107" spans="1:12" s="3" customFormat="1" ht="30" x14ac:dyDescent="0.2">
      <c r="A107" s="581" t="s">
        <v>12405</v>
      </c>
      <c r="B107" s="411">
        <v>151425</v>
      </c>
      <c r="C107" s="410" t="s">
        <v>13</v>
      </c>
      <c r="D107" s="412" t="str">
        <f>IF(C107="IOPES",VLOOKUP(B107,'LABOR-SERVIÇOS'!A:G,5,0),IF(C107="SINAPI",VLOOKUP(B107,'SINAPI-SERVIÇOS'!A:F,2,0),IF(C107="PRÓPRIO",VLOOKUP(B107,#REF!,3,0))))</f>
        <v>CABO DE COBRE TERMOPLÁSTICO (PVC) FLEXÍVEL ISOLADO 0,60/1KV, ANTICHAMA, HEPR 90ºC ? 50,0MM2</v>
      </c>
      <c r="E107" s="413" t="str">
        <f>IF(C107="IOPES",VLOOKUP(B107,'LABOR-SERVIÇOS'!A:G,6,0),IF(C107="SINAPI",VLOOKUP(B107,'SINAPI-SERVIÇOS'!A:F,3,0),IF(C107="PRÓPRIO",VLOOKUP(B107,#REF!,6,0))))</f>
        <v>M</v>
      </c>
      <c r="F107" s="414">
        <v>140</v>
      </c>
      <c r="G107" s="363">
        <f>IF(C107="IOPES",VLOOKUP(B107,'LABOR-SERVIÇOS'!A:G,4,0),IF(C107="SINAPI",VLOOKUP(B107,'SINAPI-SERVIÇOS'!A:F,4,0),IF(C107="PRÓPRIO",VLOOKUP(B107,#REF!,9,0))))</f>
        <v>59.45</v>
      </c>
      <c r="H107" s="363" t="e">
        <f t="shared" si="6"/>
        <v>#REF!</v>
      </c>
      <c r="I107" s="582" t="e">
        <f t="shared" si="5"/>
        <v>#REF!</v>
      </c>
      <c r="J107" s="420" t="e">
        <f>I107/RESUMO!$C$51</f>
        <v>#REF!</v>
      </c>
      <c r="L107" s="183"/>
    </row>
    <row r="108" spans="1:12" s="3" customFormat="1" ht="45" x14ac:dyDescent="0.2">
      <c r="A108" s="581" t="s">
        <v>481</v>
      </c>
      <c r="B108" s="411">
        <v>170528</v>
      </c>
      <c r="C108" s="410" t="s">
        <v>13</v>
      </c>
      <c r="D108" s="412" t="str">
        <f>IF(C108="IOPES",VLOOKUP(B108,'LABOR-SERVIÇOS'!A:G,5,0),IF(C108="SINAPI",VLOOKUP(B108,'SINAPI-SERVIÇOS'!A:F,2,0),IF(C108="PRÓPRIO",VLOOKUP(B108,#REF!,3,0))))</f>
        <v>RESERVATÓRIO DE POLIETILENO DE 5.000 L, INCLUSIVE PEÇA DE MADEIRA 6 X 16 CM PARA APOIO, EXCLUSIVE FLANGES E TORNEIRA DE BÓIA</v>
      </c>
      <c r="E108" s="413" t="str">
        <f>IF(C108="IOPES",VLOOKUP(B108,'LABOR-SERVIÇOS'!A:G,6,0),IF(C108="SINAPI",VLOOKUP(B108,'SINAPI-SERVIÇOS'!A:F,3,0),IF(C108="PRÓPRIO",VLOOKUP(B108,#REF!,6,0))))</f>
        <v>UND</v>
      </c>
      <c r="F108" s="414">
        <v>2</v>
      </c>
      <c r="G108" s="363">
        <f>IF(C108="IOPES",VLOOKUP(B108,'LABOR-SERVIÇOS'!A:G,4,0),IF(C108="SINAPI",VLOOKUP(B108,'SINAPI-SERVIÇOS'!A:F,4,0),IF(C108="PRÓPRIO",VLOOKUP(B108,#REF!,9,0))))</f>
        <v>4099.57</v>
      </c>
      <c r="H108" s="363" t="e">
        <f t="shared" si="6"/>
        <v>#REF!</v>
      </c>
      <c r="I108" s="582" t="e">
        <f t="shared" si="5"/>
        <v>#REF!</v>
      </c>
      <c r="J108" s="420" t="e">
        <f>I108/RESUMO!$C$51</f>
        <v>#REF!</v>
      </c>
      <c r="L108" s="183"/>
    </row>
    <row r="109" spans="1:12" s="3" customFormat="1" ht="45" x14ac:dyDescent="0.2">
      <c r="A109" s="581" t="s">
        <v>18994</v>
      </c>
      <c r="B109" s="411">
        <v>40809</v>
      </c>
      <c r="C109" s="410" t="s">
        <v>13</v>
      </c>
      <c r="D109" s="412" t="str">
        <f>IF(C109="IOPES",VLOOKUP(B109,'LABOR-SERVIÇOS'!A:G,5,0),IF(C109="SINAPI",VLOOKUP(B109,'SINAPI-SERVIÇOS'!A:F,2,0),IF(C109="PRÓPRIO",VLOOKUP(B109,#REF!,3,0))))</f>
        <v>RECOMPOSIÇÃO DE CONCRETO ESTRUTURAL, COM UTILIZAÇÃO DE ARGAMASSA DE USO GERAL GRAUTE CIMENTÍCIO, COM PROFUNDIDADE MÁXIMA 5CM</v>
      </c>
      <c r="E109" s="413" t="str">
        <f>IF(C109="IOPES",VLOOKUP(B109,'LABOR-SERVIÇOS'!A:G,6,0),IF(C109="SINAPI",VLOOKUP(B109,'SINAPI-SERVIÇOS'!A:F,3,0),IF(C109="PRÓPRIO",VLOOKUP(B109,#REF!,6,0))))</f>
        <v>M2</v>
      </c>
      <c r="F109" s="414" t="e">
        <f>ROUND(VLOOKUP(A109,#REF!,11,0),2)</f>
        <v>#REF!</v>
      </c>
      <c r="G109" s="363">
        <f>IF(C109="IOPES",VLOOKUP(B109,'LABOR-SERVIÇOS'!A:G,4,0),IF(C109="SINAPI",VLOOKUP(B109,'SINAPI-SERVIÇOS'!A:F,4,0),IF(C109="PRÓPRIO",VLOOKUP(B109,#REF!,9,0))))</f>
        <v>399.55</v>
      </c>
      <c r="H109" s="363" t="e">
        <f t="shared" si="6"/>
        <v>#REF!</v>
      </c>
      <c r="I109" s="582" t="e">
        <f t="shared" si="5"/>
        <v>#REF!</v>
      </c>
      <c r="J109" s="420" t="e">
        <f>I109/RESUMO!$C$51</f>
        <v>#REF!</v>
      </c>
      <c r="L109" s="183"/>
    </row>
    <row r="110" spans="1:12" s="3" customFormat="1" ht="75" x14ac:dyDescent="0.2">
      <c r="A110" s="581" t="s">
        <v>219</v>
      </c>
      <c r="B110" s="411">
        <v>141110</v>
      </c>
      <c r="C110" s="410" t="s">
        <v>13</v>
      </c>
      <c r="D110" s="412" t="str">
        <f>IF(C110="IOPES",VLOOKUP(B110,'LABOR-SERVIÇOS'!A:G,5,0),IF(C110="SINAPI",VLOOKUP(B110,'SINAPI-SERVIÇOS'!A:F,2,0),IF(C110="PRÓPRIO",VLOOKUP(B110,#REF!,3,0))))</f>
        <v>CAIXA DE INSPEÇÃO EM ALV. BLOCO CONCRETO 9X19X39CM, DIM. 60X60CM E HMÁX=1M, C/ TAMPA DE FERRO FUNDIDO 40X40CM, LASTRO DE CONCRETO ESP.10CM, REVEST. INTERNO C/ CHAPISCO E REBOCO IMPERMEABILIZ, INCL. ESCAVAÇÃO, REATERRO E ENCHIMENTO</v>
      </c>
      <c r="E110" s="413" t="str">
        <f>IF(C110="IOPES",VLOOKUP(B110,'LABOR-SERVIÇOS'!A:G,6,0),IF(C110="SINAPI",VLOOKUP(B110,'SINAPI-SERVIÇOS'!A:F,3,0),IF(C110="PRÓPRIO",VLOOKUP(B110,#REF!,6,0))))</f>
        <v>UND</v>
      </c>
      <c r="F110" s="414" t="e">
        <f>ROUND(VLOOKUP(A110,#REF!,11,0),2)</f>
        <v>#REF!</v>
      </c>
      <c r="G110" s="363">
        <f>IF(C110="IOPES",VLOOKUP(B110,'LABOR-SERVIÇOS'!A:G,4,0),IF(C110="SINAPI",VLOOKUP(B110,'SINAPI-SERVIÇOS'!A:F,4,0),IF(C110="PRÓPRIO",VLOOKUP(B110,#REF!,9,0))))</f>
        <v>798.16</v>
      </c>
      <c r="H110" s="363" t="e">
        <f t="shared" si="6"/>
        <v>#REF!</v>
      </c>
      <c r="I110" s="582" t="e">
        <f t="shared" si="5"/>
        <v>#REF!</v>
      </c>
      <c r="J110" s="420" t="e">
        <f>I110/RESUMO!$C$51</f>
        <v>#REF!</v>
      </c>
      <c r="L110" s="183"/>
    </row>
    <row r="111" spans="1:12" s="3" customFormat="1" ht="30" x14ac:dyDescent="0.2">
      <c r="A111" s="581" t="s">
        <v>12851</v>
      </c>
      <c r="B111" s="411">
        <v>151403</v>
      </c>
      <c r="C111" s="410" t="s">
        <v>13</v>
      </c>
      <c r="D111" s="412" t="str">
        <f>IF(C111="IOPES",VLOOKUP(B111,'LABOR-SERVIÇOS'!A:G,5,0),IF(C111="SINAPI",VLOOKUP(B111,'SINAPI-SERVIÇOS'!A:F,2,0),IF(C111="PRÓPRIO",VLOOKUP(B111,#REF!,3,0))))</f>
        <v>CABO DE COBRE TERMOPLÁSTICO (PVC) FLEXÍVEL ISOLADO 450/750V, ANTICHAMA BWF LIVRE DE CHUMBO, 70ºC ? 4,0MM2</v>
      </c>
      <c r="E111" s="413" t="str">
        <f>IF(C111="IOPES",VLOOKUP(B111,'LABOR-SERVIÇOS'!A:G,6,0),IF(C111="SINAPI",VLOOKUP(B111,'SINAPI-SERVIÇOS'!A:F,3,0),IF(C111="PRÓPRIO",VLOOKUP(B111,#REF!,6,0))))</f>
        <v>M</v>
      </c>
      <c r="F111" s="414" t="e">
        <f>ROUND(VLOOKUP(A111,#REF!,11,0),2)</f>
        <v>#REF!</v>
      </c>
      <c r="G111" s="363">
        <f>IF(C111="IOPES",VLOOKUP(B111,'LABOR-SERVIÇOS'!A:G,4,0),IF(C111="SINAPI",VLOOKUP(B111,'SINAPI-SERVIÇOS'!A:F,4,0),IF(C111="PRÓPRIO",VLOOKUP(B111,#REF!,9,0))))</f>
        <v>8.56</v>
      </c>
      <c r="H111" s="363" t="e">
        <f t="shared" si="6"/>
        <v>#REF!</v>
      </c>
      <c r="I111" s="582" t="e">
        <f t="shared" si="5"/>
        <v>#REF!</v>
      </c>
      <c r="J111" s="420" t="e">
        <f>I111/RESUMO!$C$51</f>
        <v>#REF!</v>
      </c>
      <c r="L111" s="183"/>
    </row>
    <row r="112" spans="1:12" s="3" customFormat="1" ht="75" x14ac:dyDescent="0.2">
      <c r="A112" s="581" t="s">
        <v>510</v>
      </c>
      <c r="B112" s="411">
        <v>190302</v>
      </c>
      <c r="C112" s="410" t="s">
        <v>13</v>
      </c>
      <c r="D112" s="412" t="str">
        <f>IF(C112="IOPES",VLOOKUP(B112,'LABOR-SERVIÇOS'!A:G,5,0),IF(C112="SINAPI",VLOOKUP(B112,'SINAPI-SERVIÇOS'!A:F,2,0),IF(C112="PRÓPRIO",VLOOKUP(B112,#REF!,3,0))))</f>
        <v>PINTURA DE ESQUADRIAS E ELEMENTOS DE MADEIRA, APLICAÇÃO MANUAL, COM DUAS DEMÃOS DE TINTA ESMALTE SINTÉTICO REFERÊNCIA SUVINIL, CORAL OU METALATEX, INCLUSIVE FUNDO BRANCO NIVELADOR, REFERÊNCIA SUVINIL, CORAL E METALATEX OU EQUIVALENTE</v>
      </c>
      <c r="E112" s="413" t="str">
        <f>IF(C112="IOPES",VLOOKUP(B112,'LABOR-SERVIÇOS'!A:G,6,0),IF(C112="SINAPI",VLOOKUP(B112,'SINAPI-SERVIÇOS'!A:F,3,0),IF(C112="PRÓPRIO",VLOOKUP(B112,#REF!,6,0))))</f>
        <v>M2</v>
      </c>
      <c r="F112" s="414" t="e">
        <f>ROUND(VLOOKUP(A112,#REF!,11,0),2)</f>
        <v>#REF!</v>
      </c>
      <c r="G112" s="363">
        <f>IF(C112="IOPES",VLOOKUP(B112,'LABOR-SERVIÇOS'!A:G,4,0),IF(C112="SINAPI",VLOOKUP(B112,'SINAPI-SERVIÇOS'!A:F,4,0),IF(C112="PRÓPRIO",VLOOKUP(B112,#REF!,9,0))))</f>
        <v>43.38</v>
      </c>
      <c r="H112" s="363" t="e">
        <f t="shared" si="6"/>
        <v>#REF!</v>
      </c>
      <c r="I112" s="582" t="e">
        <f t="shared" si="5"/>
        <v>#REF!</v>
      </c>
      <c r="J112" s="420" t="e">
        <f>I112/RESUMO!$C$51</f>
        <v>#REF!</v>
      </c>
      <c r="L112" s="183"/>
    </row>
    <row r="113" spans="1:12" s="3" customFormat="1" ht="45" x14ac:dyDescent="0.2">
      <c r="A113" s="581" t="s">
        <v>366</v>
      </c>
      <c r="B113" s="411" t="s">
        <v>367</v>
      </c>
      <c r="C113" s="410" t="s">
        <v>61</v>
      </c>
      <c r="D113" s="412" t="e">
        <f>IF(C113="IOPES",VLOOKUP(B113,'LABOR-SERVIÇOS'!A:G,5,0),IF(C113="SINAPI",VLOOKUP(B113,'SINAPI-SERVIÇOS'!A:F,2,0),IF(C113="PRÓPRIO",VLOOKUP(B113,#REF!,3,0))))</f>
        <v>#REF!</v>
      </c>
      <c r="E113" s="413" t="e">
        <f>IF(C113="IOPES",VLOOKUP(B113,'LABOR-SERVIÇOS'!A:G,6,0),IF(C113="SINAPI",VLOOKUP(B113,'SINAPI-SERVIÇOS'!A:F,3,0),IF(C113="PRÓPRIO",VLOOKUP(B113,#REF!,6,0))))</f>
        <v>#REF!</v>
      </c>
      <c r="F113" s="414">
        <v>1</v>
      </c>
      <c r="G113" s="363" t="e">
        <f>IF(C113="IOPES",VLOOKUP(B113,'LABOR-SERVIÇOS'!A:G,4,0),IF(C113="SINAPI",VLOOKUP(B113,'SINAPI-SERVIÇOS'!A:F,4,0),IF(C113="PRÓPRIO",VLOOKUP(B113,#REF!,9,0))))</f>
        <v>#REF!</v>
      </c>
      <c r="H113" s="363" t="e">
        <f t="shared" si="6"/>
        <v>#REF!</v>
      </c>
      <c r="I113" s="582" t="e">
        <f t="shared" si="5"/>
        <v>#REF!</v>
      </c>
      <c r="J113" s="420" t="e">
        <f>I113/RESUMO!$C$51</f>
        <v>#REF!</v>
      </c>
      <c r="L113" s="183"/>
    </row>
    <row r="114" spans="1:12" s="3" customFormat="1" ht="30" x14ac:dyDescent="0.2">
      <c r="A114" s="581" t="s">
        <v>213</v>
      </c>
      <c r="B114" s="411">
        <v>140904</v>
      </c>
      <c r="C114" s="410" t="s">
        <v>13</v>
      </c>
      <c r="D114" s="412" t="str">
        <f>IF(C114="IOPES",VLOOKUP(B114,'LABOR-SERVIÇOS'!A:G,5,0),IF(C114="SINAPI",VLOOKUP(B114,'SINAPI-SERVIÇOS'!A:F,2,0),IF(C114="PRÓPRIO",VLOOKUP(B114,#REF!,3,0))))</f>
        <v>TUBO PVC RÍGIDO PARA ESGOTO NO DIÂMETRO DE 150MM INCLUINDO ESCAVAÇÃO E ATERRO COM AREIA</v>
      </c>
      <c r="E114" s="413" t="str">
        <f>IF(C114="IOPES",VLOOKUP(B114,'LABOR-SERVIÇOS'!A:G,6,0),IF(C114="SINAPI",VLOOKUP(B114,'SINAPI-SERVIÇOS'!A:F,3,0),IF(C114="PRÓPRIO",VLOOKUP(B114,#REF!,6,0))))</f>
        <v>M</v>
      </c>
      <c r="F114" s="414" t="e">
        <f>ROUND(VLOOKUP(A114,#REF!,11,0),2)</f>
        <v>#REF!</v>
      </c>
      <c r="G114" s="363">
        <f>IF(C114="IOPES",VLOOKUP(B114,'LABOR-SERVIÇOS'!A:G,4,0),IF(C114="SINAPI",VLOOKUP(B114,'SINAPI-SERVIÇOS'!A:F,4,0),IF(C114="PRÓPRIO",VLOOKUP(B114,#REF!,9,0))))</f>
        <v>103.98</v>
      </c>
      <c r="H114" s="363" t="e">
        <f t="shared" si="6"/>
        <v>#REF!</v>
      </c>
      <c r="I114" s="582" t="e">
        <f t="shared" si="5"/>
        <v>#REF!</v>
      </c>
      <c r="J114" s="420" t="e">
        <f>I114/RESUMO!$C$51</f>
        <v>#REF!</v>
      </c>
      <c r="L114" s="183"/>
    </row>
    <row r="115" spans="1:12" s="3" customFormat="1" ht="60" x14ac:dyDescent="0.2">
      <c r="A115" s="581" t="s">
        <v>19027</v>
      </c>
      <c r="B115" s="411">
        <v>150880</v>
      </c>
      <c r="C115" s="410" t="s">
        <v>13</v>
      </c>
      <c r="D115" s="412" t="str">
        <f>IF(C115="IOPES",VLOOKUP(B115,'LABOR-SERVIÇOS'!A:G,5,0),IF(C115="SINAPI",VLOOKUP(B115,'SINAPI-SERVIÇOS'!A:F,2,0),IF(C115="PRÓPRIO",VLOOKUP(B115,#REF!,3,0))))</f>
        <v>SUPORTE DE FIXAÇÃO DE ELETRODUTO NO TETO, ATRAVÉS DE FITA METÁLICA PERFURADA (WALSIWA) OU EQUIV (1,30M), CURSOR (1 UND), H=60CM, SUPORTE "Y" (1 UND), PARAFUSO E BUCHA S8 (1 UND)</v>
      </c>
      <c r="E115" s="413" t="str">
        <f>IF(C115="IOPES",VLOOKUP(B115,'LABOR-SERVIÇOS'!A:G,6,0),IF(C115="SINAPI",VLOOKUP(B115,'SINAPI-SERVIÇOS'!A:F,3,0),IF(C115="PRÓPRIO",VLOOKUP(B115,#REF!,6,0))))</f>
        <v>UND</v>
      </c>
      <c r="F115" s="414" t="e">
        <f>ROUND(VLOOKUP(A115,#REF!,11,0),2)</f>
        <v>#REF!</v>
      </c>
      <c r="G115" s="363">
        <f>IF(C115="IOPES",VLOOKUP(B115,'LABOR-SERVIÇOS'!A:G,4,0),IF(C115="SINAPI",VLOOKUP(B115,'SINAPI-SERVIÇOS'!A:F,4,0),IF(C115="PRÓPRIO",VLOOKUP(B115,#REF!,9,0))))</f>
        <v>29.67</v>
      </c>
      <c r="H115" s="363" t="e">
        <f t="shared" si="6"/>
        <v>#REF!</v>
      </c>
      <c r="I115" s="582" t="e">
        <f t="shared" si="5"/>
        <v>#REF!</v>
      </c>
      <c r="J115" s="420" t="e">
        <f>I115/RESUMO!$C$51</f>
        <v>#REF!</v>
      </c>
      <c r="L115" s="183"/>
    </row>
    <row r="116" spans="1:12" s="3" customFormat="1" ht="30" x14ac:dyDescent="0.2">
      <c r="A116" s="581" t="s">
        <v>7727</v>
      </c>
      <c r="B116" s="411" t="s">
        <v>18633</v>
      </c>
      <c r="C116" s="410" t="s">
        <v>61</v>
      </c>
      <c r="D116" s="412" t="e">
        <f>IF(C116="IOPES",VLOOKUP(B116,'LABOR-SERVIÇOS'!A:G,5,0),IF(C116="SINAPI",VLOOKUP(B116,'SINAPI-SERVIÇOS'!A:F,2,0),IF(C116="PRÓPRIO",VLOOKUP(B116,#REF!,3,0))))</f>
        <v>#REF!</v>
      </c>
      <c r="E116" s="413" t="e">
        <f>IF(C116="IOPES",VLOOKUP(B116,'LABOR-SERVIÇOS'!A:G,6,0),IF(C116="SINAPI",VLOOKUP(B116,'SINAPI-SERVIÇOS'!A:F,3,0),IF(C116="PRÓPRIO",VLOOKUP(B116,#REF!,6,0))))</f>
        <v>#REF!</v>
      </c>
      <c r="F116" s="414" t="e">
        <f>ROUND(VLOOKUP(A116,#REF!,11,0),2)</f>
        <v>#REF!</v>
      </c>
      <c r="G116" s="363" t="e">
        <f>IF(C116="IOPES",VLOOKUP(B116,'LABOR-SERVIÇOS'!A:G,4,0),IF(C116="SINAPI",VLOOKUP(B116,'SINAPI-SERVIÇOS'!A:F,4,0),IF(C116="PRÓPRIO",VLOOKUP(B116,#REF!,9,0))))</f>
        <v>#REF!</v>
      </c>
      <c r="H116" s="363" t="e">
        <f t="shared" si="6"/>
        <v>#REF!</v>
      </c>
      <c r="I116" s="582" t="e">
        <f t="shared" si="5"/>
        <v>#REF!</v>
      </c>
      <c r="J116" s="420" t="e">
        <f>I116/RESUMO!$C$51</f>
        <v>#REF!</v>
      </c>
      <c r="L116" s="183"/>
    </row>
    <row r="117" spans="1:12" s="3" customFormat="1" ht="75" x14ac:dyDescent="0.2">
      <c r="A117" s="581" t="s">
        <v>12902</v>
      </c>
      <c r="B117" s="411" t="s">
        <v>12893</v>
      </c>
      <c r="C117" s="410" t="s">
        <v>61</v>
      </c>
      <c r="D117" s="412" t="e">
        <f>IF(C117="IOPES",VLOOKUP(B117,'LABOR-SERVIÇOS'!A:G,5,0),IF(C117="SINAPI",VLOOKUP(B117,'SINAPI-SERVIÇOS'!A:F,2,0),IF(C117="PRÓPRIO",VLOOKUP(B117,#REF!,3,0))))</f>
        <v>#REF!</v>
      </c>
      <c r="E117" s="413" t="e">
        <f>IF(C117="IOPES",VLOOKUP(B117,'LABOR-SERVIÇOS'!A:G,6,0),IF(C117="SINAPI",VLOOKUP(B117,'SINAPI-SERVIÇOS'!A:F,3,0),IF(C117="PRÓPRIO",VLOOKUP(B117,#REF!,6,0))))</f>
        <v>#REF!</v>
      </c>
      <c r="F117" s="414">
        <f>ROUND(VLOOKUP(A117,'MEM-LEVANT_COMENTADO'!A:K,11,0),2)</f>
        <v>106.81</v>
      </c>
      <c r="G117" s="363" t="e">
        <f>IF(C117="IOPES",VLOOKUP(B117,'LABOR-SERVIÇOS'!A:G,4,0),IF(C117="SINAPI",VLOOKUP(B117,'SINAPI-SERVIÇOS'!A:F,4,0),IF(C117="PRÓPRIO",VLOOKUP(B117,#REF!,9,0))))</f>
        <v>#REF!</v>
      </c>
      <c r="H117" s="363" t="e">
        <f t="shared" si="6"/>
        <v>#REF!</v>
      </c>
      <c r="I117" s="582" t="e">
        <f t="shared" si="5"/>
        <v>#REF!</v>
      </c>
      <c r="J117" s="420" t="e">
        <f>I117/RESUMO!$C$51</f>
        <v>#REF!</v>
      </c>
      <c r="L117" s="183"/>
    </row>
    <row r="118" spans="1:12" s="3" customFormat="1" ht="90" x14ac:dyDescent="0.2">
      <c r="A118" s="581" t="s">
        <v>12850</v>
      </c>
      <c r="B118" s="411" t="s">
        <v>115</v>
      </c>
      <c r="C118" s="410" t="s">
        <v>61</v>
      </c>
      <c r="D118" s="412" t="e">
        <f>IF(C118="IOPES",VLOOKUP(B118,'LABOR-SERVIÇOS'!A:G,5,0),IF(C118="SINAPI",VLOOKUP(B118,'SINAPI-SERVIÇOS'!A:F,2,0),IF(C118="PRÓPRIO",VLOOKUP(B118,#REF!,3,0))))</f>
        <v>#REF!</v>
      </c>
      <c r="E118" s="413" t="e">
        <f>IF(C118="IOPES",VLOOKUP(B118,'LABOR-SERVIÇOS'!A:G,6,0),IF(C118="SINAPI",VLOOKUP(B118,'SINAPI-SERVIÇOS'!A:F,3,0),IF(C118="PRÓPRIO",VLOOKUP(B118,#REF!,6,0))))</f>
        <v>#REF!</v>
      </c>
      <c r="F118" s="414">
        <v>5</v>
      </c>
      <c r="G118" s="363" t="e">
        <f>IF(C118="IOPES",VLOOKUP(B118,'LABOR-SERVIÇOS'!A:G,4,0),IF(C118="SINAPI",VLOOKUP(B118,'SINAPI-SERVIÇOS'!A:F,4,0),IF(C118="PRÓPRIO",VLOOKUP(B118,#REF!,9,0))))</f>
        <v>#REF!</v>
      </c>
      <c r="H118" s="363" t="e">
        <f t="shared" si="6"/>
        <v>#REF!</v>
      </c>
      <c r="I118" s="582" t="e">
        <f t="shared" si="5"/>
        <v>#REF!</v>
      </c>
      <c r="J118" s="420" t="e">
        <f>I118/RESUMO!$C$51</f>
        <v>#REF!</v>
      </c>
      <c r="L118" s="183"/>
    </row>
    <row r="119" spans="1:12" s="3" customFormat="1" ht="75" x14ac:dyDescent="0.2">
      <c r="A119" s="581" t="s">
        <v>12560</v>
      </c>
      <c r="B119" s="411" t="s">
        <v>12553</v>
      </c>
      <c r="C119" s="410" t="s">
        <v>61</v>
      </c>
      <c r="D119" s="412" t="e">
        <f>IF(C119="IOPES",VLOOKUP(B119,'LABOR-SERVIÇOS'!A:G,5,0),IF(C119="SINAPI",VLOOKUP(B119,'SINAPI-SERVIÇOS'!A:F,2,0),IF(C119="PRÓPRIO",VLOOKUP(B119,#REF!,3,0))))</f>
        <v>#REF!</v>
      </c>
      <c r="E119" s="413" t="e">
        <f>IF(C119="IOPES",VLOOKUP(B119,'LABOR-SERVIÇOS'!A:G,6,0),IF(C119="SINAPI",VLOOKUP(B119,'SINAPI-SERVIÇOS'!A:F,3,0),IF(C119="PRÓPRIO",VLOOKUP(B119,#REF!,6,0))))</f>
        <v>#REF!</v>
      </c>
      <c r="F119" s="414" t="e">
        <f>ROUND(VLOOKUP(A119,#REF!,11,0),2)</f>
        <v>#REF!</v>
      </c>
      <c r="G119" s="363" t="e">
        <f>IF(C119="IOPES",VLOOKUP(B119,'LABOR-SERVIÇOS'!A:G,4,0),IF(C119="SINAPI",VLOOKUP(B119,'SINAPI-SERVIÇOS'!A:F,4,0),IF(C119="PRÓPRIO",VLOOKUP(B119,#REF!,9,0))))</f>
        <v>#REF!</v>
      </c>
      <c r="H119" s="363" t="e">
        <f t="shared" si="6"/>
        <v>#REF!</v>
      </c>
      <c r="I119" s="582" t="e">
        <f t="shared" si="5"/>
        <v>#REF!</v>
      </c>
      <c r="J119" s="420" t="e">
        <f>I119/RESUMO!$C$51</f>
        <v>#REF!</v>
      </c>
      <c r="L119" s="183"/>
    </row>
    <row r="120" spans="1:12" s="3" customFormat="1" ht="45" x14ac:dyDescent="0.2">
      <c r="A120" s="581" t="s">
        <v>19287</v>
      </c>
      <c r="B120" s="411">
        <v>151139</v>
      </c>
      <c r="C120" s="410" t="s">
        <v>13</v>
      </c>
      <c r="D120" s="412" t="str">
        <f>IF(C120="IOPES",VLOOKUP(B120,'LABOR-SERVIÇOS'!A:G,5,0),IF(C120="SINAPI",VLOOKUP(B120,'SINAPI-SERVIÇOS'!A:F,2,0),IF(C120="PRÓPRIO",VLOOKUP(B120,#REF!,3,0))))</f>
        <v>ELETRODUTO PEAD PAREDE SIMPLES, CORRUGADO, COR PRETA, DIÂMETRO 2", REFERENCIA KANAFLEX, PLASTIBRAS OU EQUIVALENTE</v>
      </c>
      <c r="E120" s="413" t="str">
        <f>IF(C120="IOPES",VLOOKUP(B120,'LABOR-SERVIÇOS'!A:G,6,0),IF(C120="SINAPI",VLOOKUP(B120,'SINAPI-SERVIÇOS'!A:F,3,0),IF(C120="PRÓPRIO",VLOOKUP(B120,#REF!,6,0))))</f>
        <v>M</v>
      </c>
      <c r="F120" s="414" t="e">
        <f>ROUND(VLOOKUP(A120,#REF!,11,0),2)</f>
        <v>#REF!</v>
      </c>
      <c r="G120" s="363">
        <f>IF(C120="IOPES",VLOOKUP(B120,'LABOR-SERVIÇOS'!A:G,4,0),IF(C120="SINAPI",VLOOKUP(B120,'SINAPI-SERVIÇOS'!A:F,4,0),IF(C120="PRÓPRIO",VLOOKUP(B120,#REF!,9,0))))</f>
        <v>27.45</v>
      </c>
      <c r="H120" s="363" t="e">
        <f t="shared" si="6"/>
        <v>#REF!</v>
      </c>
      <c r="I120" s="582" t="e">
        <f t="shared" si="5"/>
        <v>#REF!</v>
      </c>
      <c r="J120" s="420" t="e">
        <f>I120/RESUMO!$C$51</f>
        <v>#REF!</v>
      </c>
      <c r="L120" s="183"/>
    </row>
    <row r="121" spans="1:12" s="3" customFormat="1" ht="45" x14ac:dyDescent="0.2">
      <c r="A121" s="581" t="s">
        <v>283</v>
      </c>
      <c r="B121" s="411" t="s">
        <v>284</v>
      </c>
      <c r="C121" s="410" t="s">
        <v>61</v>
      </c>
      <c r="D121" s="412" t="e">
        <f>IF(C121="IOPES",VLOOKUP(B121,'LABOR-SERVIÇOS'!A:G,5,0),IF(C121="SINAPI",VLOOKUP(B121,'SINAPI-SERVIÇOS'!A:F,2,0),IF(C121="PRÓPRIO",VLOOKUP(B121,#REF!,3,0))))</f>
        <v>#REF!</v>
      </c>
      <c r="E121" s="413" t="e">
        <f>IF(C121="IOPES",VLOOKUP(B121,'LABOR-SERVIÇOS'!A:G,6,0),IF(C121="SINAPI",VLOOKUP(B121,'SINAPI-SERVIÇOS'!A:F,3,0),IF(C121="PRÓPRIO",VLOOKUP(B121,#REF!,6,0))))</f>
        <v>#REF!</v>
      </c>
      <c r="F121" s="414" t="e">
        <f>ROUND(VLOOKUP(A121,#REF!,11,0),2)</f>
        <v>#REF!</v>
      </c>
      <c r="G121" s="363" t="e">
        <f>IF(C121="IOPES",VLOOKUP(B121,'LABOR-SERVIÇOS'!A:G,4,0),IF(C121="SINAPI",VLOOKUP(B121,'SINAPI-SERVIÇOS'!A:F,4,0),IF(C121="PRÓPRIO",VLOOKUP(B121,#REF!,9,0))))</f>
        <v>#REF!</v>
      </c>
      <c r="H121" s="363" t="e">
        <f t="shared" si="6"/>
        <v>#REF!</v>
      </c>
      <c r="I121" s="582" t="e">
        <f t="shared" si="5"/>
        <v>#REF!</v>
      </c>
      <c r="J121" s="420" t="e">
        <f>I121/RESUMO!$C$51</f>
        <v>#REF!</v>
      </c>
      <c r="L121" s="183"/>
    </row>
    <row r="122" spans="1:12" s="3" customFormat="1" ht="60" x14ac:dyDescent="0.2">
      <c r="A122" s="581" t="s">
        <v>19292</v>
      </c>
      <c r="B122" s="411" t="s">
        <v>19293</v>
      </c>
      <c r="C122" s="410" t="s">
        <v>61</v>
      </c>
      <c r="D122" s="412" t="e">
        <f>IF(C122="IOPES",VLOOKUP(B122,'LABOR-SERVIÇOS'!A:G,5,0),IF(C122="SINAPI",VLOOKUP(B122,'SINAPI-SERVIÇOS'!A:F,2,0),IF(C122="PRÓPRIO",VLOOKUP(B122,#REF!,3,0))))</f>
        <v>#REF!</v>
      </c>
      <c r="E122" s="413" t="e">
        <f>IF(C122="IOPES",VLOOKUP(B122,'LABOR-SERVIÇOS'!A:G,6,0),IF(C122="SINAPI",VLOOKUP(B122,'SINAPI-SERVIÇOS'!A:F,3,0),IF(C122="PRÓPRIO",VLOOKUP(B122,#REF!,6,0))))</f>
        <v>#REF!</v>
      </c>
      <c r="F122" s="414" t="e">
        <f>ROUND(VLOOKUP(A122,#REF!,11,0),2)</f>
        <v>#REF!</v>
      </c>
      <c r="G122" s="363" t="e">
        <f>IF(C122="IOPES",VLOOKUP(B122,'LABOR-SERVIÇOS'!A:G,4,0),IF(C122="SINAPI",VLOOKUP(B122,'SINAPI-SERVIÇOS'!A:F,4,0),IF(C122="PRÓPRIO",VLOOKUP(B122,#REF!,9,0))))</f>
        <v>#REF!</v>
      </c>
      <c r="H122" s="363" t="e">
        <f t="shared" si="6"/>
        <v>#REF!</v>
      </c>
      <c r="I122" s="582" t="e">
        <f t="shared" si="5"/>
        <v>#REF!</v>
      </c>
      <c r="J122" s="420" t="e">
        <f>I122/RESUMO!$C$51</f>
        <v>#REF!</v>
      </c>
      <c r="L122" s="183"/>
    </row>
    <row r="123" spans="1:12" s="3" customFormat="1" ht="30" x14ac:dyDescent="0.2">
      <c r="A123" s="581" t="s">
        <v>18</v>
      </c>
      <c r="B123" s="411">
        <v>20346</v>
      </c>
      <c r="C123" s="410" t="s">
        <v>13</v>
      </c>
      <c r="D123" s="412" t="str">
        <f>IF(C123="IOPES",VLOOKUP(B123,'LABOR-SERVIÇOS'!A:G,5,0),IF(C123="SINAPI",VLOOKUP(B123,'SINAPI-SERVIÇOS'!A:F,2,0),IF(C123="PRÓPRIO",VLOOKUP(B123,#REF!,3,0))))</f>
        <v>LOCAÇÃO DE ANDAIME METÁLICO PARA FACHADA - TIPO TORRE (ALUGUEL MENSAL)</v>
      </c>
      <c r="E123" s="413" t="str">
        <f>IF(C123="IOPES",VLOOKUP(B123,'LABOR-SERVIÇOS'!A:G,6,0),IF(C123="SINAPI",VLOOKUP(B123,'SINAPI-SERVIÇOS'!A:F,3,0),IF(C123="PRÓPRIO",VLOOKUP(B123,#REF!,6,0))))</f>
        <v>M</v>
      </c>
      <c r="F123" s="414">
        <v>531.84</v>
      </c>
      <c r="G123" s="363">
        <f>IF(C123="IOPES",VLOOKUP(B123,'LABOR-SERVIÇOS'!A:G,4,0),IF(C123="SINAPI",VLOOKUP(B123,'SINAPI-SERVIÇOS'!A:F,4,0),IF(C123="PRÓPRIO",VLOOKUP(B123,#REF!,9,0))))</f>
        <v>14.02</v>
      </c>
      <c r="H123" s="363" t="e">
        <f>ROUND(G123*(1+$H$4),2)</f>
        <v>#REF!</v>
      </c>
      <c r="I123" s="582" t="e">
        <f t="shared" si="5"/>
        <v>#REF!</v>
      </c>
      <c r="J123" s="420" t="e">
        <f>I123/RESUMO!$C$51</f>
        <v>#REF!</v>
      </c>
      <c r="L123" s="183"/>
    </row>
    <row r="124" spans="1:12" s="3" customFormat="1" ht="30" x14ac:dyDescent="0.2">
      <c r="A124" s="581" t="s">
        <v>7742</v>
      </c>
      <c r="B124" s="411" t="s">
        <v>123</v>
      </c>
      <c r="C124" s="410" t="s">
        <v>61</v>
      </c>
      <c r="D124" s="412" t="e">
        <f>IF(C124="IOPES",VLOOKUP(B124,'LABOR-SERVIÇOS'!A:G,5,0),IF(C124="SINAPI",VLOOKUP(B124,'SINAPI-SERVIÇOS'!A:F,2,0),IF(C124="PRÓPRIO",VLOOKUP(B124,#REF!,3,0))))</f>
        <v>#REF!</v>
      </c>
      <c r="E124" s="413" t="e">
        <f>IF(C124="IOPES",VLOOKUP(B124,'LABOR-SERVIÇOS'!A:G,6,0),IF(C124="SINAPI",VLOOKUP(B124,'SINAPI-SERVIÇOS'!A:F,3,0),IF(C124="PRÓPRIO",VLOOKUP(B124,#REF!,6,0))))</f>
        <v>#REF!</v>
      </c>
      <c r="F124" s="414" t="e">
        <f>ROUND(VLOOKUP(A124,#REF!,11,0),2)</f>
        <v>#REF!</v>
      </c>
      <c r="G124" s="363" t="e">
        <f>IF(C124="IOPES",VLOOKUP(B124,'LABOR-SERVIÇOS'!A:G,4,0),IF(C124="SINAPI",VLOOKUP(B124,'SINAPI-SERVIÇOS'!A:F,4,0),IF(C124="PRÓPRIO",VLOOKUP(B124,#REF!,9,0))))</f>
        <v>#REF!</v>
      </c>
      <c r="H124" s="363" t="e">
        <f t="shared" ref="H124:H155" si="7">ROUND(G124*(1+$H$3),2)</f>
        <v>#REF!</v>
      </c>
      <c r="I124" s="582" t="e">
        <f t="shared" si="5"/>
        <v>#REF!</v>
      </c>
      <c r="J124" s="420" t="e">
        <f>I124/RESUMO!$C$51</f>
        <v>#REF!</v>
      </c>
      <c r="L124" s="183"/>
    </row>
    <row r="125" spans="1:12" s="3" customFormat="1" ht="75" x14ac:dyDescent="0.2">
      <c r="A125" s="581" t="s">
        <v>223</v>
      </c>
      <c r="B125" s="411">
        <v>141111</v>
      </c>
      <c r="C125" s="410" t="s">
        <v>13</v>
      </c>
      <c r="D125" s="412" t="str">
        <f>IF(C125="IOPES",VLOOKUP(B125,'LABOR-SERVIÇOS'!A:G,5,0),IF(C125="SINAPI",VLOOKUP(B125,'SINAPI-SERVIÇOS'!A:F,2,0),IF(C125="PRÓPRIO",VLOOKUP(B125,#REF!,3,0))))</f>
        <v>CAIXA DE AREIA EM ALV. DE BLOCO DE CONCRETO 9X19X39, DIM. 60X60CM E HMÁX=1M, C/ TAMPA EM FERRO FUNDIDO, LASTRO DE CONCRETO ESP. 10CM, REVEST. INT. C/ CHAPISCO E REBOCO IMPERMEABILIZADO, INCL. ESCAVAÇÃO E REATERRO</v>
      </c>
      <c r="E125" s="413" t="str">
        <f>IF(C125="IOPES",VLOOKUP(B125,'LABOR-SERVIÇOS'!A:G,6,0),IF(C125="SINAPI",VLOOKUP(B125,'SINAPI-SERVIÇOS'!A:F,3,0),IF(C125="PRÓPRIO",VLOOKUP(B125,#REF!,6,0))))</f>
        <v>UND</v>
      </c>
      <c r="F125" s="414" t="e">
        <f>ROUND(VLOOKUP(A125,#REF!,11,0),2)</f>
        <v>#REF!</v>
      </c>
      <c r="G125" s="363">
        <f>IF(C125="IOPES",VLOOKUP(B125,'LABOR-SERVIÇOS'!A:G,4,0),IF(C125="SINAPI",VLOOKUP(B125,'SINAPI-SERVIÇOS'!A:F,4,0),IF(C125="PRÓPRIO",VLOOKUP(B125,#REF!,9,0))))</f>
        <v>789.51</v>
      </c>
      <c r="H125" s="363" t="e">
        <f t="shared" si="7"/>
        <v>#REF!</v>
      </c>
      <c r="I125" s="582" t="e">
        <f t="shared" si="5"/>
        <v>#REF!</v>
      </c>
      <c r="J125" s="420" t="e">
        <f>I125/RESUMO!$C$51</f>
        <v>#REF!</v>
      </c>
      <c r="L125" s="183"/>
    </row>
    <row r="126" spans="1:12" s="3" customFormat="1" ht="60" x14ac:dyDescent="0.2">
      <c r="A126" s="581" t="s">
        <v>19005</v>
      </c>
      <c r="B126" s="411" t="s">
        <v>19004</v>
      </c>
      <c r="C126" s="410" t="s">
        <v>61</v>
      </c>
      <c r="D126" s="412" t="e">
        <f>IF(C126="IOPES",VLOOKUP(B126,'LABOR-SERVIÇOS'!A:G,5,0),IF(C126="SINAPI",VLOOKUP(B126,'SINAPI-SERVIÇOS'!A:F,2,0),IF(C126="PRÓPRIO",VLOOKUP(B126,#REF!,3,0))))</f>
        <v>#REF!</v>
      </c>
      <c r="E126" s="413" t="e">
        <f>IF(C126="IOPES",VLOOKUP(B126,'LABOR-SERVIÇOS'!A:G,6,0),IF(C126="SINAPI",VLOOKUP(B126,'SINAPI-SERVIÇOS'!A:F,3,0),IF(C126="PRÓPRIO",VLOOKUP(B126,#REF!,6,0))))</f>
        <v>#REF!</v>
      </c>
      <c r="F126" s="414" t="e">
        <f>ROUND(VLOOKUP(A126,#REF!,11,0),2)</f>
        <v>#REF!</v>
      </c>
      <c r="G126" s="363" t="e">
        <f>IF(C126="IOPES",VLOOKUP(B126,'LABOR-SERVIÇOS'!A:G,4,0),IF(C126="SINAPI",VLOOKUP(B126,'SINAPI-SERVIÇOS'!A:F,4,0),IF(C126="PRÓPRIO",VLOOKUP(B126,#REF!,9,0))))</f>
        <v>#REF!</v>
      </c>
      <c r="H126" s="363" t="e">
        <f t="shared" si="7"/>
        <v>#REF!</v>
      </c>
      <c r="I126" s="582" t="e">
        <f t="shared" si="5"/>
        <v>#REF!</v>
      </c>
      <c r="J126" s="420" t="e">
        <f>I126/RESUMO!$C$51</f>
        <v>#REF!</v>
      </c>
      <c r="L126" s="183"/>
    </row>
    <row r="127" spans="1:12" s="3" customFormat="1" ht="15" x14ac:dyDescent="0.2">
      <c r="A127" s="581" t="s">
        <v>18638</v>
      </c>
      <c r="B127" s="411" t="s">
        <v>18635</v>
      </c>
      <c r="C127" s="410" t="s">
        <v>61</v>
      </c>
      <c r="D127" s="412" t="e">
        <f>IF(C127="IOPES",VLOOKUP(B127,'LABOR-SERVIÇOS'!A:G,5,0),IF(C127="SINAPI",VLOOKUP(B127,'SINAPI-SERVIÇOS'!A:F,2,0),IF(C127="PRÓPRIO",VLOOKUP(B127,#REF!,3,0))))</f>
        <v>#REF!</v>
      </c>
      <c r="E127" s="413" t="e">
        <f>IF(C127="IOPES",VLOOKUP(B127,'LABOR-SERVIÇOS'!A:G,6,0),IF(C127="SINAPI",VLOOKUP(B127,'SINAPI-SERVIÇOS'!A:F,3,0),IF(C127="PRÓPRIO",VLOOKUP(B127,#REF!,6,0))))</f>
        <v>#REF!</v>
      </c>
      <c r="F127" s="414" t="e">
        <f>ROUND(VLOOKUP(A127,#REF!,11,0),2)</f>
        <v>#REF!</v>
      </c>
      <c r="G127" s="363" t="e">
        <f>IF(C127="IOPES",VLOOKUP(B127,'LABOR-SERVIÇOS'!A:G,4,0),IF(C127="SINAPI",VLOOKUP(B127,'SINAPI-SERVIÇOS'!A:F,4,0),IF(C127="PRÓPRIO",VLOOKUP(B127,#REF!,9,0))))</f>
        <v>#REF!</v>
      </c>
      <c r="H127" s="363" t="e">
        <f t="shared" si="7"/>
        <v>#REF!</v>
      </c>
      <c r="I127" s="582" t="e">
        <f t="shared" si="5"/>
        <v>#REF!</v>
      </c>
      <c r="J127" s="420" t="e">
        <f>I127/RESUMO!$C$51</f>
        <v>#REF!</v>
      </c>
      <c r="L127" s="183"/>
    </row>
    <row r="128" spans="1:12" s="3" customFormat="1" ht="15" x14ac:dyDescent="0.2">
      <c r="A128" s="581" t="s">
        <v>12382</v>
      </c>
      <c r="B128" s="411" t="s">
        <v>12350</v>
      </c>
      <c r="C128" s="410" t="s">
        <v>61</v>
      </c>
      <c r="D128" s="412" t="e">
        <f>IF(C128="IOPES",VLOOKUP(B128,'LABOR-SERVIÇOS'!A:G,5,0),IF(C128="SINAPI",VLOOKUP(B128,'SINAPI-SERVIÇOS'!A:F,2,0),IF(C128="PRÓPRIO",VLOOKUP(B128,#REF!,3,0))))</f>
        <v>#REF!</v>
      </c>
      <c r="E128" s="413" t="e">
        <f>IF(C128="IOPES",VLOOKUP(B128,'LABOR-SERVIÇOS'!A:G,6,0),IF(C128="SINAPI",VLOOKUP(B128,'SINAPI-SERVIÇOS'!A:F,3,0),IF(C128="PRÓPRIO",VLOOKUP(B128,#REF!,6,0))))</f>
        <v>#REF!</v>
      </c>
      <c r="F128" s="414" t="e">
        <f>ROUND(VLOOKUP(A128,#REF!,11,0),2)</f>
        <v>#REF!</v>
      </c>
      <c r="G128" s="363" t="e">
        <f>IF(C128="IOPES",VLOOKUP(B128,'LABOR-SERVIÇOS'!A:G,4,0),IF(C128="SINAPI",VLOOKUP(B128,'SINAPI-SERVIÇOS'!A:F,4,0),IF(C128="PRÓPRIO",VLOOKUP(B128,#REF!,9,0))))</f>
        <v>#REF!</v>
      </c>
      <c r="H128" s="363" t="e">
        <f t="shared" si="7"/>
        <v>#REF!</v>
      </c>
      <c r="I128" s="582" t="e">
        <f t="shared" si="5"/>
        <v>#REF!</v>
      </c>
      <c r="J128" s="420" t="e">
        <f>I128/RESUMO!$C$51</f>
        <v>#REF!</v>
      </c>
      <c r="L128" s="183"/>
    </row>
    <row r="129" spans="1:12" s="3" customFormat="1" ht="75" x14ac:dyDescent="0.2">
      <c r="A129" s="581" t="s">
        <v>217</v>
      </c>
      <c r="B129" s="411">
        <v>141112</v>
      </c>
      <c r="C129" s="410" t="s">
        <v>13</v>
      </c>
      <c r="D129" s="412" t="str">
        <f>IF(C129="IOPES",VLOOKUP(B129,'LABOR-SERVIÇOS'!A:G,5,0),IF(C129="SINAPI",VLOOKUP(B129,'SINAPI-SERVIÇOS'!A:F,2,0),IF(C129="PRÓPRIO",VLOOKUP(B129,#REF!,3,0))))</f>
        <v>CAIXA SIFONADA ESPECIAL EM ALV. BLOCO CONCR. 9X19X39CM, DIM. 60X60CM E HMÁX=1M. C/ TAMPA EM FERRO FUNDIDO, LASTRO CONC. ESP.10CM, REVEST. INT. C/ CHAP. E REBOCO IMPERM., INCL. ESC, REATERRO E CURVA CURTA C/ VISITA E PLUG PVC 100MM</v>
      </c>
      <c r="E129" s="413" t="str">
        <f>IF(C129="IOPES",VLOOKUP(B129,'LABOR-SERVIÇOS'!A:G,6,0),IF(C129="SINAPI",VLOOKUP(B129,'SINAPI-SERVIÇOS'!A:F,3,0),IF(C129="PRÓPRIO",VLOOKUP(B129,#REF!,6,0))))</f>
        <v>UND</v>
      </c>
      <c r="F129" s="414" t="e">
        <f>ROUND(VLOOKUP(A129,#REF!,11,0),2)</f>
        <v>#REF!</v>
      </c>
      <c r="G129" s="363">
        <f>IF(C129="IOPES",VLOOKUP(B129,'LABOR-SERVIÇOS'!A:G,4,0),IF(C129="SINAPI",VLOOKUP(B129,'SINAPI-SERVIÇOS'!A:F,4,0),IF(C129="PRÓPRIO",VLOOKUP(B129,#REF!,9,0))))</f>
        <v>868.91</v>
      </c>
      <c r="H129" s="363" t="e">
        <f t="shared" si="7"/>
        <v>#REF!</v>
      </c>
      <c r="I129" s="582" t="e">
        <f t="shared" si="5"/>
        <v>#REF!</v>
      </c>
      <c r="J129" s="420" t="e">
        <f>I129/RESUMO!$C$51</f>
        <v>#REF!</v>
      </c>
      <c r="L129" s="183"/>
    </row>
    <row r="130" spans="1:12" s="3" customFormat="1" ht="30" x14ac:dyDescent="0.2">
      <c r="A130" s="581" t="s">
        <v>171</v>
      </c>
      <c r="B130" s="411">
        <v>110101</v>
      </c>
      <c r="C130" s="410" t="s">
        <v>13</v>
      </c>
      <c r="D130" s="412" t="str">
        <f>IF(C130="IOPES",VLOOKUP(B130,'LABOR-SERVIÇOS'!A:G,5,0),IF(C130="SINAPI",VLOOKUP(B130,'SINAPI-SERVIÇOS'!A:F,2,0),IF(C130="PRÓPRIO",VLOOKUP(B130,#REF!,3,0))))</f>
        <v>CHAPISCO COM ARGAMASSA DE CIMENTO E AREIA MÉDIA OU GROSSA LAVADA NO TRAÇO 1:3, ESPESSURA 5 MM</v>
      </c>
      <c r="E130" s="413" t="str">
        <f>IF(C130="IOPES",VLOOKUP(B130,'LABOR-SERVIÇOS'!A:G,6,0),IF(C130="SINAPI",VLOOKUP(B130,'SINAPI-SERVIÇOS'!A:F,3,0),IF(C130="PRÓPRIO",VLOOKUP(B130,#REF!,6,0))))</f>
        <v>M2</v>
      </c>
      <c r="F130" s="414">
        <v>425.35</v>
      </c>
      <c r="G130" s="363">
        <f>IF(C130="IOPES",VLOOKUP(B130,'LABOR-SERVIÇOS'!A:G,4,0),IF(C130="SINAPI",VLOOKUP(B130,'SINAPI-SERVIÇOS'!A:F,4,0),IF(C130="PRÓPRIO",VLOOKUP(B130,#REF!,9,0))))</f>
        <v>14.25</v>
      </c>
      <c r="H130" s="363" t="e">
        <f t="shared" si="7"/>
        <v>#REF!</v>
      </c>
      <c r="I130" s="582" t="e">
        <f t="shared" si="5"/>
        <v>#REF!</v>
      </c>
      <c r="J130" s="420" t="e">
        <f>I130/RESUMO!$C$51</f>
        <v>#REF!</v>
      </c>
      <c r="L130" s="183"/>
    </row>
    <row r="131" spans="1:12" s="3" customFormat="1" ht="75" x14ac:dyDescent="0.2">
      <c r="A131" s="581" t="s">
        <v>19011</v>
      </c>
      <c r="B131" s="411">
        <v>20350</v>
      </c>
      <c r="C131" s="410" t="s">
        <v>13</v>
      </c>
      <c r="D131" s="412" t="str">
        <f>IF(C131="IOPES",VLOOKUP(B131,'LABOR-SERVIÇOS'!A:G,5,0),IF(C131="SINAPI",VLOOKUP(B131,'SINAPI-SERVIÇOS'!A:F,2,0),IF(C131="PRÓPRIO",VLOOKUP(B131,#REF!,3,0))))</f>
        <v>TAPUME TELHA METÁLICA ONDULADA EM AÇO GALVALUME 0,50MM BRANCA H=2,20M, INCL. MONTAGEM ESTR. MAD. 8"X8", C/ADESIVO "DER-ES" 60X60CM A CADA 10M, INCL. FAIXAS PINT. ESMALTE SINT. CORES AZUL C/ H=30CM E ROSA C/ H=10CM (REAPROVEITAMENTO 2X)</v>
      </c>
      <c r="E131" s="413" t="str">
        <f>IF(C131="IOPES",VLOOKUP(B131,'LABOR-SERVIÇOS'!A:G,6,0),IF(C131="SINAPI",VLOOKUP(B131,'SINAPI-SERVIÇOS'!A:F,3,0),IF(C131="PRÓPRIO",VLOOKUP(B131,#REF!,6,0))))</f>
        <v>M</v>
      </c>
      <c r="F131" s="414" t="e">
        <f>ROUND(VLOOKUP(A131,#REF!,11,0),2)</f>
        <v>#REF!</v>
      </c>
      <c r="G131" s="363">
        <f>IF(C131="IOPES",VLOOKUP(B131,'LABOR-SERVIÇOS'!A:G,4,0),IF(C131="SINAPI",VLOOKUP(B131,'SINAPI-SERVIÇOS'!A:F,4,0),IF(C131="PRÓPRIO",VLOOKUP(B131,#REF!,9,0))))</f>
        <v>146.1</v>
      </c>
      <c r="H131" s="363" t="e">
        <f t="shared" si="7"/>
        <v>#REF!</v>
      </c>
      <c r="I131" s="582" t="e">
        <f t="shared" si="5"/>
        <v>#REF!</v>
      </c>
      <c r="J131" s="420" t="e">
        <f>I131/RESUMO!$C$51</f>
        <v>#REF!</v>
      </c>
      <c r="L131" s="183"/>
    </row>
    <row r="132" spans="1:12" s="3" customFormat="1" ht="30" x14ac:dyDescent="0.2">
      <c r="A132" s="581" t="s">
        <v>459</v>
      </c>
      <c r="B132" s="411" t="s">
        <v>460</v>
      </c>
      <c r="C132" s="410" t="s">
        <v>61</v>
      </c>
      <c r="D132" s="412" t="e">
        <f>IF(C132="IOPES",VLOOKUP(B132,'LABOR-SERVIÇOS'!A:G,5,0),IF(C132="SINAPI",VLOOKUP(B132,'SINAPI-SERVIÇOS'!A:F,2,0),IF(C132="PRÓPRIO",VLOOKUP(B132,#REF!,3,0))))</f>
        <v>#REF!</v>
      </c>
      <c r="E132" s="413" t="e">
        <f>IF(C132="IOPES",VLOOKUP(B132,'LABOR-SERVIÇOS'!A:G,6,0),IF(C132="SINAPI",VLOOKUP(B132,'SINAPI-SERVIÇOS'!A:F,3,0),IF(C132="PRÓPRIO",VLOOKUP(B132,#REF!,6,0))))</f>
        <v>#REF!</v>
      </c>
      <c r="F132" s="414" t="e">
        <f>ROUND(VLOOKUP(A132,#REF!,11,0),2)</f>
        <v>#REF!</v>
      </c>
      <c r="G132" s="363" t="e">
        <f>IF(C132="IOPES",VLOOKUP(B132,'LABOR-SERVIÇOS'!A:G,4,0),IF(C132="SINAPI",VLOOKUP(B132,'SINAPI-SERVIÇOS'!A:F,4,0),IF(C132="PRÓPRIO",VLOOKUP(B132,#REF!,9,0))))</f>
        <v>#REF!</v>
      </c>
      <c r="H132" s="363" t="e">
        <f t="shared" si="7"/>
        <v>#REF!</v>
      </c>
      <c r="I132" s="582" t="e">
        <f t="shared" si="5"/>
        <v>#REF!</v>
      </c>
      <c r="J132" s="420" t="e">
        <f>I132/RESUMO!$C$51</f>
        <v>#REF!</v>
      </c>
      <c r="L132" s="183"/>
    </row>
    <row r="133" spans="1:12" s="3" customFormat="1" ht="15" x14ac:dyDescent="0.2">
      <c r="A133" s="581" t="s">
        <v>12190</v>
      </c>
      <c r="B133" s="411">
        <v>200401</v>
      </c>
      <c r="C133" s="410" t="s">
        <v>13</v>
      </c>
      <c r="D133" s="412" t="str">
        <f>IF(C133="IOPES",VLOOKUP(B133,'LABOR-SERVIÇOS'!A:G,5,0),IF(C133="SINAPI",VLOOKUP(B133,'SINAPI-SERVIÇOS'!A:F,2,0),IF(C133="PRÓPRIO",VLOOKUP(B133,#REF!,3,0))))</f>
        <v>LIMPEZA GERAL DA OBRA (EDIFICAÇÃO)</v>
      </c>
      <c r="E133" s="413" t="str">
        <f>IF(C133="IOPES",VLOOKUP(B133,'LABOR-SERVIÇOS'!A:G,6,0),IF(C133="SINAPI",VLOOKUP(B133,'SINAPI-SERVIÇOS'!A:F,3,0),IF(C133="PRÓPRIO",VLOOKUP(B133,#REF!,6,0))))</f>
        <v>M2</v>
      </c>
      <c r="F133" s="414">
        <v>636.52</v>
      </c>
      <c r="G133" s="363">
        <f>IF(C133="IOPES",VLOOKUP(B133,'LABOR-SERVIÇOS'!A:G,4,0),IF(C133="SINAPI",VLOOKUP(B133,'SINAPI-SERVIÇOS'!A:F,4,0),IF(C133="PRÓPRIO",VLOOKUP(B133,#REF!,9,0))))</f>
        <v>9.0299999999999994</v>
      </c>
      <c r="H133" s="363" t="e">
        <f t="shared" si="7"/>
        <v>#REF!</v>
      </c>
      <c r="I133" s="582" t="e">
        <f t="shared" si="5"/>
        <v>#REF!</v>
      </c>
      <c r="J133" s="420" t="e">
        <f>I133/RESUMO!$C$51</f>
        <v>#REF!</v>
      </c>
      <c r="L133" s="183"/>
    </row>
    <row r="134" spans="1:12" s="3" customFormat="1" ht="30" x14ac:dyDescent="0.2">
      <c r="A134" s="581" t="s">
        <v>12697</v>
      </c>
      <c r="B134" s="411">
        <v>120101</v>
      </c>
      <c r="C134" s="410" t="s">
        <v>13</v>
      </c>
      <c r="D134" s="412" t="str">
        <f>IF(C134="IOPES",VLOOKUP(B134,'LABOR-SERVIÇOS'!A:G,5,0),IF(C134="SINAPI",VLOOKUP(B134,'SINAPI-SERVIÇOS'!A:F,2,0),IF(C134="PRÓPRIO",VLOOKUP(B134,#REF!,3,0))))</f>
        <v>CHAPISCO DE ARGAMASSA DE CIMENTO E AREIA MÉDIA OU GROSSA LAVADA, NO TRAÇO 1:3, ESPESSURA 5 MM</v>
      </c>
      <c r="E134" s="413" t="str">
        <f>IF(C134="IOPES",VLOOKUP(B134,'LABOR-SERVIÇOS'!A:G,6,0),IF(C134="SINAPI",VLOOKUP(B134,'SINAPI-SERVIÇOS'!A:F,3,0),IF(C134="PRÓPRIO",VLOOKUP(B134,#REF!,6,0))))</f>
        <v>M2</v>
      </c>
      <c r="F134" s="414" t="e">
        <f>ROUND(VLOOKUP(A134,#REF!,11,0),2)</f>
        <v>#REF!</v>
      </c>
      <c r="G134" s="363">
        <f>IF(C134="IOPES",VLOOKUP(B134,'LABOR-SERVIÇOS'!A:G,4,0),IF(C134="SINAPI",VLOOKUP(B134,'SINAPI-SERVIÇOS'!A:F,4,0),IF(C134="PRÓPRIO",VLOOKUP(B134,#REF!,9,0))))</f>
        <v>7.34</v>
      </c>
      <c r="H134" s="363" t="e">
        <f t="shared" si="7"/>
        <v>#REF!</v>
      </c>
      <c r="I134" s="582" t="e">
        <f t="shared" si="5"/>
        <v>#REF!</v>
      </c>
      <c r="J134" s="420" t="e">
        <f>I134/RESUMO!$C$51</f>
        <v>#REF!</v>
      </c>
      <c r="L134" s="183"/>
    </row>
    <row r="135" spans="1:12" s="3" customFormat="1" ht="30" x14ac:dyDescent="0.2">
      <c r="A135" s="581" t="s">
        <v>49</v>
      </c>
      <c r="B135" s="411">
        <v>30101</v>
      </c>
      <c r="C135" s="410" t="s">
        <v>13</v>
      </c>
      <c r="D135" s="412" t="str">
        <f>IF(C135="IOPES",VLOOKUP(B135,'LABOR-SERVIÇOS'!A:G,5,0),IF(C135="SINAPI",VLOOKUP(B135,'SINAPI-SERVIÇOS'!A:F,2,0),IF(C135="PRÓPRIO",VLOOKUP(B135,#REF!,3,0))))</f>
        <v>ESCAVAÇÃO MANUAL EM MATERIAL DE 1A. CATEGORIA, ATÉ 1.50 M DE PROFUNDIDADE</v>
      </c>
      <c r="E135" s="413" t="str">
        <f>IF(C135="IOPES",VLOOKUP(B135,'LABOR-SERVIÇOS'!A:G,6,0),IF(C135="SINAPI",VLOOKUP(B135,'SINAPI-SERVIÇOS'!A:F,3,0),IF(C135="PRÓPRIO",VLOOKUP(B135,#REF!,6,0))))</f>
        <v>M3</v>
      </c>
      <c r="F135" s="414" t="e">
        <f>ROUND(VLOOKUP(A135,#REF!,11,0),2)</f>
        <v>#REF!</v>
      </c>
      <c r="G135" s="363">
        <f>IF(C135="IOPES",VLOOKUP(B135,'LABOR-SERVIÇOS'!A:G,4,0),IF(C135="SINAPI",VLOOKUP(B135,'SINAPI-SERVIÇOS'!A:F,4,0),IF(C135="PRÓPRIO",VLOOKUP(B135,#REF!,9,0))))</f>
        <v>58.11</v>
      </c>
      <c r="H135" s="363" t="e">
        <f t="shared" si="7"/>
        <v>#REF!</v>
      </c>
      <c r="I135" s="582" t="e">
        <f t="shared" ref="I135:I198" si="8">ROUND(F135*H135,2)</f>
        <v>#REF!</v>
      </c>
      <c r="J135" s="420" t="e">
        <f>I135/RESUMO!$C$51</f>
        <v>#REF!</v>
      </c>
      <c r="L135" s="183"/>
    </row>
    <row r="136" spans="1:12" s="3" customFormat="1" ht="120" x14ac:dyDescent="0.2">
      <c r="A136" s="581" t="s">
        <v>476</v>
      </c>
      <c r="B136" s="411" t="s">
        <v>477</v>
      </c>
      <c r="C136" s="410" t="s">
        <v>61</v>
      </c>
      <c r="D136" s="412" t="e">
        <f>IF(C136="IOPES",VLOOKUP(B136,'LABOR-SERVIÇOS'!A:G,5,0),IF(C136="SINAPI",VLOOKUP(B136,'SINAPI-SERVIÇOS'!A:F,2,0),IF(C136="PRÓPRIO",VLOOKUP(B136,#REF!,3,0))))</f>
        <v>#REF!</v>
      </c>
      <c r="E136" s="413" t="e">
        <f>IF(C136="IOPES",VLOOKUP(B136,'LABOR-SERVIÇOS'!A:G,6,0),IF(C136="SINAPI",VLOOKUP(B136,'SINAPI-SERVIÇOS'!A:F,3,0),IF(C136="PRÓPRIO",VLOOKUP(B136,#REF!,6,0))))</f>
        <v>#REF!</v>
      </c>
      <c r="F136" s="414">
        <v>1</v>
      </c>
      <c r="G136" s="363" t="e">
        <f>IF(C136="IOPES",VLOOKUP(B136,'LABOR-SERVIÇOS'!A:G,4,0),IF(C136="SINAPI",VLOOKUP(B136,'SINAPI-SERVIÇOS'!A:F,4,0),IF(C136="PRÓPRIO",VLOOKUP(B136,#REF!,9,0))))</f>
        <v>#REF!</v>
      </c>
      <c r="H136" s="363" t="e">
        <f t="shared" si="7"/>
        <v>#REF!</v>
      </c>
      <c r="I136" s="582" t="e">
        <f t="shared" si="8"/>
        <v>#REF!</v>
      </c>
      <c r="J136" s="420" t="e">
        <f>I136/RESUMO!$C$51</f>
        <v>#REF!</v>
      </c>
      <c r="L136" s="183"/>
    </row>
    <row r="137" spans="1:12" s="3" customFormat="1" ht="90" x14ac:dyDescent="0.2">
      <c r="A137" s="581" t="s">
        <v>7772</v>
      </c>
      <c r="B137" s="411" t="s">
        <v>18616</v>
      </c>
      <c r="C137" s="410" t="s">
        <v>61</v>
      </c>
      <c r="D137" s="412" t="e">
        <f>IF(C137="IOPES",VLOOKUP(B137,'LABOR-SERVIÇOS'!A:G,5,0),IF(C137="SINAPI",VLOOKUP(B137,'SINAPI-SERVIÇOS'!A:F,2,0),IF(C137="PRÓPRIO",VLOOKUP(B137,#REF!,3,0))))</f>
        <v>#REF!</v>
      </c>
      <c r="E137" s="413" t="e">
        <f>IF(C137="IOPES",VLOOKUP(B137,'LABOR-SERVIÇOS'!A:G,6,0),IF(C137="SINAPI",VLOOKUP(B137,'SINAPI-SERVIÇOS'!A:F,3,0),IF(C137="PRÓPRIO",VLOOKUP(B137,#REF!,6,0))))</f>
        <v>#REF!</v>
      </c>
      <c r="F137" s="414" t="e">
        <f>ROUND(VLOOKUP(A137,#REF!,11,0),2)</f>
        <v>#REF!</v>
      </c>
      <c r="G137" s="363" t="e">
        <f>IF(C137="IOPES",VLOOKUP(B137,'LABOR-SERVIÇOS'!A:G,4,0),IF(C137="SINAPI",VLOOKUP(B137,'SINAPI-SERVIÇOS'!A:F,4,0),IF(C137="PRÓPRIO",VLOOKUP(B137,#REF!,9,0))))</f>
        <v>#REF!</v>
      </c>
      <c r="H137" s="363" t="e">
        <f t="shared" si="7"/>
        <v>#REF!</v>
      </c>
      <c r="I137" s="582" t="e">
        <f t="shared" si="8"/>
        <v>#REF!</v>
      </c>
      <c r="J137" s="420" t="e">
        <f>I137/RESUMO!$C$51</f>
        <v>#REF!</v>
      </c>
      <c r="L137" s="183"/>
    </row>
    <row r="138" spans="1:12" s="3" customFormat="1" ht="45" x14ac:dyDescent="0.2">
      <c r="A138" s="581" t="s">
        <v>7779</v>
      </c>
      <c r="B138" s="411" t="s">
        <v>12008</v>
      </c>
      <c r="C138" s="410" t="s">
        <v>61</v>
      </c>
      <c r="D138" s="412" t="e">
        <f>IF(C138="IOPES",VLOOKUP(B138,'LABOR-SERVIÇOS'!A:G,5,0),IF(C138="SINAPI",VLOOKUP(B138,'SINAPI-SERVIÇOS'!A:F,2,0),IF(C138="PRÓPRIO",VLOOKUP(B138,#REF!,3,0))))</f>
        <v>#REF!</v>
      </c>
      <c r="E138" s="413" t="e">
        <f>IF(C138="IOPES",VLOOKUP(B138,'LABOR-SERVIÇOS'!A:G,6,0),IF(C138="SINAPI",VLOOKUP(B138,'SINAPI-SERVIÇOS'!A:F,3,0),IF(C138="PRÓPRIO",VLOOKUP(B138,#REF!,6,0))))</f>
        <v>#REF!</v>
      </c>
      <c r="F138" s="414" t="e">
        <f>ROUND(VLOOKUP(A138,#REF!,11,0),2)</f>
        <v>#REF!</v>
      </c>
      <c r="G138" s="363" t="e">
        <f>IF(C138="IOPES",VLOOKUP(B138,'LABOR-SERVIÇOS'!A:G,4,0),IF(C138="SINAPI",VLOOKUP(B138,'SINAPI-SERVIÇOS'!A:F,4,0),IF(C138="PRÓPRIO",VLOOKUP(B138,#REF!,9,0))))</f>
        <v>#REF!</v>
      </c>
      <c r="H138" s="363" t="e">
        <f t="shared" si="7"/>
        <v>#REF!</v>
      </c>
      <c r="I138" s="582" t="e">
        <f t="shared" si="8"/>
        <v>#REF!</v>
      </c>
      <c r="J138" s="420" t="e">
        <f>I138/RESUMO!$C$51</f>
        <v>#REF!</v>
      </c>
      <c r="L138" s="183"/>
    </row>
    <row r="139" spans="1:12" s="3" customFormat="1" ht="30" x14ac:dyDescent="0.2">
      <c r="A139" s="581" t="s">
        <v>12658</v>
      </c>
      <c r="B139" s="411" t="s">
        <v>123</v>
      </c>
      <c r="C139" s="410" t="s">
        <v>61</v>
      </c>
      <c r="D139" s="412" t="e">
        <f>IF(C139="IOPES",VLOOKUP(B139,'LABOR-SERVIÇOS'!A:G,5,0),IF(C139="SINAPI",VLOOKUP(B139,'SINAPI-SERVIÇOS'!A:F,2,0),IF(C139="PRÓPRIO",VLOOKUP(B139,#REF!,3,0))))</f>
        <v>#REF!</v>
      </c>
      <c r="E139" s="413" t="e">
        <f>IF(C139="IOPES",VLOOKUP(B139,'LABOR-SERVIÇOS'!A:G,6,0),IF(C139="SINAPI",VLOOKUP(B139,'SINAPI-SERVIÇOS'!A:F,3,0),IF(C139="PRÓPRIO",VLOOKUP(B139,#REF!,6,0))))</f>
        <v>#REF!</v>
      </c>
      <c r="F139" s="414" t="e">
        <f>ROUND(VLOOKUP(A139,#REF!,11,0),2)</f>
        <v>#REF!</v>
      </c>
      <c r="G139" s="363" t="e">
        <f>IF(C139="IOPES",VLOOKUP(B139,'LABOR-SERVIÇOS'!A:G,4,0),IF(C139="SINAPI",VLOOKUP(B139,'SINAPI-SERVIÇOS'!A:F,4,0),IF(C139="PRÓPRIO",VLOOKUP(B139,#REF!,9,0))))</f>
        <v>#REF!</v>
      </c>
      <c r="H139" s="363" t="e">
        <f t="shared" si="7"/>
        <v>#REF!</v>
      </c>
      <c r="I139" s="582" t="e">
        <f t="shared" si="8"/>
        <v>#REF!</v>
      </c>
      <c r="J139" s="420" t="e">
        <f>I139/RESUMO!$C$51</f>
        <v>#REF!</v>
      </c>
      <c r="L139" s="183"/>
    </row>
    <row r="140" spans="1:12" s="3" customFormat="1" ht="75" x14ac:dyDescent="0.2">
      <c r="A140" s="581" t="s">
        <v>12704</v>
      </c>
      <c r="B140" s="411">
        <v>40337</v>
      </c>
      <c r="C140" s="410" t="s">
        <v>13</v>
      </c>
      <c r="D140" s="412" t="str">
        <f>IF(C140="IOPES",VLOOKUP(B140,'LABOR-SERVIÇOS'!A:G,5,0),IF(C140="SINAPI",VLOOKUP(B140,'SINAPI-SERVIÇOS'!A:F,2,0),IF(C140="PRÓPRIO",VLOOKUP(B140,#REF!,3,0))))</f>
        <v>FÔRMA EM CHAPA DE MADEIRA COMPENSADA PLASTIFICADA 12MM PARA ESTRUTURA EM GERAL, 5 REAPROVEITAMENTOS, REFORÇADA COM SARRAFOS DE MADEIRA 2.5X10CM (INCL MATERIAL, CORTE, MONTAGEM, ESCORAS EM EUCALIPTO E DESFORMA)</v>
      </c>
      <c r="E140" s="413" t="str">
        <f>IF(C140="IOPES",VLOOKUP(B140,'LABOR-SERVIÇOS'!A:G,6,0),IF(C140="SINAPI",VLOOKUP(B140,'SINAPI-SERVIÇOS'!A:F,3,0),IF(C140="PRÓPRIO",VLOOKUP(B140,#REF!,6,0))))</f>
        <v>M2</v>
      </c>
      <c r="F140" s="414" t="e">
        <f>ROUND(VLOOKUP(A140,#REF!,11,0),2)</f>
        <v>#REF!</v>
      </c>
      <c r="G140" s="363">
        <f>IF(C140="IOPES",VLOOKUP(B140,'LABOR-SERVIÇOS'!A:G,4,0),IF(C140="SINAPI",VLOOKUP(B140,'SINAPI-SERVIÇOS'!A:F,4,0),IF(C140="PRÓPRIO",VLOOKUP(B140,#REF!,9,0))))</f>
        <v>105.31</v>
      </c>
      <c r="H140" s="363" t="e">
        <f t="shared" si="7"/>
        <v>#REF!</v>
      </c>
      <c r="I140" s="582" t="e">
        <f t="shared" si="8"/>
        <v>#REF!</v>
      </c>
      <c r="J140" s="420" t="e">
        <f>I140/RESUMO!$C$51</f>
        <v>#REF!</v>
      </c>
      <c r="L140" s="183"/>
    </row>
    <row r="141" spans="1:12" s="3" customFormat="1" ht="30" x14ac:dyDescent="0.2">
      <c r="A141" s="581" t="s">
        <v>19291</v>
      </c>
      <c r="B141" s="411">
        <v>151429</v>
      </c>
      <c r="C141" s="410" t="s">
        <v>13</v>
      </c>
      <c r="D141" s="412" t="str">
        <f>IF(C141="IOPES",VLOOKUP(B141,'LABOR-SERVIÇOS'!A:G,5,0),IF(C141="SINAPI",VLOOKUP(B141,'SINAPI-SERVIÇOS'!A:F,2,0),IF(C141="PRÓPRIO",VLOOKUP(B141,#REF!,3,0))))</f>
        <v>CABO DE COBRE TERMOPLÁSTICO (PVC) FLEXÍVEL ISOLADO 0,60/1KV, ANTICHAMA, HEPR 90ºC ? 70,0MM2</v>
      </c>
      <c r="E141" s="413" t="str">
        <f>IF(C141="IOPES",VLOOKUP(B141,'LABOR-SERVIÇOS'!A:G,6,0),IF(C141="SINAPI",VLOOKUP(B141,'SINAPI-SERVIÇOS'!A:F,3,0),IF(C141="PRÓPRIO",VLOOKUP(B141,#REF!,6,0))))</f>
        <v>M</v>
      </c>
      <c r="F141" s="414" t="e">
        <f>ROUND(VLOOKUP(A141,#REF!,11,0),2)</f>
        <v>#REF!</v>
      </c>
      <c r="G141" s="363">
        <f>IF(C141="IOPES",VLOOKUP(B141,'LABOR-SERVIÇOS'!A:G,4,0),IF(C141="SINAPI",VLOOKUP(B141,'SINAPI-SERVIÇOS'!A:F,4,0),IF(C141="PRÓPRIO",VLOOKUP(B141,#REF!,9,0))))</f>
        <v>84.85</v>
      </c>
      <c r="H141" s="363" t="e">
        <f t="shared" si="7"/>
        <v>#REF!</v>
      </c>
      <c r="I141" s="582" t="e">
        <f t="shared" si="8"/>
        <v>#REF!</v>
      </c>
      <c r="J141" s="420" t="e">
        <f>I141/RESUMO!$C$51</f>
        <v>#REF!</v>
      </c>
      <c r="L141" s="183"/>
    </row>
    <row r="142" spans="1:12" s="3" customFormat="1" ht="30" x14ac:dyDescent="0.2">
      <c r="A142" s="581" t="s">
        <v>322</v>
      </c>
      <c r="B142" s="411" t="s">
        <v>323</v>
      </c>
      <c r="C142" s="410" t="s">
        <v>61</v>
      </c>
      <c r="D142" s="412" t="e">
        <f>IF(C142="IOPES",VLOOKUP(B142,'LABOR-SERVIÇOS'!A:G,5,0),IF(C142="SINAPI",VLOOKUP(B142,'SINAPI-SERVIÇOS'!A:F,2,0),IF(C142="PRÓPRIO",VLOOKUP(B142,#REF!,3,0))))</f>
        <v>#REF!</v>
      </c>
      <c r="E142" s="413" t="e">
        <f>IF(C142="IOPES",VLOOKUP(B142,'LABOR-SERVIÇOS'!A:G,6,0),IF(C142="SINAPI",VLOOKUP(B142,'SINAPI-SERVIÇOS'!A:F,3,0),IF(C142="PRÓPRIO",VLOOKUP(B142,#REF!,6,0))))</f>
        <v>#REF!</v>
      </c>
      <c r="F142" s="414">
        <v>20</v>
      </c>
      <c r="G142" s="363" t="e">
        <f>IF(C142="IOPES",VLOOKUP(B142,'LABOR-SERVIÇOS'!A:G,4,0),IF(C142="SINAPI",VLOOKUP(B142,'SINAPI-SERVIÇOS'!A:F,4,0),IF(C142="PRÓPRIO",VLOOKUP(B142,#REF!,9,0))))</f>
        <v>#REF!</v>
      </c>
      <c r="H142" s="363" t="e">
        <f t="shared" si="7"/>
        <v>#REF!</v>
      </c>
      <c r="I142" s="582" t="e">
        <f t="shared" si="8"/>
        <v>#REF!</v>
      </c>
      <c r="J142" s="420" t="e">
        <f>I142/RESUMO!$C$51</f>
        <v>#REF!</v>
      </c>
      <c r="L142" s="183"/>
    </row>
    <row r="143" spans="1:12" s="3" customFormat="1" ht="30" x14ac:dyDescent="0.2">
      <c r="A143" s="581" t="s">
        <v>12359</v>
      </c>
      <c r="B143" s="411">
        <v>151418</v>
      </c>
      <c r="C143" s="410" t="s">
        <v>13</v>
      </c>
      <c r="D143" s="412" t="str">
        <f>IF(C143="IOPES",VLOOKUP(B143,'LABOR-SERVIÇOS'!A:G,5,0),IF(C143="SINAPI",VLOOKUP(B143,'SINAPI-SERVIÇOS'!A:F,2,0),IF(C143="PRÓPRIO",VLOOKUP(B143,#REF!,3,0))))</f>
        <v>CABO DE COBRE TERMOPLÁSTICO (PVC) FLEXÍVEL ISOLADO 0,60/1KV, ANTICHAMA, HEPR 90ºC ? 4,0MM2</v>
      </c>
      <c r="E143" s="413" t="str">
        <f>IF(C143="IOPES",VLOOKUP(B143,'LABOR-SERVIÇOS'!A:G,6,0),IF(C143="SINAPI",VLOOKUP(B143,'SINAPI-SERVIÇOS'!A:F,3,0),IF(C143="PRÓPRIO",VLOOKUP(B143,#REF!,6,0))))</f>
        <v>M</v>
      </c>
      <c r="F143" s="414" t="e">
        <f>ROUND(VLOOKUP(A143,#REF!,11,0),2)</f>
        <v>#REF!</v>
      </c>
      <c r="G143" s="363">
        <f>IF(C143="IOPES",VLOOKUP(B143,'LABOR-SERVIÇOS'!A:G,4,0),IF(C143="SINAPI",VLOOKUP(B143,'SINAPI-SERVIÇOS'!A:F,4,0),IF(C143="PRÓPRIO",VLOOKUP(B143,#REF!,9,0))))</f>
        <v>9.9499999999999993</v>
      </c>
      <c r="H143" s="363" t="e">
        <f t="shared" si="7"/>
        <v>#REF!</v>
      </c>
      <c r="I143" s="582" t="e">
        <f t="shared" si="8"/>
        <v>#REF!</v>
      </c>
      <c r="J143" s="420" t="e">
        <f>I143/RESUMO!$C$51</f>
        <v>#REF!</v>
      </c>
      <c r="L143" s="183"/>
    </row>
    <row r="144" spans="1:12" s="3" customFormat="1" ht="60" x14ac:dyDescent="0.2">
      <c r="A144" s="581" t="s">
        <v>12565</v>
      </c>
      <c r="B144" s="411" t="s">
        <v>11996</v>
      </c>
      <c r="C144" s="410" t="s">
        <v>61</v>
      </c>
      <c r="D144" s="412" t="e">
        <f>IF(C144="IOPES",VLOOKUP(B144,'LABOR-SERVIÇOS'!A:G,5,0),IF(C144="SINAPI",VLOOKUP(B144,'SINAPI-SERVIÇOS'!A:F,2,0),IF(C144="PRÓPRIO",VLOOKUP(B144,#REF!,3,0))))</f>
        <v>#REF!</v>
      </c>
      <c r="E144" s="413" t="e">
        <f>IF(C144="IOPES",VLOOKUP(B144,'LABOR-SERVIÇOS'!A:G,6,0),IF(C144="SINAPI",VLOOKUP(B144,'SINAPI-SERVIÇOS'!A:F,3,0),IF(C144="PRÓPRIO",VLOOKUP(B144,#REF!,6,0))))</f>
        <v>#REF!</v>
      </c>
      <c r="F144" s="414" t="e">
        <f>ROUND(VLOOKUP(A144,#REF!,11,0),2)</f>
        <v>#REF!</v>
      </c>
      <c r="G144" s="363" t="e">
        <f>IF(C144="IOPES",VLOOKUP(B144,'LABOR-SERVIÇOS'!A:G,4,0),IF(C144="SINAPI",VLOOKUP(B144,'SINAPI-SERVIÇOS'!A:F,4,0),IF(C144="PRÓPRIO",VLOOKUP(B144,#REF!,9,0))))</f>
        <v>#REF!</v>
      </c>
      <c r="H144" s="363" t="e">
        <f t="shared" si="7"/>
        <v>#REF!</v>
      </c>
      <c r="I144" s="582" t="e">
        <f t="shared" si="8"/>
        <v>#REF!</v>
      </c>
      <c r="J144" s="420" t="e">
        <f>I144/RESUMO!$C$51</f>
        <v>#REF!</v>
      </c>
      <c r="L144" s="183"/>
    </row>
    <row r="145" spans="1:12" s="3" customFormat="1" ht="75" x14ac:dyDescent="0.2">
      <c r="A145" s="581" t="s">
        <v>19013</v>
      </c>
      <c r="B145" s="411">
        <v>20802</v>
      </c>
      <c r="C145" s="410" t="s">
        <v>13</v>
      </c>
      <c r="D145" s="412" t="str">
        <f>IF(C145="IOPES",VLOOKUP(B145,'LABOR-SERVIÇOS'!A:G,5,0),IF(C145="SINAPI",VLOOKUP(B145,'SINAPI-SERVIÇOS'!A:F,2,0),IF(C145="PRÓPRIO",VLOOKUP(B145,#REF!,3,0))))</f>
        <v>BARRACÃO PARA ALMOXARIFADO ÁREA DE 10.90M2, DE CHAPA DE COMPENSADO 12MM E PONTALETES 8X8CM, PISO CIMENTADO E COBERTURA DE TELHA DE FIBROCIMENTO DE 6MM, INCLUSIVE PONTO DE LUZ, CONF. PROJETO (2 UTILIZAÇÕES)</v>
      </c>
      <c r="E145" s="413" t="str">
        <f>IF(C145="IOPES",VLOOKUP(B145,'LABOR-SERVIÇOS'!A:G,6,0),IF(C145="SINAPI",VLOOKUP(B145,'SINAPI-SERVIÇOS'!A:F,3,0),IF(C145="PRÓPRIO",VLOOKUP(B145,#REF!,6,0))))</f>
        <v>M2</v>
      </c>
      <c r="F145" s="414" t="e">
        <f>ROUND(VLOOKUP(A145,#REF!,11,0),2)</f>
        <v>#REF!</v>
      </c>
      <c r="G145" s="363">
        <f>IF(C145="IOPES",VLOOKUP(B145,'LABOR-SERVIÇOS'!A:G,4,0),IF(C145="SINAPI",VLOOKUP(B145,'SINAPI-SERVIÇOS'!A:F,4,0),IF(C145="PRÓPRIO",VLOOKUP(B145,#REF!,9,0))))</f>
        <v>454.45</v>
      </c>
      <c r="H145" s="363" t="e">
        <f t="shared" si="7"/>
        <v>#REF!</v>
      </c>
      <c r="I145" s="582" t="e">
        <f t="shared" si="8"/>
        <v>#REF!</v>
      </c>
      <c r="J145" s="420" t="e">
        <f>I145/RESUMO!$C$51</f>
        <v>#REF!</v>
      </c>
      <c r="L145" s="183"/>
    </row>
    <row r="146" spans="1:12" s="3" customFormat="1" ht="30" x14ac:dyDescent="0.2">
      <c r="A146" s="581" t="s">
        <v>12852</v>
      </c>
      <c r="B146" s="411">
        <v>151404</v>
      </c>
      <c r="C146" s="410" t="s">
        <v>13</v>
      </c>
      <c r="D146" s="412" t="str">
        <f>IF(C146="IOPES",VLOOKUP(B146,'LABOR-SERVIÇOS'!A:G,5,0),IF(C146="SINAPI",VLOOKUP(B146,'SINAPI-SERVIÇOS'!A:F,2,0),IF(C146="PRÓPRIO",VLOOKUP(B146,#REF!,3,0))))</f>
        <v>CABO DE COBRE TERMOPLÁSTICO (PVC) FLEXÍVEL ISOLADO 450/750V, ANTICHAMA BWF LIVRE DE CHUMBO, 70ºC ? 6,0MM2</v>
      </c>
      <c r="E146" s="413" t="str">
        <f>IF(C146="IOPES",VLOOKUP(B146,'LABOR-SERVIÇOS'!A:G,6,0),IF(C146="SINAPI",VLOOKUP(B146,'SINAPI-SERVIÇOS'!A:F,3,0),IF(C146="PRÓPRIO",VLOOKUP(B146,#REF!,6,0))))</f>
        <v>M</v>
      </c>
      <c r="F146" s="414">
        <v>435</v>
      </c>
      <c r="G146" s="363">
        <f>IF(C146="IOPES",VLOOKUP(B146,'LABOR-SERVIÇOS'!A:G,4,0),IF(C146="SINAPI",VLOOKUP(B146,'SINAPI-SERVIÇOS'!A:F,4,0),IF(C146="PRÓPRIO",VLOOKUP(B146,#REF!,9,0))))</f>
        <v>11.24</v>
      </c>
      <c r="H146" s="363" t="e">
        <f t="shared" si="7"/>
        <v>#REF!</v>
      </c>
      <c r="I146" s="582" t="e">
        <f t="shared" si="8"/>
        <v>#REF!</v>
      </c>
      <c r="J146" s="420" t="e">
        <f>I146/RESUMO!$C$51</f>
        <v>#REF!</v>
      </c>
      <c r="L146" s="183"/>
    </row>
    <row r="147" spans="1:12" s="3" customFormat="1" ht="30" x14ac:dyDescent="0.2">
      <c r="A147" s="581" t="s">
        <v>12240</v>
      </c>
      <c r="B147" s="411" t="s">
        <v>12236</v>
      </c>
      <c r="C147" s="410" t="s">
        <v>61</v>
      </c>
      <c r="D147" s="412" t="e">
        <f>IF(C147="IOPES",VLOOKUP(B147,'LABOR-SERVIÇOS'!A:G,5,0),IF(C147="SINAPI",VLOOKUP(B147,'SINAPI-SERVIÇOS'!A:F,2,0),IF(C147="PRÓPRIO",VLOOKUP(B147,#REF!,3,0))))</f>
        <v>#REF!</v>
      </c>
      <c r="E147" s="413" t="e">
        <f>IF(C147="IOPES",VLOOKUP(B147,'LABOR-SERVIÇOS'!A:G,6,0),IF(C147="SINAPI",VLOOKUP(B147,'SINAPI-SERVIÇOS'!A:F,3,0),IF(C147="PRÓPRIO",VLOOKUP(B147,#REF!,6,0))))</f>
        <v>#REF!</v>
      </c>
      <c r="F147" s="414" t="e">
        <f>ROUND(VLOOKUP(A147,#REF!,11,0),2)</f>
        <v>#REF!</v>
      </c>
      <c r="G147" s="363" t="e">
        <f>IF(C147="IOPES",VLOOKUP(B147,'LABOR-SERVIÇOS'!A:G,4,0),IF(C147="SINAPI",VLOOKUP(B147,'SINAPI-SERVIÇOS'!A:F,4,0),IF(C147="PRÓPRIO",VLOOKUP(B147,#REF!,9,0))))</f>
        <v>#REF!</v>
      </c>
      <c r="H147" s="363" t="e">
        <f t="shared" si="7"/>
        <v>#REF!</v>
      </c>
      <c r="I147" s="582" t="e">
        <f t="shared" si="8"/>
        <v>#REF!</v>
      </c>
      <c r="J147" s="420" t="e">
        <f>I147/RESUMO!$C$51</f>
        <v>#REF!</v>
      </c>
      <c r="L147" s="183"/>
    </row>
    <row r="148" spans="1:12" s="3" customFormat="1" ht="30" x14ac:dyDescent="0.2">
      <c r="A148" s="581" t="s">
        <v>342</v>
      </c>
      <c r="B148" s="411" t="s">
        <v>343</v>
      </c>
      <c r="C148" s="410" t="s">
        <v>61</v>
      </c>
      <c r="D148" s="412" t="e">
        <f>IF(C148="IOPES",VLOOKUP(B148,'LABOR-SERVIÇOS'!A:G,5,0),IF(C148="SINAPI",VLOOKUP(B148,'SINAPI-SERVIÇOS'!A:F,2,0),IF(C148="PRÓPRIO",VLOOKUP(B148,#REF!,3,0))))</f>
        <v>#REF!</v>
      </c>
      <c r="E148" s="413" t="e">
        <f>IF(C148="IOPES",VLOOKUP(B148,'LABOR-SERVIÇOS'!A:G,6,0),IF(C148="SINAPI",VLOOKUP(B148,'SINAPI-SERVIÇOS'!A:F,3,0),IF(C148="PRÓPRIO",VLOOKUP(B148,#REF!,6,0))))</f>
        <v>#REF!</v>
      </c>
      <c r="F148" s="414" t="e">
        <f>ROUND(VLOOKUP(A148,#REF!,11,0),2)</f>
        <v>#REF!</v>
      </c>
      <c r="G148" s="363" t="e">
        <f>IF(C148="IOPES",VLOOKUP(B148,'LABOR-SERVIÇOS'!A:G,4,0),IF(C148="SINAPI",VLOOKUP(B148,'SINAPI-SERVIÇOS'!A:F,4,0),IF(C148="PRÓPRIO",VLOOKUP(B148,#REF!,9,0))))</f>
        <v>#REF!</v>
      </c>
      <c r="H148" s="363" t="e">
        <f t="shared" si="7"/>
        <v>#REF!</v>
      </c>
      <c r="I148" s="582" t="e">
        <f t="shared" si="8"/>
        <v>#REF!</v>
      </c>
      <c r="J148" s="420" t="e">
        <f>I148/RESUMO!$C$51</f>
        <v>#REF!</v>
      </c>
      <c r="L148" s="183"/>
    </row>
    <row r="149" spans="1:12" s="3" customFormat="1" ht="30" x14ac:dyDescent="0.2">
      <c r="A149" s="581" t="s">
        <v>7782</v>
      </c>
      <c r="B149" s="411">
        <v>200326</v>
      </c>
      <c r="C149" s="410" t="s">
        <v>13</v>
      </c>
      <c r="D149" s="412" t="str">
        <f>IF(C149="IOPES",VLOOKUP(B149,'LABOR-SERVIÇOS'!A:G,5,0),IF(C149="SINAPI",VLOOKUP(B149,'SINAPI-SERVIÇOS'!A:F,2,0),IF(C149="PRÓPRIO",VLOOKUP(B149,#REF!,3,0))))</f>
        <v>FORNECIMENTO E PLANTIO DE GRAMA EM PLACAS TIPO ESMERALDA, INCLUSIVE FORNECIMENTO DE TERRA VEGETAL</v>
      </c>
      <c r="E149" s="413" t="str">
        <f>IF(C149="IOPES",VLOOKUP(B149,'LABOR-SERVIÇOS'!A:G,6,0),IF(C149="SINAPI",VLOOKUP(B149,'SINAPI-SERVIÇOS'!A:F,3,0),IF(C149="PRÓPRIO",VLOOKUP(B149,#REF!,6,0))))</f>
        <v>M2</v>
      </c>
      <c r="F149" s="414" t="e">
        <f>ROUND(VLOOKUP(A149,#REF!,11,0),2)</f>
        <v>#REF!</v>
      </c>
      <c r="G149" s="363">
        <f>IF(C149="IOPES",VLOOKUP(B149,'LABOR-SERVIÇOS'!A:G,4,0),IF(C149="SINAPI",VLOOKUP(B149,'SINAPI-SERVIÇOS'!A:F,4,0),IF(C149="PRÓPRIO",VLOOKUP(B149,#REF!,9,0))))</f>
        <v>32.020000000000003</v>
      </c>
      <c r="H149" s="363" t="e">
        <f t="shared" si="7"/>
        <v>#REF!</v>
      </c>
      <c r="I149" s="582" t="e">
        <f t="shared" si="8"/>
        <v>#REF!</v>
      </c>
      <c r="J149" s="420" t="e">
        <f>I149/RESUMO!$C$51</f>
        <v>#REF!</v>
      </c>
      <c r="L149" s="183"/>
    </row>
    <row r="150" spans="1:12" s="3" customFormat="1" ht="60" x14ac:dyDescent="0.2">
      <c r="A150" s="581" t="s">
        <v>264</v>
      </c>
      <c r="B150" s="411">
        <v>150317</v>
      </c>
      <c r="C150" s="410" t="s">
        <v>13</v>
      </c>
      <c r="D150" s="412" t="str">
        <f>IF(C150="IOPES",VLOOKUP(B150,'LABOR-SERVIÇOS'!A:G,5,0),IF(C150="SINAPI",VLOOKUP(B150,'SINAPI-SERVIÇOS'!A:F,2,0),IF(C150="PRÓPRIO",VLOOKUP(B150,#REF!,3,0))))</f>
        <v>QUADRO DISTRIB. ENERGIA, EMBUTIDO OU SEMI EMBUTIDO, CAPAC. P/ 56 DISJ. DIN, C/BARRAM TRIF. 225A BARRA. NEUTRO E TERRA, FAB. EM CHAPA DE AÇO 12 USG COM PORTA, ESPELHO, TRINCO COM FECHAD CH</v>
      </c>
      <c r="E150" s="413" t="str">
        <f>IF(C150="IOPES",VLOOKUP(B150,'LABOR-SERVIÇOS'!A:G,6,0),IF(C150="SINAPI",VLOOKUP(B150,'SINAPI-SERVIÇOS'!A:F,3,0),IF(C150="PRÓPRIO",VLOOKUP(B150,#REF!,6,0))))</f>
        <v>UND</v>
      </c>
      <c r="F150" s="414">
        <v>3</v>
      </c>
      <c r="G150" s="363">
        <f>IF(C150="IOPES",VLOOKUP(B150,'LABOR-SERVIÇOS'!A:G,4,0),IF(C150="SINAPI",VLOOKUP(B150,'SINAPI-SERVIÇOS'!A:F,4,0),IF(C150="PRÓPRIO",VLOOKUP(B150,#REF!,9,0))))</f>
        <v>1604.09</v>
      </c>
      <c r="H150" s="363" t="e">
        <f t="shared" si="7"/>
        <v>#REF!</v>
      </c>
      <c r="I150" s="582" t="e">
        <f t="shared" si="8"/>
        <v>#REF!</v>
      </c>
      <c r="J150" s="420" t="e">
        <f>I150/RESUMO!$C$51</f>
        <v>#REF!</v>
      </c>
      <c r="L150" s="183"/>
    </row>
    <row r="151" spans="1:12" s="3" customFormat="1" ht="45" x14ac:dyDescent="0.2">
      <c r="A151" s="581" t="s">
        <v>127</v>
      </c>
      <c r="B151" s="411" t="s">
        <v>128</v>
      </c>
      <c r="C151" s="410" t="s">
        <v>61</v>
      </c>
      <c r="D151" s="412" t="e">
        <f>IF(C151="IOPES",VLOOKUP(B151,'LABOR-SERVIÇOS'!A:G,5,0),IF(C151="SINAPI",VLOOKUP(B151,'SINAPI-SERVIÇOS'!A:F,2,0),IF(C151="PRÓPRIO",VLOOKUP(B151,#REF!,3,0))))</f>
        <v>#REF!</v>
      </c>
      <c r="E151" s="413" t="e">
        <f>IF(C151="IOPES",VLOOKUP(B151,'LABOR-SERVIÇOS'!A:G,6,0),IF(C151="SINAPI",VLOOKUP(B151,'SINAPI-SERVIÇOS'!A:F,3,0),IF(C151="PRÓPRIO",VLOOKUP(B151,#REF!,6,0))))</f>
        <v>#REF!</v>
      </c>
      <c r="F151" s="414">
        <v>1</v>
      </c>
      <c r="G151" s="363" t="e">
        <f>IF(C151="IOPES",VLOOKUP(B151,'LABOR-SERVIÇOS'!A:G,4,0),IF(C151="SINAPI",VLOOKUP(B151,'SINAPI-SERVIÇOS'!A:F,4,0),IF(C151="PRÓPRIO",VLOOKUP(B151,#REF!,9,0))))</f>
        <v>#REF!</v>
      </c>
      <c r="H151" s="363" t="e">
        <f t="shared" si="7"/>
        <v>#REF!</v>
      </c>
      <c r="I151" s="582" t="e">
        <f t="shared" si="8"/>
        <v>#REF!</v>
      </c>
      <c r="J151" s="420" t="e">
        <f>I151/RESUMO!$C$51</f>
        <v>#REF!</v>
      </c>
      <c r="L151" s="183"/>
    </row>
    <row r="152" spans="1:12" s="3" customFormat="1" ht="45" x14ac:dyDescent="0.2">
      <c r="A152" s="581" t="s">
        <v>12356</v>
      </c>
      <c r="B152" s="411">
        <v>151138</v>
      </c>
      <c r="C152" s="410" t="s">
        <v>13</v>
      </c>
      <c r="D152" s="412" t="str">
        <f>IF(C152="IOPES",VLOOKUP(B152,'LABOR-SERVIÇOS'!A:G,5,0),IF(C152="SINAPI",VLOOKUP(B152,'SINAPI-SERVIÇOS'!A:F,2,0),IF(C152="PRÓPRIO",VLOOKUP(B152,#REF!,3,0))))</f>
        <v>ELETRODUTO PEAD PAREDE SIMPLES, CORRUGADO, COR PRETA, DIÂMETRO 1.1/4", REFERENCIA KANAFLEX, PLASTIBRAS OU EQUIVALENTE</v>
      </c>
      <c r="E152" s="413" t="str">
        <f>IF(C152="IOPES",VLOOKUP(B152,'LABOR-SERVIÇOS'!A:G,6,0),IF(C152="SINAPI",VLOOKUP(B152,'SINAPI-SERVIÇOS'!A:F,3,0),IF(C152="PRÓPRIO",VLOOKUP(B152,#REF!,6,0))))</f>
        <v>M</v>
      </c>
      <c r="F152" s="414" t="e">
        <f>ROUND(VLOOKUP(A152,#REF!,11,0),2)</f>
        <v>#REF!</v>
      </c>
      <c r="G152" s="363">
        <f>IF(C152="IOPES",VLOOKUP(B152,'LABOR-SERVIÇOS'!A:G,4,0),IF(C152="SINAPI",VLOOKUP(B152,'SINAPI-SERVIÇOS'!A:F,4,0),IF(C152="PRÓPRIO",VLOOKUP(B152,#REF!,9,0))))</f>
        <v>23.52</v>
      </c>
      <c r="H152" s="363" t="e">
        <f t="shared" si="7"/>
        <v>#REF!</v>
      </c>
      <c r="I152" s="582" t="e">
        <f t="shared" si="8"/>
        <v>#REF!</v>
      </c>
      <c r="J152" s="420" t="e">
        <f>I152/RESUMO!$C$51</f>
        <v>#REF!</v>
      </c>
      <c r="L152" s="183"/>
    </row>
    <row r="153" spans="1:12" s="3" customFormat="1" ht="45" x14ac:dyDescent="0.2">
      <c r="A153" s="581" t="s">
        <v>18627</v>
      </c>
      <c r="B153" s="411">
        <v>200582</v>
      </c>
      <c r="C153" s="410" t="s">
        <v>13</v>
      </c>
      <c r="D153" s="412" t="str">
        <f>IF(C153="IOPES",VLOOKUP(B153,'LABOR-SERVIÇOS'!A:G,5,0),IF(C153="SINAPI",VLOOKUP(B153,'SINAPI-SERVIÇOS'!A:F,2,0),IF(C153="PRÓPRIO",VLOOKUP(B153,#REF!,3,0))))</f>
        <v>LETRA TIPO CAIXA EM CHAPA DE AÇO INOX 304 ESCOVADO N16 - LARGURA: 15 CM, ALTURA: 30CM E PROF. 3CM, INCLUSIVE FIXAÇÃO INVISÍVEL</v>
      </c>
      <c r="E153" s="413" t="str">
        <f>IF(C153="IOPES",VLOOKUP(B153,'LABOR-SERVIÇOS'!A:G,6,0),IF(C153="SINAPI",VLOOKUP(B153,'SINAPI-SERVIÇOS'!A:F,3,0),IF(C153="PRÓPRIO",VLOOKUP(B153,#REF!,6,0))))</f>
        <v>UND</v>
      </c>
      <c r="F153" s="414" t="e">
        <f>ROUND(VLOOKUP(A153,#REF!,11,0),2)</f>
        <v>#REF!</v>
      </c>
      <c r="G153" s="363">
        <f>IF(C153="IOPES",VLOOKUP(B153,'LABOR-SERVIÇOS'!A:G,4,0),IF(C153="SINAPI",VLOOKUP(B153,'SINAPI-SERVIÇOS'!A:F,4,0),IF(C153="PRÓPRIO",VLOOKUP(B153,#REF!,9,0))))</f>
        <v>386.99</v>
      </c>
      <c r="H153" s="363" t="e">
        <f t="shared" si="7"/>
        <v>#REF!</v>
      </c>
      <c r="I153" s="582" t="e">
        <f t="shared" si="8"/>
        <v>#REF!</v>
      </c>
      <c r="J153" s="420" t="e">
        <f>I153/RESUMO!$C$51</f>
        <v>#REF!</v>
      </c>
      <c r="L153" s="183"/>
    </row>
    <row r="154" spans="1:12" s="3" customFormat="1" ht="45" x14ac:dyDescent="0.2">
      <c r="A154" s="581" t="s">
        <v>12924</v>
      </c>
      <c r="B154" s="411" t="s">
        <v>12925</v>
      </c>
      <c r="C154" s="410" t="s">
        <v>61</v>
      </c>
      <c r="D154" s="412" t="e">
        <f>IF(C154="IOPES",VLOOKUP(B154,'LABOR-SERVIÇOS'!A:G,5,0),IF(C154="SINAPI",VLOOKUP(B154,'SINAPI-SERVIÇOS'!A:F,2,0),IF(C154="PRÓPRIO",VLOOKUP(B154,#REF!,3,0))))</f>
        <v>#REF!</v>
      </c>
      <c r="E154" s="413" t="e">
        <f>IF(C154="IOPES",VLOOKUP(B154,'LABOR-SERVIÇOS'!A:G,6,0),IF(C154="SINAPI",VLOOKUP(B154,'SINAPI-SERVIÇOS'!A:F,3,0),IF(C154="PRÓPRIO",VLOOKUP(B154,#REF!,6,0))))</f>
        <v>#REF!</v>
      </c>
      <c r="F154" s="414" t="e">
        <f>ROUND(VLOOKUP(A154,#REF!,11,0),2)</f>
        <v>#REF!</v>
      </c>
      <c r="G154" s="363" t="e">
        <f>IF(C154="IOPES",VLOOKUP(B154,'LABOR-SERVIÇOS'!A:G,4,0),IF(C154="SINAPI",VLOOKUP(B154,'SINAPI-SERVIÇOS'!A:F,4,0),IF(C154="PRÓPRIO",VLOOKUP(B154,#REF!,9,0))))</f>
        <v>#REF!</v>
      </c>
      <c r="H154" s="363" t="e">
        <f t="shared" si="7"/>
        <v>#REF!</v>
      </c>
      <c r="I154" s="582" t="e">
        <f t="shared" si="8"/>
        <v>#REF!</v>
      </c>
      <c r="J154" s="420" t="e">
        <f>I154/RESUMO!$C$51</f>
        <v>#REF!</v>
      </c>
      <c r="L154" s="183"/>
    </row>
    <row r="155" spans="1:12" s="3" customFormat="1" ht="30" x14ac:dyDescent="0.2">
      <c r="A155" s="581" t="s">
        <v>12075</v>
      </c>
      <c r="B155" s="411">
        <v>97092</v>
      </c>
      <c r="C155" s="410" t="s">
        <v>161</v>
      </c>
      <c r="D155" s="412" t="str">
        <f>IF(C155="IOPES",VLOOKUP(B155,'LABOR-SERVIÇOS'!A:G,5,0),IF(C155="SINAPI",VLOOKUP(B155,'SINAPI-SERVIÇOS'!A:F,2,0),IF(C155="PRÓPRIO",VLOOKUP(B155,#REF!,3,0))))</f>
        <v>ARMAÇÃO PARA EXECUÇÃO DE RADIER, PISO DE CONCRETO OU LAJE SOBRE SOLO, COM USO DE TELA Q-196. AF_09/2021</v>
      </c>
      <c r="E155" s="413" t="str">
        <f>IF(C155="IOPES",VLOOKUP(B155,'LABOR-SERVIÇOS'!A:G,6,0),IF(C155="SINAPI",VLOOKUP(B155,'SINAPI-SERVIÇOS'!A:F,3,0),IF(C155="PRÓPRIO",VLOOKUP(B155,#REF!,6,0))))</f>
        <v>KG</v>
      </c>
      <c r="F155" s="414" t="e">
        <f>ROUND(VLOOKUP(A155,#REF!,11,0),2)</f>
        <v>#REF!</v>
      </c>
      <c r="G155" s="363">
        <f>IF(C155="IOPES",VLOOKUP(B155,'LABOR-SERVIÇOS'!A:G,4,0),IF(C155="SINAPI",VLOOKUP(B155,'SINAPI-SERVIÇOS'!A:F,4,0),IF(C155="PRÓPRIO",VLOOKUP(B155,#REF!,9,0))))</f>
        <v>17.36</v>
      </c>
      <c r="H155" s="363" t="e">
        <f t="shared" si="7"/>
        <v>#REF!</v>
      </c>
      <c r="I155" s="582" t="e">
        <f t="shared" si="8"/>
        <v>#REF!</v>
      </c>
      <c r="J155" s="420" t="e">
        <f>I155/RESUMO!$C$51</f>
        <v>#REF!</v>
      </c>
      <c r="L155" s="183"/>
    </row>
    <row r="156" spans="1:12" s="3" customFormat="1" ht="60" x14ac:dyDescent="0.2">
      <c r="A156" s="581" t="s">
        <v>12699</v>
      </c>
      <c r="B156" s="411" t="s">
        <v>11996</v>
      </c>
      <c r="C156" s="410" t="s">
        <v>61</v>
      </c>
      <c r="D156" s="412" t="e">
        <f>IF(C156="IOPES",VLOOKUP(B156,'LABOR-SERVIÇOS'!A:G,5,0),IF(C156="SINAPI",VLOOKUP(B156,'SINAPI-SERVIÇOS'!A:F,2,0),IF(C156="PRÓPRIO",VLOOKUP(B156,#REF!,3,0))))</f>
        <v>#REF!</v>
      </c>
      <c r="E156" s="413" t="e">
        <f>IF(C156="IOPES",VLOOKUP(B156,'LABOR-SERVIÇOS'!A:G,6,0),IF(C156="SINAPI",VLOOKUP(B156,'SINAPI-SERVIÇOS'!A:F,3,0),IF(C156="PRÓPRIO",VLOOKUP(B156,#REF!,6,0))))</f>
        <v>#REF!</v>
      </c>
      <c r="F156" s="414" t="e">
        <f>ROUND(VLOOKUP(A156,#REF!,11,0),2)</f>
        <v>#REF!</v>
      </c>
      <c r="G156" s="363" t="e">
        <f>IF(C156="IOPES",VLOOKUP(B156,'LABOR-SERVIÇOS'!A:G,4,0),IF(C156="SINAPI",VLOOKUP(B156,'SINAPI-SERVIÇOS'!A:F,4,0),IF(C156="PRÓPRIO",VLOOKUP(B156,#REF!,9,0))))</f>
        <v>#REF!</v>
      </c>
      <c r="H156" s="363" t="e">
        <f t="shared" ref="H156:H187" si="9">ROUND(G156*(1+$H$3),2)</f>
        <v>#REF!</v>
      </c>
      <c r="I156" s="582" t="e">
        <f t="shared" si="8"/>
        <v>#REF!</v>
      </c>
      <c r="J156" s="420" t="e">
        <f>I156/RESUMO!$C$51</f>
        <v>#REF!</v>
      </c>
      <c r="L156" s="183"/>
    </row>
    <row r="157" spans="1:12" s="3" customFormat="1" ht="45" x14ac:dyDescent="0.2">
      <c r="A157" s="581" t="s">
        <v>12712</v>
      </c>
      <c r="B157" s="411" t="s">
        <v>60</v>
      </c>
      <c r="C157" s="410" t="s">
        <v>61</v>
      </c>
      <c r="D157" s="412" t="e">
        <f>IF(C157="IOPES",VLOOKUP(B157,'LABOR-SERVIÇOS'!A:G,5,0),IF(C157="SINAPI",VLOOKUP(B157,'SINAPI-SERVIÇOS'!A:F,2,0),IF(C157="PRÓPRIO",VLOOKUP(B157,#REF!,3,0))))</f>
        <v>#REF!</v>
      </c>
      <c r="E157" s="413" t="e">
        <f>IF(C157="IOPES",VLOOKUP(B157,'LABOR-SERVIÇOS'!A:G,6,0),IF(C157="SINAPI",VLOOKUP(B157,'SINAPI-SERVIÇOS'!A:F,3,0),IF(C157="PRÓPRIO",VLOOKUP(B157,#REF!,6,0))))</f>
        <v>#REF!</v>
      </c>
      <c r="F157" s="414" t="e">
        <f>ROUND(VLOOKUP(A157,#REF!,11,0),2)</f>
        <v>#REF!</v>
      </c>
      <c r="G157" s="363" t="e">
        <f>IF(C157="IOPES",VLOOKUP(B157,'LABOR-SERVIÇOS'!A:G,4,0),IF(C157="SINAPI",VLOOKUP(B157,'SINAPI-SERVIÇOS'!A:F,4,0),IF(C157="PRÓPRIO",VLOOKUP(B157,#REF!,9,0))))</f>
        <v>#REF!</v>
      </c>
      <c r="H157" s="363" t="e">
        <f t="shared" si="9"/>
        <v>#REF!</v>
      </c>
      <c r="I157" s="582" t="e">
        <f t="shared" si="8"/>
        <v>#REF!</v>
      </c>
      <c r="J157" s="420" t="e">
        <f>I157/RESUMO!$C$51</f>
        <v>#REF!</v>
      </c>
      <c r="L157" s="183"/>
    </row>
    <row r="158" spans="1:12" s="3" customFormat="1" ht="75" x14ac:dyDescent="0.2">
      <c r="A158" s="581" t="s">
        <v>19014</v>
      </c>
      <c r="B158" s="411">
        <v>20803</v>
      </c>
      <c r="C158" s="410" t="s">
        <v>13</v>
      </c>
      <c r="D158" s="412" t="str">
        <f>IF(C158="IOPES",VLOOKUP(B158,'LABOR-SERVIÇOS'!A:G,5,0),IF(C158="SINAPI",VLOOKUP(B158,'SINAPI-SERVIÇOS'!A:F,2,0),IF(C158="PRÓPRIO",VLOOKUP(B158,#REF!,3,0))))</f>
        <v>BARRACÃO PARA DEPÓSITO DE CIMENTO ÁREA DE 10.90M2, DE CHAPA DE COMPENSADO 12MM E PONTALETES 8X8CM, PISO CIMENTADO E COBERTURA DE TELHAS DE FIBROCIMENTO DE 6MM, INCLUSIVE PONTO DE LUZ, CONF. PROJETO (2 UTILIZAÇÕES)</v>
      </c>
      <c r="E158" s="413" t="str">
        <f>IF(C158="IOPES",VLOOKUP(B158,'LABOR-SERVIÇOS'!A:G,6,0),IF(C158="SINAPI",VLOOKUP(B158,'SINAPI-SERVIÇOS'!A:F,3,0),IF(C158="PRÓPRIO",VLOOKUP(B158,#REF!,6,0))))</f>
        <v>M2</v>
      </c>
      <c r="F158" s="414" t="e">
        <f>ROUND(VLOOKUP(A158,#REF!,11,0),2)</f>
        <v>#REF!</v>
      </c>
      <c r="G158" s="363">
        <f>IF(C158="IOPES",VLOOKUP(B158,'LABOR-SERVIÇOS'!A:G,4,0),IF(C158="SINAPI",VLOOKUP(B158,'SINAPI-SERVIÇOS'!A:F,4,0),IF(C158="PRÓPRIO",VLOOKUP(B158,#REF!,9,0))))</f>
        <v>398.35</v>
      </c>
      <c r="H158" s="363" t="e">
        <f t="shared" si="9"/>
        <v>#REF!</v>
      </c>
      <c r="I158" s="582" t="e">
        <f t="shared" si="8"/>
        <v>#REF!</v>
      </c>
      <c r="J158" s="420" t="e">
        <f>I158/RESUMO!$C$51</f>
        <v>#REF!</v>
      </c>
      <c r="L158" s="183"/>
    </row>
    <row r="159" spans="1:12" s="3" customFormat="1" ht="45" x14ac:dyDescent="0.2">
      <c r="A159" s="581" t="s">
        <v>94</v>
      </c>
      <c r="B159" s="411">
        <v>50205</v>
      </c>
      <c r="C159" s="410" t="s">
        <v>13</v>
      </c>
      <c r="D159" s="412" t="str">
        <f>IF(C159="IOPES",VLOOKUP(B159,'LABOR-SERVIÇOS'!A:G,5,0),IF(C159="SINAPI",VLOOKUP(B159,'SINAPI-SERVIÇOS'!A:F,2,0),IF(C159="PRÓPRIO",VLOOKUP(B159,#REF!,3,0))))</f>
        <v>DIVISÓRIA SANITÁRIA DE GRANITO CINZA ANDORINHA ESP. 3 CM, ASSENTADA COM ARGAMASSA DE CIMENTO E AREIA NO TRAÇO 1:3</v>
      </c>
      <c r="E159" s="413" t="str">
        <f>IF(C159="IOPES",VLOOKUP(B159,'LABOR-SERVIÇOS'!A:G,6,0),IF(C159="SINAPI",VLOOKUP(B159,'SINAPI-SERVIÇOS'!A:F,3,0),IF(C159="PRÓPRIO",VLOOKUP(B159,#REF!,6,0))))</f>
        <v>M2</v>
      </c>
      <c r="F159" s="414">
        <v>9.6</v>
      </c>
      <c r="G159" s="363">
        <f>IF(C159="IOPES",VLOOKUP(B159,'LABOR-SERVIÇOS'!A:G,4,0),IF(C159="SINAPI",VLOOKUP(B159,'SINAPI-SERVIÇOS'!A:F,4,0),IF(C159="PRÓPRIO",VLOOKUP(B159,#REF!,9,0))))</f>
        <v>442.04</v>
      </c>
      <c r="H159" s="363" t="e">
        <f t="shared" si="9"/>
        <v>#REF!</v>
      </c>
      <c r="I159" s="582" t="e">
        <f t="shared" si="8"/>
        <v>#REF!</v>
      </c>
      <c r="J159" s="420" t="e">
        <f>I159/RESUMO!$C$51</f>
        <v>#REF!</v>
      </c>
      <c r="L159" s="183"/>
    </row>
    <row r="160" spans="1:12" s="3" customFormat="1" ht="30" x14ac:dyDescent="0.2">
      <c r="A160" s="581" t="s">
        <v>53</v>
      </c>
      <c r="B160" s="411">
        <v>30201</v>
      </c>
      <c r="C160" s="410" t="s">
        <v>13</v>
      </c>
      <c r="D160" s="412" t="str">
        <f>IF(C160="IOPES",VLOOKUP(B160,'LABOR-SERVIÇOS'!A:G,5,0),IF(C160="SINAPI",VLOOKUP(B160,'SINAPI-SERVIÇOS'!A:F,2,0),IF(C160="PRÓPRIO",VLOOKUP(B160,#REF!,3,0))))</f>
        <v>REATERRO APILOADO DE CAVAS DE FUNDAÇÃO, EM CAMADAS DE 20 CM</v>
      </c>
      <c r="E160" s="413" t="str">
        <f>IF(C160="IOPES",VLOOKUP(B160,'LABOR-SERVIÇOS'!A:G,6,0),IF(C160="SINAPI",VLOOKUP(B160,'SINAPI-SERVIÇOS'!A:F,3,0),IF(C160="PRÓPRIO",VLOOKUP(B160,#REF!,6,0))))</f>
        <v>M3</v>
      </c>
      <c r="F160" s="414" t="e">
        <f>ROUND(VLOOKUP(A160,#REF!,11,0),2)</f>
        <v>#REF!</v>
      </c>
      <c r="G160" s="363">
        <f>IF(C160="IOPES",VLOOKUP(B160,'LABOR-SERVIÇOS'!A:G,4,0),IF(C160="SINAPI",VLOOKUP(B160,'SINAPI-SERVIÇOS'!A:F,4,0),IF(C160="PRÓPRIO",VLOOKUP(B160,#REF!,9,0))))</f>
        <v>62.58</v>
      </c>
      <c r="H160" s="363" t="e">
        <f t="shared" si="9"/>
        <v>#REF!</v>
      </c>
      <c r="I160" s="582" t="e">
        <f t="shared" si="8"/>
        <v>#REF!</v>
      </c>
      <c r="J160" s="420" t="e">
        <f>I160/RESUMO!$C$51</f>
        <v>#REF!</v>
      </c>
      <c r="L160" s="183"/>
    </row>
    <row r="161" spans="1:12" s="3" customFormat="1" ht="45" x14ac:dyDescent="0.2">
      <c r="A161" s="581" t="s">
        <v>7721</v>
      </c>
      <c r="B161" s="411">
        <v>98528</v>
      </c>
      <c r="C161" s="410" t="s">
        <v>161</v>
      </c>
      <c r="D161" s="412" t="str">
        <f>IF(C161="IOPES",VLOOKUP(B161,'LABOR-SERVIÇOS'!A:G,5,0),IF(C161="SINAPI",VLOOKUP(B161,'SINAPI-SERVIÇOS'!A:F,2,0),IF(C161="PRÓPRIO",VLOOKUP(B161,#REF!,3,0))))</f>
        <v>REMOÇÃO DE RAÍZES REMANESCENTES DE TRONCO DE ÁRVORE COM DIÂMETRO MAIOR OU IGUAL A 0,60 M. AF_03/2024</v>
      </c>
      <c r="E161" s="413" t="str">
        <f>IF(C161="IOPES",VLOOKUP(B161,'LABOR-SERVIÇOS'!A:G,6,0),IF(C161="SINAPI",VLOOKUP(B161,'SINAPI-SERVIÇOS'!A:F,3,0),IF(C161="PRÓPRIO",VLOOKUP(B161,#REF!,6,0))))</f>
        <v>UN</v>
      </c>
      <c r="F161" s="414" t="e">
        <f>ROUND(VLOOKUP(A161,#REF!,11,0),2)</f>
        <v>#REF!</v>
      </c>
      <c r="G161" s="363">
        <f>IF(C161="IOPES",VLOOKUP(B161,'LABOR-SERVIÇOS'!A:G,4,0),IF(C161="SINAPI",VLOOKUP(B161,'SINAPI-SERVIÇOS'!A:F,4,0),IF(C161="PRÓPRIO",VLOOKUP(B161,#REF!,9,0))))</f>
        <v>321.89999999999998</v>
      </c>
      <c r="H161" s="363" t="e">
        <f t="shared" si="9"/>
        <v>#REF!</v>
      </c>
      <c r="I161" s="582" t="e">
        <f t="shared" si="8"/>
        <v>#REF!</v>
      </c>
      <c r="J161" s="420" t="e">
        <f>I161/RESUMO!$C$51</f>
        <v>#REF!</v>
      </c>
      <c r="L161" s="183"/>
    </row>
    <row r="162" spans="1:12" s="3" customFormat="1" ht="45" x14ac:dyDescent="0.2">
      <c r="A162" s="581" t="s">
        <v>104</v>
      </c>
      <c r="B162" s="411">
        <v>60103</v>
      </c>
      <c r="C162" s="410" t="s">
        <v>13</v>
      </c>
      <c r="D162" s="412" t="str">
        <f>IF(C162="IOPES",VLOOKUP(B162,'LABOR-SERVIÇOS'!A:G,5,0),IF(C162="SINAPI",VLOOKUP(B162,'SINAPI-SERVIÇOS'!A:F,2,0),IF(C162="PRÓPRIO",VLOOKUP(B162,#REF!,3,0))))</f>
        <v>MARCO EM MADEIRA DE LEI TIPO PEROBA, IPÊ, ANGELIM PEDRA OU EQUIVALENTE, COM 15 X 3CM DE BATENTE, NAS DIMENSÕES: 0,80 X 2,10 M</v>
      </c>
      <c r="E162" s="413" t="str">
        <f>IF(C162="IOPES",VLOOKUP(B162,'LABOR-SERVIÇOS'!A:G,6,0),IF(C162="SINAPI",VLOOKUP(B162,'SINAPI-SERVIÇOS'!A:F,3,0),IF(C162="PRÓPRIO",VLOOKUP(B162,#REF!,6,0))))</f>
        <v>UND</v>
      </c>
      <c r="F162" s="414" t="e">
        <f>ROUND(VLOOKUP(A162,#REF!,11,0),2)</f>
        <v>#REF!</v>
      </c>
      <c r="G162" s="363">
        <f>IF(C162="IOPES",VLOOKUP(B162,'LABOR-SERVIÇOS'!A:G,4,0),IF(C162="SINAPI",VLOOKUP(B162,'SINAPI-SERVIÇOS'!A:F,4,0),IF(C162="PRÓPRIO",VLOOKUP(B162,#REF!,9,0))))</f>
        <v>379.03</v>
      </c>
      <c r="H162" s="363" t="e">
        <f t="shared" si="9"/>
        <v>#REF!</v>
      </c>
      <c r="I162" s="582" t="e">
        <f t="shared" si="8"/>
        <v>#REF!</v>
      </c>
      <c r="J162" s="420" t="e">
        <f>I162/RESUMO!$C$51</f>
        <v>#REF!</v>
      </c>
      <c r="L162" s="183"/>
    </row>
    <row r="163" spans="1:12" s="3" customFormat="1" ht="60" x14ac:dyDescent="0.2">
      <c r="A163" s="581" t="s">
        <v>12450</v>
      </c>
      <c r="B163" s="411">
        <v>120304</v>
      </c>
      <c r="C163" s="410" t="s">
        <v>13</v>
      </c>
      <c r="D163" s="412" t="str">
        <f>IF(C163="IOPES",VLOOKUP(B163,'LABOR-SERVIÇOS'!A:G,5,0),IF(C163="SINAPI",VLOOKUP(B163,'SINAPI-SERVIÇOS'!A:F,2,0),IF(C163="PRÓPRIO",VLOOKUP(B163,#REF!,3,0))))</f>
        <v>REBOCO DE ARGAMASSA DE CIMENTO, CAL HIDRATADA CH1 E AREIA MÉDIA OU GROSSA LAVADA NO TRAÇO 1:0.5:6, COM IMPERMEABILIZANTE PARA REVESTIMENTOS (CAIXAS, FOSSAS, FILTROS, CISTERNAS, ETC...)</v>
      </c>
      <c r="E163" s="413" t="str">
        <f>IF(C163="IOPES",VLOOKUP(B163,'LABOR-SERVIÇOS'!A:G,6,0),IF(C163="SINAPI",VLOOKUP(B163,'SINAPI-SERVIÇOS'!A:F,3,0),IF(C163="PRÓPRIO",VLOOKUP(B163,#REF!,6,0))))</f>
        <v>M2</v>
      </c>
      <c r="F163" s="414" t="e">
        <f>ROUND(VLOOKUP(A163,#REF!,11,0),2)</f>
        <v>#REF!</v>
      </c>
      <c r="G163" s="363">
        <f>IF(C163="IOPES",VLOOKUP(B163,'LABOR-SERVIÇOS'!A:G,4,0),IF(C163="SINAPI",VLOOKUP(B163,'SINAPI-SERVIÇOS'!A:F,4,0),IF(C163="PRÓPRIO",VLOOKUP(B163,#REF!,9,0))))</f>
        <v>66.48</v>
      </c>
      <c r="H163" s="363" t="e">
        <f t="shared" si="9"/>
        <v>#REF!</v>
      </c>
      <c r="I163" s="582" t="e">
        <f t="shared" si="8"/>
        <v>#REF!</v>
      </c>
      <c r="J163" s="420" t="e">
        <f>I163/RESUMO!$C$51</f>
        <v>#REF!</v>
      </c>
      <c r="L163" s="183"/>
    </row>
    <row r="164" spans="1:12" s="3" customFormat="1" ht="15" x14ac:dyDescent="0.2">
      <c r="A164" s="581" t="s">
        <v>450</v>
      </c>
      <c r="B164" s="411">
        <v>170220</v>
      </c>
      <c r="C164" s="410" t="s">
        <v>13</v>
      </c>
      <c r="D164" s="412" t="str">
        <f>IF(C164="IOPES",VLOOKUP(B164,'LABOR-SERVIÇOS'!A:G,5,0),IF(C164="SINAPI",VLOOKUP(B164,'SINAPI-SERVIÇOS'!A:F,2,0),IF(C164="PRÓPRIO",VLOOKUP(B164,#REF!,3,0))))</f>
        <v>BANCADA DE GRANITO COM ESPESSURA DE 2 CM</v>
      </c>
      <c r="E164" s="413" t="str">
        <f>IF(C164="IOPES",VLOOKUP(B164,'LABOR-SERVIÇOS'!A:G,6,0),IF(C164="SINAPI",VLOOKUP(B164,'SINAPI-SERVIÇOS'!A:F,3,0),IF(C164="PRÓPRIO",VLOOKUP(B164,#REF!,6,0))))</f>
        <v>M2</v>
      </c>
      <c r="F164" s="414" t="e">
        <f>ROUND(VLOOKUP(A164,#REF!,11,0),2)</f>
        <v>#REF!</v>
      </c>
      <c r="G164" s="363">
        <f>IF(C164="IOPES",VLOOKUP(B164,'LABOR-SERVIÇOS'!A:G,4,0),IF(C164="SINAPI",VLOOKUP(B164,'SINAPI-SERVIÇOS'!A:F,4,0),IF(C164="PRÓPRIO",VLOOKUP(B164,#REF!,9,0))))</f>
        <v>397.13</v>
      </c>
      <c r="H164" s="363" t="e">
        <f t="shared" si="9"/>
        <v>#REF!</v>
      </c>
      <c r="I164" s="582" t="e">
        <f t="shared" si="8"/>
        <v>#REF!</v>
      </c>
      <c r="J164" s="420" t="e">
        <f>I164/RESUMO!$C$51</f>
        <v>#REF!</v>
      </c>
      <c r="L164" s="183"/>
    </row>
    <row r="165" spans="1:12" s="3" customFormat="1" ht="30" x14ac:dyDescent="0.2">
      <c r="A165" s="581" t="s">
        <v>12709</v>
      </c>
      <c r="B165" s="411">
        <v>40246</v>
      </c>
      <c r="C165" s="410" t="s">
        <v>13</v>
      </c>
      <c r="D165" s="412" t="str">
        <f>IF(C165="IOPES",VLOOKUP(B165,'LABOR-SERVIÇOS'!A:G,5,0),IF(C165="SINAPI",VLOOKUP(B165,'SINAPI-SERVIÇOS'!A:F,2,0),IF(C165="PRÓPRIO",VLOOKUP(B165,#REF!,3,0))))</f>
        <v>FORNECIMENTO, DOBRAGEM E COLOCAÇÃO EM FÔRMA, DE ARMADURA CA-60 B FINA, DIÂMETRO DE 4.0 A 7.0MM</v>
      </c>
      <c r="E165" s="413" t="str">
        <f>IF(C165="IOPES",VLOOKUP(B165,'LABOR-SERVIÇOS'!A:G,6,0),IF(C165="SINAPI",VLOOKUP(B165,'SINAPI-SERVIÇOS'!A:F,3,0),IF(C165="PRÓPRIO",VLOOKUP(B165,#REF!,6,0))))</f>
        <v>KG</v>
      </c>
      <c r="F165" s="414" t="e">
        <f>ROUND(VLOOKUP(A165,#REF!,11,0),2)</f>
        <v>#REF!</v>
      </c>
      <c r="G165" s="363">
        <f>IF(C165="IOPES",VLOOKUP(B165,'LABOR-SERVIÇOS'!A:G,4,0),IF(C165="SINAPI",VLOOKUP(B165,'SINAPI-SERVIÇOS'!A:F,4,0),IF(C165="PRÓPRIO",VLOOKUP(B165,#REF!,9,0))))</f>
        <v>12.01</v>
      </c>
      <c r="H165" s="363" t="e">
        <f t="shared" si="9"/>
        <v>#REF!</v>
      </c>
      <c r="I165" s="582" t="e">
        <f t="shared" si="8"/>
        <v>#REF!</v>
      </c>
      <c r="J165" s="420" t="e">
        <f>I165/RESUMO!$C$51</f>
        <v>#REF!</v>
      </c>
      <c r="L165" s="183"/>
    </row>
    <row r="166" spans="1:12" s="3" customFormat="1" ht="45" x14ac:dyDescent="0.2">
      <c r="A166" s="581" t="s">
        <v>12716</v>
      </c>
      <c r="B166" s="411">
        <v>30206</v>
      </c>
      <c r="C166" s="410" t="s">
        <v>13</v>
      </c>
      <c r="D166" s="412" t="str">
        <f>IF(C166="IOPES",VLOOKUP(B166,'LABOR-SERVIÇOS'!A:G,5,0),IF(C166="SINAPI",VLOOKUP(B166,'SINAPI-SERVIÇOS'!A:F,2,0),IF(C166="PRÓPRIO",VLOOKUP(B166,#REF!,3,0))))</f>
        <v>ATERRO MANUAL PARA REGULARIZAÇÃO DO TERRENO EM AREIA, INCLUSIVE ADENSAMENTO HIDRÁULICO E FORNECIMENTO DO MATERIAL (MÁXIMO DE 100M3)</v>
      </c>
      <c r="E166" s="413" t="str">
        <f>IF(C166="IOPES",VLOOKUP(B166,'LABOR-SERVIÇOS'!A:G,6,0),IF(C166="SINAPI",VLOOKUP(B166,'SINAPI-SERVIÇOS'!A:F,3,0),IF(C166="PRÓPRIO",VLOOKUP(B166,#REF!,6,0))))</f>
        <v>M3</v>
      </c>
      <c r="F166" s="414" t="e">
        <f>ROUND(VLOOKUP(A166,#REF!,11,0),2)</f>
        <v>#REF!</v>
      </c>
      <c r="G166" s="363">
        <f>IF(C166="IOPES",VLOOKUP(B166,'LABOR-SERVIÇOS'!A:G,4,0),IF(C166="SINAPI",VLOOKUP(B166,'SINAPI-SERVIÇOS'!A:F,4,0),IF(C166="PRÓPRIO",VLOOKUP(B166,#REF!,9,0))))</f>
        <v>200.58</v>
      </c>
      <c r="H166" s="363" t="e">
        <f t="shared" si="9"/>
        <v>#REF!</v>
      </c>
      <c r="I166" s="582" t="e">
        <f t="shared" si="8"/>
        <v>#REF!</v>
      </c>
      <c r="J166" s="420" t="e">
        <f>I166/RESUMO!$C$51</f>
        <v>#REF!</v>
      </c>
      <c r="L166" s="183"/>
    </row>
    <row r="167" spans="1:12" s="3" customFormat="1" ht="60" x14ac:dyDescent="0.2">
      <c r="A167" s="581" t="s">
        <v>12803</v>
      </c>
      <c r="B167" s="411" t="s">
        <v>12801</v>
      </c>
      <c r="C167" s="410" t="s">
        <v>61</v>
      </c>
      <c r="D167" s="412" t="e">
        <f>IF(C167="IOPES",VLOOKUP(B167,'LABOR-SERVIÇOS'!A:G,5,0),IF(C167="SINAPI",VLOOKUP(B167,'SINAPI-SERVIÇOS'!A:F,2,0),IF(C167="PRÓPRIO",VLOOKUP(B167,#REF!,3,0))))</f>
        <v>#REF!</v>
      </c>
      <c r="E167" s="413" t="e">
        <f>IF(C167="IOPES",VLOOKUP(B167,'LABOR-SERVIÇOS'!A:G,6,0),IF(C167="SINAPI",VLOOKUP(B167,'SINAPI-SERVIÇOS'!A:F,3,0),IF(C167="PRÓPRIO",VLOOKUP(B167,#REF!,6,0))))</f>
        <v>#REF!</v>
      </c>
      <c r="F167" s="414" t="e">
        <f>ROUND(VLOOKUP(A167,#REF!,11,0),2)</f>
        <v>#REF!</v>
      </c>
      <c r="G167" s="363" t="e">
        <f>IF(C167="IOPES",VLOOKUP(B167,'LABOR-SERVIÇOS'!A:G,4,0),IF(C167="SINAPI",VLOOKUP(B167,'SINAPI-SERVIÇOS'!A:F,4,0),IF(C167="PRÓPRIO",VLOOKUP(B167,#REF!,9,0))))</f>
        <v>#REF!</v>
      </c>
      <c r="H167" s="363" t="e">
        <f t="shared" si="9"/>
        <v>#REF!</v>
      </c>
      <c r="I167" s="582" t="e">
        <f t="shared" si="8"/>
        <v>#REF!</v>
      </c>
      <c r="J167" s="420" t="e">
        <f>I167/RESUMO!$C$51</f>
        <v>#REF!</v>
      </c>
      <c r="L167" s="183"/>
    </row>
    <row r="168" spans="1:12" s="3" customFormat="1" ht="30" x14ac:dyDescent="0.2">
      <c r="A168" s="581" t="s">
        <v>18983</v>
      </c>
      <c r="B168" s="411" t="s">
        <v>18996</v>
      </c>
      <c r="C168" s="410" t="s">
        <v>61</v>
      </c>
      <c r="D168" s="412" t="e">
        <f>IF(C168="IOPES",VLOOKUP(B168,'LABOR-SERVIÇOS'!A:G,5,0),IF(C168="SINAPI",VLOOKUP(B168,'SINAPI-SERVIÇOS'!A:F,2,0),IF(C168="PRÓPRIO",VLOOKUP(B168,#REF!,3,0))))</f>
        <v>#REF!</v>
      </c>
      <c r="E168" s="413" t="e">
        <f>IF(C168="IOPES",VLOOKUP(B168,'LABOR-SERVIÇOS'!A:G,6,0),IF(C168="SINAPI",VLOOKUP(B168,'SINAPI-SERVIÇOS'!A:F,3,0),IF(C168="PRÓPRIO",VLOOKUP(B168,#REF!,6,0))))</f>
        <v>#REF!</v>
      </c>
      <c r="F168" s="414" t="e">
        <f>ROUND(VLOOKUP(A168,#REF!,11,0),2)</f>
        <v>#REF!</v>
      </c>
      <c r="G168" s="363" t="e">
        <f>IF(C168="IOPES",VLOOKUP(B168,'LABOR-SERVIÇOS'!A:G,4,0),IF(C168="SINAPI",VLOOKUP(B168,'SINAPI-SERVIÇOS'!A:F,4,0),IF(C168="PRÓPRIO",VLOOKUP(B168,#REF!,9,0))))</f>
        <v>#REF!</v>
      </c>
      <c r="H168" s="363" t="e">
        <f t="shared" si="9"/>
        <v>#REF!</v>
      </c>
      <c r="I168" s="582" t="e">
        <f t="shared" si="8"/>
        <v>#REF!</v>
      </c>
      <c r="J168" s="420" t="e">
        <f>I168/RESUMO!$C$51</f>
        <v>#REF!</v>
      </c>
      <c r="L168" s="183"/>
    </row>
    <row r="169" spans="1:12" s="3" customFormat="1" ht="45" x14ac:dyDescent="0.2">
      <c r="A169" s="581" t="s">
        <v>12905</v>
      </c>
      <c r="B169" s="411" t="s">
        <v>12899</v>
      </c>
      <c r="C169" s="410" t="s">
        <v>61</v>
      </c>
      <c r="D169" s="412" t="e">
        <f>IF(C169="IOPES",VLOOKUP(B169,'LABOR-SERVIÇOS'!A:G,5,0),IF(C169="SINAPI",VLOOKUP(B169,'SINAPI-SERVIÇOS'!A:F,2,0),IF(C169="PRÓPRIO",VLOOKUP(B169,#REF!,3,0))))</f>
        <v>#REF!</v>
      </c>
      <c r="E169" s="413" t="e">
        <f>IF(C169="IOPES",VLOOKUP(B169,'LABOR-SERVIÇOS'!A:G,6,0),IF(C169="SINAPI",VLOOKUP(B169,'SINAPI-SERVIÇOS'!A:F,3,0),IF(C169="PRÓPRIO",VLOOKUP(B169,#REF!,6,0))))</f>
        <v>#REF!</v>
      </c>
      <c r="F169" s="414">
        <f>ROUND(VLOOKUP(A169,'MEM-LEVANT_COMENTADO'!A:K,11,0),2)</f>
        <v>51.84</v>
      </c>
      <c r="G169" s="363" t="e">
        <f>IF(C169="IOPES",VLOOKUP(B169,'LABOR-SERVIÇOS'!A:G,4,0),IF(C169="SINAPI",VLOOKUP(B169,'SINAPI-SERVIÇOS'!A:F,4,0),IF(C169="PRÓPRIO",VLOOKUP(B169,#REF!,9,0))))</f>
        <v>#REF!</v>
      </c>
      <c r="H169" s="363" t="e">
        <f t="shared" si="9"/>
        <v>#REF!</v>
      </c>
      <c r="I169" s="582" t="e">
        <f t="shared" si="8"/>
        <v>#REF!</v>
      </c>
      <c r="J169" s="420" t="e">
        <f>I169/RESUMO!$C$51</f>
        <v>#REF!</v>
      </c>
      <c r="L169" s="183"/>
    </row>
    <row r="170" spans="1:12" s="3" customFormat="1" ht="45" x14ac:dyDescent="0.2">
      <c r="A170" s="581" t="s">
        <v>12732</v>
      </c>
      <c r="B170" s="411">
        <v>98556</v>
      </c>
      <c r="C170" s="410" t="s">
        <v>161</v>
      </c>
      <c r="D170" s="412" t="str">
        <f>IF(C170="IOPES",VLOOKUP(B170,'LABOR-SERVIÇOS'!A:G,5,0),IF(C170="SINAPI",VLOOKUP(B170,'SINAPI-SERVIÇOS'!A:F,2,0),IF(C170="PRÓPRIO",VLOOKUP(B170,#REF!,3,0))))</f>
        <v>IMPERMEABILIZAÇÃO DE SUPERFÍCIE COM ARGAMASSA POLIMÉRICA / MEMBRANA ACRÍLICA, 4 DEMÃOS, REFORÇADA COM VÉU DE POLIÉSTER (MAV). AF_09/2023</v>
      </c>
      <c r="E170" s="413" t="str">
        <f>IF(C170="IOPES",VLOOKUP(B170,'LABOR-SERVIÇOS'!A:G,6,0),IF(C170="SINAPI",VLOOKUP(B170,'SINAPI-SERVIÇOS'!A:F,3,0),IF(C170="PRÓPRIO",VLOOKUP(B170,#REF!,6,0))))</f>
        <v>M2</v>
      </c>
      <c r="F170" s="414" t="e">
        <f>ROUND(VLOOKUP(A170,#REF!,11,0),2)</f>
        <v>#REF!</v>
      </c>
      <c r="G170" s="363">
        <f>IF(C170="IOPES",VLOOKUP(B170,'LABOR-SERVIÇOS'!A:G,4,0),IF(C170="SINAPI",VLOOKUP(B170,'SINAPI-SERVIÇOS'!A:F,4,0),IF(C170="PRÓPRIO",VLOOKUP(B170,#REF!,9,0))))</f>
        <v>59.99</v>
      </c>
      <c r="H170" s="363" t="e">
        <f t="shared" si="9"/>
        <v>#REF!</v>
      </c>
      <c r="I170" s="582" t="e">
        <f t="shared" si="8"/>
        <v>#REF!</v>
      </c>
      <c r="J170" s="420" t="e">
        <f>I170/RESUMO!$C$51</f>
        <v>#REF!</v>
      </c>
      <c r="L170" s="183"/>
    </row>
    <row r="171" spans="1:12" s="3" customFormat="1" ht="30" x14ac:dyDescent="0.2">
      <c r="A171" s="581" t="s">
        <v>12372</v>
      </c>
      <c r="B171" s="411">
        <v>160808</v>
      </c>
      <c r="C171" s="410" t="s">
        <v>13</v>
      </c>
      <c r="D171" s="412" t="str">
        <f>IF(C171="IOPES",VLOOKUP(B171,'LABOR-SERVIÇOS'!A:G,5,0),IF(C171="SINAPI",VLOOKUP(B171,'SINAPI-SERVIÇOS'!A:F,2,0),IF(C171="PRÓPRIO",VLOOKUP(B171,#REF!,3,0))))</f>
        <v>FORNECIMENTO E INSTALAÇÃO DE CABO DE REDE PAR TRANÇADO 4 PARES CATEGORIA 5E</v>
      </c>
      <c r="E171" s="413" t="str">
        <f>IF(C171="IOPES",VLOOKUP(B171,'LABOR-SERVIÇOS'!A:G,6,0),IF(C171="SINAPI",VLOOKUP(B171,'SINAPI-SERVIÇOS'!A:F,3,0),IF(C171="PRÓPRIO",VLOOKUP(B171,#REF!,6,0))))</f>
        <v>M</v>
      </c>
      <c r="F171" s="414" t="e">
        <f>ROUND(VLOOKUP(A171,#REF!,11,0),2)</f>
        <v>#REF!</v>
      </c>
      <c r="G171" s="363">
        <f>IF(C171="IOPES",VLOOKUP(B171,'LABOR-SERVIÇOS'!A:G,4,0),IF(C171="SINAPI",VLOOKUP(B171,'SINAPI-SERVIÇOS'!A:F,4,0),IF(C171="PRÓPRIO",VLOOKUP(B171,#REF!,9,0))))</f>
        <v>4.21</v>
      </c>
      <c r="H171" s="363" t="e">
        <f t="shared" si="9"/>
        <v>#REF!</v>
      </c>
      <c r="I171" s="582" t="e">
        <f t="shared" si="8"/>
        <v>#REF!</v>
      </c>
      <c r="J171" s="420" t="e">
        <f>I171/RESUMO!$C$51</f>
        <v>#REF!</v>
      </c>
      <c r="L171" s="183"/>
    </row>
    <row r="172" spans="1:12" s="3" customFormat="1" ht="30" x14ac:dyDescent="0.2">
      <c r="A172" s="581" t="s">
        <v>12238</v>
      </c>
      <c r="B172" s="411" t="s">
        <v>12232</v>
      </c>
      <c r="C172" s="410" t="s">
        <v>61</v>
      </c>
      <c r="D172" s="412" t="e">
        <f>IF(C172="IOPES",VLOOKUP(B172,'LABOR-SERVIÇOS'!A:G,5,0),IF(C172="SINAPI",VLOOKUP(B172,'SINAPI-SERVIÇOS'!A:F,2,0),IF(C172="PRÓPRIO",VLOOKUP(B172,#REF!,3,0))))</f>
        <v>#REF!</v>
      </c>
      <c r="E172" s="413" t="e">
        <f>IF(C172="IOPES",VLOOKUP(B172,'LABOR-SERVIÇOS'!A:G,6,0),IF(C172="SINAPI",VLOOKUP(B172,'SINAPI-SERVIÇOS'!A:F,3,0),IF(C172="PRÓPRIO",VLOOKUP(B172,#REF!,6,0))))</f>
        <v>#REF!</v>
      </c>
      <c r="F172" s="414" t="e">
        <f>ROUND(VLOOKUP(A172,#REF!,11,0),2)</f>
        <v>#REF!</v>
      </c>
      <c r="G172" s="363" t="e">
        <f>IF(C172="IOPES",VLOOKUP(B172,'LABOR-SERVIÇOS'!A:G,4,0),IF(C172="SINAPI",VLOOKUP(B172,'SINAPI-SERVIÇOS'!A:F,4,0),IF(C172="PRÓPRIO",VLOOKUP(B172,#REF!,9,0))))</f>
        <v>#REF!</v>
      </c>
      <c r="H172" s="363" t="e">
        <f t="shared" si="9"/>
        <v>#REF!</v>
      </c>
      <c r="I172" s="582" t="e">
        <f t="shared" si="8"/>
        <v>#REF!</v>
      </c>
      <c r="J172" s="420" t="e">
        <f>I172/RESUMO!$C$51</f>
        <v>#REF!</v>
      </c>
      <c r="L172" s="183"/>
    </row>
    <row r="173" spans="1:12" s="3" customFormat="1" ht="45" x14ac:dyDescent="0.2">
      <c r="A173" s="581" t="s">
        <v>494</v>
      </c>
      <c r="B173" s="411">
        <v>180201</v>
      </c>
      <c r="C173" s="410" t="s">
        <v>13</v>
      </c>
      <c r="D173" s="412" t="str">
        <f>IF(C173="IOPES",VLOOKUP(B173,'LABOR-SERVIÇOS'!A:G,5,0),IF(C173="SINAPI",VLOOKUP(B173,'SINAPI-SERVIÇOS'!A:F,2,0),IF(C173="PRÓPRIO",VLOOKUP(B173,#REF!,3,0))))</f>
        <v>TOMADA PADRÃO BRASILEIRO LINHA BRANCA, NBR 14136 (1 MÓDULOS) - 2 POLOS + TERRA 10A/250V, INCLUSIVE SUPORTE E PLACA 4X2"</v>
      </c>
      <c r="E173" s="413" t="str">
        <f>IF(C173="IOPES",VLOOKUP(B173,'LABOR-SERVIÇOS'!A:G,6,0),IF(C173="SINAPI",VLOOKUP(B173,'SINAPI-SERVIÇOS'!A:F,3,0),IF(C173="PRÓPRIO",VLOOKUP(B173,#REF!,6,0))))</f>
        <v>UND</v>
      </c>
      <c r="F173" s="414" t="e">
        <f>ROUND(VLOOKUP(A173,#REF!,11,0),2)</f>
        <v>#REF!</v>
      </c>
      <c r="G173" s="363">
        <f>IF(C173="IOPES",VLOOKUP(B173,'LABOR-SERVIÇOS'!A:G,4,0),IF(C173="SINAPI",VLOOKUP(B173,'SINAPI-SERVIÇOS'!A:F,4,0),IF(C173="PRÓPRIO",VLOOKUP(B173,#REF!,9,0))))</f>
        <v>37.1</v>
      </c>
      <c r="H173" s="363" t="e">
        <f t="shared" si="9"/>
        <v>#REF!</v>
      </c>
      <c r="I173" s="582" t="e">
        <f t="shared" si="8"/>
        <v>#REF!</v>
      </c>
      <c r="J173" s="420" t="e">
        <f>I173/RESUMO!$C$51</f>
        <v>#REF!</v>
      </c>
      <c r="L173" s="183"/>
    </row>
    <row r="174" spans="1:12" s="3" customFormat="1" ht="30" x14ac:dyDescent="0.2">
      <c r="A174" s="581" t="s">
        <v>296</v>
      </c>
      <c r="B174" s="411">
        <v>151127</v>
      </c>
      <c r="C174" s="410" t="s">
        <v>13</v>
      </c>
      <c r="D174" s="412" t="str">
        <f>IF(C174="IOPES",VLOOKUP(B174,'LABOR-SERVIÇOS'!A:G,5,0),IF(C174="SINAPI",VLOOKUP(B174,'SINAPI-SERVIÇOS'!A:F,2,0),IF(C174="PRÓPRIO",VLOOKUP(B174,#REF!,3,0))))</f>
        <v>ELETRODUTO DE PVC RÍGIDO ROSCÁVEL, DIÂMETRO 1", INCLUSIVE CONEXÕES</v>
      </c>
      <c r="E174" s="413" t="str">
        <f>IF(C174="IOPES",VLOOKUP(B174,'LABOR-SERVIÇOS'!A:G,6,0),IF(C174="SINAPI",VLOOKUP(B174,'SINAPI-SERVIÇOS'!A:F,3,0),IF(C174="PRÓPRIO",VLOOKUP(B174,#REF!,6,0))))</f>
        <v>M</v>
      </c>
      <c r="F174" s="414" t="e">
        <f>ROUND(VLOOKUP(A174,#REF!,11,0),2)</f>
        <v>#REF!</v>
      </c>
      <c r="G174" s="363">
        <f>IF(C174="IOPES",VLOOKUP(B174,'LABOR-SERVIÇOS'!A:G,4,0),IF(C174="SINAPI",VLOOKUP(B174,'SINAPI-SERVIÇOS'!A:F,4,0),IF(C174="PRÓPRIO",VLOOKUP(B174,#REF!,9,0))))</f>
        <v>19.350000000000001</v>
      </c>
      <c r="H174" s="363" t="e">
        <f t="shared" si="9"/>
        <v>#REF!</v>
      </c>
      <c r="I174" s="582" t="e">
        <f t="shared" si="8"/>
        <v>#REF!</v>
      </c>
      <c r="J174" s="420" t="e">
        <f>I174/RESUMO!$C$51</f>
        <v>#REF!</v>
      </c>
      <c r="L174" s="183"/>
    </row>
    <row r="175" spans="1:12" s="3" customFormat="1" ht="30" x14ac:dyDescent="0.2">
      <c r="A175" s="581" t="s">
        <v>12370</v>
      </c>
      <c r="B175" s="411">
        <v>151127</v>
      </c>
      <c r="C175" s="410" t="s">
        <v>13</v>
      </c>
      <c r="D175" s="412" t="str">
        <f>IF(C175="IOPES",VLOOKUP(B175,'LABOR-SERVIÇOS'!A:G,5,0),IF(C175="SINAPI",VLOOKUP(B175,'SINAPI-SERVIÇOS'!A:F,2,0),IF(C175="PRÓPRIO",VLOOKUP(B175,#REF!,3,0))))</f>
        <v>ELETRODUTO DE PVC RÍGIDO ROSCÁVEL, DIÂMETRO 1", INCLUSIVE CONEXÕES</v>
      </c>
      <c r="E175" s="413" t="str">
        <f>IF(C175="IOPES",VLOOKUP(B175,'LABOR-SERVIÇOS'!A:G,6,0),IF(C175="SINAPI",VLOOKUP(B175,'SINAPI-SERVIÇOS'!A:F,3,0),IF(C175="PRÓPRIO",VLOOKUP(B175,#REF!,6,0))))</f>
        <v>M</v>
      </c>
      <c r="F175" s="414" t="e">
        <f>ROUND(VLOOKUP(A175,#REF!,11,0),2)</f>
        <v>#REF!</v>
      </c>
      <c r="G175" s="363">
        <f>IF(C175="IOPES",VLOOKUP(B175,'LABOR-SERVIÇOS'!A:G,4,0),IF(C175="SINAPI",VLOOKUP(B175,'SINAPI-SERVIÇOS'!A:F,4,0),IF(C175="PRÓPRIO",VLOOKUP(B175,#REF!,9,0))))</f>
        <v>19.350000000000001</v>
      </c>
      <c r="H175" s="363" t="e">
        <f t="shared" si="9"/>
        <v>#REF!</v>
      </c>
      <c r="I175" s="582" t="e">
        <f t="shared" si="8"/>
        <v>#REF!</v>
      </c>
      <c r="J175" s="420" t="e">
        <f>I175/RESUMO!$C$51</f>
        <v>#REF!</v>
      </c>
      <c r="L175" s="183"/>
    </row>
    <row r="176" spans="1:12" s="3" customFormat="1" ht="30" x14ac:dyDescent="0.2">
      <c r="A176" s="581" t="s">
        <v>12855</v>
      </c>
      <c r="B176" s="411" t="s">
        <v>334</v>
      </c>
      <c r="C176" s="410" t="s">
        <v>61</v>
      </c>
      <c r="D176" s="412" t="e">
        <f>IF(C176="IOPES",VLOOKUP(B176,'LABOR-SERVIÇOS'!A:G,5,0),IF(C176="SINAPI",VLOOKUP(B176,'SINAPI-SERVIÇOS'!A:F,2,0),IF(C176="PRÓPRIO",VLOOKUP(B176,#REF!,3,0))))</f>
        <v>#REF!</v>
      </c>
      <c r="E176" s="413" t="e">
        <f>IF(C176="IOPES",VLOOKUP(B176,'LABOR-SERVIÇOS'!A:G,6,0),IF(C176="SINAPI",VLOOKUP(B176,'SINAPI-SERVIÇOS'!A:F,3,0),IF(C176="PRÓPRIO",VLOOKUP(B176,#REF!,6,0))))</f>
        <v>#REF!</v>
      </c>
      <c r="F176" s="414" t="e">
        <f>ROUND(VLOOKUP(A176,#REF!,11,0),2)</f>
        <v>#REF!</v>
      </c>
      <c r="G176" s="363" t="e">
        <f>IF(C176="IOPES",VLOOKUP(B176,'LABOR-SERVIÇOS'!A:G,4,0),IF(C176="SINAPI",VLOOKUP(B176,'SINAPI-SERVIÇOS'!A:F,4,0),IF(C176="PRÓPRIO",VLOOKUP(B176,#REF!,9,0))))</f>
        <v>#REF!</v>
      </c>
      <c r="H176" s="363" t="e">
        <f t="shared" si="9"/>
        <v>#REF!</v>
      </c>
      <c r="I176" s="582" t="e">
        <f t="shared" si="8"/>
        <v>#REF!</v>
      </c>
      <c r="J176" s="420" t="e">
        <f>I176/RESUMO!$C$51</f>
        <v>#REF!</v>
      </c>
      <c r="L176" s="183"/>
    </row>
    <row r="177" spans="1:12" s="3" customFormat="1" ht="60" x14ac:dyDescent="0.2">
      <c r="A177" s="581" t="s">
        <v>12705</v>
      </c>
      <c r="B177" s="411">
        <v>40331</v>
      </c>
      <c r="C177" s="410" t="s">
        <v>13</v>
      </c>
      <c r="D177" s="412" t="str">
        <f>IF(C177="IOPES",VLOOKUP(B177,'LABOR-SERVIÇOS'!A:G,5,0),IF(C177="SINAPI",VLOOKUP(B177,'SINAPI-SERVIÇOS'!A:F,2,0),IF(C177="PRÓPRIO",VLOOKUP(B177,#REF!,3,0))))</f>
        <v>FORNECIMENTO E APLICAÇÃO DE CONCRETO USINADO FCK=30 MPA - CONSIDERANDO BOMBEAMENTO (5% DE PERDAS JÁ INCLUÍDO NO CUSTO) (6% DE TAXA P/ CONCR. BOMBEAVEL)</v>
      </c>
      <c r="E177" s="413" t="str">
        <f>IF(C177="IOPES",VLOOKUP(B177,'LABOR-SERVIÇOS'!A:G,6,0),IF(C177="SINAPI",VLOOKUP(B177,'SINAPI-SERVIÇOS'!A:F,3,0),IF(C177="PRÓPRIO",VLOOKUP(B177,#REF!,6,0))))</f>
        <v>M3</v>
      </c>
      <c r="F177" s="414" t="e">
        <f>ROUND(VLOOKUP(A177,#REF!,11,0),2)</f>
        <v>#REF!</v>
      </c>
      <c r="G177" s="363">
        <f>IF(C177="IOPES",VLOOKUP(B177,'LABOR-SERVIÇOS'!A:G,4,0),IF(C177="SINAPI",VLOOKUP(B177,'SINAPI-SERVIÇOS'!A:F,4,0),IF(C177="PRÓPRIO",VLOOKUP(B177,#REF!,9,0))))</f>
        <v>681.02</v>
      </c>
      <c r="H177" s="363" t="e">
        <f t="shared" si="9"/>
        <v>#REF!</v>
      </c>
      <c r="I177" s="582" t="e">
        <f t="shared" si="8"/>
        <v>#REF!</v>
      </c>
      <c r="J177" s="420" t="e">
        <f>I177/RESUMO!$C$51</f>
        <v>#REF!</v>
      </c>
      <c r="L177" s="183"/>
    </row>
    <row r="178" spans="1:12" s="3" customFormat="1" ht="75" x14ac:dyDescent="0.2">
      <c r="A178" s="581" t="s">
        <v>12388</v>
      </c>
      <c r="B178" s="411" t="s">
        <v>12342</v>
      </c>
      <c r="C178" s="410" t="s">
        <v>61</v>
      </c>
      <c r="D178" s="412" t="e">
        <f>IF(C178="IOPES",VLOOKUP(B178,'LABOR-SERVIÇOS'!A:G,5,0),IF(C178="SINAPI",VLOOKUP(B178,'SINAPI-SERVIÇOS'!A:F,2,0),IF(C178="PRÓPRIO",VLOOKUP(B178,#REF!,3,0))))</f>
        <v>#REF!</v>
      </c>
      <c r="E178" s="413" t="e">
        <f>IF(C178="IOPES",VLOOKUP(B178,'LABOR-SERVIÇOS'!A:G,6,0),IF(C178="SINAPI",VLOOKUP(B178,'SINAPI-SERVIÇOS'!A:F,3,0),IF(C178="PRÓPRIO",VLOOKUP(B178,#REF!,6,0))))</f>
        <v>#REF!</v>
      </c>
      <c r="F178" s="414" t="e">
        <f>ROUND(VLOOKUP(A178,#REF!,11,0),2)</f>
        <v>#REF!</v>
      </c>
      <c r="G178" s="363" t="e">
        <f>IF(C178="IOPES",VLOOKUP(B178,'LABOR-SERVIÇOS'!A:G,4,0),IF(C178="SINAPI",VLOOKUP(B178,'SINAPI-SERVIÇOS'!A:F,4,0),IF(C178="PRÓPRIO",VLOOKUP(B178,#REF!,9,0))))</f>
        <v>#REF!</v>
      </c>
      <c r="H178" s="363" t="e">
        <f t="shared" si="9"/>
        <v>#REF!</v>
      </c>
      <c r="I178" s="582" t="e">
        <f t="shared" si="8"/>
        <v>#REF!</v>
      </c>
      <c r="J178" s="420" t="e">
        <f>I178/RESUMO!$C$51</f>
        <v>#REF!</v>
      </c>
      <c r="L178" s="183"/>
    </row>
    <row r="179" spans="1:12" s="3" customFormat="1" ht="15" x14ac:dyDescent="0.2">
      <c r="A179" s="581" t="s">
        <v>12666</v>
      </c>
      <c r="B179" s="411" t="s">
        <v>207</v>
      </c>
      <c r="C179" s="410" t="s">
        <v>61</v>
      </c>
      <c r="D179" s="412" t="e">
        <f>IF(C179="IOPES",VLOOKUP(B179,'LABOR-SERVIÇOS'!A:G,5,0),IF(C179="SINAPI",VLOOKUP(B179,'SINAPI-SERVIÇOS'!A:F,2,0),IF(C179="PRÓPRIO",VLOOKUP(B179,#REF!,3,0))))</f>
        <v>#REF!</v>
      </c>
      <c r="E179" s="413" t="e">
        <f>IF(C179="IOPES",VLOOKUP(B179,'LABOR-SERVIÇOS'!A:G,6,0),IF(C179="SINAPI",VLOOKUP(B179,'SINAPI-SERVIÇOS'!A:F,3,0),IF(C179="PRÓPRIO",VLOOKUP(B179,#REF!,6,0))))</f>
        <v>#REF!</v>
      </c>
      <c r="F179" s="414" t="e">
        <f>ROUND(VLOOKUP(A179,#REF!,11,0),2)</f>
        <v>#REF!</v>
      </c>
      <c r="G179" s="363" t="e">
        <f>IF(C179="IOPES",VLOOKUP(B179,'LABOR-SERVIÇOS'!A:G,4,0),IF(C179="SINAPI",VLOOKUP(B179,'SINAPI-SERVIÇOS'!A:F,4,0),IF(C179="PRÓPRIO",VLOOKUP(B179,#REF!,9,0))))</f>
        <v>#REF!</v>
      </c>
      <c r="H179" s="363" t="e">
        <f t="shared" si="9"/>
        <v>#REF!</v>
      </c>
      <c r="I179" s="582" t="e">
        <f t="shared" si="8"/>
        <v>#REF!</v>
      </c>
      <c r="J179" s="420" t="e">
        <f>I179/RESUMO!$C$51</f>
        <v>#REF!</v>
      </c>
      <c r="L179" s="183"/>
    </row>
    <row r="180" spans="1:12" s="3" customFormat="1" ht="90" x14ac:dyDescent="0.2">
      <c r="A180" s="581" t="s">
        <v>19001</v>
      </c>
      <c r="B180" s="411" t="s">
        <v>19002</v>
      </c>
      <c r="C180" s="410" t="s">
        <v>61</v>
      </c>
      <c r="D180" s="412" t="e">
        <f>IF(C180="IOPES",VLOOKUP(B180,'LABOR-SERVIÇOS'!A:G,5,0),IF(C180="SINAPI",VLOOKUP(B180,'SINAPI-SERVIÇOS'!A:F,2,0),IF(C180="PRÓPRIO",VLOOKUP(B180,#REF!,3,0))))</f>
        <v>#REF!</v>
      </c>
      <c r="E180" s="413" t="e">
        <f>IF(C180="IOPES",VLOOKUP(B180,'LABOR-SERVIÇOS'!A:G,6,0),IF(C180="SINAPI",VLOOKUP(B180,'SINAPI-SERVIÇOS'!A:F,3,0),IF(C180="PRÓPRIO",VLOOKUP(B180,#REF!,6,0))))</f>
        <v>#REF!</v>
      </c>
      <c r="F180" s="414" t="e">
        <f>ROUND(VLOOKUP(A180,#REF!,11,0),2)</f>
        <v>#REF!</v>
      </c>
      <c r="G180" s="363" t="e">
        <f>IF(C180="IOPES",VLOOKUP(B180,'LABOR-SERVIÇOS'!A:G,4,0),IF(C180="SINAPI",VLOOKUP(B180,'SINAPI-SERVIÇOS'!A:F,4,0),IF(C180="PRÓPRIO",VLOOKUP(B180,#REF!,9,0))))</f>
        <v>#REF!</v>
      </c>
      <c r="H180" s="363" t="e">
        <f t="shared" si="9"/>
        <v>#REF!</v>
      </c>
      <c r="I180" s="582" t="e">
        <f t="shared" si="8"/>
        <v>#REF!</v>
      </c>
      <c r="J180" s="420" t="e">
        <f>I180/RESUMO!$C$51</f>
        <v>#REF!</v>
      </c>
      <c r="L180" s="183"/>
    </row>
    <row r="181" spans="1:12" s="3" customFormat="1" ht="60" x14ac:dyDescent="0.2">
      <c r="A181" s="581" t="s">
        <v>290</v>
      </c>
      <c r="B181" s="411">
        <v>150610</v>
      </c>
      <c r="C181" s="410" t="s">
        <v>13</v>
      </c>
      <c r="D181" s="412" t="str">
        <f>IF(C181="IOPES",VLOOKUP(B181,'LABOR-SERVIÇOS'!A:G,5,0),IF(C181="SINAPI",VLOOKUP(B181,'SINAPI-SERVIÇOS'!A:F,2,0),IF(C181="PRÓPRIO",VLOOKUP(B181,#REF!,3,0))))</f>
        <v>CAIXA DE ATERRAMENTO DE CONCRETO SIMPLES, NAS DIMENSÕES DE 30X30X25CM, COM REVEST. INT. EM CHAPISCO E REBOCO, TAMPA DE CONCRETO ESP.5CM E LASTRO DE BRITA ESP. 5 CM, INCL. HASTE 5/8"X2400MM</v>
      </c>
      <c r="E181" s="413" t="str">
        <f>IF(C181="IOPES",VLOOKUP(B181,'LABOR-SERVIÇOS'!A:G,6,0),IF(C181="SINAPI",VLOOKUP(B181,'SINAPI-SERVIÇOS'!A:F,3,0),IF(C181="PRÓPRIO",VLOOKUP(B181,#REF!,6,0))))</f>
        <v>UND</v>
      </c>
      <c r="F181" s="414" t="e">
        <f>ROUND(VLOOKUP(A181,#REF!,11,0),2)</f>
        <v>#REF!</v>
      </c>
      <c r="G181" s="363">
        <f>IF(C181="IOPES",VLOOKUP(B181,'LABOR-SERVIÇOS'!A:G,4,0),IF(C181="SINAPI",VLOOKUP(B181,'SINAPI-SERVIÇOS'!A:F,4,0),IF(C181="PRÓPRIO",VLOOKUP(B181,#REF!,9,0))))</f>
        <v>333.19</v>
      </c>
      <c r="H181" s="363" t="e">
        <f t="shared" si="9"/>
        <v>#REF!</v>
      </c>
      <c r="I181" s="582" t="e">
        <f t="shared" si="8"/>
        <v>#REF!</v>
      </c>
      <c r="J181" s="420" t="e">
        <f>I181/RESUMO!$C$51</f>
        <v>#REF!</v>
      </c>
      <c r="L181" s="183"/>
    </row>
    <row r="182" spans="1:12" s="3" customFormat="1" ht="30" x14ac:dyDescent="0.2">
      <c r="A182" s="581" t="s">
        <v>466</v>
      </c>
      <c r="B182" s="411">
        <v>170328</v>
      </c>
      <c r="C182" s="410" t="s">
        <v>13</v>
      </c>
      <c r="D182" s="412" t="str">
        <f>IF(C182="IOPES",VLOOKUP(B182,'LABOR-SERVIÇOS'!A:G,5,0),IF(C182="SINAPI",VLOOKUP(B182,'SINAPI-SERVIÇOS'!A:F,2,0),IF(C182="PRÓPRIO",VLOOKUP(B182,#REF!,3,0))))</f>
        <v>REGISTRO DE GAVETA COM CANOPLA CROMADA, DIAM. 20MM (3/4"), MARCAS DE REFERÊNCIA FABRIMAR, DECA OU DOCOL</v>
      </c>
      <c r="E182" s="413" t="str">
        <f>IF(C182="IOPES",VLOOKUP(B182,'LABOR-SERVIÇOS'!A:G,6,0),IF(C182="SINAPI",VLOOKUP(B182,'SINAPI-SERVIÇOS'!A:F,3,0),IF(C182="PRÓPRIO",VLOOKUP(B182,#REF!,6,0))))</f>
        <v>UND</v>
      </c>
      <c r="F182" s="414" t="e">
        <f>ROUND(VLOOKUP(A182,#REF!,11,0),2)</f>
        <v>#REF!</v>
      </c>
      <c r="G182" s="363">
        <f>IF(C182="IOPES",VLOOKUP(B182,'LABOR-SERVIÇOS'!A:G,4,0),IF(C182="SINAPI",VLOOKUP(B182,'SINAPI-SERVIÇOS'!A:F,4,0),IF(C182="PRÓPRIO",VLOOKUP(B182,#REF!,9,0))))</f>
        <v>129.66999999999999</v>
      </c>
      <c r="H182" s="363" t="e">
        <f t="shared" si="9"/>
        <v>#REF!</v>
      </c>
      <c r="I182" s="582" t="e">
        <f t="shared" si="8"/>
        <v>#REF!</v>
      </c>
      <c r="J182" s="420" t="e">
        <f>I182/RESUMO!$C$51</f>
        <v>#REF!</v>
      </c>
      <c r="L182" s="183"/>
    </row>
    <row r="183" spans="1:12" s="3" customFormat="1" ht="75" x14ac:dyDescent="0.2">
      <c r="A183" s="581" t="s">
        <v>12181</v>
      </c>
      <c r="B183" s="411" t="s">
        <v>12213</v>
      </c>
      <c r="C183" s="410" t="s">
        <v>61</v>
      </c>
      <c r="D183" s="412" t="e">
        <f>IF(C183="IOPES",VLOOKUP(B183,'LABOR-SERVIÇOS'!A:G,5,0),IF(C183="SINAPI",VLOOKUP(B183,'SINAPI-SERVIÇOS'!A:F,2,0),IF(C183="PRÓPRIO",VLOOKUP(B183,#REF!,3,0))))</f>
        <v>#REF!</v>
      </c>
      <c r="E183" s="413" t="e">
        <f>IF(C183="IOPES",VLOOKUP(B183,'LABOR-SERVIÇOS'!A:G,6,0),IF(C183="SINAPI",VLOOKUP(B183,'SINAPI-SERVIÇOS'!A:F,3,0),IF(C183="PRÓPRIO",VLOOKUP(B183,#REF!,6,0))))</f>
        <v>#REF!</v>
      </c>
      <c r="F183" s="414" t="e">
        <f>ROUND(VLOOKUP(A183,#REF!,11,0),2)</f>
        <v>#REF!</v>
      </c>
      <c r="G183" s="363" t="e">
        <f>IF(C183="IOPES",VLOOKUP(B183,'LABOR-SERVIÇOS'!A:G,4,0),IF(C183="SINAPI",VLOOKUP(B183,'SINAPI-SERVIÇOS'!A:F,4,0),IF(C183="PRÓPRIO",VLOOKUP(B183,#REF!,9,0))))</f>
        <v>#REF!</v>
      </c>
      <c r="H183" s="363" t="e">
        <f t="shared" si="9"/>
        <v>#REF!</v>
      </c>
      <c r="I183" s="582" t="e">
        <f t="shared" si="8"/>
        <v>#REF!</v>
      </c>
      <c r="J183" s="420" t="e">
        <f>I183/RESUMO!$C$51</f>
        <v>#REF!</v>
      </c>
      <c r="L183" s="183"/>
    </row>
    <row r="184" spans="1:12" s="3" customFormat="1" ht="30" x14ac:dyDescent="0.2">
      <c r="A184" s="581" t="s">
        <v>12735</v>
      </c>
      <c r="B184" s="411" t="s">
        <v>12918</v>
      </c>
      <c r="C184" s="410" t="s">
        <v>61</v>
      </c>
      <c r="D184" s="412" t="e">
        <f>IF(C184="IOPES",VLOOKUP(B184,'LABOR-SERVIÇOS'!A:G,5,0),IF(C184="SINAPI",VLOOKUP(B184,'SINAPI-SERVIÇOS'!A:F,2,0),IF(C184="PRÓPRIO",VLOOKUP(B184,#REF!,3,0))))</f>
        <v>#REF!</v>
      </c>
      <c r="E184" s="413" t="e">
        <f>IF(C184="IOPES",VLOOKUP(B184,'LABOR-SERVIÇOS'!A:G,6,0),IF(C184="SINAPI",VLOOKUP(B184,'SINAPI-SERVIÇOS'!A:F,3,0),IF(C184="PRÓPRIO",VLOOKUP(B184,#REF!,6,0))))</f>
        <v>#REF!</v>
      </c>
      <c r="F184" s="414" t="e">
        <f>ROUND(VLOOKUP(A184,#REF!,11,0),2)</f>
        <v>#REF!</v>
      </c>
      <c r="G184" s="363" t="e">
        <f>IF(C184="IOPES",VLOOKUP(B184,'LABOR-SERVIÇOS'!A:G,4,0),IF(C184="SINAPI",VLOOKUP(B184,'SINAPI-SERVIÇOS'!A:F,4,0),IF(C184="PRÓPRIO",VLOOKUP(B184,#REF!,9,0))))</f>
        <v>#REF!</v>
      </c>
      <c r="H184" s="363" t="e">
        <f t="shared" si="9"/>
        <v>#REF!</v>
      </c>
      <c r="I184" s="582" t="e">
        <f t="shared" si="8"/>
        <v>#REF!</v>
      </c>
      <c r="J184" s="420" t="e">
        <f>I184/RESUMO!$C$51</f>
        <v>#REF!</v>
      </c>
      <c r="L184" s="183"/>
    </row>
    <row r="185" spans="1:12" s="3" customFormat="1" ht="45" x14ac:dyDescent="0.2">
      <c r="A185" s="581" t="s">
        <v>344</v>
      </c>
      <c r="B185" s="411">
        <v>141906</v>
      </c>
      <c r="C185" s="410" t="s">
        <v>13</v>
      </c>
      <c r="D185" s="412" t="str">
        <f>IF(C185="IOPES",VLOOKUP(B185,'LABOR-SERVIÇOS'!A:G,5,0),IF(C185="SINAPI",VLOOKUP(B185,'SINAPI-SERVIÇOS'!A:F,2,0),IF(C185="PRÓPRIO",VLOOKUP(B185,#REF!,3,0))))</f>
        <v>TUBO DE PVC RÍGIDO SOLDÁVEL BRANCO, PARA ESGOTO, SÉRIE NORMAL, DIÂMETRO 40MM (1 1/2"), INCLUSIVE CONEXÕES</v>
      </c>
      <c r="E185" s="413" t="str">
        <f>IF(C185="IOPES",VLOOKUP(B185,'LABOR-SERVIÇOS'!A:G,6,0),IF(C185="SINAPI",VLOOKUP(B185,'SINAPI-SERVIÇOS'!A:F,3,0),IF(C185="PRÓPRIO",VLOOKUP(B185,#REF!,6,0))))</f>
        <v>M</v>
      </c>
      <c r="F185" s="414" t="e">
        <f>ROUND(VLOOKUP(A185,#REF!,11,0),2)</f>
        <v>#REF!</v>
      </c>
      <c r="G185" s="363">
        <f>IF(C185="IOPES",VLOOKUP(B185,'LABOR-SERVIÇOS'!A:G,4,0),IF(C185="SINAPI",VLOOKUP(B185,'SINAPI-SERVIÇOS'!A:F,4,0),IF(C185="PRÓPRIO",VLOOKUP(B185,#REF!,9,0))))</f>
        <v>29.5</v>
      </c>
      <c r="H185" s="363" t="e">
        <f t="shared" si="9"/>
        <v>#REF!</v>
      </c>
      <c r="I185" s="582" t="e">
        <f t="shared" si="8"/>
        <v>#REF!</v>
      </c>
      <c r="J185" s="420" t="e">
        <f>I185/RESUMO!$C$51</f>
        <v>#REF!</v>
      </c>
      <c r="L185" s="183"/>
    </row>
    <row r="186" spans="1:12" s="3" customFormat="1" ht="30" x14ac:dyDescent="0.2">
      <c r="A186" s="581" t="s">
        <v>12575</v>
      </c>
      <c r="B186" s="411" t="s">
        <v>12623</v>
      </c>
      <c r="C186" s="410" t="s">
        <v>61</v>
      </c>
      <c r="D186" s="412" t="e">
        <f>IF(C186="IOPES",VLOOKUP(B186,'LABOR-SERVIÇOS'!A:G,5,0),IF(C186="SINAPI",VLOOKUP(B186,'SINAPI-SERVIÇOS'!A:F,2,0),IF(C186="PRÓPRIO",VLOOKUP(B186,#REF!,3,0))))</f>
        <v>#REF!</v>
      </c>
      <c r="E186" s="413" t="e">
        <f>IF(C186="IOPES",VLOOKUP(B186,'LABOR-SERVIÇOS'!A:G,6,0),IF(C186="SINAPI",VLOOKUP(B186,'SINAPI-SERVIÇOS'!A:F,3,0),IF(C186="PRÓPRIO",VLOOKUP(B186,#REF!,6,0))))</f>
        <v>#REF!</v>
      </c>
      <c r="F186" s="414" t="e">
        <f>ROUND(VLOOKUP(A186,#REF!,11,0),2)</f>
        <v>#REF!</v>
      </c>
      <c r="G186" s="363" t="e">
        <f>IF(C186="IOPES",VLOOKUP(B186,'LABOR-SERVIÇOS'!A:G,4,0),IF(C186="SINAPI",VLOOKUP(B186,'SINAPI-SERVIÇOS'!A:F,4,0),IF(C186="PRÓPRIO",VLOOKUP(B186,#REF!,9,0))))</f>
        <v>#REF!</v>
      </c>
      <c r="H186" s="363" t="e">
        <f t="shared" si="9"/>
        <v>#REF!</v>
      </c>
      <c r="I186" s="582" t="e">
        <f t="shared" si="8"/>
        <v>#REF!</v>
      </c>
      <c r="J186" s="420" t="e">
        <f>I186/RESUMO!$C$51</f>
        <v>#REF!</v>
      </c>
      <c r="L186" s="183"/>
    </row>
    <row r="187" spans="1:12" s="3" customFormat="1" ht="75" x14ac:dyDescent="0.2">
      <c r="A187" s="581" t="s">
        <v>12387</v>
      </c>
      <c r="B187" s="411" t="s">
        <v>12340</v>
      </c>
      <c r="C187" s="410" t="s">
        <v>61</v>
      </c>
      <c r="D187" s="412" t="e">
        <f>IF(C187="IOPES",VLOOKUP(B187,'LABOR-SERVIÇOS'!A:G,5,0),IF(C187="SINAPI",VLOOKUP(B187,'SINAPI-SERVIÇOS'!A:F,2,0),IF(C187="PRÓPRIO",VLOOKUP(B187,#REF!,3,0))))</f>
        <v>#REF!</v>
      </c>
      <c r="E187" s="413" t="e">
        <f>IF(C187="IOPES",VLOOKUP(B187,'LABOR-SERVIÇOS'!A:G,6,0),IF(C187="SINAPI",VLOOKUP(B187,'SINAPI-SERVIÇOS'!A:F,3,0),IF(C187="PRÓPRIO",VLOOKUP(B187,#REF!,6,0))))</f>
        <v>#REF!</v>
      </c>
      <c r="F187" s="414" t="e">
        <f>ROUND(VLOOKUP(A187,#REF!,11,0),2)</f>
        <v>#REF!</v>
      </c>
      <c r="G187" s="363" t="e">
        <f>IF(C187="IOPES",VLOOKUP(B187,'LABOR-SERVIÇOS'!A:G,4,0),IF(C187="SINAPI",VLOOKUP(B187,'SINAPI-SERVIÇOS'!A:F,4,0),IF(C187="PRÓPRIO",VLOOKUP(B187,#REF!,9,0))))</f>
        <v>#REF!</v>
      </c>
      <c r="H187" s="363" t="e">
        <f t="shared" si="9"/>
        <v>#REF!</v>
      </c>
      <c r="I187" s="582" t="e">
        <f t="shared" si="8"/>
        <v>#REF!</v>
      </c>
      <c r="J187" s="420" t="e">
        <f>I187/RESUMO!$C$51</f>
        <v>#REF!</v>
      </c>
      <c r="L187" s="183"/>
    </row>
    <row r="188" spans="1:12" s="3" customFormat="1" ht="45" x14ac:dyDescent="0.2">
      <c r="A188" s="581" t="s">
        <v>12706</v>
      </c>
      <c r="B188" s="411">
        <v>40231</v>
      </c>
      <c r="C188" s="410" t="s">
        <v>13</v>
      </c>
      <c r="D188" s="412" t="str">
        <f>IF(C188="IOPES",VLOOKUP(B188,'LABOR-SERVIÇOS'!A:G,5,0),IF(C188="SINAPI",VLOOKUP(B188,'SINAPI-SERVIÇOS'!A:F,2,0),IF(C188="PRÓPRIO",VLOOKUP(B188,#REF!,3,0))))</f>
        <v>FORNECIMENTO, PREPARO E APLICAÇÃO DE CONCRETO MAGRO COM CONSUMO MÍNIMO DE CIMENTO DE 250 KG/M3 (BRITA 1 E 2) - (5% DE PERDAS JÁ INCLUÍDO NO CUSTO)</v>
      </c>
      <c r="E188" s="413" t="str">
        <f>IF(C188="IOPES",VLOOKUP(B188,'LABOR-SERVIÇOS'!A:G,6,0),IF(C188="SINAPI",VLOOKUP(B188,'SINAPI-SERVIÇOS'!A:F,3,0),IF(C188="PRÓPRIO",VLOOKUP(B188,#REF!,6,0))))</f>
        <v>M3</v>
      </c>
      <c r="F188" s="414" t="e">
        <f>ROUND(VLOOKUP(A188,#REF!,11,0),2)</f>
        <v>#REF!</v>
      </c>
      <c r="G188" s="363">
        <f>IF(C188="IOPES",VLOOKUP(B188,'LABOR-SERVIÇOS'!A:G,4,0),IF(C188="SINAPI",VLOOKUP(B188,'SINAPI-SERVIÇOS'!A:F,4,0),IF(C188="PRÓPRIO",VLOOKUP(B188,#REF!,9,0))))</f>
        <v>670.15</v>
      </c>
      <c r="H188" s="363" t="e">
        <f t="shared" ref="H188:H198" si="10">ROUND(G188*(1+$H$3),2)</f>
        <v>#REF!</v>
      </c>
      <c r="I188" s="582" t="e">
        <f t="shared" si="8"/>
        <v>#REF!</v>
      </c>
      <c r="J188" s="420" t="e">
        <f>I188/RESUMO!$C$51</f>
        <v>#REF!</v>
      </c>
      <c r="L188" s="183"/>
    </row>
    <row r="189" spans="1:12" s="3" customFormat="1" ht="165" x14ac:dyDescent="0.2">
      <c r="A189" s="581" t="s">
        <v>18976</v>
      </c>
      <c r="B189" s="411" t="s">
        <v>18977</v>
      </c>
      <c r="C189" s="410" t="s">
        <v>61</v>
      </c>
      <c r="D189" s="412" t="e">
        <f>IF(C189="IOPES",VLOOKUP(B189,'LABOR-SERVIÇOS'!A:G,5,0),IF(C189="SINAPI",VLOOKUP(B189,'SINAPI-SERVIÇOS'!A:F,2,0),IF(C189="PRÓPRIO",VLOOKUP(B189,#REF!,3,0))))</f>
        <v>#REF!</v>
      </c>
      <c r="E189" s="413" t="e">
        <f>IF(C189="IOPES",VLOOKUP(B189,'LABOR-SERVIÇOS'!A:G,6,0),IF(C189="SINAPI",VLOOKUP(B189,'SINAPI-SERVIÇOS'!A:F,3,0),IF(C189="PRÓPRIO",VLOOKUP(B189,#REF!,6,0))))</f>
        <v>#REF!</v>
      </c>
      <c r="F189" s="414" t="e">
        <f>ROUND(VLOOKUP(A189,#REF!,11,0),2)</f>
        <v>#REF!</v>
      </c>
      <c r="G189" s="363" t="e">
        <f>IF(C189="IOPES",VLOOKUP(B189,'LABOR-SERVIÇOS'!A:G,4,0),IF(C189="SINAPI",VLOOKUP(B189,'SINAPI-SERVIÇOS'!A:F,4,0),IF(C189="PRÓPRIO",VLOOKUP(B189,#REF!,9,0))))</f>
        <v>#REF!</v>
      </c>
      <c r="H189" s="363" t="e">
        <f t="shared" si="10"/>
        <v>#REF!</v>
      </c>
      <c r="I189" s="582" t="e">
        <f t="shared" si="8"/>
        <v>#REF!</v>
      </c>
      <c r="J189" s="420" t="e">
        <f>I189/RESUMO!$C$51</f>
        <v>#REF!</v>
      </c>
      <c r="L189" s="183"/>
    </row>
    <row r="190" spans="1:12" s="3" customFormat="1" ht="75" x14ac:dyDescent="0.2">
      <c r="A190" s="581" t="s">
        <v>18991</v>
      </c>
      <c r="B190" s="411">
        <v>40802</v>
      </c>
      <c r="C190" s="410" t="s">
        <v>13</v>
      </c>
      <c r="D190" s="412" t="str">
        <f>IF(C190="IOPES",VLOOKUP(B190,'LABOR-SERVIÇOS'!A:G,5,0),IF(C190="SINAPI",VLOOKUP(B190,'SINAPI-SERVIÇOS'!A:F,2,0),IF(C190="PRÓPRIO",VLOOKUP(B190,#REF!,3,0))))</f>
        <v>ESCARIFICAÇÃO MANUAL DE CONCRETO, COM PROFUNDIDADE MÁXIMA DE 5CM, EXCLUSIVE LIMPEZA DO CONCRETO AFETADO POR PROCESSO DE HIDROJATEAMENTO E TRATAMENTO DE ARMADURAS CORROÍDAS</v>
      </c>
      <c r="E190" s="413" t="str">
        <f>IF(C190="IOPES",VLOOKUP(B190,'LABOR-SERVIÇOS'!A:G,6,0),IF(C190="SINAPI",VLOOKUP(B190,'SINAPI-SERVIÇOS'!A:F,3,0),IF(C190="PRÓPRIO",VLOOKUP(B190,#REF!,6,0))))</f>
        <v>M2</v>
      </c>
      <c r="F190" s="414" t="e">
        <f>ROUND(VLOOKUP(A190,#REF!,11,0),2)</f>
        <v>#REF!</v>
      </c>
      <c r="G190" s="363">
        <f>IF(C190="IOPES",VLOOKUP(B190,'LABOR-SERVIÇOS'!A:G,4,0),IF(C190="SINAPI",VLOOKUP(B190,'SINAPI-SERVIÇOS'!A:F,4,0),IF(C190="PRÓPRIO",VLOOKUP(B190,#REF!,9,0))))</f>
        <v>150.84</v>
      </c>
      <c r="H190" s="363" t="e">
        <f t="shared" si="10"/>
        <v>#REF!</v>
      </c>
      <c r="I190" s="582" t="e">
        <f t="shared" si="8"/>
        <v>#REF!</v>
      </c>
      <c r="J190" s="420" t="e">
        <f>I190/RESUMO!$C$51</f>
        <v>#REF!</v>
      </c>
      <c r="L190" s="183"/>
    </row>
    <row r="191" spans="1:12" s="3" customFormat="1" ht="90" x14ac:dyDescent="0.2">
      <c r="A191" s="581" t="s">
        <v>12701</v>
      </c>
      <c r="B191" s="411">
        <v>50606</v>
      </c>
      <c r="C191" s="410" t="s">
        <v>13</v>
      </c>
      <c r="D191" s="412" t="str">
        <f>IF(C191="IOPES",VLOOKUP(B191,'LABOR-SERVIÇOS'!A:G,5,0),IF(C191="SINAPI",VLOOKUP(B191,'SINAPI-SERVIÇOS'!A:F,2,0),IF(C191="PRÓPRIO",VLOOKUP(B191,#REF!,3,0))))</f>
        <v>ALVENARIA DE VEDAÇÃO COM BLOCOS CERÂMICOS FURADOS 9X19X19CM, ASSENTADOS C/ ARGAMASSA DE CIMENTO, CAL HIDRATADA CH1 E AREIA NO TRAÇO 1:0,5:8, PREPARO COM BETONEIRA, JUNTAS 10MM E ESP. DAS PAREDES S/REVESTIMENTO, 9CM (BLOCO COMPRADO NA FÁBRICA, POSTO OBRA)</v>
      </c>
      <c r="E191" s="413" t="str">
        <f>IF(C191="IOPES",VLOOKUP(B191,'LABOR-SERVIÇOS'!A:G,6,0),IF(C191="SINAPI",VLOOKUP(B191,'SINAPI-SERVIÇOS'!A:F,3,0),IF(C191="PRÓPRIO",VLOOKUP(B191,#REF!,6,0))))</f>
        <v>M2</v>
      </c>
      <c r="F191" s="414" t="e">
        <f>ROUND(VLOOKUP(A191,#REF!,11,0),2)</f>
        <v>#REF!</v>
      </c>
      <c r="G191" s="363">
        <f>IF(C191="IOPES",VLOOKUP(B191,'LABOR-SERVIÇOS'!A:G,4,0),IF(C191="SINAPI",VLOOKUP(B191,'SINAPI-SERVIÇOS'!A:F,4,0),IF(C191="PRÓPRIO",VLOOKUP(B191,#REF!,9,0))))</f>
        <v>48.8</v>
      </c>
      <c r="H191" s="363" t="e">
        <f t="shared" si="10"/>
        <v>#REF!</v>
      </c>
      <c r="I191" s="582" t="e">
        <f t="shared" si="8"/>
        <v>#REF!</v>
      </c>
      <c r="J191" s="420" t="e">
        <f>I191/RESUMO!$C$51</f>
        <v>#REF!</v>
      </c>
      <c r="L191" s="183"/>
    </row>
    <row r="192" spans="1:12" s="3" customFormat="1" ht="30" x14ac:dyDescent="0.2">
      <c r="A192" s="581" t="s">
        <v>12687</v>
      </c>
      <c r="B192" s="411">
        <v>141409</v>
      </c>
      <c r="C192" s="410" t="s">
        <v>13</v>
      </c>
      <c r="D192" s="412" t="str">
        <f>IF(C192="IOPES",VLOOKUP(B192,'LABOR-SERVIÇOS'!A:G,5,0),IF(C192="SINAPI",VLOOKUP(B192,'SINAPI-SERVIÇOS'!A:F,2,0),IF(C192="PRÓPRIO",VLOOKUP(B192,#REF!,3,0))))</f>
        <v>TUBO DE PVC RÍGIDO SOLDÁVEL MARROM, DN 20MM (1/2"), INCLUSIVE CONEXÕES</v>
      </c>
      <c r="E192" s="413" t="str">
        <f>IF(C192="IOPES",VLOOKUP(B192,'LABOR-SERVIÇOS'!A:G,6,0),IF(C192="SINAPI",VLOOKUP(B192,'SINAPI-SERVIÇOS'!A:F,3,0),IF(C192="PRÓPRIO",VLOOKUP(B192,#REF!,6,0))))</f>
        <v>M</v>
      </c>
      <c r="F192" s="414" t="e">
        <f>ROUND(VLOOKUP(A192,#REF!,11,0),2)</f>
        <v>#REF!</v>
      </c>
      <c r="G192" s="363">
        <f>IF(C192="IOPES",VLOOKUP(B192,'LABOR-SERVIÇOS'!A:G,4,0),IF(C192="SINAPI",VLOOKUP(B192,'SINAPI-SERVIÇOS'!A:F,4,0),IF(C192="PRÓPRIO",VLOOKUP(B192,#REF!,9,0))))</f>
        <v>20.64</v>
      </c>
      <c r="H192" s="363" t="e">
        <f t="shared" si="10"/>
        <v>#REF!</v>
      </c>
      <c r="I192" s="582" t="e">
        <f t="shared" si="8"/>
        <v>#REF!</v>
      </c>
      <c r="J192" s="420" t="e">
        <f>I192/RESUMO!$C$51</f>
        <v>#REF!</v>
      </c>
      <c r="L192" s="183"/>
    </row>
    <row r="193" spans="1:12" s="3" customFormat="1" ht="30" x14ac:dyDescent="0.2">
      <c r="A193" s="581" t="s">
        <v>12378</v>
      </c>
      <c r="B193" s="411">
        <v>151127</v>
      </c>
      <c r="C193" s="410" t="s">
        <v>13</v>
      </c>
      <c r="D193" s="412" t="str">
        <f>IF(C193="IOPES",VLOOKUP(B193,'LABOR-SERVIÇOS'!A:G,5,0),IF(C193="SINAPI",VLOOKUP(B193,'SINAPI-SERVIÇOS'!A:F,2,0),IF(C193="PRÓPRIO",VLOOKUP(B193,#REF!,3,0))))</f>
        <v>ELETRODUTO DE PVC RÍGIDO ROSCÁVEL, DIÂMETRO 1", INCLUSIVE CONEXÕES</v>
      </c>
      <c r="E193" s="413" t="str">
        <f>IF(C193="IOPES",VLOOKUP(B193,'LABOR-SERVIÇOS'!A:G,6,0),IF(C193="SINAPI",VLOOKUP(B193,'SINAPI-SERVIÇOS'!A:F,3,0),IF(C193="PRÓPRIO",VLOOKUP(B193,#REF!,6,0))))</f>
        <v>M</v>
      </c>
      <c r="F193" s="414" t="e">
        <f>ROUND(VLOOKUP(A193,#REF!,11,0),2)</f>
        <v>#REF!</v>
      </c>
      <c r="G193" s="363">
        <f>IF(C193="IOPES",VLOOKUP(B193,'LABOR-SERVIÇOS'!A:G,4,0),IF(C193="SINAPI",VLOOKUP(B193,'SINAPI-SERVIÇOS'!A:F,4,0),IF(C193="PRÓPRIO",VLOOKUP(B193,#REF!,9,0))))</f>
        <v>19.350000000000001</v>
      </c>
      <c r="H193" s="363" t="e">
        <f t="shared" si="10"/>
        <v>#REF!</v>
      </c>
      <c r="I193" s="582" t="e">
        <f t="shared" si="8"/>
        <v>#REF!</v>
      </c>
      <c r="J193" s="420" t="e">
        <f>I193/RESUMO!$C$51</f>
        <v>#REF!</v>
      </c>
      <c r="L193" s="183"/>
    </row>
    <row r="194" spans="1:12" s="3" customFormat="1" ht="75" x14ac:dyDescent="0.2">
      <c r="A194" s="581" t="s">
        <v>12389</v>
      </c>
      <c r="B194" s="411" t="s">
        <v>12333</v>
      </c>
      <c r="C194" s="410" t="s">
        <v>61</v>
      </c>
      <c r="D194" s="412" t="e">
        <f>IF(C194="IOPES",VLOOKUP(B194,'LABOR-SERVIÇOS'!A:G,5,0),IF(C194="SINAPI",VLOOKUP(B194,'SINAPI-SERVIÇOS'!A:F,2,0),IF(C194="PRÓPRIO",VLOOKUP(B194,#REF!,3,0))))</f>
        <v>#REF!</v>
      </c>
      <c r="E194" s="413" t="e">
        <f>IF(C194="IOPES",VLOOKUP(B194,'LABOR-SERVIÇOS'!A:G,6,0),IF(C194="SINAPI",VLOOKUP(B194,'SINAPI-SERVIÇOS'!A:F,3,0),IF(C194="PRÓPRIO",VLOOKUP(B194,#REF!,6,0))))</f>
        <v>#REF!</v>
      </c>
      <c r="F194" s="414" t="e">
        <f>ROUND(VLOOKUP(A194,#REF!,11,0),2)</f>
        <v>#REF!</v>
      </c>
      <c r="G194" s="363" t="e">
        <f>IF(C194="IOPES",VLOOKUP(B194,'LABOR-SERVIÇOS'!A:G,4,0),IF(C194="SINAPI",VLOOKUP(B194,'SINAPI-SERVIÇOS'!A:F,4,0),IF(C194="PRÓPRIO",VLOOKUP(B194,#REF!,9,0))))</f>
        <v>#REF!</v>
      </c>
      <c r="H194" s="363" t="e">
        <f t="shared" si="10"/>
        <v>#REF!</v>
      </c>
      <c r="I194" s="582" t="e">
        <f t="shared" si="8"/>
        <v>#REF!</v>
      </c>
      <c r="J194" s="420" t="e">
        <f>I194/RESUMO!$C$51</f>
        <v>#REF!</v>
      </c>
      <c r="L194" s="183"/>
    </row>
    <row r="195" spans="1:12" s="3" customFormat="1" ht="15" x14ac:dyDescent="0.2">
      <c r="A195" s="581" t="s">
        <v>12718</v>
      </c>
      <c r="B195" s="411">
        <v>30119</v>
      </c>
      <c r="C195" s="410" t="s">
        <v>13</v>
      </c>
      <c r="D195" s="412" t="str">
        <f>IF(C195="IOPES",VLOOKUP(B195,'LABOR-SERVIÇOS'!A:G,5,0),IF(C195="SINAPI",VLOOKUP(B195,'SINAPI-SERVIÇOS'!A:F,2,0),IF(C195="PRÓPRIO",VLOOKUP(B195,#REF!,3,0))))</f>
        <v>APILOAMENTO DO FUNDO DE VALA COM MAÇO DE 30 A 60KG</v>
      </c>
      <c r="E195" s="413" t="str">
        <f>IF(C195="IOPES",VLOOKUP(B195,'LABOR-SERVIÇOS'!A:G,6,0),IF(C195="SINAPI",VLOOKUP(B195,'SINAPI-SERVIÇOS'!A:F,3,0),IF(C195="PRÓPRIO",VLOOKUP(B195,#REF!,6,0))))</f>
        <v>M2</v>
      </c>
      <c r="F195" s="414" t="e">
        <f>ROUND(VLOOKUP(A195,#REF!,11,0),2)</f>
        <v>#REF!</v>
      </c>
      <c r="G195" s="363">
        <f>IF(C195="IOPES",VLOOKUP(B195,'LABOR-SERVIÇOS'!A:G,4,0),IF(C195="SINAPI",VLOOKUP(B195,'SINAPI-SERVIÇOS'!A:F,4,0),IF(C195="PRÓPRIO",VLOOKUP(B195,#REF!,9,0))))</f>
        <v>30.39</v>
      </c>
      <c r="H195" s="363" t="e">
        <f t="shared" si="10"/>
        <v>#REF!</v>
      </c>
      <c r="I195" s="582" t="e">
        <f t="shared" si="8"/>
        <v>#REF!</v>
      </c>
      <c r="J195" s="420" t="e">
        <f>I195/RESUMO!$C$51</f>
        <v>#REF!</v>
      </c>
      <c r="L195" s="183"/>
    </row>
    <row r="196" spans="1:12" s="3" customFormat="1" ht="15" x14ac:dyDescent="0.2">
      <c r="A196" s="581" t="s">
        <v>350</v>
      </c>
      <c r="B196" s="411" t="s">
        <v>351</v>
      </c>
      <c r="C196" s="410" t="s">
        <v>61</v>
      </c>
      <c r="D196" s="412" t="e">
        <f>IF(C196="IOPES",VLOOKUP(B196,'LABOR-SERVIÇOS'!A:G,5,0),IF(C196="SINAPI",VLOOKUP(B196,'SINAPI-SERVIÇOS'!A:F,2,0),IF(C196="PRÓPRIO",VLOOKUP(B196,#REF!,3,0))))</f>
        <v>#REF!</v>
      </c>
      <c r="E196" s="413" t="e">
        <f>IF(C196="IOPES",VLOOKUP(B196,'LABOR-SERVIÇOS'!A:G,6,0),IF(C196="SINAPI",VLOOKUP(B196,'SINAPI-SERVIÇOS'!A:F,3,0),IF(C196="PRÓPRIO",VLOOKUP(B196,#REF!,6,0))))</f>
        <v>#REF!</v>
      </c>
      <c r="F196" s="414">
        <v>32</v>
      </c>
      <c r="G196" s="363" t="e">
        <f>IF(C196="IOPES",VLOOKUP(B196,'LABOR-SERVIÇOS'!A:G,4,0),IF(C196="SINAPI",VLOOKUP(B196,'SINAPI-SERVIÇOS'!A:F,4,0),IF(C196="PRÓPRIO",VLOOKUP(B196,#REF!,9,0))))</f>
        <v>#REF!</v>
      </c>
      <c r="H196" s="363" t="e">
        <f t="shared" si="10"/>
        <v>#REF!</v>
      </c>
      <c r="I196" s="582" t="e">
        <f t="shared" si="8"/>
        <v>#REF!</v>
      </c>
      <c r="J196" s="420" t="e">
        <f>I196/RESUMO!$C$51</f>
        <v>#REF!</v>
      </c>
      <c r="L196" s="183"/>
    </row>
    <row r="197" spans="1:12" s="3" customFormat="1" ht="30" x14ac:dyDescent="0.2">
      <c r="A197" s="581" t="s">
        <v>12683</v>
      </c>
      <c r="B197" s="411">
        <v>141410</v>
      </c>
      <c r="C197" s="410" t="s">
        <v>13</v>
      </c>
      <c r="D197" s="412" t="str">
        <f>IF(C197="IOPES",VLOOKUP(B197,'LABOR-SERVIÇOS'!A:G,5,0),IF(C197="SINAPI",VLOOKUP(B197,'SINAPI-SERVIÇOS'!A:F,2,0),IF(C197="PRÓPRIO",VLOOKUP(B197,#REF!,3,0))))</f>
        <v>TUBO DE PVC RÍGIDO SOLDÁVEL MARROM, DN 25MM (3/4"), INCLUSIVE CONEXÕES</v>
      </c>
      <c r="E197" s="413" t="str">
        <f>IF(C197="IOPES",VLOOKUP(B197,'LABOR-SERVIÇOS'!A:G,6,0),IF(C197="SINAPI",VLOOKUP(B197,'SINAPI-SERVIÇOS'!A:F,3,0),IF(C197="PRÓPRIO",VLOOKUP(B197,#REF!,6,0))))</f>
        <v>M</v>
      </c>
      <c r="F197" s="414" t="e">
        <f>ROUND(VLOOKUP(A197,#REF!,11,0),2)</f>
        <v>#REF!</v>
      </c>
      <c r="G197" s="363">
        <f>IF(C197="IOPES",VLOOKUP(B197,'LABOR-SERVIÇOS'!A:G,4,0),IF(C197="SINAPI",VLOOKUP(B197,'SINAPI-SERVIÇOS'!A:F,4,0),IF(C197="PRÓPRIO",VLOOKUP(B197,#REF!,9,0))))</f>
        <v>23.52</v>
      </c>
      <c r="H197" s="363" t="e">
        <f t="shared" si="10"/>
        <v>#REF!</v>
      </c>
      <c r="I197" s="582" t="e">
        <f t="shared" si="8"/>
        <v>#REF!</v>
      </c>
      <c r="J197" s="420" t="e">
        <f>I197/RESUMO!$C$51</f>
        <v>#REF!</v>
      </c>
      <c r="L197" s="183"/>
    </row>
    <row r="198" spans="1:12" s="3" customFormat="1" ht="75" x14ac:dyDescent="0.2">
      <c r="A198" s="581" t="s">
        <v>12439</v>
      </c>
      <c r="B198" s="411">
        <v>181007</v>
      </c>
      <c r="C198" s="410" t="s">
        <v>13</v>
      </c>
      <c r="D198" s="412" t="str">
        <f>IF(C198="IOPES",VLOOKUP(B198,'LABOR-SERVIÇOS'!A:G,5,0),IF(C198="SINAPI",VLOOKUP(B198,'SINAPI-SERVIÇOS'!A:F,2,0),IF(C198="PRÓPRIO",VLOOKUP(B198,#REF!,3,0))))</f>
        <v>LUMINÁRIA EMBUTIR COMPL., CORPO CH. AÇO PINTADA BRANCA, REFLETOR,ALETAS PARABÓLICAS ALUM.ALTA PUREZA E REFLETÂNCIA NCLUSIVE 4 LÂMPADAS LED T8 9W TEMP. DE COR 5000K - REF.CE416AL-N - AMES, 6026 - LUMAVI OU EQUIVALENTE</v>
      </c>
      <c r="E198" s="413" t="str">
        <f>IF(C198="IOPES",VLOOKUP(B198,'LABOR-SERVIÇOS'!A:G,6,0),IF(C198="SINAPI",VLOOKUP(B198,'SINAPI-SERVIÇOS'!A:F,3,0),IF(C198="PRÓPRIO",VLOOKUP(B198,#REF!,6,0))))</f>
        <v>UND</v>
      </c>
      <c r="F198" s="414">
        <v>11</v>
      </c>
      <c r="G198" s="363">
        <f>IF(C198="IOPES",VLOOKUP(B198,'LABOR-SERVIÇOS'!A:G,4,0),IF(C198="SINAPI",VLOOKUP(B198,'SINAPI-SERVIÇOS'!A:F,4,0),IF(C198="PRÓPRIO",VLOOKUP(B198,#REF!,9,0))))</f>
        <v>244.28</v>
      </c>
      <c r="H198" s="363" t="e">
        <f t="shared" si="10"/>
        <v>#REF!</v>
      </c>
      <c r="I198" s="582" t="e">
        <f t="shared" si="8"/>
        <v>#REF!</v>
      </c>
      <c r="J198" s="420" t="e">
        <f>I198/RESUMO!$C$51</f>
        <v>#REF!</v>
      </c>
      <c r="L198" s="183"/>
    </row>
    <row r="199" spans="1:12" s="3" customFormat="1" ht="30" x14ac:dyDescent="0.2">
      <c r="A199" s="581" t="s">
        <v>18637</v>
      </c>
      <c r="B199" s="411">
        <v>20344</v>
      </c>
      <c r="C199" s="410" t="s">
        <v>13</v>
      </c>
      <c r="D199" s="412" t="str">
        <f>IF(C199="IOPES",VLOOKUP(B199,'LABOR-SERVIÇOS'!A:G,5,0),IF(C199="SINAPI",VLOOKUP(B199,'SINAPI-SERVIÇOS'!A:F,2,0),IF(C199="PRÓPRIO",VLOOKUP(B199,#REF!,3,0))))</f>
        <v>MOBILIZAÇÃO E DESMOBILIZAÇÃO DE CONTEINER LOCADO PARA BARRACÃO DE OBRA</v>
      </c>
      <c r="E199" s="413" t="str">
        <f>IF(C199="IOPES",VLOOKUP(B199,'LABOR-SERVIÇOS'!A:G,6,0),IF(C199="SINAPI",VLOOKUP(B199,'SINAPI-SERVIÇOS'!A:F,3,0),IF(C199="PRÓPRIO",VLOOKUP(B199,#REF!,6,0))))</f>
        <v>UND</v>
      </c>
      <c r="F199" s="414" t="e">
        <f>ROUND(VLOOKUP(A199,#REF!,11,0),2)</f>
        <v>#REF!</v>
      </c>
      <c r="G199" s="363">
        <f>IF(C199="IOPES",VLOOKUP(B199,'LABOR-SERVIÇOS'!A:G,4,0),IF(C199="SINAPI",VLOOKUP(B199,'SINAPI-SERVIÇOS'!A:F,4,0),IF(C199="PRÓPRIO",VLOOKUP(B199,#REF!,9,0))))</f>
        <v>1486.67</v>
      </c>
      <c r="H199" s="363" t="e">
        <f>ROUND(G199*(1+$H$4),2)</f>
        <v>#REF!</v>
      </c>
      <c r="I199" s="582" t="e">
        <f t="shared" ref="I199:I262" si="11">ROUND(F199*H199,2)</f>
        <v>#REF!</v>
      </c>
      <c r="J199" s="420" t="e">
        <f>I199/RESUMO!$C$51</f>
        <v>#REF!</v>
      </c>
      <c r="L199" s="183"/>
    </row>
    <row r="200" spans="1:12" s="3" customFormat="1" ht="45" x14ac:dyDescent="0.2">
      <c r="A200" s="581" t="s">
        <v>12298</v>
      </c>
      <c r="B200" s="411">
        <v>91338</v>
      </c>
      <c r="C200" s="410" t="s">
        <v>161</v>
      </c>
      <c r="D200" s="412" t="str">
        <f>IF(C200="IOPES",VLOOKUP(B200,'LABOR-SERVIÇOS'!A:G,5,0),IF(C200="SINAPI",VLOOKUP(B200,'SINAPI-SERVIÇOS'!A:F,2,0),IF(C200="PRÓPRIO",VLOOKUP(B200,#REF!,3,0))))</f>
        <v>PORTA DE ALUMÍNIO DE ABRIR COM LAMBRI, COM GUARNIÇÃO, FIXAÇÃO COM PARAFUSOS - FORNECIMENTO E INSTALAÇÃO. AF_12/2019</v>
      </c>
      <c r="E200" s="413" t="str">
        <f>IF(C200="IOPES",VLOOKUP(B200,'LABOR-SERVIÇOS'!A:G,6,0),IF(C200="SINAPI",VLOOKUP(B200,'SINAPI-SERVIÇOS'!A:F,3,0),IF(C200="PRÓPRIO",VLOOKUP(B200,#REF!,6,0))))</f>
        <v>M2</v>
      </c>
      <c r="F200" s="414" t="e">
        <f>ROUND(VLOOKUP(A200,#REF!,11,0),2)</f>
        <v>#REF!</v>
      </c>
      <c r="G200" s="363">
        <f>IF(C200="IOPES",VLOOKUP(B200,'LABOR-SERVIÇOS'!A:G,4,0),IF(C200="SINAPI",VLOOKUP(B200,'SINAPI-SERVIÇOS'!A:F,4,0),IF(C200="PRÓPRIO",VLOOKUP(B200,#REF!,9,0))))</f>
        <v>765.27</v>
      </c>
      <c r="H200" s="363" t="e">
        <f t="shared" ref="H200:H216" si="12">ROUND(G200*(1+$H$3),2)</f>
        <v>#REF!</v>
      </c>
      <c r="I200" s="582" t="e">
        <f t="shared" si="11"/>
        <v>#REF!</v>
      </c>
      <c r="J200" s="420" t="e">
        <f>I200/RESUMO!$C$51</f>
        <v>#REF!</v>
      </c>
      <c r="L200" s="183"/>
    </row>
    <row r="201" spans="1:12" s="3" customFormat="1" ht="30" x14ac:dyDescent="0.2">
      <c r="A201" s="581" t="s">
        <v>384</v>
      </c>
      <c r="B201" s="411" t="s">
        <v>385</v>
      </c>
      <c r="C201" s="410" t="s">
        <v>61</v>
      </c>
      <c r="D201" s="412" t="e">
        <f>IF(C201="IOPES",VLOOKUP(B201,'LABOR-SERVIÇOS'!A:G,5,0),IF(C201="SINAPI",VLOOKUP(B201,'SINAPI-SERVIÇOS'!A:F,2,0),IF(C201="PRÓPRIO",VLOOKUP(B201,#REF!,3,0))))</f>
        <v>#REF!</v>
      </c>
      <c r="E201" s="413" t="e">
        <f>IF(C201="IOPES",VLOOKUP(B201,'LABOR-SERVIÇOS'!A:G,6,0),IF(C201="SINAPI",VLOOKUP(B201,'SINAPI-SERVIÇOS'!A:F,3,0),IF(C201="PRÓPRIO",VLOOKUP(B201,#REF!,6,0))))</f>
        <v>#REF!</v>
      </c>
      <c r="F201" s="414">
        <v>94</v>
      </c>
      <c r="G201" s="363" t="e">
        <f>IF(C201="IOPES",VLOOKUP(B201,'LABOR-SERVIÇOS'!A:G,4,0),IF(C201="SINAPI",VLOOKUP(B201,'SINAPI-SERVIÇOS'!A:F,4,0),IF(C201="PRÓPRIO",VLOOKUP(B201,#REF!,9,0))))</f>
        <v>#REF!</v>
      </c>
      <c r="H201" s="363" t="e">
        <f t="shared" si="12"/>
        <v>#REF!</v>
      </c>
      <c r="I201" s="582" t="e">
        <f t="shared" si="11"/>
        <v>#REF!</v>
      </c>
      <c r="J201" s="420" t="e">
        <f>I201/RESUMO!$C$51</f>
        <v>#REF!</v>
      </c>
      <c r="L201" s="183"/>
    </row>
    <row r="202" spans="1:12" s="3" customFormat="1" ht="60" x14ac:dyDescent="0.2">
      <c r="A202" s="581" t="s">
        <v>12380</v>
      </c>
      <c r="B202" s="411">
        <v>150880</v>
      </c>
      <c r="C202" s="410" t="s">
        <v>13</v>
      </c>
      <c r="D202" s="412" t="str">
        <f>IF(C202="IOPES",VLOOKUP(B202,'LABOR-SERVIÇOS'!A:G,5,0),IF(C202="SINAPI",VLOOKUP(B202,'SINAPI-SERVIÇOS'!A:F,2,0),IF(C202="PRÓPRIO",VLOOKUP(B202,#REF!,3,0))))</f>
        <v>SUPORTE DE FIXAÇÃO DE ELETRODUTO NO TETO, ATRAVÉS DE FITA METÁLICA PERFURADA (WALSIWA) OU EQUIV (1,30M), CURSOR (1 UND), H=60CM, SUPORTE "Y" (1 UND), PARAFUSO E BUCHA S8 (1 UND)</v>
      </c>
      <c r="E202" s="413" t="str">
        <f>IF(C202="IOPES",VLOOKUP(B202,'LABOR-SERVIÇOS'!A:G,6,0),IF(C202="SINAPI",VLOOKUP(B202,'SINAPI-SERVIÇOS'!A:F,3,0),IF(C202="PRÓPRIO",VLOOKUP(B202,#REF!,6,0))))</f>
        <v>UND</v>
      </c>
      <c r="F202" s="414" t="e">
        <f>ROUND(VLOOKUP(A202,#REF!,11,0),2)</f>
        <v>#REF!</v>
      </c>
      <c r="G202" s="363">
        <f>IF(C202="IOPES",VLOOKUP(B202,'LABOR-SERVIÇOS'!A:G,4,0),IF(C202="SINAPI",VLOOKUP(B202,'SINAPI-SERVIÇOS'!A:F,4,0),IF(C202="PRÓPRIO",VLOOKUP(B202,#REF!,9,0))))</f>
        <v>29.67</v>
      </c>
      <c r="H202" s="363" t="e">
        <f t="shared" si="12"/>
        <v>#REF!</v>
      </c>
      <c r="I202" s="582" t="e">
        <f t="shared" si="11"/>
        <v>#REF!</v>
      </c>
      <c r="J202" s="420" t="e">
        <f>I202/RESUMO!$C$51</f>
        <v>#REF!</v>
      </c>
      <c r="L202" s="183"/>
    </row>
    <row r="203" spans="1:12" s="3" customFormat="1" ht="45" x14ac:dyDescent="0.2">
      <c r="A203" s="581" t="s">
        <v>12362</v>
      </c>
      <c r="B203" s="411" t="s">
        <v>12339</v>
      </c>
      <c r="C203" s="410" t="s">
        <v>61</v>
      </c>
      <c r="D203" s="412" t="e">
        <f>IF(C203="IOPES",VLOOKUP(B203,'LABOR-SERVIÇOS'!A:G,5,0),IF(C203="SINAPI",VLOOKUP(B203,'SINAPI-SERVIÇOS'!A:F,2,0),IF(C203="PRÓPRIO",VLOOKUP(B203,#REF!,3,0))))</f>
        <v>#REF!</v>
      </c>
      <c r="E203" s="413" t="e">
        <f>IF(C203="IOPES",VLOOKUP(B203,'LABOR-SERVIÇOS'!A:G,6,0),IF(C203="SINAPI",VLOOKUP(B203,'SINAPI-SERVIÇOS'!A:F,3,0),IF(C203="PRÓPRIO",VLOOKUP(B203,#REF!,6,0))))</f>
        <v>#REF!</v>
      </c>
      <c r="F203" s="414" t="e">
        <f>ROUND(VLOOKUP(A203,#REF!,11,0),2)</f>
        <v>#REF!</v>
      </c>
      <c r="G203" s="363" t="e">
        <f>IF(C203="IOPES",VLOOKUP(B203,'LABOR-SERVIÇOS'!A:G,4,0),IF(C203="SINAPI",VLOOKUP(B203,'SINAPI-SERVIÇOS'!A:F,4,0),IF(C203="PRÓPRIO",VLOOKUP(B203,#REF!,9,0))))</f>
        <v>#REF!</v>
      </c>
      <c r="H203" s="363" t="e">
        <f t="shared" si="12"/>
        <v>#REF!</v>
      </c>
      <c r="I203" s="582" t="e">
        <f t="shared" si="11"/>
        <v>#REF!</v>
      </c>
      <c r="J203" s="420" t="e">
        <f>I203/RESUMO!$C$51</f>
        <v>#REF!</v>
      </c>
      <c r="L203" s="183"/>
    </row>
    <row r="204" spans="1:12" s="3" customFormat="1" ht="30" x14ac:dyDescent="0.2">
      <c r="A204" s="581" t="s">
        <v>12404</v>
      </c>
      <c r="B204" s="411">
        <v>151422</v>
      </c>
      <c r="C204" s="410" t="s">
        <v>13</v>
      </c>
      <c r="D204" s="412" t="str">
        <f>IF(C204="IOPES",VLOOKUP(B204,'LABOR-SERVIÇOS'!A:G,5,0),IF(C204="SINAPI",VLOOKUP(B204,'SINAPI-SERVIÇOS'!A:F,2,0),IF(C204="PRÓPRIO",VLOOKUP(B204,#REF!,3,0))))</f>
        <v>CABO DE COBRE TERMOPLÁSTICO (PVC) FLEXÍVEL ISOLADO 0,60/1KV, ANTICHAMA, HEPR 90ºC ? 25,0MM2</v>
      </c>
      <c r="E204" s="413" t="str">
        <f>IF(C204="IOPES",VLOOKUP(B204,'LABOR-SERVIÇOS'!A:G,6,0),IF(C204="SINAPI",VLOOKUP(B204,'SINAPI-SERVIÇOS'!A:F,3,0),IF(C204="PRÓPRIO",VLOOKUP(B204,#REF!,6,0))))</f>
        <v>M</v>
      </c>
      <c r="F204" s="414">
        <v>77</v>
      </c>
      <c r="G204" s="363">
        <f>IF(C204="IOPES",VLOOKUP(B204,'LABOR-SERVIÇOS'!A:G,4,0),IF(C204="SINAPI",VLOOKUP(B204,'SINAPI-SERVIÇOS'!A:F,4,0),IF(C204="PRÓPRIO",VLOOKUP(B204,#REF!,9,0))))</f>
        <v>31.88</v>
      </c>
      <c r="H204" s="363" t="e">
        <f t="shared" si="12"/>
        <v>#REF!</v>
      </c>
      <c r="I204" s="582" t="e">
        <f t="shared" si="11"/>
        <v>#REF!</v>
      </c>
      <c r="J204" s="420" t="e">
        <f>I204/RESUMO!$C$51</f>
        <v>#REF!</v>
      </c>
      <c r="L204" s="183"/>
    </row>
    <row r="205" spans="1:12" s="3" customFormat="1" ht="45" x14ac:dyDescent="0.2">
      <c r="A205" s="581" t="s">
        <v>18986</v>
      </c>
      <c r="B205" s="411" t="s">
        <v>18987</v>
      </c>
      <c r="C205" s="410" t="s">
        <v>61</v>
      </c>
      <c r="D205" s="412" t="e">
        <f>IF(C205="IOPES",VLOOKUP(B205,'LABOR-SERVIÇOS'!A:G,5,0),IF(C205="SINAPI",VLOOKUP(B205,'SINAPI-SERVIÇOS'!A:F,2,0),IF(C205="PRÓPRIO",VLOOKUP(B205,#REF!,3,0))))</f>
        <v>#REF!</v>
      </c>
      <c r="E205" s="413" t="e">
        <f>IF(C205="IOPES",VLOOKUP(B205,'LABOR-SERVIÇOS'!A:G,6,0),IF(C205="SINAPI",VLOOKUP(B205,'SINAPI-SERVIÇOS'!A:F,3,0),IF(C205="PRÓPRIO",VLOOKUP(B205,#REF!,6,0))))</f>
        <v>#REF!</v>
      </c>
      <c r="F205" s="414" t="e">
        <f>ROUND(VLOOKUP(A205,#REF!,11,0),2)</f>
        <v>#REF!</v>
      </c>
      <c r="G205" s="363" t="e">
        <f>IF(C205="IOPES",VLOOKUP(B205,'LABOR-SERVIÇOS'!A:G,4,0),IF(C205="SINAPI",VLOOKUP(B205,'SINAPI-SERVIÇOS'!A:F,4,0),IF(C205="PRÓPRIO",VLOOKUP(B205,#REF!,9,0))))</f>
        <v>#REF!</v>
      </c>
      <c r="H205" s="363" t="e">
        <f t="shared" si="12"/>
        <v>#REF!</v>
      </c>
      <c r="I205" s="582" t="e">
        <f t="shared" si="11"/>
        <v>#REF!</v>
      </c>
      <c r="J205" s="420" t="e">
        <f>I205/RESUMO!$C$51</f>
        <v>#REF!</v>
      </c>
      <c r="L205" s="183"/>
    </row>
    <row r="206" spans="1:12" s="3" customFormat="1" ht="45" x14ac:dyDescent="0.2">
      <c r="A206" s="581" t="s">
        <v>458</v>
      </c>
      <c r="B206" s="411">
        <v>170304</v>
      </c>
      <c r="C206" s="410" t="s">
        <v>13</v>
      </c>
      <c r="D206" s="412" t="str">
        <f>IF(C206="IOPES",VLOOKUP(B206,'LABOR-SERVIÇOS'!A:G,5,0),IF(C206="SINAPI",VLOOKUP(B206,'SINAPI-SERVIÇOS'!A:F,2,0),IF(C206="PRÓPRIO",VLOOKUP(B206,#REF!,3,0))))</f>
        <v>TORNEIRA BICA BAIXA DE MESA PARA LAVATÓRIO PRESSMATIC ALFA - DOCOL, DECAMATIC SMART - DECA OU EQUIVALENTE</v>
      </c>
      <c r="E206" s="413" t="str">
        <f>IF(C206="IOPES",VLOOKUP(B206,'LABOR-SERVIÇOS'!A:G,6,0),IF(C206="SINAPI",VLOOKUP(B206,'SINAPI-SERVIÇOS'!A:F,3,0),IF(C206="PRÓPRIO",VLOOKUP(B206,#REF!,6,0))))</f>
        <v>UND</v>
      </c>
      <c r="F206" s="414" t="e">
        <f>ROUND(VLOOKUP(A206,#REF!,11,0),2)</f>
        <v>#REF!</v>
      </c>
      <c r="G206" s="363">
        <f>IF(C206="IOPES",VLOOKUP(B206,'LABOR-SERVIÇOS'!A:G,4,0),IF(C206="SINAPI",VLOOKUP(B206,'SINAPI-SERVIÇOS'!A:F,4,0),IF(C206="PRÓPRIO",VLOOKUP(B206,#REF!,9,0))))</f>
        <v>243.44</v>
      </c>
      <c r="H206" s="363" t="e">
        <f t="shared" si="12"/>
        <v>#REF!</v>
      </c>
      <c r="I206" s="582" t="e">
        <f t="shared" si="11"/>
        <v>#REF!</v>
      </c>
      <c r="J206" s="420" t="e">
        <f>I206/RESUMO!$C$51</f>
        <v>#REF!</v>
      </c>
      <c r="L206" s="183"/>
    </row>
    <row r="207" spans="1:12" s="3" customFormat="1" ht="45" x14ac:dyDescent="0.2">
      <c r="A207" s="581" t="s">
        <v>12698</v>
      </c>
      <c r="B207" s="411">
        <v>120301</v>
      </c>
      <c r="C207" s="410" t="s">
        <v>13</v>
      </c>
      <c r="D207" s="412" t="str">
        <f>IF(C207="IOPES",VLOOKUP(B207,'LABOR-SERVIÇOS'!A:G,5,0),IF(C207="SINAPI",VLOOKUP(B207,'SINAPI-SERVIÇOS'!A:F,2,0),IF(C207="PRÓPRIO",VLOOKUP(B207,#REF!,3,0))))</f>
        <v>EMBOÇO DE ARGAMASSA DE CIMENTO, CAL HIDRATADA CH1 E AREIA MÉDIA OU GROSSA LAVADA NO TRAÇO 1:0.5:6, ESPESSURA 20 MM</v>
      </c>
      <c r="E207" s="413" t="str">
        <f>IF(C207="IOPES",VLOOKUP(B207,'LABOR-SERVIÇOS'!A:G,6,0),IF(C207="SINAPI",VLOOKUP(B207,'SINAPI-SERVIÇOS'!A:F,3,0),IF(C207="PRÓPRIO",VLOOKUP(B207,#REF!,6,0))))</f>
        <v>M2</v>
      </c>
      <c r="F207" s="414" t="e">
        <f>ROUND(VLOOKUP(A207,#REF!,11,0),2)</f>
        <v>#REF!</v>
      </c>
      <c r="G207" s="363">
        <f>IF(C207="IOPES",VLOOKUP(B207,'LABOR-SERVIÇOS'!A:G,4,0),IF(C207="SINAPI",VLOOKUP(B207,'SINAPI-SERVIÇOS'!A:F,4,0),IF(C207="PRÓPRIO",VLOOKUP(B207,#REF!,9,0))))</f>
        <v>35.56</v>
      </c>
      <c r="H207" s="363" t="e">
        <f t="shared" si="12"/>
        <v>#REF!</v>
      </c>
      <c r="I207" s="582" t="e">
        <f t="shared" si="11"/>
        <v>#REF!</v>
      </c>
      <c r="J207" s="420" t="e">
        <f>I207/RESUMO!$C$51</f>
        <v>#REF!</v>
      </c>
      <c r="L207" s="183"/>
    </row>
    <row r="208" spans="1:12" s="3" customFormat="1" ht="30" x14ac:dyDescent="0.2">
      <c r="A208" s="581" t="s">
        <v>364</v>
      </c>
      <c r="B208" s="411" t="s">
        <v>365</v>
      </c>
      <c r="C208" s="410" t="s">
        <v>61</v>
      </c>
      <c r="D208" s="412" t="e">
        <f>IF(C208="IOPES",VLOOKUP(B208,'LABOR-SERVIÇOS'!A:G,5,0),IF(C208="SINAPI",VLOOKUP(B208,'SINAPI-SERVIÇOS'!A:F,2,0),IF(C208="PRÓPRIO",VLOOKUP(B208,#REF!,3,0))))</f>
        <v>#REF!</v>
      </c>
      <c r="E208" s="413" t="e">
        <f>IF(C208="IOPES",VLOOKUP(B208,'LABOR-SERVIÇOS'!A:G,6,0),IF(C208="SINAPI",VLOOKUP(B208,'SINAPI-SERVIÇOS'!A:F,3,0),IF(C208="PRÓPRIO",VLOOKUP(B208,#REF!,6,0))))</f>
        <v>#REF!</v>
      </c>
      <c r="F208" s="414">
        <v>7</v>
      </c>
      <c r="G208" s="363" t="e">
        <f>IF(C208="IOPES",VLOOKUP(B208,'LABOR-SERVIÇOS'!A:G,4,0),IF(C208="SINAPI",VLOOKUP(B208,'SINAPI-SERVIÇOS'!A:F,4,0),IF(C208="PRÓPRIO",VLOOKUP(B208,#REF!,9,0))))</f>
        <v>#REF!</v>
      </c>
      <c r="H208" s="363" t="e">
        <f t="shared" si="12"/>
        <v>#REF!</v>
      </c>
      <c r="I208" s="582" t="e">
        <f t="shared" si="11"/>
        <v>#REF!</v>
      </c>
      <c r="J208" s="420" t="e">
        <f>I208/RESUMO!$C$51</f>
        <v>#REF!</v>
      </c>
      <c r="L208" s="183"/>
    </row>
    <row r="209" spans="1:12" s="3" customFormat="1" ht="30" x14ac:dyDescent="0.2">
      <c r="A209" s="581" t="s">
        <v>19025</v>
      </c>
      <c r="B209" s="411">
        <v>141909</v>
      </c>
      <c r="C209" s="410" t="s">
        <v>13</v>
      </c>
      <c r="D209" s="412" t="str">
        <f>IF(C209="IOPES",VLOOKUP(B209,'LABOR-SERVIÇOS'!A:G,5,0),IF(C209="SINAPI",VLOOKUP(B209,'SINAPI-SERVIÇOS'!A:F,2,0),IF(C209="PRÓPRIO",VLOOKUP(B209,#REF!,3,0))))</f>
        <v>TUBO DE PVC RÍGIDO SOLDÁVEL BRANCO, PARA ESGOTO, SÉRIE NORMAL, DIÂMETRO 100MM (4"), INCLUSIVE CONEXÕES</v>
      </c>
      <c r="E209" s="413" t="str">
        <f>IF(C209="IOPES",VLOOKUP(B209,'LABOR-SERVIÇOS'!A:G,6,0),IF(C209="SINAPI",VLOOKUP(B209,'SINAPI-SERVIÇOS'!A:F,3,0),IF(C209="PRÓPRIO",VLOOKUP(B209,#REF!,6,0))))</f>
        <v>M</v>
      </c>
      <c r="F209" s="414" t="e">
        <f>ROUND(VLOOKUP(A209,#REF!,11,0),2)</f>
        <v>#REF!</v>
      </c>
      <c r="G209" s="363">
        <f>IF(C209="IOPES",VLOOKUP(B209,'LABOR-SERVIÇOS'!A:G,4,0),IF(C209="SINAPI",VLOOKUP(B209,'SINAPI-SERVIÇOS'!A:F,4,0),IF(C209="PRÓPRIO",VLOOKUP(B209,#REF!,9,0))))</f>
        <v>71.39</v>
      </c>
      <c r="H209" s="363" t="e">
        <f t="shared" si="12"/>
        <v>#REF!</v>
      </c>
      <c r="I209" s="582" t="e">
        <f t="shared" si="11"/>
        <v>#REF!</v>
      </c>
      <c r="J209" s="420" t="e">
        <f>I209/RESUMO!$C$51</f>
        <v>#REF!</v>
      </c>
      <c r="L209" s="183"/>
    </row>
    <row r="210" spans="1:12" s="3" customFormat="1" ht="30" x14ac:dyDescent="0.2">
      <c r="A210" s="581" t="s">
        <v>7722</v>
      </c>
      <c r="B210" s="411" t="s">
        <v>12021</v>
      </c>
      <c r="C210" s="410" t="s">
        <v>61</v>
      </c>
      <c r="D210" s="412" t="e">
        <f>IF(C210="IOPES",VLOOKUP(B210,'LABOR-SERVIÇOS'!A:G,5,0),IF(C210="SINAPI",VLOOKUP(B210,'SINAPI-SERVIÇOS'!A:F,2,0),IF(C210="PRÓPRIO",VLOOKUP(B210,#REF!,3,0))))</f>
        <v>#REF!</v>
      </c>
      <c r="E210" s="413" t="e">
        <f>IF(C210="IOPES",VLOOKUP(B210,'LABOR-SERVIÇOS'!A:G,6,0),IF(C210="SINAPI",VLOOKUP(B210,'SINAPI-SERVIÇOS'!A:F,3,0),IF(C210="PRÓPRIO",VLOOKUP(B210,#REF!,6,0))))</f>
        <v>#REF!</v>
      </c>
      <c r="F210" s="414" t="e">
        <f>ROUND(VLOOKUP(A210,#REF!,11,0),2)</f>
        <v>#REF!</v>
      </c>
      <c r="G210" s="363" t="e">
        <f>IF(C210="IOPES",VLOOKUP(B210,'LABOR-SERVIÇOS'!A:G,4,0),IF(C210="SINAPI",VLOOKUP(B210,'SINAPI-SERVIÇOS'!A:F,4,0),IF(C210="PRÓPRIO",VLOOKUP(B210,#REF!,9,0))))</f>
        <v>#REF!</v>
      </c>
      <c r="H210" s="363" t="e">
        <f t="shared" si="12"/>
        <v>#REF!</v>
      </c>
      <c r="I210" s="582" t="e">
        <f t="shared" si="11"/>
        <v>#REF!</v>
      </c>
      <c r="J210" s="420" t="e">
        <f>I210/RESUMO!$C$51</f>
        <v>#REF!</v>
      </c>
      <c r="L210" s="183"/>
    </row>
    <row r="211" spans="1:12" s="3" customFormat="1" ht="45" x14ac:dyDescent="0.2">
      <c r="A211" s="581" t="s">
        <v>12744</v>
      </c>
      <c r="B211" s="411" t="s">
        <v>11993</v>
      </c>
      <c r="C211" s="410" t="s">
        <v>61</v>
      </c>
      <c r="D211" s="412" t="e">
        <f>IF(C211="IOPES",VLOOKUP(B211,'LABOR-SERVIÇOS'!A:G,5,0),IF(C211="SINAPI",VLOOKUP(B211,'SINAPI-SERVIÇOS'!A:F,2,0),IF(C211="PRÓPRIO",VLOOKUP(B211,#REF!,3,0))))</f>
        <v>#REF!</v>
      </c>
      <c r="E211" s="413" t="e">
        <f>IF(C211="IOPES",VLOOKUP(B211,'LABOR-SERVIÇOS'!A:G,6,0),IF(C211="SINAPI",VLOOKUP(B211,'SINAPI-SERVIÇOS'!A:F,3,0),IF(C211="PRÓPRIO",VLOOKUP(B211,#REF!,6,0))))</f>
        <v>#REF!</v>
      </c>
      <c r="F211" s="414" t="e">
        <f>ROUND(VLOOKUP(A211,#REF!,11,0),2)</f>
        <v>#REF!</v>
      </c>
      <c r="G211" s="363" t="e">
        <f>IF(C211="IOPES",VLOOKUP(B211,'LABOR-SERVIÇOS'!A:G,4,0),IF(C211="SINAPI",VLOOKUP(B211,'SINAPI-SERVIÇOS'!A:F,4,0),IF(C211="PRÓPRIO",VLOOKUP(B211,#REF!,9,0))))</f>
        <v>#REF!</v>
      </c>
      <c r="H211" s="363" t="e">
        <f t="shared" si="12"/>
        <v>#REF!</v>
      </c>
      <c r="I211" s="582" t="e">
        <f t="shared" si="11"/>
        <v>#REF!</v>
      </c>
      <c r="J211" s="420" t="e">
        <f>I211/RESUMO!$C$51</f>
        <v>#REF!</v>
      </c>
      <c r="L211" s="183"/>
    </row>
    <row r="212" spans="1:12" s="3" customFormat="1" ht="30" x14ac:dyDescent="0.2">
      <c r="A212" s="581" t="s">
        <v>12360</v>
      </c>
      <c r="B212" s="411">
        <v>151421</v>
      </c>
      <c r="C212" s="410" t="s">
        <v>13</v>
      </c>
      <c r="D212" s="412" t="str">
        <f>IF(C212="IOPES",VLOOKUP(B212,'LABOR-SERVIÇOS'!A:G,5,0),IF(C212="SINAPI",VLOOKUP(B212,'SINAPI-SERVIÇOS'!A:F,2,0),IF(C212="PRÓPRIO",VLOOKUP(B212,#REF!,3,0))))</f>
        <v>CABO DE COBRE TERMOPLÁSTICO (PVC) FLEXÍVEL ISOLADO 0,60/1KV, ANTICHAMA, HEPR 90ºC ? 16,0MM2</v>
      </c>
      <c r="E212" s="413" t="str">
        <f>IF(C212="IOPES",VLOOKUP(B212,'LABOR-SERVIÇOS'!A:G,6,0),IF(C212="SINAPI",VLOOKUP(B212,'SINAPI-SERVIÇOS'!A:F,3,0),IF(C212="PRÓPRIO",VLOOKUP(B212,#REF!,6,0))))</f>
        <v>M</v>
      </c>
      <c r="F212" s="414">
        <v>103</v>
      </c>
      <c r="G212" s="363">
        <f>IF(C212="IOPES",VLOOKUP(B212,'LABOR-SERVIÇOS'!A:G,4,0),IF(C212="SINAPI",VLOOKUP(B212,'SINAPI-SERVIÇOS'!A:F,4,0),IF(C212="PRÓPRIO",VLOOKUP(B212,#REF!,9,0))))</f>
        <v>22.2</v>
      </c>
      <c r="H212" s="363" t="e">
        <f t="shared" si="12"/>
        <v>#REF!</v>
      </c>
      <c r="I212" s="582" t="e">
        <f t="shared" si="11"/>
        <v>#REF!</v>
      </c>
      <c r="J212" s="420" t="e">
        <f>I212/RESUMO!$C$51</f>
        <v>#REF!</v>
      </c>
      <c r="L212" s="183"/>
    </row>
    <row r="213" spans="1:12" s="3" customFormat="1" ht="60" x14ac:dyDescent="0.2">
      <c r="A213" s="581" t="s">
        <v>474</v>
      </c>
      <c r="B213" s="411">
        <v>170512</v>
      </c>
      <c r="C213" s="410" t="s">
        <v>13</v>
      </c>
      <c r="D213" s="412" t="str">
        <f>IF(C213="IOPES",VLOOKUP(B213,'LABOR-SERVIÇOS'!A:G,5,0),IF(C213="SINAPI",VLOOKUP(B213,'SINAPI-SERVIÇOS'!A:F,2,0),IF(C213="PRÓPRIO",VLOOKUP(B213,#REF!,3,0))))</f>
        <v>CUBA DE AÇO INOX N° 1(DIM.460X300X150)MM, MARCAS DE REFERÊNCIA FRANKE, STRAKE, TRAMONTINA, INCLUSIVE VÁLVULA DE METAL 31/2" E SIFÃO CROMADO 1 X 1/2", EXCL. TORNEIRA</v>
      </c>
      <c r="E213" s="413" t="str">
        <f>IF(C213="IOPES",VLOOKUP(B213,'LABOR-SERVIÇOS'!A:G,6,0),IF(C213="SINAPI",VLOOKUP(B213,'SINAPI-SERVIÇOS'!A:F,3,0),IF(C213="PRÓPRIO",VLOOKUP(B213,#REF!,6,0))))</f>
        <v>UND</v>
      </c>
      <c r="F213" s="414" t="e">
        <f>ROUND(VLOOKUP(A213,#REF!,11,0),2)</f>
        <v>#REF!</v>
      </c>
      <c r="G213" s="363">
        <f>IF(C213="IOPES",VLOOKUP(B213,'LABOR-SERVIÇOS'!A:G,4,0),IF(C213="SINAPI",VLOOKUP(B213,'SINAPI-SERVIÇOS'!A:F,4,0),IF(C213="PRÓPRIO",VLOOKUP(B213,#REF!,9,0))))</f>
        <v>566.27</v>
      </c>
      <c r="H213" s="363" t="e">
        <f t="shared" si="12"/>
        <v>#REF!</v>
      </c>
      <c r="I213" s="582" t="e">
        <f t="shared" si="11"/>
        <v>#REF!</v>
      </c>
      <c r="J213" s="420" t="e">
        <f>I213/RESUMO!$C$51</f>
        <v>#REF!</v>
      </c>
      <c r="L213" s="183"/>
    </row>
    <row r="214" spans="1:12" s="3" customFormat="1" ht="90" x14ac:dyDescent="0.2">
      <c r="A214" s="581" t="s">
        <v>438</v>
      </c>
      <c r="B214" s="411">
        <v>170136</v>
      </c>
      <c r="C214" s="410" t="s">
        <v>13</v>
      </c>
      <c r="D214" s="412" t="str">
        <f>IF(C214="IOPES",VLOOKUP(B214,'LABOR-SERVIÇOS'!A:G,5,0),IF(C214="SINAPI",VLOOKUP(B214,'SINAPI-SERVIÇOS'!A:F,2,0),IF(C214="PRÓPRIO",VLOOKUP(B214,#REF!,3,0))))</f>
        <v>BACIA SANITÁRIA DE LOUÇA BRANCA COM CAIXA ACOPLADA E VÁLVULA DE DUPLO ACIONAMENTO, RAVENA - P9 - DECA OU EQUIVALENTE, INCLUSIVE ASSENTO PLÁSTICO, TUBO DE LIGAÇÃO METAL CROMADO COM CANOPLA, ENGATE FLEXÍVEL TRANÇADO INOX 1/2? X 30CM, ANEL DE VEDAÇÃO E PARAFUSOS PARA FIXAÇÃO</v>
      </c>
      <c r="E214" s="413" t="str">
        <f>IF(C214="IOPES",VLOOKUP(B214,'LABOR-SERVIÇOS'!A:G,6,0),IF(C214="SINAPI",VLOOKUP(B214,'SINAPI-SERVIÇOS'!A:F,3,0),IF(C214="PRÓPRIO",VLOOKUP(B214,#REF!,6,0))))</f>
        <v>UND</v>
      </c>
      <c r="F214" s="414">
        <v>2</v>
      </c>
      <c r="G214" s="363">
        <f>IF(C214="IOPES",VLOOKUP(B214,'LABOR-SERVIÇOS'!A:G,4,0),IF(C214="SINAPI",VLOOKUP(B214,'SINAPI-SERVIÇOS'!A:F,4,0),IF(C214="PRÓPRIO",VLOOKUP(B214,#REF!,9,0))))</f>
        <v>1114.01</v>
      </c>
      <c r="H214" s="363" t="e">
        <f t="shared" si="12"/>
        <v>#REF!</v>
      </c>
      <c r="I214" s="582" t="e">
        <f t="shared" si="11"/>
        <v>#REF!</v>
      </c>
      <c r="J214" s="420" t="e">
        <f>I214/RESUMO!$C$51</f>
        <v>#REF!</v>
      </c>
      <c r="L214" s="183"/>
    </row>
    <row r="215" spans="1:12" s="3" customFormat="1" ht="60" x14ac:dyDescent="0.2">
      <c r="A215" s="581" t="s">
        <v>7771</v>
      </c>
      <c r="B215" s="411">
        <v>200229</v>
      </c>
      <c r="C215" s="410" t="s">
        <v>13</v>
      </c>
      <c r="D215" s="412" t="str">
        <f>IF(C215="IOPES",VLOOKUP(B215,'LABOR-SERVIÇOS'!A:G,5,0),IF(C215="SINAPI",VLOOKUP(B215,'SINAPI-SERVIÇOS'!A:F,2,0),IF(C215="PRÓPRIO",VLOOKUP(B215,#REF!,3,0))))</f>
        <v>EXECUÇÃO DE MEIO-FIO DE CONCRETO MOLDADO IN LOCO, COM DIMENSÕES DE 10 X 30 CM, UTILIZANDO FÔRMAS DE CHAPA COMPENSADA RESINADA DE 6 MM, INCLUINDO ESCAVAÇÃO, REATERRO E BOTA-FORA</v>
      </c>
      <c r="E215" s="413" t="str">
        <f>IF(C215="IOPES",VLOOKUP(B215,'LABOR-SERVIÇOS'!A:G,6,0),IF(C215="SINAPI",VLOOKUP(B215,'SINAPI-SERVIÇOS'!A:F,3,0),IF(C215="PRÓPRIO",VLOOKUP(B215,#REF!,6,0))))</f>
        <v>M</v>
      </c>
      <c r="F215" s="414" t="e">
        <f>ROUND(VLOOKUP(A215,#REF!,11,0),2)</f>
        <v>#REF!</v>
      </c>
      <c r="G215" s="363">
        <f>IF(C215="IOPES",VLOOKUP(B215,'LABOR-SERVIÇOS'!A:G,4,0),IF(C215="SINAPI",VLOOKUP(B215,'SINAPI-SERVIÇOS'!A:F,4,0),IF(C215="PRÓPRIO",VLOOKUP(B215,#REF!,9,0))))</f>
        <v>86.74</v>
      </c>
      <c r="H215" s="363" t="e">
        <f t="shared" si="12"/>
        <v>#REF!</v>
      </c>
      <c r="I215" s="582" t="e">
        <f t="shared" si="11"/>
        <v>#REF!</v>
      </c>
      <c r="J215" s="420" t="e">
        <f>I215/RESUMO!$C$51</f>
        <v>#REF!</v>
      </c>
      <c r="L215" s="183"/>
    </row>
    <row r="216" spans="1:12" s="3" customFormat="1" ht="60" x14ac:dyDescent="0.2">
      <c r="A216" s="581" t="s">
        <v>12660</v>
      </c>
      <c r="B216" s="411" t="s">
        <v>130</v>
      </c>
      <c r="C216" s="410" t="s">
        <v>61</v>
      </c>
      <c r="D216" s="412" t="e">
        <f>IF(C216="IOPES",VLOOKUP(B216,'LABOR-SERVIÇOS'!A:G,5,0),IF(C216="SINAPI",VLOOKUP(B216,'SINAPI-SERVIÇOS'!A:F,2,0),IF(C216="PRÓPRIO",VLOOKUP(B216,#REF!,3,0))))</f>
        <v>#REF!</v>
      </c>
      <c r="E216" s="413" t="e">
        <f>IF(C216="IOPES",VLOOKUP(B216,'LABOR-SERVIÇOS'!A:G,6,0),IF(C216="SINAPI",VLOOKUP(B216,'SINAPI-SERVIÇOS'!A:F,3,0),IF(C216="PRÓPRIO",VLOOKUP(B216,#REF!,6,0))))</f>
        <v>#REF!</v>
      </c>
      <c r="F216" s="414" t="e">
        <f>ROUND(VLOOKUP(A216,#REF!,11,0),2)</f>
        <v>#REF!</v>
      </c>
      <c r="G216" s="363" t="e">
        <f>IF(C216="IOPES",VLOOKUP(B216,'LABOR-SERVIÇOS'!A:G,4,0),IF(C216="SINAPI",VLOOKUP(B216,'SINAPI-SERVIÇOS'!A:F,4,0),IF(C216="PRÓPRIO",VLOOKUP(B216,#REF!,9,0))))</f>
        <v>#REF!</v>
      </c>
      <c r="H216" s="363" t="e">
        <f t="shared" si="12"/>
        <v>#REF!</v>
      </c>
      <c r="I216" s="582" t="e">
        <f t="shared" si="11"/>
        <v>#REF!</v>
      </c>
      <c r="J216" s="420" t="e">
        <f>I216/RESUMO!$C$51</f>
        <v>#REF!</v>
      </c>
      <c r="L216" s="183"/>
    </row>
    <row r="217" spans="1:12" s="3" customFormat="1" ht="75" x14ac:dyDescent="0.2">
      <c r="A217" s="581" t="s">
        <v>19000</v>
      </c>
      <c r="B217" s="411">
        <v>20355</v>
      </c>
      <c r="C217" s="410" t="s">
        <v>13</v>
      </c>
      <c r="D217" s="412" t="str">
        <f>IF(C217="IOPES",VLOOKUP(B217,'LABOR-SERVIÇOS'!A:G,5,0),IF(C217="SINAPI",VLOOKUP(B217,'SINAPI-SERVIÇOS'!A:F,2,0),IF(C217="PRÓPRIO",VLOOKUP(B217,#REF!,3,0))))</f>
        <v>ALUGUEL MENSAL CONTAINER SANITÁRIO, INCL PORTA, BÁSC, 2 PTOS LUZ, 1 PTO ATERRAM., 3VASOS, 3LAVATÓRIOS, CALHA MICTÓRIO, 6 CHUVEIROS (1 ELETRICO), TORN.,REGISTROS, PISO COMP. NAVAL PINTADO, CERT NR18 E LAUDO DESCONTAMINAÇÃO</v>
      </c>
      <c r="E217" s="413" t="str">
        <f>IF(C217="IOPES",VLOOKUP(B217,'LABOR-SERVIÇOS'!A:G,6,0),IF(C217="SINAPI",VLOOKUP(B217,'SINAPI-SERVIÇOS'!A:F,3,0),IF(C217="PRÓPRIO",VLOOKUP(B217,#REF!,6,0))))</f>
        <v>MS</v>
      </c>
      <c r="F217" s="414" t="e">
        <f>ROUND(VLOOKUP(A217,#REF!,11,0),2)</f>
        <v>#REF!</v>
      </c>
      <c r="G217" s="363">
        <f>IF(C217="IOPES",VLOOKUP(B217,'LABOR-SERVIÇOS'!A:G,4,0),IF(C217="SINAPI",VLOOKUP(B217,'SINAPI-SERVIÇOS'!A:F,4,0),IF(C217="PRÓPRIO",VLOOKUP(B217,#REF!,9,0))))</f>
        <v>1247.4000000000001</v>
      </c>
      <c r="H217" s="363" t="e">
        <f>ROUND(G217*(1+$H$4),2)</f>
        <v>#REF!</v>
      </c>
      <c r="I217" s="582" t="e">
        <f t="shared" si="11"/>
        <v>#REF!</v>
      </c>
      <c r="J217" s="420" t="e">
        <f>I217/RESUMO!$C$51</f>
        <v>#REF!</v>
      </c>
      <c r="L217" s="183"/>
    </row>
    <row r="218" spans="1:12" s="3" customFormat="1" ht="30" x14ac:dyDescent="0.2">
      <c r="A218" s="581" t="s">
        <v>12685</v>
      </c>
      <c r="B218" s="411">
        <v>141413</v>
      </c>
      <c r="C218" s="410" t="s">
        <v>13</v>
      </c>
      <c r="D218" s="412" t="str">
        <f>IF(C218="IOPES",VLOOKUP(B218,'LABOR-SERVIÇOS'!A:G,5,0),IF(C218="SINAPI",VLOOKUP(B218,'SINAPI-SERVIÇOS'!A:F,2,0),IF(C218="PRÓPRIO",VLOOKUP(B218,#REF!,3,0))))</f>
        <v>TUBO DE PVC RÍGIDO SOLDÁVEL MARROM, DN 50MM (1.1/2"), INCLUSIVE CONEXÕES</v>
      </c>
      <c r="E218" s="413" t="str">
        <f>IF(C218="IOPES",VLOOKUP(B218,'LABOR-SERVIÇOS'!A:G,6,0),IF(C218="SINAPI",VLOOKUP(B218,'SINAPI-SERVIÇOS'!A:F,3,0),IF(C218="PRÓPRIO",VLOOKUP(B218,#REF!,6,0))))</f>
        <v>M</v>
      </c>
      <c r="F218" s="414" t="e">
        <f>ROUND(VLOOKUP(A218,#REF!,11,0),2)</f>
        <v>#REF!</v>
      </c>
      <c r="G218" s="363">
        <f>IF(C218="IOPES",VLOOKUP(B218,'LABOR-SERVIÇOS'!A:G,4,0),IF(C218="SINAPI",VLOOKUP(B218,'SINAPI-SERVIÇOS'!A:F,4,0),IF(C218="PRÓPRIO",VLOOKUP(B218,#REF!,9,0))))</f>
        <v>47.79</v>
      </c>
      <c r="H218" s="363" t="e">
        <f t="shared" ref="H218:H249" si="13">ROUND(G218*(1+$H$3),2)</f>
        <v>#REF!</v>
      </c>
      <c r="I218" s="582" t="e">
        <f t="shared" si="11"/>
        <v>#REF!</v>
      </c>
      <c r="J218" s="420" t="e">
        <f>I218/RESUMO!$C$51</f>
        <v>#REF!</v>
      </c>
      <c r="L218" s="183"/>
    </row>
    <row r="219" spans="1:12" s="3" customFormat="1" ht="60" x14ac:dyDescent="0.2">
      <c r="A219" s="581" t="s">
        <v>12371</v>
      </c>
      <c r="B219" s="411">
        <v>150880</v>
      </c>
      <c r="C219" s="410" t="s">
        <v>13</v>
      </c>
      <c r="D219" s="412" t="str">
        <f>IF(C219="IOPES",VLOOKUP(B219,'LABOR-SERVIÇOS'!A:G,5,0),IF(C219="SINAPI",VLOOKUP(B219,'SINAPI-SERVIÇOS'!A:F,2,0),IF(C219="PRÓPRIO",VLOOKUP(B219,#REF!,3,0))))</f>
        <v>SUPORTE DE FIXAÇÃO DE ELETRODUTO NO TETO, ATRAVÉS DE FITA METÁLICA PERFURADA (WALSIWA) OU EQUIV (1,30M), CURSOR (1 UND), H=60CM, SUPORTE "Y" (1 UND), PARAFUSO E BUCHA S8 (1 UND)</v>
      </c>
      <c r="E219" s="413" t="str">
        <f>IF(C219="IOPES",VLOOKUP(B219,'LABOR-SERVIÇOS'!A:G,6,0),IF(C219="SINAPI",VLOOKUP(B219,'SINAPI-SERVIÇOS'!A:F,3,0),IF(C219="PRÓPRIO",VLOOKUP(B219,#REF!,6,0))))</f>
        <v>UND</v>
      </c>
      <c r="F219" s="414">
        <v>70</v>
      </c>
      <c r="G219" s="363">
        <f>IF(C219="IOPES",VLOOKUP(B219,'LABOR-SERVIÇOS'!A:G,4,0),IF(C219="SINAPI",VLOOKUP(B219,'SINAPI-SERVIÇOS'!A:F,4,0),IF(C219="PRÓPRIO",VLOOKUP(B219,#REF!,9,0))))</f>
        <v>29.67</v>
      </c>
      <c r="H219" s="363" t="e">
        <f t="shared" si="13"/>
        <v>#REF!</v>
      </c>
      <c r="I219" s="582" t="e">
        <f t="shared" si="11"/>
        <v>#REF!</v>
      </c>
      <c r="J219" s="420" t="e">
        <f>I219/RESUMO!$C$51</f>
        <v>#REF!</v>
      </c>
      <c r="L219" s="183"/>
    </row>
    <row r="220" spans="1:12" s="3" customFormat="1" ht="45" x14ac:dyDescent="0.2">
      <c r="A220" s="581" t="s">
        <v>7786</v>
      </c>
      <c r="B220" s="411" t="s">
        <v>12720</v>
      </c>
      <c r="C220" s="410" t="s">
        <v>61</v>
      </c>
      <c r="D220" s="412" t="e">
        <f>IF(C220="IOPES",VLOOKUP(B220,'LABOR-SERVIÇOS'!A:G,5,0),IF(C220="SINAPI",VLOOKUP(B220,'SINAPI-SERVIÇOS'!A:F,2,0),IF(C220="PRÓPRIO",VLOOKUP(B220,#REF!,3,0))))</f>
        <v>#REF!</v>
      </c>
      <c r="E220" s="413" t="e">
        <f>IF(C220="IOPES",VLOOKUP(B220,'LABOR-SERVIÇOS'!A:G,6,0),IF(C220="SINAPI",VLOOKUP(B220,'SINAPI-SERVIÇOS'!A:F,3,0),IF(C220="PRÓPRIO",VLOOKUP(B220,#REF!,6,0))))</f>
        <v>#REF!</v>
      </c>
      <c r="F220" s="414" t="e">
        <f>ROUND(VLOOKUP(A220,#REF!,11,0),2)</f>
        <v>#REF!</v>
      </c>
      <c r="G220" s="363" t="e">
        <f>IF(C220="IOPES",VLOOKUP(B220,'LABOR-SERVIÇOS'!A:G,4,0),IF(C220="SINAPI",VLOOKUP(B220,'SINAPI-SERVIÇOS'!A:F,4,0),IF(C220="PRÓPRIO",VLOOKUP(B220,#REF!,9,0))))</f>
        <v>#REF!</v>
      </c>
      <c r="H220" s="363" t="e">
        <f t="shared" si="13"/>
        <v>#REF!</v>
      </c>
      <c r="I220" s="582" t="e">
        <f t="shared" si="11"/>
        <v>#REF!</v>
      </c>
      <c r="J220" s="420" t="e">
        <f>I220/RESUMO!$C$51</f>
        <v>#REF!</v>
      </c>
      <c r="L220" s="183"/>
    </row>
    <row r="221" spans="1:12" s="3" customFormat="1" ht="45" x14ac:dyDescent="0.2">
      <c r="A221" s="581" t="s">
        <v>119</v>
      </c>
      <c r="B221" s="411" t="s">
        <v>120</v>
      </c>
      <c r="C221" s="410" t="s">
        <v>61</v>
      </c>
      <c r="D221" s="412" t="e">
        <f>IF(C221="IOPES",VLOOKUP(B221,'LABOR-SERVIÇOS'!A:G,5,0),IF(C221="SINAPI",VLOOKUP(B221,'SINAPI-SERVIÇOS'!A:F,2,0),IF(C221="PRÓPRIO",VLOOKUP(B221,#REF!,3,0))))</f>
        <v>#REF!</v>
      </c>
      <c r="E221" s="413" t="e">
        <f>IF(C221="IOPES",VLOOKUP(B221,'LABOR-SERVIÇOS'!A:G,6,0),IF(C221="SINAPI",VLOOKUP(B221,'SINAPI-SERVIÇOS'!A:F,3,0),IF(C221="PRÓPRIO",VLOOKUP(B221,#REF!,6,0))))</f>
        <v>#REF!</v>
      </c>
      <c r="F221" s="414">
        <v>4.5999999999999996</v>
      </c>
      <c r="G221" s="363" t="e">
        <f>IF(C221="IOPES",VLOOKUP(B221,'LABOR-SERVIÇOS'!A:G,4,0),IF(C221="SINAPI",VLOOKUP(B221,'SINAPI-SERVIÇOS'!A:F,4,0),IF(C221="PRÓPRIO",VLOOKUP(B221,#REF!,9,0))))</f>
        <v>#REF!</v>
      </c>
      <c r="H221" s="363" t="e">
        <f t="shared" si="13"/>
        <v>#REF!</v>
      </c>
      <c r="I221" s="582" t="e">
        <f t="shared" si="11"/>
        <v>#REF!</v>
      </c>
      <c r="J221" s="420" t="e">
        <f>I221/RESUMO!$C$51</f>
        <v>#REF!</v>
      </c>
      <c r="L221" s="183"/>
    </row>
    <row r="222" spans="1:12" s="3" customFormat="1" ht="30" x14ac:dyDescent="0.2">
      <c r="A222" s="581" t="s">
        <v>358</v>
      </c>
      <c r="B222" s="411" t="s">
        <v>359</v>
      </c>
      <c r="C222" s="410" t="s">
        <v>61</v>
      </c>
      <c r="D222" s="412" t="e">
        <f>IF(C222="IOPES",VLOOKUP(B222,'LABOR-SERVIÇOS'!A:G,5,0),IF(C222="SINAPI",VLOOKUP(B222,'SINAPI-SERVIÇOS'!A:F,2,0),IF(C222="PRÓPRIO",VLOOKUP(B222,#REF!,3,0))))</f>
        <v>#REF!</v>
      </c>
      <c r="E222" s="413" t="e">
        <f>IF(C222="IOPES",VLOOKUP(B222,'LABOR-SERVIÇOS'!A:G,6,0),IF(C222="SINAPI",VLOOKUP(B222,'SINAPI-SERVIÇOS'!A:F,3,0),IF(C222="PRÓPRIO",VLOOKUP(B222,#REF!,6,0))))</f>
        <v>#REF!</v>
      </c>
      <c r="F222" s="414">
        <v>2</v>
      </c>
      <c r="G222" s="363" t="e">
        <f>IF(C222="IOPES",VLOOKUP(B222,'LABOR-SERVIÇOS'!A:G,4,0),IF(C222="SINAPI",VLOOKUP(B222,'SINAPI-SERVIÇOS'!A:F,4,0),IF(C222="PRÓPRIO",VLOOKUP(B222,#REF!,9,0))))</f>
        <v>#REF!</v>
      </c>
      <c r="H222" s="363" t="e">
        <f t="shared" si="13"/>
        <v>#REF!</v>
      </c>
      <c r="I222" s="582" t="e">
        <f t="shared" si="11"/>
        <v>#REF!</v>
      </c>
      <c r="J222" s="420" t="e">
        <f>I222/RESUMO!$C$51</f>
        <v>#REF!</v>
      </c>
      <c r="L222" s="183"/>
    </row>
    <row r="223" spans="1:12" s="3" customFormat="1" ht="30" x14ac:dyDescent="0.2">
      <c r="A223" s="581" t="s">
        <v>19026</v>
      </c>
      <c r="B223" s="411">
        <v>141910</v>
      </c>
      <c r="C223" s="410" t="s">
        <v>13</v>
      </c>
      <c r="D223" s="412" t="str">
        <f>IF(C223="IOPES",VLOOKUP(B223,'LABOR-SERVIÇOS'!A:G,5,0),IF(C223="SINAPI",VLOOKUP(B223,'SINAPI-SERVIÇOS'!A:F,2,0),IF(C223="PRÓPRIO",VLOOKUP(B223,#REF!,3,0))))</f>
        <v>TUBO DE PVC RÍGIDO SOLDÁVEL BRANCO, PARA ESGOTO, SÉRIE NORMAL, DIÂMETRO 150MM (6"), INCLUSIVE CONEXÕES</v>
      </c>
      <c r="E223" s="413" t="str">
        <f>IF(C223="IOPES",VLOOKUP(B223,'LABOR-SERVIÇOS'!A:G,6,0),IF(C223="SINAPI",VLOOKUP(B223,'SINAPI-SERVIÇOS'!A:F,3,0),IF(C223="PRÓPRIO",VLOOKUP(B223,#REF!,6,0))))</f>
        <v>M</v>
      </c>
      <c r="F223" s="414" t="e">
        <f>ROUND(VLOOKUP(A223,#REF!,11,0),2)</f>
        <v>#REF!</v>
      </c>
      <c r="G223" s="363">
        <f>IF(C223="IOPES",VLOOKUP(B223,'LABOR-SERVIÇOS'!A:G,4,0),IF(C223="SINAPI",VLOOKUP(B223,'SINAPI-SERVIÇOS'!A:F,4,0),IF(C223="PRÓPRIO",VLOOKUP(B223,#REF!,9,0))))</f>
        <v>100.52</v>
      </c>
      <c r="H223" s="363" t="e">
        <f t="shared" si="13"/>
        <v>#REF!</v>
      </c>
      <c r="I223" s="582" t="e">
        <f t="shared" si="11"/>
        <v>#REF!</v>
      </c>
      <c r="J223" s="420" t="e">
        <f>I223/RESUMO!$C$51</f>
        <v>#REF!</v>
      </c>
    </row>
    <row r="224" spans="1:12" s="3" customFormat="1" ht="30" x14ac:dyDescent="0.2">
      <c r="A224" s="581" t="s">
        <v>12</v>
      </c>
      <c r="B224" s="411">
        <v>20305</v>
      </c>
      <c r="C224" s="410" t="s">
        <v>13</v>
      </c>
      <c r="D224" s="412" t="str">
        <f>IF(C224="IOPES",VLOOKUP(B224,'LABOR-SERVIÇOS'!A:G,5,0),IF(C224="SINAPI",VLOOKUP(B224,'SINAPI-SERVIÇOS'!A:F,2,0),IF(C224="PRÓPRIO",VLOOKUP(B224,#REF!,3,0))))</f>
        <v>PLACA DE OBRA NAS DIMENSÕES DE 2.0 X 4.0 M, PADRÃO DER</v>
      </c>
      <c r="E224" s="413" t="str">
        <f>IF(C224="IOPES",VLOOKUP(B224,'LABOR-SERVIÇOS'!A:G,6,0),IF(C224="SINAPI",VLOOKUP(B224,'SINAPI-SERVIÇOS'!A:F,3,0),IF(C224="PRÓPRIO",VLOOKUP(B224,#REF!,6,0))))</f>
        <v>M2</v>
      </c>
      <c r="F224" s="414" t="e">
        <f>ROUND(VLOOKUP(A224,#REF!,11,0),2)</f>
        <v>#REF!</v>
      </c>
      <c r="G224" s="363">
        <f>IF(C224="IOPES",VLOOKUP(B224,'LABOR-SERVIÇOS'!A:G,4,0),IF(C224="SINAPI",VLOOKUP(B224,'SINAPI-SERVIÇOS'!A:F,4,0),IF(C224="PRÓPRIO",VLOOKUP(B224,#REF!,9,0))))</f>
        <v>244.44</v>
      </c>
      <c r="H224" s="363" t="e">
        <f t="shared" si="13"/>
        <v>#REF!</v>
      </c>
      <c r="I224" s="582" t="e">
        <f t="shared" si="11"/>
        <v>#REF!</v>
      </c>
      <c r="J224" s="420" t="e">
        <f>I224/RESUMO!$C$51</f>
        <v>#REF!</v>
      </c>
    </row>
    <row r="225" spans="1:12" s="3" customFormat="1" ht="45" x14ac:dyDescent="0.2">
      <c r="A225" s="581" t="s">
        <v>18993</v>
      </c>
      <c r="B225" s="411">
        <v>40807</v>
      </c>
      <c r="C225" s="410" t="s">
        <v>13</v>
      </c>
      <c r="D225" s="412" t="str">
        <f>IF(C225="IOPES",VLOOKUP(B225,'LABOR-SERVIÇOS'!A:G,5,0),IF(C225="SINAPI",VLOOKUP(B225,'SINAPI-SERVIÇOS'!A:F,2,0),IF(C225="PRÓPRIO",VLOOKUP(B225,#REF!,3,0))))</f>
        <v>TRATAMENTO DE ARMADURA COM DUAS DEMÃOS (ESP. 1MM) DE SIKA TOP 108 OU EQUIVALENTE, EXCLUSIVE APLICAÇÃO DE GRAUTE CIMENTÍCIO</v>
      </c>
      <c r="E225" s="413" t="str">
        <f>IF(C225="IOPES",VLOOKUP(B225,'LABOR-SERVIÇOS'!A:G,6,0),IF(C225="SINAPI",VLOOKUP(B225,'SINAPI-SERVIÇOS'!A:F,3,0),IF(C225="PRÓPRIO",VLOOKUP(B225,#REF!,6,0))))</f>
        <v>M2</v>
      </c>
      <c r="F225" s="414" t="e">
        <f>ROUND(VLOOKUP(A225,#REF!,11,0),2)</f>
        <v>#REF!</v>
      </c>
      <c r="G225" s="363">
        <f>IF(C225="IOPES",VLOOKUP(B225,'LABOR-SERVIÇOS'!A:G,4,0),IF(C225="SINAPI",VLOOKUP(B225,'SINAPI-SERVIÇOS'!A:F,4,0),IF(C225="PRÓPRIO",VLOOKUP(B225,#REF!,9,0))))</f>
        <v>77.34</v>
      </c>
      <c r="H225" s="363" t="e">
        <f t="shared" si="13"/>
        <v>#REF!</v>
      </c>
      <c r="I225" s="582" t="e">
        <f t="shared" si="11"/>
        <v>#REF!</v>
      </c>
      <c r="J225" s="420" t="e">
        <f>I225/RESUMO!$C$51</f>
        <v>#REF!</v>
      </c>
    </row>
    <row r="226" spans="1:12" s="3" customFormat="1" ht="30" x14ac:dyDescent="0.2">
      <c r="A226" s="581" t="s">
        <v>341</v>
      </c>
      <c r="B226" s="411">
        <v>141410</v>
      </c>
      <c r="C226" s="410" t="s">
        <v>13</v>
      </c>
      <c r="D226" s="412" t="str">
        <f>IF(C226="IOPES",VLOOKUP(B226,'LABOR-SERVIÇOS'!A:G,5,0),IF(C226="SINAPI",VLOOKUP(B226,'SINAPI-SERVIÇOS'!A:F,2,0),IF(C226="PRÓPRIO",VLOOKUP(B226,#REF!,3,0))))</f>
        <v>TUBO DE PVC RÍGIDO SOLDÁVEL MARROM, DN 25MM (3/4"), INCLUSIVE CONEXÕES</v>
      </c>
      <c r="E226" s="413" t="str">
        <f>IF(C226="IOPES",VLOOKUP(B226,'LABOR-SERVIÇOS'!A:G,6,0),IF(C226="SINAPI",VLOOKUP(B226,'SINAPI-SERVIÇOS'!A:F,3,0),IF(C226="PRÓPRIO",VLOOKUP(B226,#REF!,6,0))))</f>
        <v>M</v>
      </c>
      <c r="F226" s="414" t="e">
        <f>ROUND(VLOOKUP(A226,#REF!,11,0),2)</f>
        <v>#REF!</v>
      </c>
      <c r="G226" s="363">
        <f>IF(C226="IOPES",VLOOKUP(B226,'LABOR-SERVIÇOS'!A:G,4,0),IF(C226="SINAPI",VLOOKUP(B226,'SINAPI-SERVIÇOS'!A:F,4,0),IF(C226="PRÓPRIO",VLOOKUP(B226,#REF!,9,0))))</f>
        <v>23.52</v>
      </c>
      <c r="H226" s="363" t="e">
        <f t="shared" si="13"/>
        <v>#REF!</v>
      </c>
      <c r="I226" s="582" t="e">
        <f t="shared" si="11"/>
        <v>#REF!</v>
      </c>
      <c r="J226" s="420" t="e">
        <f>I226/RESUMO!$C$51</f>
        <v>#REF!</v>
      </c>
      <c r="L226" s="183"/>
    </row>
    <row r="227" spans="1:12" s="3" customFormat="1" ht="30" x14ac:dyDescent="0.2">
      <c r="A227" s="581" t="s">
        <v>12430</v>
      </c>
      <c r="B227" s="411">
        <v>160869</v>
      </c>
      <c r="C227" s="410" t="s">
        <v>13</v>
      </c>
      <c r="D227" s="412" t="str">
        <f>IF(C227="IOPES",VLOOKUP(B227,'LABOR-SERVIÇOS'!A:G,5,0),IF(C227="SINAPI",VLOOKUP(B227,'SINAPI-SERVIÇOS'!A:F,2,0),IF(C227="PRÓPRIO",VLOOKUP(B227,#REF!,3,0))))</f>
        <v>CERTIFICAÇÃO AVULSA DOS PONTOS COM EMISSÃO DE RELATÓRIO DO EQUIPAMENTO DE TESTE ATÉ 100 PONTOS</v>
      </c>
      <c r="E227" s="413" t="str">
        <f>IF(C227="IOPES",VLOOKUP(B227,'LABOR-SERVIÇOS'!A:G,6,0),IF(C227="SINAPI",VLOOKUP(B227,'SINAPI-SERVIÇOS'!A:F,3,0),IF(C227="PRÓPRIO",VLOOKUP(B227,#REF!,6,0))))</f>
        <v>UND</v>
      </c>
      <c r="F227" s="414" t="e">
        <f>ROUND(VLOOKUP(A227,#REF!,11,0),2)</f>
        <v>#REF!</v>
      </c>
      <c r="G227" s="363">
        <f>IF(C227="IOPES",VLOOKUP(B227,'LABOR-SERVIÇOS'!A:G,4,0),IF(C227="SINAPI",VLOOKUP(B227,'SINAPI-SERVIÇOS'!A:F,4,0),IF(C227="PRÓPRIO",VLOOKUP(B227,#REF!,9,0))))</f>
        <v>43.38</v>
      </c>
      <c r="H227" s="363" t="e">
        <f t="shared" si="13"/>
        <v>#REF!</v>
      </c>
      <c r="I227" s="582" t="e">
        <f t="shared" si="11"/>
        <v>#REF!</v>
      </c>
      <c r="J227" s="420" t="e">
        <f>I227/RESUMO!$C$51</f>
        <v>#REF!</v>
      </c>
      <c r="L227" s="183"/>
    </row>
    <row r="228" spans="1:12" s="3" customFormat="1" ht="45" x14ac:dyDescent="0.2">
      <c r="A228" s="581" t="s">
        <v>12192</v>
      </c>
      <c r="B228" s="411">
        <v>200513</v>
      </c>
      <c r="C228" s="410" t="s">
        <v>13</v>
      </c>
      <c r="D228" s="412" t="str">
        <f>IF(C228="IOPES",VLOOKUP(B228,'LABOR-SERVIÇOS'!A:G,5,0),IF(C228="SINAPI",VLOOKUP(B228,'SINAPI-SERVIÇOS'!A:F,2,0),IF(C228="PRÓPRIO",VLOOKUP(B228,#REF!,3,0))))</f>
        <v>ESCADA TIPO MARINHEIRO DE TUBO DE FERRO 1" E 3/4", COM H=4.20M, PARA ACESSO A CAIXA D'ÁGUA, INCLUSIVE PINTURA EM ESMALTE SINTÉTICO, CONFORME DETALHE EM PROJETO</v>
      </c>
      <c r="E228" s="413" t="str">
        <f>IF(C228="IOPES",VLOOKUP(B228,'LABOR-SERVIÇOS'!A:G,6,0),IF(C228="SINAPI",VLOOKUP(B228,'SINAPI-SERVIÇOS'!A:F,3,0),IF(C228="PRÓPRIO",VLOOKUP(B228,#REF!,6,0))))</f>
        <v>UND</v>
      </c>
      <c r="F228" s="414">
        <v>1</v>
      </c>
      <c r="G228" s="363">
        <f>IF(C228="IOPES",VLOOKUP(B228,'LABOR-SERVIÇOS'!A:G,4,0),IF(C228="SINAPI",VLOOKUP(B228,'SINAPI-SERVIÇOS'!A:F,4,0),IF(C228="PRÓPRIO",VLOOKUP(B228,#REF!,9,0))))</f>
        <v>1901.6</v>
      </c>
      <c r="H228" s="363" t="e">
        <f t="shared" si="13"/>
        <v>#REF!</v>
      </c>
      <c r="I228" s="582" t="e">
        <f t="shared" si="11"/>
        <v>#REF!</v>
      </c>
      <c r="J228" s="420" t="e">
        <f>I228/RESUMO!$C$51</f>
        <v>#REF!</v>
      </c>
      <c r="L228" s="183"/>
    </row>
    <row r="229" spans="1:12" s="3" customFormat="1" ht="45" x14ac:dyDescent="0.2">
      <c r="A229" s="581" t="s">
        <v>12399</v>
      </c>
      <c r="B229" s="411">
        <v>151140</v>
      </c>
      <c r="C229" s="410" t="s">
        <v>13</v>
      </c>
      <c r="D229" s="412" t="str">
        <f>IF(C229="IOPES",VLOOKUP(B229,'LABOR-SERVIÇOS'!A:G,5,0),IF(C229="SINAPI",VLOOKUP(B229,'SINAPI-SERVIÇOS'!A:F,2,0),IF(C229="PRÓPRIO",VLOOKUP(B229,#REF!,3,0))))</f>
        <v>ELETRODUTO PEAD PAREDE SIMPLES, CORRUGADO, COR PRETA, DIÂMETRO 3", REFERENCIA KANAFLEX, PLASTIBRAS OU EQUIVALENTE</v>
      </c>
      <c r="E229" s="413" t="str">
        <f>IF(C229="IOPES",VLOOKUP(B229,'LABOR-SERVIÇOS'!A:G,6,0),IF(C229="SINAPI",VLOOKUP(B229,'SINAPI-SERVIÇOS'!A:F,3,0),IF(C229="PRÓPRIO",VLOOKUP(B229,#REF!,6,0))))</f>
        <v>M</v>
      </c>
      <c r="F229" s="414" t="e">
        <f>ROUND(VLOOKUP(A229,#REF!,11,0),2)</f>
        <v>#REF!</v>
      </c>
      <c r="G229" s="363">
        <f>IF(C229="IOPES",VLOOKUP(B229,'LABOR-SERVIÇOS'!A:G,4,0),IF(C229="SINAPI",VLOOKUP(B229,'SINAPI-SERVIÇOS'!A:F,4,0),IF(C229="PRÓPRIO",VLOOKUP(B229,#REF!,9,0))))</f>
        <v>44.81</v>
      </c>
      <c r="H229" s="363" t="e">
        <f t="shared" si="13"/>
        <v>#REF!</v>
      </c>
      <c r="I229" s="582" t="e">
        <f t="shared" si="11"/>
        <v>#REF!</v>
      </c>
      <c r="J229" s="420" t="e">
        <f>I229/RESUMO!$C$51</f>
        <v>#REF!</v>
      </c>
      <c r="L229" s="183"/>
    </row>
    <row r="230" spans="1:12" s="3" customFormat="1" ht="45" x14ac:dyDescent="0.2">
      <c r="A230" s="581" t="s">
        <v>12492</v>
      </c>
      <c r="B230" s="411" t="s">
        <v>12633</v>
      </c>
      <c r="C230" s="410" t="s">
        <v>61</v>
      </c>
      <c r="D230" s="412" t="e">
        <f>IF(C230="IOPES",VLOOKUP(B230,'LABOR-SERVIÇOS'!A:G,5,0),IF(C230="SINAPI",VLOOKUP(B230,'SINAPI-SERVIÇOS'!A:F,2,0),IF(C230="PRÓPRIO",VLOOKUP(B230,#REF!,3,0))))</f>
        <v>#REF!</v>
      </c>
      <c r="E230" s="413" t="e">
        <f>IF(C230="IOPES",VLOOKUP(B230,'LABOR-SERVIÇOS'!A:G,6,0),IF(C230="SINAPI",VLOOKUP(B230,'SINAPI-SERVIÇOS'!A:F,3,0),IF(C230="PRÓPRIO",VLOOKUP(B230,#REF!,6,0))))</f>
        <v>#REF!</v>
      </c>
      <c r="F230" s="414" t="e">
        <f>ROUND(VLOOKUP(A230,#REF!,11,0),2)</f>
        <v>#REF!</v>
      </c>
      <c r="G230" s="363" t="e">
        <f>IF(C230="IOPES",VLOOKUP(B230,'LABOR-SERVIÇOS'!A:G,4,0),IF(C230="SINAPI",VLOOKUP(B230,'SINAPI-SERVIÇOS'!A:F,4,0),IF(C230="PRÓPRIO",VLOOKUP(B230,#REF!,9,0))))</f>
        <v>#REF!</v>
      </c>
      <c r="H230" s="363" t="e">
        <f t="shared" si="13"/>
        <v>#REF!</v>
      </c>
      <c r="I230" s="582" t="e">
        <f t="shared" si="11"/>
        <v>#REF!</v>
      </c>
      <c r="J230" s="420" t="e">
        <f>I230/RESUMO!$C$51</f>
        <v>#REF!</v>
      </c>
      <c r="L230" s="183"/>
    </row>
    <row r="231" spans="1:12" s="3" customFormat="1" ht="15" x14ac:dyDescent="0.2">
      <c r="A231" s="581" t="s">
        <v>12672</v>
      </c>
      <c r="B231" s="411">
        <v>200402</v>
      </c>
      <c r="C231" s="410" t="s">
        <v>13</v>
      </c>
      <c r="D231" s="412" t="str">
        <f>IF(C231="IOPES",VLOOKUP(B231,'LABOR-SERVIÇOS'!A:G,5,0),IF(C231="SINAPI",VLOOKUP(B231,'SINAPI-SERVIÇOS'!A:F,2,0),IF(C231="PRÓPRIO",VLOOKUP(B231,#REF!,3,0))))</f>
        <v>LIMPEZA GERAL DE OBRAS (QUADRAS, PRAÇAS E JARDINS)</v>
      </c>
      <c r="E231" s="413" t="str">
        <f>IF(C231="IOPES",VLOOKUP(B231,'LABOR-SERVIÇOS'!A:G,6,0),IF(C231="SINAPI",VLOOKUP(B231,'SINAPI-SERVIÇOS'!A:F,3,0),IF(C231="PRÓPRIO",VLOOKUP(B231,#REF!,6,0))))</f>
        <v>M2</v>
      </c>
      <c r="F231" s="414" t="e">
        <f>ROUND(VLOOKUP(A231,#REF!,11,0),2)</f>
        <v>#REF!</v>
      </c>
      <c r="G231" s="363">
        <f>IF(C231="IOPES",VLOOKUP(B231,'LABOR-SERVIÇOS'!A:G,4,0),IF(C231="SINAPI",VLOOKUP(B231,'SINAPI-SERVIÇOS'!A:F,4,0),IF(C231="PRÓPRIO",VLOOKUP(B231,#REF!,9,0))))</f>
        <v>1.25</v>
      </c>
      <c r="H231" s="363" t="e">
        <f t="shared" si="13"/>
        <v>#REF!</v>
      </c>
      <c r="I231" s="582" t="e">
        <f t="shared" si="11"/>
        <v>#REF!</v>
      </c>
      <c r="J231" s="420" t="e">
        <f>I231/RESUMO!$C$51</f>
        <v>#REF!</v>
      </c>
      <c r="L231" s="183"/>
    </row>
    <row r="232" spans="1:12" s="3" customFormat="1" ht="15" x14ac:dyDescent="0.2">
      <c r="A232" s="581" t="s">
        <v>461</v>
      </c>
      <c r="B232" s="411" t="s">
        <v>462</v>
      </c>
      <c r="C232" s="410" t="s">
        <v>61</v>
      </c>
      <c r="D232" s="412" t="e">
        <f>IF(C232="IOPES",VLOOKUP(B232,'LABOR-SERVIÇOS'!A:G,5,0),IF(C232="SINAPI",VLOOKUP(B232,'SINAPI-SERVIÇOS'!A:F,2,0),IF(C232="PRÓPRIO",VLOOKUP(B232,#REF!,3,0))))</f>
        <v>#REF!</v>
      </c>
      <c r="E232" s="413" t="e">
        <f>IF(C232="IOPES",VLOOKUP(B232,'LABOR-SERVIÇOS'!A:G,6,0),IF(C232="SINAPI",VLOOKUP(B232,'SINAPI-SERVIÇOS'!A:F,3,0),IF(C232="PRÓPRIO",VLOOKUP(B232,#REF!,6,0))))</f>
        <v>#REF!</v>
      </c>
      <c r="F232" s="414" t="e">
        <f>ROUND(VLOOKUP(A232,#REF!,11,0),2)</f>
        <v>#REF!</v>
      </c>
      <c r="G232" s="363" t="e">
        <f>IF(C232="IOPES",VLOOKUP(B232,'LABOR-SERVIÇOS'!A:G,4,0),IF(C232="SINAPI",VLOOKUP(B232,'SINAPI-SERVIÇOS'!A:F,4,0),IF(C232="PRÓPRIO",VLOOKUP(B232,#REF!,9,0))))</f>
        <v>#REF!</v>
      </c>
      <c r="H232" s="363" t="e">
        <f t="shared" si="13"/>
        <v>#REF!</v>
      </c>
      <c r="I232" s="582" t="e">
        <f t="shared" si="11"/>
        <v>#REF!</v>
      </c>
      <c r="J232" s="420" t="e">
        <f>I232/RESUMO!$C$51</f>
        <v>#REF!</v>
      </c>
      <c r="L232" s="183"/>
    </row>
    <row r="233" spans="1:12" s="3" customFormat="1" ht="30" x14ac:dyDescent="0.2">
      <c r="A233" s="581" t="s">
        <v>12923</v>
      </c>
      <c r="B233" s="411" t="s">
        <v>12299</v>
      </c>
      <c r="C233" s="410" t="s">
        <v>61</v>
      </c>
      <c r="D233" s="412" t="e">
        <f>IF(C233="IOPES",VLOOKUP(B233,'LABOR-SERVIÇOS'!A:G,5,0),IF(C233="SINAPI",VLOOKUP(B233,'SINAPI-SERVIÇOS'!A:F,2,0),IF(C233="PRÓPRIO",VLOOKUP(B233,#REF!,3,0))))</f>
        <v>#REF!</v>
      </c>
      <c r="E233" s="413" t="e">
        <f>IF(C233="IOPES",VLOOKUP(B233,'LABOR-SERVIÇOS'!A:G,6,0),IF(C233="SINAPI",VLOOKUP(B233,'SINAPI-SERVIÇOS'!A:F,3,0),IF(C233="PRÓPRIO",VLOOKUP(B233,#REF!,6,0))))</f>
        <v>#REF!</v>
      </c>
      <c r="F233" s="414" t="e">
        <f>ROUND(VLOOKUP(A233,#REF!,11,0),2)</f>
        <v>#REF!</v>
      </c>
      <c r="G233" s="363" t="e">
        <f>IF(C233="IOPES",VLOOKUP(B233,'LABOR-SERVIÇOS'!A:G,4,0),IF(C233="SINAPI",VLOOKUP(B233,'SINAPI-SERVIÇOS'!A:F,4,0),IF(C233="PRÓPRIO",VLOOKUP(B233,#REF!,9,0))))</f>
        <v>#REF!</v>
      </c>
      <c r="H233" s="363" t="e">
        <f t="shared" si="13"/>
        <v>#REF!</v>
      </c>
      <c r="I233" s="582" t="e">
        <f t="shared" si="11"/>
        <v>#REF!</v>
      </c>
      <c r="J233" s="420" t="e">
        <f>I233/RESUMO!$C$51</f>
        <v>#REF!</v>
      </c>
      <c r="L233" s="183"/>
    </row>
    <row r="234" spans="1:12" s="3" customFormat="1" ht="30" x14ac:dyDescent="0.2">
      <c r="A234" s="581" t="s">
        <v>7733</v>
      </c>
      <c r="B234" s="411">
        <v>40333</v>
      </c>
      <c r="C234" s="410" t="s">
        <v>13</v>
      </c>
      <c r="D234" s="412" t="str">
        <f>IF(C234="IOPES",VLOOKUP(B234,'LABOR-SERVIÇOS'!A:G,5,0),IF(C234="SINAPI",VLOOKUP(B234,'SINAPI-SERVIÇOS'!A:F,2,0),IF(C234="PRÓPRIO",VLOOKUP(B234,#REF!,3,0))))</f>
        <v>FORNECIMENTO, DOBRAGEM E COLOCAÇÃO EM FÔRMA, DE ARMADURA CA-60 B FINA, DIÂMETRO DE 4.0 A 7.0MM</v>
      </c>
      <c r="E234" s="413" t="str">
        <f>IF(C234="IOPES",VLOOKUP(B234,'LABOR-SERVIÇOS'!A:G,6,0),IF(C234="SINAPI",VLOOKUP(B234,'SINAPI-SERVIÇOS'!A:F,3,0),IF(C234="PRÓPRIO",VLOOKUP(B234,#REF!,6,0))))</f>
        <v>KG</v>
      </c>
      <c r="F234" s="414" t="e">
        <f>ROUND(VLOOKUP(A234,#REF!,11,0),2)</f>
        <v>#REF!</v>
      </c>
      <c r="G234" s="363">
        <f>IF(C234="IOPES",VLOOKUP(B234,'LABOR-SERVIÇOS'!A:G,4,0),IF(C234="SINAPI",VLOOKUP(B234,'SINAPI-SERVIÇOS'!A:F,4,0),IF(C234="PRÓPRIO",VLOOKUP(B234,#REF!,9,0))))</f>
        <v>12.01</v>
      </c>
      <c r="H234" s="363" t="e">
        <f t="shared" si="13"/>
        <v>#REF!</v>
      </c>
      <c r="I234" s="582" t="e">
        <f t="shared" si="11"/>
        <v>#REF!</v>
      </c>
      <c r="J234" s="420" t="e">
        <f>I234/RESUMO!$C$51</f>
        <v>#REF!</v>
      </c>
      <c r="L234" s="183"/>
    </row>
    <row r="235" spans="1:12" s="3" customFormat="1" ht="30" x14ac:dyDescent="0.2">
      <c r="A235" s="581" t="s">
        <v>12904</v>
      </c>
      <c r="B235" s="411" t="s">
        <v>12897</v>
      </c>
      <c r="C235" s="410" t="s">
        <v>61</v>
      </c>
      <c r="D235" s="412" t="e">
        <f>IF(C235="IOPES",VLOOKUP(B235,'LABOR-SERVIÇOS'!A:G,5,0),IF(C235="SINAPI",VLOOKUP(B235,'SINAPI-SERVIÇOS'!A:F,2,0),IF(C235="PRÓPRIO",VLOOKUP(B235,#REF!,3,0))))</f>
        <v>#REF!</v>
      </c>
      <c r="E235" s="413" t="e">
        <f>IF(C235="IOPES",VLOOKUP(B235,'LABOR-SERVIÇOS'!A:G,6,0),IF(C235="SINAPI",VLOOKUP(B235,'SINAPI-SERVIÇOS'!A:F,3,0),IF(C235="PRÓPRIO",VLOOKUP(B235,#REF!,6,0))))</f>
        <v>#REF!</v>
      </c>
      <c r="F235" s="414">
        <f>ROUND(VLOOKUP(A235,'MEM-LEVANT_COMENTADO'!A:K,11,0),2)</f>
        <v>18.850000000000001</v>
      </c>
      <c r="G235" s="363" t="e">
        <f>IF(C235="IOPES",VLOOKUP(B235,'LABOR-SERVIÇOS'!A:G,4,0),IF(C235="SINAPI",VLOOKUP(B235,'SINAPI-SERVIÇOS'!A:F,4,0),IF(C235="PRÓPRIO",VLOOKUP(B235,#REF!,9,0))))</f>
        <v>#REF!</v>
      </c>
      <c r="H235" s="363" t="e">
        <f t="shared" si="13"/>
        <v>#REF!</v>
      </c>
      <c r="I235" s="582" t="e">
        <f t="shared" si="11"/>
        <v>#REF!</v>
      </c>
      <c r="J235" s="420" t="e">
        <f>I235/RESUMO!$C$51</f>
        <v>#REF!</v>
      </c>
      <c r="L235" s="183"/>
    </row>
    <row r="236" spans="1:12" s="3" customFormat="1" ht="45" x14ac:dyDescent="0.2">
      <c r="A236" s="581" t="s">
        <v>440</v>
      </c>
      <c r="B236" s="411">
        <v>95547</v>
      </c>
      <c r="C236" s="410" t="s">
        <v>161</v>
      </c>
      <c r="D236" s="412" t="str">
        <f>IF(C236="IOPES",VLOOKUP(B236,'LABOR-SERVIÇOS'!A:G,5,0),IF(C236="SINAPI",VLOOKUP(B236,'SINAPI-SERVIÇOS'!A:F,2,0),IF(C236="PRÓPRIO",VLOOKUP(B236,#REF!,3,0))))</f>
        <v>SABONETEIRA PLASTICA TIPO DISPENSER PARA SABONETE LIQUIDO COM RESERVATORIO 800 A 1500 ML, INCLUSO FIXAÇÃO. AF_01/2020</v>
      </c>
      <c r="E236" s="413" t="str">
        <f>IF(C236="IOPES",VLOOKUP(B236,'LABOR-SERVIÇOS'!A:G,6,0),IF(C236="SINAPI",VLOOKUP(B236,'SINAPI-SERVIÇOS'!A:F,3,0),IF(C236="PRÓPRIO",VLOOKUP(B236,#REF!,6,0))))</f>
        <v>UN</v>
      </c>
      <c r="F236" s="414">
        <v>23</v>
      </c>
      <c r="G236" s="363">
        <f>IF(C236="IOPES",VLOOKUP(B236,'LABOR-SERVIÇOS'!A:G,4,0),IF(C236="SINAPI",VLOOKUP(B236,'SINAPI-SERVIÇOS'!A:F,4,0),IF(C236="PRÓPRIO",VLOOKUP(B236,#REF!,9,0))))</f>
        <v>76.17</v>
      </c>
      <c r="H236" s="363" t="e">
        <f t="shared" si="13"/>
        <v>#REF!</v>
      </c>
      <c r="I236" s="582" t="e">
        <f t="shared" si="11"/>
        <v>#REF!</v>
      </c>
      <c r="J236" s="420" t="e">
        <f>I236/RESUMO!$C$51</f>
        <v>#REF!</v>
      </c>
      <c r="L236" s="183"/>
    </row>
    <row r="237" spans="1:12" s="3" customFormat="1" ht="15" x14ac:dyDescent="0.2">
      <c r="A237" s="581" t="s">
        <v>279</v>
      </c>
      <c r="B237" s="411">
        <v>150628</v>
      </c>
      <c r="C237" s="410" t="s">
        <v>13</v>
      </c>
      <c r="D237" s="412" t="str">
        <f>IF(C237="IOPES",VLOOKUP(B237,'LABOR-SERVIÇOS'!A:G,5,0),IF(C237="SINAPI",VLOOKUP(B237,'SINAPI-SERVIÇOS'!A:F,2,0),IF(C237="PRÓPRIO",VLOOKUP(B237,#REF!,3,0))))</f>
        <v>CAIXA DE EMBUTIR MARCA DE REFERÊNCIA TIGREFLEX, 4X2"</v>
      </c>
      <c r="E237" s="413" t="str">
        <f>IF(C237="IOPES",VLOOKUP(B237,'LABOR-SERVIÇOS'!A:G,6,0),IF(C237="SINAPI",VLOOKUP(B237,'SINAPI-SERVIÇOS'!A:F,3,0),IF(C237="PRÓPRIO",VLOOKUP(B237,#REF!,6,0))))</f>
        <v>UND</v>
      </c>
      <c r="F237" s="414" t="e">
        <f>ROUND(VLOOKUP(A237,#REF!,11,0),2)</f>
        <v>#REF!</v>
      </c>
      <c r="G237" s="363">
        <f>IF(C237="IOPES",VLOOKUP(B237,'LABOR-SERVIÇOS'!A:G,4,0),IF(C237="SINAPI",VLOOKUP(B237,'SINAPI-SERVIÇOS'!A:F,4,0),IF(C237="PRÓPRIO",VLOOKUP(B237,#REF!,9,0))))</f>
        <v>8.93</v>
      </c>
      <c r="H237" s="363" t="e">
        <f t="shared" si="13"/>
        <v>#REF!</v>
      </c>
      <c r="I237" s="582" t="e">
        <f t="shared" si="11"/>
        <v>#REF!</v>
      </c>
      <c r="J237" s="420" t="e">
        <f>I237/RESUMO!$C$51</f>
        <v>#REF!</v>
      </c>
      <c r="L237" s="183"/>
    </row>
    <row r="238" spans="1:12" s="3" customFormat="1" ht="75" x14ac:dyDescent="0.2">
      <c r="A238" s="581" t="s">
        <v>434</v>
      </c>
      <c r="B238" s="411">
        <v>170115</v>
      </c>
      <c r="C238" s="410" t="s">
        <v>13</v>
      </c>
      <c r="D238" s="412" t="str">
        <f>IF(C238="IOPES",VLOOKUP(B238,'LABOR-SERVIÇOS'!A:G,5,0),IF(C238="SINAPI",VLOOKUP(B238,'SINAPI-SERVIÇOS'!A:F,2,0),IF(C238="PRÓPRIO",VLOOKUP(B238,#REF!,3,0))))</f>
        <v>CUBA DE LOUÇA BRANCA DE EMBUTIR REDONDA, 36CM - L-41 ? DECA OU EQUIVALENTE, INCLUSIVE VÁLVULA DE SAÍDA CROMADA 1?, SIFÃO EM METÁLICO TIPO COPO CROMADO 1? X 1/2" E ENGATE FLEXÍVEL TRANÇADO INOX 1/2? X 30CM, EXCLUSIVE TORNEIRA</v>
      </c>
      <c r="E238" s="413" t="str">
        <f>IF(C238="IOPES",VLOOKUP(B238,'LABOR-SERVIÇOS'!A:G,6,0),IF(C238="SINAPI",VLOOKUP(B238,'SINAPI-SERVIÇOS'!A:F,3,0),IF(C238="PRÓPRIO",VLOOKUP(B238,#REF!,6,0))))</f>
        <v>UND</v>
      </c>
      <c r="F238" s="414">
        <v>5</v>
      </c>
      <c r="G238" s="363">
        <f>IF(C238="IOPES",VLOOKUP(B238,'LABOR-SERVIÇOS'!A:G,4,0),IF(C238="SINAPI",VLOOKUP(B238,'SINAPI-SERVIÇOS'!A:F,4,0),IF(C238="PRÓPRIO",VLOOKUP(B238,#REF!,9,0))))</f>
        <v>349.83</v>
      </c>
      <c r="H238" s="363" t="e">
        <f t="shared" si="13"/>
        <v>#REF!</v>
      </c>
      <c r="I238" s="582" t="e">
        <f t="shared" si="11"/>
        <v>#REF!</v>
      </c>
      <c r="J238" s="420" t="e">
        <f>I238/RESUMO!$C$51</f>
        <v>#REF!</v>
      </c>
      <c r="L238" s="183"/>
    </row>
    <row r="239" spans="1:12" s="3" customFormat="1" ht="30" x14ac:dyDescent="0.2">
      <c r="A239" s="581" t="s">
        <v>7720</v>
      </c>
      <c r="B239" s="411">
        <v>10404</v>
      </c>
      <c r="C239" s="410" t="s">
        <v>13</v>
      </c>
      <c r="D239" s="412" t="str">
        <f>IF(C239="IOPES",VLOOKUP(B239,'LABOR-SERVIÇOS'!A:G,5,0),IF(C239="SINAPI",VLOOKUP(B239,'SINAPI-SERVIÇOS'!A:F,2,0),IF(C239="PRÓPRIO",VLOOKUP(B239,#REF!,3,0))))</f>
        <v>CORTE E DESTOCAMENTO DE ÁRVORES COM DIÂMETRO SUPERIOR A 30 CM</v>
      </c>
      <c r="E239" s="413" t="str">
        <f>IF(C239="IOPES",VLOOKUP(B239,'LABOR-SERVIÇOS'!A:G,6,0),IF(C239="SINAPI",VLOOKUP(B239,'SINAPI-SERVIÇOS'!A:F,3,0),IF(C239="PRÓPRIO",VLOOKUP(B239,#REF!,6,0))))</f>
        <v>UND</v>
      </c>
      <c r="F239" s="414" t="e">
        <f>ROUND(VLOOKUP(A239,#REF!,11,0),2)</f>
        <v>#REF!</v>
      </c>
      <c r="G239" s="363">
        <f>IF(C239="IOPES",VLOOKUP(B239,'LABOR-SERVIÇOS'!A:G,4,0),IF(C239="SINAPI",VLOOKUP(B239,'SINAPI-SERVIÇOS'!A:F,4,0),IF(C239="PRÓPRIO",VLOOKUP(B239,#REF!,9,0))))</f>
        <v>133.38</v>
      </c>
      <c r="H239" s="363" t="e">
        <f t="shared" si="13"/>
        <v>#REF!</v>
      </c>
      <c r="I239" s="582" t="e">
        <f t="shared" si="11"/>
        <v>#REF!</v>
      </c>
      <c r="J239" s="420" t="e">
        <f>I239/RESUMO!$C$51</f>
        <v>#REF!</v>
      </c>
      <c r="L239" s="183"/>
    </row>
    <row r="240" spans="1:12" s="3" customFormat="1" ht="75" x14ac:dyDescent="0.2">
      <c r="A240" s="581" t="s">
        <v>19017</v>
      </c>
      <c r="B240" s="411">
        <v>20808</v>
      </c>
      <c r="C240" s="410" t="s">
        <v>13</v>
      </c>
      <c r="D240" s="412" t="str">
        <f>IF(C240="IOPES",VLOOKUP(B240,'LABOR-SERVIÇOS'!A:G,5,0),IF(C240="SINAPI",VLOOKUP(B240,'SINAPI-SERVIÇOS'!A:F,2,0),IF(C240="PRÓPRIO",VLOOKUP(B240,#REF!,3,0))))</f>
        <v>GALPÃO PARA SERRARIA E CARPINTARIA ÁREA 12.00M2, EM PEÇAS DE MADEIRA 8X8CM E CONTRAVENTAMENTO DE 5X7CM, COBERTURA DE TELHAS DE FIBROC. DE 6MM, INCLUSIVE PONTO E CABO DE ALIMENTAÇÃO DA MÁQUINA, CONF. PROJETO (2 UTILIZAÇÕES)</v>
      </c>
      <c r="E240" s="413" t="str">
        <f>IF(C240="IOPES",VLOOKUP(B240,'LABOR-SERVIÇOS'!A:G,6,0),IF(C240="SINAPI",VLOOKUP(B240,'SINAPI-SERVIÇOS'!A:F,3,0),IF(C240="PRÓPRIO",VLOOKUP(B240,#REF!,6,0))))</f>
        <v>M2</v>
      </c>
      <c r="F240" s="414" t="e">
        <f>ROUND(VLOOKUP(A240,#REF!,11,0),2)</f>
        <v>#REF!</v>
      </c>
      <c r="G240" s="363">
        <f>IF(C240="IOPES",VLOOKUP(B240,'LABOR-SERVIÇOS'!A:G,4,0),IF(C240="SINAPI",VLOOKUP(B240,'SINAPI-SERVIÇOS'!A:F,4,0),IF(C240="PRÓPRIO",VLOOKUP(B240,#REF!,9,0))))</f>
        <v>144.16999999999999</v>
      </c>
      <c r="H240" s="363" t="e">
        <f t="shared" si="13"/>
        <v>#REF!</v>
      </c>
      <c r="I240" s="582" t="e">
        <f t="shared" si="11"/>
        <v>#REF!</v>
      </c>
      <c r="J240" s="420" t="e">
        <f>I240/RESUMO!$C$51</f>
        <v>#REF!</v>
      </c>
      <c r="L240" s="183"/>
    </row>
    <row r="241" spans="1:12" s="3" customFormat="1" ht="30" x14ac:dyDescent="0.2">
      <c r="A241" s="581" t="s">
        <v>12703</v>
      </c>
      <c r="B241" s="411">
        <v>40328</v>
      </c>
      <c r="C241" s="410" t="s">
        <v>13</v>
      </c>
      <c r="D241" s="412" t="str">
        <f>IF(C241="IOPES",VLOOKUP(B241,'LABOR-SERVIÇOS'!A:G,5,0),IF(C241="SINAPI",VLOOKUP(B241,'SINAPI-SERVIÇOS'!A:F,2,0),IF(C241="PRÓPRIO",VLOOKUP(B241,#REF!,3,0))))</f>
        <v>FORNECIMENTO, DOBRAGEM E COLOCAÇÃO EM FÔRMA, DE ARMADURA CA-50 A MÉDIA, DIÂMETRO DE 6.3 A 10.0 MM</v>
      </c>
      <c r="E241" s="413" t="str">
        <f>IF(C241="IOPES",VLOOKUP(B241,'LABOR-SERVIÇOS'!A:G,6,0),IF(C241="SINAPI",VLOOKUP(B241,'SINAPI-SERVIÇOS'!A:F,3,0),IF(C241="PRÓPRIO",VLOOKUP(B241,#REF!,6,0))))</f>
        <v>KG</v>
      </c>
      <c r="F241" s="414" t="e">
        <f>ROUND(VLOOKUP(A241,#REF!,11,0),2)</f>
        <v>#REF!</v>
      </c>
      <c r="G241" s="363">
        <f>IF(C241="IOPES",VLOOKUP(B241,'LABOR-SERVIÇOS'!A:G,4,0),IF(C241="SINAPI",VLOOKUP(B241,'SINAPI-SERVIÇOS'!A:F,4,0),IF(C241="PRÓPRIO",VLOOKUP(B241,#REF!,9,0))))</f>
        <v>11.26</v>
      </c>
      <c r="H241" s="363" t="e">
        <f t="shared" si="13"/>
        <v>#REF!</v>
      </c>
      <c r="I241" s="582" t="e">
        <f t="shared" si="11"/>
        <v>#REF!</v>
      </c>
      <c r="J241" s="420" t="e">
        <f>I241/RESUMO!$C$51</f>
        <v>#REF!</v>
      </c>
      <c r="L241" s="183"/>
    </row>
    <row r="242" spans="1:12" s="3" customFormat="1" ht="30" x14ac:dyDescent="0.2">
      <c r="A242" s="581" t="s">
        <v>12856</v>
      </c>
      <c r="B242" s="411">
        <v>151417</v>
      </c>
      <c r="C242" s="410" t="s">
        <v>13</v>
      </c>
      <c r="D242" s="412" t="str">
        <f>IF(C242="IOPES",VLOOKUP(B242,'LABOR-SERVIÇOS'!A:G,5,0),IF(C242="SINAPI",VLOOKUP(B242,'SINAPI-SERVIÇOS'!A:F,2,0),IF(C242="PRÓPRIO",VLOOKUP(B242,#REF!,3,0))))</f>
        <v>CABO DE COBRE TERMOPLÁSTICO (PVC) FLEXÍVEL ISOLADO 0,60/1KV, ANTICHAMA, HEPR 90ºC ? 2,5MM2</v>
      </c>
      <c r="E242" s="413" t="str">
        <f>IF(C242="IOPES",VLOOKUP(B242,'LABOR-SERVIÇOS'!A:G,6,0),IF(C242="SINAPI",VLOOKUP(B242,'SINAPI-SERVIÇOS'!A:F,3,0),IF(C242="PRÓPRIO",VLOOKUP(B242,#REF!,6,0))))</f>
        <v>M</v>
      </c>
      <c r="F242" s="414" t="e">
        <f>ROUND(VLOOKUP(A242,#REF!,11,0),2)</f>
        <v>#REF!</v>
      </c>
      <c r="G242" s="363">
        <f>IF(C242="IOPES",VLOOKUP(B242,'LABOR-SERVIÇOS'!A:G,4,0),IF(C242="SINAPI",VLOOKUP(B242,'SINAPI-SERVIÇOS'!A:F,4,0),IF(C242="PRÓPRIO",VLOOKUP(B242,#REF!,9,0))))</f>
        <v>7.94</v>
      </c>
      <c r="H242" s="363" t="e">
        <f t="shared" si="13"/>
        <v>#REF!</v>
      </c>
      <c r="I242" s="582" t="e">
        <f t="shared" si="11"/>
        <v>#REF!</v>
      </c>
      <c r="J242" s="420" t="e">
        <f>I242/RESUMO!$C$51</f>
        <v>#REF!</v>
      </c>
      <c r="L242" s="183"/>
    </row>
    <row r="243" spans="1:12" s="3" customFormat="1" ht="60" x14ac:dyDescent="0.2">
      <c r="A243" s="581" t="s">
        <v>12557</v>
      </c>
      <c r="B243" s="411" t="s">
        <v>12546</v>
      </c>
      <c r="C243" s="410" t="s">
        <v>61</v>
      </c>
      <c r="D243" s="412" t="e">
        <f>IF(C243="IOPES",VLOOKUP(B243,'LABOR-SERVIÇOS'!A:G,5,0),IF(C243="SINAPI",VLOOKUP(B243,'SINAPI-SERVIÇOS'!A:F,2,0),IF(C243="PRÓPRIO",VLOOKUP(B243,#REF!,3,0))))</f>
        <v>#REF!</v>
      </c>
      <c r="E243" s="413" t="e">
        <f>IF(C243="IOPES",VLOOKUP(B243,'LABOR-SERVIÇOS'!A:G,6,0),IF(C243="SINAPI",VLOOKUP(B243,'SINAPI-SERVIÇOS'!A:F,3,0),IF(C243="PRÓPRIO",VLOOKUP(B243,#REF!,6,0))))</f>
        <v>#REF!</v>
      </c>
      <c r="F243" s="414" t="e">
        <f>ROUND(VLOOKUP(A243,#REF!,11,0),2)</f>
        <v>#REF!</v>
      </c>
      <c r="G243" s="363" t="e">
        <f>IF(C243="IOPES",VLOOKUP(B243,'LABOR-SERVIÇOS'!A:G,4,0),IF(C243="SINAPI",VLOOKUP(B243,'SINAPI-SERVIÇOS'!A:F,4,0),IF(C243="PRÓPRIO",VLOOKUP(B243,#REF!,9,0))))</f>
        <v>#REF!</v>
      </c>
      <c r="H243" s="363" t="e">
        <f t="shared" si="13"/>
        <v>#REF!</v>
      </c>
      <c r="I243" s="582" t="e">
        <f t="shared" si="11"/>
        <v>#REF!</v>
      </c>
      <c r="J243" s="420" t="e">
        <f>I243/RESUMO!$C$51</f>
        <v>#REF!</v>
      </c>
      <c r="L243" s="183"/>
    </row>
    <row r="244" spans="1:12" s="3" customFormat="1" ht="60" x14ac:dyDescent="0.2">
      <c r="A244" s="581" t="s">
        <v>479</v>
      </c>
      <c r="B244" s="411">
        <v>170603</v>
      </c>
      <c r="C244" s="410" t="s">
        <v>13</v>
      </c>
      <c r="D244" s="412" t="str">
        <f>IF(C244="IOPES",VLOOKUP(B244,'LABOR-SERVIÇOS'!A:G,5,0),IF(C244="SINAPI",VLOOKUP(B244,'SINAPI-SERVIÇOS'!A:F,2,0),IF(C244="PRÓPRIO",VLOOKUP(B244,#REF!,3,0))))</f>
        <v>BARRA DE APOIO RETA, EM AÇO INOX POLIDO AISI 304, COMPRIMENTO 80 CM, CONFORME REQUISITOS DE ACESSIBILIDADE DA NBR 9050 - FORNECIMENTO E INSTALAÇÃO</v>
      </c>
      <c r="E244" s="413" t="str">
        <f>IF(C244="IOPES",VLOOKUP(B244,'LABOR-SERVIÇOS'!A:G,6,0),IF(C244="SINAPI",VLOOKUP(B244,'SINAPI-SERVIÇOS'!A:F,3,0),IF(C244="PRÓPRIO",VLOOKUP(B244,#REF!,6,0))))</f>
        <v>UND</v>
      </c>
      <c r="F244" s="414">
        <v>10</v>
      </c>
      <c r="G244" s="363">
        <f>IF(C244="IOPES",VLOOKUP(B244,'LABOR-SERVIÇOS'!A:G,4,0),IF(C244="SINAPI",VLOOKUP(B244,'SINAPI-SERVIÇOS'!A:F,4,0),IF(C244="PRÓPRIO",VLOOKUP(B244,#REF!,9,0))))</f>
        <v>169.77</v>
      </c>
      <c r="H244" s="363" t="e">
        <f t="shared" si="13"/>
        <v>#REF!</v>
      </c>
      <c r="I244" s="582" t="e">
        <f t="shared" si="11"/>
        <v>#REF!</v>
      </c>
      <c r="J244" s="420" t="e">
        <f>I244/RESUMO!$C$51</f>
        <v>#REF!</v>
      </c>
      <c r="L244" s="183"/>
    </row>
    <row r="245" spans="1:12" s="3" customFormat="1" ht="30" x14ac:dyDescent="0.2">
      <c r="A245" s="581" t="s">
        <v>309</v>
      </c>
      <c r="B245" s="411">
        <v>151306</v>
      </c>
      <c r="C245" s="410" t="s">
        <v>13</v>
      </c>
      <c r="D245" s="412" t="str">
        <f>IF(C245="IOPES",VLOOKUP(B245,'LABOR-SERVIÇOS'!A:G,5,0),IF(C245="SINAPI",VLOOKUP(B245,'SINAPI-SERVIÇOS'!A:F,2,0),IF(C245="PRÓPRIO",VLOOKUP(B245,#REF!,3,0))))</f>
        <v>MINI-DISJUNTOR BIPOLAR 16A, CURVA C, 5KA, 127/220VCA, REFERÊNCIA SIEMENS, GE, SCHNEIDER OU EQUIVALENTE</v>
      </c>
      <c r="E245" s="413" t="str">
        <f>IF(C245="IOPES",VLOOKUP(B245,'LABOR-SERVIÇOS'!A:G,6,0),IF(C245="SINAPI",VLOOKUP(B245,'SINAPI-SERVIÇOS'!A:F,3,0),IF(C245="PRÓPRIO",VLOOKUP(B245,#REF!,6,0))))</f>
        <v>UND</v>
      </c>
      <c r="F245" s="414" t="e">
        <f>ROUND(VLOOKUP(A245,#REF!,11,0),2)</f>
        <v>#REF!</v>
      </c>
      <c r="G245" s="363">
        <f>IF(C245="IOPES",VLOOKUP(B245,'LABOR-SERVIÇOS'!A:G,4,0),IF(C245="SINAPI",VLOOKUP(B245,'SINAPI-SERVIÇOS'!A:F,4,0),IF(C245="PRÓPRIO",VLOOKUP(B245,#REF!,9,0))))</f>
        <v>65.209999999999994</v>
      </c>
      <c r="H245" s="363" t="e">
        <f t="shared" si="13"/>
        <v>#REF!</v>
      </c>
      <c r="I245" s="582" t="e">
        <f t="shared" si="11"/>
        <v>#REF!</v>
      </c>
      <c r="J245" s="420" t="e">
        <f>I245/RESUMO!$C$51</f>
        <v>#REF!</v>
      </c>
      <c r="L245" s="183"/>
    </row>
    <row r="246" spans="1:12" s="3" customFormat="1" ht="75" x14ac:dyDescent="0.2">
      <c r="A246" s="581" t="s">
        <v>12182</v>
      </c>
      <c r="B246" s="411" t="s">
        <v>12215</v>
      </c>
      <c r="C246" s="410" t="s">
        <v>61</v>
      </c>
      <c r="D246" s="412" t="e">
        <f>IF(C246="IOPES",VLOOKUP(B246,'LABOR-SERVIÇOS'!A:G,5,0),IF(C246="SINAPI",VLOOKUP(B246,'SINAPI-SERVIÇOS'!A:F,2,0),IF(C246="PRÓPRIO",VLOOKUP(B246,#REF!,3,0))))</f>
        <v>#REF!</v>
      </c>
      <c r="E246" s="413" t="e">
        <f>IF(C246="IOPES",VLOOKUP(B246,'LABOR-SERVIÇOS'!A:G,6,0),IF(C246="SINAPI",VLOOKUP(B246,'SINAPI-SERVIÇOS'!A:F,3,0),IF(C246="PRÓPRIO",VLOOKUP(B246,#REF!,6,0))))</f>
        <v>#REF!</v>
      </c>
      <c r="F246" s="414" t="e">
        <f>ROUND(VLOOKUP(A246,#REF!,11,0),2)</f>
        <v>#REF!</v>
      </c>
      <c r="G246" s="363" t="e">
        <f>IF(C246="IOPES",VLOOKUP(B246,'LABOR-SERVIÇOS'!A:G,4,0),IF(C246="SINAPI",VLOOKUP(B246,'SINAPI-SERVIÇOS'!A:F,4,0),IF(C246="PRÓPRIO",VLOOKUP(B246,#REF!,9,0))))</f>
        <v>#REF!</v>
      </c>
      <c r="H246" s="363" t="e">
        <f t="shared" si="13"/>
        <v>#REF!</v>
      </c>
      <c r="I246" s="582" t="e">
        <f t="shared" si="11"/>
        <v>#REF!</v>
      </c>
      <c r="J246" s="420" t="e">
        <f>I246/RESUMO!$C$51</f>
        <v>#REF!</v>
      </c>
      <c r="L246" s="183"/>
    </row>
    <row r="247" spans="1:12" s="3" customFormat="1" ht="30" x14ac:dyDescent="0.2">
      <c r="A247" s="581" t="s">
        <v>12449</v>
      </c>
      <c r="B247" s="411">
        <v>60110</v>
      </c>
      <c r="C247" s="410" t="s">
        <v>13</v>
      </c>
      <c r="D247" s="412" t="str">
        <f>IF(C247="IOPES",VLOOKUP(B247,'LABOR-SERVIÇOS'!A:G,5,0),IF(C247="SINAPI",VLOOKUP(B247,'SINAPI-SERVIÇOS'!A:F,2,0),IF(C247="PRÓPRIO",VLOOKUP(B247,#REF!,3,0))))</f>
        <v>MARCO EM MADEIRA DE LEI TIPO PEROBA, IPÊ, ANGELIM PEDRA OU EQUIVALENTE, COM 15 X 3CM DE BATENTE</v>
      </c>
      <c r="E247" s="413" t="str">
        <f>IF(C247="IOPES",VLOOKUP(B247,'LABOR-SERVIÇOS'!A:G,6,0),IF(C247="SINAPI",VLOOKUP(B247,'SINAPI-SERVIÇOS'!A:F,3,0),IF(C247="PRÓPRIO",VLOOKUP(B247,#REF!,6,0))))</f>
        <v>M</v>
      </c>
      <c r="F247" s="414" t="e">
        <f>ROUND(VLOOKUP(A247,#REF!,11,0),2)</f>
        <v>#REF!</v>
      </c>
      <c r="G247" s="363">
        <f>IF(C247="IOPES",VLOOKUP(B247,'LABOR-SERVIÇOS'!A:G,4,0),IF(C247="SINAPI",VLOOKUP(B247,'SINAPI-SERVIÇOS'!A:F,4,0),IF(C247="PRÓPRIO",VLOOKUP(B247,#REF!,9,0))))</f>
        <v>84.11</v>
      </c>
      <c r="H247" s="363" t="e">
        <f t="shared" si="13"/>
        <v>#REF!</v>
      </c>
      <c r="I247" s="582" t="e">
        <f t="shared" si="11"/>
        <v>#REF!</v>
      </c>
      <c r="J247" s="420" t="e">
        <f>I247/RESUMO!$C$51</f>
        <v>#REF!</v>
      </c>
      <c r="L247" s="183"/>
    </row>
    <row r="248" spans="1:12" s="3" customFormat="1" ht="45" x14ac:dyDescent="0.2">
      <c r="A248" s="581" t="s">
        <v>59</v>
      </c>
      <c r="B248" s="411" t="s">
        <v>60</v>
      </c>
      <c r="C248" s="410" t="s">
        <v>61</v>
      </c>
      <c r="D248" s="412" t="e">
        <f>IF(C248="IOPES",VLOOKUP(B248,'LABOR-SERVIÇOS'!A:G,5,0),IF(C248="SINAPI",VLOOKUP(B248,'SINAPI-SERVIÇOS'!A:F,2,0),IF(C248="PRÓPRIO",VLOOKUP(B248,#REF!,3,0))))</f>
        <v>#REF!</v>
      </c>
      <c r="E248" s="413" t="e">
        <f>IF(C248="IOPES",VLOOKUP(B248,'LABOR-SERVIÇOS'!A:G,6,0),IF(C248="SINAPI",VLOOKUP(B248,'SINAPI-SERVIÇOS'!A:F,3,0),IF(C248="PRÓPRIO",VLOOKUP(B248,#REF!,6,0))))</f>
        <v>#REF!</v>
      </c>
      <c r="F248" s="414" t="e">
        <f>ROUND(VLOOKUP(A248,#REF!,11,0),2)</f>
        <v>#REF!</v>
      </c>
      <c r="G248" s="363" t="e">
        <f>IF(C248="IOPES",VLOOKUP(B248,'LABOR-SERVIÇOS'!A:G,4,0),IF(C248="SINAPI",VLOOKUP(B248,'SINAPI-SERVIÇOS'!A:F,4,0),IF(C248="PRÓPRIO",VLOOKUP(B248,#REF!,9,0))))</f>
        <v>#REF!</v>
      </c>
      <c r="H248" s="363" t="e">
        <f t="shared" si="13"/>
        <v>#REF!</v>
      </c>
      <c r="I248" s="582" t="e">
        <f t="shared" si="11"/>
        <v>#REF!</v>
      </c>
      <c r="J248" s="420" t="e">
        <f>I248/RESUMO!$C$51</f>
        <v>#REF!</v>
      </c>
      <c r="L248" s="183"/>
    </row>
    <row r="249" spans="1:12" s="3" customFormat="1" ht="15" x14ac:dyDescent="0.2">
      <c r="A249" s="581" t="s">
        <v>95</v>
      </c>
      <c r="B249" s="411" t="s">
        <v>96</v>
      </c>
      <c r="C249" s="410" t="s">
        <v>61</v>
      </c>
      <c r="D249" s="412" t="e">
        <f>IF(C249="IOPES",VLOOKUP(B249,'LABOR-SERVIÇOS'!A:G,5,0),IF(C249="SINAPI",VLOOKUP(B249,'SINAPI-SERVIÇOS'!A:F,2,0),IF(C249="PRÓPRIO",VLOOKUP(B249,#REF!,3,0))))</f>
        <v>#REF!</v>
      </c>
      <c r="E249" s="413" t="e">
        <f>IF(C249="IOPES",VLOOKUP(B249,'LABOR-SERVIÇOS'!A:G,6,0),IF(C249="SINAPI",VLOOKUP(B249,'SINAPI-SERVIÇOS'!A:F,3,0),IF(C249="PRÓPRIO",VLOOKUP(B249,#REF!,6,0))))</f>
        <v>#REF!</v>
      </c>
      <c r="F249" s="414">
        <v>10.08</v>
      </c>
      <c r="G249" s="363" t="e">
        <f>IF(C249="IOPES",VLOOKUP(B249,'LABOR-SERVIÇOS'!A:G,4,0),IF(C249="SINAPI",VLOOKUP(B249,'SINAPI-SERVIÇOS'!A:F,4,0),IF(C249="PRÓPRIO",VLOOKUP(B249,#REF!,9,0))))</f>
        <v>#REF!</v>
      </c>
      <c r="H249" s="363" t="e">
        <f t="shared" si="13"/>
        <v>#REF!</v>
      </c>
      <c r="I249" s="582" t="e">
        <f t="shared" si="11"/>
        <v>#REF!</v>
      </c>
      <c r="J249" s="420" t="e">
        <f>I249/RESUMO!$C$51</f>
        <v>#REF!</v>
      </c>
      <c r="L249" s="183"/>
    </row>
    <row r="250" spans="1:12" s="3" customFormat="1" ht="45" x14ac:dyDescent="0.2">
      <c r="A250" s="581" t="s">
        <v>12454</v>
      </c>
      <c r="B250" s="411" t="s">
        <v>12452</v>
      </c>
      <c r="C250" s="410" t="s">
        <v>61</v>
      </c>
      <c r="D250" s="412" t="e">
        <f>IF(C250="IOPES",VLOOKUP(B250,'LABOR-SERVIÇOS'!A:G,5,0),IF(C250="SINAPI",VLOOKUP(B250,'SINAPI-SERVIÇOS'!A:F,2,0),IF(C250="PRÓPRIO",VLOOKUP(B250,#REF!,3,0))))</f>
        <v>#REF!</v>
      </c>
      <c r="E250" s="413" t="e">
        <f>IF(C250="IOPES",VLOOKUP(B250,'LABOR-SERVIÇOS'!A:G,6,0),IF(C250="SINAPI",VLOOKUP(B250,'SINAPI-SERVIÇOS'!A:F,3,0),IF(C250="PRÓPRIO",VLOOKUP(B250,#REF!,6,0))))</f>
        <v>#REF!</v>
      </c>
      <c r="F250" s="414" t="e">
        <f>ROUND(VLOOKUP(A250,#REF!,11,0),2)</f>
        <v>#REF!</v>
      </c>
      <c r="G250" s="363" t="e">
        <f>IF(C250="IOPES",VLOOKUP(B250,'LABOR-SERVIÇOS'!A:G,4,0),IF(C250="SINAPI",VLOOKUP(B250,'SINAPI-SERVIÇOS'!A:F,4,0),IF(C250="PRÓPRIO",VLOOKUP(B250,#REF!,9,0))))</f>
        <v>#REF!</v>
      </c>
      <c r="H250" s="363" t="e">
        <f t="shared" ref="H250:H271" si="14">ROUND(G250*(1+$H$3),2)</f>
        <v>#REF!</v>
      </c>
      <c r="I250" s="582" t="e">
        <f t="shared" si="11"/>
        <v>#REF!</v>
      </c>
      <c r="J250" s="420" t="e">
        <f>I250/RESUMO!$C$51</f>
        <v>#REF!</v>
      </c>
      <c r="L250" s="183"/>
    </row>
    <row r="251" spans="1:12" s="3" customFormat="1" ht="30" x14ac:dyDescent="0.2">
      <c r="A251" s="581" t="s">
        <v>356</v>
      </c>
      <c r="B251" s="411" t="s">
        <v>357</v>
      </c>
      <c r="C251" s="410" t="s">
        <v>61</v>
      </c>
      <c r="D251" s="412" t="e">
        <f>IF(C251="IOPES",VLOOKUP(B251,'LABOR-SERVIÇOS'!A:G,5,0),IF(C251="SINAPI",VLOOKUP(B251,'SINAPI-SERVIÇOS'!A:F,2,0),IF(C251="PRÓPRIO",VLOOKUP(B251,#REF!,3,0))))</f>
        <v>#REF!</v>
      </c>
      <c r="E251" s="413" t="e">
        <f>IF(C251="IOPES",VLOOKUP(B251,'LABOR-SERVIÇOS'!A:G,6,0),IF(C251="SINAPI",VLOOKUP(B251,'SINAPI-SERVIÇOS'!A:F,3,0),IF(C251="PRÓPRIO",VLOOKUP(B251,#REF!,6,0))))</f>
        <v>#REF!</v>
      </c>
      <c r="F251" s="414">
        <v>2</v>
      </c>
      <c r="G251" s="363" t="e">
        <f>IF(C251="IOPES",VLOOKUP(B251,'LABOR-SERVIÇOS'!A:G,4,0),IF(C251="SINAPI",VLOOKUP(B251,'SINAPI-SERVIÇOS'!A:F,4,0),IF(C251="PRÓPRIO",VLOOKUP(B251,#REF!,9,0))))</f>
        <v>#REF!</v>
      </c>
      <c r="H251" s="363" t="e">
        <f t="shared" si="14"/>
        <v>#REF!</v>
      </c>
      <c r="I251" s="582" t="e">
        <f t="shared" si="11"/>
        <v>#REF!</v>
      </c>
      <c r="J251" s="420" t="e">
        <f>I251/RESUMO!$C$51</f>
        <v>#REF!</v>
      </c>
      <c r="L251" s="183"/>
    </row>
    <row r="252" spans="1:12" s="3" customFormat="1" ht="30" x14ac:dyDescent="0.2">
      <c r="A252" s="581" t="s">
        <v>442</v>
      </c>
      <c r="B252" s="411" t="s">
        <v>443</v>
      </c>
      <c r="C252" s="410" t="s">
        <v>61</v>
      </c>
      <c r="D252" s="412" t="e">
        <f>IF(C252="IOPES",VLOOKUP(B252,'LABOR-SERVIÇOS'!A:G,5,0),IF(C252="SINAPI",VLOOKUP(B252,'SINAPI-SERVIÇOS'!A:F,2,0),IF(C252="PRÓPRIO",VLOOKUP(B252,#REF!,3,0))))</f>
        <v>#REF!</v>
      </c>
      <c r="E252" s="413" t="e">
        <f>IF(C252="IOPES",VLOOKUP(B252,'LABOR-SERVIÇOS'!A:G,6,0),IF(C252="SINAPI",VLOOKUP(B252,'SINAPI-SERVIÇOS'!A:F,3,0),IF(C252="PRÓPRIO",VLOOKUP(B252,#REF!,6,0))))</f>
        <v>#REF!</v>
      </c>
      <c r="F252" s="414">
        <v>23</v>
      </c>
      <c r="G252" s="363" t="e">
        <f>IF(C252="IOPES",VLOOKUP(B252,'LABOR-SERVIÇOS'!A:G,4,0),IF(C252="SINAPI",VLOOKUP(B252,'SINAPI-SERVIÇOS'!A:F,4,0),IF(C252="PRÓPRIO",VLOOKUP(B252,#REF!,9,0))))</f>
        <v>#REF!</v>
      </c>
      <c r="H252" s="363" t="e">
        <f t="shared" si="14"/>
        <v>#REF!</v>
      </c>
      <c r="I252" s="582" t="e">
        <f t="shared" si="11"/>
        <v>#REF!</v>
      </c>
      <c r="J252" s="420" t="e">
        <f>I252/RESUMO!$C$51</f>
        <v>#REF!</v>
      </c>
      <c r="L252" s="183"/>
    </row>
    <row r="253" spans="1:12" s="3" customFormat="1" ht="30" x14ac:dyDescent="0.2">
      <c r="A253" s="581" t="s">
        <v>18984</v>
      </c>
      <c r="B253" s="411">
        <v>94342</v>
      </c>
      <c r="C253" s="410" t="s">
        <v>161</v>
      </c>
      <c r="D253" s="412" t="str">
        <f>IF(C253="IOPES",VLOOKUP(B253,'LABOR-SERVIÇOS'!A:G,5,0),IF(C253="SINAPI",VLOOKUP(B253,'SINAPI-SERVIÇOS'!A:F,2,0),IF(C253="PRÓPRIO",VLOOKUP(B253,#REF!,3,0))))</f>
        <v>ATERRO MANUAL DE VALAS COM AREIA PARA ATERRO. AF_08/2023</v>
      </c>
      <c r="E253" s="413" t="str">
        <f>IF(C253="IOPES",VLOOKUP(B253,'LABOR-SERVIÇOS'!A:G,6,0),IF(C253="SINAPI",VLOOKUP(B253,'SINAPI-SERVIÇOS'!A:F,3,0),IF(C253="PRÓPRIO",VLOOKUP(B253,#REF!,6,0))))</f>
        <v>M3</v>
      </c>
      <c r="F253" s="414" t="e">
        <f>ROUND(VLOOKUP(A253,#REF!,11,0),2)</f>
        <v>#REF!</v>
      </c>
      <c r="G253" s="363">
        <f>IF(C253="IOPES",VLOOKUP(B253,'LABOR-SERVIÇOS'!A:G,4,0),IF(C253="SINAPI",VLOOKUP(B253,'SINAPI-SERVIÇOS'!A:F,4,0),IF(C253="PRÓPRIO",VLOOKUP(B253,#REF!,9,0))))</f>
        <v>91.98</v>
      </c>
      <c r="H253" s="363" t="e">
        <f t="shared" si="14"/>
        <v>#REF!</v>
      </c>
      <c r="I253" s="582" t="e">
        <f t="shared" si="11"/>
        <v>#REF!</v>
      </c>
      <c r="J253" s="420" t="e">
        <f>I253/RESUMO!$C$51</f>
        <v>#REF!</v>
      </c>
      <c r="L253" s="183"/>
    </row>
    <row r="254" spans="1:12" s="3" customFormat="1" ht="90" x14ac:dyDescent="0.2">
      <c r="A254" s="581" t="s">
        <v>12496</v>
      </c>
      <c r="B254" s="411">
        <v>50602</v>
      </c>
      <c r="C254" s="410" t="s">
        <v>13</v>
      </c>
      <c r="D254" s="412" t="str">
        <f>IF(C254="IOPES",VLOOKUP(B254,'LABOR-SERVIÇOS'!A:G,5,0),IF(C254="SINAPI",VLOOKUP(B254,'SINAPI-SERVIÇOS'!A:F,2,0),IF(C254="PRÓPRIO",VLOOKUP(B254,#REF!,3,0))))</f>
        <v>ALVENARIA DE VEDAÇÃO COM BLOCOS DE CONCRETO 14X19X39CM, C/ RESISTÊNCIA MÍNIMO A COMPRESSÃO DE 3 MPA, ASSENTADOS C/ ARGAMASSA DE CIMENTO, CAL HIDRATADA CH1 E AREIA NO TRAÇO 1:0,5:8, PREPARO COM BETONEIRA, ESP. JUNTAS 10MM E ESP. DA PAREDE S/ REVESTIMENTO 14CM</v>
      </c>
      <c r="E254" s="413" t="str">
        <f>IF(C254="IOPES",VLOOKUP(B254,'LABOR-SERVIÇOS'!A:G,6,0),IF(C254="SINAPI",VLOOKUP(B254,'SINAPI-SERVIÇOS'!A:F,3,0),IF(C254="PRÓPRIO",VLOOKUP(B254,#REF!,6,0))))</f>
        <v>M2</v>
      </c>
      <c r="F254" s="414" t="e">
        <f>ROUND(VLOOKUP(A254,#REF!,11,0),2)</f>
        <v>#REF!</v>
      </c>
      <c r="G254" s="363">
        <f>IF(C254="IOPES",VLOOKUP(B254,'LABOR-SERVIÇOS'!A:G,4,0),IF(C254="SINAPI",VLOOKUP(B254,'SINAPI-SERVIÇOS'!A:F,4,0),IF(C254="PRÓPRIO",VLOOKUP(B254,#REF!,9,0))))</f>
        <v>85.55</v>
      </c>
      <c r="H254" s="363" t="e">
        <f t="shared" si="14"/>
        <v>#REF!</v>
      </c>
      <c r="I254" s="582" t="e">
        <f t="shared" si="11"/>
        <v>#REF!</v>
      </c>
      <c r="J254" s="420" t="e">
        <f>I254/RESUMO!$C$51</f>
        <v>#REF!</v>
      </c>
      <c r="L254" s="183"/>
    </row>
    <row r="255" spans="1:12" s="3" customFormat="1" ht="30" x14ac:dyDescent="0.2">
      <c r="A255" s="581" t="s">
        <v>12400</v>
      </c>
      <c r="B255" s="411" t="s">
        <v>301</v>
      </c>
      <c r="C255" s="410" t="s">
        <v>61</v>
      </c>
      <c r="D255" s="412" t="e">
        <f>IF(C255="IOPES",VLOOKUP(B255,'LABOR-SERVIÇOS'!A:G,5,0),IF(C255="SINAPI",VLOOKUP(B255,'SINAPI-SERVIÇOS'!A:F,2,0),IF(C255="PRÓPRIO",VLOOKUP(B255,#REF!,3,0))))</f>
        <v>#REF!</v>
      </c>
      <c r="E255" s="413" t="e">
        <f>IF(C255="IOPES",VLOOKUP(B255,'LABOR-SERVIÇOS'!A:G,6,0),IF(C255="SINAPI",VLOOKUP(B255,'SINAPI-SERVIÇOS'!A:F,3,0),IF(C255="PRÓPRIO",VLOOKUP(B255,#REF!,6,0))))</f>
        <v>#REF!</v>
      </c>
      <c r="F255" s="414">
        <v>59</v>
      </c>
      <c r="G255" s="363" t="e">
        <f>IF(C255="IOPES",VLOOKUP(B255,'LABOR-SERVIÇOS'!A:G,4,0),IF(C255="SINAPI",VLOOKUP(B255,'SINAPI-SERVIÇOS'!A:F,4,0),IF(C255="PRÓPRIO",VLOOKUP(B255,#REF!,9,0))))</f>
        <v>#REF!</v>
      </c>
      <c r="H255" s="363" t="e">
        <f t="shared" si="14"/>
        <v>#REF!</v>
      </c>
      <c r="I255" s="582" t="e">
        <f t="shared" si="11"/>
        <v>#REF!</v>
      </c>
      <c r="J255" s="420" t="e">
        <f>I255/RESUMO!$C$51</f>
        <v>#REF!</v>
      </c>
      <c r="L255" s="183"/>
    </row>
    <row r="256" spans="1:12" s="3" customFormat="1" ht="30" x14ac:dyDescent="0.2">
      <c r="A256" s="581" t="s">
        <v>12407</v>
      </c>
      <c r="B256" s="411">
        <v>160317</v>
      </c>
      <c r="C256" s="410" t="s">
        <v>13</v>
      </c>
      <c r="D256" s="412" t="str">
        <f>IF(C256="IOPES",VLOOKUP(B256,'LABOR-SERVIÇOS'!A:G,5,0),IF(C256="SINAPI",VLOOKUP(B256,'SINAPI-SERVIÇOS'!A:F,2,0),IF(C256="PRÓPRIO",VLOOKUP(B256,#REF!,3,0))))</f>
        <v>CABO DE COBRE NÚ 50MM2, REF. TEL 5750, MARCA DE REFERÊNCIA TERMOTÉCNICA OU EQUIVALENTE</v>
      </c>
      <c r="E256" s="413" t="str">
        <f>IF(C256="IOPES",VLOOKUP(B256,'LABOR-SERVIÇOS'!A:G,6,0),IF(C256="SINAPI",VLOOKUP(B256,'SINAPI-SERVIÇOS'!A:F,3,0),IF(C256="PRÓPRIO",VLOOKUP(B256,#REF!,6,0))))</f>
        <v>M</v>
      </c>
      <c r="F256" s="414" t="e">
        <f>ROUND(VLOOKUP(A256,#REF!,11,0),2)</f>
        <v>#REF!</v>
      </c>
      <c r="G256" s="363">
        <f>IF(C256="IOPES",VLOOKUP(B256,'LABOR-SERVIÇOS'!A:G,4,0),IF(C256="SINAPI",VLOOKUP(B256,'SINAPI-SERVIÇOS'!A:F,4,0),IF(C256="PRÓPRIO",VLOOKUP(B256,#REF!,9,0))))</f>
        <v>64.33</v>
      </c>
      <c r="H256" s="363" t="e">
        <f t="shared" si="14"/>
        <v>#REF!</v>
      </c>
      <c r="I256" s="582" t="e">
        <f t="shared" si="11"/>
        <v>#REF!</v>
      </c>
      <c r="J256" s="420" t="e">
        <f>I256/RESUMO!$C$51</f>
        <v>#REF!</v>
      </c>
      <c r="L256" s="183"/>
    </row>
    <row r="257" spans="1:12" s="3" customFormat="1" ht="45" x14ac:dyDescent="0.2">
      <c r="A257" s="581" t="s">
        <v>12903</v>
      </c>
      <c r="B257" s="411" t="s">
        <v>12895</v>
      </c>
      <c r="C257" s="410" t="s">
        <v>61</v>
      </c>
      <c r="D257" s="412" t="e">
        <f>IF(C257="IOPES",VLOOKUP(B257,'LABOR-SERVIÇOS'!A:G,5,0),IF(C257="SINAPI",VLOOKUP(B257,'SINAPI-SERVIÇOS'!A:F,2,0),IF(C257="PRÓPRIO",VLOOKUP(B257,#REF!,3,0))))</f>
        <v>#REF!</v>
      </c>
      <c r="E257" s="413" t="e">
        <f>IF(C257="IOPES",VLOOKUP(B257,'LABOR-SERVIÇOS'!A:G,6,0),IF(C257="SINAPI",VLOOKUP(B257,'SINAPI-SERVIÇOS'!A:F,3,0),IF(C257="PRÓPRIO",VLOOKUP(B257,#REF!,6,0))))</f>
        <v>#REF!</v>
      </c>
      <c r="F257" s="414">
        <f>ROUND(VLOOKUP(A257,'MEM-LEVANT_COMENTADO'!A:K,11,0),2)</f>
        <v>40.21</v>
      </c>
      <c r="G257" s="363" t="e">
        <f>IF(C257="IOPES",VLOOKUP(B257,'LABOR-SERVIÇOS'!A:G,4,0),IF(C257="SINAPI",VLOOKUP(B257,'SINAPI-SERVIÇOS'!A:F,4,0),IF(C257="PRÓPRIO",VLOOKUP(B257,#REF!,9,0))))</f>
        <v>#REF!</v>
      </c>
      <c r="H257" s="363" t="e">
        <f t="shared" si="14"/>
        <v>#REF!</v>
      </c>
      <c r="I257" s="582" t="e">
        <f t="shared" si="11"/>
        <v>#REF!</v>
      </c>
      <c r="J257" s="420" t="e">
        <f>I257/RESUMO!$C$51</f>
        <v>#REF!</v>
      </c>
      <c r="L257" s="183"/>
    </row>
    <row r="258" spans="1:12" s="3" customFormat="1" ht="60" x14ac:dyDescent="0.2">
      <c r="A258" s="581" t="s">
        <v>7758</v>
      </c>
      <c r="B258" s="411" t="s">
        <v>199</v>
      </c>
      <c r="C258" s="410" t="s">
        <v>61</v>
      </c>
      <c r="D258" s="412" t="e">
        <f>IF(C258="IOPES",VLOOKUP(B258,'LABOR-SERVIÇOS'!A:G,5,0),IF(C258="SINAPI",VLOOKUP(B258,'SINAPI-SERVIÇOS'!A:F,2,0),IF(C258="PRÓPRIO",VLOOKUP(B258,#REF!,3,0))))</f>
        <v>#REF!</v>
      </c>
      <c r="E258" s="413" t="e">
        <f>IF(C258="IOPES",VLOOKUP(B258,'LABOR-SERVIÇOS'!A:G,6,0),IF(C258="SINAPI",VLOOKUP(B258,'SINAPI-SERVIÇOS'!A:F,3,0),IF(C258="PRÓPRIO",VLOOKUP(B258,#REF!,6,0))))</f>
        <v>#REF!</v>
      </c>
      <c r="F258" s="414" t="e">
        <f>ROUND(VLOOKUP(A258,#REF!,11,0),2)</f>
        <v>#REF!</v>
      </c>
      <c r="G258" s="363" t="e">
        <f>IF(C258="IOPES",VLOOKUP(B258,'LABOR-SERVIÇOS'!A:G,4,0),IF(C258="SINAPI",VLOOKUP(B258,'SINAPI-SERVIÇOS'!A:F,4,0),IF(C258="PRÓPRIO",VLOOKUP(B258,#REF!,9,0))))</f>
        <v>#REF!</v>
      </c>
      <c r="H258" s="363" t="e">
        <f t="shared" si="14"/>
        <v>#REF!</v>
      </c>
      <c r="I258" s="582" t="e">
        <f t="shared" si="11"/>
        <v>#REF!</v>
      </c>
      <c r="J258" s="420" t="e">
        <f>I258/RESUMO!$C$51</f>
        <v>#REF!</v>
      </c>
      <c r="L258" s="183"/>
    </row>
    <row r="259" spans="1:12" s="3" customFormat="1" ht="75" x14ac:dyDescent="0.2">
      <c r="A259" s="581" t="s">
        <v>480</v>
      </c>
      <c r="B259" s="411">
        <v>170614</v>
      </c>
      <c r="C259" s="410" t="s">
        <v>13</v>
      </c>
      <c r="D259" s="412" t="str">
        <f>IF(C259="IOPES",VLOOKUP(B259,'LABOR-SERVIÇOS'!A:G,5,0),IF(C259="SINAPI",VLOOKUP(B259,'SINAPI-SERVIÇOS'!A:F,2,0),IF(C259="PRÓPRIO",VLOOKUP(B259,#REF!,3,0))))</f>
        <v>KIT COMPOSTO POR (02) DUAS BARRA DE APOIO LATERAL FIXA EM FORMATO "U", EM AÇO INOX POLIDO AISI 304, 30 CM, PARA INSTALAÇÃO EM LAVATÓRIOS, CONFORME REQUISITOS DE ACESSIBILIDADE DA NBR 9050 - FORNECIMENTO E INSTALAÇÃO</v>
      </c>
      <c r="E259" s="413" t="str">
        <f>IF(C259="IOPES",VLOOKUP(B259,'LABOR-SERVIÇOS'!A:G,6,0),IF(C259="SINAPI",VLOOKUP(B259,'SINAPI-SERVIÇOS'!A:F,3,0),IF(C259="PRÓPRIO",VLOOKUP(B259,#REF!,6,0))))</f>
        <v>UND</v>
      </c>
      <c r="F259" s="414">
        <v>5</v>
      </c>
      <c r="G259" s="363">
        <f>IF(C259="IOPES",VLOOKUP(B259,'LABOR-SERVIÇOS'!A:G,4,0),IF(C259="SINAPI",VLOOKUP(B259,'SINAPI-SERVIÇOS'!A:F,4,0),IF(C259="PRÓPRIO",VLOOKUP(B259,#REF!,9,0))))</f>
        <v>293.24</v>
      </c>
      <c r="H259" s="363" t="e">
        <f t="shared" si="14"/>
        <v>#REF!</v>
      </c>
      <c r="I259" s="582" t="e">
        <f t="shared" si="11"/>
        <v>#REF!</v>
      </c>
      <c r="J259" s="420" t="e">
        <f>I259/RESUMO!$C$51</f>
        <v>#REF!</v>
      </c>
      <c r="L259" s="183"/>
    </row>
    <row r="260" spans="1:12" s="3" customFormat="1" ht="30" x14ac:dyDescent="0.2">
      <c r="A260" s="581" t="s">
        <v>12556</v>
      </c>
      <c r="B260" s="411" t="s">
        <v>12544</v>
      </c>
      <c r="C260" s="410" t="s">
        <v>61</v>
      </c>
      <c r="D260" s="412" t="e">
        <f>IF(C260="IOPES",VLOOKUP(B260,'LABOR-SERVIÇOS'!A:G,5,0),IF(C260="SINAPI",VLOOKUP(B260,'SINAPI-SERVIÇOS'!A:F,2,0),IF(C260="PRÓPRIO",VLOOKUP(B260,#REF!,3,0))))</f>
        <v>#REF!</v>
      </c>
      <c r="E260" s="413" t="e">
        <f>IF(C260="IOPES",VLOOKUP(B260,'LABOR-SERVIÇOS'!A:G,6,0),IF(C260="SINAPI",VLOOKUP(B260,'SINAPI-SERVIÇOS'!A:F,3,0),IF(C260="PRÓPRIO",VLOOKUP(B260,#REF!,6,0))))</f>
        <v>#REF!</v>
      </c>
      <c r="F260" s="414" t="e">
        <f>ROUND(VLOOKUP(A260,#REF!,11,0),2)</f>
        <v>#REF!</v>
      </c>
      <c r="G260" s="363" t="e">
        <f>IF(C260="IOPES",VLOOKUP(B260,'LABOR-SERVIÇOS'!A:G,4,0),IF(C260="SINAPI",VLOOKUP(B260,'SINAPI-SERVIÇOS'!A:F,4,0),IF(C260="PRÓPRIO",VLOOKUP(B260,#REF!,9,0))))</f>
        <v>#REF!</v>
      </c>
      <c r="H260" s="363" t="e">
        <f t="shared" si="14"/>
        <v>#REF!</v>
      </c>
      <c r="I260" s="582" t="e">
        <f t="shared" si="11"/>
        <v>#REF!</v>
      </c>
      <c r="J260" s="420" t="e">
        <f>I260/RESUMO!$C$51</f>
        <v>#REF!</v>
      </c>
      <c r="L260" s="183"/>
    </row>
    <row r="261" spans="1:12" s="3" customFormat="1" ht="30" x14ac:dyDescent="0.2">
      <c r="A261" s="581" t="s">
        <v>12446</v>
      </c>
      <c r="B261" s="411">
        <v>60113</v>
      </c>
      <c r="C261" s="410" t="s">
        <v>13</v>
      </c>
      <c r="D261" s="412" t="str">
        <f>IF(C261="IOPES",VLOOKUP(B261,'LABOR-SERVIÇOS'!A:G,5,0),IF(C261="SINAPI",VLOOKUP(B261,'SINAPI-SERVIÇOS'!A:F,2,0),IF(C261="PRÓPRIO",VLOOKUP(B261,#REF!,3,0))))</f>
        <v>ALIZAR EM MADEIRA DE LEI TIPO PEROBA, IPÊ, ANGELIM PEDRA OU EQUIVALENTE, COM 7 X 1,5 CM</v>
      </c>
      <c r="E261" s="413" t="str">
        <f>IF(C261="IOPES",VLOOKUP(B261,'LABOR-SERVIÇOS'!A:G,6,0),IF(C261="SINAPI",VLOOKUP(B261,'SINAPI-SERVIÇOS'!A:F,3,0),IF(C261="PRÓPRIO",VLOOKUP(B261,#REF!,6,0))))</f>
        <v>M</v>
      </c>
      <c r="F261" s="414" t="e">
        <f>ROUND(VLOOKUP(A261,#REF!,11,0),2)</f>
        <v>#REF!</v>
      </c>
      <c r="G261" s="363">
        <f>IF(C261="IOPES",VLOOKUP(B261,'LABOR-SERVIÇOS'!A:G,4,0),IF(C261="SINAPI",VLOOKUP(B261,'SINAPI-SERVIÇOS'!A:F,4,0),IF(C261="PRÓPRIO",VLOOKUP(B261,#REF!,9,0))))</f>
        <v>29.09</v>
      </c>
      <c r="H261" s="363" t="e">
        <f t="shared" si="14"/>
        <v>#REF!</v>
      </c>
      <c r="I261" s="582" t="e">
        <f t="shared" si="11"/>
        <v>#REF!</v>
      </c>
      <c r="J261" s="420" t="e">
        <f>I261/RESUMO!$C$51</f>
        <v>#REF!</v>
      </c>
      <c r="L261" s="183"/>
    </row>
    <row r="262" spans="1:12" s="3" customFormat="1" ht="45" x14ac:dyDescent="0.2">
      <c r="A262" s="581" t="s">
        <v>7731</v>
      </c>
      <c r="B262" s="411">
        <v>40245</v>
      </c>
      <c r="C262" s="410" t="s">
        <v>13</v>
      </c>
      <c r="D262" s="412" t="str">
        <f>IF(C262="IOPES",VLOOKUP(B262,'LABOR-SERVIÇOS'!A:G,5,0),IF(C262="SINAPI",VLOOKUP(B262,'SINAPI-SERVIÇOS'!A:F,2,0),IF(C262="PRÓPRIO",VLOOKUP(B262,#REF!,3,0))))</f>
        <v>FORNECIMENTO, DOBRAGEM E COLOCAÇÃO EM FÔRMA, DE ARMADURA CA-50 A GROSSA DIÂMETRO DE 12.5 A 25.0 MM (1/2 A 1")</v>
      </c>
      <c r="E262" s="413" t="str">
        <f>IF(C262="IOPES",VLOOKUP(B262,'LABOR-SERVIÇOS'!A:G,6,0),IF(C262="SINAPI",VLOOKUP(B262,'SINAPI-SERVIÇOS'!A:F,3,0),IF(C262="PRÓPRIO",VLOOKUP(B262,#REF!,6,0))))</f>
        <v>KG</v>
      </c>
      <c r="F262" s="414" t="e">
        <f>ROUND(VLOOKUP(A262,#REF!,11,0),2)</f>
        <v>#REF!</v>
      </c>
      <c r="G262" s="363">
        <f>IF(C262="IOPES",VLOOKUP(B262,'LABOR-SERVIÇOS'!A:G,4,0),IF(C262="SINAPI",VLOOKUP(B262,'SINAPI-SERVIÇOS'!A:F,4,0),IF(C262="PRÓPRIO",VLOOKUP(B262,#REF!,9,0))))</f>
        <v>11.83</v>
      </c>
      <c r="H262" s="363" t="e">
        <f t="shared" si="14"/>
        <v>#REF!</v>
      </c>
      <c r="I262" s="582" t="e">
        <f t="shared" si="11"/>
        <v>#REF!</v>
      </c>
      <c r="J262" s="420" t="e">
        <f>I262/RESUMO!$C$51</f>
        <v>#REF!</v>
      </c>
      <c r="L262" s="183"/>
    </row>
    <row r="263" spans="1:12" s="3" customFormat="1" ht="75" x14ac:dyDescent="0.2">
      <c r="A263" s="581" t="s">
        <v>12671</v>
      </c>
      <c r="B263" s="411" t="s">
        <v>12016</v>
      </c>
      <c r="C263" s="410" t="s">
        <v>61</v>
      </c>
      <c r="D263" s="412" t="e">
        <f>IF(C263="IOPES",VLOOKUP(B263,'LABOR-SERVIÇOS'!A:G,5,0),IF(C263="SINAPI",VLOOKUP(B263,'SINAPI-SERVIÇOS'!A:F,2,0),IF(C263="PRÓPRIO",VLOOKUP(B263,#REF!,3,0))))</f>
        <v>#REF!</v>
      </c>
      <c r="E263" s="413" t="e">
        <f>IF(C263="IOPES",VLOOKUP(B263,'LABOR-SERVIÇOS'!A:G,6,0),IF(C263="SINAPI",VLOOKUP(B263,'SINAPI-SERVIÇOS'!A:F,3,0),IF(C263="PRÓPRIO",VLOOKUP(B263,#REF!,6,0))))</f>
        <v>#REF!</v>
      </c>
      <c r="F263" s="414" t="e">
        <f>ROUND(VLOOKUP(A263,#REF!,11,0),2)</f>
        <v>#REF!</v>
      </c>
      <c r="G263" s="363" t="e">
        <f>IF(C263="IOPES",VLOOKUP(B263,'LABOR-SERVIÇOS'!A:G,4,0),IF(C263="SINAPI",VLOOKUP(B263,'SINAPI-SERVIÇOS'!A:F,4,0),IF(C263="PRÓPRIO",VLOOKUP(B263,#REF!,9,0))))</f>
        <v>#REF!</v>
      </c>
      <c r="H263" s="363" t="e">
        <f t="shared" si="14"/>
        <v>#REF!</v>
      </c>
      <c r="I263" s="582" t="e">
        <f t="shared" ref="I263:I326" si="15">ROUND(F263*H263,2)</f>
        <v>#REF!</v>
      </c>
      <c r="J263" s="420" t="e">
        <f>I263/RESUMO!$C$51</f>
        <v>#REF!</v>
      </c>
      <c r="L263" s="183"/>
    </row>
    <row r="264" spans="1:12" s="3" customFormat="1" ht="30" x14ac:dyDescent="0.2">
      <c r="A264" s="581" t="s">
        <v>12385</v>
      </c>
      <c r="B264" s="411" t="s">
        <v>12331</v>
      </c>
      <c r="C264" s="410" t="s">
        <v>61</v>
      </c>
      <c r="D264" s="412" t="e">
        <f>IF(C264="IOPES",VLOOKUP(B264,'LABOR-SERVIÇOS'!A:G,5,0),IF(C264="SINAPI",VLOOKUP(B264,'SINAPI-SERVIÇOS'!A:F,2,0),IF(C264="PRÓPRIO",VLOOKUP(B264,#REF!,3,0))))</f>
        <v>#REF!</v>
      </c>
      <c r="E264" s="413" t="e">
        <f>IF(C264="IOPES",VLOOKUP(B264,'LABOR-SERVIÇOS'!A:G,6,0),IF(C264="SINAPI",VLOOKUP(B264,'SINAPI-SERVIÇOS'!A:F,3,0),IF(C264="PRÓPRIO",VLOOKUP(B264,#REF!,6,0))))</f>
        <v>#REF!</v>
      </c>
      <c r="F264" s="414" t="e">
        <f>ROUND(VLOOKUP(A264,#REF!,11,0),2)</f>
        <v>#REF!</v>
      </c>
      <c r="G264" s="363" t="e">
        <f>IF(C264="IOPES",VLOOKUP(B264,'LABOR-SERVIÇOS'!A:G,4,0),IF(C264="SINAPI",VLOOKUP(B264,'SINAPI-SERVIÇOS'!A:F,4,0),IF(C264="PRÓPRIO",VLOOKUP(B264,#REF!,9,0))))</f>
        <v>#REF!</v>
      </c>
      <c r="H264" s="363" t="e">
        <f t="shared" si="14"/>
        <v>#REF!</v>
      </c>
      <c r="I264" s="582" t="e">
        <f t="shared" si="15"/>
        <v>#REF!</v>
      </c>
      <c r="J264" s="420" t="e">
        <f>I264/RESUMO!$C$51</f>
        <v>#REF!</v>
      </c>
      <c r="L264" s="183"/>
    </row>
    <row r="265" spans="1:12" s="3" customFormat="1" ht="60" x14ac:dyDescent="0.2">
      <c r="A265" s="581" t="s">
        <v>7775</v>
      </c>
      <c r="B265" s="411" t="s">
        <v>12000</v>
      </c>
      <c r="C265" s="410" t="s">
        <v>61</v>
      </c>
      <c r="D265" s="412" t="e">
        <f>IF(C265="IOPES",VLOOKUP(B265,'LABOR-SERVIÇOS'!A:G,5,0),IF(C265="SINAPI",VLOOKUP(B265,'SINAPI-SERVIÇOS'!A:F,2,0),IF(C265="PRÓPRIO",VLOOKUP(B265,#REF!,3,0))))</f>
        <v>#REF!</v>
      </c>
      <c r="E265" s="413" t="e">
        <f>IF(C265="IOPES",VLOOKUP(B265,'LABOR-SERVIÇOS'!A:G,6,0),IF(C265="SINAPI",VLOOKUP(B265,'SINAPI-SERVIÇOS'!A:F,3,0),IF(C265="PRÓPRIO",VLOOKUP(B265,#REF!,6,0))))</f>
        <v>#REF!</v>
      </c>
      <c r="F265" s="414" t="e">
        <f>ROUND(VLOOKUP(A265,#REF!,11,0),2)</f>
        <v>#REF!</v>
      </c>
      <c r="G265" s="363" t="e">
        <f>IF(C265="IOPES",VLOOKUP(B265,'LABOR-SERVIÇOS'!A:G,4,0),IF(C265="SINAPI",VLOOKUP(B265,'SINAPI-SERVIÇOS'!A:F,4,0),IF(C265="PRÓPRIO",VLOOKUP(B265,#REF!,9,0))))</f>
        <v>#REF!</v>
      </c>
      <c r="H265" s="363" t="e">
        <f t="shared" si="14"/>
        <v>#REF!</v>
      </c>
      <c r="I265" s="582" t="e">
        <f t="shared" si="15"/>
        <v>#REF!</v>
      </c>
      <c r="J265" s="420" t="e">
        <f>I265/RESUMO!$C$51</f>
        <v>#REF!</v>
      </c>
      <c r="L265" s="183"/>
    </row>
    <row r="266" spans="1:12" s="3" customFormat="1" ht="60" x14ac:dyDescent="0.2">
      <c r="A266" s="581" t="s">
        <v>7776</v>
      </c>
      <c r="B266" s="411" t="s">
        <v>12003</v>
      </c>
      <c r="C266" s="410" t="s">
        <v>61</v>
      </c>
      <c r="D266" s="412" t="e">
        <f>IF(C266="IOPES",VLOOKUP(B266,'LABOR-SERVIÇOS'!A:G,5,0),IF(C266="SINAPI",VLOOKUP(B266,'SINAPI-SERVIÇOS'!A:F,2,0),IF(C266="PRÓPRIO",VLOOKUP(B266,#REF!,3,0))))</f>
        <v>#REF!</v>
      </c>
      <c r="E266" s="413" t="e">
        <f>IF(C266="IOPES",VLOOKUP(B266,'LABOR-SERVIÇOS'!A:G,6,0),IF(C266="SINAPI",VLOOKUP(B266,'SINAPI-SERVIÇOS'!A:F,3,0),IF(C266="PRÓPRIO",VLOOKUP(B266,#REF!,6,0))))</f>
        <v>#REF!</v>
      </c>
      <c r="F266" s="414" t="e">
        <f>ROUND(VLOOKUP(A266,#REF!,11,0),2)</f>
        <v>#REF!</v>
      </c>
      <c r="G266" s="363" t="e">
        <f>IF(C266="IOPES",VLOOKUP(B266,'LABOR-SERVIÇOS'!A:G,4,0),IF(C266="SINAPI",VLOOKUP(B266,'SINAPI-SERVIÇOS'!A:F,4,0),IF(C266="PRÓPRIO",VLOOKUP(B266,#REF!,9,0))))</f>
        <v>#REF!</v>
      </c>
      <c r="H266" s="363" t="e">
        <f t="shared" si="14"/>
        <v>#REF!</v>
      </c>
      <c r="I266" s="582" t="e">
        <f t="shared" si="15"/>
        <v>#REF!</v>
      </c>
      <c r="J266" s="420" t="e">
        <f>I266/RESUMO!$C$51</f>
        <v>#REF!</v>
      </c>
      <c r="L266" s="183"/>
    </row>
    <row r="267" spans="1:12" s="3" customFormat="1" ht="45" x14ac:dyDescent="0.2">
      <c r="A267" s="581" t="s">
        <v>7751</v>
      </c>
      <c r="B267" s="411">
        <v>110302</v>
      </c>
      <c r="C267" s="410" t="s">
        <v>13</v>
      </c>
      <c r="D267" s="412" t="str">
        <f>IF(C267="IOPES",VLOOKUP(B267,'LABOR-SERVIÇOS'!A:G,5,0),IF(C267="SINAPI",VLOOKUP(B267,'SINAPI-SERVIÇOS'!A:F,2,0),IF(C267="PRÓPRIO",VLOOKUP(B267,#REF!,3,0))))</f>
        <v>REBOCO TIPO PAULISTA DE ARGAMASSA DE CIMENTO, CAL HIDRATADA CH1 E AREIA LAVADA TRAÇO 1:0.5:6, ESPESSURA 25 MM</v>
      </c>
      <c r="E267" s="413" t="str">
        <f>IF(C267="IOPES",VLOOKUP(B267,'LABOR-SERVIÇOS'!A:G,6,0),IF(C267="SINAPI",VLOOKUP(B267,'SINAPI-SERVIÇOS'!A:F,3,0),IF(C267="PRÓPRIO",VLOOKUP(B267,#REF!,6,0))))</f>
        <v>M2</v>
      </c>
      <c r="F267" s="414" t="e">
        <f>ROUND(VLOOKUP(A267,#REF!,11,0),2)</f>
        <v>#REF!</v>
      </c>
      <c r="G267" s="363">
        <f>IF(C267="IOPES",VLOOKUP(B267,'LABOR-SERVIÇOS'!A:G,4,0),IF(C267="SINAPI",VLOOKUP(B267,'SINAPI-SERVIÇOS'!A:F,4,0),IF(C267="PRÓPRIO",VLOOKUP(B267,#REF!,9,0))))</f>
        <v>68.39</v>
      </c>
      <c r="H267" s="363" t="e">
        <f t="shared" si="14"/>
        <v>#REF!</v>
      </c>
      <c r="I267" s="582" t="e">
        <f t="shared" si="15"/>
        <v>#REF!</v>
      </c>
      <c r="J267" s="420" t="e">
        <f>I267/RESUMO!$C$51</f>
        <v>#REF!</v>
      </c>
      <c r="L267" s="183"/>
    </row>
    <row r="268" spans="1:12" s="3" customFormat="1" ht="30" x14ac:dyDescent="0.2">
      <c r="A268" s="581" t="s">
        <v>12933</v>
      </c>
      <c r="B268" s="411" t="s">
        <v>12929</v>
      </c>
      <c r="C268" s="410" t="s">
        <v>61</v>
      </c>
      <c r="D268" s="412" t="e">
        <f>IF(C268="IOPES",VLOOKUP(B268,'LABOR-SERVIÇOS'!A:G,5,0),IF(C268="SINAPI",VLOOKUP(B268,'SINAPI-SERVIÇOS'!A:F,2,0),IF(C268="PRÓPRIO",VLOOKUP(B268,#REF!,3,0))))</f>
        <v>#REF!</v>
      </c>
      <c r="E268" s="413" t="e">
        <f>IF(C268="IOPES",VLOOKUP(B268,'LABOR-SERVIÇOS'!A:G,6,0),IF(C268="SINAPI",VLOOKUP(B268,'SINAPI-SERVIÇOS'!A:F,3,0),IF(C268="PRÓPRIO",VLOOKUP(B268,#REF!,6,0))))</f>
        <v>#REF!</v>
      </c>
      <c r="F268" s="414" t="e">
        <f>ROUND(VLOOKUP(A268,#REF!,11,0),2)</f>
        <v>#REF!</v>
      </c>
      <c r="G268" s="363" t="e">
        <f>IF(C268="IOPES",VLOOKUP(B268,'LABOR-SERVIÇOS'!A:G,4,0),IF(C268="SINAPI",VLOOKUP(B268,'SINAPI-SERVIÇOS'!A:F,4,0),IF(C268="PRÓPRIO",VLOOKUP(B268,#REF!,9,0))))</f>
        <v>#REF!</v>
      </c>
      <c r="H268" s="363" t="e">
        <f t="shared" si="14"/>
        <v>#REF!</v>
      </c>
      <c r="I268" s="582" t="e">
        <f t="shared" si="15"/>
        <v>#REF!</v>
      </c>
      <c r="J268" s="420" t="e">
        <f>I268/RESUMO!$C$51</f>
        <v>#REF!</v>
      </c>
      <c r="L268" s="183"/>
    </row>
    <row r="269" spans="1:12" s="3" customFormat="1" ht="45" x14ac:dyDescent="0.2">
      <c r="A269" s="581" t="s">
        <v>12691</v>
      </c>
      <c r="B269" s="411">
        <v>97087</v>
      </c>
      <c r="C269" s="410" t="s">
        <v>161</v>
      </c>
      <c r="D269" s="412" t="str">
        <f>IF(C269="IOPES",VLOOKUP(B269,'LABOR-SERVIÇOS'!A:G,5,0),IF(C269="SINAPI",VLOOKUP(B269,'SINAPI-SERVIÇOS'!A:F,2,0),IF(C269="PRÓPRIO",VLOOKUP(B269,#REF!,3,0))))</f>
        <v>CAMADA SEPARADORA PARA EXECUÇÃO DE RADIER, PISO DE CONCRETO OU LAJE SOBRE SOLO, EM LONA PLÁSTICA. AF_09/2021</v>
      </c>
      <c r="E269" s="413" t="str">
        <f>IF(C269="IOPES",VLOOKUP(B269,'LABOR-SERVIÇOS'!A:G,6,0),IF(C269="SINAPI",VLOOKUP(B269,'SINAPI-SERVIÇOS'!A:F,3,0),IF(C269="PRÓPRIO",VLOOKUP(B269,#REF!,6,0))))</f>
        <v>M2</v>
      </c>
      <c r="F269" s="414" t="e">
        <f>ROUND(VLOOKUP(A269,#REF!,11,0),2)</f>
        <v>#REF!</v>
      </c>
      <c r="G269" s="363">
        <f>IF(C269="IOPES",VLOOKUP(B269,'LABOR-SERVIÇOS'!A:G,4,0),IF(C269="SINAPI",VLOOKUP(B269,'SINAPI-SERVIÇOS'!A:F,4,0),IF(C269="PRÓPRIO",VLOOKUP(B269,#REF!,9,0))))</f>
        <v>2.17</v>
      </c>
      <c r="H269" s="363" t="e">
        <f t="shared" si="14"/>
        <v>#REF!</v>
      </c>
      <c r="I269" s="582" t="e">
        <f t="shared" si="15"/>
        <v>#REF!</v>
      </c>
      <c r="J269" s="420" t="e">
        <f>I269/RESUMO!$C$51</f>
        <v>#REF!</v>
      </c>
      <c r="L269" s="183"/>
    </row>
    <row r="270" spans="1:12" s="3" customFormat="1" ht="30" x14ac:dyDescent="0.2">
      <c r="A270" s="581" t="s">
        <v>12700</v>
      </c>
      <c r="B270" s="411">
        <v>100203</v>
      </c>
      <c r="C270" s="410" t="s">
        <v>13</v>
      </c>
      <c r="D270" s="412" t="str">
        <f>IF(C270="IOPES",VLOOKUP(B270,'LABOR-SERVIÇOS'!A:G,5,0),IF(C270="SINAPI",VLOOKUP(B270,'SINAPI-SERVIÇOS'!A:F,2,0),IF(C270="PRÓPRIO",VLOOKUP(B270,#REF!,3,0))))</f>
        <v>PINTURA IMPERMEABILIZANTE COM IGOLFLEX OU EQUIVALENTE A 3 DEMÃOS</v>
      </c>
      <c r="E270" s="413" t="str">
        <f>IF(C270="IOPES",VLOOKUP(B270,'LABOR-SERVIÇOS'!A:G,6,0),IF(C270="SINAPI",VLOOKUP(B270,'SINAPI-SERVIÇOS'!A:F,3,0),IF(C270="PRÓPRIO",VLOOKUP(B270,#REF!,6,0))))</f>
        <v>M2</v>
      </c>
      <c r="F270" s="414" t="e">
        <f>ROUND(VLOOKUP(A270,#REF!,11,0),2)</f>
        <v>#REF!</v>
      </c>
      <c r="G270" s="363">
        <f>IF(C270="IOPES",VLOOKUP(B270,'LABOR-SERVIÇOS'!A:G,4,0),IF(C270="SINAPI",VLOOKUP(B270,'SINAPI-SERVIÇOS'!A:F,4,0),IF(C270="PRÓPRIO",VLOOKUP(B270,#REF!,9,0))))</f>
        <v>42.71</v>
      </c>
      <c r="H270" s="363" t="e">
        <f t="shared" si="14"/>
        <v>#REF!</v>
      </c>
      <c r="I270" s="582" t="e">
        <f t="shared" si="15"/>
        <v>#REF!</v>
      </c>
      <c r="J270" s="420" t="e">
        <f>I270/RESUMO!$C$51</f>
        <v>#REF!</v>
      </c>
      <c r="L270" s="183"/>
    </row>
    <row r="271" spans="1:12" s="3" customFormat="1" ht="45" x14ac:dyDescent="0.2">
      <c r="A271" s="581" t="s">
        <v>19019</v>
      </c>
      <c r="B271" s="411">
        <v>20811</v>
      </c>
      <c r="C271" s="410" t="s">
        <v>13</v>
      </c>
      <c r="D271" s="412" t="str">
        <f>IF(C271="IOPES",VLOOKUP(B271,'LABOR-SERVIÇOS'!A:G,5,0),IF(C271="SINAPI",VLOOKUP(B271,'SINAPI-SERVIÇOS'!A:F,2,0),IF(C271="PRÓPRIO",VLOOKUP(B271,#REF!,3,0))))</f>
        <v>RESERVATÓRIO DE POLIESTILENO DE 1000 L, INCLUSIVE SUPORTE EM MADEIRA DE 7X12CM E 5X7CM, ELEVADO DE 4M, CONFORME PROJETO (2 UTILIZAÇÕES)</v>
      </c>
      <c r="E271" s="413" t="str">
        <f>IF(C271="IOPES",VLOOKUP(B271,'LABOR-SERVIÇOS'!A:G,6,0),IF(C271="SINAPI",VLOOKUP(B271,'SINAPI-SERVIÇOS'!A:F,3,0),IF(C271="PRÓPRIO",VLOOKUP(B271,#REF!,6,0))))</f>
        <v>UND</v>
      </c>
      <c r="F271" s="414" t="e">
        <f>ROUND(VLOOKUP(A271,#REF!,11,0),2)</f>
        <v>#REF!</v>
      </c>
      <c r="G271" s="363">
        <f>IF(C271="IOPES",VLOOKUP(B271,'LABOR-SERVIÇOS'!A:G,4,0),IF(C271="SINAPI",VLOOKUP(B271,'SINAPI-SERVIÇOS'!A:F,4,0),IF(C271="PRÓPRIO",VLOOKUP(B271,#REF!,9,0))))</f>
        <v>1329.73</v>
      </c>
      <c r="H271" s="363" t="e">
        <f t="shared" si="14"/>
        <v>#REF!</v>
      </c>
      <c r="I271" s="582" t="e">
        <f t="shared" si="15"/>
        <v>#REF!</v>
      </c>
      <c r="J271" s="420" t="e">
        <f>I271/RESUMO!$C$51</f>
        <v>#REF!</v>
      </c>
      <c r="L271" s="183"/>
    </row>
    <row r="272" spans="1:12" s="3" customFormat="1" ht="60" x14ac:dyDescent="0.2">
      <c r="A272" s="581" t="s">
        <v>18999</v>
      </c>
      <c r="B272" s="411">
        <v>20354</v>
      </c>
      <c r="C272" s="410" t="s">
        <v>13</v>
      </c>
      <c r="D272" s="412" t="str">
        <f>IF(C272="IOPES",VLOOKUP(B272,'LABOR-SERVIÇOS'!A:G,5,0),IF(C272="SINAPI",VLOOKUP(B272,'SINAPI-SERVIÇOS'!A:F,2,0),IF(C272="PRÓPRIO",VLOOKUP(B272,#REF!,3,0))))</f>
        <v>ALUGUEL MENSAL CONTAINER PARA VESTIÁRIO, INCL. PORTA, VENEZIANAS DE CIRCULAÇÃO, 1 PT ILUMINAÇÃO, ISOLAMENTO TÉRMICO (TETO), PISO EM COMP. NAVAL PINTADO, CERT. NR18, INCL. LAUDO DESCONTAMINAÇÃO.</v>
      </c>
      <c r="E272" s="413" t="str">
        <f>IF(C272="IOPES",VLOOKUP(B272,'LABOR-SERVIÇOS'!A:G,6,0),IF(C272="SINAPI",VLOOKUP(B272,'SINAPI-SERVIÇOS'!A:F,3,0),IF(C272="PRÓPRIO",VLOOKUP(B272,#REF!,6,0))))</f>
        <v>MS</v>
      </c>
      <c r="F272" s="414" t="e">
        <f>ROUND(VLOOKUP(A272,#REF!,11,0),2)</f>
        <v>#REF!</v>
      </c>
      <c r="G272" s="363">
        <f>IF(C272="IOPES",VLOOKUP(B272,'LABOR-SERVIÇOS'!A:G,4,0),IF(C272="SINAPI",VLOOKUP(B272,'SINAPI-SERVIÇOS'!A:F,4,0),IF(C272="PRÓPRIO",VLOOKUP(B272,#REF!,9,0))))</f>
        <v>751.75</v>
      </c>
      <c r="H272" s="363" t="e">
        <f>ROUND(G272*(1+$H$4),2)</f>
        <v>#REF!</v>
      </c>
      <c r="I272" s="582" t="e">
        <f t="shared" si="15"/>
        <v>#REF!</v>
      </c>
      <c r="J272" s="420" t="e">
        <f>I272/RESUMO!$C$51</f>
        <v>#REF!</v>
      </c>
      <c r="L272" s="183"/>
    </row>
    <row r="273" spans="1:12" s="3" customFormat="1" ht="45" x14ac:dyDescent="0.2">
      <c r="A273" s="581" t="s">
        <v>272</v>
      </c>
      <c r="B273" s="411" t="s">
        <v>273</v>
      </c>
      <c r="C273" s="410" t="s">
        <v>61</v>
      </c>
      <c r="D273" s="412" t="e">
        <f>IF(C273="IOPES",VLOOKUP(B273,'LABOR-SERVIÇOS'!A:G,5,0),IF(C273="SINAPI",VLOOKUP(B273,'SINAPI-SERVIÇOS'!A:F,2,0),IF(C273="PRÓPRIO",VLOOKUP(B273,#REF!,3,0))))</f>
        <v>#REF!</v>
      </c>
      <c r="E273" s="413" t="e">
        <f>IF(C273="IOPES",VLOOKUP(B273,'LABOR-SERVIÇOS'!A:G,6,0),IF(C273="SINAPI",VLOOKUP(B273,'SINAPI-SERVIÇOS'!A:F,3,0),IF(C273="PRÓPRIO",VLOOKUP(B273,#REF!,6,0))))</f>
        <v>#REF!</v>
      </c>
      <c r="F273" s="414">
        <v>5</v>
      </c>
      <c r="G273" s="363" t="e">
        <f>IF(C273="IOPES",VLOOKUP(B273,'LABOR-SERVIÇOS'!A:G,4,0),IF(C273="SINAPI",VLOOKUP(B273,'SINAPI-SERVIÇOS'!A:F,4,0),IF(C273="PRÓPRIO",VLOOKUP(B273,#REF!,9,0))))</f>
        <v>#REF!</v>
      </c>
      <c r="H273" s="363" t="e">
        <f t="shared" ref="H273:H304" si="16">ROUND(G273*(1+$H$3),2)</f>
        <v>#REF!</v>
      </c>
      <c r="I273" s="582" t="e">
        <f t="shared" si="15"/>
        <v>#REF!</v>
      </c>
      <c r="J273" s="420" t="e">
        <f>I273/RESUMO!$C$51</f>
        <v>#REF!</v>
      </c>
      <c r="L273" s="183"/>
    </row>
    <row r="274" spans="1:12" s="3" customFormat="1" ht="45" x14ac:dyDescent="0.2">
      <c r="A274" s="581" t="s">
        <v>142</v>
      </c>
      <c r="B274" s="411" t="s">
        <v>143</v>
      </c>
      <c r="C274" s="410" t="s">
        <v>61</v>
      </c>
      <c r="D274" s="412" t="e">
        <f>IF(C274="IOPES",VLOOKUP(B274,'LABOR-SERVIÇOS'!A:G,5,0),IF(C274="SINAPI",VLOOKUP(B274,'SINAPI-SERVIÇOS'!A:F,2,0),IF(C274="PRÓPRIO",VLOOKUP(B274,#REF!,3,0))))</f>
        <v>#REF!</v>
      </c>
      <c r="E274" s="413" t="e">
        <f>IF(C274="IOPES",VLOOKUP(B274,'LABOR-SERVIÇOS'!A:G,6,0),IF(C274="SINAPI",VLOOKUP(B274,'SINAPI-SERVIÇOS'!A:F,3,0),IF(C274="PRÓPRIO",VLOOKUP(B274,#REF!,6,0))))</f>
        <v>#REF!</v>
      </c>
      <c r="F274" s="414" t="e">
        <f>ROUND(VLOOKUP(A274,#REF!,11,0),2)</f>
        <v>#REF!</v>
      </c>
      <c r="G274" s="363" t="e">
        <f>IF(C274="IOPES",VLOOKUP(B274,'LABOR-SERVIÇOS'!A:G,4,0),IF(C274="SINAPI",VLOOKUP(B274,'SINAPI-SERVIÇOS'!A:F,4,0),IF(C274="PRÓPRIO",VLOOKUP(B274,#REF!,9,0))))</f>
        <v>#REF!</v>
      </c>
      <c r="H274" s="363" t="e">
        <f t="shared" si="16"/>
        <v>#REF!</v>
      </c>
      <c r="I274" s="582" t="e">
        <f t="shared" si="15"/>
        <v>#REF!</v>
      </c>
      <c r="J274" s="420" t="e">
        <f>I274/RESUMO!$C$51</f>
        <v>#REF!</v>
      </c>
      <c r="L274" s="183"/>
    </row>
    <row r="275" spans="1:12" s="3" customFormat="1" ht="30" x14ac:dyDescent="0.2">
      <c r="A275" s="581" t="s">
        <v>321</v>
      </c>
      <c r="B275" s="411">
        <v>151357</v>
      </c>
      <c r="C275" s="410" t="s">
        <v>13</v>
      </c>
      <c r="D275" s="412" t="str">
        <f>IF(C275="IOPES",VLOOKUP(B275,'LABOR-SERVIÇOS'!A:G,5,0),IF(C275="SINAPI",VLOOKUP(B275,'SINAPI-SERVIÇOS'!A:F,2,0),IF(C275="PRÓPRIO",VLOOKUP(B275,#REF!,3,0))))</f>
        <v>INTERRUPTOR DIFERENCIAL BIPOLAR DR 40A, 30MA ? 6KA, REFERÊNCIA SIEMENS, SCHNEIDER, WEG OU EQUIVALENTE</v>
      </c>
      <c r="E275" s="413" t="str">
        <f>IF(C275="IOPES",VLOOKUP(B275,'LABOR-SERVIÇOS'!A:G,6,0),IF(C275="SINAPI",VLOOKUP(B275,'SINAPI-SERVIÇOS'!A:F,3,0),IF(C275="PRÓPRIO",VLOOKUP(B275,#REF!,6,0))))</f>
        <v>UND</v>
      </c>
      <c r="F275" s="414">
        <v>9</v>
      </c>
      <c r="G275" s="363">
        <f>IF(C275="IOPES",VLOOKUP(B275,'LABOR-SERVIÇOS'!A:G,4,0),IF(C275="SINAPI",VLOOKUP(B275,'SINAPI-SERVIÇOS'!A:F,4,0),IF(C275="PRÓPRIO",VLOOKUP(B275,#REF!,9,0))))</f>
        <v>146.13</v>
      </c>
      <c r="H275" s="363" t="e">
        <f t="shared" si="16"/>
        <v>#REF!</v>
      </c>
      <c r="I275" s="582" t="e">
        <f t="shared" si="15"/>
        <v>#REF!</v>
      </c>
      <c r="J275" s="420" t="e">
        <f>I275/RESUMO!$C$51</f>
        <v>#REF!</v>
      </c>
      <c r="L275" s="183"/>
    </row>
    <row r="276" spans="1:12" s="3" customFormat="1" ht="60" x14ac:dyDescent="0.2">
      <c r="A276" s="581" t="s">
        <v>478</v>
      </c>
      <c r="B276" s="411">
        <v>170601</v>
      </c>
      <c r="C276" s="410" t="s">
        <v>13</v>
      </c>
      <c r="D276" s="412" t="str">
        <f>IF(C276="IOPES",VLOOKUP(B276,'LABOR-SERVIÇOS'!A:G,5,0),IF(C276="SINAPI",VLOOKUP(B276,'SINAPI-SERVIÇOS'!A:F,2,0),IF(C276="PRÓPRIO",VLOOKUP(B276,#REF!,3,0))))</f>
        <v>BARRA DE APOIO RETA, EM AÇO INOX POLIDO AISI 304, COMPRIMENTO 40 CM, CONFORME REQUISITOS DE ACESSIBILIDADE DA NBR 9050 - FORNECIMENTO E INSTALAÇÃO</v>
      </c>
      <c r="E276" s="413" t="str">
        <f>IF(C276="IOPES",VLOOKUP(B276,'LABOR-SERVIÇOS'!A:G,6,0),IF(C276="SINAPI",VLOOKUP(B276,'SINAPI-SERVIÇOS'!A:F,3,0),IF(C276="PRÓPRIO",VLOOKUP(B276,#REF!,6,0))))</f>
        <v>UND</v>
      </c>
      <c r="F276" s="414">
        <v>10</v>
      </c>
      <c r="G276" s="363">
        <f>IF(C276="IOPES",VLOOKUP(B276,'LABOR-SERVIÇOS'!A:G,4,0),IF(C276="SINAPI",VLOOKUP(B276,'SINAPI-SERVIÇOS'!A:F,4,0),IF(C276="PRÓPRIO",VLOOKUP(B276,#REF!,9,0))))</f>
        <v>130.86000000000001</v>
      </c>
      <c r="H276" s="363" t="e">
        <f t="shared" si="16"/>
        <v>#REF!</v>
      </c>
      <c r="I276" s="582" t="e">
        <f t="shared" si="15"/>
        <v>#REF!</v>
      </c>
      <c r="J276" s="420" t="e">
        <f>I276/RESUMO!$C$51</f>
        <v>#REF!</v>
      </c>
      <c r="L276" s="183"/>
    </row>
    <row r="277" spans="1:12" s="3" customFormat="1" ht="75" x14ac:dyDescent="0.2">
      <c r="A277" s="581" t="s">
        <v>12401</v>
      </c>
      <c r="B277" s="411" t="s">
        <v>303</v>
      </c>
      <c r="C277" s="410" t="s">
        <v>61</v>
      </c>
      <c r="D277" s="412" t="e">
        <f>IF(C277="IOPES",VLOOKUP(B277,'LABOR-SERVIÇOS'!A:G,5,0),IF(C277="SINAPI",VLOOKUP(B277,'SINAPI-SERVIÇOS'!A:F,2,0),IF(C277="PRÓPRIO",VLOOKUP(B277,#REF!,3,0))))</f>
        <v>#REF!</v>
      </c>
      <c r="E277" s="413" t="e">
        <f>IF(C277="IOPES",VLOOKUP(B277,'LABOR-SERVIÇOS'!A:G,6,0),IF(C277="SINAPI",VLOOKUP(B277,'SINAPI-SERVIÇOS'!A:F,3,0),IF(C277="PRÓPRIO",VLOOKUP(B277,#REF!,6,0))))</f>
        <v>#REF!</v>
      </c>
      <c r="F277" s="414">
        <v>40</v>
      </c>
      <c r="G277" s="363" t="e">
        <f>IF(C277="IOPES",VLOOKUP(B277,'LABOR-SERVIÇOS'!A:G,4,0),IF(C277="SINAPI",VLOOKUP(B277,'SINAPI-SERVIÇOS'!A:F,4,0),IF(C277="PRÓPRIO",VLOOKUP(B277,#REF!,9,0))))</f>
        <v>#REF!</v>
      </c>
      <c r="H277" s="363" t="e">
        <f t="shared" si="16"/>
        <v>#REF!</v>
      </c>
      <c r="I277" s="582" t="e">
        <f t="shared" si="15"/>
        <v>#REF!</v>
      </c>
      <c r="J277" s="420" t="e">
        <f>I277/RESUMO!$C$51</f>
        <v>#REF!</v>
      </c>
      <c r="L277" s="183"/>
    </row>
    <row r="278" spans="1:12" s="3" customFormat="1" ht="30" x14ac:dyDescent="0.2">
      <c r="A278" s="581" t="s">
        <v>12381</v>
      </c>
      <c r="B278" s="411">
        <v>160808</v>
      </c>
      <c r="C278" s="410" t="s">
        <v>13</v>
      </c>
      <c r="D278" s="412" t="str">
        <f>IF(C278="IOPES",VLOOKUP(B278,'LABOR-SERVIÇOS'!A:G,5,0),IF(C278="SINAPI",VLOOKUP(B278,'SINAPI-SERVIÇOS'!A:F,2,0),IF(C278="PRÓPRIO",VLOOKUP(B278,#REF!,3,0))))</f>
        <v>FORNECIMENTO E INSTALAÇÃO DE CABO DE REDE PAR TRANÇADO 4 PARES CATEGORIA 5E</v>
      </c>
      <c r="E278" s="413" t="str">
        <f>IF(C278="IOPES",VLOOKUP(B278,'LABOR-SERVIÇOS'!A:G,6,0),IF(C278="SINAPI",VLOOKUP(B278,'SINAPI-SERVIÇOS'!A:F,3,0),IF(C278="PRÓPRIO",VLOOKUP(B278,#REF!,6,0))))</f>
        <v>M</v>
      </c>
      <c r="F278" s="414" t="e">
        <f>ROUND(VLOOKUP(A278,#REF!,11,0),2)</f>
        <v>#REF!</v>
      </c>
      <c r="G278" s="363">
        <f>IF(C278="IOPES",VLOOKUP(B278,'LABOR-SERVIÇOS'!A:G,4,0),IF(C278="SINAPI",VLOOKUP(B278,'SINAPI-SERVIÇOS'!A:F,4,0),IF(C278="PRÓPRIO",VLOOKUP(B278,#REF!,9,0))))</f>
        <v>4.21</v>
      </c>
      <c r="H278" s="363" t="e">
        <f t="shared" si="16"/>
        <v>#REF!</v>
      </c>
      <c r="I278" s="582" t="e">
        <f t="shared" si="15"/>
        <v>#REF!</v>
      </c>
      <c r="J278" s="420" t="e">
        <f>I278/RESUMO!$C$51</f>
        <v>#REF!</v>
      </c>
      <c r="L278" s="183"/>
    </row>
    <row r="279" spans="1:12" s="3" customFormat="1" ht="45" x14ac:dyDescent="0.2">
      <c r="A279" s="581" t="s">
        <v>12205</v>
      </c>
      <c r="B279" s="411">
        <v>160613</v>
      </c>
      <c r="C279" s="410" t="s">
        <v>13</v>
      </c>
      <c r="D279" s="412" t="str">
        <f>IF(C279="IOPES",VLOOKUP(B279,'LABOR-SERVIÇOS'!A:G,5,0),IF(C279="SINAPI",VLOOKUP(B279,'SINAPI-SERVIÇOS'!A:F,2,0),IF(C279="PRÓPRIO",VLOOKUP(B279,#REF!,3,0))))</f>
        <v>PONTO PARA ILUMINAÇÃO DE EMERGÊNCIA COMPLETO, INCLUSIVE BLOCO AUTÔNOMO DE ILUMINAÇÃO 2X9W COM TOMADA UNIVERSAL</v>
      </c>
      <c r="E279" s="413" t="str">
        <f>IF(C279="IOPES",VLOOKUP(B279,'LABOR-SERVIÇOS'!A:G,6,0),IF(C279="SINAPI",VLOOKUP(B279,'SINAPI-SERVIÇOS'!A:F,3,0),IF(C279="PRÓPRIO",VLOOKUP(B279,#REF!,6,0))))</f>
        <v>UND</v>
      </c>
      <c r="F279" s="414" t="e">
        <f>ROUND(VLOOKUP(A279,#REF!,11,0),2)</f>
        <v>#REF!</v>
      </c>
      <c r="G279" s="363">
        <f>IF(C279="IOPES",VLOOKUP(B279,'LABOR-SERVIÇOS'!A:G,4,0),IF(C279="SINAPI",VLOOKUP(B279,'SINAPI-SERVIÇOS'!A:F,4,0),IF(C279="PRÓPRIO",VLOOKUP(B279,#REF!,9,0))))</f>
        <v>255.17</v>
      </c>
      <c r="H279" s="363" t="e">
        <f t="shared" si="16"/>
        <v>#REF!</v>
      </c>
      <c r="I279" s="582" t="e">
        <f t="shared" si="15"/>
        <v>#REF!</v>
      </c>
      <c r="J279" s="420" t="e">
        <f>I279/RESUMO!$C$51</f>
        <v>#REF!</v>
      </c>
      <c r="L279" s="183"/>
    </row>
    <row r="280" spans="1:12" s="3" customFormat="1" ht="45" x14ac:dyDescent="0.2">
      <c r="A280" s="581" t="s">
        <v>12412</v>
      </c>
      <c r="B280" s="411">
        <v>101795</v>
      </c>
      <c r="C280" s="410" t="s">
        <v>161</v>
      </c>
      <c r="D280" s="412" t="str">
        <f>IF(C280="IOPES",VLOOKUP(B280,'LABOR-SERVIÇOS'!A:G,5,0),IF(C280="SINAPI",VLOOKUP(B280,'SINAPI-SERVIÇOS'!A:F,2,0),IF(C280="PRÓPRIO",VLOOKUP(B280,#REF!,3,0))))</f>
        <v>CAIXA ENTERRADA PARA INSTALAÇÕES TELEFÔNICAS TIPO R1, EM ALVENARIA COM BLOCOS DE CONCRETO, DIMENSÕES INTERNAS: 0,35X0,60X0,60 M, EXCLUINDO TAMPÃO. AF_12/2020</v>
      </c>
      <c r="E280" s="413" t="str">
        <f>IF(C280="IOPES",VLOOKUP(B280,'LABOR-SERVIÇOS'!A:G,6,0),IF(C280="SINAPI",VLOOKUP(B280,'SINAPI-SERVIÇOS'!A:F,3,0),IF(C280="PRÓPRIO",VLOOKUP(B280,#REF!,6,0))))</f>
        <v>UN</v>
      </c>
      <c r="F280" s="414" t="e">
        <f>ROUND(VLOOKUP(A280,#REF!,11,0),2)</f>
        <v>#REF!</v>
      </c>
      <c r="G280" s="363">
        <f>IF(C280="IOPES",VLOOKUP(B280,'LABOR-SERVIÇOS'!A:G,4,0),IF(C280="SINAPI",VLOOKUP(B280,'SINAPI-SERVIÇOS'!A:F,4,0),IF(C280="PRÓPRIO",VLOOKUP(B280,#REF!,9,0))))</f>
        <v>622.92999999999995</v>
      </c>
      <c r="H280" s="363" t="e">
        <f t="shared" si="16"/>
        <v>#REF!</v>
      </c>
      <c r="I280" s="582" t="e">
        <f t="shared" si="15"/>
        <v>#REF!</v>
      </c>
      <c r="J280" s="420" t="e">
        <f>I280/RESUMO!$C$51</f>
        <v>#REF!</v>
      </c>
      <c r="L280" s="183"/>
    </row>
    <row r="281" spans="1:12" s="3" customFormat="1" ht="30" x14ac:dyDescent="0.2">
      <c r="A281" s="581" t="s">
        <v>19289</v>
      </c>
      <c r="B281" s="411">
        <v>151404</v>
      </c>
      <c r="C281" s="410" t="s">
        <v>13</v>
      </c>
      <c r="D281" s="412" t="str">
        <f>IF(C281="IOPES",VLOOKUP(B281,'LABOR-SERVIÇOS'!A:G,5,0),IF(C281="SINAPI",VLOOKUP(B281,'SINAPI-SERVIÇOS'!A:F,2,0),IF(C281="PRÓPRIO",VLOOKUP(B281,#REF!,3,0))))</f>
        <v>CABO DE COBRE TERMOPLÁSTICO (PVC) FLEXÍVEL ISOLADO 450/750V, ANTICHAMA BWF LIVRE DE CHUMBO, 70ºC ? 6,0MM2</v>
      </c>
      <c r="E281" s="413" t="str">
        <f>IF(C281="IOPES",VLOOKUP(B281,'LABOR-SERVIÇOS'!A:G,6,0),IF(C281="SINAPI",VLOOKUP(B281,'SINAPI-SERVIÇOS'!A:F,3,0),IF(C281="PRÓPRIO",VLOOKUP(B281,#REF!,6,0))))</f>
        <v>M</v>
      </c>
      <c r="F281" s="414" t="e">
        <f>ROUND(VLOOKUP(A281,#REF!,11,0),2)</f>
        <v>#REF!</v>
      </c>
      <c r="G281" s="363">
        <f>IF(C281="IOPES",VLOOKUP(B281,'LABOR-SERVIÇOS'!A:G,4,0),IF(C281="SINAPI",VLOOKUP(B281,'SINAPI-SERVIÇOS'!A:F,4,0),IF(C281="PRÓPRIO",VLOOKUP(B281,#REF!,9,0))))</f>
        <v>11.24</v>
      </c>
      <c r="H281" s="363" t="e">
        <f t="shared" si="16"/>
        <v>#REF!</v>
      </c>
      <c r="I281" s="582" t="e">
        <f t="shared" si="15"/>
        <v>#REF!</v>
      </c>
      <c r="J281" s="420" t="e">
        <f>I281/RESUMO!$C$51</f>
        <v>#REF!</v>
      </c>
      <c r="L281" s="183"/>
    </row>
    <row r="282" spans="1:12" s="3" customFormat="1" ht="30" x14ac:dyDescent="0.2">
      <c r="A282" s="581" t="s">
        <v>497</v>
      </c>
      <c r="B282" s="411">
        <v>180204</v>
      </c>
      <c r="C282" s="410" t="s">
        <v>13</v>
      </c>
      <c r="D282" s="412" t="str">
        <f>IF(C282="IOPES",VLOOKUP(B282,'LABOR-SERVIÇOS'!A:G,5,0),IF(C282="SINAPI",VLOOKUP(B282,'SINAPI-SERVIÇOS'!A:F,2,0),IF(C282="PRÓPRIO",VLOOKUP(B282,#REF!,3,0))))</f>
        <v>INTERRUPTOR DE UMA TECLA SIMPLES 10A/250V, COM PLACA 4X2"</v>
      </c>
      <c r="E282" s="413" t="str">
        <f>IF(C282="IOPES",VLOOKUP(B282,'LABOR-SERVIÇOS'!A:G,6,0),IF(C282="SINAPI",VLOOKUP(B282,'SINAPI-SERVIÇOS'!A:F,3,0),IF(C282="PRÓPRIO",VLOOKUP(B282,#REF!,6,0))))</f>
        <v>UND</v>
      </c>
      <c r="F282" s="414" t="e">
        <f>ROUND(VLOOKUP(A282,#REF!,11,0),2)</f>
        <v>#REF!</v>
      </c>
      <c r="G282" s="363">
        <f>IF(C282="IOPES",VLOOKUP(B282,'LABOR-SERVIÇOS'!A:G,4,0),IF(C282="SINAPI",VLOOKUP(B282,'SINAPI-SERVIÇOS'!A:F,4,0),IF(C282="PRÓPRIO",VLOOKUP(B282,#REF!,9,0))))</f>
        <v>31.57</v>
      </c>
      <c r="H282" s="363" t="e">
        <f t="shared" si="16"/>
        <v>#REF!</v>
      </c>
      <c r="I282" s="582" t="e">
        <f t="shared" si="15"/>
        <v>#REF!</v>
      </c>
      <c r="J282" s="420" t="e">
        <f>I282/RESUMO!$C$51</f>
        <v>#REF!</v>
      </c>
      <c r="L282" s="183"/>
    </row>
    <row r="283" spans="1:12" s="3" customFormat="1" ht="30" x14ac:dyDescent="0.2">
      <c r="A283" s="581" t="s">
        <v>12665</v>
      </c>
      <c r="B283" s="411" t="s">
        <v>206</v>
      </c>
      <c r="C283" s="410" t="s">
        <v>61</v>
      </c>
      <c r="D283" s="412" t="e">
        <f>IF(C283="IOPES",VLOOKUP(B283,'LABOR-SERVIÇOS'!A:G,5,0),IF(C283="SINAPI",VLOOKUP(B283,'SINAPI-SERVIÇOS'!A:F,2,0),IF(C283="PRÓPRIO",VLOOKUP(B283,#REF!,3,0))))</f>
        <v>#REF!</v>
      </c>
      <c r="E283" s="413" t="e">
        <f>IF(C283="IOPES",VLOOKUP(B283,'LABOR-SERVIÇOS'!A:G,6,0),IF(C283="SINAPI",VLOOKUP(B283,'SINAPI-SERVIÇOS'!A:F,3,0),IF(C283="PRÓPRIO",VLOOKUP(B283,#REF!,6,0))))</f>
        <v>#REF!</v>
      </c>
      <c r="F283" s="414" t="e">
        <f>ROUND(VLOOKUP(A283,#REF!,11,0),2)</f>
        <v>#REF!</v>
      </c>
      <c r="G283" s="363" t="e">
        <f>IF(C283="IOPES",VLOOKUP(B283,'LABOR-SERVIÇOS'!A:G,4,0),IF(C283="SINAPI",VLOOKUP(B283,'SINAPI-SERVIÇOS'!A:F,4,0),IF(C283="PRÓPRIO",VLOOKUP(B283,#REF!,9,0))))</f>
        <v>#REF!</v>
      </c>
      <c r="H283" s="363" t="e">
        <f t="shared" si="16"/>
        <v>#REF!</v>
      </c>
      <c r="I283" s="582" t="e">
        <f t="shared" si="15"/>
        <v>#REF!</v>
      </c>
      <c r="J283" s="420" t="e">
        <f>I283/RESUMO!$C$51</f>
        <v>#REF!</v>
      </c>
      <c r="L283" s="183"/>
    </row>
    <row r="284" spans="1:12" s="3" customFormat="1" ht="60" x14ac:dyDescent="0.2">
      <c r="A284" s="581" t="s">
        <v>12559</v>
      </c>
      <c r="B284" s="411" t="s">
        <v>12548</v>
      </c>
      <c r="C284" s="410" t="s">
        <v>61</v>
      </c>
      <c r="D284" s="412" t="e">
        <f>IF(C284="IOPES",VLOOKUP(B284,'LABOR-SERVIÇOS'!A:G,5,0),IF(C284="SINAPI",VLOOKUP(B284,'SINAPI-SERVIÇOS'!A:F,2,0),IF(C284="PRÓPRIO",VLOOKUP(B284,#REF!,3,0))))</f>
        <v>#REF!</v>
      </c>
      <c r="E284" s="413" t="e">
        <f>IF(C284="IOPES",VLOOKUP(B284,'LABOR-SERVIÇOS'!A:G,6,0),IF(C284="SINAPI",VLOOKUP(B284,'SINAPI-SERVIÇOS'!A:F,3,0),IF(C284="PRÓPRIO",VLOOKUP(B284,#REF!,6,0))))</f>
        <v>#REF!</v>
      </c>
      <c r="F284" s="414" t="e">
        <f>ROUND(VLOOKUP(A284,#REF!,11,0),2)</f>
        <v>#REF!</v>
      </c>
      <c r="G284" s="363" t="e">
        <f>IF(C284="IOPES",VLOOKUP(B284,'LABOR-SERVIÇOS'!A:G,4,0),IF(C284="SINAPI",VLOOKUP(B284,'SINAPI-SERVIÇOS'!A:F,4,0),IF(C284="PRÓPRIO",VLOOKUP(B284,#REF!,9,0))))</f>
        <v>#REF!</v>
      </c>
      <c r="H284" s="363" t="e">
        <f t="shared" si="16"/>
        <v>#REF!</v>
      </c>
      <c r="I284" s="582" t="e">
        <f t="shared" si="15"/>
        <v>#REF!</v>
      </c>
      <c r="J284" s="420" t="e">
        <f>I284/RESUMO!$C$51</f>
        <v>#REF!</v>
      </c>
      <c r="L284" s="183"/>
    </row>
    <row r="285" spans="1:12" s="3" customFormat="1" ht="30" x14ac:dyDescent="0.2">
      <c r="A285" s="581" t="s">
        <v>320</v>
      </c>
      <c r="B285" s="411">
        <v>151350</v>
      </c>
      <c r="C285" s="410" t="s">
        <v>13</v>
      </c>
      <c r="D285" s="412" t="str">
        <f>IF(C285="IOPES",VLOOKUP(B285,'LABOR-SERVIÇOS'!A:G,5,0),IF(C285="SINAPI",VLOOKUP(B285,'SINAPI-SERVIÇOS'!A:F,2,0),IF(C285="PRÓPRIO",VLOOKUP(B285,#REF!,3,0))))</f>
        <v>INTERRUPTOR DIFERENCIAL BIPOLAR DR 25A, 30MA ? 6KA, REFERÊNCIA SIEMENS, SCHNEIDER, WEG OU EQUIVALENTE</v>
      </c>
      <c r="E285" s="413" t="str">
        <f>IF(C285="IOPES",VLOOKUP(B285,'LABOR-SERVIÇOS'!A:G,6,0),IF(C285="SINAPI",VLOOKUP(B285,'SINAPI-SERVIÇOS'!A:F,3,0),IF(C285="PRÓPRIO",VLOOKUP(B285,#REF!,6,0))))</f>
        <v>UND</v>
      </c>
      <c r="F285" s="414" t="e">
        <f>ROUND(VLOOKUP(A285,#REF!,11,0),2)</f>
        <v>#REF!</v>
      </c>
      <c r="G285" s="363">
        <f>IF(C285="IOPES",VLOOKUP(B285,'LABOR-SERVIÇOS'!A:G,4,0),IF(C285="SINAPI",VLOOKUP(B285,'SINAPI-SERVIÇOS'!A:F,4,0),IF(C285="PRÓPRIO",VLOOKUP(B285,#REF!,9,0))))</f>
        <v>134.9</v>
      </c>
      <c r="H285" s="363" t="e">
        <f t="shared" si="16"/>
        <v>#REF!</v>
      </c>
      <c r="I285" s="582" t="e">
        <f t="shared" si="15"/>
        <v>#REF!</v>
      </c>
      <c r="J285" s="420" t="e">
        <f>I285/RESUMO!$C$51</f>
        <v>#REF!</v>
      </c>
      <c r="L285" s="183"/>
    </row>
    <row r="286" spans="1:12" s="3" customFormat="1" ht="30" x14ac:dyDescent="0.2">
      <c r="A286" s="581" t="s">
        <v>12684</v>
      </c>
      <c r="B286" s="411">
        <v>141411</v>
      </c>
      <c r="C286" s="410" t="s">
        <v>13</v>
      </c>
      <c r="D286" s="412" t="str">
        <f>IF(C286="IOPES",VLOOKUP(B286,'LABOR-SERVIÇOS'!A:G,5,0),IF(C286="SINAPI",VLOOKUP(B286,'SINAPI-SERVIÇOS'!A:F,2,0),IF(C286="PRÓPRIO",VLOOKUP(B286,#REF!,3,0))))</f>
        <v>TUBO DE PVC RÍGIDO SOLDÁVEL MARROM, DN 32MM (1"), INCLUSIVE CONEXÕES</v>
      </c>
      <c r="E286" s="413" t="str">
        <f>IF(C286="IOPES",VLOOKUP(B286,'LABOR-SERVIÇOS'!A:G,6,0),IF(C286="SINAPI",VLOOKUP(B286,'SINAPI-SERVIÇOS'!A:F,3,0),IF(C286="PRÓPRIO",VLOOKUP(B286,#REF!,6,0))))</f>
        <v>M</v>
      </c>
      <c r="F286" s="414" t="e">
        <f>ROUND(VLOOKUP(A286,#REF!,11,0),2)</f>
        <v>#REF!</v>
      </c>
      <c r="G286" s="363">
        <f>IF(C286="IOPES",VLOOKUP(B286,'LABOR-SERVIÇOS'!A:G,4,0),IF(C286="SINAPI",VLOOKUP(B286,'SINAPI-SERVIÇOS'!A:F,4,0),IF(C286="PRÓPRIO",VLOOKUP(B286,#REF!,9,0))))</f>
        <v>28.44</v>
      </c>
      <c r="H286" s="363" t="e">
        <f t="shared" si="16"/>
        <v>#REF!</v>
      </c>
      <c r="I286" s="582" t="e">
        <f t="shared" si="15"/>
        <v>#REF!</v>
      </c>
      <c r="J286" s="420" t="e">
        <f>I286/RESUMO!$C$51</f>
        <v>#REF!</v>
      </c>
      <c r="L286" s="183"/>
    </row>
    <row r="287" spans="1:12" s="3" customFormat="1" ht="75" x14ac:dyDescent="0.2">
      <c r="A287" s="581" t="s">
        <v>19018</v>
      </c>
      <c r="B287" s="411">
        <v>20809</v>
      </c>
      <c r="C287" s="410" t="s">
        <v>13</v>
      </c>
      <c r="D287" s="412" t="str">
        <f>IF(C287="IOPES",VLOOKUP(B287,'LABOR-SERVIÇOS'!A:G,5,0),IF(C287="SINAPI",VLOOKUP(B287,'SINAPI-SERVIÇOS'!A:F,2,0),IF(C287="PRÓPRIO",VLOOKUP(B287,#REF!,3,0))))</f>
        <v>GALPÃO PARA CORTE E ARMAÇÃO COM ÁREA DE 6.00M2, DE PEÇAS DE MADEIRA 8X8CM E CONTRAVENTAMENTO DE 5X7CM, COBERTURA DE TELHAS DE FIBROC. DE 6MM, INCLUSIVE PONTO E CABO DE ALIMENTAÇÃO DA MÁQUINA, CONF. PROJETO (2 UTILIZAÇÕES)</v>
      </c>
      <c r="E287" s="413" t="str">
        <f>IF(C287="IOPES",VLOOKUP(B287,'LABOR-SERVIÇOS'!A:G,6,0),IF(C287="SINAPI",VLOOKUP(B287,'SINAPI-SERVIÇOS'!A:F,3,0),IF(C287="PRÓPRIO",VLOOKUP(B287,#REF!,6,0))))</f>
        <v>M2</v>
      </c>
      <c r="F287" s="414" t="e">
        <f>ROUND(VLOOKUP(A287,#REF!,11,0),2)</f>
        <v>#REF!</v>
      </c>
      <c r="G287" s="363">
        <f>IF(C287="IOPES",VLOOKUP(B287,'LABOR-SERVIÇOS'!A:G,4,0),IF(C287="SINAPI",VLOOKUP(B287,'SINAPI-SERVIÇOS'!A:F,4,0),IF(C287="PRÓPRIO",VLOOKUP(B287,#REF!,9,0))))</f>
        <v>199.15</v>
      </c>
      <c r="H287" s="363" t="e">
        <f t="shared" si="16"/>
        <v>#REF!</v>
      </c>
      <c r="I287" s="582" t="e">
        <f t="shared" si="15"/>
        <v>#REF!</v>
      </c>
      <c r="J287" s="420" t="e">
        <f>I287/RESUMO!$C$51</f>
        <v>#REF!</v>
      </c>
      <c r="L287" s="183"/>
    </row>
    <row r="288" spans="1:12" s="3" customFormat="1" ht="105" x14ac:dyDescent="0.2">
      <c r="A288" s="581" t="s">
        <v>12180</v>
      </c>
      <c r="B288" s="411" t="s">
        <v>12211</v>
      </c>
      <c r="C288" s="410" t="s">
        <v>61</v>
      </c>
      <c r="D288" s="412" t="e">
        <f>IF(C288="IOPES",VLOOKUP(B288,'LABOR-SERVIÇOS'!A:G,5,0),IF(C288="SINAPI",VLOOKUP(B288,'SINAPI-SERVIÇOS'!A:F,2,0),IF(C288="PRÓPRIO",VLOOKUP(B288,#REF!,3,0))))</f>
        <v>#REF!</v>
      </c>
      <c r="E288" s="413" t="e">
        <f>IF(C288="IOPES",VLOOKUP(B288,'LABOR-SERVIÇOS'!A:G,6,0),IF(C288="SINAPI",VLOOKUP(B288,'SINAPI-SERVIÇOS'!A:F,3,0),IF(C288="PRÓPRIO",VLOOKUP(B288,#REF!,6,0))))</f>
        <v>#REF!</v>
      </c>
      <c r="F288" s="414" t="e">
        <f>ROUND(VLOOKUP(A288,#REF!,11,0),2)</f>
        <v>#REF!</v>
      </c>
      <c r="G288" s="363" t="e">
        <f>IF(C288="IOPES",VLOOKUP(B288,'LABOR-SERVIÇOS'!A:G,4,0),IF(C288="SINAPI",VLOOKUP(B288,'SINAPI-SERVIÇOS'!A:F,4,0),IF(C288="PRÓPRIO",VLOOKUP(B288,#REF!,9,0))))</f>
        <v>#REF!</v>
      </c>
      <c r="H288" s="363" t="e">
        <f t="shared" si="16"/>
        <v>#REF!</v>
      </c>
      <c r="I288" s="582" t="e">
        <f t="shared" si="15"/>
        <v>#REF!</v>
      </c>
      <c r="J288" s="420" t="e">
        <f>I288/RESUMO!$C$51</f>
        <v>#REF!</v>
      </c>
      <c r="L288" s="183"/>
    </row>
    <row r="289" spans="1:12" s="3" customFormat="1" ht="30" x14ac:dyDescent="0.2">
      <c r="A289" s="581" t="s">
        <v>12448</v>
      </c>
      <c r="B289" s="411">
        <v>60113</v>
      </c>
      <c r="C289" s="410" t="s">
        <v>13</v>
      </c>
      <c r="D289" s="412" t="str">
        <f>IF(C289="IOPES",VLOOKUP(B289,'LABOR-SERVIÇOS'!A:G,5,0),IF(C289="SINAPI",VLOOKUP(B289,'SINAPI-SERVIÇOS'!A:F,2,0),IF(C289="PRÓPRIO",VLOOKUP(B289,#REF!,3,0))))</f>
        <v>ALIZAR EM MADEIRA DE LEI TIPO PEROBA, IPÊ, ANGELIM PEDRA OU EQUIVALENTE, COM 7 X 1,5 CM</v>
      </c>
      <c r="E289" s="413" t="str">
        <f>IF(C289="IOPES",VLOOKUP(B289,'LABOR-SERVIÇOS'!A:G,6,0),IF(C289="SINAPI",VLOOKUP(B289,'SINAPI-SERVIÇOS'!A:F,3,0),IF(C289="PRÓPRIO",VLOOKUP(B289,#REF!,6,0))))</f>
        <v>M</v>
      </c>
      <c r="F289" s="414" t="e">
        <f>ROUND(VLOOKUP(A289,#REF!,11,0),2)</f>
        <v>#REF!</v>
      </c>
      <c r="G289" s="363">
        <f>IF(C289="IOPES",VLOOKUP(B289,'LABOR-SERVIÇOS'!A:G,4,0),IF(C289="SINAPI",VLOOKUP(B289,'SINAPI-SERVIÇOS'!A:F,4,0),IF(C289="PRÓPRIO",VLOOKUP(B289,#REF!,9,0))))</f>
        <v>29.09</v>
      </c>
      <c r="H289" s="363" t="e">
        <f t="shared" si="16"/>
        <v>#REF!</v>
      </c>
      <c r="I289" s="582" t="e">
        <f t="shared" si="15"/>
        <v>#REF!</v>
      </c>
      <c r="J289" s="420" t="e">
        <f>I289/RESUMO!$C$51</f>
        <v>#REF!</v>
      </c>
      <c r="L289" s="183"/>
    </row>
    <row r="290" spans="1:12" s="3" customFormat="1" ht="30" x14ac:dyDescent="0.2">
      <c r="A290" s="581" t="s">
        <v>232</v>
      </c>
      <c r="B290" s="411">
        <v>141907</v>
      </c>
      <c r="C290" s="410" t="s">
        <v>13</v>
      </c>
      <c r="D290" s="412" t="str">
        <f>IF(C290="IOPES",VLOOKUP(B290,'LABOR-SERVIÇOS'!A:G,5,0),IF(C290="SINAPI",VLOOKUP(B290,'SINAPI-SERVIÇOS'!A:F,2,0),IF(C290="PRÓPRIO",VLOOKUP(B290,#REF!,3,0))))</f>
        <v>TUBO DE PVC RÍGIDO SOLDÁVEL BRANCO, PARA ESGOTO, SÉRIE NORMAL, DIÂMETRO 50MM (2"), INCLUSIVE CONEXÕES</v>
      </c>
      <c r="E290" s="413" t="str">
        <f>IF(C290="IOPES",VLOOKUP(B290,'LABOR-SERVIÇOS'!A:G,6,0),IF(C290="SINAPI",VLOOKUP(B290,'SINAPI-SERVIÇOS'!A:F,3,0),IF(C290="PRÓPRIO",VLOOKUP(B290,#REF!,6,0))))</f>
        <v>M</v>
      </c>
      <c r="F290" s="414" t="e">
        <f>ROUND(VLOOKUP(A290,#REF!,11,0),2)</f>
        <v>#REF!</v>
      </c>
      <c r="G290" s="363">
        <f>IF(C290="IOPES",VLOOKUP(B290,'LABOR-SERVIÇOS'!A:G,4,0),IF(C290="SINAPI",VLOOKUP(B290,'SINAPI-SERVIÇOS'!A:F,4,0),IF(C290="PRÓPRIO",VLOOKUP(B290,#REF!,9,0))))</f>
        <v>40.76</v>
      </c>
      <c r="H290" s="363" t="e">
        <f t="shared" si="16"/>
        <v>#REF!</v>
      </c>
      <c r="I290" s="582" t="e">
        <f t="shared" si="15"/>
        <v>#REF!</v>
      </c>
      <c r="J290" s="420" t="e">
        <f>I290/RESUMO!$C$51</f>
        <v>#REF!</v>
      </c>
      <c r="L290" s="183"/>
    </row>
    <row r="291" spans="1:12" s="3" customFormat="1" ht="30" x14ac:dyDescent="0.2">
      <c r="A291" s="581" t="s">
        <v>18995</v>
      </c>
      <c r="B291" s="411">
        <v>40818</v>
      </c>
      <c r="C291" s="410" t="s">
        <v>13</v>
      </c>
      <c r="D291" s="412" t="str">
        <f>IF(C291="IOPES",VLOOKUP(B291,'LABOR-SERVIÇOS'!A:G,5,0),IF(C291="SINAPI",VLOOKUP(B291,'SINAPI-SERVIÇOS'!A:F,2,0),IF(C291="PRÓPRIO",VLOOKUP(B291,#REF!,3,0))))</f>
        <v>REVESTIMENTO EXTERNO COM ARGAMASSA CORRETIVA TIPO SIKA MONOTOP 622 BR OU EQUIVALENTE, ESP. 5MM</v>
      </c>
      <c r="E291" s="413" t="str">
        <f>IF(C291="IOPES",VLOOKUP(B291,'LABOR-SERVIÇOS'!A:G,6,0),IF(C291="SINAPI",VLOOKUP(B291,'SINAPI-SERVIÇOS'!A:F,3,0),IF(C291="PRÓPRIO",VLOOKUP(B291,#REF!,6,0))))</f>
        <v>M2</v>
      </c>
      <c r="F291" s="414" t="e">
        <f>ROUND(VLOOKUP(A291,#REF!,11,0),2)</f>
        <v>#REF!</v>
      </c>
      <c r="G291" s="363">
        <f>IF(C291="IOPES",VLOOKUP(B291,'LABOR-SERVIÇOS'!A:G,4,0),IF(C291="SINAPI",VLOOKUP(B291,'SINAPI-SERVIÇOS'!A:F,4,0),IF(C291="PRÓPRIO",VLOOKUP(B291,#REF!,9,0))))</f>
        <v>57.54</v>
      </c>
      <c r="H291" s="363" t="e">
        <f t="shared" si="16"/>
        <v>#REF!</v>
      </c>
      <c r="I291" s="582" t="e">
        <f t="shared" si="15"/>
        <v>#REF!</v>
      </c>
      <c r="J291" s="420" t="e">
        <f>I291/RESUMO!$C$51</f>
        <v>#REF!</v>
      </c>
    </row>
    <row r="292" spans="1:12" s="3" customFormat="1" ht="45" x14ac:dyDescent="0.2">
      <c r="A292" s="581" t="s">
        <v>435</v>
      </c>
      <c r="B292" s="411" t="s">
        <v>436</v>
      </c>
      <c r="C292" s="410" t="s">
        <v>61</v>
      </c>
      <c r="D292" s="412" t="e">
        <f>IF(C292="IOPES",VLOOKUP(B292,'LABOR-SERVIÇOS'!A:G,5,0),IF(C292="SINAPI",VLOOKUP(B292,'SINAPI-SERVIÇOS'!A:F,2,0),IF(C292="PRÓPRIO",VLOOKUP(B292,#REF!,3,0))))</f>
        <v>#REF!</v>
      </c>
      <c r="E292" s="413" t="e">
        <f>IF(C292="IOPES",VLOOKUP(B292,'LABOR-SERVIÇOS'!A:G,6,0),IF(C292="SINAPI",VLOOKUP(B292,'SINAPI-SERVIÇOS'!A:F,3,0),IF(C292="PRÓPRIO",VLOOKUP(B292,#REF!,6,0))))</f>
        <v>#REF!</v>
      </c>
      <c r="F292" s="414" t="e">
        <f>ROUND(VLOOKUP(A292,#REF!,11,0),2)</f>
        <v>#REF!</v>
      </c>
      <c r="G292" s="363" t="e">
        <f>IF(C292="IOPES",VLOOKUP(B292,'LABOR-SERVIÇOS'!A:G,4,0),IF(C292="SINAPI",VLOOKUP(B292,'SINAPI-SERVIÇOS'!A:F,4,0),IF(C292="PRÓPRIO",VLOOKUP(B292,#REF!,9,0))))</f>
        <v>#REF!</v>
      </c>
      <c r="H292" s="363" t="e">
        <f t="shared" si="16"/>
        <v>#REF!</v>
      </c>
      <c r="I292" s="582" t="e">
        <f t="shared" si="15"/>
        <v>#REF!</v>
      </c>
      <c r="J292" s="420" t="e">
        <f>I292/RESUMO!$C$51</f>
        <v>#REF!</v>
      </c>
    </row>
    <row r="293" spans="1:12" s="3" customFormat="1" ht="30" x14ac:dyDescent="0.2">
      <c r="A293" s="581" t="s">
        <v>12932</v>
      </c>
      <c r="B293" s="411" t="s">
        <v>12927</v>
      </c>
      <c r="C293" s="410" t="s">
        <v>61</v>
      </c>
      <c r="D293" s="412" t="e">
        <f>IF(C293="IOPES",VLOOKUP(B293,'LABOR-SERVIÇOS'!A:G,5,0),IF(C293="SINAPI",VLOOKUP(B293,'SINAPI-SERVIÇOS'!A:F,2,0),IF(C293="PRÓPRIO",VLOOKUP(B293,#REF!,3,0))))</f>
        <v>#REF!</v>
      </c>
      <c r="E293" s="413" t="e">
        <f>IF(C293="IOPES",VLOOKUP(B293,'LABOR-SERVIÇOS'!A:G,6,0),IF(C293="SINAPI",VLOOKUP(B293,'SINAPI-SERVIÇOS'!A:F,3,0),IF(C293="PRÓPRIO",VLOOKUP(B293,#REF!,6,0))))</f>
        <v>#REF!</v>
      </c>
      <c r="F293" s="414" t="e">
        <f>ROUND(VLOOKUP(A293,#REF!,11,0),2)</f>
        <v>#REF!</v>
      </c>
      <c r="G293" s="363" t="e">
        <f>IF(C293="IOPES",VLOOKUP(B293,'LABOR-SERVIÇOS'!A:G,4,0),IF(C293="SINAPI",VLOOKUP(B293,'SINAPI-SERVIÇOS'!A:F,4,0),IF(C293="PRÓPRIO",VLOOKUP(B293,#REF!,9,0))))</f>
        <v>#REF!</v>
      </c>
      <c r="H293" s="363" t="e">
        <f t="shared" si="16"/>
        <v>#REF!</v>
      </c>
      <c r="I293" s="582" t="e">
        <f t="shared" si="15"/>
        <v>#REF!</v>
      </c>
      <c r="J293" s="420" t="e">
        <f>I293/RESUMO!$C$51</f>
        <v>#REF!</v>
      </c>
    </row>
    <row r="294" spans="1:12" s="3" customFormat="1" ht="30" x14ac:dyDescent="0.2">
      <c r="A294" s="581" t="s">
        <v>288</v>
      </c>
      <c r="B294" s="411">
        <v>150635</v>
      </c>
      <c r="C294" s="410" t="s">
        <v>13</v>
      </c>
      <c r="D294" s="412" t="str">
        <f>IF(C294="IOPES",VLOOKUP(B294,'LABOR-SERVIÇOS'!A:G,5,0),IF(C294="SINAPI",VLOOKUP(B294,'SINAPI-SERVIÇOS'!A:F,2,0),IF(C294="PRÓPRIO",VLOOKUP(B294,#REF!,3,0))))</f>
        <v>CAIXA DE PASSAGEM 400X400X120MM, CHAPA 18, COM TAMPA PARAFUSADA</v>
      </c>
      <c r="E294" s="413" t="str">
        <f>IF(C294="IOPES",VLOOKUP(B294,'LABOR-SERVIÇOS'!A:G,6,0),IF(C294="SINAPI",VLOOKUP(B294,'SINAPI-SERVIÇOS'!A:F,3,0),IF(C294="PRÓPRIO",VLOOKUP(B294,#REF!,6,0))))</f>
        <v>UND</v>
      </c>
      <c r="F294" s="414" t="e">
        <f>ROUND(VLOOKUP(A294,#REF!,11,0),2)</f>
        <v>#REF!</v>
      </c>
      <c r="G294" s="363">
        <f>IF(C294="IOPES",VLOOKUP(B294,'LABOR-SERVIÇOS'!A:G,4,0),IF(C294="SINAPI",VLOOKUP(B294,'SINAPI-SERVIÇOS'!A:F,4,0),IF(C294="PRÓPRIO",VLOOKUP(B294,#REF!,9,0))))</f>
        <v>279.82</v>
      </c>
      <c r="H294" s="363" t="e">
        <f t="shared" si="16"/>
        <v>#REF!</v>
      </c>
      <c r="I294" s="582" t="e">
        <f t="shared" si="15"/>
        <v>#REF!</v>
      </c>
      <c r="J294" s="420" t="e">
        <f>I294/RESUMO!$C$51</f>
        <v>#REF!</v>
      </c>
    </row>
    <row r="295" spans="1:12" s="3" customFormat="1" ht="30" x14ac:dyDescent="0.2">
      <c r="A295" s="581" t="s">
        <v>12854</v>
      </c>
      <c r="B295" s="411">
        <v>151407</v>
      </c>
      <c r="C295" s="410" t="s">
        <v>13</v>
      </c>
      <c r="D295" s="412" t="str">
        <f>IF(C295="IOPES",VLOOKUP(B295,'LABOR-SERVIÇOS'!A:G,5,0),IF(C295="SINAPI",VLOOKUP(B295,'SINAPI-SERVIÇOS'!A:F,2,0),IF(C295="PRÓPRIO",VLOOKUP(B295,#REF!,3,0))))</f>
        <v>CABO DE COBRE TERMOPLÁSTICO (PVC) FLEXÍVEL ISOLADO 450/750V, ANTICHAMA BWF LIVRE DE CHUMBO, 70ºC ? 25,0MM2</v>
      </c>
      <c r="E295" s="413" t="str">
        <f>IF(C295="IOPES",VLOOKUP(B295,'LABOR-SERVIÇOS'!A:G,6,0),IF(C295="SINAPI",VLOOKUP(B295,'SINAPI-SERVIÇOS'!A:F,3,0),IF(C295="PRÓPRIO",VLOOKUP(B295,#REF!,6,0))))</f>
        <v>M</v>
      </c>
      <c r="F295" s="414">
        <v>35</v>
      </c>
      <c r="G295" s="363">
        <f>IF(C295="IOPES",VLOOKUP(B295,'LABOR-SERVIÇOS'!A:G,4,0),IF(C295="SINAPI",VLOOKUP(B295,'SINAPI-SERVIÇOS'!A:F,4,0),IF(C295="PRÓPRIO",VLOOKUP(B295,#REF!,9,0))))</f>
        <v>31.47</v>
      </c>
      <c r="H295" s="363" t="e">
        <f t="shared" si="16"/>
        <v>#REF!</v>
      </c>
      <c r="I295" s="582" t="e">
        <f t="shared" si="15"/>
        <v>#REF!</v>
      </c>
      <c r="J295" s="420" t="e">
        <f>I295/RESUMO!$C$51</f>
        <v>#REF!</v>
      </c>
    </row>
    <row r="296" spans="1:12" s="3" customFormat="1" ht="30" x14ac:dyDescent="0.2">
      <c r="A296" s="581" t="s">
        <v>12361</v>
      </c>
      <c r="B296" s="411">
        <v>151414</v>
      </c>
      <c r="C296" s="410" t="s">
        <v>13</v>
      </c>
      <c r="D296" s="412" t="str">
        <f>IF(C296="IOPES",VLOOKUP(B296,'LABOR-SERVIÇOS'!A:G,5,0),IF(C296="SINAPI",VLOOKUP(B296,'SINAPI-SERVIÇOS'!A:F,2,0),IF(C296="PRÓPRIO",VLOOKUP(B296,#REF!,3,0))))</f>
        <v>CABO DE COBRE NU, SEÇÃO DE 10,0 MM2, TÊMPERA MEIO DURA, ENCORDOAMENTO CLASSE 2A</v>
      </c>
      <c r="E296" s="413" t="str">
        <f>IF(C296="IOPES",VLOOKUP(B296,'LABOR-SERVIÇOS'!A:G,6,0),IF(C296="SINAPI",VLOOKUP(B296,'SINAPI-SERVIÇOS'!A:F,3,0),IF(C296="PRÓPRIO",VLOOKUP(B296,#REF!,6,0))))</f>
        <v>M</v>
      </c>
      <c r="F296" s="414">
        <v>62</v>
      </c>
      <c r="G296" s="363">
        <f>IF(C296="IOPES",VLOOKUP(B296,'LABOR-SERVIÇOS'!A:G,4,0),IF(C296="SINAPI",VLOOKUP(B296,'SINAPI-SERVIÇOS'!A:F,4,0),IF(C296="PRÓPRIO",VLOOKUP(B296,#REF!,9,0))))</f>
        <v>17.670000000000002</v>
      </c>
      <c r="H296" s="363" t="e">
        <f t="shared" si="16"/>
        <v>#REF!</v>
      </c>
      <c r="I296" s="582" t="e">
        <f t="shared" si="15"/>
        <v>#REF!</v>
      </c>
      <c r="J296" s="420" t="e">
        <f>I296/RESUMO!$C$51</f>
        <v>#REF!</v>
      </c>
    </row>
    <row r="297" spans="1:12" s="3" customFormat="1" ht="45" x14ac:dyDescent="0.2">
      <c r="A297" s="581" t="s">
        <v>7778</v>
      </c>
      <c r="B297" s="411" t="s">
        <v>12006</v>
      </c>
      <c r="C297" s="410" t="s">
        <v>61</v>
      </c>
      <c r="D297" s="412" t="e">
        <f>IF(C297="IOPES",VLOOKUP(B297,'LABOR-SERVIÇOS'!A:G,5,0),IF(C297="SINAPI",VLOOKUP(B297,'SINAPI-SERVIÇOS'!A:F,2,0),IF(C297="PRÓPRIO",VLOOKUP(B297,#REF!,3,0))))</f>
        <v>#REF!</v>
      </c>
      <c r="E297" s="413" t="e">
        <f>IF(C297="IOPES",VLOOKUP(B297,'LABOR-SERVIÇOS'!A:G,6,0),IF(C297="SINAPI",VLOOKUP(B297,'SINAPI-SERVIÇOS'!A:F,3,0),IF(C297="PRÓPRIO",VLOOKUP(B297,#REF!,6,0))))</f>
        <v>#REF!</v>
      </c>
      <c r="F297" s="414" t="e">
        <f>ROUND(VLOOKUP(A297,#REF!,11,0),2)</f>
        <v>#REF!</v>
      </c>
      <c r="G297" s="363" t="e">
        <f>IF(C297="IOPES",VLOOKUP(B297,'LABOR-SERVIÇOS'!A:G,4,0),IF(C297="SINAPI",VLOOKUP(B297,'SINAPI-SERVIÇOS'!A:F,4,0),IF(C297="PRÓPRIO",VLOOKUP(B297,#REF!,9,0))))</f>
        <v>#REF!</v>
      </c>
      <c r="H297" s="363" t="e">
        <f t="shared" si="16"/>
        <v>#REF!</v>
      </c>
      <c r="I297" s="582" t="e">
        <f t="shared" si="15"/>
        <v>#REF!</v>
      </c>
      <c r="J297" s="420" t="e">
        <f>I297/RESUMO!$C$51</f>
        <v>#REF!</v>
      </c>
    </row>
    <row r="298" spans="1:12" s="3" customFormat="1" ht="75" x14ac:dyDescent="0.2">
      <c r="A298" s="581" t="s">
        <v>19277</v>
      </c>
      <c r="B298" s="411" t="s">
        <v>19278</v>
      </c>
      <c r="C298" s="410" t="s">
        <v>61</v>
      </c>
      <c r="D298" s="412" t="e">
        <f>IF(C298="IOPES",VLOOKUP(B298,'LABOR-SERVIÇOS'!A:G,5,0),IF(C298="SINAPI",VLOOKUP(B298,'SINAPI-SERVIÇOS'!A:F,2,0),IF(C298="PRÓPRIO",VLOOKUP(B298,#REF!,3,0))))</f>
        <v>#REF!</v>
      </c>
      <c r="E298" s="413" t="e">
        <f>IF(C298="IOPES",VLOOKUP(B298,'LABOR-SERVIÇOS'!A:G,6,0),IF(C298="SINAPI",VLOOKUP(B298,'SINAPI-SERVIÇOS'!A:F,3,0),IF(C298="PRÓPRIO",VLOOKUP(B298,#REF!,6,0))))</f>
        <v>#REF!</v>
      </c>
      <c r="F298" s="414" t="e">
        <f>ROUND(VLOOKUP(A298,#REF!,11,0),2)</f>
        <v>#REF!</v>
      </c>
      <c r="G298" s="363" t="e">
        <f>IF(C298="IOPES",VLOOKUP(B298,'LABOR-SERVIÇOS'!A:G,4,0),IF(C298="SINAPI",VLOOKUP(B298,'SINAPI-SERVIÇOS'!A:F,4,0),IF(C298="PRÓPRIO",VLOOKUP(B298,#REF!,9,0))))</f>
        <v>#REF!</v>
      </c>
      <c r="H298" s="363" t="e">
        <f t="shared" si="16"/>
        <v>#REF!</v>
      </c>
      <c r="I298" s="582" t="e">
        <f t="shared" si="15"/>
        <v>#REF!</v>
      </c>
      <c r="J298" s="420" t="e">
        <f>I298/RESUMO!$C$51</f>
        <v>#REF!</v>
      </c>
    </row>
    <row r="299" spans="1:12" s="3" customFormat="1" ht="45" x14ac:dyDescent="0.2">
      <c r="A299" s="581" t="s">
        <v>12573</v>
      </c>
      <c r="B299" s="411" t="s">
        <v>12619</v>
      </c>
      <c r="C299" s="410" t="s">
        <v>61</v>
      </c>
      <c r="D299" s="412" t="e">
        <f>IF(C299="IOPES",VLOOKUP(B299,'LABOR-SERVIÇOS'!A:G,5,0),IF(C299="SINAPI",VLOOKUP(B299,'SINAPI-SERVIÇOS'!A:F,2,0),IF(C299="PRÓPRIO",VLOOKUP(B299,#REF!,3,0))))</f>
        <v>#REF!</v>
      </c>
      <c r="E299" s="413" t="e">
        <f>IF(C299="IOPES",VLOOKUP(B299,'LABOR-SERVIÇOS'!A:G,6,0),IF(C299="SINAPI",VLOOKUP(B299,'SINAPI-SERVIÇOS'!A:F,3,0),IF(C299="PRÓPRIO",VLOOKUP(B299,#REF!,6,0))))</f>
        <v>#REF!</v>
      </c>
      <c r="F299" s="414" t="e">
        <f>ROUND(VLOOKUP(A299,#REF!,11,0),2)</f>
        <v>#REF!</v>
      </c>
      <c r="G299" s="363" t="e">
        <f>IF(C299="IOPES",VLOOKUP(B299,'LABOR-SERVIÇOS'!A:G,4,0),IF(C299="SINAPI",VLOOKUP(B299,'SINAPI-SERVIÇOS'!A:F,4,0),IF(C299="PRÓPRIO",VLOOKUP(B299,#REF!,9,0))))</f>
        <v>#REF!</v>
      </c>
      <c r="H299" s="363" t="e">
        <f t="shared" si="16"/>
        <v>#REF!</v>
      </c>
      <c r="I299" s="582" t="e">
        <f t="shared" si="15"/>
        <v>#REF!</v>
      </c>
      <c r="J299" s="420" t="e">
        <f>I299/RESUMO!$C$51</f>
        <v>#REF!</v>
      </c>
    </row>
    <row r="300" spans="1:12" s="3" customFormat="1" ht="30" x14ac:dyDescent="0.2">
      <c r="A300" s="581" t="s">
        <v>18632</v>
      </c>
      <c r="B300" s="411">
        <v>97637</v>
      </c>
      <c r="C300" s="410" t="s">
        <v>161</v>
      </c>
      <c r="D300" s="412" t="str">
        <f>IF(C300="IOPES",VLOOKUP(B300,'LABOR-SERVIÇOS'!A:G,5,0),IF(C300="SINAPI",VLOOKUP(B300,'SINAPI-SERVIÇOS'!A:F,2,0),IF(C300="PRÓPRIO",VLOOKUP(B300,#REF!,3,0))))</f>
        <v>REMOÇÃO DE TAPUME/ CHAPAS METÁLICAS E DE MADEIRA, DE FORMA MANUAL, SEM REAPROVEITAMENTO. AF_09/2023</v>
      </c>
      <c r="E300" s="413" t="str">
        <f>IF(C300="IOPES",VLOOKUP(B300,'LABOR-SERVIÇOS'!A:G,6,0),IF(C300="SINAPI",VLOOKUP(B300,'SINAPI-SERVIÇOS'!A:F,3,0),IF(C300="PRÓPRIO",VLOOKUP(B300,#REF!,6,0))))</f>
        <v>M2</v>
      </c>
      <c r="F300" s="414" t="e">
        <f>ROUND(VLOOKUP(A300,#REF!,11,0),2)</f>
        <v>#REF!</v>
      </c>
      <c r="G300" s="363">
        <f>IF(C300="IOPES",VLOOKUP(B300,'LABOR-SERVIÇOS'!A:G,4,0),IF(C300="SINAPI",VLOOKUP(B300,'SINAPI-SERVIÇOS'!A:F,4,0),IF(C300="PRÓPRIO",VLOOKUP(B300,#REF!,9,0))))</f>
        <v>3.55</v>
      </c>
      <c r="H300" s="363" t="e">
        <f t="shared" si="16"/>
        <v>#REF!</v>
      </c>
      <c r="I300" s="582" t="e">
        <f t="shared" si="15"/>
        <v>#REF!</v>
      </c>
      <c r="J300" s="420" t="e">
        <f>I300/RESUMO!$C$51</f>
        <v>#REF!</v>
      </c>
    </row>
    <row r="301" spans="1:12" s="3" customFormat="1" ht="30" x14ac:dyDescent="0.2">
      <c r="A301" s="581" t="s">
        <v>12853</v>
      </c>
      <c r="B301" s="411">
        <v>151406</v>
      </c>
      <c r="C301" s="410" t="s">
        <v>13</v>
      </c>
      <c r="D301" s="412" t="str">
        <f>IF(C301="IOPES",VLOOKUP(B301,'LABOR-SERVIÇOS'!A:G,5,0),IF(C301="SINAPI",VLOOKUP(B301,'SINAPI-SERVIÇOS'!A:F,2,0),IF(C301="PRÓPRIO",VLOOKUP(B301,#REF!,3,0))))</f>
        <v>CABO DE COBRE TERMOPLÁSTICO (PVC) FLEXÍVEL ISOLADO 450/750V, ANTICHAMA BWF LIVRE DE CHUMBO, 70ºC ? 16,0MM2</v>
      </c>
      <c r="E301" s="413" t="str">
        <f>IF(C301="IOPES",VLOOKUP(B301,'LABOR-SERVIÇOS'!A:G,6,0),IF(C301="SINAPI",VLOOKUP(B301,'SINAPI-SERVIÇOS'!A:F,3,0),IF(C301="PRÓPRIO",VLOOKUP(B301,#REF!,6,0))))</f>
        <v>M</v>
      </c>
      <c r="F301" s="414">
        <v>46</v>
      </c>
      <c r="G301" s="363">
        <f>IF(C301="IOPES",VLOOKUP(B301,'LABOR-SERVIÇOS'!A:G,4,0),IF(C301="SINAPI",VLOOKUP(B301,'SINAPI-SERVIÇOS'!A:F,4,0),IF(C301="PRÓPRIO",VLOOKUP(B301,#REF!,9,0))))</f>
        <v>21.92</v>
      </c>
      <c r="H301" s="363" t="e">
        <f t="shared" si="16"/>
        <v>#REF!</v>
      </c>
      <c r="I301" s="582" t="e">
        <f t="shared" si="15"/>
        <v>#REF!</v>
      </c>
      <c r="J301" s="420" t="e">
        <f>I301/RESUMO!$C$51</f>
        <v>#REF!</v>
      </c>
    </row>
    <row r="302" spans="1:12" s="3" customFormat="1" ht="30" x14ac:dyDescent="0.2">
      <c r="A302" s="581" t="s">
        <v>19284</v>
      </c>
      <c r="B302" s="411" t="s">
        <v>323</v>
      </c>
      <c r="C302" s="410" t="s">
        <v>61</v>
      </c>
      <c r="D302" s="412" t="e">
        <f>IF(C302="IOPES",VLOOKUP(B302,'LABOR-SERVIÇOS'!A:G,5,0),IF(C302="SINAPI",VLOOKUP(B302,'SINAPI-SERVIÇOS'!A:F,2,0),IF(C302="PRÓPRIO",VLOOKUP(B302,#REF!,3,0))))</f>
        <v>#REF!</v>
      </c>
      <c r="E302" s="413" t="e">
        <f>IF(C302="IOPES",VLOOKUP(B302,'LABOR-SERVIÇOS'!A:G,6,0),IF(C302="SINAPI",VLOOKUP(B302,'SINAPI-SERVIÇOS'!A:F,3,0),IF(C302="PRÓPRIO",VLOOKUP(B302,#REF!,6,0))))</f>
        <v>#REF!</v>
      </c>
      <c r="F302" s="414" t="e">
        <f>ROUND(VLOOKUP(A302,#REF!,11,0),2)</f>
        <v>#REF!</v>
      </c>
      <c r="G302" s="363" t="e">
        <f>IF(C302="IOPES",VLOOKUP(B302,'LABOR-SERVIÇOS'!A:G,4,0),IF(C302="SINAPI",VLOOKUP(B302,'SINAPI-SERVIÇOS'!A:F,4,0),IF(C302="PRÓPRIO",VLOOKUP(B302,#REF!,9,0))))</f>
        <v>#REF!</v>
      </c>
      <c r="H302" s="363" t="e">
        <f t="shared" si="16"/>
        <v>#REF!</v>
      </c>
      <c r="I302" s="582" t="e">
        <f t="shared" si="15"/>
        <v>#REF!</v>
      </c>
      <c r="J302" s="420" t="e">
        <f>I302/RESUMO!$C$51</f>
        <v>#REF!</v>
      </c>
    </row>
    <row r="303" spans="1:12" s="3" customFormat="1" ht="30" x14ac:dyDescent="0.2">
      <c r="A303" s="581" t="s">
        <v>19282</v>
      </c>
      <c r="B303" s="411" t="s">
        <v>19283</v>
      </c>
      <c r="C303" s="410" t="s">
        <v>61</v>
      </c>
      <c r="D303" s="412" t="e">
        <f>IF(C303="IOPES",VLOOKUP(B303,'LABOR-SERVIÇOS'!A:G,5,0),IF(C303="SINAPI",VLOOKUP(B303,'SINAPI-SERVIÇOS'!A:F,2,0),IF(C303="PRÓPRIO",VLOOKUP(B303,#REF!,3,0))))</f>
        <v>#REF!</v>
      </c>
      <c r="E303" s="413" t="e">
        <f>IF(C303="IOPES",VLOOKUP(B303,'LABOR-SERVIÇOS'!A:G,6,0),IF(C303="SINAPI",VLOOKUP(B303,'SINAPI-SERVIÇOS'!A:F,3,0),IF(C303="PRÓPRIO",VLOOKUP(B303,#REF!,6,0))))</f>
        <v>#REF!</v>
      </c>
      <c r="F303" s="414" t="e">
        <f>ROUND(VLOOKUP(A303,#REF!,11,0),2)</f>
        <v>#REF!</v>
      </c>
      <c r="G303" s="363" t="e">
        <f>IF(C303="IOPES",VLOOKUP(B303,'LABOR-SERVIÇOS'!A:G,4,0),IF(C303="SINAPI",VLOOKUP(B303,'SINAPI-SERVIÇOS'!A:F,4,0),IF(C303="PRÓPRIO",VLOOKUP(B303,#REF!,9,0))))</f>
        <v>#REF!</v>
      </c>
      <c r="H303" s="363" t="e">
        <f t="shared" si="16"/>
        <v>#REF!</v>
      </c>
      <c r="I303" s="582" t="e">
        <f t="shared" si="15"/>
        <v>#REF!</v>
      </c>
      <c r="J303" s="420" t="e">
        <f>I303/RESUMO!$C$51</f>
        <v>#REF!</v>
      </c>
    </row>
    <row r="304" spans="1:12" s="3" customFormat="1" ht="60" x14ac:dyDescent="0.2">
      <c r="A304" s="581" t="s">
        <v>7737</v>
      </c>
      <c r="B304" s="411">
        <v>50112</v>
      </c>
      <c r="C304" s="410" t="s">
        <v>13</v>
      </c>
      <c r="D304" s="412" t="str">
        <f>IF(C304="IOPES",VLOOKUP(B304,'LABOR-SERVIÇOS'!A:G,5,0),IF(C304="SINAPI",VLOOKUP(B304,'SINAPI-SERVIÇOS'!A:F,2,0),IF(C304="PRÓPRIO",VLOOKUP(B304,#REF!,3,0))))</f>
        <v>ELEMENTO VAZADO DE CONCRETO (COBOGÓ) 40 X 40 X 10 CM, TIPO RETO, ASSENTADOS COM ARGAMASSA DE CIMENTO E AREIA PENEIRADA NO TRAÇO 1:3, ESPESSURA DAS JUNTAS 15 MM, PREPARO MANUAL</v>
      </c>
      <c r="E304" s="413" t="str">
        <f>IF(C304="IOPES",VLOOKUP(B304,'LABOR-SERVIÇOS'!A:G,6,0),IF(C304="SINAPI",VLOOKUP(B304,'SINAPI-SERVIÇOS'!A:F,3,0),IF(C304="PRÓPRIO",VLOOKUP(B304,#REF!,6,0))))</f>
        <v>M2</v>
      </c>
      <c r="F304" s="414" t="e">
        <f>ROUND(VLOOKUP(A304,#REF!,11,0),2)</f>
        <v>#REF!</v>
      </c>
      <c r="G304" s="363">
        <f>IF(C304="IOPES",VLOOKUP(B304,'LABOR-SERVIÇOS'!A:G,4,0),IF(C304="SINAPI",VLOOKUP(B304,'SINAPI-SERVIÇOS'!A:F,4,0),IF(C304="PRÓPRIO",VLOOKUP(B304,#REF!,9,0))))</f>
        <v>175.97</v>
      </c>
      <c r="H304" s="363" t="e">
        <f t="shared" si="16"/>
        <v>#REF!</v>
      </c>
      <c r="I304" s="582" t="e">
        <f t="shared" si="15"/>
        <v>#REF!</v>
      </c>
      <c r="J304" s="420" t="e">
        <f>I304/RESUMO!$C$51</f>
        <v>#REF!</v>
      </c>
    </row>
    <row r="305" spans="1:10" s="3" customFormat="1" ht="30" x14ac:dyDescent="0.2">
      <c r="A305" s="581" t="s">
        <v>19023</v>
      </c>
      <c r="B305" s="411">
        <v>40243</v>
      </c>
      <c r="C305" s="410" t="s">
        <v>13</v>
      </c>
      <c r="D305" s="412" t="str">
        <f>IF(C305="IOPES",VLOOKUP(B305,'LABOR-SERVIÇOS'!A:G,5,0),IF(C305="SINAPI",VLOOKUP(B305,'SINAPI-SERVIÇOS'!A:F,2,0),IF(C305="PRÓPRIO",VLOOKUP(B305,#REF!,3,0))))</f>
        <v>FORNECIMENTO, DOBRAGEM E COLOCAÇÃO EM FÔRMA, DE ARMADURA CA-50 A MÉDIA, DIÂMETRO DE 6.3 A 10.0 MM</v>
      </c>
      <c r="E305" s="413" t="str">
        <f>IF(C305="IOPES",VLOOKUP(B305,'LABOR-SERVIÇOS'!A:G,6,0),IF(C305="SINAPI",VLOOKUP(B305,'SINAPI-SERVIÇOS'!A:F,3,0),IF(C305="PRÓPRIO",VLOOKUP(B305,#REF!,6,0))))</f>
        <v>KG</v>
      </c>
      <c r="F305" s="414" t="e">
        <f>ROUND(VLOOKUP(A305,#REF!,11,0),2)</f>
        <v>#REF!</v>
      </c>
      <c r="G305" s="363">
        <f>IF(C305="IOPES",VLOOKUP(B305,'LABOR-SERVIÇOS'!A:G,4,0),IF(C305="SINAPI",VLOOKUP(B305,'SINAPI-SERVIÇOS'!A:F,4,0),IF(C305="PRÓPRIO",VLOOKUP(B305,#REF!,9,0))))</f>
        <v>11.26</v>
      </c>
      <c r="H305" s="363" t="e">
        <f t="shared" ref="H305:H336" si="17">ROUND(G305*(1+$H$3),2)</f>
        <v>#REF!</v>
      </c>
      <c r="I305" s="582" t="e">
        <f t="shared" si="15"/>
        <v>#REF!</v>
      </c>
      <c r="J305" s="420" t="e">
        <f>I305/RESUMO!$C$51</f>
        <v>#REF!</v>
      </c>
    </row>
    <row r="306" spans="1:10" s="3" customFormat="1" ht="60" x14ac:dyDescent="0.2">
      <c r="A306" s="581" t="s">
        <v>19020</v>
      </c>
      <c r="B306" s="411">
        <v>20812</v>
      </c>
      <c r="C306" s="410" t="s">
        <v>13</v>
      </c>
      <c r="D306" s="412" t="str">
        <f>IF(C306="IOPES",VLOOKUP(B306,'LABOR-SERVIÇOS'!A:G,5,0),IF(C306="SINAPI",VLOOKUP(B306,'SINAPI-SERVIÇOS'!A:F,2,0),IF(C306="PRÓPRIO",VLOOKUP(B306,#REF!,3,0))))</f>
        <v>REDE DE ÁGUA, COM PADRÃO DE ENTRADA D'ÁGUA DIÂM. 3/4", CONF. ESPEC. CESAN, INCL. TUBOS E CONEXÕES PARA ALIMENTAÇÃO, DISTRIBUIÇÃO, EXTRAVASOR E LIMPEZA, CONS. O PADRÃO A 25M, CONF. PROJETO (2 UTILIZAÇÕES)</v>
      </c>
      <c r="E306" s="413" t="str">
        <f>IF(C306="IOPES",VLOOKUP(B306,'LABOR-SERVIÇOS'!A:G,6,0),IF(C306="SINAPI",VLOOKUP(B306,'SINAPI-SERVIÇOS'!A:F,3,0),IF(C306="PRÓPRIO",VLOOKUP(B306,#REF!,6,0))))</f>
        <v>M</v>
      </c>
      <c r="F306" s="414" t="e">
        <f>ROUND(VLOOKUP(A306,#REF!,11,0),2)</f>
        <v>#REF!</v>
      </c>
      <c r="G306" s="363">
        <f>IF(C306="IOPES",VLOOKUP(B306,'LABOR-SERVIÇOS'!A:G,4,0),IF(C306="SINAPI",VLOOKUP(B306,'SINAPI-SERVIÇOS'!A:F,4,0),IF(C306="PRÓPRIO",VLOOKUP(B306,#REF!,9,0))))</f>
        <v>38.33</v>
      </c>
      <c r="H306" s="363" t="e">
        <f t="shared" si="17"/>
        <v>#REF!</v>
      </c>
      <c r="I306" s="582" t="e">
        <f t="shared" si="15"/>
        <v>#REF!</v>
      </c>
      <c r="J306" s="420" t="e">
        <f>I306/RESUMO!$C$51</f>
        <v>#REF!</v>
      </c>
    </row>
    <row r="307" spans="1:10" s="3" customFormat="1" ht="75" x14ac:dyDescent="0.2">
      <c r="A307" s="581" t="s">
        <v>12194</v>
      </c>
      <c r="B307" s="411">
        <v>160605</v>
      </c>
      <c r="C307" s="410" t="s">
        <v>13</v>
      </c>
      <c r="D307" s="412" t="str">
        <f>IF(C307="IOPES",VLOOKUP(B307,'LABOR-SERVIÇOS'!A:G,5,0),IF(C307="SINAPI",VLOOKUP(B307,'SINAPI-SERVIÇOS'!A:F,2,0),IF(C307="PRÓPRIO",VLOOKUP(B307,#REF!,3,0))))</f>
        <v>EXTINTOR DE INCÊNDIO PORTÁTIL DE PÓ QUÍMICO ABC COM CAPACIDADE 2A-20B:C (6 KG), INCLUSIVE SUPORTE DE PAREDE UNIVERSAL, PARAFUSO E BUCHA S8, EXCLUSIVE PLACA SINALIZADORA EM PVC FOTOLUMINESCENTE E PINTURA DE SINALIZAÇÃO</v>
      </c>
      <c r="E307" s="413" t="str">
        <f>IF(C307="IOPES",VLOOKUP(B307,'LABOR-SERVIÇOS'!A:G,6,0),IF(C307="SINAPI",VLOOKUP(B307,'SINAPI-SERVIÇOS'!A:F,3,0),IF(C307="PRÓPRIO",VLOOKUP(B307,#REF!,6,0))))</f>
        <v>UND</v>
      </c>
      <c r="F307" s="414" t="e">
        <f>ROUND(VLOOKUP(A307,#REF!,11,0),2)</f>
        <v>#REF!</v>
      </c>
      <c r="G307" s="363">
        <f>IF(C307="IOPES",VLOOKUP(B307,'LABOR-SERVIÇOS'!A:G,4,0),IF(C307="SINAPI",VLOOKUP(B307,'SINAPI-SERVIÇOS'!A:F,4,0),IF(C307="PRÓPRIO",VLOOKUP(B307,#REF!,9,0))))</f>
        <v>235.11</v>
      </c>
      <c r="H307" s="363" t="e">
        <f t="shared" si="17"/>
        <v>#REF!</v>
      </c>
      <c r="I307" s="582" t="e">
        <f t="shared" si="15"/>
        <v>#REF!</v>
      </c>
      <c r="J307" s="420" t="e">
        <f>I307/RESUMO!$C$51</f>
        <v>#REF!</v>
      </c>
    </row>
    <row r="308" spans="1:10" s="3" customFormat="1" ht="30" x14ac:dyDescent="0.2">
      <c r="A308" s="581" t="s">
        <v>18631</v>
      </c>
      <c r="B308" s="411" t="s">
        <v>18629</v>
      </c>
      <c r="C308" s="410" t="s">
        <v>61</v>
      </c>
      <c r="D308" s="412" t="e">
        <f>IF(C308="IOPES",VLOOKUP(B308,'LABOR-SERVIÇOS'!A:G,5,0),IF(C308="SINAPI",VLOOKUP(B308,'SINAPI-SERVIÇOS'!A:F,2,0),IF(C308="PRÓPRIO",VLOOKUP(B308,#REF!,3,0))))</f>
        <v>#REF!</v>
      </c>
      <c r="E308" s="413" t="e">
        <f>IF(C308="IOPES",VLOOKUP(B308,'LABOR-SERVIÇOS'!A:G,6,0),IF(C308="SINAPI",VLOOKUP(B308,'SINAPI-SERVIÇOS'!A:F,3,0),IF(C308="PRÓPRIO",VLOOKUP(B308,#REF!,6,0))))</f>
        <v>#REF!</v>
      </c>
      <c r="F308" s="414" t="e">
        <f>ROUND(VLOOKUP(A308,#REF!,11,0),2)</f>
        <v>#REF!</v>
      </c>
      <c r="G308" s="363" t="e">
        <f>IF(C308="IOPES",VLOOKUP(B308,'LABOR-SERVIÇOS'!A:G,4,0),IF(C308="SINAPI",VLOOKUP(B308,'SINAPI-SERVIÇOS'!A:F,4,0),IF(C308="PRÓPRIO",VLOOKUP(B308,#REF!,9,0))))</f>
        <v>#REF!</v>
      </c>
      <c r="H308" s="363" t="e">
        <f t="shared" si="17"/>
        <v>#REF!</v>
      </c>
      <c r="I308" s="582" t="e">
        <f t="shared" si="15"/>
        <v>#REF!</v>
      </c>
      <c r="J308" s="420" t="e">
        <f>I308/RESUMO!$C$51</f>
        <v>#REF!</v>
      </c>
    </row>
    <row r="309" spans="1:10" s="3" customFormat="1" ht="45" x14ac:dyDescent="0.2">
      <c r="A309" s="581" t="s">
        <v>496</v>
      </c>
      <c r="B309" s="411">
        <v>92008</v>
      </c>
      <c r="C309" s="410" t="s">
        <v>161</v>
      </c>
      <c r="D309" s="412" t="str">
        <f>IF(C309="IOPES",VLOOKUP(B309,'LABOR-SERVIÇOS'!A:G,5,0),IF(C309="SINAPI",VLOOKUP(B309,'SINAPI-SERVIÇOS'!A:F,2,0),IF(C309="PRÓPRIO",VLOOKUP(B309,#REF!,3,0))))</f>
        <v>TOMADA BAIXA DE EMBUTIR (2 MÓDULOS), 2P+T 10 A, INCLUINDO SUPORTE E PLACA - FORNECIMENTO E INSTALAÇÃO. AF_03/2023</v>
      </c>
      <c r="E309" s="413" t="str">
        <f>IF(C309="IOPES",VLOOKUP(B309,'LABOR-SERVIÇOS'!A:G,6,0),IF(C309="SINAPI",VLOOKUP(B309,'SINAPI-SERVIÇOS'!A:F,3,0),IF(C309="PRÓPRIO",VLOOKUP(B309,#REF!,6,0))))</f>
        <v>UN</v>
      </c>
      <c r="F309" s="414" t="e">
        <f>ROUND(VLOOKUP(A309,#REF!,11,0),2)</f>
        <v>#REF!</v>
      </c>
      <c r="G309" s="363">
        <f>IF(C309="IOPES",VLOOKUP(B309,'LABOR-SERVIÇOS'!A:G,4,0),IF(C309="SINAPI",VLOOKUP(B309,'SINAPI-SERVIÇOS'!A:F,4,0),IF(C309="PRÓPRIO",VLOOKUP(B309,#REF!,9,0))))</f>
        <v>61.47</v>
      </c>
      <c r="H309" s="363" t="e">
        <f t="shared" si="17"/>
        <v>#REF!</v>
      </c>
      <c r="I309" s="582" t="e">
        <f t="shared" si="15"/>
        <v>#REF!</v>
      </c>
      <c r="J309" s="420" t="e">
        <f>I309/RESUMO!$C$51</f>
        <v>#REF!</v>
      </c>
    </row>
    <row r="310" spans="1:10" s="3" customFormat="1" ht="30" x14ac:dyDescent="0.2">
      <c r="A310" s="410" t="s">
        <v>12429</v>
      </c>
      <c r="B310" s="411">
        <v>160845</v>
      </c>
      <c r="C310" s="410" t="s">
        <v>13</v>
      </c>
      <c r="D310" s="412" t="str">
        <f>IF(C310="IOPES",VLOOKUP(B310,'LABOR-SERVIÇOS'!A:G,5,0),IF(C310="SINAPI",VLOOKUP(B310,'SINAPI-SERVIÇOS'!A:F,2,0),IF(C310="PRÓPRIO",VLOOKUP(B310,#REF!,3,0))))</f>
        <v>PATCH CORD MULTILAN EXTRA FLEXÍVEL CAT 5E U/UTP RJ-45 - 1,50 M</v>
      </c>
      <c r="E310" s="413" t="str">
        <f>IF(C310="IOPES",VLOOKUP(B310,'LABOR-SERVIÇOS'!A:G,6,0),IF(C310="SINAPI",VLOOKUP(B310,'SINAPI-SERVIÇOS'!A:F,3,0),IF(C310="PRÓPRIO",VLOOKUP(B310,#REF!,6,0))))</f>
        <v>UND</v>
      </c>
      <c r="F310" s="414">
        <v>41</v>
      </c>
      <c r="G310" s="363">
        <f>IF(C310="IOPES",VLOOKUP(B310,'LABOR-SERVIÇOS'!A:G,4,0),IF(C310="SINAPI",VLOOKUP(B310,'SINAPI-SERVIÇOS'!A:F,4,0),IF(C310="PRÓPRIO",VLOOKUP(B310,#REF!,9,0))))</f>
        <v>21.93</v>
      </c>
      <c r="H310" s="363" t="e">
        <f t="shared" si="17"/>
        <v>#REF!</v>
      </c>
      <c r="I310" s="582" t="e">
        <f t="shared" si="15"/>
        <v>#REF!</v>
      </c>
      <c r="J310" s="420" t="e">
        <f>I310/RESUMO!$C$51</f>
        <v>#REF!</v>
      </c>
    </row>
    <row r="311" spans="1:10" s="3" customFormat="1" ht="45" x14ac:dyDescent="0.2">
      <c r="A311" s="410" t="s">
        <v>7781</v>
      </c>
      <c r="B311" s="411" t="s">
        <v>12012</v>
      </c>
      <c r="C311" s="410" t="s">
        <v>61</v>
      </c>
      <c r="D311" s="412" t="e">
        <f>IF(C311="IOPES",VLOOKUP(B311,'LABOR-SERVIÇOS'!A:G,5,0),IF(C311="SINAPI",VLOOKUP(B311,'SINAPI-SERVIÇOS'!A:F,2,0),IF(C311="PRÓPRIO",VLOOKUP(B311,#REF!,3,0))))</f>
        <v>#REF!</v>
      </c>
      <c r="E311" s="413" t="e">
        <f>IF(C311="IOPES",VLOOKUP(B311,'LABOR-SERVIÇOS'!A:G,6,0),IF(C311="SINAPI",VLOOKUP(B311,'SINAPI-SERVIÇOS'!A:F,3,0),IF(C311="PRÓPRIO",VLOOKUP(B311,#REF!,6,0))))</f>
        <v>#REF!</v>
      </c>
      <c r="F311" s="414" t="e">
        <f>ROUND(VLOOKUP(A311,#REF!,11,0),2)</f>
        <v>#REF!</v>
      </c>
      <c r="G311" s="363" t="e">
        <f>IF(C311="IOPES",VLOOKUP(B311,'LABOR-SERVIÇOS'!A:G,4,0),IF(C311="SINAPI",VLOOKUP(B311,'SINAPI-SERVIÇOS'!A:F,4,0),IF(C311="PRÓPRIO",VLOOKUP(B311,#REF!,9,0))))</f>
        <v>#REF!</v>
      </c>
      <c r="H311" s="363" t="e">
        <f t="shared" si="17"/>
        <v>#REF!</v>
      </c>
      <c r="I311" s="582" t="e">
        <f t="shared" si="15"/>
        <v>#REF!</v>
      </c>
      <c r="J311" s="420" t="e">
        <f>I311/RESUMO!$C$51</f>
        <v>#REF!</v>
      </c>
    </row>
    <row r="312" spans="1:10" s="3" customFormat="1" ht="30" x14ac:dyDescent="0.2">
      <c r="A312" s="410" t="s">
        <v>65</v>
      </c>
      <c r="B312" s="411">
        <v>40246</v>
      </c>
      <c r="C312" s="410" t="s">
        <v>13</v>
      </c>
      <c r="D312" s="412" t="str">
        <f>IF(C312="IOPES",VLOOKUP(B312,'LABOR-SERVIÇOS'!A:G,5,0),IF(C312="SINAPI",VLOOKUP(B312,'SINAPI-SERVIÇOS'!A:F,2,0),IF(C312="PRÓPRIO",VLOOKUP(B312,#REF!,3,0))))</f>
        <v>FORNECIMENTO, DOBRAGEM E COLOCAÇÃO EM FÔRMA, DE ARMADURA CA-60 B FINA, DIÂMETRO DE 4.0 A 7.0MM</v>
      </c>
      <c r="E312" s="413" t="str">
        <f>IF(C312="IOPES",VLOOKUP(B312,'LABOR-SERVIÇOS'!A:G,6,0),IF(C312="SINAPI",VLOOKUP(B312,'SINAPI-SERVIÇOS'!A:F,3,0),IF(C312="PRÓPRIO",VLOOKUP(B312,#REF!,6,0))))</f>
        <v>KG</v>
      </c>
      <c r="F312" s="414" t="e">
        <f>ROUND(VLOOKUP(A312,#REF!,11,0),2)</f>
        <v>#REF!</v>
      </c>
      <c r="G312" s="363">
        <f>IF(C312="IOPES",VLOOKUP(B312,'LABOR-SERVIÇOS'!A:G,4,0),IF(C312="SINAPI",VLOOKUP(B312,'SINAPI-SERVIÇOS'!A:F,4,0),IF(C312="PRÓPRIO",VLOOKUP(B312,#REF!,9,0))))</f>
        <v>12.01</v>
      </c>
      <c r="H312" s="363" t="e">
        <f t="shared" si="17"/>
        <v>#REF!</v>
      </c>
      <c r="I312" s="582" t="e">
        <f t="shared" si="15"/>
        <v>#REF!</v>
      </c>
      <c r="J312" s="420" t="e">
        <f>I312/RESUMO!$C$51</f>
        <v>#REF!</v>
      </c>
    </row>
    <row r="313" spans="1:10" s="3" customFormat="1" ht="15" x14ac:dyDescent="0.2">
      <c r="A313" s="410" t="s">
        <v>12729</v>
      </c>
      <c r="B313" s="411" t="s">
        <v>12730</v>
      </c>
      <c r="C313" s="410" t="s">
        <v>61</v>
      </c>
      <c r="D313" s="412" t="e">
        <f>IF(C313="IOPES",VLOOKUP(B313,'LABOR-SERVIÇOS'!A:G,5,0),IF(C313="SINAPI",VLOOKUP(B313,'SINAPI-SERVIÇOS'!A:F,2,0),IF(C313="PRÓPRIO",VLOOKUP(B313,#REF!,3,0))))</f>
        <v>#REF!</v>
      </c>
      <c r="E313" s="413" t="e">
        <f>IF(C313="IOPES",VLOOKUP(B313,'LABOR-SERVIÇOS'!A:G,6,0),IF(C313="SINAPI",VLOOKUP(B313,'SINAPI-SERVIÇOS'!A:F,3,0),IF(C313="PRÓPRIO",VLOOKUP(B313,#REF!,6,0))))</f>
        <v>#REF!</v>
      </c>
      <c r="F313" s="414" t="e">
        <f>ROUND(VLOOKUP(A313,#REF!,11,0),2)</f>
        <v>#REF!</v>
      </c>
      <c r="G313" s="363" t="e">
        <f>IF(C313="IOPES",VLOOKUP(B313,'LABOR-SERVIÇOS'!A:G,4,0),IF(C313="SINAPI",VLOOKUP(B313,'SINAPI-SERVIÇOS'!A:F,4,0),IF(C313="PRÓPRIO",VLOOKUP(B313,#REF!,9,0))))</f>
        <v>#REF!</v>
      </c>
      <c r="H313" s="363" t="e">
        <f t="shared" si="17"/>
        <v>#REF!</v>
      </c>
      <c r="I313" s="582" t="e">
        <f t="shared" si="15"/>
        <v>#REF!</v>
      </c>
      <c r="J313" s="420" t="e">
        <f>I313/RESUMO!$C$51</f>
        <v>#REF!</v>
      </c>
    </row>
    <row r="314" spans="1:10" s="3" customFormat="1" ht="15" x14ac:dyDescent="0.2">
      <c r="A314" s="410" t="s">
        <v>12255</v>
      </c>
      <c r="B314" s="411" t="s">
        <v>12248</v>
      </c>
      <c r="C314" s="410" t="s">
        <v>61</v>
      </c>
      <c r="D314" s="412" t="e">
        <f>IF(C314="IOPES",VLOOKUP(B314,'LABOR-SERVIÇOS'!A:G,5,0),IF(C314="SINAPI",VLOOKUP(B314,'SINAPI-SERVIÇOS'!A:F,2,0),IF(C314="PRÓPRIO",VLOOKUP(B314,#REF!,3,0))))</f>
        <v>#REF!</v>
      </c>
      <c r="E314" s="413" t="e">
        <f>IF(C314="IOPES",VLOOKUP(B314,'LABOR-SERVIÇOS'!A:G,6,0),IF(C314="SINAPI",VLOOKUP(B314,'SINAPI-SERVIÇOS'!A:F,3,0),IF(C314="PRÓPRIO",VLOOKUP(B314,#REF!,6,0))))</f>
        <v>#REF!</v>
      </c>
      <c r="F314" s="414" t="e">
        <f>ROUND(VLOOKUP(A314,#REF!,11,0),2)</f>
        <v>#REF!</v>
      </c>
      <c r="G314" s="363" t="e">
        <f>IF(C314="IOPES",VLOOKUP(B314,'LABOR-SERVIÇOS'!A:G,4,0),IF(C314="SINAPI",VLOOKUP(B314,'SINAPI-SERVIÇOS'!A:F,4,0),IF(C314="PRÓPRIO",VLOOKUP(B314,#REF!,9,0))))</f>
        <v>#REF!</v>
      </c>
      <c r="H314" s="363" t="e">
        <f t="shared" si="17"/>
        <v>#REF!</v>
      </c>
      <c r="I314" s="582" t="e">
        <f t="shared" si="15"/>
        <v>#REF!</v>
      </c>
      <c r="J314" s="420" t="e">
        <f>I314/RESUMO!$C$51</f>
        <v>#REF!</v>
      </c>
    </row>
    <row r="315" spans="1:10" s="3" customFormat="1" ht="15" x14ac:dyDescent="0.2">
      <c r="A315" s="410" t="s">
        <v>12256</v>
      </c>
      <c r="B315" s="411" t="s">
        <v>12250</v>
      </c>
      <c r="C315" s="410" t="s">
        <v>61</v>
      </c>
      <c r="D315" s="412" t="e">
        <f>IF(C315="IOPES",VLOOKUP(B315,'LABOR-SERVIÇOS'!A:G,5,0),IF(C315="SINAPI",VLOOKUP(B315,'SINAPI-SERVIÇOS'!A:F,2,0),IF(C315="PRÓPRIO",VLOOKUP(B315,#REF!,3,0))))</f>
        <v>#REF!</v>
      </c>
      <c r="E315" s="413" t="e">
        <f>IF(C315="IOPES",VLOOKUP(B315,'LABOR-SERVIÇOS'!A:G,6,0),IF(C315="SINAPI",VLOOKUP(B315,'SINAPI-SERVIÇOS'!A:F,3,0),IF(C315="PRÓPRIO",VLOOKUP(B315,#REF!,6,0))))</f>
        <v>#REF!</v>
      </c>
      <c r="F315" s="414" t="e">
        <f>ROUND(VLOOKUP(A315,#REF!,11,0),2)</f>
        <v>#REF!</v>
      </c>
      <c r="G315" s="363" t="e">
        <f>IF(C315="IOPES",VLOOKUP(B315,'LABOR-SERVIÇOS'!A:G,4,0),IF(C315="SINAPI",VLOOKUP(B315,'SINAPI-SERVIÇOS'!A:F,4,0),IF(C315="PRÓPRIO",VLOOKUP(B315,#REF!,9,0))))</f>
        <v>#REF!</v>
      </c>
      <c r="H315" s="363" t="e">
        <f t="shared" si="17"/>
        <v>#REF!</v>
      </c>
      <c r="I315" s="582" t="e">
        <f t="shared" si="15"/>
        <v>#REF!</v>
      </c>
      <c r="J315" s="420" t="e">
        <f>I315/RESUMO!$C$51</f>
        <v>#REF!</v>
      </c>
    </row>
    <row r="316" spans="1:10" s="3" customFormat="1" ht="30" x14ac:dyDescent="0.2">
      <c r="A316" s="410" t="s">
        <v>19290</v>
      </c>
      <c r="B316" s="411">
        <v>151423</v>
      </c>
      <c r="C316" s="410" t="s">
        <v>13</v>
      </c>
      <c r="D316" s="412" t="str">
        <f>IF(C316="IOPES",VLOOKUP(B316,'LABOR-SERVIÇOS'!A:G,5,0),IF(C316="SINAPI",VLOOKUP(B316,'SINAPI-SERVIÇOS'!A:F,2,0),IF(C316="PRÓPRIO",VLOOKUP(B316,#REF!,3,0))))</f>
        <v>CABO DE COBRE TERMOPLÁSTICO (PVC) FLEXÍVEL ISOLADO 0,60/1KV, ANTICHAMA, HEPR 90ºC ? 35,0MM2</v>
      </c>
      <c r="E316" s="413" t="str">
        <f>IF(C316="IOPES",VLOOKUP(B316,'LABOR-SERVIÇOS'!A:G,6,0),IF(C316="SINAPI",VLOOKUP(B316,'SINAPI-SERVIÇOS'!A:F,3,0),IF(C316="PRÓPRIO",VLOOKUP(B316,#REF!,6,0))))</f>
        <v>M</v>
      </c>
      <c r="F316" s="414" t="e">
        <f>ROUND(VLOOKUP(A316,#REF!,11,0),2)</f>
        <v>#REF!</v>
      </c>
      <c r="G316" s="363">
        <f>IF(C316="IOPES",VLOOKUP(B316,'LABOR-SERVIÇOS'!A:G,4,0),IF(C316="SINAPI",VLOOKUP(B316,'SINAPI-SERVIÇOS'!A:F,4,0),IF(C316="PRÓPRIO",VLOOKUP(B316,#REF!,9,0))))</f>
        <v>42.88</v>
      </c>
      <c r="H316" s="363" t="e">
        <f t="shared" si="17"/>
        <v>#REF!</v>
      </c>
      <c r="I316" s="582" t="e">
        <f t="shared" si="15"/>
        <v>#REF!</v>
      </c>
      <c r="J316" s="420" t="e">
        <f>I316/RESUMO!$C$51</f>
        <v>#REF!</v>
      </c>
    </row>
    <row r="317" spans="1:10" s="3" customFormat="1" ht="60" x14ac:dyDescent="0.2">
      <c r="A317" s="410" t="s">
        <v>452</v>
      </c>
      <c r="B317" s="411" t="s">
        <v>453</v>
      </c>
      <c r="C317" s="410" t="s">
        <v>61</v>
      </c>
      <c r="D317" s="412" t="e">
        <f>IF(C317="IOPES",VLOOKUP(B317,'LABOR-SERVIÇOS'!A:G,5,0),IF(C317="SINAPI",VLOOKUP(B317,'SINAPI-SERVIÇOS'!A:F,2,0),IF(C317="PRÓPRIO",VLOOKUP(B317,#REF!,3,0))))</f>
        <v>#REF!</v>
      </c>
      <c r="E317" s="413" t="e">
        <f>IF(C317="IOPES",VLOOKUP(B317,'LABOR-SERVIÇOS'!A:G,6,0),IF(C317="SINAPI",VLOOKUP(B317,'SINAPI-SERVIÇOS'!A:F,3,0),IF(C317="PRÓPRIO",VLOOKUP(B317,#REF!,6,0))))</f>
        <v>#REF!</v>
      </c>
      <c r="F317" s="414" t="e">
        <f>ROUND(VLOOKUP(A317,#REF!,11,0),2)</f>
        <v>#REF!</v>
      </c>
      <c r="G317" s="363" t="e">
        <f>IF(C317="IOPES",VLOOKUP(B317,'LABOR-SERVIÇOS'!A:G,4,0),IF(C317="SINAPI",VLOOKUP(B317,'SINAPI-SERVIÇOS'!A:F,4,0),IF(C317="PRÓPRIO",VLOOKUP(B317,#REF!,9,0))))</f>
        <v>#REF!</v>
      </c>
      <c r="H317" s="363" t="e">
        <f t="shared" si="17"/>
        <v>#REF!</v>
      </c>
      <c r="I317" s="582" t="e">
        <f t="shared" si="15"/>
        <v>#REF!</v>
      </c>
      <c r="J317" s="420" t="e">
        <f>I317/RESUMO!$C$51</f>
        <v>#REF!</v>
      </c>
    </row>
    <row r="318" spans="1:10" s="3" customFormat="1" ht="75" x14ac:dyDescent="0.2">
      <c r="A318" s="410" t="s">
        <v>57</v>
      </c>
      <c r="B318" s="411">
        <v>30304</v>
      </c>
      <c r="C318" s="410" t="s">
        <v>13</v>
      </c>
      <c r="D318" s="412" t="str">
        <f>IF(C318="IOPES",VLOOKUP(B318,'LABOR-SERVIÇOS'!A:G,5,0),IF(C318="SINAPI",VLOOKUP(B318,'SINAPI-SERVIÇOS'!A:F,2,0),IF(C318="PRÓPRIO",VLOOKUP(B318,#REF!,3,0))))</f>
        <v>ÍNDICE DE PREÇO PARA REMOÇÃO DE ENTULHO DECORRENTE DA EXECUÇÃO DE OBRAS (CLASSE A CONAMA - NBR 10.004 - CLASSE II-B), INCLUINDO ALUGUEL DA CAÇAMBA, CARGA, TRANSPORTE E DESCARGA EM ÁREA LICENCIADA</v>
      </c>
      <c r="E318" s="413" t="str">
        <f>IF(C318="IOPES",VLOOKUP(B318,'LABOR-SERVIÇOS'!A:G,6,0),IF(C318="SINAPI",VLOOKUP(B318,'SINAPI-SERVIÇOS'!A:F,3,0),IF(C318="PRÓPRIO",VLOOKUP(B318,#REF!,6,0))))</f>
        <v>M3</v>
      </c>
      <c r="F318" s="414">
        <v>10</v>
      </c>
      <c r="G318" s="363">
        <f>IF(C318="IOPES",VLOOKUP(B318,'LABOR-SERVIÇOS'!A:G,4,0),IF(C318="SINAPI",VLOOKUP(B318,'SINAPI-SERVIÇOS'!A:F,4,0),IF(C318="PRÓPRIO",VLOOKUP(B318,#REF!,9,0))))</f>
        <v>85.26</v>
      </c>
      <c r="H318" s="363" t="e">
        <f t="shared" si="17"/>
        <v>#REF!</v>
      </c>
      <c r="I318" s="582" t="e">
        <f t="shared" si="15"/>
        <v>#REF!</v>
      </c>
      <c r="J318" s="420" t="e">
        <f>I318/RESUMO!$C$51</f>
        <v>#REF!</v>
      </c>
    </row>
    <row r="319" spans="1:10" s="3" customFormat="1" ht="60" x14ac:dyDescent="0.2">
      <c r="A319" s="410" t="s">
        <v>268</v>
      </c>
      <c r="B319" s="411">
        <v>101881</v>
      </c>
      <c r="C319" s="410" t="s">
        <v>161</v>
      </c>
      <c r="D319" s="412" t="str">
        <f>IF(C319="IOPES",VLOOKUP(B319,'LABOR-SERVIÇOS'!A:G,5,0),IF(C319="SINAPI",VLOOKUP(B319,'SINAPI-SERVIÇOS'!A:F,2,0),IF(C319="PRÓPRIO",VLOOKUP(B319,#REF!,3,0))))</f>
        <v>QUADRO DE DISTRIBUIÇÃO DE ENERGIA EM CHAPA DE AÇO GALVANIZADO, DE EMBUTIR, COM BARRAMENTO TRIFÁSICO, PARA 40 DISJUNTORES DIN 100A - FORNECIMENTO E INSTALAÇÃO. AF_10/2020</v>
      </c>
      <c r="E319" s="413" t="str">
        <f>IF(C319="IOPES",VLOOKUP(B319,'LABOR-SERVIÇOS'!A:G,6,0),IF(C319="SINAPI",VLOOKUP(B319,'SINAPI-SERVIÇOS'!A:F,3,0),IF(C319="PRÓPRIO",VLOOKUP(B319,#REF!,6,0))))</f>
        <v>UN</v>
      </c>
      <c r="F319" s="414">
        <v>1</v>
      </c>
      <c r="G319" s="363">
        <f>IF(C319="IOPES",VLOOKUP(B319,'LABOR-SERVIÇOS'!A:G,4,0),IF(C319="SINAPI",VLOOKUP(B319,'SINAPI-SERVIÇOS'!A:F,4,0),IF(C319="PRÓPRIO",VLOOKUP(B319,#REF!,9,0))))</f>
        <v>836.14</v>
      </c>
      <c r="H319" s="363" t="e">
        <f t="shared" si="17"/>
        <v>#REF!</v>
      </c>
      <c r="I319" s="582" t="e">
        <f t="shared" si="15"/>
        <v>#REF!</v>
      </c>
      <c r="J319" s="420" t="e">
        <f>I319/RESUMO!$C$51</f>
        <v>#REF!</v>
      </c>
    </row>
    <row r="320" spans="1:10" s="3" customFormat="1" ht="15" x14ac:dyDescent="0.2">
      <c r="A320" s="410" t="s">
        <v>12421</v>
      </c>
      <c r="B320" s="411" t="s">
        <v>12347</v>
      </c>
      <c r="C320" s="410" t="s">
        <v>61</v>
      </c>
      <c r="D320" s="412" t="e">
        <f>IF(C320="IOPES",VLOOKUP(B320,'LABOR-SERVIÇOS'!A:G,5,0),IF(C320="SINAPI",VLOOKUP(B320,'SINAPI-SERVIÇOS'!A:F,2,0),IF(C320="PRÓPRIO",VLOOKUP(B320,#REF!,3,0))))</f>
        <v>#REF!</v>
      </c>
      <c r="E320" s="413" t="e">
        <f>IF(C320="IOPES",VLOOKUP(B320,'LABOR-SERVIÇOS'!A:G,6,0),IF(C320="SINAPI",VLOOKUP(B320,'SINAPI-SERVIÇOS'!A:F,3,0),IF(C320="PRÓPRIO",VLOOKUP(B320,#REF!,6,0))))</f>
        <v>#REF!</v>
      </c>
      <c r="F320" s="414" t="e">
        <f>ROUND(VLOOKUP(A320,#REF!,11,0),2)</f>
        <v>#REF!</v>
      </c>
      <c r="G320" s="363" t="e">
        <f>IF(C320="IOPES",VLOOKUP(B320,'LABOR-SERVIÇOS'!A:G,4,0),IF(C320="SINAPI",VLOOKUP(B320,'SINAPI-SERVIÇOS'!A:F,4,0),IF(C320="PRÓPRIO",VLOOKUP(B320,#REF!,9,0))))</f>
        <v>#REF!</v>
      </c>
      <c r="H320" s="363" t="e">
        <f t="shared" si="17"/>
        <v>#REF!</v>
      </c>
      <c r="I320" s="582" t="e">
        <f t="shared" si="15"/>
        <v>#REF!</v>
      </c>
      <c r="J320" s="420" t="e">
        <f>I320/RESUMO!$C$51</f>
        <v>#REF!</v>
      </c>
    </row>
    <row r="321" spans="1:12" s="3" customFormat="1" ht="30" x14ac:dyDescent="0.2">
      <c r="A321" s="410" t="s">
        <v>12654</v>
      </c>
      <c r="B321" s="411">
        <v>60110</v>
      </c>
      <c r="C321" s="410" t="s">
        <v>13</v>
      </c>
      <c r="D321" s="412" t="str">
        <f>IF(C321="IOPES",VLOOKUP(B321,'LABOR-SERVIÇOS'!A:G,5,0),IF(C321="SINAPI",VLOOKUP(B321,'SINAPI-SERVIÇOS'!A:F,2,0),IF(C321="PRÓPRIO",VLOOKUP(B321,#REF!,3,0))))</f>
        <v>MARCO EM MADEIRA DE LEI TIPO PEROBA, IPÊ, ANGELIM PEDRA OU EQUIVALENTE, COM 15 X 3CM DE BATENTE</v>
      </c>
      <c r="E321" s="413" t="str">
        <f>IF(C321="IOPES",VLOOKUP(B321,'LABOR-SERVIÇOS'!A:G,6,0),IF(C321="SINAPI",VLOOKUP(B321,'SINAPI-SERVIÇOS'!A:F,3,0),IF(C321="PRÓPRIO",VLOOKUP(B321,#REF!,6,0))))</f>
        <v>M</v>
      </c>
      <c r="F321" s="414" t="e">
        <f>ROUND(VLOOKUP(A321,#REF!,11,0),2)</f>
        <v>#REF!</v>
      </c>
      <c r="G321" s="363">
        <f>IF(C321="IOPES",VLOOKUP(B321,'LABOR-SERVIÇOS'!A:G,4,0),IF(C321="SINAPI",VLOOKUP(B321,'SINAPI-SERVIÇOS'!A:F,4,0),IF(C321="PRÓPRIO",VLOOKUP(B321,#REF!,9,0))))</f>
        <v>84.11</v>
      </c>
      <c r="H321" s="363" t="e">
        <f t="shared" si="17"/>
        <v>#REF!</v>
      </c>
      <c r="I321" s="582" t="e">
        <f t="shared" si="15"/>
        <v>#REF!</v>
      </c>
      <c r="J321" s="420" t="e">
        <f>I321/RESUMO!$C$51</f>
        <v>#REF!</v>
      </c>
    </row>
    <row r="322" spans="1:12" s="3" customFormat="1" ht="30" x14ac:dyDescent="0.2">
      <c r="A322" s="410" t="s">
        <v>286</v>
      </c>
      <c r="B322" s="411">
        <v>150634</v>
      </c>
      <c r="C322" s="410" t="s">
        <v>13</v>
      </c>
      <c r="D322" s="412" t="str">
        <f>IF(C322="IOPES",VLOOKUP(B322,'LABOR-SERVIÇOS'!A:G,5,0),IF(C322="SINAPI",VLOOKUP(B322,'SINAPI-SERVIÇOS'!A:F,2,0),IF(C322="PRÓPRIO",VLOOKUP(B322,#REF!,3,0))))</f>
        <v>CAIXA DE PASSAGEM 300X300X120MM, CHAPA 18, COM TAMPA PARAFUSADA</v>
      </c>
      <c r="E322" s="413" t="str">
        <f>IF(C322="IOPES",VLOOKUP(B322,'LABOR-SERVIÇOS'!A:G,6,0),IF(C322="SINAPI",VLOOKUP(B322,'SINAPI-SERVIÇOS'!A:F,3,0),IF(C322="PRÓPRIO",VLOOKUP(B322,#REF!,6,0))))</f>
        <v>UND</v>
      </c>
      <c r="F322" s="414" t="e">
        <f>ROUND(VLOOKUP(A322,#REF!,11,0),2)</f>
        <v>#REF!</v>
      </c>
      <c r="G322" s="363">
        <f>IF(C322="IOPES",VLOOKUP(B322,'LABOR-SERVIÇOS'!A:G,4,0),IF(C322="SINAPI",VLOOKUP(B322,'SINAPI-SERVIÇOS'!A:F,4,0),IF(C322="PRÓPRIO",VLOOKUP(B322,#REF!,9,0))))</f>
        <v>202.31</v>
      </c>
      <c r="H322" s="363" t="e">
        <f t="shared" si="17"/>
        <v>#REF!</v>
      </c>
      <c r="I322" s="582" t="e">
        <f t="shared" si="15"/>
        <v>#REF!</v>
      </c>
      <c r="J322" s="420" t="e">
        <f>I322/RESUMO!$C$51</f>
        <v>#REF!</v>
      </c>
    </row>
    <row r="323" spans="1:12" s="3" customFormat="1" ht="30" x14ac:dyDescent="0.2">
      <c r="A323" s="410" t="s">
        <v>12428</v>
      </c>
      <c r="B323" s="411">
        <v>160840</v>
      </c>
      <c r="C323" s="410" t="s">
        <v>13</v>
      </c>
      <c r="D323" s="412" t="str">
        <f>IF(C323="IOPES",VLOOKUP(B323,'LABOR-SERVIÇOS'!A:G,5,0),IF(C323="SINAPI",VLOOKUP(B323,'SINAPI-SERVIÇOS'!A:F,2,0),IF(C323="PRÓPRIO",VLOOKUP(B323,#REF!,3,0))))</f>
        <v>PATCH PANEL 24 PORTAS RJ45/IDC CAT.5E, INCLUSIVE FIXAÇÃO EM RACK 19"</v>
      </c>
      <c r="E323" s="413" t="str">
        <f>IF(C323="IOPES",VLOOKUP(B323,'LABOR-SERVIÇOS'!A:G,6,0),IF(C323="SINAPI",VLOOKUP(B323,'SINAPI-SERVIÇOS'!A:F,3,0),IF(C323="PRÓPRIO",VLOOKUP(B323,#REF!,6,0))))</f>
        <v>UND</v>
      </c>
      <c r="F323" s="414">
        <v>3</v>
      </c>
      <c r="G323" s="363">
        <f>IF(C323="IOPES",VLOOKUP(B323,'LABOR-SERVIÇOS'!A:G,4,0),IF(C323="SINAPI",VLOOKUP(B323,'SINAPI-SERVIÇOS'!A:F,4,0),IF(C323="PRÓPRIO",VLOOKUP(B323,#REF!,9,0))))</f>
        <v>269.55</v>
      </c>
      <c r="H323" s="363" t="e">
        <f t="shared" si="17"/>
        <v>#REF!</v>
      </c>
      <c r="I323" s="582" t="e">
        <f t="shared" si="15"/>
        <v>#REF!</v>
      </c>
      <c r="J323" s="420" t="e">
        <f>I323/RESUMO!$C$51</f>
        <v>#REF!</v>
      </c>
    </row>
    <row r="324" spans="1:12" s="3" customFormat="1" ht="45" x14ac:dyDescent="0.2">
      <c r="A324" s="410" t="s">
        <v>12445</v>
      </c>
      <c r="B324" s="411">
        <v>94805</v>
      </c>
      <c r="C324" s="410" t="s">
        <v>161</v>
      </c>
      <c r="D324" s="412" t="str">
        <f>IF(C324="IOPES",VLOOKUP(B324,'LABOR-SERVIÇOS'!A:G,5,0),IF(C324="SINAPI",VLOOKUP(B324,'SINAPI-SERVIÇOS'!A:F,2,0),IF(C324="PRÓPRIO",VLOOKUP(B324,#REF!,3,0))))</f>
        <v>PORTA DE ALUMÍNIO DE ABRIR PARA VIDRO SEM GUARNIÇÃO, 87X210CM, FIXAÇÃO COM PARAFUSOS, INCLUSIVE VIDROS - FORNECIMENTO E INSTALAÇÃO. AF_12/2019</v>
      </c>
      <c r="E324" s="413" t="str">
        <f>IF(C324="IOPES",VLOOKUP(B324,'LABOR-SERVIÇOS'!A:G,6,0),IF(C324="SINAPI",VLOOKUP(B324,'SINAPI-SERVIÇOS'!A:F,3,0),IF(C324="PRÓPRIO",VLOOKUP(B324,#REF!,6,0))))</f>
        <v>UN</v>
      </c>
      <c r="F324" s="414" t="e">
        <f>ROUND(VLOOKUP(A324,#REF!,11,0),2)</f>
        <v>#REF!</v>
      </c>
      <c r="G324" s="363">
        <f>IF(C324="IOPES",VLOOKUP(B324,'LABOR-SERVIÇOS'!A:G,4,0),IF(C324="SINAPI",VLOOKUP(B324,'SINAPI-SERVIÇOS'!A:F,4,0),IF(C324="PRÓPRIO",VLOOKUP(B324,#REF!,9,0))))</f>
        <v>805.61</v>
      </c>
      <c r="H324" s="363" t="e">
        <f t="shared" si="17"/>
        <v>#REF!</v>
      </c>
      <c r="I324" s="582" t="e">
        <f t="shared" si="15"/>
        <v>#REF!</v>
      </c>
      <c r="J324" s="420" t="e">
        <f>I324/RESUMO!$C$51</f>
        <v>#REF!</v>
      </c>
    </row>
    <row r="325" spans="1:12" s="3" customFormat="1" ht="30" x14ac:dyDescent="0.2">
      <c r="A325" s="410" t="s">
        <v>7773</v>
      </c>
      <c r="B325" s="411">
        <v>190603</v>
      </c>
      <c r="C325" s="410" t="s">
        <v>13</v>
      </c>
      <c r="D325" s="412" t="str">
        <f>IF(C325="IOPES",VLOOKUP(B325,'LABOR-SERVIÇOS'!A:G,5,0),IF(C325="SINAPI",VLOOKUP(B325,'SINAPI-SERVIÇOS'!A:F,2,0),IF(C325="PRÓPRIO",VLOOKUP(B325,#REF!,3,0))))</f>
        <v>PINTURA SOBRE PISOS, MARCAS DE REFERÊNCIA NOVACOR, CORAL OU SUVINIL, A DUAS DEMÃOS, LINHA PREMIUM</v>
      </c>
      <c r="E325" s="413" t="str">
        <f>IF(C325="IOPES",VLOOKUP(B325,'LABOR-SERVIÇOS'!A:G,6,0),IF(C325="SINAPI",VLOOKUP(B325,'SINAPI-SERVIÇOS'!A:F,3,0),IF(C325="PRÓPRIO",VLOOKUP(B325,#REF!,6,0))))</f>
        <v>M2</v>
      </c>
      <c r="F325" s="414" t="e">
        <f>ROUND(VLOOKUP(A325,#REF!,11,0),2)</f>
        <v>#REF!</v>
      </c>
      <c r="G325" s="363">
        <f>IF(C325="IOPES",VLOOKUP(B325,'LABOR-SERVIÇOS'!A:G,4,0),IF(C325="SINAPI",VLOOKUP(B325,'SINAPI-SERVIÇOS'!A:F,4,0),IF(C325="PRÓPRIO",VLOOKUP(B325,#REF!,9,0))))</f>
        <v>22.91</v>
      </c>
      <c r="H325" s="363" t="e">
        <f t="shared" si="17"/>
        <v>#REF!</v>
      </c>
      <c r="I325" s="582" t="e">
        <f t="shared" si="15"/>
        <v>#REF!</v>
      </c>
      <c r="J325" s="420" t="e">
        <f>I325/RESUMO!$C$51</f>
        <v>#REF!</v>
      </c>
    </row>
    <row r="326" spans="1:12" s="3" customFormat="1" ht="60" x14ac:dyDescent="0.2">
      <c r="A326" s="410" t="s">
        <v>7739</v>
      </c>
      <c r="B326" s="411" t="s">
        <v>11991</v>
      </c>
      <c r="C326" s="410" t="s">
        <v>61</v>
      </c>
      <c r="D326" s="412" t="e">
        <f>IF(C326="IOPES",VLOOKUP(B326,'LABOR-SERVIÇOS'!A:G,5,0),IF(C326="SINAPI",VLOOKUP(B326,'SINAPI-SERVIÇOS'!A:F,2,0),IF(C326="PRÓPRIO",VLOOKUP(B326,#REF!,3,0))))</f>
        <v>#REF!</v>
      </c>
      <c r="E326" s="413" t="e">
        <f>IF(C326="IOPES",VLOOKUP(B326,'LABOR-SERVIÇOS'!A:G,6,0),IF(C326="SINAPI",VLOOKUP(B326,'SINAPI-SERVIÇOS'!A:F,3,0),IF(C326="PRÓPRIO",VLOOKUP(B326,#REF!,6,0))))</f>
        <v>#REF!</v>
      </c>
      <c r="F326" s="414" t="e">
        <f>ROUND(VLOOKUP(A326,#REF!,11,0),2)</f>
        <v>#REF!</v>
      </c>
      <c r="G326" s="363" t="e">
        <f>IF(C326="IOPES",VLOOKUP(B326,'LABOR-SERVIÇOS'!A:G,4,0),IF(C326="SINAPI",VLOOKUP(B326,'SINAPI-SERVIÇOS'!A:F,4,0),IF(C326="PRÓPRIO",VLOOKUP(B326,#REF!,9,0))))</f>
        <v>#REF!</v>
      </c>
      <c r="H326" s="363" t="e">
        <f t="shared" si="17"/>
        <v>#REF!</v>
      </c>
      <c r="I326" s="582" t="e">
        <f t="shared" si="15"/>
        <v>#REF!</v>
      </c>
      <c r="J326" s="420" t="e">
        <f>I326/RESUMO!$C$51</f>
        <v>#REF!</v>
      </c>
    </row>
    <row r="327" spans="1:12" s="3" customFormat="1" ht="30" x14ac:dyDescent="0.2">
      <c r="A327" s="410" t="s">
        <v>12656</v>
      </c>
      <c r="B327" s="411" t="s">
        <v>121</v>
      </c>
      <c r="C327" s="410" t="s">
        <v>61</v>
      </c>
      <c r="D327" s="412" t="e">
        <f>IF(C327="IOPES",VLOOKUP(B327,'LABOR-SERVIÇOS'!A:G,5,0),IF(C327="SINAPI",VLOOKUP(B327,'SINAPI-SERVIÇOS'!A:F,2,0),IF(C327="PRÓPRIO",VLOOKUP(B327,#REF!,3,0))))</f>
        <v>#REF!</v>
      </c>
      <c r="E327" s="413" t="e">
        <f>IF(C327="IOPES",VLOOKUP(B327,'LABOR-SERVIÇOS'!A:G,6,0),IF(C327="SINAPI",VLOOKUP(B327,'SINAPI-SERVIÇOS'!A:F,3,0),IF(C327="PRÓPRIO",VLOOKUP(B327,#REF!,6,0))))</f>
        <v>#REF!</v>
      </c>
      <c r="F327" s="414" t="e">
        <f>ROUND(VLOOKUP(A327,#REF!,11,0),2)</f>
        <v>#REF!</v>
      </c>
      <c r="G327" s="363" t="e">
        <f>IF(C327="IOPES",VLOOKUP(B327,'LABOR-SERVIÇOS'!A:G,4,0),IF(C327="SINAPI",VLOOKUP(B327,'SINAPI-SERVIÇOS'!A:F,4,0),IF(C327="PRÓPRIO",VLOOKUP(B327,#REF!,9,0))))</f>
        <v>#REF!</v>
      </c>
      <c r="H327" s="363" t="e">
        <f t="shared" si="17"/>
        <v>#REF!</v>
      </c>
      <c r="I327" s="582" t="e">
        <f t="shared" ref="I327:I390" si="18">ROUND(F327*H327,2)</f>
        <v>#REF!</v>
      </c>
      <c r="J327" s="420" t="e">
        <f>I327/RESUMO!$C$51</f>
        <v>#REF!</v>
      </c>
    </row>
    <row r="328" spans="1:12" s="3" customFormat="1" ht="30" x14ac:dyDescent="0.2">
      <c r="A328" s="581" t="s">
        <v>360</v>
      </c>
      <c r="B328" s="411" t="s">
        <v>361</v>
      </c>
      <c r="C328" s="410" t="s">
        <v>61</v>
      </c>
      <c r="D328" s="412" t="e">
        <f>IF(C328="IOPES",VLOOKUP(B328,'LABOR-SERVIÇOS'!A:G,5,0),IF(C328="SINAPI",VLOOKUP(B328,'SINAPI-SERVIÇOS'!A:F,2,0),IF(C328="PRÓPRIO",VLOOKUP(B328,#REF!,3,0))))</f>
        <v>#REF!</v>
      </c>
      <c r="E328" s="413" t="e">
        <f>IF(C328="IOPES",VLOOKUP(B328,'LABOR-SERVIÇOS'!A:G,6,0),IF(C328="SINAPI",VLOOKUP(B328,'SINAPI-SERVIÇOS'!A:F,3,0),IF(C328="PRÓPRIO",VLOOKUP(B328,#REF!,6,0))))</f>
        <v>#REF!</v>
      </c>
      <c r="F328" s="414">
        <v>1</v>
      </c>
      <c r="G328" s="363" t="e">
        <f>IF(C328="IOPES",VLOOKUP(B328,'LABOR-SERVIÇOS'!A:G,4,0),IF(C328="SINAPI",VLOOKUP(B328,'SINAPI-SERVIÇOS'!A:F,4,0),IF(C328="PRÓPRIO",VLOOKUP(B328,#REF!,9,0))))</f>
        <v>#REF!</v>
      </c>
      <c r="H328" s="363" t="e">
        <f t="shared" si="17"/>
        <v>#REF!</v>
      </c>
      <c r="I328" s="582" t="e">
        <f t="shared" si="18"/>
        <v>#REF!</v>
      </c>
      <c r="J328" s="420" t="e">
        <f>I328/RESUMO!$C$51</f>
        <v>#REF!</v>
      </c>
      <c r="L328" s="183"/>
    </row>
    <row r="329" spans="1:12" s="3" customFormat="1" ht="30" x14ac:dyDescent="0.2">
      <c r="A329" s="581" t="s">
        <v>390</v>
      </c>
      <c r="B329" s="411">
        <v>160812</v>
      </c>
      <c r="C329" s="410" t="s">
        <v>13</v>
      </c>
      <c r="D329" s="412" t="str">
        <f>IF(C329="IOPES",VLOOKUP(B329,'LABOR-SERVIÇOS'!A:G,5,0),IF(C329="SINAPI",VLOOKUP(B329,'SINAPI-SERVIÇOS'!A:F,2,0),IF(C329="PRÓPRIO",VLOOKUP(B329,#REF!,3,0))))</f>
        <v>FORNECIMENTO E INSTALAÇÃO DE MINI RACK DE PAREDE PADRÃO 19" - 16 U´S X 570MM</v>
      </c>
      <c r="E329" s="413" t="str">
        <f>IF(C329="IOPES",VLOOKUP(B329,'LABOR-SERVIÇOS'!A:G,6,0),IF(C329="SINAPI",VLOOKUP(B329,'SINAPI-SERVIÇOS'!A:F,3,0),IF(C329="PRÓPRIO",VLOOKUP(B329,#REF!,6,0))))</f>
        <v>UND</v>
      </c>
      <c r="F329" s="414">
        <v>1</v>
      </c>
      <c r="G329" s="363">
        <f>IF(C329="IOPES",VLOOKUP(B329,'LABOR-SERVIÇOS'!A:G,4,0),IF(C329="SINAPI",VLOOKUP(B329,'SINAPI-SERVIÇOS'!A:F,4,0),IF(C329="PRÓPRIO",VLOOKUP(B329,#REF!,9,0))))</f>
        <v>774.57</v>
      </c>
      <c r="H329" s="363" t="e">
        <f t="shared" si="17"/>
        <v>#REF!</v>
      </c>
      <c r="I329" s="582" t="e">
        <f t="shared" si="18"/>
        <v>#REF!</v>
      </c>
      <c r="J329" s="420" t="e">
        <f>I329/RESUMO!$C$51</f>
        <v>#REF!</v>
      </c>
      <c r="L329" s="183"/>
    </row>
    <row r="330" spans="1:12" s="3" customFormat="1" ht="45" x14ac:dyDescent="0.2">
      <c r="A330" s="581" t="s">
        <v>18614</v>
      </c>
      <c r="B330" s="411">
        <v>200576</v>
      </c>
      <c r="C330" s="410" t="s">
        <v>13</v>
      </c>
      <c r="D330" s="412" t="str">
        <f>IF(C330="IOPES",VLOOKUP(B330,'LABOR-SERVIÇOS'!A:G,5,0),IF(C330="SINAPI",VLOOKUP(B330,'SINAPI-SERVIÇOS'!A:F,2,0),IF(C330="PRÓPRIO",VLOOKUP(B330,#REF!,3,0))))</f>
        <v>PLACA PARA INAUGURAÇÃO DE OBRA EM ALUMÍNIO POLIDO E=4MM, DIMENSÕES 40 X 50 CM, GRAVAÇÃO EM BAIXO RELEVO, INCLUSIVE PINTURA E FIXAÇÃO</v>
      </c>
      <c r="E330" s="413" t="str">
        <f>IF(C330="IOPES",VLOOKUP(B330,'LABOR-SERVIÇOS'!A:G,6,0),IF(C330="SINAPI",VLOOKUP(B330,'SINAPI-SERVIÇOS'!A:F,3,0),IF(C330="PRÓPRIO",VLOOKUP(B330,#REF!,6,0))))</f>
        <v>UND</v>
      </c>
      <c r="F330" s="414" t="e">
        <f>ROUND(VLOOKUP(A330,#REF!,11,0),2)</f>
        <v>#REF!</v>
      </c>
      <c r="G330" s="363">
        <f>IF(C330="IOPES",VLOOKUP(B330,'LABOR-SERVIÇOS'!A:G,4,0),IF(C330="SINAPI",VLOOKUP(B330,'SINAPI-SERVIÇOS'!A:F,4,0),IF(C330="PRÓPRIO",VLOOKUP(B330,#REF!,9,0))))</f>
        <v>744.89</v>
      </c>
      <c r="H330" s="363" t="e">
        <f t="shared" si="17"/>
        <v>#REF!</v>
      </c>
      <c r="I330" s="582" t="e">
        <f t="shared" si="18"/>
        <v>#REF!</v>
      </c>
      <c r="J330" s="420" t="e">
        <f>I330/RESUMO!$C$51</f>
        <v>#REF!</v>
      </c>
      <c r="L330" s="183"/>
    </row>
    <row r="331" spans="1:12" s="3" customFormat="1" ht="45" x14ac:dyDescent="0.2">
      <c r="A331" s="581" t="s">
        <v>12640</v>
      </c>
      <c r="B331" s="411" t="s">
        <v>12631</v>
      </c>
      <c r="C331" s="410" t="s">
        <v>61</v>
      </c>
      <c r="D331" s="412" t="e">
        <f>IF(C331="IOPES",VLOOKUP(B331,'LABOR-SERVIÇOS'!A:G,5,0),IF(C331="SINAPI",VLOOKUP(B331,'SINAPI-SERVIÇOS'!A:F,2,0),IF(C331="PRÓPRIO",VLOOKUP(B331,#REF!,3,0))))</f>
        <v>#REF!</v>
      </c>
      <c r="E331" s="413" t="e">
        <f>IF(C331="IOPES",VLOOKUP(B331,'LABOR-SERVIÇOS'!A:G,6,0),IF(C331="SINAPI",VLOOKUP(B331,'SINAPI-SERVIÇOS'!A:F,3,0),IF(C331="PRÓPRIO",VLOOKUP(B331,#REF!,6,0))))</f>
        <v>#REF!</v>
      </c>
      <c r="F331" s="414" t="e">
        <f>ROUND(VLOOKUP(A331,#REF!,11,0),2)</f>
        <v>#REF!</v>
      </c>
      <c r="G331" s="363" t="e">
        <f>IF(C331="IOPES",VLOOKUP(B331,'LABOR-SERVIÇOS'!A:G,4,0),IF(C331="SINAPI",VLOOKUP(B331,'SINAPI-SERVIÇOS'!A:F,4,0),IF(C331="PRÓPRIO",VLOOKUP(B331,#REF!,9,0))))</f>
        <v>#REF!</v>
      </c>
      <c r="H331" s="363" t="e">
        <f t="shared" si="17"/>
        <v>#REF!</v>
      </c>
      <c r="I331" s="582" t="e">
        <f t="shared" si="18"/>
        <v>#REF!</v>
      </c>
      <c r="J331" s="420" t="e">
        <f>I331/RESUMO!$C$51</f>
        <v>#REF!</v>
      </c>
      <c r="L331" s="183"/>
    </row>
    <row r="332" spans="1:12" s="3" customFormat="1" ht="60" x14ac:dyDescent="0.2">
      <c r="A332" s="581" t="s">
        <v>12746</v>
      </c>
      <c r="B332" s="411" t="s">
        <v>12281</v>
      </c>
      <c r="C332" s="410" t="s">
        <v>61</v>
      </c>
      <c r="D332" s="412" t="e">
        <f>IF(C332="IOPES",VLOOKUP(B332,'LABOR-SERVIÇOS'!A:G,5,0),IF(C332="SINAPI",VLOOKUP(B332,'SINAPI-SERVIÇOS'!A:F,2,0),IF(C332="PRÓPRIO",VLOOKUP(B332,#REF!,3,0))))</f>
        <v>#REF!</v>
      </c>
      <c r="E332" s="413" t="e">
        <f>IF(C332="IOPES",VLOOKUP(B332,'LABOR-SERVIÇOS'!A:G,6,0),IF(C332="SINAPI",VLOOKUP(B332,'SINAPI-SERVIÇOS'!A:F,3,0),IF(C332="PRÓPRIO",VLOOKUP(B332,#REF!,6,0))))</f>
        <v>#REF!</v>
      </c>
      <c r="F332" s="414" t="e">
        <f>ROUND(VLOOKUP(A332,#REF!,11,0),2)</f>
        <v>#REF!</v>
      </c>
      <c r="G332" s="363" t="e">
        <f>IF(C332="IOPES",VLOOKUP(B332,'LABOR-SERVIÇOS'!A:G,4,0),IF(C332="SINAPI",VLOOKUP(B332,'SINAPI-SERVIÇOS'!A:F,4,0),IF(C332="PRÓPRIO",VLOOKUP(B332,#REF!,9,0))))</f>
        <v>#REF!</v>
      </c>
      <c r="H332" s="363" t="e">
        <f t="shared" si="17"/>
        <v>#REF!</v>
      </c>
      <c r="I332" s="582" t="e">
        <f t="shared" si="18"/>
        <v>#REF!</v>
      </c>
      <c r="J332" s="420" t="e">
        <f>I332/RESUMO!$C$51</f>
        <v>#REF!</v>
      </c>
      <c r="L332" s="183"/>
    </row>
    <row r="333" spans="1:12" s="3" customFormat="1" ht="45" x14ac:dyDescent="0.2">
      <c r="A333" s="581" t="s">
        <v>12414</v>
      </c>
      <c r="B333" s="411">
        <v>151139</v>
      </c>
      <c r="C333" s="410" t="s">
        <v>13</v>
      </c>
      <c r="D333" s="412" t="str">
        <f>IF(C333="IOPES",VLOOKUP(B333,'LABOR-SERVIÇOS'!A:G,5,0),IF(C333="SINAPI",VLOOKUP(B333,'SINAPI-SERVIÇOS'!A:F,2,0),IF(C333="PRÓPRIO",VLOOKUP(B333,#REF!,3,0))))</f>
        <v>ELETRODUTO PEAD PAREDE SIMPLES, CORRUGADO, COR PRETA, DIÂMETRO 2", REFERENCIA KANAFLEX, PLASTIBRAS OU EQUIVALENTE</v>
      </c>
      <c r="E333" s="413" t="str">
        <f>IF(C333="IOPES",VLOOKUP(B333,'LABOR-SERVIÇOS'!A:G,6,0),IF(C333="SINAPI",VLOOKUP(B333,'SINAPI-SERVIÇOS'!A:F,3,0),IF(C333="PRÓPRIO",VLOOKUP(B333,#REF!,6,0))))</f>
        <v>M</v>
      </c>
      <c r="F333" s="414" t="e">
        <f>ROUND(VLOOKUP(A333,#REF!,11,0),2)</f>
        <v>#REF!</v>
      </c>
      <c r="G333" s="363">
        <f>IF(C333="IOPES",VLOOKUP(B333,'LABOR-SERVIÇOS'!A:G,4,0),IF(C333="SINAPI",VLOOKUP(B333,'SINAPI-SERVIÇOS'!A:F,4,0),IF(C333="PRÓPRIO",VLOOKUP(B333,#REF!,9,0))))</f>
        <v>27.45</v>
      </c>
      <c r="H333" s="363" t="e">
        <f t="shared" si="17"/>
        <v>#REF!</v>
      </c>
      <c r="I333" s="582" t="e">
        <f t="shared" si="18"/>
        <v>#REF!</v>
      </c>
      <c r="J333" s="420" t="e">
        <f>I333/RESUMO!$C$51</f>
        <v>#REF!</v>
      </c>
      <c r="L333" s="183"/>
    </row>
    <row r="334" spans="1:12" s="3" customFormat="1" ht="30" x14ac:dyDescent="0.2">
      <c r="A334" s="581" t="s">
        <v>12416</v>
      </c>
      <c r="B334" s="411" t="s">
        <v>301</v>
      </c>
      <c r="C334" s="410" t="s">
        <v>61</v>
      </c>
      <c r="D334" s="412" t="e">
        <f>IF(C334="IOPES",VLOOKUP(B334,'LABOR-SERVIÇOS'!A:G,5,0),IF(C334="SINAPI",VLOOKUP(B334,'SINAPI-SERVIÇOS'!A:F,2,0),IF(C334="PRÓPRIO",VLOOKUP(B334,#REF!,3,0))))</f>
        <v>#REF!</v>
      </c>
      <c r="E334" s="413" t="e">
        <f>IF(C334="IOPES",VLOOKUP(B334,'LABOR-SERVIÇOS'!A:G,6,0),IF(C334="SINAPI",VLOOKUP(B334,'SINAPI-SERVIÇOS'!A:F,3,0),IF(C334="PRÓPRIO",VLOOKUP(B334,#REF!,6,0))))</f>
        <v>#REF!</v>
      </c>
      <c r="F334" s="414">
        <v>26</v>
      </c>
      <c r="G334" s="363" t="e">
        <f>IF(C334="IOPES",VLOOKUP(B334,'LABOR-SERVIÇOS'!A:G,4,0),IF(C334="SINAPI",VLOOKUP(B334,'SINAPI-SERVIÇOS'!A:F,4,0),IF(C334="PRÓPRIO",VLOOKUP(B334,#REF!,9,0))))</f>
        <v>#REF!</v>
      </c>
      <c r="H334" s="363" t="e">
        <f t="shared" si="17"/>
        <v>#REF!</v>
      </c>
      <c r="I334" s="582" t="e">
        <f t="shared" si="18"/>
        <v>#REF!</v>
      </c>
      <c r="J334" s="420" t="e">
        <f>I334/RESUMO!$C$51</f>
        <v>#REF!</v>
      </c>
      <c r="L334" s="183"/>
    </row>
    <row r="335" spans="1:12" s="3" customFormat="1" ht="30" x14ac:dyDescent="0.2">
      <c r="A335" s="581" t="s">
        <v>374</v>
      </c>
      <c r="B335" s="411" t="s">
        <v>375</v>
      </c>
      <c r="C335" s="410" t="s">
        <v>61</v>
      </c>
      <c r="D335" s="412" t="e">
        <f>IF(C335="IOPES",VLOOKUP(B335,'LABOR-SERVIÇOS'!A:G,5,0),IF(C335="SINAPI",VLOOKUP(B335,'SINAPI-SERVIÇOS'!A:F,2,0),IF(C335="PRÓPRIO",VLOOKUP(B335,#REF!,3,0))))</f>
        <v>#REF!</v>
      </c>
      <c r="E335" s="413" t="e">
        <f>IF(C335="IOPES",VLOOKUP(B335,'LABOR-SERVIÇOS'!A:G,6,0),IF(C335="SINAPI",VLOOKUP(B335,'SINAPI-SERVIÇOS'!A:F,3,0),IF(C335="PRÓPRIO",VLOOKUP(B335,#REF!,6,0))))</f>
        <v>#REF!</v>
      </c>
      <c r="F335" s="414">
        <v>2</v>
      </c>
      <c r="G335" s="363" t="e">
        <f>IF(C335="IOPES",VLOOKUP(B335,'LABOR-SERVIÇOS'!A:G,4,0),IF(C335="SINAPI",VLOOKUP(B335,'SINAPI-SERVIÇOS'!A:F,4,0),IF(C335="PRÓPRIO",VLOOKUP(B335,#REF!,9,0))))</f>
        <v>#REF!</v>
      </c>
      <c r="H335" s="363" t="e">
        <f t="shared" si="17"/>
        <v>#REF!</v>
      </c>
      <c r="I335" s="582" t="e">
        <f t="shared" si="18"/>
        <v>#REF!</v>
      </c>
      <c r="J335" s="420" t="e">
        <f>I335/RESUMO!$C$51</f>
        <v>#REF!</v>
      </c>
      <c r="L335" s="183"/>
    </row>
    <row r="336" spans="1:12" s="3" customFormat="1" ht="75" x14ac:dyDescent="0.2">
      <c r="A336" s="581" t="s">
        <v>18992</v>
      </c>
      <c r="B336" s="411">
        <v>40806</v>
      </c>
      <c r="C336" s="410" t="s">
        <v>13</v>
      </c>
      <c r="D336" s="412" t="str">
        <f>IF(C336="IOPES",VLOOKUP(B336,'LABOR-SERVIÇOS'!A:G,5,0),IF(C336="SINAPI",VLOOKUP(B336,'SINAPI-SERVIÇOS'!A:F,2,0),IF(C336="PRÓPRIO",VLOOKUP(B336,#REF!,3,0))))</f>
        <v>TRATAMENTO DE ARMADURAS CORROÍDAS COM LIXAMENTO MANUAL COM ESCOVA DE AÇO, ATÉ A COMPLETA REMOÇÃO DE PARTÍCULAS SOLTAS, MATERIAIS INDESEJÁVEIS E CORROSÃO, EXCLUSIVE APLICAÇÃO DE ARGAMASSA CIMENTÍCIA, POLIMÉRICA COM INIBIDOR DE CORROSÃO</v>
      </c>
      <c r="E336" s="413" t="str">
        <f>IF(C336="IOPES",VLOOKUP(B336,'LABOR-SERVIÇOS'!A:G,6,0),IF(C336="SINAPI",VLOOKUP(B336,'SINAPI-SERVIÇOS'!A:F,3,0),IF(C336="PRÓPRIO",VLOOKUP(B336,#REF!,6,0))))</f>
        <v>M2</v>
      </c>
      <c r="F336" s="414" t="e">
        <f>ROUND(VLOOKUP(A336,#REF!,11,0),2)</f>
        <v>#REF!</v>
      </c>
      <c r="G336" s="363">
        <f>IF(C336="IOPES",VLOOKUP(B336,'LABOR-SERVIÇOS'!A:G,4,0),IF(C336="SINAPI",VLOOKUP(B336,'SINAPI-SERVIÇOS'!A:F,4,0),IF(C336="PRÓPRIO",VLOOKUP(B336,#REF!,9,0))))</f>
        <v>26.82</v>
      </c>
      <c r="H336" s="363" t="e">
        <f t="shared" si="17"/>
        <v>#REF!</v>
      </c>
      <c r="I336" s="582" t="e">
        <f t="shared" si="18"/>
        <v>#REF!</v>
      </c>
      <c r="J336" s="420" t="e">
        <f>I336/RESUMO!$C$51</f>
        <v>#REF!</v>
      </c>
      <c r="L336" s="183"/>
    </row>
    <row r="337" spans="1:16" s="3" customFormat="1" ht="75" x14ac:dyDescent="0.2">
      <c r="A337" s="581" t="s">
        <v>7763</v>
      </c>
      <c r="B337" s="411">
        <v>170101</v>
      </c>
      <c r="C337" s="410" t="s">
        <v>13</v>
      </c>
      <c r="D337" s="412" t="str">
        <f>IF(C337="IOPES",VLOOKUP(B337,'LABOR-SERVIÇOS'!A:G,5,0),IF(C337="SINAPI",VLOOKUP(B337,'SINAPI-SERVIÇOS'!A:F,2,0),IF(C337="PRÓPRIO",VLOOKUP(B337,#REF!,3,0))))</f>
        <v>LAVATÓRIO DE LOUÇA BRANCA COM COLUNA ? ASPEN VOGUE PLUS - DECA OU EQUIVALENTE, INCLUSIVE VÁLVULA DE SAÍDA CROMADA 1?, SIFÃO EM METAL CROMADO 1? X 1/2", ENGATE FLEXÍVEL TRANÇADO INOX 1/2? X 30CM E PARAFUSOS PARA FIXAÇÃO, EXCLUSIVE TORNEIRA</v>
      </c>
      <c r="E337" s="413" t="str">
        <f>IF(C337="IOPES",VLOOKUP(B337,'LABOR-SERVIÇOS'!A:G,6,0),IF(C337="SINAPI",VLOOKUP(B337,'SINAPI-SERVIÇOS'!A:F,3,0),IF(C337="PRÓPRIO",VLOOKUP(B337,#REF!,6,0))))</f>
        <v>UND</v>
      </c>
      <c r="F337" s="414" t="e">
        <f>ROUND(VLOOKUP(A337,#REF!,11,0),2)</f>
        <v>#REF!</v>
      </c>
      <c r="G337" s="363">
        <f>IF(C337="IOPES",VLOOKUP(B337,'LABOR-SERVIÇOS'!A:G,4,0),IF(C337="SINAPI",VLOOKUP(B337,'SINAPI-SERVIÇOS'!A:F,4,0),IF(C337="PRÓPRIO",VLOOKUP(B337,#REF!,9,0))))</f>
        <v>668.23</v>
      </c>
      <c r="H337" s="363" t="e">
        <f t="shared" ref="H337:H368" si="19">ROUND(G337*(1+$H$3),2)</f>
        <v>#REF!</v>
      </c>
      <c r="I337" s="582" t="e">
        <f t="shared" si="18"/>
        <v>#REF!</v>
      </c>
      <c r="J337" s="420" t="e">
        <f>I337/RESUMO!$C$51</f>
        <v>#REF!</v>
      </c>
      <c r="L337" s="183"/>
    </row>
    <row r="338" spans="1:16" s="3" customFormat="1" ht="75" x14ac:dyDescent="0.2">
      <c r="A338" s="581" t="s">
        <v>7765</v>
      </c>
      <c r="B338" s="411">
        <v>190106</v>
      </c>
      <c r="C338" s="410" t="s">
        <v>13</v>
      </c>
      <c r="D338" s="412" t="str">
        <f>IF(C338="IOPES",VLOOKUP(B338,'LABOR-SERVIÇOS'!A:G,5,0),IF(C338="SINAPI",VLOOKUP(B338,'SINAPI-SERVIÇOS'!A:F,2,0),IF(C338="PRÓPRIO",VLOOKUP(B338,#REF!,3,0))))</f>
        <v>PINTURA EM PAREDES E FORROS, APLICAÇÃO MANUAL, COM TRÊS DEMÃO DE TINTA LÁTEX ACRÍLICO PREMIUM, REFERÊNCIA CORAL E METALATEX, INCLUSIVE UMA DEMÃO DE LIQUIDO SELADOR ACRÍLICO, REFERÊNCIA SUVINIL, CORAL OU METALATEX OU EQUIVALENTE</v>
      </c>
      <c r="E338" s="413" t="str">
        <f>IF(C338="IOPES",VLOOKUP(B338,'LABOR-SERVIÇOS'!A:G,6,0),IF(C338="SINAPI",VLOOKUP(B338,'SINAPI-SERVIÇOS'!A:F,3,0),IF(C338="PRÓPRIO",VLOOKUP(B338,#REF!,6,0))))</f>
        <v>M2</v>
      </c>
      <c r="F338" s="414" t="e">
        <f>ROUND(VLOOKUP(A338,#REF!,11,0),2)</f>
        <v>#REF!</v>
      </c>
      <c r="G338" s="363">
        <f>IF(C338="IOPES",VLOOKUP(B338,'LABOR-SERVIÇOS'!A:G,4,0),IF(C338="SINAPI",VLOOKUP(B338,'SINAPI-SERVIÇOS'!A:F,4,0),IF(C338="PRÓPRIO",VLOOKUP(B338,#REF!,9,0))))</f>
        <v>27.59</v>
      </c>
      <c r="H338" s="363" t="e">
        <f t="shared" si="19"/>
        <v>#REF!</v>
      </c>
      <c r="I338" s="582" t="e">
        <f t="shared" si="18"/>
        <v>#REF!</v>
      </c>
      <c r="J338" s="420" t="e">
        <f>I338/RESUMO!$C$51</f>
        <v>#REF!</v>
      </c>
      <c r="L338" s="183"/>
    </row>
    <row r="339" spans="1:16" s="3" customFormat="1" ht="45" x14ac:dyDescent="0.2">
      <c r="A339" s="581" t="s">
        <v>7777</v>
      </c>
      <c r="B339" s="411" t="s">
        <v>12004</v>
      </c>
      <c r="C339" s="410" t="s">
        <v>61</v>
      </c>
      <c r="D339" s="412" t="e">
        <f>IF(C339="IOPES",VLOOKUP(B339,'LABOR-SERVIÇOS'!A:G,5,0),IF(C339="SINAPI",VLOOKUP(B339,'SINAPI-SERVIÇOS'!A:F,2,0),IF(C339="PRÓPRIO",VLOOKUP(B339,#REF!,3,0))))</f>
        <v>#REF!</v>
      </c>
      <c r="E339" s="413" t="e">
        <f>IF(C339="IOPES",VLOOKUP(B339,'LABOR-SERVIÇOS'!A:G,6,0),IF(C339="SINAPI",VLOOKUP(B339,'SINAPI-SERVIÇOS'!A:F,3,0),IF(C339="PRÓPRIO",VLOOKUP(B339,#REF!,6,0))))</f>
        <v>#REF!</v>
      </c>
      <c r="F339" s="414" t="e">
        <f>ROUND(VLOOKUP(A339,#REF!,11,0),2)</f>
        <v>#REF!</v>
      </c>
      <c r="G339" s="363" t="e">
        <f>IF(C339="IOPES",VLOOKUP(B339,'LABOR-SERVIÇOS'!A:G,4,0),IF(C339="SINAPI",VLOOKUP(B339,'SINAPI-SERVIÇOS'!A:F,4,0),IF(C339="PRÓPRIO",VLOOKUP(B339,#REF!,9,0))))</f>
        <v>#REF!</v>
      </c>
      <c r="H339" s="363" t="e">
        <f t="shared" si="19"/>
        <v>#REF!</v>
      </c>
      <c r="I339" s="582" t="e">
        <f t="shared" si="18"/>
        <v>#REF!</v>
      </c>
      <c r="J339" s="420" t="e">
        <f>I339/RESUMO!$C$51</f>
        <v>#REF!</v>
      </c>
      <c r="L339" s="183"/>
      <c r="P339" s="3">
        <f>L339*M339*N339</f>
        <v>0</v>
      </c>
    </row>
    <row r="340" spans="1:16" s="3" customFormat="1" ht="15" x14ac:dyDescent="0.2">
      <c r="A340" s="581" t="s">
        <v>245</v>
      </c>
      <c r="B340" s="411" t="s">
        <v>12223</v>
      </c>
      <c r="C340" s="410" t="s">
        <v>61</v>
      </c>
      <c r="D340" s="412" t="e">
        <f>IF(C340="IOPES",VLOOKUP(B340,'LABOR-SERVIÇOS'!A:G,5,0),IF(C340="SINAPI",VLOOKUP(B340,'SINAPI-SERVIÇOS'!A:F,2,0),IF(C340="PRÓPRIO",VLOOKUP(B340,#REF!,3,0))))</f>
        <v>#REF!</v>
      </c>
      <c r="E340" s="413" t="e">
        <f>IF(C340="IOPES",VLOOKUP(B340,'LABOR-SERVIÇOS'!A:G,6,0),IF(C340="SINAPI",VLOOKUP(B340,'SINAPI-SERVIÇOS'!A:F,3,0),IF(C340="PRÓPRIO",VLOOKUP(B340,#REF!,6,0))))</f>
        <v>#REF!</v>
      </c>
      <c r="F340" s="414" t="e">
        <f>ROUND(VLOOKUP(A340,#REF!,11,0),2)</f>
        <v>#REF!</v>
      </c>
      <c r="G340" s="363" t="e">
        <f>IF(C340="IOPES",VLOOKUP(B340,'LABOR-SERVIÇOS'!A:G,4,0),IF(C340="SINAPI",VLOOKUP(B340,'SINAPI-SERVIÇOS'!A:F,4,0),IF(C340="PRÓPRIO",VLOOKUP(B340,#REF!,9,0))))</f>
        <v>#REF!</v>
      </c>
      <c r="H340" s="363" t="e">
        <f t="shared" si="19"/>
        <v>#REF!</v>
      </c>
      <c r="I340" s="582" t="e">
        <f t="shared" si="18"/>
        <v>#REF!</v>
      </c>
      <c r="J340" s="420" t="e">
        <f>I340/RESUMO!$C$51</f>
        <v>#REF!</v>
      </c>
      <c r="L340" s="183"/>
      <c r="P340" s="3">
        <f t="shared" ref="P340:P345" si="20">L340*M340*N340</f>
        <v>0</v>
      </c>
    </row>
    <row r="341" spans="1:16" s="3" customFormat="1" ht="15" x14ac:dyDescent="0.2">
      <c r="A341" s="581" t="s">
        <v>362</v>
      </c>
      <c r="B341" s="411" t="s">
        <v>363</v>
      </c>
      <c r="C341" s="410" t="s">
        <v>61</v>
      </c>
      <c r="D341" s="412" t="e">
        <f>IF(C341="IOPES",VLOOKUP(B341,'LABOR-SERVIÇOS'!A:G,5,0),IF(C341="SINAPI",VLOOKUP(B341,'SINAPI-SERVIÇOS'!A:F,2,0),IF(C341="PRÓPRIO",VLOOKUP(B341,#REF!,3,0))))</f>
        <v>#REF!</v>
      </c>
      <c r="E341" s="413" t="e">
        <f>IF(C341="IOPES",VLOOKUP(B341,'LABOR-SERVIÇOS'!A:G,6,0),IF(C341="SINAPI",VLOOKUP(B341,'SINAPI-SERVIÇOS'!A:F,3,0),IF(C341="PRÓPRIO",VLOOKUP(B341,#REF!,6,0))))</f>
        <v>#REF!</v>
      </c>
      <c r="F341" s="414">
        <v>2</v>
      </c>
      <c r="G341" s="363" t="e">
        <f>IF(C341="IOPES",VLOOKUP(B341,'LABOR-SERVIÇOS'!A:G,4,0),IF(C341="SINAPI",VLOOKUP(B341,'SINAPI-SERVIÇOS'!A:F,4,0),IF(C341="PRÓPRIO",VLOOKUP(B341,#REF!,9,0))))</f>
        <v>#REF!</v>
      </c>
      <c r="H341" s="363" t="e">
        <f t="shared" si="19"/>
        <v>#REF!</v>
      </c>
      <c r="I341" s="582" t="e">
        <f t="shared" si="18"/>
        <v>#REF!</v>
      </c>
      <c r="J341" s="420" t="e">
        <f>I341/RESUMO!$C$51</f>
        <v>#REF!</v>
      </c>
      <c r="L341" s="183"/>
    </row>
    <row r="342" spans="1:16" s="3" customFormat="1" ht="30" x14ac:dyDescent="0.2">
      <c r="A342" s="581" t="s">
        <v>489</v>
      </c>
      <c r="B342" s="411" t="s">
        <v>490</v>
      </c>
      <c r="C342" s="410" t="s">
        <v>61</v>
      </c>
      <c r="D342" s="412" t="e">
        <f>IF(C342="IOPES",VLOOKUP(B342,'LABOR-SERVIÇOS'!A:G,5,0),IF(C342="SINAPI",VLOOKUP(B342,'SINAPI-SERVIÇOS'!A:F,2,0),IF(C342="PRÓPRIO",VLOOKUP(B342,#REF!,3,0))))</f>
        <v>#REF!</v>
      </c>
      <c r="E342" s="413" t="e">
        <f>IF(C342="IOPES",VLOOKUP(B342,'LABOR-SERVIÇOS'!A:G,6,0),IF(C342="SINAPI",VLOOKUP(B342,'SINAPI-SERVIÇOS'!A:F,3,0),IF(C342="PRÓPRIO",VLOOKUP(B342,#REF!,6,0))))</f>
        <v>#REF!</v>
      </c>
      <c r="F342" s="414" t="e">
        <f>ROUND(VLOOKUP(A342,#REF!,11,0),2)</f>
        <v>#REF!</v>
      </c>
      <c r="G342" s="363" t="e">
        <f>IF(C342="IOPES",VLOOKUP(B342,'LABOR-SERVIÇOS'!A:G,4,0),IF(C342="SINAPI",VLOOKUP(B342,'SINAPI-SERVIÇOS'!A:F,4,0),IF(C342="PRÓPRIO",VLOOKUP(B342,#REF!,9,0))))</f>
        <v>#REF!</v>
      </c>
      <c r="H342" s="363" t="e">
        <f t="shared" si="19"/>
        <v>#REF!</v>
      </c>
      <c r="I342" s="582" t="e">
        <f t="shared" si="18"/>
        <v>#REF!</v>
      </c>
      <c r="J342" s="420" t="e">
        <f>I342/RESUMO!$C$51</f>
        <v>#REF!</v>
      </c>
      <c r="L342" s="183"/>
    </row>
    <row r="343" spans="1:16" s="3" customFormat="1" ht="30" x14ac:dyDescent="0.2">
      <c r="A343" s="581" t="s">
        <v>12890</v>
      </c>
      <c r="B343" s="411" t="s">
        <v>12888</v>
      </c>
      <c r="C343" s="410" t="s">
        <v>61</v>
      </c>
      <c r="D343" s="412" t="e">
        <f>IF(C343="IOPES",VLOOKUP(B343,'LABOR-SERVIÇOS'!A:G,5,0),IF(C343="SINAPI",VLOOKUP(B343,'SINAPI-SERVIÇOS'!A:F,2,0),IF(C343="PRÓPRIO",VLOOKUP(B343,#REF!,3,0))))</f>
        <v>#REF!</v>
      </c>
      <c r="E343" s="413" t="e">
        <f>IF(C343="IOPES",VLOOKUP(B343,'LABOR-SERVIÇOS'!A:G,6,0),IF(C343="SINAPI",VLOOKUP(B343,'SINAPI-SERVIÇOS'!A:F,3,0),IF(C343="PRÓPRIO",VLOOKUP(B343,#REF!,6,0))))</f>
        <v>#REF!</v>
      </c>
      <c r="F343" s="414">
        <f>ROUND(VLOOKUP(A343,'MEM-LEVANT_COMENTADO'!A:K,11,0),2)</f>
        <v>37.700000000000003</v>
      </c>
      <c r="G343" s="363" t="e">
        <f>IF(C343="IOPES",VLOOKUP(B343,'LABOR-SERVIÇOS'!A:G,4,0),IF(C343="SINAPI",VLOOKUP(B343,'SINAPI-SERVIÇOS'!A:F,4,0),IF(C343="PRÓPRIO",VLOOKUP(B343,#REF!,9,0))))</f>
        <v>#REF!</v>
      </c>
      <c r="H343" s="363" t="e">
        <f t="shared" si="19"/>
        <v>#REF!</v>
      </c>
      <c r="I343" s="582" t="e">
        <f t="shared" si="18"/>
        <v>#REF!</v>
      </c>
      <c r="J343" s="420" t="e">
        <f>I343/RESUMO!$C$51</f>
        <v>#REF!</v>
      </c>
      <c r="L343" s="183"/>
      <c r="P343" s="3">
        <f t="shared" si="20"/>
        <v>0</v>
      </c>
    </row>
    <row r="344" spans="1:16" s="3" customFormat="1" ht="30" x14ac:dyDescent="0.2">
      <c r="A344" s="581" t="s">
        <v>12639</v>
      </c>
      <c r="B344" s="411" t="s">
        <v>12629</v>
      </c>
      <c r="C344" s="410" t="s">
        <v>61</v>
      </c>
      <c r="D344" s="412" t="e">
        <f>IF(C344="IOPES",VLOOKUP(B344,'LABOR-SERVIÇOS'!A:G,5,0),IF(C344="SINAPI",VLOOKUP(B344,'SINAPI-SERVIÇOS'!A:F,2,0),IF(C344="PRÓPRIO",VLOOKUP(B344,#REF!,3,0))))</f>
        <v>#REF!</v>
      </c>
      <c r="E344" s="413" t="e">
        <f>IF(C344="IOPES",VLOOKUP(B344,'LABOR-SERVIÇOS'!A:G,6,0),IF(C344="SINAPI",VLOOKUP(B344,'SINAPI-SERVIÇOS'!A:F,3,0),IF(C344="PRÓPRIO",VLOOKUP(B344,#REF!,6,0))))</f>
        <v>#REF!</v>
      </c>
      <c r="F344" s="414" t="e">
        <f>ROUND(VLOOKUP(A344,#REF!,11,0),2)</f>
        <v>#REF!</v>
      </c>
      <c r="G344" s="363" t="e">
        <f>IF(C344="IOPES",VLOOKUP(B344,'LABOR-SERVIÇOS'!A:G,4,0),IF(C344="SINAPI",VLOOKUP(B344,'SINAPI-SERVIÇOS'!A:F,4,0),IF(C344="PRÓPRIO",VLOOKUP(B344,#REF!,9,0))))</f>
        <v>#REF!</v>
      </c>
      <c r="H344" s="363" t="e">
        <f t="shared" si="19"/>
        <v>#REF!</v>
      </c>
      <c r="I344" s="582" t="e">
        <f t="shared" si="18"/>
        <v>#REF!</v>
      </c>
      <c r="J344" s="420" t="e">
        <f>I344/RESUMO!$C$51</f>
        <v>#REF!</v>
      </c>
      <c r="L344" s="183"/>
      <c r="P344" s="3">
        <f t="shared" si="20"/>
        <v>0</v>
      </c>
    </row>
    <row r="345" spans="1:16" s="3" customFormat="1" ht="30" x14ac:dyDescent="0.2">
      <c r="A345" s="581" t="s">
        <v>18988</v>
      </c>
      <c r="B345" s="411">
        <v>102726</v>
      </c>
      <c r="C345" s="410" t="s">
        <v>161</v>
      </c>
      <c r="D345" s="412" t="str">
        <f>IF(C345="IOPES",VLOOKUP(B345,'LABOR-SERVIÇOS'!A:G,5,0),IF(C345="SINAPI",VLOOKUP(B345,'SINAPI-SERVIÇOS'!A:F,2,0),IF(C345="PRÓPRIO",VLOOKUP(B345,#REF!,3,0))))</f>
        <v>DRENO BARBACÃ, DN 50 MM, COM MATERIAL DRENANTE. AF_07/2021</v>
      </c>
      <c r="E345" s="413" t="str">
        <f>IF(C345="IOPES",VLOOKUP(B345,'LABOR-SERVIÇOS'!A:G,6,0),IF(C345="SINAPI",VLOOKUP(B345,'SINAPI-SERVIÇOS'!A:F,3,0),IF(C345="PRÓPRIO",VLOOKUP(B345,#REF!,6,0))))</f>
        <v>UN</v>
      </c>
      <c r="F345" s="414" t="e">
        <f>ROUND(VLOOKUP(A345,#REF!,11,0),2)</f>
        <v>#REF!</v>
      </c>
      <c r="G345" s="363">
        <f>IF(C345="IOPES",VLOOKUP(B345,'LABOR-SERVIÇOS'!A:G,4,0),IF(C345="SINAPI",VLOOKUP(B345,'SINAPI-SERVIÇOS'!A:F,4,0),IF(C345="PRÓPRIO",VLOOKUP(B345,#REF!,9,0))))</f>
        <v>32.590000000000003</v>
      </c>
      <c r="H345" s="363" t="e">
        <f t="shared" si="19"/>
        <v>#REF!</v>
      </c>
      <c r="I345" s="582" t="e">
        <f t="shared" si="18"/>
        <v>#REF!</v>
      </c>
      <c r="J345" s="420" t="e">
        <f>I345/RESUMO!$C$51</f>
        <v>#REF!</v>
      </c>
      <c r="L345" s="183"/>
      <c r="P345" s="3">
        <f t="shared" si="20"/>
        <v>0</v>
      </c>
    </row>
    <row r="346" spans="1:16" s="3" customFormat="1" ht="30" x14ac:dyDescent="0.2">
      <c r="A346" s="581" t="s">
        <v>12686</v>
      </c>
      <c r="B346" s="411">
        <v>141414</v>
      </c>
      <c r="C346" s="410" t="s">
        <v>13</v>
      </c>
      <c r="D346" s="412" t="str">
        <f>IF(C346="IOPES",VLOOKUP(B346,'LABOR-SERVIÇOS'!A:G,5,0),IF(C346="SINAPI",VLOOKUP(B346,'SINAPI-SERVIÇOS'!A:F,2,0),IF(C346="PRÓPRIO",VLOOKUP(B346,#REF!,3,0))))</f>
        <v>TUBO DE PVC RÍGIDO SOLDÁVEL MARROM, DN 60MM (2"), INCLUSIVE CONEXÕES</v>
      </c>
      <c r="E346" s="413" t="str">
        <f>IF(C346="IOPES",VLOOKUP(B346,'LABOR-SERVIÇOS'!A:G,6,0),IF(C346="SINAPI",VLOOKUP(B346,'SINAPI-SERVIÇOS'!A:F,3,0),IF(C346="PRÓPRIO",VLOOKUP(B346,#REF!,6,0))))</f>
        <v>M</v>
      </c>
      <c r="F346" s="414" t="e">
        <f>ROUND(VLOOKUP(A346,#REF!,11,0),2)</f>
        <v>#REF!</v>
      </c>
      <c r="G346" s="363">
        <f>IF(C346="IOPES",VLOOKUP(B346,'LABOR-SERVIÇOS'!A:G,4,0),IF(C346="SINAPI",VLOOKUP(B346,'SINAPI-SERVIÇOS'!A:F,4,0),IF(C346="PRÓPRIO",VLOOKUP(B346,#REF!,9,0))))</f>
        <v>61.23</v>
      </c>
      <c r="H346" s="363" t="e">
        <f t="shared" si="19"/>
        <v>#REF!</v>
      </c>
      <c r="I346" s="582" t="e">
        <f t="shared" si="18"/>
        <v>#REF!</v>
      </c>
      <c r="J346" s="420" t="e">
        <f>I346/RESUMO!$C$51</f>
        <v>#REF!</v>
      </c>
      <c r="L346" s="183"/>
    </row>
    <row r="347" spans="1:16" s="3" customFormat="1" ht="30" x14ac:dyDescent="0.2">
      <c r="A347" s="581" t="s">
        <v>12377</v>
      </c>
      <c r="B347" s="411">
        <v>150634</v>
      </c>
      <c r="C347" s="410" t="s">
        <v>13</v>
      </c>
      <c r="D347" s="412" t="str">
        <f>IF(C347="IOPES",VLOOKUP(B347,'LABOR-SERVIÇOS'!A:G,5,0),IF(C347="SINAPI",VLOOKUP(B347,'SINAPI-SERVIÇOS'!A:F,2,0),IF(C347="PRÓPRIO",VLOOKUP(B347,#REF!,3,0))))</f>
        <v>CAIXA DE PASSAGEM 300X300X120MM, CHAPA 18, COM TAMPA PARAFUSADA</v>
      </c>
      <c r="E347" s="413" t="str">
        <f>IF(C347="IOPES",VLOOKUP(B347,'LABOR-SERVIÇOS'!A:G,6,0),IF(C347="SINAPI",VLOOKUP(B347,'SINAPI-SERVIÇOS'!A:F,3,0),IF(C347="PRÓPRIO",VLOOKUP(B347,#REF!,6,0))))</f>
        <v>UND</v>
      </c>
      <c r="F347" s="414" t="e">
        <f>ROUND(VLOOKUP(A347,#REF!,11,0),2)</f>
        <v>#REF!</v>
      </c>
      <c r="G347" s="363">
        <f>IF(C347="IOPES",VLOOKUP(B347,'LABOR-SERVIÇOS'!A:G,4,0),IF(C347="SINAPI",VLOOKUP(B347,'SINAPI-SERVIÇOS'!A:F,4,0),IF(C347="PRÓPRIO",VLOOKUP(B347,#REF!,9,0))))</f>
        <v>202.31</v>
      </c>
      <c r="H347" s="363" t="e">
        <f t="shared" si="19"/>
        <v>#REF!</v>
      </c>
      <c r="I347" s="582" t="e">
        <f t="shared" si="18"/>
        <v>#REF!</v>
      </c>
      <c r="J347" s="420" t="e">
        <f>I347/RESUMO!$C$51</f>
        <v>#REF!</v>
      </c>
      <c r="L347" s="183"/>
    </row>
    <row r="348" spans="1:16" s="3" customFormat="1" ht="75" x14ac:dyDescent="0.2">
      <c r="A348" s="581" t="s">
        <v>266</v>
      </c>
      <c r="B348" s="411">
        <v>151902</v>
      </c>
      <c r="C348" s="410" t="s">
        <v>13</v>
      </c>
      <c r="D348" s="412" t="str">
        <f>IF(C348="IOPES",VLOOKUP(B348,'LABOR-SERVIÇOS'!A:G,5,0),IF(C348="SINAPI",VLOOKUP(B348,'SINAPI-SERVIÇOS'!A:F,2,0),IF(C348="PRÓPRIO",VLOOKUP(B348,#REF!,3,0))))</f>
        <v>QUADRO DISTRIB. ENERGIA, EMBUTIDO OU SEMI EMBUTIDO, CAPAC. P/ 28 DISJ. DIN, C/BARRAM TRIF. 100A BARRA. NEUTRO E TERRA, FAB. EM CHAPA DE AÇO 12 USG COM PORTA, ESPELHO, TRINCO COM FECHAD CH YALE, REF. QDTN II-28DIN-CEMAR OU EQUIV.</v>
      </c>
      <c r="E348" s="413" t="str">
        <f>IF(C348="IOPES",VLOOKUP(B348,'LABOR-SERVIÇOS'!A:G,6,0),IF(C348="SINAPI",VLOOKUP(B348,'SINAPI-SERVIÇOS'!A:F,3,0),IF(C348="PRÓPRIO",VLOOKUP(B348,#REF!,6,0))))</f>
        <v>UND</v>
      </c>
      <c r="F348" s="414">
        <v>1</v>
      </c>
      <c r="G348" s="363">
        <f>IF(C348="IOPES",VLOOKUP(B348,'LABOR-SERVIÇOS'!A:G,4,0),IF(C348="SINAPI",VLOOKUP(B348,'SINAPI-SERVIÇOS'!A:F,4,0),IF(C348="PRÓPRIO",VLOOKUP(B348,#REF!,9,0))))</f>
        <v>604.36</v>
      </c>
      <c r="H348" s="363" t="e">
        <f t="shared" si="19"/>
        <v>#REF!</v>
      </c>
      <c r="I348" s="582" t="e">
        <f t="shared" si="18"/>
        <v>#REF!</v>
      </c>
      <c r="J348" s="420" t="e">
        <f>I348/RESUMO!$C$51</f>
        <v>#REF!</v>
      </c>
      <c r="L348" s="183"/>
    </row>
    <row r="349" spans="1:16" s="3" customFormat="1" ht="45" x14ac:dyDescent="0.2">
      <c r="A349" s="581" t="s">
        <v>12369</v>
      </c>
      <c r="B349" s="411">
        <v>101798</v>
      </c>
      <c r="C349" s="410" t="s">
        <v>161</v>
      </c>
      <c r="D349" s="412" t="str">
        <f>IF(C349="IOPES",VLOOKUP(B349,'LABOR-SERVIÇOS'!A:G,5,0),IF(C349="SINAPI",VLOOKUP(B349,'SINAPI-SERVIÇOS'!A:F,2,0),IF(C349="PRÓPRIO",VLOOKUP(B349,#REF!,3,0))))</f>
        <v>TAMPA PARA CAIXA TIPO R1, EM FERRO FUNDIDO, DIMENSÕES INTERNAS: 0,40 X 0,60 M - FORNECIMENTO E INSTALAÇÃO. AF_12/2020</v>
      </c>
      <c r="E349" s="413" t="str">
        <f>IF(C349="IOPES",VLOOKUP(B349,'LABOR-SERVIÇOS'!A:G,6,0),IF(C349="SINAPI",VLOOKUP(B349,'SINAPI-SERVIÇOS'!A:F,3,0),IF(C349="PRÓPRIO",VLOOKUP(B349,#REF!,6,0))))</f>
        <v>UN</v>
      </c>
      <c r="F349" s="414" t="e">
        <f>ROUND(VLOOKUP(A349,#REF!,11,0),2)</f>
        <v>#REF!</v>
      </c>
      <c r="G349" s="363">
        <f>IF(C349="IOPES",VLOOKUP(B349,'LABOR-SERVIÇOS'!A:G,4,0),IF(C349="SINAPI",VLOOKUP(B349,'SINAPI-SERVIÇOS'!A:F,4,0),IF(C349="PRÓPRIO",VLOOKUP(B349,#REF!,9,0))))</f>
        <v>297.04000000000002</v>
      </c>
      <c r="H349" s="363" t="e">
        <f t="shared" si="19"/>
        <v>#REF!</v>
      </c>
      <c r="I349" s="582" t="e">
        <f t="shared" si="18"/>
        <v>#REF!</v>
      </c>
      <c r="J349" s="420" t="e">
        <f>I349/RESUMO!$C$51</f>
        <v>#REF!</v>
      </c>
      <c r="L349" s="183"/>
    </row>
    <row r="350" spans="1:16" s="3" customFormat="1" ht="30" x14ac:dyDescent="0.2">
      <c r="A350" s="581" t="s">
        <v>310</v>
      </c>
      <c r="B350" s="411">
        <v>151307</v>
      </c>
      <c r="C350" s="410" t="s">
        <v>13</v>
      </c>
      <c r="D350" s="412" t="str">
        <f>IF(C350="IOPES",VLOOKUP(B350,'LABOR-SERVIÇOS'!A:G,5,0),IF(C350="SINAPI",VLOOKUP(B350,'SINAPI-SERVIÇOS'!A:F,2,0),IF(C350="PRÓPRIO",VLOOKUP(B350,#REF!,3,0))))</f>
        <v>MINI-DISJUNTOR BIPOLAR 20A, CURVA C, 5KA, 127/220VCA, REFERÊNCIA SIEMENS, GE, SCHNEIDER OU EQUIVALENTE</v>
      </c>
      <c r="E350" s="413" t="str">
        <f>IF(C350="IOPES",VLOOKUP(B350,'LABOR-SERVIÇOS'!A:G,6,0),IF(C350="SINAPI",VLOOKUP(B350,'SINAPI-SERVIÇOS'!A:F,3,0),IF(C350="PRÓPRIO",VLOOKUP(B350,#REF!,6,0))))</f>
        <v>UND</v>
      </c>
      <c r="F350" s="414" t="e">
        <f>ROUND(VLOOKUP(A350,#REF!,11,0),2)</f>
        <v>#REF!</v>
      </c>
      <c r="G350" s="363">
        <f>IF(C350="IOPES",VLOOKUP(B350,'LABOR-SERVIÇOS'!A:G,4,0),IF(C350="SINAPI",VLOOKUP(B350,'SINAPI-SERVIÇOS'!A:F,4,0),IF(C350="PRÓPRIO",VLOOKUP(B350,#REF!,9,0))))</f>
        <v>65.209999999999994</v>
      </c>
      <c r="H350" s="363" t="e">
        <f t="shared" si="19"/>
        <v>#REF!</v>
      </c>
      <c r="I350" s="582" t="e">
        <f t="shared" si="18"/>
        <v>#REF!</v>
      </c>
      <c r="J350" s="420" t="e">
        <f>I350/RESUMO!$C$51</f>
        <v>#REF!</v>
      </c>
      <c r="L350" s="183"/>
    </row>
    <row r="351" spans="1:16" s="3" customFormat="1" ht="30" x14ac:dyDescent="0.2">
      <c r="A351" s="581" t="s">
        <v>311</v>
      </c>
      <c r="B351" s="411">
        <v>151322</v>
      </c>
      <c r="C351" s="410" t="s">
        <v>13</v>
      </c>
      <c r="D351" s="412" t="str">
        <f>IF(C351="IOPES",VLOOKUP(B351,'LABOR-SERVIÇOS'!A:G,5,0),IF(C351="SINAPI",VLOOKUP(B351,'SINAPI-SERVIÇOS'!A:F,2,0),IF(C351="PRÓPRIO",VLOOKUP(B351,#REF!,3,0))))</f>
        <v>MINI-DISJUNTOR BIPOLAR 32A, CURVA C, 5KA, 127/220VCA, REFERÊNCIA SIEMENS, GE, SCHNEIDER OU EQUIVALENTE</v>
      </c>
      <c r="E351" s="413" t="str">
        <f>IF(C351="IOPES",VLOOKUP(B351,'LABOR-SERVIÇOS'!A:G,6,0),IF(C351="SINAPI",VLOOKUP(B351,'SINAPI-SERVIÇOS'!A:F,3,0),IF(C351="PRÓPRIO",VLOOKUP(B351,#REF!,6,0))))</f>
        <v>UND</v>
      </c>
      <c r="F351" s="414">
        <v>9</v>
      </c>
      <c r="G351" s="363">
        <f>IF(C351="IOPES",VLOOKUP(B351,'LABOR-SERVIÇOS'!A:G,4,0),IF(C351="SINAPI",VLOOKUP(B351,'SINAPI-SERVIÇOS'!A:F,4,0),IF(C351="PRÓPRIO",VLOOKUP(B351,#REF!,9,0))))</f>
        <v>65.209999999999994</v>
      </c>
      <c r="H351" s="363" t="e">
        <f t="shared" si="19"/>
        <v>#REF!</v>
      </c>
      <c r="I351" s="582" t="e">
        <f t="shared" si="18"/>
        <v>#REF!</v>
      </c>
      <c r="J351" s="420" t="e">
        <f>I351/RESUMO!$C$51</f>
        <v>#REF!</v>
      </c>
      <c r="L351" s="183"/>
    </row>
    <row r="352" spans="1:16" s="3" customFormat="1" ht="30" x14ac:dyDescent="0.2">
      <c r="A352" s="581" t="s">
        <v>84</v>
      </c>
      <c r="B352" s="411">
        <v>40333</v>
      </c>
      <c r="C352" s="410" t="s">
        <v>13</v>
      </c>
      <c r="D352" s="412" t="str">
        <f>IF(C352="IOPES",VLOOKUP(B352,'LABOR-SERVIÇOS'!A:G,5,0),IF(C352="SINAPI",VLOOKUP(B352,'SINAPI-SERVIÇOS'!A:F,2,0),IF(C352="PRÓPRIO",VLOOKUP(B352,#REF!,3,0))))</f>
        <v>FORNECIMENTO, DOBRAGEM E COLOCAÇÃO EM FÔRMA, DE ARMADURA CA-60 B FINA, DIÂMETRO DE 4.0 A 7.0MM</v>
      </c>
      <c r="E352" s="413" t="str">
        <f>IF(C352="IOPES",VLOOKUP(B352,'LABOR-SERVIÇOS'!A:G,6,0),IF(C352="SINAPI",VLOOKUP(B352,'SINAPI-SERVIÇOS'!A:F,3,0),IF(C352="PRÓPRIO",VLOOKUP(B352,#REF!,6,0))))</f>
        <v>KG</v>
      </c>
      <c r="F352" s="414" t="e">
        <f>ROUND(VLOOKUP(A352,#REF!,11,0),2)</f>
        <v>#REF!</v>
      </c>
      <c r="G352" s="363">
        <f>IF(C352="IOPES",VLOOKUP(B352,'LABOR-SERVIÇOS'!A:G,4,0),IF(C352="SINAPI",VLOOKUP(B352,'SINAPI-SERVIÇOS'!A:F,4,0),IF(C352="PRÓPRIO",VLOOKUP(B352,#REF!,9,0))))</f>
        <v>12.01</v>
      </c>
      <c r="H352" s="363" t="e">
        <f t="shared" si="19"/>
        <v>#REF!</v>
      </c>
      <c r="I352" s="582" t="e">
        <f t="shared" si="18"/>
        <v>#REF!</v>
      </c>
      <c r="J352" s="420" t="e">
        <f>I352/RESUMO!$C$51</f>
        <v>#REF!</v>
      </c>
      <c r="L352" s="183"/>
    </row>
    <row r="353" spans="1:12" s="3" customFormat="1" ht="30" x14ac:dyDescent="0.2">
      <c r="A353" s="581" t="s">
        <v>306</v>
      </c>
      <c r="B353" s="411">
        <v>151301</v>
      </c>
      <c r="C353" s="410" t="s">
        <v>13</v>
      </c>
      <c r="D353" s="412" t="str">
        <f>IF(C353="IOPES",VLOOKUP(B353,'LABOR-SERVIÇOS'!A:G,5,0),IF(C353="SINAPI",VLOOKUP(B353,'SINAPI-SERVIÇOS'!A:F,2,0),IF(C353="PRÓPRIO",VLOOKUP(B353,#REF!,3,0))))</f>
        <v>MINI-DISJUNTOR MONOPOLAR 16A, CURVA C, 5KA, 127/220VCA, REFERÊNCIA SIEMENS, GE, SCHNEIDER OU EQUIVALENTE</v>
      </c>
      <c r="E353" s="413" t="str">
        <f>IF(C353="IOPES",VLOOKUP(B353,'LABOR-SERVIÇOS'!A:G,6,0),IF(C353="SINAPI",VLOOKUP(B353,'SINAPI-SERVIÇOS'!A:F,3,0),IF(C353="PRÓPRIO",VLOOKUP(B353,#REF!,6,0))))</f>
        <v>UND</v>
      </c>
      <c r="F353" s="414" t="e">
        <f>ROUND(VLOOKUP(A353,#REF!,11,0),2)</f>
        <v>#REF!</v>
      </c>
      <c r="G353" s="363">
        <f>IF(C353="IOPES",VLOOKUP(B353,'LABOR-SERVIÇOS'!A:G,4,0),IF(C353="SINAPI",VLOOKUP(B353,'SINAPI-SERVIÇOS'!A:F,4,0),IF(C353="PRÓPRIO",VLOOKUP(B353,#REF!,9,0))))</f>
        <v>23.18</v>
      </c>
      <c r="H353" s="363" t="e">
        <f t="shared" si="19"/>
        <v>#REF!</v>
      </c>
      <c r="I353" s="582" t="e">
        <f t="shared" si="18"/>
        <v>#REF!</v>
      </c>
      <c r="J353" s="420" t="e">
        <f>I353/RESUMO!$C$51</f>
        <v>#REF!</v>
      </c>
      <c r="L353" s="183"/>
    </row>
    <row r="354" spans="1:12" s="3" customFormat="1" ht="45" x14ac:dyDescent="0.2">
      <c r="A354" s="581" t="s">
        <v>376</v>
      </c>
      <c r="B354" s="411" t="s">
        <v>377</v>
      </c>
      <c r="C354" s="410" t="s">
        <v>61</v>
      </c>
      <c r="D354" s="412" t="e">
        <f>IF(C354="IOPES",VLOOKUP(B354,'LABOR-SERVIÇOS'!A:G,5,0),IF(C354="SINAPI",VLOOKUP(B354,'SINAPI-SERVIÇOS'!A:F,2,0),IF(C354="PRÓPRIO",VLOOKUP(B354,#REF!,3,0))))</f>
        <v>#REF!</v>
      </c>
      <c r="E354" s="413" t="e">
        <f>IF(C354="IOPES",VLOOKUP(B354,'LABOR-SERVIÇOS'!A:G,6,0),IF(C354="SINAPI",VLOOKUP(B354,'SINAPI-SERVIÇOS'!A:F,3,0),IF(C354="PRÓPRIO",VLOOKUP(B354,#REF!,6,0))))</f>
        <v>#REF!</v>
      </c>
      <c r="F354" s="414">
        <v>2</v>
      </c>
      <c r="G354" s="363" t="e">
        <f>IF(C354="IOPES",VLOOKUP(B354,'LABOR-SERVIÇOS'!A:G,4,0),IF(C354="SINAPI",VLOOKUP(B354,'SINAPI-SERVIÇOS'!A:F,4,0),IF(C354="PRÓPRIO",VLOOKUP(B354,#REF!,9,0))))</f>
        <v>#REF!</v>
      </c>
      <c r="H354" s="363" t="e">
        <f t="shared" si="19"/>
        <v>#REF!</v>
      </c>
      <c r="I354" s="582" t="e">
        <f t="shared" si="18"/>
        <v>#REF!</v>
      </c>
      <c r="J354" s="420" t="e">
        <f>I354/RESUMO!$C$51</f>
        <v>#REF!</v>
      </c>
      <c r="L354" s="183"/>
    </row>
    <row r="355" spans="1:12" s="3" customFormat="1" ht="75" x14ac:dyDescent="0.2">
      <c r="A355" s="581" t="s">
        <v>12417</v>
      </c>
      <c r="B355" s="411" t="s">
        <v>303</v>
      </c>
      <c r="C355" s="410" t="s">
        <v>61</v>
      </c>
      <c r="D355" s="412" t="e">
        <f>IF(C355="IOPES",VLOOKUP(B355,'LABOR-SERVIÇOS'!A:G,5,0),IF(C355="SINAPI",VLOOKUP(B355,'SINAPI-SERVIÇOS'!A:F,2,0),IF(C355="PRÓPRIO",VLOOKUP(B355,#REF!,3,0))))</f>
        <v>#REF!</v>
      </c>
      <c r="E355" s="413" t="e">
        <f>IF(C355="IOPES",VLOOKUP(B355,'LABOR-SERVIÇOS'!A:G,6,0),IF(C355="SINAPI",VLOOKUP(B355,'SINAPI-SERVIÇOS'!A:F,3,0),IF(C355="PRÓPRIO",VLOOKUP(B355,#REF!,6,0))))</f>
        <v>#REF!</v>
      </c>
      <c r="F355" s="414">
        <v>18</v>
      </c>
      <c r="G355" s="363" t="e">
        <f>IF(C355="IOPES",VLOOKUP(B355,'LABOR-SERVIÇOS'!A:G,4,0),IF(C355="SINAPI",VLOOKUP(B355,'SINAPI-SERVIÇOS'!A:F,4,0),IF(C355="PRÓPRIO",VLOOKUP(B355,#REF!,9,0))))</f>
        <v>#REF!</v>
      </c>
      <c r="H355" s="363" t="e">
        <f t="shared" si="19"/>
        <v>#REF!</v>
      </c>
      <c r="I355" s="582" t="e">
        <f t="shared" si="18"/>
        <v>#REF!</v>
      </c>
      <c r="J355" s="420" t="e">
        <f>I355/RESUMO!$C$51</f>
        <v>#REF!</v>
      </c>
      <c r="L355" s="183"/>
    </row>
    <row r="356" spans="1:12" s="3" customFormat="1" ht="60" x14ac:dyDescent="0.2">
      <c r="A356" s="581" t="s">
        <v>12367</v>
      </c>
      <c r="B356" s="411">
        <v>160312</v>
      </c>
      <c r="C356" s="410" t="s">
        <v>13</v>
      </c>
      <c r="D356" s="412" t="str">
        <f>IF(C356="IOPES",VLOOKUP(B356,'LABOR-SERVIÇOS'!A:G,5,0),IF(C356="SINAPI",VLOOKUP(B356,'SINAPI-SERVIÇOS'!A:F,2,0),IF(C356="PRÓPRIO",VLOOKUP(B356,#REF!,3,0))))</f>
        <v>KIT COMPLETO PARA SOLDA EXOTÉRMICA (MOLDE HCL 5/8" REF: TEL905611 / CARTUCHO N° 115 REF: TEL 909115 / ALICATE Z 201 REF: TEL 998201), MARCA DE REFERÊNCIA TERMOTÉCNICA OU EQUIVALENTE</v>
      </c>
      <c r="E356" s="413" t="str">
        <f>IF(C356="IOPES",VLOOKUP(B356,'LABOR-SERVIÇOS'!A:G,6,0),IF(C356="SINAPI",VLOOKUP(B356,'SINAPI-SERVIÇOS'!A:F,3,0),IF(C356="PRÓPRIO",VLOOKUP(B356,#REF!,6,0))))</f>
        <v>UND</v>
      </c>
      <c r="F356" s="414" t="e">
        <f>ROUND(VLOOKUP(A356,#REF!,11,0),2)</f>
        <v>#REF!</v>
      </c>
      <c r="G356" s="363">
        <f>IF(C356="IOPES",VLOOKUP(B356,'LABOR-SERVIÇOS'!A:G,4,0),IF(C356="SINAPI",VLOOKUP(B356,'SINAPI-SERVIÇOS'!A:F,4,0),IF(C356="PRÓPRIO",VLOOKUP(B356,#REF!,9,0))))</f>
        <v>57.55</v>
      </c>
      <c r="H356" s="363" t="e">
        <f t="shared" si="19"/>
        <v>#REF!</v>
      </c>
      <c r="I356" s="582" t="e">
        <f t="shared" si="18"/>
        <v>#REF!</v>
      </c>
      <c r="J356" s="420" t="e">
        <f>I356/RESUMO!$C$51</f>
        <v>#REF!</v>
      </c>
      <c r="L356" s="183"/>
    </row>
    <row r="357" spans="1:12" s="3" customFormat="1" ht="30" x14ac:dyDescent="0.2">
      <c r="A357" s="581" t="s">
        <v>186</v>
      </c>
      <c r="B357" s="411">
        <v>120208</v>
      </c>
      <c r="C357" s="410" t="s">
        <v>13</v>
      </c>
      <c r="D357" s="412" t="str">
        <f>IF(C357="IOPES",VLOOKUP(B357,'LABOR-SERVIÇOS'!A:G,5,0),IF(C357="SINAPI",VLOOKUP(B357,'SINAPI-SERVIÇOS'!A:F,2,0),IF(C357="PRÓPRIO",VLOOKUP(B357,#REF!,3,0))))</f>
        <v>ACABAMENTO DE ALUMÍNIO COM PERFIL DE CANTO PARA ARREMATE DAS PAREDES</v>
      </c>
      <c r="E357" s="413" t="str">
        <f>IF(C357="IOPES",VLOOKUP(B357,'LABOR-SERVIÇOS'!A:G,6,0),IF(C357="SINAPI",VLOOKUP(B357,'SINAPI-SERVIÇOS'!A:F,3,0),IF(C357="PRÓPRIO",VLOOKUP(B357,#REF!,6,0))))</f>
        <v>M</v>
      </c>
      <c r="F357" s="414">
        <v>27.6</v>
      </c>
      <c r="G357" s="363">
        <f>IF(C357="IOPES",VLOOKUP(B357,'LABOR-SERVIÇOS'!A:G,4,0),IF(C357="SINAPI",VLOOKUP(B357,'SINAPI-SERVIÇOS'!A:F,4,0),IF(C357="PRÓPRIO",VLOOKUP(B357,#REF!,9,0))))</f>
        <v>20.75</v>
      </c>
      <c r="H357" s="363" t="e">
        <f t="shared" si="19"/>
        <v>#REF!</v>
      </c>
      <c r="I357" s="582" t="e">
        <f t="shared" si="18"/>
        <v>#REF!</v>
      </c>
      <c r="J357" s="420" t="e">
        <f>I357/RESUMO!$C$51</f>
        <v>#REF!</v>
      </c>
      <c r="L357" s="183"/>
    </row>
    <row r="358" spans="1:12" s="3" customFormat="1" ht="30" x14ac:dyDescent="0.2">
      <c r="A358" s="581" t="s">
        <v>420</v>
      </c>
      <c r="B358" s="411" t="s">
        <v>421</v>
      </c>
      <c r="C358" s="410" t="s">
        <v>61</v>
      </c>
      <c r="D358" s="412" t="e">
        <f>IF(C358="IOPES",VLOOKUP(B358,'LABOR-SERVIÇOS'!A:G,5,0),IF(C358="SINAPI",VLOOKUP(B358,'SINAPI-SERVIÇOS'!A:F,2,0),IF(C358="PRÓPRIO",VLOOKUP(B358,#REF!,3,0))))</f>
        <v>#REF!</v>
      </c>
      <c r="E358" s="413" t="e">
        <f>IF(C358="IOPES",VLOOKUP(B358,'LABOR-SERVIÇOS'!A:G,6,0),IF(C358="SINAPI",VLOOKUP(B358,'SINAPI-SERVIÇOS'!A:F,3,0),IF(C358="PRÓPRIO",VLOOKUP(B358,#REF!,6,0))))</f>
        <v>#REF!</v>
      </c>
      <c r="F358" s="414">
        <v>1</v>
      </c>
      <c r="G358" s="363" t="e">
        <f>IF(C358="IOPES",VLOOKUP(B358,'LABOR-SERVIÇOS'!A:G,4,0),IF(C358="SINAPI",VLOOKUP(B358,'SINAPI-SERVIÇOS'!A:F,4,0),IF(C358="PRÓPRIO",VLOOKUP(B358,#REF!,9,0))))</f>
        <v>#REF!</v>
      </c>
      <c r="H358" s="363" t="e">
        <f t="shared" si="19"/>
        <v>#REF!</v>
      </c>
      <c r="I358" s="582" t="e">
        <f t="shared" si="18"/>
        <v>#REF!</v>
      </c>
      <c r="J358" s="420" t="e">
        <f>I358/RESUMO!$C$51</f>
        <v>#REF!</v>
      </c>
      <c r="L358" s="183"/>
    </row>
    <row r="359" spans="1:12" s="3" customFormat="1" ht="45" x14ac:dyDescent="0.2">
      <c r="A359" s="581" t="s">
        <v>423</v>
      </c>
      <c r="B359" s="411" t="s">
        <v>284</v>
      </c>
      <c r="C359" s="410" t="s">
        <v>61</v>
      </c>
      <c r="D359" s="412" t="e">
        <f>IF(C359="IOPES",VLOOKUP(B359,'LABOR-SERVIÇOS'!A:G,5,0),IF(C359="SINAPI",VLOOKUP(B359,'SINAPI-SERVIÇOS'!A:F,2,0),IF(C359="PRÓPRIO",VLOOKUP(B359,#REF!,3,0))))</f>
        <v>#REF!</v>
      </c>
      <c r="E359" s="413" t="e">
        <f>IF(C359="IOPES",VLOOKUP(B359,'LABOR-SERVIÇOS'!A:G,6,0),IF(C359="SINAPI",VLOOKUP(B359,'SINAPI-SERVIÇOS'!A:F,3,0),IF(C359="PRÓPRIO",VLOOKUP(B359,#REF!,6,0))))</f>
        <v>#REF!</v>
      </c>
      <c r="F359" s="414" t="e">
        <f>ROUND(VLOOKUP(A359,#REF!,11,0),2)</f>
        <v>#REF!</v>
      </c>
      <c r="G359" s="363" t="e">
        <f>IF(C359="IOPES",VLOOKUP(B359,'LABOR-SERVIÇOS'!A:G,4,0),IF(C359="SINAPI",VLOOKUP(B359,'SINAPI-SERVIÇOS'!A:F,4,0),IF(C359="PRÓPRIO",VLOOKUP(B359,#REF!,9,0))))</f>
        <v>#REF!</v>
      </c>
      <c r="H359" s="363" t="e">
        <f t="shared" si="19"/>
        <v>#REF!</v>
      </c>
      <c r="I359" s="582" t="e">
        <f t="shared" si="18"/>
        <v>#REF!</v>
      </c>
      <c r="J359" s="420" t="e">
        <f>I359/RESUMO!$C$51</f>
        <v>#REF!</v>
      </c>
      <c r="L359" s="183"/>
    </row>
    <row r="360" spans="1:12" s="3" customFormat="1" ht="30" x14ac:dyDescent="0.2">
      <c r="A360" s="581" t="s">
        <v>195</v>
      </c>
      <c r="B360" s="411">
        <v>130209</v>
      </c>
      <c r="C360" s="410" t="s">
        <v>13</v>
      </c>
      <c r="D360" s="412" t="str">
        <f>IF(C360="IOPES",VLOOKUP(B360,'LABOR-SERVIÇOS'!A:G,5,0),IF(C360="SINAPI",VLOOKUP(B360,'SINAPI-SERVIÇOS'!A:F,2,0),IF(C360="PRÓPRIO",VLOOKUP(B360,#REF!,3,0))))</f>
        <v>PISO DE CIMENTADO CAMURÇADO EXECUTADO COM ARGAMASSA DE CIMENTO E AREIA NO TRAÇO 1:3, ESP. 3.0CM</v>
      </c>
      <c r="E360" s="413" t="str">
        <f>IF(C360="IOPES",VLOOKUP(B360,'LABOR-SERVIÇOS'!A:G,6,0),IF(C360="SINAPI",VLOOKUP(B360,'SINAPI-SERVIÇOS'!A:F,3,0),IF(C360="PRÓPRIO",VLOOKUP(B360,#REF!,6,0))))</f>
        <v>M2</v>
      </c>
      <c r="F360" s="414" t="e">
        <f>ROUND(VLOOKUP(A360,#REF!,11,0),2)</f>
        <v>#REF!</v>
      </c>
      <c r="G360" s="363">
        <f>IF(C360="IOPES",VLOOKUP(B360,'LABOR-SERVIÇOS'!A:G,4,0),IF(C360="SINAPI",VLOOKUP(B360,'SINAPI-SERVIÇOS'!A:F,4,0),IF(C360="PRÓPRIO",VLOOKUP(B360,#REF!,9,0))))</f>
        <v>94.07</v>
      </c>
      <c r="H360" s="363" t="e">
        <f t="shared" si="19"/>
        <v>#REF!</v>
      </c>
      <c r="I360" s="582" t="e">
        <f t="shared" si="18"/>
        <v>#REF!</v>
      </c>
      <c r="J360" s="420" t="e">
        <f>I360/RESUMO!$C$51</f>
        <v>#REF!</v>
      </c>
      <c r="L360" s="183"/>
    </row>
    <row r="361" spans="1:12" s="3" customFormat="1" ht="30" x14ac:dyDescent="0.2">
      <c r="A361" s="581" t="s">
        <v>12386</v>
      </c>
      <c r="B361" s="411">
        <v>160869</v>
      </c>
      <c r="C361" s="410" t="s">
        <v>13</v>
      </c>
      <c r="D361" s="412" t="str">
        <f>IF(C361="IOPES",VLOOKUP(B361,'LABOR-SERVIÇOS'!A:G,5,0),IF(C361="SINAPI",VLOOKUP(B361,'SINAPI-SERVIÇOS'!A:F,2,0),IF(C361="PRÓPRIO",VLOOKUP(B361,#REF!,3,0))))</f>
        <v>CERTIFICAÇÃO AVULSA DOS PONTOS COM EMISSÃO DE RELATÓRIO DO EQUIPAMENTO DE TESTE ATÉ 100 PONTOS</v>
      </c>
      <c r="E361" s="413" t="str">
        <f>IF(C361="IOPES",VLOOKUP(B361,'LABOR-SERVIÇOS'!A:G,6,0),IF(C361="SINAPI",VLOOKUP(B361,'SINAPI-SERVIÇOS'!A:F,3,0),IF(C361="PRÓPRIO",VLOOKUP(B361,#REF!,6,0))))</f>
        <v>UND</v>
      </c>
      <c r="F361" s="414" t="e">
        <f>ROUND(VLOOKUP(A361,#REF!,11,0),2)</f>
        <v>#REF!</v>
      </c>
      <c r="G361" s="363">
        <f>IF(C361="IOPES",VLOOKUP(B361,'LABOR-SERVIÇOS'!A:G,4,0),IF(C361="SINAPI",VLOOKUP(B361,'SINAPI-SERVIÇOS'!A:F,4,0),IF(C361="PRÓPRIO",VLOOKUP(B361,#REF!,9,0))))</f>
        <v>43.38</v>
      </c>
      <c r="H361" s="363" t="e">
        <f t="shared" si="19"/>
        <v>#REF!</v>
      </c>
      <c r="I361" s="582" t="e">
        <f t="shared" si="18"/>
        <v>#REF!</v>
      </c>
      <c r="J361" s="420" t="e">
        <f>I361/RESUMO!$C$51</f>
        <v>#REF!</v>
      </c>
      <c r="L361" s="183"/>
    </row>
    <row r="362" spans="1:12" s="3" customFormat="1" ht="90" x14ac:dyDescent="0.2">
      <c r="A362" s="581" t="s">
        <v>7767</v>
      </c>
      <c r="B362" s="411">
        <v>190204</v>
      </c>
      <c r="C362" s="410" t="s">
        <v>13</v>
      </c>
      <c r="D362" s="412" t="str">
        <f>IF(C362="IOPES",VLOOKUP(B362,'LABOR-SERVIÇOS'!A:G,5,0),IF(C362="SINAPI",VLOOKUP(B362,'SINAPI-SERVIÇOS'!A:F,2,0),IF(C362="PRÓPRIO",VLOOKUP(B362,#REF!,3,0))))</f>
        <v>PINTURA SOBRE COBOGÓS DE CONCRETO, APLICAÇÃO MANUAL, COM DUAS DEMÃOS DE TINTA LÁTEX ACRÍLICO PREMIUM, REFERÊNCIA SUVINIL, CORAL E METALATEX, INCLUSIVE UMA DEMÃO DE LIQUIDO SELADOR ACRÍLICO, REFERÊNCIA SUVINIL, CORAL OU METALATEX OU EQUIVALENTE</v>
      </c>
      <c r="E362" s="413" t="str">
        <f>IF(C362="IOPES",VLOOKUP(B362,'LABOR-SERVIÇOS'!A:G,6,0),IF(C362="SINAPI",VLOOKUP(B362,'SINAPI-SERVIÇOS'!A:F,3,0),IF(C362="PRÓPRIO",VLOOKUP(B362,#REF!,6,0))))</f>
        <v>M2</v>
      </c>
      <c r="F362" s="414" t="e">
        <f>ROUND(VLOOKUP(A362,#REF!,11,0),2)</f>
        <v>#REF!</v>
      </c>
      <c r="G362" s="363">
        <f>IF(C362="IOPES",VLOOKUP(B362,'LABOR-SERVIÇOS'!A:G,4,0),IF(C362="SINAPI",VLOOKUP(B362,'SINAPI-SERVIÇOS'!A:F,4,0),IF(C362="PRÓPRIO",VLOOKUP(B362,#REF!,9,0))))</f>
        <v>33.58</v>
      </c>
      <c r="H362" s="363" t="e">
        <f t="shared" si="19"/>
        <v>#REF!</v>
      </c>
      <c r="I362" s="582" t="e">
        <f t="shared" si="18"/>
        <v>#REF!</v>
      </c>
      <c r="J362" s="420" t="e">
        <f>I362/RESUMO!$C$51</f>
        <v>#REF!</v>
      </c>
      <c r="L362" s="183"/>
    </row>
    <row r="363" spans="1:12" s="3" customFormat="1" ht="60" x14ac:dyDescent="0.2">
      <c r="A363" s="581" t="s">
        <v>7780</v>
      </c>
      <c r="B363" s="411" t="s">
        <v>12010</v>
      </c>
      <c r="C363" s="410" t="s">
        <v>61</v>
      </c>
      <c r="D363" s="412" t="e">
        <f>IF(C363="IOPES",VLOOKUP(B363,'LABOR-SERVIÇOS'!A:G,5,0),IF(C363="SINAPI",VLOOKUP(B363,'SINAPI-SERVIÇOS'!A:F,2,0),IF(C363="PRÓPRIO",VLOOKUP(B363,#REF!,3,0))))</f>
        <v>#REF!</v>
      </c>
      <c r="E363" s="413" t="e">
        <f>IF(C363="IOPES",VLOOKUP(B363,'LABOR-SERVIÇOS'!A:G,6,0),IF(C363="SINAPI",VLOOKUP(B363,'SINAPI-SERVIÇOS'!A:F,3,0),IF(C363="PRÓPRIO",VLOOKUP(B363,#REF!,6,0))))</f>
        <v>#REF!</v>
      </c>
      <c r="F363" s="414" t="e">
        <f>ROUND(VLOOKUP(A363,#REF!,11,0),2)</f>
        <v>#REF!</v>
      </c>
      <c r="G363" s="363" t="e">
        <f>IF(C363="IOPES",VLOOKUP(B363,'LABOR-SERVIÇOS'!A:G,4,0),IF(C363="SINAPI",VLOOKUP(B363,'SINAPI-SERVIÇOS'!A:F,4,0),IF(C363="PRÓPRIO",VLOOKUP(B363,#REF!,9,0))))</f>
        <v>#REF!</v>
      </c>
      <c r="H363" s="363" t="e">
        <f t="shared" si="19"/>
        <v>#REF!</v>
      </c>
      <c r="I363" s="582" t="e">
        <f t="shared" si="18"/>
        <v>#REF!</v>
      </c>
      <c r="J363" s="420" t="e">
        <f>I363/RESUMO!$C$51</f>
        <v>#REF!</v>
      </c>
      <c r="L363" s="183"/>
    </row>
    <row r="364" spans="1:12" s="3" customFormat="1" ht="60" x14ac:dyDescent="0.2">
      <c r="A364" s="581" t="s">
        <v>12355</v>
      </c>
      <c r="B364" s="411">
        <v>150616</v>
      </c>
      <c r="C364" s="410" t="s">
        <v>13</v>
      </c>
      <c r="D364" s="412" t="str">
        <f>IF(C364="IOPES",VLOOKUP(B364,'LABOR-SERVIÇOS'!A:G,5,0),IF(C364="SINAPI",VLOOKUP(B364,'SINAPI-SERVIÇOS'!A:F,2,0),IF(C364="PRÓPRIO",VLOOKUP(B364,#REF!,3,0))))</f>
        <v>CAIXA DE PASSAGEM DE ALVENARIA DE BLOCOS DE CONCRETO 9X19X39CM, DIMENSÕES DE 50X50X50CM, COM REVESTIMENTO INTERNO EM CHAPISCO E REBOCO, TAMPA DE CONCRETO ESP.5CM E LASTRO DE BRITA 5 CM</v>
      </c>
      <c r="E364" s="413" t="str">
        <f>IF(C364="IOPES",VLOOKUP(B364,'LABOR-SERVIÇOS'!A:G,6,0),IF(C364="SINAPI",VLOOKUP(B364,'SINAPI-SERVIÇOS'!A:F,3,0),IF(C364="PRÓPRIO",VLOOKUP(B364,#REF!,6,0))))</f>
        <v>UND</v>
      </c>
      <c r="F364" s="414" t="e">
        <f>ROUND(VLOOKUP(A364,#REF!,11,0),2)</f>
        <v>#REF!</v>
      </c>
      <c r="G364" s="363">
        <f>IF(C364="IOPES",VLOOKUP(B364,'LABOR-SERVIÇOS'!A:G,4,0),IF(C364="SINAPI",VLOOKUP(B364,'SINAPI-SERVIÇOS'!A:F,4,0),IF(C364="PRÓPRIO",VLOOKUP(B364,#REF!,9,0))))</f>
        <v>277.38</v>
      </c>
      <c r="H364" s="363" t="e">
        <f t="shared" si="19"/>
        <v>#REF!</v>
      </c>
      <c r="I364" s="582" t="e">
        <f t="shared" si="18"/>
        <v>#REF!</v>
      </c>
      <c r="J364" s="420" t="e">
        <f>I364/RESUMO!$C$51</f>
        <v>#REF!</v>
      </c>
    </row>
    <row r="365" spans="1:12" s="3" customFormat="1" ht="30" x14ac:dyDescent="0.2">
      <c r="A365" s="581" t="s">
        <v>12254</v>
      </c>
      <c r="B365" s="411" t="s">
        <v>12231</v>
      </c>
      <c r="C365" s="410" t="s">
        <v>61</v>
      </c>
      <c r="D365" s="412" t="e">
        <f>IF(C365="IOPES",VLOOKUP(B365,'LABOR-SERVIÇOS'!A:G,5,0),IF(C365="SINAPI",VLOOKUP(B365,'SINAPI-SERVIÇOS'!A:F,2,0),IF(C365="PRÓPRIO",VLOOKUP(B365,#REF!,3,0))))</f>
        <v>#REF!</v>
      </c>
      <c r="E365" s="413" t="e">
        <f>IF(C365="IOPES",VLOOKUP(B365,'LABOR-SERVIÇOS'!A:G,6,0),IF(C365="SINAPI",VLOOKUP(B365,'SINAPI-SERVIÇOS'!A:F,3,0),IF(C365="PRÓPRIO",VLOOKUP(B365,#REF!,6,0))))</f>
        <v>#REF!</v>
      </c>
      <c r="F365" s="414" t="e">
        <f>ROUND(VLOOKUP(A365,#REF!,11,0),2)</f>
        <v>#REF!</v>
      </c>
      <c r="G365" s="363" t="e">
        <f>IF(C365="IOPES",VLOOKUP(B365,'LABOR-SERVIÇOS'!A:G,4,0),IF(C365="SINAPI",VLOOKUP(B365,'SINAPI-SERVIÇOS'!A:F,4,0),IF(C365="PRÓPRIO",VLOOKUP(B365,#REF!,9,0))))</f>
        <v>#REF!</v>
      </c>
      <c r="H365" s="363" t="e">
        <f t="shared" si="19"/>
        <v>#REF!</v>
      </c>
      <c r="I365" s="582" t="e">
        <f t="shared" si="18"/>
        <v>#REF!</v>
      </c>
      <c r="J365" s="420" t="e">
        <f>I365/RESUMO!$C$51</f>
        <v>#REF!</v>
      </c>
    </row>
    <row r="366" spans="1:12" s="3" customFormat="1" ht="15" x14ac:dyDescent="0.2">
      <c r="A366" s="581" t="s">
        <v>372</v>
      </c>
      <c r="B366" s="411" t="s">
        <v>373</v>
      </c>
      <c r="C366" s="410" t="s">
        <v>61</v>
      </c>
      <c r="D366" s="412" t="e">
        <f>IF(C366="IOPES",VLOOKUP(B366,'LABOR-SERVIÇOS'!A:G,5,0),IF(C366="SINAPI",VLOOKUP(B366,'SINAPI-SERVIÇOS'!A:F,2,0),IF(C366="PRÓPRIO",VLOOKUP(B366,#REF!,3,0))))</f>
        <v>#REF!</v>
      </c>
      <c r="E366" s="413" t="e">
        <f>IF(C366="IOPES",VLOOKUP(B366,'LABOR-SERVIÇOS'!A:G,6,0),IF(C366="SINAPI",VLOOKUP(B366,'SINAPI-SERVIÇOS'!A:F,3,0),IF(C366="PRÓPRIO",VLOOKUP(B366,#REF!,6,0))))</f>
        <v>#REF!</v>
      </c>
      <c r="F366" s="414">
        <v>2</v>
      </c>
      <c r="G366" s="363" t="e">
        <f>IF(C366="IOPES",VLOOKUP(B366,'LABOR-SERVIÇOS'!A:G,4,0),IF(C366="SINAPI",VLOOKUP(B366,'SINAPI-SERVIÇOS'!A:F,4,0),IF(C366="PRÓPRIO",VLOOKUP(B366,#REF!,9,0))))</f>
        <v>#REF!</v>
      </c>
      <c r="H366" s="363" t="e">
        <f t="shared" si="19"/>
        <v>#REF!</v>
      </c>
      <c r="I366" s="582" t="e">
        <f t="shared" si="18"/>
        <v>#REF!</v>
      </c>
      <c r="J366" s="420" t="e">
        <f>I366/RESUMO!$C$51</f>
        <v>#REF!</v>
      </c>
    </row>
    <row r="367" spans="1:12" s="3" customFormat="1" ht="30" x14ac:dyDescent="0.2">
      <c r="A367" s="581" t="s">
        <v>12379</v>
      </c>
      <c r="B367" s="411">
        <v>151128</v>
      </c>
      <c r="C367" s="410" t="s">
        <v>13</v>
      </c>
      <c r="D367" s="412" t="str">
        <f>IF(C367="IOPES",VLOOKUP(B367,'LABOR-SERVIÇOS'!A:G,5,0),IF(C367="SINAPI",VLOOKUP(B367,'SINAPI-SERVIÇOS'!A:F,2,0),IF(C367="PRÓPRIO",VLOOKUP(B367,#REF!,3,0))))</f>
        <v>ELETRODUTO DE PVC RÍGIDO ROSCÁVEL, DIÂMETRO 1.1/4", INCLUSIVE CONEXÕES</v>
      </c>
      <c r="E367" s="413" t="str">
        <f>IF(C367="IOPES",VLOOKUP(B367,'LABOR-SERVIÇOS'!A:G,6,0),IF(C367="SINAPI",VLOOKUP(B367,'SINAPI-SERVIÇOS'!A:F,3,0),IF(C367="PRÓPRIO",VLOOKUP(B367,#REF!,6,0))))</f>
        <v>M</v>
      </c>
      <c r="F367" s="414" t="e">
        <f>ROUND(VLOOKUP(A367,#REF!,11,0),2)</f>
        <v>#REF!</v>
      </c>
      <c r="G367" s="363">
        <f>IF(C367="IOPES",VLOOKUP(B367,'LABOR-SERVIÇOS'!A:G,4,0),IF(C367="SINAPI",VLOOKUP(B367,'SINAPI-SERVIÇOS'!A:F,4,0),IF(C367="PRÓPRIO",VLOOKUP(B367,#REF!,9,0))))</f>
        <v>30.08</v>
      </c>
      <c r="H367" s="363" t="e">
        <f t="shared" si="19"/>
        <v>#REF!</v>
      </c>
      <c r="I367" s="582" t="e">
        <f t="shared" si="18"/>
        <v>#REF!</v>
      </c>
      <c r="J367" s="420" t="e">
        <f>I367/RESUMO!$C$51</f>
        <v>#REF!</v>
      </c>
    </row>
    <row r="368" spans="1:12" s="3" customFormat="1" ht="60" x14ac:dyDescent="0.2">
      <c r="A368" s="581" t="s">
        <v>12518</v>
      </c>
      <c r="B368" s="411" t="s">
        <v>12542</v>
      </c>
      <c r="C368" s="410" t="s">
        <v>61</v>
      </c>
      <c r="D368" s="412" t="e">
        <f>IF(C368="IOPES",VLOOKUP(B368,'LABOR-SERVIÇOS'!A:G,5,0),IF(C368="SINAPI",VLOOKUP(B368,'SINAPI-SERVIÇOS'!A:F,2,0),IF(C368="PRÓPRIO",VLOOKUP(B368,#REF!,3,0))))</f>
        <v>#REF!</v>
      </c>
      <c r="E368" s="413" t="e">
        <f>IF(C368="IOPES",VLOOKUP(B368,'LABOR-SERVIÇOS'!A:G,6,0),IF(C368="SINAPI",VLOOKUP(B368,'SINAPI-SERVIÇOS'!A:F,3,0),IF(C368="PRÓPRIO",VLOOKUP(B368,#REF!,6,0))))</f>
        <v>#REF!</v>
      </c>
      <c r="F368" s="414" t="e">
        <f>ROUND(VLOOKUP(A368,#REF!,11,0),2)</f>
        <v>#REF!</v>
      </c>
      <c r="G368" s="363" t="e">
        <f>IF(C368="IOPES",VLOOKUP(B368,'LABOR-SERVIÇOS'!A:G,4,0),IF(C368="SINAPI",VLOOKUP(B368,'SINAPI-SERVIÇOS'!A:F,4,0),IF(C368="PRÓPRIO",VLOOKUP(B368,#REF!,9,0))))</f>
        <v>#REF!</v>
      </c>
      <c r="H368" s="363" t="e">
        <f t="shared" si="19"/>
        <v>#REF!</v>
      </c>
      <c r="I368" s="582" t="e">
        <f t="shared" si="18"/>
        <v>#REF!</v>
      </c>
      <c r="J368" s="420" t="e">
        <f>I368/RESUMO!$C$51</f>
        <v>#REF!</v>
      </c>
    </row>
    <row r="369" spans="1:12" s="3" customFormat="1" ht="45" x14ac:dyDescent="0.2">
      <c r="A369" s="581" t="s">
        <v>140</v>
      </c>
      <c r="B369" s="411">
        <v>80201</v>
      </c>
      <c r="C369" s="410" t="s">
        <v>13</v>
      </c>
      <c r="D369" s="412" t="str">
        <f>IF(C369="IOPES",VLOOKUP(B369,'LABOR-SERVIÇOS'!A:G,5,0),IF(C369="SINAPI",VLOOKUP(B369,'SINAPI-SERVIÇOS'!A:F,2,0),IF(C369="PRÓPRIO",VLOOKUP(B369,#REF!,3,0))))</f>
        <v>ESPELHO PARA BANHEIROS ESPESSURA 4 MM, INCLUINDO CHAPA COMPENSADA 10 MM, MOLDURA DE ALUMÍNIO EM PERFIL L 3/4", FIXADO COM PARAFUSOS CROMADOS</v>
      </c>
      <c r="E369" s="413" t="str">
        <f>IF(C369="IOPES",VLOOKUP(B369,'LABOR-SERVIÇOS'!A:G,6,0),IF(C369="SINAPI",VLOOKUP(B369,'SINAPI-SERVIÇOS'!A:F,3,0),IF(C369="PRÓPRIO",VLOOKUP(B369,#REF!,6,0))))</f>
        <v>M2</v>
      </c>
      <c r="F369" s="414" t="e">
        <f>ROUND(VLOOKUP(A369,#REF!,11,0),2)</f>
        <v>#REF!</v>
      </c>
      <c r="G369" s="363">
        <f>IF(C369="IOPES",VLOOKUP(B369,'LABOR-SERVIÇOS'!A:G,4,0),IF(C369="SINAPI",VLOOKUP(B369,'SINAPI-SERVIÇOS'!A:F,4,0),IF(C369="PRÓPRIO",VLOOKUP(B369,#REF!,9,0))))</f>
        <v>635.07000000000005</v>
      </c>
      <c r="H369" s="363" t="e">
        <f t="shared" ref="H369:H394" si="21">ROUND(G369*(1+$H$3),2)</f>
        <v>#REF!</v>
      </c>
      <c r="I369" s="582" t="e">
        <f t="shared" si="18"/>
        <v>#REF!</v>
      </c>
      <c r="J369" s="420" t="e">
        <f>I369/RESUMO!$C$51</f>
        <v>#REF!</v>
      </c>
    </row>
    <row r="370" spans="1:12" s="3" customFormat="1" ht="30" x14ac:dyDescent="0.2">
      <c r="A370" s="581" t="s">
        <v>12376</v>
      </c>
      <c r="B370" s="411">
        <v>150633</v>
      </c>
      <c r="C370" s="410" t="s">
        <v>13</v>
      </c>
      <c r="D370" s="412" t="str">
        <f>IF(C370="IOPES",VLOOKUP(B370,'LABOR-SERVIÇOS'!A:G,5,0),IF(C370="SINAPI",VLOOKUP(B370,'SINAPI-SERVIÇOS'!A:F,2,0),IF(C370="PRÓPRIO",VLOOKUP(B370,#REF!,3,0))))</f>
        <v>CAIXA DE PASSAGEM 200X200X100MM, CHAPA 18, COM TAMPA PARAFUSADA</v>
      </c>
      <c r="E370" s="413" t="str">
        <f>IF(C370="IOPES",VLOOKUP(B370,'LABOR-SERVIÇOS'!A:G,6,0),IF(C370="SINAPI",VLOOKUP(B370,'SINAPI-SERVIÇOS'!A:F,3,0),IF(C370="PRÓPRIO",VLOOKUP(B370,#REF!,6,0))))</f>
        <v>UND</v>
      </c>
      <c r="F370" s="414" t="e">
        <f>ROUND(VLOOKUP(A370,#REF!,11,0),2)</f>
        <v>#REF!</v>
      </c>
      <c r="G370" s="363">
        <f>IF(C370="IOPES",VLOOKUP(B370,'LABOR-SERVIÇOS'!A:G,4,0),IF(C370="SINAPI",VLOOKUP(B370,'SINAPI-SERVIÇOS'!A:F,4,0),IF(C370="PRÓPRIO",VLOOKUP(B370,#REF!,9,0))))</f>
        <v>126.56</v>
      </c>
      <c r="H370" s="363" t="e">
        <f t="shared" si="21"/>
        <v>#REF!</v>
      </c>
      <c r="I370" s="582" t="e">
        <f t="shared" si="18"/>
        <v>#REF!</v>
      </c>
      <c r="J370" s="420" t="e">
        <f>I370/RESUMO!$C$51</f>
        <v>#REF!</v>
      </c>
    </row>
    <row r="371" spans="1:12" s="3" customFormat="1" ht="45" x14ac:dyDescent="0.2">
      <c r="A371" s="581" t="s">
        <v>318</v>
      </c>
      <c r="B371" s="411">
        <v>151333</v>
      </c>
      <c r="C371" s="410" t="s">
        <v>13</v>
      </c>
      <c r="D371" s="412" t="str">
        <f>IF(C371="IOPES",VLOOKUP(B371,'LABOR-SERVIÇOS'!A:G,5,0),IF(C371="SINAPI",VLOOKUP(B371,'SINAPI-SERVIÇOS'!A:F,2,0),IF(C371="PRÓPRIO",VLOOKUP(B371,#REF!,3,0))))</f>
        <v>DISJUNTOR CAIXA MOLDADA TERMOMAGNETICO FIXO, TRIPOLAR 175A, ICU: 50KA, 400/500VCA, REFERÊNCIA SIEMENS, SOPRANO, SCHNEIDER OU EQUIVALENTE</v>
      </c>
      <c r="E371" s="413" t="str">
        <f>IF(C371="IOPES",VLOOKUP(B371,'LABOR-SERVIÇOS'!A:G,6,0),IF(C371="SINAPI",VLOOKUP(B371,'SINAPI-SERVIÇOS'!A:F,3,0),IF(C371="PRÓPRIO",VLOOKUP(B371,#REF!,6,0))))</f>
        <v>UND</v>
      </c>
      <c r="F371" s="414">
        <v>1</v>
      </c>
      <c r="G371" s="363">
        <f>IF(C371="IOPES",VLOOKUP(B371,'LABOR-SERVIÇOS'!A:G,4,0),IF(C371="SINAPI",VLOOKUP(B371,'SINAPI-SERVIÇOS'!A:F,4,0),IF(C371="PRÓPRIO",VLOOKUP(B371,#REF!,9,0))))</f>
        <v>504.57</v>
      </c>
      <c r="H371" s="363" t="e">
        <f t="shared" si="21"/>
        <v>#REF!</v>
      </c>
      <c r="I371" s="582" t="e">
        <f t="shared" si="18"/>
        <v>#REF!</v>
      </c>
      <c r="J371" s="420" t="e">
        <f>I371/RESUMO!$C$51</f>
        <v>#REF!</v>
      </c>
    </row>
    <row r="372" spans="1:12" s="3" customFormat="1" ht="45" x14ac:dyDescent="0.2">
      <c r="A372" s="581" t="s">
        <v>319</v>
      </c>
      <c r="B372" s="411">
        <v>151334</v>
      </c>
      <c r="C372" s="410" t="s">
        <v>13</v>
      </c>
      <c r="D372" s="412" t="str">
        <f>IF(C372="IOPES",VLOOKUP(B372,'LABOR-SERVIÇOS'!A:G,5,0),IF(C372="SINAPI",VLOOKUP(B372,'SINAPI-SERVIÇOS'!A:F,2,0),IF(C372="PRÓPRIO",VLOOKUP(B372,#REF!,3,0))))</f>
        <v>DISJUNTOR CAIXA MOLDADA TERMOMAGNETICO FIXO, TRIPOLAR 200A, ICU: 50KA, 400/500VCA, REFERÊNCIA SIEMENS, SOPRANO, SCHNEIDER OU EQUIVALENTE</v>
      </c>
      <c r="E372" s="413" t="str">
        <f>IF(C372="IOPES",VLOOKUP(B372,'LABOR-SERVIÇOS'!A:G,6,0),IF(C372="SINAPI",VLOOKUP(B372,'SINAPI-SERVIÇOS'!A:F,3,0),IF(C372="PRÓPRIO",VLOOKUP(B372,#REF!,6,0))))</f>
        <v>UND</v>
      </c>
      <c r="F372" s="414">
        <v>1</v>
      </c>
      <c r="G372" s="363">
        <f>IF(C372="IOPES",VLOOKUP(B372,'LABOR-SERVIÇOS'!A:G,4,0),IF(C372="SINAPI",VLOOKUP(B372,'SINAPI-SERVIÇOS'!A:F,4,0),IF(C372="PRÓPRIO",VLOOKUP(B372,#REF!,9,0))))</f>
        <v>504.57</v>
      </c>
      <c r="H372" s="363" t="e">
        <f t="shared" si="21"/>
        <v>#REF!</v>
      </c>
      <c r="I372" s="582" t="e">
        <f t="shared" si="18"/>
        <v>#REF!</v>
      </c>
      <c r="J372" s="420" t="e">
        <f>I372/RESUMO!$C$51</f>
        <v>#REF!</v>
      </c>
    </row>
    <row r="373" spans="1:12" s="3" customFormat="1" ht="45" x14ac:dyDescent="0.2">
      <c r="A373" s="581" t="s">
        <v>19285</v>
      </c>
      <c r="B373" s="411">
        <v>151333</v>
      </c>
      <c r="C373" s="410" t="s">
        <v>13</v>
      </c>
      <c r="D373" s="412" t="str">
        <f>IF(C373="IOPES",VLOOKUP(B373,'LABOR-SERVIÇOS'!A:G,5,0),IF(C373="SINAPI",VLOOKUP(B373,'SINAPI-SERVIÇOS'!A:F,2,0),IF(C373="PRÓPRIO",VLOOKUP(B373,#REF!,3,0))))</f>
        <v>DISJUNTOR CAIXA MOLDADA TERMOMAGNETICO FIXO, TRIPOLAR 175A, ICU: 50KA, 400/500VCA, REFERÊNCIA SIEMENS, SOPRANO, SCHNEIDER OU EQUIVALENTE</v>
      </c>
      <c r="E373" s="413" t="str">
        <f>IF(C373="IOPES",VLOOKUP(B373,'LABOR-SERVIÇOS'!A:G,6,0),IF(C373="SINAPI",VLOOKUP(B373,'SINAPI-SERVIÇOS'!A:F,3,0),IF(C373="PRÓPRIO",VLOOKUP(B373,#REF!,6,0))))</f>
        <v>UND</v>
      </c>
      <c r="F373" s="414" t="e">
        <f>ROUND(VLOOKUP(A373,#REF!,11,0),2)</f>
        <v>#REF!</v>
      </c>
      <c r="G373" s="363">
        <f>IF(C373="IOPES",VLOOKUP(B373,'LABOR-SERVIÇOS'!A:G,4,0),IF(C373="SINAPI",VLOOKUP(B373,'SINAPI-SERVIÇOS'!A:F,4,0),IF(C373="PRÓPRIO",VLOOKUP(B373,#REF!,9,0))))</f>
        <v>504.57</v>
      </c>
      <c r="H373" s="363" t="e">
        <f t="shared" si="21"/>
        <v>#REF!</v>
      </c>
      <c r="I373" s="582" t="e">
        <f t="shared" si="18"/>
        <v>#REF!</v>
      </c>
      <c r="J373" s="420" t="e">
        <f>I373/RESUMO!$C$51</f>
        <v>#REF!</v>
      </c>
    </row>
    <row r="374" spans="1:12" s="3" customFormat="1" ht="30" x14ac:dyDescent="0.2">
      <c r="A374" s="581" t="s">
        <v>19024</v>
      </c>
      <c r="B374" s="411">
        <v>141908</v>
      </c>
      <c r="C374" s="410" t="s">
        <v>13</v>
      </c>
      <c r="D374" s="412" t="str">
        <f>IF(C374="IOPES",VLOOKUP(B374,'LABOR-SERVIÇOS'!A:G,5,0),IF(C374="SINAPI",VLOOKUP(B374,'SINAPI-SERVIÇOS'!A:F,2,0),IF(C374="PRÓPRIO",VLOOKUP(B374,#REF!,3,0))))</f>
        <v>TUBO DE PVC RÍGIDO SOLDÁVEL BRANCO, PARA ESGOTO, SÉRIE NORMAL, DIÂMETRO 75MM (3"), INCLUSIVE CONEXÕES</v>
      </c>
      <c r="E374" s="413" t="str">
        <f>IF(C374="IOPES",VLOOKUP(B374,'LABOR-SERVIÇOS'!A:G,6,0),IF(C374="SINAPI",VLOOKUP(B374,'SINAPI-SERVIÇOS'!A:F,3,0),IF(C374="PRÓPRIO",VLOOKUP(B374,#REF!,6,0))))</f>
        <v>M</v>
      </c>
      <c r="F374" s="414" t="e">
        <f>ROUND(VLOOKUP(A374,#REF!,11,0),2)</f>
        <v>#REF!</v>
      </c>
      <c r="G374" s="363">
        <f>IF(C374="IOPES",VLOOKUP(B374,'LABOR-SERVIÇOS'!A:G,4,0),IF(C374="SINAPI",VLOOKUP(B374,'SINAPI-SERVIÇOS'!A:F,4,0),IF(C374="PRÓPRIO",VLOOKUP(B374,#REF!,9,0))))</f>
        <v>61.44</v>
      </c>
      <c r="H374" s="363" t="e">
        <f t="shared" si="21"/>
        <v>#REF!</v>
      </c>
      <c r="I374" s="582" t="e">
        <f t="shared" si="18"/>
        <v>#REF!</v>
      </c>
      <c r="J374" s="420" t="e">
        <f>I374/RESUMO!$C$51</f>
        <v>#REF!</v>
      </c>
    </row>
    <row r="375" spans="1:12" s="3" customFormat="1" ht="75" x14ac:dyDescent="0.2">
      <c r="A375" s="581" t="s">
        <v>12849</v>
      </c>
      <c r="B375" s="411" t="s">
        <v>12846</v>
      </c>
      <c r="C375" s="410" t="s">
        <v>61</v>
      </c>
      <c r="D375" s="412" t="e">
        <f>IF(C375="IOPES",VLOOKUP(B375,'LABOR-SERVIÇOS'!A:G,5,0),IF(C375="SINAPI",VLOOKUP(B375,'SINAPI-SERVIÇOS'!A:F,2,0),IF(C375="PRÓPRIO",VLOOKUP(B375,#REF!,3,0))))</f>
        <v>#REF!</v>
      </c>
      <c r="E375" s="413" t="e">
        <f>IF(C375="IOPES",VLOOKUP(B375,'LABOR-SERVIÇOS'!A:G,6,0),IF(C375="SINAPI",VLOOKUP(B375,'SINAPI-SERVIÇOS'!A:F,3,0),IF(C375="PRÓPRIO",VLOOKUP(B375,#REF!,6,0))))</f>
        <v>#REF!</v>
      </c>
      <c r="F375" s="414" t="e">
        <f>ROUND(VLOOKUP(A375,#REF!,11,0),2)</f>
        <v>#REF!</v>
      </c>
      <c r="G375" s="363" t="e">
        <f>IF(C375="IOPES",VLOOKUP(B375,'LABOR-SERVIÇOS'!A:G,4,0),IF(C375="SINAPI",VLOOKUP(B375,'SINAPI-SERVIÇOS'!A:F,4,0),IF(C375="PRÓPRIO",VLOOKUP(B375,#REF!,9,0))))</f>
        <v>#REF!</v>
      </c>
      <c r="H375" s="363" t="e">
        <f t="shared" si="21"/>
        <v>#REF!</v>
      </c>
      <c r="I375" s="582" t="e">
        <f t="shared" si="18"/>
        <v>#REF!</v>
      </c>
      <c r="J375" s="420" t="e">
        <f>I375/RESUMO!$C$51</f>
        <v>#REF!</v>
      </c>
    </row>
    <row r="376" spans="1:12" s="3" customFormat="1" ht="30" x14ac:dyDescent="0.2">
      <c r="A376" s="581" t="s">
        <v>239</v>
      </c>
      <c r="B376" s="411" t="s">
        <v>240</v>
      </c>
      <c r="C376" s="410" t="s">
        <v>61</v>
      </c>
      <c r="D376" s="412" t="e">
        <f>IF(C376="IOPES",VLOOKUP(B376,'LABOR-SERVIÇOS'!A:G,5,0),IF(C376="SINAPI",VLOOKUP(B376,'SINAPI-SERVIÇOS'!A:F,2,0),IF(C376="PRÓPRIO",VLOOKUP(B376,#REF!,3,0))))</f>
        <v>#REF!</v>
      </c>
      <c r="E376" s="413" t="e">
        <f>IF(C376="IOPES",VLOOKUP(B376,'LABOR-SERVIÇOS'!A:G,6,0),IF(C376="SINAPI",VLOOKUP(B376,'SINAPI-SERVIÇOS'!A:F,3,0),IF(C376="PRÓPRIO",VLOOKUP(B376,#REF!,6,0))))</f>
        <v>#REF!</v>
      </c>
      <c r="F376" s="414" t="e">
        <f>ROUND(VLOOKUP(A376,#REF!,11,0),2)</f>
        <v>#REF!</v>
      </c>
      <c r="G376" s="363" t="e">
        <f>IF(C376="IOPES",VLOOKUP(B376,'LABOR-SERVIÇOS'!A:G,4,0),IF(C376="SINAPI",VLOOKUP(B376,'SINAPI-SERVIÇOS'!A:F,4,0),IF(C376="PRÓPRIO",VLOOKUP(B376,#REF!,9,0))))</f>
        <v>#REF!</v>
      </c>
      <c r="H376" s="363" t="e">
        <f t="shared" si="21"/>
        <v>#REF!</v>
      </c>
      <c r="I376" s="582" t="e">
        <f t="shared" si="18"/>
        <v>#REF!</v>
      </c>
      <c r="J376" s="420" t="e">
        <f>I376/RESUMO!$C$51</f>
        <v>#REF!</v>
      </c>
    </row>
    <row r="377" spans="1:12" s="3" customFormat="1" ht="30" x14ac:dyDescent="0.2">
      <c r="A377" s="581" t="s">
        <v>12444</v>
      </c>
      <c r="B377" s="411">
        <v>130109</v>
      </c>
      <c r="C377" s="410" t="s">
        <v>13</v>
      </c>
      <c r="D377" s="412" t="str">
        <f>IF(C377="IOPES",VLOOKUP(B377,'LABOR-SERVIÇOS'!A:G,5,0),IF(C377="SINAPI",VLOOKUP(B377,'SINAPI-SERVIÇOS'!A:F,2,0),IF(C377="PRÓPRIO",VLOOKUP(B377,#REF!,3,0))))</f>
        <v>LASTRO REGULARIZADO E IMPERMEABILIZADO DE CONCRETO NÃO ESTRUTURAL, ESPESSURA DE 8 CM</v>
      </c>
      <c r="E377" s="413" t="str">
        <f>IF(C377="IOPES",VLOOKUP(B377,'LABOR-SERVIÇOS'!A:G,6,0),IF(C377="SINAPI",VLOOKUP(B377,'SINAPI-SERVIÇOS'!A:F,3,0),IF(C377="PRÓPRIO",VLOOKUP(B377,#REF!,6,0))))</f>
        <v>M2</v>
      </c>
      <c r="F377" s="414" t="e">
        <f>ROUND(VLOOKUP(A377,#REF!,11,0),2)</f>
        <v>#REF!</v>
      </c>
      <c r="G377" s="363">
        <f>IF(C377="IOPES",VLOOKUP(B377,'LABOR-SERVIÇOS'!A:G,4,0),IF(C377="SINAPI",VLOOKUP(B377,'SINAPI-SERVIÇOS'!A:F,4,0),IF(C377="PRÓPRIO",VLOOKUP(B377,#REF!,9,0))))</f>
        <v>81.86</v>
      </c>
      <c r="H377" s="363" t="e">
        <f t="shared" si="21"/>
        <v>#REF!</v>
      </c>
      <c r="I377" s="582" t="e">
        <f t="shared" si="18"/>
        <v>#REF!</v>
      </c>
      <c r="J377" s="420" t="e">
        <f>I377/RESUMO!$C$51</f>
        <v>#REF!</v>
      </c>
    </row>
    <row r="378" spans="1:12" s="3" customFormat="1" ht="30" x14ac:dyDescent="0.2">
      <c r="A378" s="581" t="s">
        <v>12374</v>
      </c>
      <c r="B378" s="411" t="s">
        <v>12348</v>
      </c>
      <c r="C378" s="410" t="s">
        <v>61</v>
      </c>
      <c r="D378" s="412" t="e">
        <f>IF(C378="IOPES",VLOOKUP(B378,'LABOR-SERVIÇOS'!A:G,5,0),IF(C378="SINAPI",VLOOKUP(B378,'SINAPI-SERVIÇOS'!A:F,2,0),IF(C378="PRÓPRIO",VLOOKUP(B378,#REF!,3,0))))</f>
        <v>#REF!</v>
      </c>
      <c r="E378" s="413" t="e">
        <f>IF(C378="IOPES",VLOOKUP(B378,'LABOR-SERVIÇOS'!A:G,6,0),IF(C378="SINAPI",VLOOKUP(B378,'SINAPI-SERVIÇOS'!A:F,3,0),IF(C378="PRÓPRIO",VLOOKUP(B378,#REF!,6,0))))</f>
        <v>#REF!</v>
      </c>
      <c r="F378" s="414" t="e">
        <f>ROUND(VLOOKUP(A378,#REF!,11,0),2)</f>
        <v>#REF!</v>
      </c>
      <c r="G378" s="363" t="e">
        <f>IF(C378="IOPES",VLOOKUP(B378,'LABOR-SERVIÇOS'!A:G,4,0),IF(C378="SINAPI",VLOOKUP(B378,'SINAPI-SERVIÇOS'!A:F,4,0),IF(C378="PRÓPRIO",VLOOKUP(B378,#REF!,9,0))))</f>
        <v>#REF!</v>
      </c>
      <c r="H378" s="363" t="e">
        <f t="shared" si="21"/>
        <v>#REF!</v>
      </c>
      <c r="I378" s="582" t="e">
        <f t="shared" si="18"/>
        <v>#REF!</v>
      </c>
      <c r="J378" s="420" t="e">
        <f>I378/RESUMO!$C$51</f>
        <v>#REF!</v>
      </c>
    </row>
    <row r="379" spans="1:12" s="3" customFormat="1" ht="30" x14ac:dyDescent="0.2">
      <c r="A379" s="581" t="s">
        <v>465</v>
      </c>
      <c r="B379" s="411">
        <v>170324</v>
      </c>
      <c r="C379" s="410" t="s">
        <v>13</v>
      </c>
      <c r="D379" s="412" t="str">
        <f>IF(C379="IOPES",VLOOKUP(B379,'LABOR-SERVIÇOS'!A:G,5,0),IF(C379="SINAPI",VLOOKUP(B379,'SINAPI-SERVIÇOS'!A:F,2,0),IF(C379="PRÓPRIO",VLOOKUP(B379,#REF!,3,0))))</f>
        <v>REGISTRO DE GAVETA BRUTO ABNT DIÂMETRO 2" (50MM) ? DOCOL, DECA OU EQUIVALENTE</v>
      </c>
      <c r="E379" s="413" t="str">
        <f>IF(C379="IOPES",VLOOKUP(B379,'LABOR-SERVIÇOS'!A:G,6,0),IF(C379="SINAPI",VLOOKUP(B379,'SINAPI-SERVIÇOS'!A:F,3,0),IF(C379="PRÓPRIO",VLOOKUP(B379,#REF!,6,0))))</f>
        <v>UND</v>
      </c>
      <c r="F379" s="414" t="e">
        <f>ROUND(VLOOKUP(A379,#REF!,11,0),2)</f>
        <v>#REF!</v>
      </c>
      <c r="G379" s="363">
        <f>IF(C379="IOPES",VLOOKUP(B379,'LABOR-SERVIÇOS'!A:G,4,0),IF(C379="SINAPI",VLOOKUP(B379,'SINAPI-SERVIÇOS'!A:F,4,0),IF(C379="PRÓPRIO",VLOOKUP(B379,#REF!,9,0))))</f>
        <v>245.35</v>
      </c>
      <c r="H379" s="363" t="e">
        <f t="shared" si="21"/>
        <v>#REF!</v>
      </c>
      <c r="I379" s="582" t="e">
        <f t="shared" si="18"/>
        <v>#REF!</v>
      </c>
      <c r="J379" s="420" t="e">
        <f>I379/RESUMO!$C$51</f>
        <v>#REF!</v>
      </c>
    </row>
    <row r="380" spans="1:12" s="3" customFormat="1" ht="30" x14ac:dyDescent="0.2">
      <c r="A380" s="581" t="s">
        <v>445</v>
      </c>
      <c r="B380" s="411" t="s">
        <v>446</v>
      </c>
      <c r="C380" s="410" t="s">
        <v>61</v>
      </c>
      <c r="D380" s="412" t="e">
        <f>IF(C380="IOPES",VLOOKUP(B380,'LABOR-SERVIÇOS'!A:G,5,0),IF(C380="SINAPI",VLOOKUP(B380,'SINAPI-SERVIÇOS'!A:F,2,0),IF(C380="PRÓPRIO",VLOOKUP(B380,#REF!,3,0))))</f>
        <v>#REF!</v>
      </c>
      <c r="E380" s="413" t="e">
        <f>IF(C380="IOPES",VLOOKUP(B380,'LABOR-SERVIÇOS'!A:G,6,0),IF(C380="SINAPI",VLOOKUP(B380,'SINAPI-SERVIÇOS'!A:F,3,0),IF(C380="PRÓPRIO",VLOOKUP(B380,#REF!,6,0))))</f>
        <v>#REF!</v>
      </c>
      <c r="F380" s="414">
        <v>7</v>
      </c>
      <c r="G380" s="363" t="e">
        <f>IF(C380="IOPES",VLOOKUP(B380,'LABOR-SERVIÇOS'!A:G,4,0),IF(C380="SINAPI",VLOOKUP(B380,'SINAPI-SERVIÇOS'!A:F,4,0),IF(C380="PRÓPRIO",VLOOKUP(B380,#REF!,9,0))))</f>
        <v>#REF!</v>
      </c>
      <c r="H380" s="363" t="e">
        <f t="shared" si="21"/>
        <v>#REF!</v>
      </c>
      <c r="I380" s="582" t="e">
        <f t="shared" si="18"/>
        <v>#REF!</v>
      </c>
      <c r="J380" s="420" t="e">
        <f>I380/RESUMO!$C$51</f>
        <v>#REF!</v>
      </c>
    </row>
    <row r="381" spans="1:12" s="3" customFormat="1" ht="60" x14ac:dyDescent="0.2">
      <c r="A381" s="581" t="s">
        <v>12354</v>
      </c>
      <c r="B381" s="411">
        <v>150614</v>
      </c>
      <c r="C381" s="410" t="s">
        <v>13</v>
      </c>
      <c r="D381" s="412" t="str">
        <f>IF(C381="IOPES",VLOOKUP(B381,'LABOR-SERVIÇOS'!A:G,5,0),IF(C381="SINAPI",VLOOKUP(B381,'SINAPI-SERVIÇOS'!A:F,2,0),IF(C381="PRÓPRIO",VLOOKUP(B381,#REF!,3,0))))</f>
        <v>CAIXA DE PASSAGEM DE ALVENARIA DE BLOCOS DE CONCRETO 9X19X39CM, DIMENSÕES DE 30X30X50CM, COM REVESTIMENTO INTERNO EM CHAPISCO E REBOCO, TAMPA DE CONCRETO ESP.5CM E LASTRO DE BRITA 5 CM</v>
      </c>
      <c r="E381" s="413" t="str">
        <f>IF(C381="IOPES",VLOOKUP(B381,'LABOR-SERVIÇOS'!A:G,6,0),IF(C381="SINAPI",VLOOKUP(B381,'SINAPI-SERVIÇOS'!A:F,3,0),IF(C381="PRÓPRIO",VLOOKUP(B381,#REF!,6,0))))</f>
        <v>UND</v>
      </c>
      <c r="F381" s="414" t="e">
        <f>ROUND(VLOOKUP(A381,#REF!,11,0),2)</f>
        <v>#REF!</v>
      </c>
      <c r="G381" s="363">
        <f>IF(C381="IOPES",VLOOKUP(B381,'LABOR-SERVIÇOS'!A:G,4,0),IF(C381="SINAPI",VLOOKUP(B381,'SINAPI-SERVIÇOS'!A:F,4,0),IF(C381="PRÓPRIO",VLOOKUP(B381,#REF!,9,0))))</f>
        <v>156</v>
      </c>
      <c r="H381" s="363" t="e">
        <f t="shared" si="21"/>
        <v>#REF!</v>
      </c>
      <c r="I381" s="582" t="e">
        <f t="shared" si="18"/>
        <v>#REF!</v>
      </c>
      <c r="J381" s="420" t="e">
        <f>I381/RESUMO!$C$51</f>
        <v>#REF!</v>
      </c>
    </row>
    <row r="382" spans="1:12" s="3" customFormat="1" ht="15" x14ac:dyDescent="0.2">
      <c r="A382" s="581" t="s">
        <v>12357</v>
      </c>
      <c r="B382" s="411">
        <v>150850</v>
      </c>
      <c r="C382" s="410" t="s">
        <v>13</v>
      </c>
      <c r="D382" s="412" t="str">
        <f>IF(C382="IOPES",VLOOKUP(B382,'LABOR-SERVIÇOS'!A:G,5,0),IF(C382="SINAPI",VLOOKUP(B382,'SINAPI-SERVIÇOS'!A:F,2,0),IF(C382="PRÓPRIO",VLOOKUP(B382,#REF!,3,0))))</f>
        <v>SAÍDA HORIZONTAL PARA ELETRODUTO DE 3/4"</v>
      </c>
      <c r="E382" s="413" t="str">
        <f>IF(C382="IOPES",VLOOKUP(B382,'LABOR-SERVIÇOS'!A:G,6,0),IF(C382="SINAPI",VLOOKUP(B382,'SINAPI-SERVIÇOS'!A:F,3,0),IF(C382="PRÓPRIO",VLOOKUP(B382,#REF!,6,0))))</f>
        <v>UND</v>
      </c>
      <c r="F382" s="414">
        <v>44</v>
      </c>
      <c r="G382" s="363">
        <f>IF(C382="IOPES",VLOOKUP(B382,'LABOR-SERVIÇOS'!A:G,4,0),IF(C382="SINAPI",VLOOKUP(B382,'SINAPI-SERVIÇOS'!A:F,4,0),IF(C382="PRÓPRIO",VLOOKUP(B382,#REF!,9,0))))</f>
        <v>10.59</v>
      </c>
      <c r="H382" s="363" t="e">
        <f t="shared" si="21"/>
        <v>#REF!</v>
      </c>
      <c r="I382" s="582" t="e">
        <f t="shared" si="18"/>
        <v>#REF!</v>
      </c>
      <c r="J382" s="420" t="e">
        <f>I382/RESUMO!$C$51</f>
        <v>#REF!</v>
      </c>
      <c r="L382" s="183"/>
    </row>
    <row r="383" spans="1:12" s="3" customFormat="1" ht="60" x14ac:dyDescent="0.2">
      <c r="A383" s="581" t="s">
        <v>12670</v>
      </c>
      <c r="B383" s="411" t="s">
        <v>12014</v>
      </c>
      <c r="C383" s="410" t="s">
        <v>61</v>
      </c>
      <c r="D383" s="412" t="e">
        <f>IF(C383="IOPES",VLOOKUP(B383,'LABOR-SERVIÇOS'!A:G,5,0),IF(C383="SINAPI",VLOOKUP(B383,'SINAPI-SERVIÇOS'!A:F,2,0),IF(C383="PRÓPRIO",VLOOKUP(B383,#REF!,3,0))))</f>
        <v>#REF!</v>
      </c>
      <c r="E383" s="413" t="e">
        <f>IF(C383="IOPES",VLOOKUP(B383,'LABOR-SERVIÇOS'!A:G,6,0),IF(C383="SINAPI",VLOOKUP(B383,'SINAPI-SERVIÇOS'!A:F,3,0),IF(C383="PRÓPRIO",VLOOKUP(B383,#REF!,6,0))))</f>
        <v>#REF!</v>
      </c>
      <c r="F383" s="414" t="e">
        <f>ROUND(VLOOKUP(A383,#REF!,11,0),2)</f>
        <v>#REF!</v>
      </c>
      <c r="G383" s="363" t="e">
        <f>IF(C383="IOPES",VLOOKUP(B383,'LABOR-SERVIÇOS'!A:G,4,0),IF(C383="SINAPI",VLOOKUP(B383,'SINAPI-SERVIÇOS'!A:F,4,0),IF(C383="PRÓPRIO",VLOOKUP(B383,#REF!,9,0))))</f>
        <v>#REF!</v>
      </c>
      <c r="H383" s="363" t="e">
        <f t="shared" si="21"/>
        <v>#REF!</v>
      </c>
      <c r="I383" s="582" t="e">
        <f t="shared" si="18"/>
        <v>#REF!</v>
      </c>
      <c r="J383" s="420" t="e">
        <f>I383/RESUMO!$C$51</f>
        <v>#REF!</v>
      </c>
      <c r="L383" s="183"/>
    </row>
    <row r="384" spans="1:12" s="3" customFormat="1" ht="45" x14ac:dyDescent="0.2">
      <c r="A384" s="581" t="s">
        <v>12398</v>
      </c>
      <c r="B384" s="411">
        <v>151137</v>
      </c>
      <c r="C384" s="410" t="s">
        <v>13</v>
      </c>
      <c r="D384" s="412" t="str">
        <f>IF(C384="IOPES",VLOOKUP(B384,'LABOR-SERVIÇOS'!A:G,5,0),IF(C384="SINAPI",VLOOKUP(B384,'SINAPI-SERVIÇOS'!A:F,2,0),IF(C384="PRÓPRIO",VLOOKUP(B384,#REF!,3,0))))</f>
        <v>ELETRODUTO PEAD PAREDE SIMPLES, CORRUGADO, COR PRETA, DIÂMETRO 1.1/2", REFERENCIA KANAFLEX, PLASTIBRAS OU EQUIVALENTE</v>
      </c>
      <c r="E384" s="413" t="str">
        <f>IF(C384="IOPES",VLOOKUP(B384,'LABOR-SERVIÇOS'!A:G,6,0),IF(C384="SINAPI",VLOOKUP(B384,'SINAPI-SERVIÇOS'!A:F,3,0),IF(C384="PRÓPRIO",VLOOKUP(B384,#REF!,6,0))))</f>
        <v>M</v>
      </c>
      <c r="F384" s="414" t="e">
        <f>ROUND(VLOOKUP(A384,#REF!,11,0),2)</f>
        <v>#REF!</v>
      </c>
      <c r="G384" s="363">
        <f>IF(C384="IOPES",VLOOKUP(B384,'LABOR-SERVIÇOS'!A:G,4,0),IF(C384="SINAPI",VLOOKUP(B384,'SINAPI-SERVIÇOS'!A:F,4,0),IF(C384="PRÓPRIO",VLOOKUP(B384,#REF!,9,0))))</f>
        <v>26.32</v>
      </c>
      <c r="H384" s="363" t="e">
        <f t="shared" si="21"/>
        <v>#REF!</v>
      </c>
      <c r="I384" s="582" t="e">
        <f t="shared" si="18"/>
        <v>#REF!</v>
      </c>
      <c r="J384" s="420" t="e">
        <f>I384/RESUMO!$C$51</f>
        <v>#REF!</v>
      </c>
      <c r="L384" s="183"/>
    </row>
    <row r="385" spans="1:13" s="3" customFormat="1" ht="45" x14ac:dyDescent="0.2">
      <c r="A385" s="581" t="s">
        <v>316</v>
      </c>
      <c r="B385" s="411" t="s">
        <v>317</v>
      </c>
      <c r="C385" s="410" t="s">
        <v>61</v>
      </c>
      <c r="D385" s="412" t="e">
        <f>IF(C385="IOPES",VLOOKUP(B385,'LABOR-SERVIÇOS'!A:G,5,0),IF(C385="SINAPI",VLOOKUP(B385,'SINAPI-SERVIÇOS'!A:F,2,0),IF(C385="PRÓPRIO",VLOOKUP(B385,#REF!,3,0))))</f>
        <v>#REF!</v>
      </c>
      <c r="E385" s="413" t="e">
        <f>IF(C385="IOPES",VLOOKUP(B385,'LABOR-SERVIÇOS'!A:G,6,0),IF(C385="SINAPI",VLOOKUP(B385,'SINAPI-SERVIÇOS'!A:F,3,0),IF(C385="PRÓPRIO",VLOOKUP(B385,#REF!,6,0))))</f>
        <v>#REF!</v>
      </c>
      <c r="F385" s="414">
        <v>1</v>
      </c>
      <c r="G385" s="363" t="e">
        <f>IF(C385="IOPES",VLOOKUP(B385,'LABOR-SERVIÇOS'!A:G,4,0),IF(C385="SINAPI",VLOOKUP(B385,'SINAPI-SERVIÇOS'!A:F,4,0),IF(C385="PRÓPRIO",VLOOKUP(B385,#REF!,9,0))))</f>
        <v>#REF!</v>
      </c>
      <c r="H385" s="363" t="e">
        <f t="shared" si="21"/>
        <v>#REF!</v>
      </c>
      <c r="I385" s="582" t="e">
        <f t="shared" si="18"/>
        <v>#REF!</v>
      </c>
      <c r="J385" s="420" t="e">
        <f>I385/RESUMO!$C$51</f>
        <v>#REF!</v>
      </c>
      <c r="L385" s="183"/>
    </row>
    <row r="386" spans="1:13" s="3" customFormat="1" ht="60" x14ac:dyDescent="0.2">
      <c r="A386" s="581" t="s">
        <v>12574</v>
      </c>
      <c r="B386" s="411" t="s">
        <v>12621</v>
      </c>
      <c r="C386" s="410" t="s">
        <v>61</v>
      </c>
      <c r="D386" s="412" t="e">
        <f>IF(C386="IOPES",VLOOKUP(B386,'LABOR-SERVIÇOS'!A:G,5,0),IF(C386="SINAPI",VLOOKUP(B386,'SINAPI-SERVIÇOS'!A:F,2,0),IF(C386="PRÓPRIO",VLOOKUP(B386,#REF!,3,0))))</f>
        <v>#REF!</v>
      </c>
      <c r="E386" s="413" t="e">
        <f>IF(C386="IOPES",VLOOKUP(B386,'LABOR-SERVIÇOS'!A:G,6,0),IF(C386="SINAPI",VLOOKUP(B386,'SINAPI-SERVIÇOS'!A:F,3,0),IF(C386="PRÓPRIO",VLOOKUP(B386,#REF!,6,0))))</f>
        <v>#REF!</v>
      </c>
      <c r="F386" s="414" t="e">
        <f>ROUND(VLOOKUP(A386,#REF!,11,0),2)</f>
        <v>#REF!</v>
      </c>
      <c r="G386" s="363" t="e">
        <f>IF(C386="IOPES",VLOOKUP(B386,'LABOR-SERVIÇOS'!A:G,4,0),IF(C386="SINAPI",VLOOKUP(B386,'SINAPI-SERVIÇOS'!A:F,4,0),IF(C386="PRÓPRIO",VLOOKUP(B386,#REF!,9,0))))</f>
        <v>#REF!</v>
      </c>
      <c r="H386" s="363" t="e">
        <f t="shared" si="21"/>
        <v>#REF!</v>
      </c>
      <c r="I386" s="582" t="e">
        <f t="shared" si="18"/>
        <v>#REF!</v>
      </c>
      <c r="J386" s="420" t="e">
        <f>I386/RESUMO!$C$51</f>
        <v>#REF!</v>
      </c>
      <c r="L386" s="183"/>
    </row>
    <row r="387" spans="1:13" s="3" customFormat="1" ht="30" x14ac:dyDescent="0.2">
      <c r="A387" s="581" t="s">
        <v>12253</v>
      </c>
      <c r="B387" s="411" t="s">
        <v>12245</v>
      </c>
      <c r="C387" s="410" t="s">
        <v>61</v>
      </c>
      <c r="D387" s="412" t="e">
        <f>IF(C387="IOPES",VLOOKUP(B387,'LABOR-SERVIÇOS'!A:G,5,0),IF(C387="SINAPI",VLOOKUP(B387,'SINAPI-SERVIÇOS'!A:F,2,0),IF(C387="PRÓPRIO",VLOOKUP(B387,#REF!,3,0))))</f>
        <v>#REF!</v>
      </c>
      <c r="E387" s="413" t="e">
        <f>IF(C387="IOPES",VLOOKUP(B387,'LABOR-SERVIÇOS'!A:G,6,0),IF(C387="SINAPI",VLOOKUP(B387,'SINAPI-SERVIÇOS'!A:F,3,0),IF(C387="PRÓPRIO",VLOOKUP(B387,#REF!,6,0))))</f>
        <v>#REF!</v>
      </c>
      <c r="F387" s="414" t="e">
        <f>ROUND(VLOOKUP(A387,#REF!,11,0),2)</f>
        <v>#REF!</v>
      </c>
      <c r="G387" s="363" t="e">
        <f>IF(C387="IOPES",VLOOKUP(B387,'LABOR-SERVIÇOS'!A:G,4,0),IF(C387="SINAPI",VLOOKUP(B387,'SINAPI-SERVIÇOS'!A:F,4,0),IF(C387="PRÓPRIO",VLOOKUP(B387,#REF!,9,0))))</f>
        <v>#REF!</v>
      </c>
      <c r="H387" s="363" t="e">
        <f t="shared" si="21"/>
        <v>#REF!</v>
      </c>
      <c r="I387" s="582" t="e">
        <f t="shared" si="18"/>
        <v>#REF!</v>
      </c>
      <c r="J387" s="420" t="e">
        <f>I387/RESUMO!$C$51</f>
        <v>#REF!</v>
      </c>
      <c r="L387" s="183"/>
    </row>
    <row r="388" spans="1:13" s="3" customFormat="1" ht="30" x14ac:dyDescent="0.2">
      <c r="A388" s="581" t="s">
        <v>12252</v>
      </c>
      <c r="B388" s="411" t="s">
        <v>12243</v>
      </c>
      <c r="C388" s="410" t="s">
        <v>61</v>
      </c>
      <c r="D388" s="412" t="e">
        <f>IF(C388="IOPES",VLOOKUP(B388,'LABOR-SERVIÇOS'!A:G,5,0),IF(C388="SINAPI",VLOOKUP(B388,'SINAPI-SERVIÇOS'!A:F,2,0),IF(C388="PRÓPRIO",VLOOKUP(B388,#REF!,3,0))))</f>
        <v>#REF!</v>
      </c>
      <c r="E388" s="413" t="e">
        <f>IF(C388="IOPES",VLOOKUP(B388,'LABOR-SERVIÇOS'!A:G,6,0),IF(C388="SINAPI",VLOOKUP(B388,'SINAPI-SERVIÇOS'!A:F,3,0),IF(C388="PRÓPRIO",VLOOKUP(B388,#REF!,6,0))))</f>
        <v>#REF!</v>
      </c>
      <c r="F388" s="414" t="e">
        <f>ROUND(VLOOKUP(A388,#REF!,11,0),2)</f>
        <v>#REF!</v>
      </c>
      <c r="G388" s="363" t="e">
        <f>IF(C388="IOPES",VLOOKUP(B388,'LABOR-SERVIÇOS'!A:G,4,0),IF(C388="SINAPI",VLOOKUP(B388,'SINAPI-SERVIÇOS'!A:F,4,0),IF(C388="PRÓPRIO",VLOOKUP(B388,#REF!,9,0))))</f>
        <v>#REF!</v>
      </c>
      <c r="H388" s="363" t="e">
        <f t="shared" si="21"/>
        <v>#REF!</v>
      </c>
      <c r="I388" s="582" t="e">
        <f t="shared" si="18"/>
        <v>#REF!</v>
      </c>
      <c r="J388" s="420" t="e">
        <f>I388/RESUMO!$C$51</f>
        <v>#REF!</v>
      </c>
      <c r="L388" s="183"/>
    </row>
    <row r="389" spans="1:13" s="3" customFormat="1" ht="30" x14ac:dyDescent="0.2">
      <c r="A389" s="581" t="s">
        <v>242</v>
      </c>
      <c r="B389" s="411" t="s">
        <v>243</v>
      </c>
      <c r="C389" s="410" t="s">
        <v>61</v>
      </c>
      <c r="D389" s="412" t="e">
        <f>IF(C389="IOPES",VLOOKUP(B389,'LABOR-SERVIÇOS'!A:G,5,0),IF(C389="SINAPI",VLOOKUP(B389,'SINAPI-SERVIÇOS'!A:F,2,0),IF(C389="PRÓPRIO",VLOOKUP(B389,#REF!,3,0))))</f>
        <v>#REF!</v>
      </c>
      <c r="E389" s="413" t="e">
        <f>IF(C389="IOPES",VLOOKUP(B389,'LABOR-SERVIÇOS'!A:G,6,0),IF(C389="SINAPI",VLOOKUP(B389,'SINAPI-SERVIÇOS'!A:F,3,0),IF(C389="PRÓPRIO",VLOOKUP(B389,#REF!,6,0))))</f>
        <v>#REF!</v>
      </c>
      <c r="F389" s="414" t="e">
        <f>ROUND(VLOOKUP(A389,#REF!,11,0),2)</f>
        <v>#REF!</v>
      </c>
      <c r="G389" s="363" t="e">
        <f>IF(C389="IOPES",VLOOKUP(B389,'LABOR-SERVIÇOS'!A:G,4,0),IF(C389="SINAPI",VLOOKUP(B389,'SINAPI-SERVIÇOS'!A:F,4,0),IF(C389="PRÓPRIO",VLOOKUP(B389,#REF!,9,0))))</f>
        <v>#REF!</v>
      </c>
      <c r="H389" s="363" t="e">
        <f t="shared" si="21"/>
        <v>#REF!</v>
      </c>
      <c r="I389" s="582" t="e">
        <f t="shared" si="18"/>
        <v>#REF!</v>
      </c>
      <c r="J389" s="420" t="e">
        <f>I389/RESUMO!$C$51</f>
        <v>#REF!</v>
      </c>
      <c r="L389" s="183"/>
    </row>
    <row r="390" spans="1:13" s="3" customFormat="1" ht="60" x14ac:dyDescent="0.2">
      <c r="A390" s="581" t="s">
        <v>226</v>
      </c>
      <c r="B390" s="411">
        <v>150615</v>
      </c>
      <c r="C390" s="410" t="s">
        <v>13</v>
      </c>
      <c r="D390" s="412" t="str">
        <f>IF(C390="IOPES",VLOOKUP(B390,'LABOR-SERVIÇOS'!A:G,5,0),IF(C390="SINAPI",VLOOKUP(B390,'SINAPI-SERVIÇOS'!A:F,2,0),IF(C390="PRÓPRIO",VLOOKUP(B390,#REF!,3,0))))</f>
        <v>CAIXA DE PASSAGEM DE ALVENARIA DE BLOCOS DE CONCRETO 9X19X39CM, DIMENSÕES DE 40X40X50CM, COM REVESTIMENTO INTERNO EM CHAPISCO E REBOCO, TAMPA DE CONCRETO ESP.5CM E LASTRO DE BRITA 5 CM</v>
      </c>
      <c r="E390" s="413" t="str">
        <f>IF(C390="IOPES",VLOOKUP(B390,'LABOR-SERVIÇOS'!A:G,6,0),IF(C390="SINAPI",VLOOKUP(B390,'SINAPI-SERVIÇOS'!A:F,3,0),IF(C390="PRÓPRIO",VLOOKUP(B390,#REF!,6,0))))</f>
        <v>UND</v>
      </c>
      <c r="F390" s="414">
        <v>2</v>
      </c>
      <c r="G390" s="363">
        <f>IF(C390="IOPES",VLOOKUP(B390,'LABOR-SERVIÇOS'!A:G,4,0),IF(C390="SINAPI",VLOOKUP(B390,'SINAPI-SERVIÇOS'!A:F,4,0),IF(C390="PRÓPRIO",VLOOKUP(B390,#REF!,9,0))))</f>
        <v>200.05</v>
      </c>
      <c r="H390" s="363" t="e">
        <f t="shared" si="21"/>
        <v>#REF!</v>
      </c>
      <c r="I390" s="582" t="e">
        <f t="shared" si="18"/>
        <v>#REF!</v>
      </c>
      <c r="J390" s="420" t="e">
        <f>I390/RESUMO!$C$51</f>
        <v>#REF!</v>
      </c>
      <c r="L390" s="183"/>
    </row>
    <row r="391" spans="1:13" s="3" customFormat="1" ht="30" x14ac:dyDescent="0.2">
      <c r="A391" s="581" t="s">
        <v>12901</v>
      </c>
      <c r="B391" s="411" t="s">
        <v>12891</v>
      </c>
      <c r="C391" s="410" t="s">
        <v>61</v>
      </c>
      <c r="D391" s="412" t="e">
        <f>IF(C391="IOPES",VLOOKUP(B391,'LABOR-SERVIÇOS'!A:G,5,0),IF(C391="SINAPI",VLOOKUP(B391,'SINAPI-SERVIÇOS'!A:F,2,0),IF(C391="PRÓPRIO",VLOOKUP(B391,#REF!,3,0))))</f>
        <v>#REF!</v>
      </c>
      <c r="E391" s="413" t="e">
        <f>IF(C391="IOPES",VLOOKUP(B391,'LABOR-SERVIÇOS'!A:G,6,0),IF(C391="SINAPI",VLOOKUP(B391,'SINAPI-SERVIÇOS'!A:F,3,0),IF(C391="PRÓPRIO",VLOOKUP(B391,#REF!,6,0))))</f>
        <v>#REF!</v>
      </c>
      <c r="F391" s="414">
        <f>ROUND(VLOOKUP(A391,'MEM-LEVANT_COMENTADO'!A:K,11,0),2)</f>
        <v>14.14</v>
      </c>
      <c r="G391" s="363" t="e">
        <f>IF(C391="IOPES",VLOOKUP(B391,'LABOR-SERVIÇOS'!A:G,4,0),IF(C391="SINAPI",VLOOKUP(B391,'SINAPI-SERVIÇOS'!A:F,4,0),IF(C391="PRÓPRIO",VLOOKUP(B391,#REF!,9,0))))</f>
        <v>#REF!</v>
      </c>
      <c r="H391" s="363" t="e">
        <f t="shared" si="21"/>
        <v>#REF!</v>
      </c>
      <c r="I391" s="582" t="e">
        <f t="shared" ref="I391:I454" si="22">ROUND(F391*H391,2)</f>
        <v>#REF!</v>
      </c>
      <c r="J391" s="420" t="e">
        <f>I391/RESUMO!$C$51</f>
        <v>#REF!</v>
      </c>
      <c r="L391" s="183"/>
    </row>
    <row r="392" spans="1:13" s="3" customFormat="1" ht="60" x14ac:dyDescent="0.2">
      <c r="A392" s="581" t="s">
        <v>254</v>
      </c>
      <c r="B392" s="411" t="s">
        <v>12228</v>
      </c>
      <c r="C392" s="410" t="s">
        <v>61</v>
      </c>
      <c r="D392" s="412" t="e">
        <f>IF(C392="IOPES",VLOOKUP(B392,'LABOR-SERVIÇOS'!A:G,5,0),IF(C392="SINAPI",VLOOKUP(B392,'SINAPI-SERVIÇOS'!A:F,2,0),IF(C392="PRÓPRIO",VLOOKUP(B392,#REF!,3,0))))</f>
        <v>#REF!</v>
      </c>
      <c r="E392" s="413" t="e">
        <f>IF(C392="IOPES",VLOOKUP(B392,'LABOR-SERVIÇOS'!A:G,6,0),IF(C392="SINAPI",VLOOKUP(B392,'SINAPI-SERVIÇOS'!A:F,3,0),IF(C392="PRÓPRIO",VLOOKUP(B392,#REF!,6,0))))</f>
        <v>#REF!</v>
      </c>
      <c r="F392" s="414" t="e">
        <f>ROUND(VLOOKUP(A392,#REF!,11,0),2)</f>
        <v>#REF!</v>
      </c>
      <c r="G392" s="363" t="e">
        <f>IF(C392="IOPES",VLOOKUP(B392,'LABOR-SERVIÇOS'!A:G,4,0),IF(C392="SINAPI",VLOOKUP(B392,'SINAPI-SERVIÇOS'!A:F,4,0),IF(C392="PRÓPRIO",VLOOKUP(B392,#REF!,9,0))))</f>
        <v>#REF!</v>
      </c>
      <c r="H392" s="363" t="e">
        <f t="shared" si="21"/>
        <v>#REF!</v>
      </c>
      <c r="I392" s="582" t="e">
        <f t="shared" si="22"/>
        <v>#REF!</v>
      </c>
      <c r="J392" s="420" t="e">
        <f>I392/RESUMO!$C$51</f>
        <v>#REF!</v>
      </c>
      <c r="L392" s="183"/>
    </row>
    <row r="393" spans="1:13" s="3" customFormat="1" ht="45" x14ac:dyDescent="0.2">
      <c r="A393" s="581" t="s">
        <v>7756</v>
      </c>
      <c r="B393" s="411">
        <v>130103</v>
      </c>
      <c r="C393" s="410" t="s">
        <v>13</v>
      </c>
      <c r="D393" s="412" t="str">
        <f>IF(C393="IOPES",VLOOKUP(B393,'LABOR-SERVIÇOS'!A:G,5,0),IF(C393="SINAPI",VLOOKUP(B393,'SINAPI-SERVIÇOS'!A:F,2,0),IF(C393="PRÓPRIO",VLOOKUP(B393,#REF!,3,0))))</f>
        <v>REGULARIZAÇÃO DE BASE PARA REVESTIMENTO CERÂMICO, COM ARGAMASSA DE CIMENTO E AREIA NO TRAÇO 1:5, ESPESSURA: 3 CM</v>
      </c>
      <c r="E393" s="413" t="str">
        <f>IF(C393="IOPES",VLOOKUP(B393,'LABOR-SERVIÇOS'!A:G,6,0),IF(C393="SINAPI",VLOOKUP(B393,'SINAPI-SERVIÇOS'!A:F,3,0),IF(C393="PRÓPRIO",VLOOKUP(B393,#REF!,6,0))))</f>
        <v>M2</v>
      </c>
      <c r="F393" s="414" t="e">
        <f>ROUND(VLOOKUP(A393,#REF!,11,0),2)</f>
        <v>#REF!</v>
      </c>
      <c r="G393" s="363">
        <f>IF(C393="IOPES",VLOOKUP(B393,'LABOR-SERVIÇOS'!A:G,4,0),IF(C393="SINAPI",VLOOKUP(B393,'SINAPI-SERVIÇOS'!A:F,4,0),IF(C393="PRÓPRIO",VLOOKUP(B393,#REF!,9,0))))</f>
        <v>26.07</v>
      </c>
      <c r="H393" s="363" t="e">
        <f t="shared" si="21"/>
        <v>#REF!</v>
      </c>
      <c r="I393" s="582" t="e">
        <f t="shared" si="22"/>
        <v>#REF!</v>
      </c>
      <c r="J393" s="420" t="e">
        <f>I393/RESUMO!$C$51</f>
        <v>#REF!</v>
      </c>
      <c r="L393" s="183"/>
    </row>
    <row r="394" spans="1:13" s="3" customFormat="1" ht="60" x14ac:dyDescent="0.2">
      <c r="A394" s="581" t="s">
        <v>12279</v>
      </c>
      <c r="B394" s="411" t="s">
        <v>12459</v>
      </c>
      <c r="C394" s="410" t="s">
        <v>61</v>
      </c>
      <c r="D394" s="412" t="e">
        <f>IF(C394="IOPES",VLOOKUP(B394,'LABOR-SERVIÇOS'!A:G,5,0),IF(C394="SINAPI",VLOOKUP(B394,'SINAPI-SERVIÇOS'!A:F,2,0),IF(C394="PRÓPRIO",VLOOKUP(B394,#REF!,3,0))))</f>
        <v>#REF!</v>
      </c>
      <c r="E394" s="413" t="e">
        <f>IF(C394="IOPES",VLOOKUP(B394,'LABOR-SERVIÇOS'!A:G,6,0),IF(C394="SINAPI",VLOOKUP(B394,'SINAPI-SERVIÇOS'!A:F,3,0),IF(C394="PRÓPRIO",VLOOKUP(B394,#REF!,6,0))))</f>
        <v>#REF!</v>
      </c>
      <c r="F394" s="414" t="e">
        <f>ROUND(VLOOKUP(A394,#REF!,11,0),2)</f>
        <v>#REF!</v>
      </c>
      <c r="G394" s="363" t="e">
        <f>IF(C394="IOPES",VLOOKUP(B394,'LABOR-SERVIÇOS'!A:G,4,0),IF(C394="SINAPI",VLOOKUP(B394,'SINAPI-SERVIÇOS'!A:F,4,0),IF(C394="PRÓPRIO",VLOOKUP(B394,#REF!,9,0))))</f>
        <v>#REF!</v>
      </c>
      <c r="H394" s="363" t="e">
        <f t="shared" si="21"/>
        <v>#REF!</v>
      </c>
      <c r="I394" s="582" t="e">
        <f t="shared" si="22"/>
        <v>#REF!</v>
      </c>
      <c r="J394" s="420" t="e">
        <f>I394/RESUMO!$C$51</f>
        <v>#REF!</v>
      </c>
      <c r="L394" s="183"/>
    </row>
    <row r="395" spans="1:13" s="3" customFormat="1" ht="30" x14ac:dyDescent="0.2">
      <c r="A395" s="581" t="s">
        <v>135</v>
      </c>
      <c r="B395" s="411">
        <v>80102</v>
      </c>
      <c r="C395" s="410" t="s">
        <v>13</v>
      </c>
      <c r="D395" s="412" t="str">
        <f>IF(C395="IOPES",VLOOKUP(B395,'LABOR-SERVIÇOS'!A:G,5,0),IF(C395="SINAPI",VLOOKUP(B395,'SINAPI-SERVIÇOS'!A:F,2,0),IF(C395="PRÓPRIO",VLOOKUP(B395,#REF!,3,0))))</f>
        <v>VIDRO PLANO TRANSPARENTE LISO, COM 4 MM DE ESPESSURA</v>
      </c>
      <c r="E395" s="413" t="str">
        <f>IF(C395="IOPES",VLOOKUP(B395,'LABOR-SERVIÇOS'!A:G,6,0),IF(C395="SINAPI",VLOOKUP(B395,'SINAPI-SERVIÇOS'!A:F,3,0),IF(C395="PRÓPRIO",VLOOKUP(B395,#REF!,6,0))))</f>
        <v>M2</v>
      </c>
      <c r="F395" s="414">
        <v>1.44</v>
      </c>
      <c r="G395" s="363">
        <f>IF(C395="IOPES",VLOOKUP(B395,'LABOR-SERVIÇOS'!A:G,4,0),IF(C395="SINAPI",VLOOKUP(B395,'SINAPI-SERVIÇOS'!A:F,4,0),IF(C395="PRÓPRIO",VLOOKUP(B395,#REF!,9,0))))</f>
        <v>259.44</v>
      </c>
      <c r="H395" s="363" t="e">
        <f>ROUND(G395*(1+$H$4),2)</f>
        <v>#REF!</v>
      </c>
      <c r="I395" s="582" t="e">
        <f t="shared" si="22"/>
        <v>#REF!</v>
      </c>
      <c r="J395" s="420" t="e">
        <f>I395/RESUMO!$C$51</f>
        <v>#REF!</v>
      </c>
      <c r="L395" s="183"/>
    </row>
    <row r="396" spans="1:13" s="3" customFormat="1" ht="30" x14ac:dyDescent="0.2">
      <c r="A396" s="581" t="s">
        <v>12301</v>
      </c>
      <c r="B396" s="411" t="s">
        <v>12299</v>
      </c>
      <c r="C396" s="410" t="s">
        <v>61</v>
      </c>
      <c r="D396" s="412" t="e">
        <f>IF(C396="IOPES",VLOOKUP(B396,'LABOR-SERVIÇOS'!A:G,5,0),IF(C396="SINAPI",VLOOKUP(B396,'SINAPI-SERVIÇOS'!A:F,2,0),IF(C396="PRÓPRIO",VLOOKUP(B396,#REF!,3,0))))</f>
        <v>#REF!</v>
      </c>
      <c r="E396" s="413" t="e">
        <f>IF(C396="IOPES",VLOOKUP(B396,'LABOR-SERVIÇOS'!A:G,6,0),IF(C396="SINAPI",VLOOKUP(B396,'SINAPI-SERVIÇOS'!A:F,3,0),IF(C396="PRÓPRIO",VLOOKUP(B396,#REF!,6,0))))</f>
        <v>#REF!</v>
      </c>
      <c r="F396" s="414" t="e">
        <f>ROUND(VLOOKUP(A396,#REF!,11,0),2)</f>
        <v>#REF!</v>
      </c>
      <c r="G396" s="363" t="e">
        <f>IF(C396="IOPES",VLOOKUP(B396,'LABOR-SERVIÇOS'!A:G,4,0),IF(C396="SINAPI",VLOOKUP(B396,'SINAPI-SERVIÇOS'!A:F,4,0),IF(C396="PRÓPRIO",VLOOKUP(B396,#REF!,9,0))))</f>
        <v>#REF!</v>
      </c>
      <c r="H396" s="363" t="e">
        <f t="shared" ref="H396:H427" si="23">ROUND(G396*(1+$H$3),2)</f>
        <v>#REF!</v>
      </c>
      <c r="I396" s="582" t="e">
        <f t="shared" si="22"/>
        <v>#REF!</v>
      </c>
      <c r="J396" s="420" t="e">
        <f>I396/RESUMO!$C$51</f>
        <v>#REF!</v>
      </c>
      <c r="L396" s="183"/>
    </row>
    <row r="397" spans="1:13" s="3" customFormat="1" ht="45" x14ac:dyDescent="0.2">
      <c r="A397" s="581" t="s">
        <v>12201</v>
      </c>
      <c r="B397" s="411" t="s">
        <v>12197</v>
      </c>
      <c r="C397" s="410" t="s">
        <v>61</v>
      </c>
      <c r="D397" s="412" t="e">
        <f>IF(C397="IOPES",VLOOKUP(B397,'LABOR-SERVIÇOS'!A:G,5,0),IF(C397="SINAPI",VLOOKUP(B397,'SINAPI-SERVIÇOS'!A:F,2,0),IF(C397="PRÓPRIO",VLOOKUP(B397,#REF!,3,0))))</f>
        <v>#REF!</v>
      </c>
      <c r="E397" s="413" t="e">
        <f>IF(C397="IOPES",VLOOKUP(B397,'LABOR-SERVIÇOS'!A:G,6,0),IF(C397="SINAPI",VLOOKUP(B397,'SINAPI-SERVIÇOS'!A:F,3,0),IF(C397="PRÓPRIO",VLOOKUP(B397,#REF!,6,0))))</f>
        <v>#REF!</v>
      </c>
      <c r="F397" s="414" t="e">
        <f>ROUND(VLOOKUP(A397,#REF!,11,0),2)</f>
        <v>#REF!</v>
      </c>
      <c r="G397" s="363" t="e">
        <f>IF(C397="IOPES",VLOOKUP(B397,'LABOR-SERVIÇOS'!A:G,4,0),IF(C397="SINAPI",VLOOKUP(B397,'SINAPI-SERVIÇOS'!A:F,4,0),IF(C397="PRÓPRIO",VLOOKUP(B397,#REF!,9,0))))</f>
        <v>#REF!</v>
      </c>
      <c r="H397" s="363" t="e">
        <f t="shared" si="23"/>
        <v>#REF!</v>
      </c>
      <c r="I397" s="582" t="e">
        <f t="shared" si="22"/>
        <v>#REF!</v>
      </c>
      <c r="J397" s="420" t="e">
        <f>I397/RESUMO!$C$51</f>
        <v>#REF!</v>
      </c>
      <c r="L397" s="183"/>
    </row>
    <row r="398" spans="1:13" s="3" customFormat="1" ht="45" x14ac:dyDescent="0.2">
      <c r="A398" s="581" t="s">
        <v>12368</v>
      </c>
      <c r="B398" s="411" t="s">
        <v>284</v>
      </c>
      <c r="C398" s="410" t="s">
        <v>61</v>
      </c>
      <c r="D398" s="412" t="e">
        <f>IF(C398="IOPES",VLOOKUP(B398,'LABOR-SERVIÇOS'!A:G,5,0),IF(C398="SINAPI",VLOOKUP(B398,'SINAPI-SERVIÇOS'!A:F,2,0),IF(C398="PRÓPRIO",VLOOKUP(B398,#REF!,3,0))))</f>
        <v>#REF!</v>
      </c>
      <c r="E398" s="413" t="e">
        <f>IF(C398="IOPES",VLOOKUP(B398,'LABOR-SERVIÇOS'!A:G,6,0),IF(C398="SINAPI",VLOOKUP(B398,'SINAPI-SERVIÇOS'!A:F,3,0),IF(C398="PRÓPRIO",VLOOKUP(B398,#REF!,6,0))))</f>
        <v>#REF!</v>
      </c>
      <c r="F398" s="414" t="e">
        <f>ROUND(VLOOKUP(A398,#REF!,11,0),2)</f>
        <v>#REF!</v>
      </c>
      <c r="G398" s="363" t="e">
        <f>IF(C398="IOPES",VLOOKUP(B398,'LABOR-SERVIÇOS'!A:G,4,0),IF(C398="SINAPI",VLOOKUP(B398,'SINAPI-SERVIÇOS'!A:F,4,0),IF(C398="PRÓPRIO",VLOOKUP(B398,#REF!,9,0))))</f>
        <v>#REF!</v>
      </c>
      <c r="H398" s="363" t="e">
        <f t="shared" si="23"/>
        <v>#REF!</v>
      </c>
      <c r="I398" s="582" t="e">
        <f t="shared" si="22"/>
        <v>#REF!</v>
      </c>
      <c r="J398" s="420" t="e">
        <f>I398/RESUMO!$C$51</f>
        <v>#REF!</v>
      </c>
      <c r="L398" s="183"/>
      <c r="M398" s="280" t="e">
        <f>SUM(I7:I398)</f>
        <v>#REF!</v>
      </c>
    </row>
    <row r="399" spans="1:13" s="3" customFormat="1" ht="90" x14ac:dyDescent="0.2">
      <c r="A399" s="629" t="s">
        <v>12650</v>
      </c>
      <c r="B399" s="630">
        <v>190301</v>
      </c>
      <c r="C399" s="631" t="s">
        <v>13</v>
      </c>
      <c r="D399" s="632" t="str">
        <f>IF(C399="IOPES",VLOOKUP(B399,'LABOR-SERVIÇOS'!A:G,5,0),IF(C399="SINAPI",VLOOKUP(B399,'SINAPI-SERVIÇOS'!A:F,2,0),IF(C399="PRÓPRIO",VLOOKUP(B399,#REF!,3,0))))</f>
        <v>EMASSAMENTO DE ESQUADRIAS E ELEMENTOS DE MADEIRA, COM DUAS DEMÃOS DE MASSA À BASE ÁGUA, REFERÊNCIA SUVINIL, CORAL, SHERWIN WILLIAMS OU EQUIVALENTE, INCLUSIVE UMA DEMÃO DE FUNDO NIVELADOR ALQUÍDICO BRANCO, REFERÊNCIA SUVINIL, CORAL OU METALATEX OU EQUIVALENTE</v>
      </c>
      <c r="E399" s="633" t="str">
        <f>IF(C399="IOPES",VLOOKUP(B399,'LABOR-SERVIÇOS'!A:G,6,0),IF(C399="SINAPI",VLOOKUP(B399,'SINAPI-SERVIÇOS'!A:F,3,0),IF(C399="PRÓPRIO",VLOOKUP(B399,#REF!,6,0))))</f>
        <v>M2</v>
      </c>
      <c r="F399" s="419" t="e">
        <f>ROUND(VLOOKUP(A399,#REF!,11,0),2)</f>
        <v>#REF!</v>
      </c>
      <c r="G399" s="634">
        <f>IF(C399="IOPES",VLOOKUP(B399,'LABOR-SERVIÇOS'!A:G,4,0),IF(C399="SINAPI",VLOOKUP(B399,'SINAPI-SERVIÇOS'!A:F,4,0),IF(C399="PRÓPRIO",VLOOKUP(B399,#REF!,9,0))))</f>
        <v>47.86</v>
      </c>
      <c r="H399" s="634" t="e">
        <f t="shared" si="23"/>
        <v>#REF!</v>
      </c>
      <c r="I399" s="635" t="e">
        <f t="shared" si="22"/>
        <v>#REF!</v>
      </c>
      <c r="J399" s="420" t="e">
        <f>I399/RESUMO!$C$51</f>
        <v>#REF!</v>
      </c>
      <c r="K399" s="280"/>
      <c r="L399" s="183"/>
      <c r="M399" s="3" t="e">
        <f>M398/2</f>
        <v>#REF!</v>
      </c>
    </row>
    <row r="400" spans="1:13" s="3" customFormat="1" ht="15" x14ac:dyDescent="0.2">
      <c r="A400" s="629" t="s">
        <v>422</v>
      </c>
      <c r="B400" s="630">
        <v>150628</v>
      </c>
      <c r="C400" s="631" t="s">
        <v>13</v>
      </c>
      <c r="D400" s="632" t="str">
        <f>IF(C400="IOPES",VLOOKUP(B400,'LABOR-SERVIÇOS'!A:G,5,0),IF(C400="SINAPI",VLOOKUP(B400,'SINAPI-SERVIÇOS'!A:F,2,0),IF(C400="PRÓPRIO",VLOOKUP(B400,#REF!,3,0))))</f>
        <v>CAIXA DE EMBUTIR MARCA DE REFERÊNCIA TIGREFLEX, 4X2"</v>
      </c>
      <c r="E400" s="633" t="str">
        <f>IF(C400="IOPES",VLOOKUP(B400,'LABOR-SERVIÇOS'!A:G,6,0),IF(C400="SINAPI",VLOOKUP(B400,'SINAPI-SERVIÇOS'!A:F,3,0),IF(C400="PRÓPRIO",VLOOKUP(B400,#REF!,6,0))))</f>
        <v>UND</v>
      </c>
      <c r="F400" s="419" t="e">
        <f>ROUND(VLOOKUP(A400,#REF!,11,0),2)</f>
        <v>#REF!</v>
      </c>
      <c r="G400" s="634">
        <f>IF(C400="IOPES",VLOOKUP(B400,'LABOR-SERVIÇOS'!A:G,4,0),IF(C400="SINAPI",VLOOKUP(B400,'SINAPI-SERVIÇOS'!A:F,4,0),IF(C400="PRÓPRIO",VLOOKUP(B400,#REF!,9,0))))</f>
        <v>8.93</v>
      </c>
      <c r="H400" s="634" t="e">
        <f t="shared" si="23"/>
        <v>#REF!</v>
      </c>
      <c r="I400" s="635" t="e">
        <f t="shared" si="22"/>
        <v>#REF!</v>
      </c>
      <c r="J400" s="420" t="e">
        <f>I400/RESUMO!$C$51</f>
        <v>#REF!</v>
      </c>
      <c r="L400" s="183"/>
    </row>
    <row r="401" spans="1:12" ht="30" x14ac:dyDescent="0.2">
      <c r="A401" s="581" t="s">
        <v>463</v>
      </c>
      <c r="B401" s="411">
        <v>170320</v>
      </c>
      <c r="C401" s="410" t="s">
        <v>13</v>
      </c>
      <c r="D401" s="412" t="str">
        <f>IF(C401="IOPES",VLOOKUP(B401,'LABOR-SERVIÇOS'!A:G,5,0),IF(C401="SINAPI",VLOOKUP(B401,'SINAPI-SERVIÇOS'!A:F,2,0),IF(C401="PRÓPRIO",VLOOKUP(B401,#REF!,3,0))))</f>
        <v>REGISTRO DE GAVETA BRUTO ABNT DIÂMETRO 3/4" (20MM) ? DOCOL, DECA OU EQUIVALENTE</v>
      </c>
      <c r="E401" s="413" t="str">
        <f>IF(C401="IOPES",VLOOKUP(B401,'LABOR-SERVIÇOS'!A:G,6,0),IF(C401="SINAPI",VLOOKUP(B401,'SINAPI-SERVIÇOS'!A:F,3,0),IF(C401="PRÓPRIO",VLOOKUP(B401,#REF!,6,0))))</f>
        <v>UND</v>
      </c>
      <c r="F401" s="414" t="e">
        <f>ROUND(VLOOKUP(A401,#REF!,11,0),2)</f>
        <v>#REF!</v>
      </c>
      <c r="G401" s="363">
        <f>IF(C401="IOPES",VLOOKUP(B401,'LABOR-SERVIÇOS'!A:G,4,0),IF(C401="SINAPI",VLOOKUP(B401,'SINAPI-SERVIÇOS'!A:F,4,0),IF(C401="PRÓPRIO",VLOOKUP(B401,#REF!,9,0))))</f>
        <v>61.82</v>
      </c>
      <c r="H401" s="363" t="e">
        <f t="shared" si="23"/>
        <v>#REF!</v>
      </c>
      <c r="I401" s="582" t="e">
        <f t="shared" si="22"/>
        <v>#REF!</v>
      </c>
      <c r="J401" s="420" t="e">
        <f>I401/RESUMO!$C$51</f>
        <v>#REF!</v>
      </c>
      <c r="K401" s="3"/>
    </row>
    <row r="402" spans="1:12" s="3" customFormat="1" ht="45" x14ac:dyDescent="0.2">
      <c r="A402" s="581" t="s">
        <v>12517</v>
      </c>
      <c r="B402" s="411" t="s">
        <v>12541</v>
      </c>
      <c r="C402" s="410" t="s">
        <v>61</v>
      </c>
      <c r="D402" s="412" t="e">
        <f>IF(C402="IOPES",VLOOKUP(B402,'LABOR-SERVIÇOS'!A:G,5,0),IF(C402="SINAPI",VLOOKUP(B402,'SINAPI-SERVIÇOS'!A:F,2,0),IF(C402="PRÓPRIO",VLOOKUP(B402,#REF!,3,0))))</f>
        <v>#REF!</v>
      </c>
      <c r="E402" s="413" t="e">
        <f>IF(C402="IOPES",VLOOKUP(B402,'LABOR-SERVIÇOS'!A:G,6,0),IF(C402="SINAPI",VLOOKUP(B402,'SINAPI-SERVIÇOS'!A:F,3,0),IF(C402="PRÓPRIO",VLOOKUP(B402,#REF!,6,0))))</f>
        <v>#REF!</v>
      </c>
      <c r="F402" s="414" t="e">
        <f>ROUND(VLOOKUP(A402,#REF!,11,0),2)</f>
        <v>#REF!</v>
      </c>
      <c r="G402" s="363" t="e">
        <f>IF(C402="IOPES",VLOOKUP(B402,'LABOR-SERVIÇOS'!A:G,4,0),IF(C402="SINAPI",VLOOKUP(B402,'SINAPI-SERVIÇOS'!A:F,4,0),IF(C402="PRÓPRIO",VLOOKUP(B402,#REF!,9,0))))</f>
        <v>#REF!</v>
      </c>
      <c r="H402" s="363" t="e">
        <f t="shared" si="23"/>
        <v>#REF!</v>
      </c>
      <c r="I402" s="582" t="e">
        <f t="shared" si="22"/>
        <v>#REF!</v>
      </c>
      <c r="J402" s="420" t="e">
        <f>I402/RESUMO!$C$51</f>
        <v>#REF!</v>
      </c>
      <c r="L402" s="183"/>
    </row>
    <row r="403" spans="1:12" s="3" customFormat="1" ht="75" x14ac:dyDescent="0.2">
      <c r="A403" s="581" t="s">
        <v>12651</v>
      </c>
      <c r="B403" s="411">
        <v>190302</v>
      </c>
      <c r="C403" s="410" t="s">
        <v>13</v>
      </c>
      <c r="D403" s="412" t="str">
        <f>IF(C403="IOPES",VLOOKUP(B403,'LABOR-SERVIÇOS'!A:G,5,0),IF(C403="SINAPI",VLOOKUP(B403,'SINAPI-SERVIÇOS'!A:F,2,0),IF(C403="PRÓPRIO",VLOOKUP(B403,#REF!,3,0))))</f>
        <v>PINTURA DE ESQUADRIAS E ELEMENTOS DE MADEIRA, APLICAÇÃO MANUAL, COM DUAS DEMÃOS DE TINTA ESMALTE SINTÉTICO REFERÊNCIA SUVINIL, CORAL OU METALATEX, INCLUSIVE FUNDO BRANCO NIVELADOR, REFERÊNCIA SUVINIL, CORAL E METALATEX OU EQUIVALENTE</v>
      </c>
      <c r="E403" s="413" t="str">
        <f>IF(C403="IOPES",VLOOKUP(B403,'LABOR-SERVIÇOS'!A:G,6,0),IF(C403="SINAPI",VLOOKUP(B403,'SINAPI-SERVIÇOS'!A:F,3,0),IF(C403="PRÓPRIO",VLOOKUP(B403,#REF!,6,0))))</f>
        <v>M2</v>
      </c>
      <c r="F403" s="414" t="e">
        <f>ROUND(VLOOKUP(A403,#REF!,11,0),2)</f>
        <v>#REF!</v>
      </c>
      <c r="G403" s="363">
        <f>IF(C403="IOPES",VLOOKUP(B403,'LABOR-SERVIÇOS'!A:G,4,0),IF(C403="SINAPI",VLOOKUP(B403,'SINAPI-SERVIÇOS'!A:F,4,0),IF(C403="PRÓPRIO",VLOOKUP(B403,#REF!,9,0))))</f>
        <v>43.38</v>
      </c>
      <c r="H403" s="363" t="e">
        <f t="shared" si="23"/>
        <v>#REF!</v>
      </c>
      <c r="I403" s="582" t="e">
        <f t="shared" si="22"/>
        <v>#REF!</v>
      </c>
      <c r="J403" s="420" t="e">
        <f>I403/RESUMO!$C$51</f>
        <v>#REF!</v>
      </c>
      <c r="L403" s="183"/>
    </row>
    <row r="404" spans="1:12" s="3" customFormat="1" ht="30" x14ac:dyDescent="0.2">
      <c r="A404" s="581" t="s">
        <v>7750</v>
      </c>
      <c r="B404" s="411">
        <v>110101</v>
      </c>
      <c r="C404" s="410" t="s">
        <v>13</v>
      </c>
      <c r="D404" s="412" t="str">
        <f>IF(C404="IOPES",VLOOKUP(B404,'LABOR-SERVIÇOS'!A:G,5,0),IF(C404="SINAPI",VLOOKUP(B404,'SINAPI-SERVIÇOS'!A:F,2,0),IF(C404="PRÓPRIO",VLOOKUP(B404,#REF!,3,0))))</f>
        <v>CHAPISCO COM ARGAMASSA DE CIMENTO E AREIA MÉDIA OU GROSSA LAVADA NO TRAÇO 1:3, ESPESSURA 5 MM</v>
      </c>
      <c r="E404" s="413" t="str">
        <f>IF(C404="IOPES",VLOOKUP(B404,'LABOR-SERVIÇOS'!A:G,6,0),IF(C404="SINAPI",VLOOKUP(B404,'SINAPI-SERVIÇOS'!A:F,3,0),IF(C404="PRÓPRIO",VLOOKUP(B404,#REF!,6,0))))</f>
        <v>M2</v>
      </c>
      <c r="F404" s="414" t="e">
        <f>ROUND(VLOOKUP(A404,#REF!,11,0),2)</f>
        <v>#REF!</v>
      </c>
      <c r="G404" s="363">
        <f>IF(C404="IOPES",VLOOKUP(B404,'LABOR-SERVIÇOS'!A:G,4,0),IF(C404="SINAPI",VLOOKUP(B404,'SINAPI-SERVIÇOS'!A:F,4,0),IF(C404="PRÓPRIO",VLOOKUP(B404,#REF!,9,0))))</f>
        <v>14.25</v>
      </c>
      <c r="H404" s="363" t="e">
        <f t="shared" si="23"/>
        <v>#REF!</v>
      </c>
      <c r="I404" s="582" t="e">
        <f t="shared" si="22"/>
        <v>#REF!</v>
      </c>
      <c r="J404" s="420" t="e">
        <f>I404/RESUMO!$C$51</f>
        <v>#REF!</v>
      </c>
      <c r="L404" s="183"/>
    </row>
    <row r="405" spans="1:12" s="3" customFormat="1" ht="30" x14ac:dyDescent="0.2">
      <c r="A405" s="581" t="s">
        <v>18985</v>
      </c>
      <c r="B405" s="411">
        <v>94319</v>
      </c>
      <c r="C405" s="410" t="s">
        <v>161</v>
      </c>
      <c r="D405" s="412" t="str">
        <f>IF(C405="IOPES",VLOOKUP(B405,'LABOR-SERVIÇOS'!A:G,5,0),IF(C405="SINAPI",VLOOKUP(B405,'SINAPI-SERVIÇOS'!A:F,2,0),IF(C405="PRÓPRIO",VLOOKUP(B405,#REF!,3,0))))</f>
        <v>ATERRO MANUAL DE VALAS COM SOLO ARGILO-ARENOSO. AF_08/2023</v>
      </c>
      <c r="E405" s="413" t="str">
        <f>IF(C405="IOPES",VLOOKUP(B405,'LABOR-SERVIÇOS'!A:G,6,0),IF(C405="SINAPI",VLOOKUP(B405,'SINAPI-SERVIÇOS'!A:F,3,0),IF(C405="PRÓPRIO",VLOOKUP(B405,#REF!,6,0))))</f>
        <v>M3</v>
      </c>
      <c r="F405" s="414" t="e">
        <f>ROUND(VLOOKUP(A405,#REF!,11,0),2)</f>
        <v>#REF!</v>
      </c>
      <c r="G405" s="363">
        <f>IF(C405="IOPES",VLOOKUP(B405,'LABOR-SERVIÇOS'!A:G,4,0),IF(C405="SINAPI",VLOOKUP(B405,'SINAPI-SERVIÇOS'!A:F,4,0),IF(C405="PRÓPRIO",VLOOKUP(B405,#REF!,9,0))))</f>
        <v>85.05</v>
      </c>
      <c r="H405" s="363" t="e">
        <f t="shared" si="23"/>
        <v>#REF!</v>
      </c>
      <c r="I405" s="582" t="e">
        <f t="shared" si="22"/>
        <v>#REF!</v>
      </c>
      <c r="J405" s="420" t="e">
        <f>I405/RESUMO!$C$51</f>
        <v>#REF!</v>
      </c>
      <c r="L405" s="183"/>
    </row>
    <row r="406" spans="1:12" s="3" customFormat="1" ht="30" x14ac:dyDescent="0.2">
      <c r="A406" s="581" t="s">
        <v>12384</v>
      </c>
      <c r="B406" s="411">
        <v>160845</v>
      </c>
      <c r="C406" s="410" t="s">
        <v>13</v>
      </c>
      <c r="D406" s="412" t="str">
        <f>IF(C406="IOPES",VLOOKUP(B406,'LABOR-SERVIÇOS'!A:G,5,0),IF(C406="SINAPI",VLOOKUP(B406,'SINAPI-SERVIÇOS'!A:F,2,0),IF(C406="PRÓPRIO",VLOOKUP(B406,#REF!,3,0))))</f>
        <v>PATCH CORD MULTILAN EXTRA FLEXÍVEL CAT 5E U/UTP RJ-45 - 1,50 M</v>
      </c>
      <c r="E406" s="413" t="str">
        <f>IF(C406="IOPES",VLOOKUP(B406,'LABOR-SERVIÇOS'!A:G,6,0),IF(C406="SINAPI",VLOOKUP(B406,'SINAPI-SERVIÇOS'!A:F,3,0),IF(C406="PRÓPRIO",VLOOKUP(B406,#REF!,6,0))))</f>
        <v>UND</v>
      </c>
      <c r="F406" s="414" t="e">
        <f>ROUND(VLOOKUP(A406,#REF!,11,0),2)</f>
        <v>#REF!</v>
      </c>
      <c r="G406" s="363">
        <f>IF(C406="IOPES",VLOOKUP(B406,'LABOR-SERVIÇOS'!A:G,4,0),IF(C406="SINAPI",VLOOKUP(B406,'SINAPI-SERVIÇOS'!A:F,4,0),IF(C406="PRÓPRIO",VLOOKUP(B406,#REF!,9,0))))</f>
        <v>21.93</v>
      </c>
      <c r="H406" s="363" t="e">
        <f t="shared" si="23"/>
        <v>#REF!</v>
      </c>
      <c r="I406" s="582" t="e">
        <f t="shared" si="22"/>
        <v>#REF!</v>
      </c>
      <c r="J406" s="420" t="e">
        <f>I406/RESUMO!$C$51</f>
        <v>#REF!</v>
      </c>
      <c r="L406" s="183"/>
    </row>
    <row r="407" spans="1:12" s="3" customFormat="1" ht="15" x14ac:dyDescent="0.2">
      <c r="A407" s="581" t="s">
        <v>12383</v>
      </c>
      <c r="B407" s="411">
        <v>160806</v>
      </c>
      <c r="C407" s="410" t="s">
        <v>13</v>
      </c>
      <c r="D407" s="412" t="str">
        <f>IF(C407="IOPES",VLOOKUP(B407,'LABOR-SERVIÇOS'!A:G,5,0),IF(C407="SINAPI",VLOOKUP(B407,'SINAPI-SERVIÇOS'!A:F,2,0),IF(C407="PRÓPRIO",VLOOKUP(B407,#REF!,3,0))))</f>
        <v>ESPELHO 4" X 2" COM CONECTOR RJ 45 FÊMEA CAT. 5E</v>
      </c>
      <c r="E407" s="413" t="str">
        <f>IF(C407="IOPES",VLOOKUP(B407,'LABOR-SERVIÇOS'!A:G,6,0),IF(C407="SINAPI",VLOOKUP(B407,'SINAPI-SERVIÇOS'!A:F,3,0),IF(C407="PRÓPRIO",VLOOKUP(B407,#REF!,6,0))))</f>
        <v>UND</v>
      </c>
      <c r="F407" s="414" t="e">
        <f>ROUND(VLOOKUP(A407,#REF!,11,0),2)</f>
        <v>#REF!</v>
      </c>
      <c r="G407" s="363">
        <f>IF(C407="IOPES",VLOOKUP(B407,'LABOR-SERVIÇOS'!A:G,4,0),IF(C407="SINAPI",VLOOKUP(B407,'SINAPI-SERVIÇOS'!A:F,4,0),IF(C407="PRÓPRIO",VLOOKUP(B407,#REF!,9,0))))</f>
        <v>21.73</v>
      </c>
      <c r="H407" s="363" t="e">
        <f t="shared" si="23"/>
        <v>#REF!</v>
      </c>
      <c r="I407" s="582" t="e">
        <f t="shared" si="22"/>
        <v>#REF!</v>
      </c>
      <c r="J407" s="420" t="e">
        <f>I407/RESUMO!$C$51</f>
        <v>#REF!</v>
      </c>
      <c r="L407" s="183"/>
    </row>
    <row r="408" spans="1:12" s="3" customFormat="1" ht="30" x14ac:dyDescent="0.2">
      <c r="A408" s="581" t="s">
        <v>12411</v>
      </c>
      <c r="B408" s="411">
        <v>150635</v>
      </c>
      <c r="C408" s="410" t="s">
        <v>13</v>
      </c>
      <c r="D408" s="412" t="str">
        <f>IF(C408="IOPES",VLOOKUP(B408,'LABOR-SERVIÇOS'!A:G,5,0),IF(C408="SINAPI",VLOOKUP(B408,'SINAPI-SERVIÇOS'!A:F,2,0),IF(C408="PRÓPRIO",VLOOKUP(B408,#REF!,3,0))))</f>
        <v>CAIXA DE PASSAGEM 400X400X120MM, CHAPA 18, COM TAMPA PARAFUSADA</v>
      </c>
      <c r="E408" s="413" t="str">
        <f>IF(C408="IOPES",VLOOKUP(B408,'LABOR-SERVIÇOS'!A:G,6,0),IF(C408="SINAPI",VLOOKUP(B408,'SINAPI-SERVIÇOS'!A:F,3,0),IF(C408="PRÓPRIO",VLOOKUP(B408,#REF!,6,0))))</f>
        <v>UND</v>
      </c>
      <c r="F408" s="414">
        <v>1</v>
      </c>
      <c r="G408" s="363">
        <f>IF(C408="IOPES",VLOOKUP(B408,'LABOR-SERVIÇOS'!A:G,4,0),IF(C408="SINAPI",VLOOKUP(B408,'SINAPI-SERVIÇOS'!A:F,4,0),IF(C408="PRÓPRIO",VLOOKUP(B408,#REF!,9,0))))</f>
        <v>279.82</v>
      </c>
      <c r="H408" s="363" t="e">
        <f t="shared" si="23"/>
        <v>#REF!</v>
      </c>
      <c r="I408" s="582" t="e">
        <f t="shared" si="22"/>
        <v>#REF!</v>
      </c>
      <c r="J408" s="420" t="e">
        <f>I408/RESUMO!$C$51</f>
        <v>#REF!</v>
      </c>
      <c r="L408" s="183"/>
    </row>
    <row r="409" spans="1:12" s="3" customFormat="1" ht="15" x14ac:dyDescent="0.2">
      <c r="A409" s="581" t="s">
        <v>12858</v>
      </c>
      <c r="B409" s="411">
        <v>150628</v>
      </c>
      <c r="C409" s="410" t="s">
        <v>13</v>
      </c>
      <c r="D409" s="412" t="str">
        <f>IF(C409="IOPES",VLOOKUP(B409,'LABOR-SERVIÇOS'!A:G,5,0),IF(C409="SINAPI",VLOOKUP(B409,'SINAPI-SERVIÇOS'!A:F,2,0),IF(C409="PRÓPRIO",VLOOKUP(B409,#REF!,3,0))))</f>
        <v>CAIXA DE EMBUTIR MARCA DE REFERÊNCIA TIGREFLEX, 4X2"</v>
      </c>
      <c r="E409" s="413" t="str">
        <f>IF(C409="IOPES",VLOOKUP(B409,'LABOR-SERVIÇOS'!A:G,6,0),IF(C409="SINAPI",VLOOKUP(B409,'SINAPI-SERVIÇOS'!A:F,3,0),IF(C409="PRÓPRIO",VLOOKUP(B409,#REF!,6,0))))</f>
        <v>UND</v>
      </c>
      <c r="F409" s="414" t="e">
        <f>ROUND(VLOOKUP(A409,#REF!,11,0),2)</f>
        <v>#REF!</v>
      </c>
      <c r="G409" s="363">
        <f>IF(C409="IOPES",VLOOKUP(B409,'LABOR-SERVIÇOS'!A:G,4,0),IF(C409="SINAPI",VLOOKUP(B409,'SINAPI-SERVIÇOS'!A:F,4,0),IF(C409="PRÓPRIO",VLOOKUP(B409,#REF!,9,0))))</f>
        <v>8.93</v>
      </c>
      <c r="H409" s="363" t="e">
        <f t="shared" si="23"/>
        <v>#REF!</v>
      </c>
      <c r="I409" s="582" t="e">
        <f t="shared" si="22"/>
        <v>#REF!</v>
      </c>
      <c r="J409" s="420" t="e">
        <f>I409/RESUMO!$C$51</f>
        <v>#REF!</v>
      </c>
      <c r="L409" s="183"/>
    </row>
    <row r="410" spans="1:12" s="3" customFormat="1" ht="30" x14ac:dyDescent="0.2">
      <c r="A410" s="581" t="s">
        <v>12427</v>
      </c>
      <c r="B410" s="411">
        <v>160835</v>
      </c>
      <c r="C410" s="410" t="s">
        <v>13</v>
      </c>
      <c r="D410" s="412" t="str">
        <f>IF(C410="IOPES",VLOOKUP(B410,'LABOR-SERVIÇOS'!A:G,5,0),IF(C410="SINAPI",VLOOKUP(B410,'SINAPI-SERVIÇOS'!A:F,2,0),IF(C410="PRÓPRIO",VLOOKUP(B410,#REF!,3,0))))</f>
        <v>KIT VENTILAÇÃO COMPOSTO POR 2 VENTILADORES BI-VOLTS, INCLUSIVE FIXAÇÃO EM RACK 19"</v>
      </c>
      <c r="E410" s="413" t="str">
        <f>IF(C410="IOPES",VLOOKUP(B410,'LABOR-SERVIÇOS'!A:G,6,0),IF(C410="SINAPI",VLOOKUP(B410,'SINAPI-SERVIÇOS'!A:F,3,0),IF(C410="PRÓPRIO",VLOOKUP(B410,#REF!,6,0))))</f>
        <v>UND</v>
      </c>
      <c r="F410" s="414">
        <v>1</v>
      </c>
      <c r="G410" s="363">
        <f>IF(C410="IOPES",VLOOKUP(B410,'LABOR-SERVIÇOS'!A:G,4,0),IF(C410="SINAPI",VLOOKUP(B410,'SINAPI-SERVIÇOS'!A:F,4,0),IF(C410="PRÓPRIO",VLOOKUP(B410,#REF!,9,0))))</f>
        <v>276.45</v>
      </c>
      <c r="H410" s="363" t="e">
        <f t="shared" si="23"/>
        <v>#REF!</v>
      </c>
      <c r="I410" s="582" t="e">
        <f t="shared" si="22"/>
        <v>#REF!</v>
      </c>
      <c r="J410" s="420" t="e">
        <f>I410/RESUMO!$C$51</f>
        <v>#REF!</v>
      </c>
      <c r="L410" s="183"/>
    </row>
    <row r="411" spans="1:12" s="3" customFormat="1" ht="30" x14ac:dyDescent="0.2">
      <c r="A411" s="581" t="s">
        <v>12437</v>
      </c>
      <c r="B411" s="411">
        <v>160840</v>
      </c>
      <c r="C411" s="410" t="s">
        <v>13</v>
      </c>
      <c r="D411" s="412" t="str">
        <f>IF(C411="IOPES",VLOOKUP(B411,'LABOR-SERVIÇOS'!A:G,5,0),IF(C411="SINAPI",VLOOKUP(B411,'SINAPI-SERVIÇOS'!A:F,2,0),IF(C411="PRÓPRIO",VLOOKUP(B411,#REF!,3,0))))</f>
        <v>PATCH PANEL 24 PORTAS RJ45/IDC CAT.5E, INCLUSIVE FIXAÇÃO EM RACK 19"</v>
      </c>
      <c r="E411" s="413" t="str">
        <f>IF(C411="IOPES",VLOOKUP(B411,'LABOR-SERVIÇOS'!A:G,6,0),IF(C411="SINAPI",VLOOKUP(B411,'SINAPI-SERVIÇOS'!A:F,3,0),IF(C411="PRÓPRIO",VLOOKUP(B411,#REF!,6,0))))</f>
        <v>UND</v>
      </c>
      <c r="F411" s="414">
        <v>1</v>
      </c>
      <c r="G411" s="363">
        <f>IF(C411="IOPES",VLOOKUP(B411,'LABOR-SERVIÇOS'!A:G,4,0),IF(C411="SINAPI",VLOOKUP(B411,'SINAPI-SERVIÇOS'!A:F,4,0),IF(C411="PRÓPRIO",VLOOKUP(B411,#REF!,9,0))))</f>
        <v>269.55</v>
      </c>
      <c r="H411" s="363" t="e">
        <f t="shared" si="23"/>
        <v>#REF!</v>
      </c>
      <c r="I411" s="582" t="e">
        <f t="shared" si="22"/>
        <v>#REF!</v>
      </c>
      <c r="J411" s="420" t="e">
        <f>I411/RESUMO!$C$51</f>
        <v>#REF!</v>
      </c>
      <c r="L411" s="183"/>
    </row>
    <row r="412" spans="1:12" s="3" customFormat="1" ht="75" x14ac:dyDescent="0.2">
      <c r="A412" s="581" t="s">
        <v>12440</v>
      </c>
      <c r="B412" s="411">
        <v>181003</v>
      </c>
      <c r="C412" s="410" t="s">
        <v>13</v>
      </c>
      <c r="D412" s="412" t="str">
        <f>IF(C412="IOPES",VLOOKUP(B412,'LABOR-SERVIÇOS'!A:G,5,0),IF(C412="SINAPI",VLOOKUP(B412,'SINAPI-SERVIÇOS'!A:F,2,0),IF(C412="PRÓPRIO",VLOOKUP(B412,#REF!,3,0))))</f>
        <v>LUMINARIA EMBUTIR COMPL., CORPO CH. AÇO PINTADA BRANCA, REFLETOR ALETAS PARABÓLICAS ALUM.ALTA PUREZA E REFLETÂNCIA INCLUSIVE 2 LÂMPADAS LED T8 9W TEMP. DE COR 5000K C/ 60CM - REF. CE216AL-N - AMES, 6024 - LUMAVI OU EQUIVALENTE</v>
      </c>
      <c r="E412" s="413" t="str">
        <f>IF(C412="IOPES",VLOOKUP(B412,'LABOR-SERVIÇOS'!A:G,6,0),IF(C412="SINAPI",VLOOKUP(B412,'SINAPI-SERVIÇOS'!A:F,3,0),IF(C412="PRÓPRIO",VLOOKUP(B412,#REF!,6,0))))</f>
        <v>UND</v>
      </c>
      <c r="F412" s="414">
        <v>2</v>
      </c>
      <c r="G412" s="363">
        <f>IF(C412="IOPES",VLOOKUP(B412,'LABOR-SERVIÇOS'!A:G,4,0),IF(C412="SINAPI",VLOOKUP(B412,'SINAPI-SERVIÇOS'!A:F,4,0),IF(C412="PRÓPRIO",VLOOKUP(B412,#REF!,9,0))))</f>
        <v>133.28</v>
      </c>
      <c r="H412" s="363" t="e">
        <f t="shared" si="23"/>
        <v>#REF!</v>
      </c>
      <c r="I412" s="582" t="e">
        <f t="shared" si="22"/>
        <v>#REF!</v>
      </c>
      <c r="J412" s="420" t="e">
        <f>I412/RESUMO!$C$51</f>
        <v>#REF!</v>
      </c>
      <c r="L412" s="183"/>
    </row>
    <row r="413" spans="1:12" s="3" customFormat="1" ht="45" x14ac:dyDescent="0.2">
      <c r="A413" s="581" t="s">
        <v>12420</v>
      </c>
      <c r="B413" s="411">
        <v>98400</v>
      </c>
      <c r="C413" s="410" t="s">
        <v>161</v>
      </c>
      <c r="D413" s="412" t="str">
        <f>IF(C413="IOPES",VLOOKUP(B413,'LABOR-SERVIÇOS'!A:G,5,0),IF(C413="SINAPI",VLOOKUP(B413,'SINAPI-SERVIÇOS'!A:F,2,0),IF(C413="PRÓPRIO",VLOOKUP(B413,#REF!,3,0))))</f>
        <v>CABO TELEFÔNICO CTP-APL-50 10 PARES INSTALADO EM ENTRADA DE EDIFICAÇÃO - FORNECIMENTO E INSTALAÇÃO. AF_11/2019</v>
      </c>
      <c r="E413" s="413" t="str">
        <f>IF(C413="IOPES",VLOOKUP(B413,'LABOR-SERVIÇOS'!A:G,6,0),IF(C413="SINAPI",VLOOKUP(B413,'SINAPI-SERVIÇOS'!A:F,3,0),IF(C413="PRÓPRIO",VLOOKUP(B413,#REF!,6,0))))</f>
        <v>M</v>
      </c>
      <c r="F413" s="414" t="e">
        <f>ROUND(VLOOKUP(A413,#REF!,11,0),2)</f>
        <v>#REF!</v>
      </c>
      <c r="G413" s="363">
        <f>IF(C413="IOPES",VLOOKUP(B413,'LABOR-SERVIÇOS'!A:G,4,0),IF(C413="SINAPI",VLOOKUP(B413,'SINAPI-SERVIÇOS'!A:F,4,0),IF(C413="PRÓPRIO",VLOOKUP(B413,#REF!,9,0))))</f>
        <v>13.26</v>
      </c>
      <c r="H413" s="363" t="e">
        <f t="shared" si="23"/>
        <v>#REF!</v>
      </c>
      <c r="I413" s="582" t="e">
        <f t="shared" si="22"/>
        <v>#REF!</v>
      </c>
      <c r="J413" s="420" t="e">
        <f>I413/RESUMO!$C$51</f>
        <v>#REF!</v>
      </c>
      <c r="L413" s="183"/>
    </row>
    <row r="414" spans="1:12" s="3" customFormat="1" ht="45" x14ac:dyDescent="0.2">
      <c r="A414" s="581" t="s">
        <v>468</v>
      </c>
      <c r="B414" s="411">
        <v>170317</v>
      </c>
      <c r="C414" s="410" t="s">
        <v>13</v>
      </c>
      <c r="D414" s="412" t="str">
        <f>IF(C414="IOPES",VLOOKUP(B414,'LABOR-SERVIÇOS'!A:G,5,0),IF(C414="SINAPI",VLOOKUP(B414,'SINAPI-SERVIÇOS'!A:F,2,0),IF(C414="PRÓPRIO",VLOOKUP(B414,#REF!,3,0))))</f>
        <v>REGISTRO DE PRESSÃO COM CANOPLA CROMADA DIAM. 20MM (3/4"), MARCAS DE REFERÊNCIA FABRIMAR, DECA OU DOCOL</v>
      </c>
      <c r="E414" s="413" t="str">
        <f>IF(C414="IOPES",VLOOKUP(B414,'LABOR-SERVIÇOS'!A:G,6,0),IF(C414="SINAPI",VLOOKUP(B414,'SINAPI-SERVIÇOS'!A:F,3,0),IF(C414="PRÓPRIO",VLOOKUP(B414,#REF!,6,0))))</f>
        <v>UND</v>
      </c>
      <c r="F414" s="414" t="e">
        <f>ROUND(VLOOKUP(A414,#REF!,11,0),2)</f>
        <v>#REF!</v>
      </c>
      <c r="G414" s="363">
        <f>IF(C414="IOPES",VLOOKUP(B414,'LABOR-SERVIÇOS'!A:G,4,0),IF(C414="SINAPI",VLOOKUP(B414,'SINAPI-SERVIÇOS'!A:F,4,0),IF(C414="PRÓPRIO",VLOOKUP(B414,#REF!,9,0))))</f>
        <v>131.08000000000001</v>
      </c>
      <c r="H414" s="363" t="e">
        <f t="shared" si="23"/>
        <v>#REF!</v>
      </c>
      <c r="I414" s="582" t="e">
        <f t="shared" si="22"/>
        <v>#REF!</v>
      </c>
      <c r="J414" s="420" t="e">
        <f>I414/RESUMO!$C$51</f>
        <v>#REF!</v>
      </c>
      <c r="L414" s="183"/>
    </row>
    <row r="415" spans="1:12" s="3" customFormat="1" ht="45" x14ac:dyDescent="0.2">
      <c r="A415" s="581" t="s">
        <v>12646</v>
      </c>
      <c r="B415" s="411" t="s">
        <v>11993</v>
      </c>
      <c r="C415" s="410" t="s">
        <v>61</v>
      </c>
      <c r="D415" s="412" t="e">
        <f>IF(C415="IOPES",VLOOKUP(B415,'LABOR-SERVIÇOS'!A:G,5,0),IF(C415="SINAPI",VLOOKUP(B415,'SINAPI-SERVIÇOS'!A:F,2,0),IF(C415="PRÓPRIO",VLOOKUP(B415,#REF!,3,0))))</f>
        <v>#REF!</v>
      </c>
      <c r="E415" s="413" t="e">
        <f>IF(C415="IOPES",VLOOKUP(B415,'LABOR-SERVIÇOS'!A:G,6,0),IF(C415="SINAPI",VLOOKUP(B415,'SINAPI-SERVIÇOS'!A:F,3,0),IF(C415="PRÓPRIO",VLOOKUP(B415,#REF!,6,0))))</f>
        <v>#REF!</v>
      </c>
      <c r="F415" s="414" t="e">
        <f>ROUND(VLOOKUP(A415,#REF!,11,0),2)</f>
        <v>#REF!</v>
      </c>
      <c r="G415" s="363" t="e">
        <f>IF(C415="IOPES",VLOOKUP(B415,'LABOR-SERVIÇOS'!A:G,4,0),IF(C415="SINAPI",VLOOKUP(B415,'SINAPI-SERVIÇOS'!A:F,4,0),IF(C415="PRÓPRIO",VLOOKUP(B415,#REF!,9,0))))</f>
        <v>#REF!</v>
      </c>
      <c r="H415" s="363" t="e">
        <f t="shared" si="23"/>
        <v>#REF!</v>
      </c>
      <c r="I415" s="582" t="e">
        <f t="shared" si="22"/>
        <v>#REF!</v>
      </c>
      <c r="J415" s="420" t="e">
        <f>I415/RESUMO!$C$51</f>
        <v>#REF!</v>
      </c>
      <c r="L415" s="183"/>
    </row>
    <row r="416" spans="1:12" s="3" customFormat="1" ht="30" x14ac:dyDescent="0.2">
      <c r="A416" s="581" t="s">
        <v>308</v>
      </c>
      <c r="B416" s="411">
        <v>151318</v>
      </c>
      <c r="C416" s="410" t="s">
        <v>13</v>
      </c>
      <c r="D416" s="412" t="str">
        <f>IF(C416="IOPES",VLOOKUP(B416,'LABOR-SERVIÇOS'!A:G,5,0),IF(C416="SINAPI",VLOOKUP(B416,'SINAPI-SERVIÇOS'!A:F,2,0),IF(C416="PRÓPRIO",VLOOKUP(B416,#REF!,3,0))))</f>
        <v>MINI-DISJUNTOR MONOPOLAR 63A, CURVA C, 5KA, 127/220VCA, REFERÊNCIA SIEMENS, GE, SCHNEIDER OU EQUIVALENTE</v>
      </c>
      <c r="E416" s="413" t="str">
        <f>IF(C416="IOPES",VLOOKUP(B416,'LABOR-SERVIÇOS'!A:G,6,0),IF(C416="SINAPI",VLOOKUP(B416,'SINAPI-SERVIÇOS'!A:F,3,0),IF(C416="PRÓPRIO",VLOOKUP(B416,#REF!,6,0))))</f>
        <v>UND</v>
      </c>
      <c r="F416" s="414">
        <v>9</v>
      </c>
      <c r="G416" s="363">
        <f>IF(C416="IOPES",VLOOKUP(B416,'LABOR-SERVIÇOS'!A:G,4,0),IF(C416="SINAPI",VLOOKUP(B416,'SINAPI-SERVIÇOS'!A:F,4,0),IF(C416="PRÓPRIO",VLOOKUP(B416,#REF!,9,0))))</f>
        <v>28.92</v>
      </c>
      <c r="H416" s="363" t="e">
        <f t="shared" si="23"/>
        <v>#REF!</v>
      </c>
      <c r="I416" s="582" t="e">
        <f t="shared" si="22"/>
        <v>#REF!</v>
      </c>
      <c r="J416" s="420" t="e">
        <f>I416/RESUMO!$C$51</f>
        <v>#REF!</v>
      </c>
      <c r="L416" s="183"/>
    </row>
    <row r="417" spans="1:12" s="3" customFormat="1" ht="45" x14ac:dyDescent="0.2">
      <c r="A417" s="581" t="s">
        <v>12393</v>
      </c>
      <c r="B417" s="411" t="s">
        <v>12346</v>
      </c>
      <c r="C417" s="410" t="s">
        <v>61</v>
      </c>
      <c r="D417" s="412" t="e">
        <f>IF(C417="IOPES",VLOOKUP(B417,'LABOR-SERVIÇOS'!A:G,5,0),IF(C417="SINAPI",VLOOKUP(B417,'SINAPI-SERVIÇOS'!A:F,2,0),IF(C417="PRÓPRIO",VLOOKUP(B417,#REF!,3,0))))</f>
        <v>#REF!</v>
      </c>
      <c r="E417" s="413" t="e">
        <f>IF(C417="IOPES",VLOOKUP(B417,'LABOR-SERVIÇOS'!A:G,6,0),IF(C417="SINAPI",VLOOKUP(B417,'SINAPI-SERVIÇOS'!A:F,3,0),IF(C417="PRÓPRIO",VLOOKUP(B417,#REF!,6,0))))</f>
        <v>#REF!</v>
      </c>
      <c r="F417" s="414" t="e">
        <f>ROUND(VLOOKUP(A417,#REF!,11,0),2)</f>
        <v>#REF!</v>
      </c>
      <c r="G417" s="363" t="e">
        <f>IF(C417="IOPES",VLOOKUP(B417,'LABOR-SERVIÇOS'!A:G,4,0),IF(C417="SINAPI",VLOOKUP(B417,'SINAPI-SERVIÇOS'!A:F,4,0),IF(C417="PRÓPRIO",VLOOKUP(B417,#REF!,9,0))))</f>
        <v>#REF!</v>
      </c>
      <c r="H417" s="363" t="e">
        <f t="shared" si="23"/>
        <v>#REF!</v>
      </c>
      <c r="I417" s="582" t="e">
        <f t="shared" si="22"/>
        <v>#REF!</v>
      </c>
      <c r="J417" s="420" t="e">
        <f>I417/RESUMO!$C$51</f>
        <v>#REF!</v>
      </c>
      <c r="L417" s="183"/>
    </row>
    <row r="418" spans="1:12" ht="30" x14ac:dyDescent="0.2">
      <c r="A418" s="581" t="s">
        <v>464</v>
      </c>
      <c r="B418" s="411">
        <v>170321</v>
      </c>
      <c r="C418" s="410" t="s">
        <v>13</v>
      </c>
      <c r="D418" s="412" t="str">
        <f>IF(C418="IOPES",VLOOKUP(B418,'LABOR-SERVIÇOS'!A:G,5,0),IF(C418="SINAPI",VLOOKUP(B418,'SINAPI-SERVIÇOS'!A:F,2,0),IF(C418="PRÓPRIO",VLOOKUP(B418,#REF!,3,0))))</f>
        <v>REGISTRO DE GAVETA BRUTO ABNT DIÂMETRO 1" (25MM) ? DOCOL, DECA OU EQUIVALENTE</v>
      </c>
      <c r="E418" s="413" t="str">
        <f>IF(C418="IOPES",VLOOKUP(B418,'LABOR-SERVIÇOS'!A:G,6,0),IF(C418="SINAPI",VLOOKUP(B418,'SINAPI-SERVIÇOS'!A:F,3,0),IF(C418="PRÓPRIO",VLOOKUP(B418,#REF!,6,0))))</f>
        <v>UND</v>
      </c>
      <c r="F418" s="414" t="e">
        <f>ROUND(VLOOKUP(A418,#REF!,11,0),2)</f>
        <v>#REF!</v>
      </c>
      <c r="G418" s="363">
        <f>IF(C418="IOPES",VLOOKUP(B418,'LABOR-SERVIÇOS'!A:G,4,0),IF(C418="SINAPI",VLOOKUP(B418,'SINAPI-SERVIÇOS'!A:F,4,0),IF(C418="PRÓPRIO",VLOOKUP(B418,#REF!,9,0))))</f>
        <v>85.08</v>
      </c>
      <c r="H418" s="363" t="e">
        <f t="shared" si="23"/>
        <v>#REF!</v>
      </c>
      <c r="I418" s="582" t="e">
        <f t="shared" si="22"/>
        <v>#REF!</v>
      </c>
      <c r="J418" s="420" t="e">
        <f>I418/RESUMO!$C$51</f>
        <v>#REF!</v>
      </c>
      <c r="K418" s="3"/>
    </row>
    <row r="419" spans="1:12" ht="30" x14ac:dyDescent="0.2">
      <c r="A419" s="581" t="s">
        <v>12410</v>
      </c>
      <c r="B419" s="411">
        <v>150633</v>
      </c>
      <c r="C419" s="410" t="s">
        <v>13</v>
      </c>
      <c r="D419" s="412" t="str">
        <f>IF(C419="IOPES",VLOOKUP(B419,'LABOR-SERVIÇOS'!A:G,5,0),IF(C419="SINAPI",VLOOKUP(B419,'SINAPI-SERVIÇOS'!A:F,2,0),IF(C419="PRÓPRIO",VLOOKUP(B419,#REF!,3,0))))</f>
        <v>CAIXA DE PASSAGEM 200X200X100MM, CHAPA 18, COM TAMPA PARAFUSADA</v>
      </c>
      <c r="E419" s="413" t="str">
        <f>IF(C419="IOPES",VLOOKUP(B419,'LABOR-SERVIÇOS'!A:G,6,0),IF(C419="SINAPI",VLOOKUP(B419,'SINAPI-SERVIÇOS'!A:F,3,0),IF(C419="PRÓPRIO",VLOOKUP(B419,#REF!,6,0))))</f>
        <v>UND</v>
      </c>
      <c r="F419" s="414">
        <v>2</v>
      </c>
      <c r="G419" s="363">
        <f>IF(C419="IOPES",VLOOKUP(B419,'LABOR-SERVIÇOS'!A:G,4,0),IF(C419="SINAPI",VLOOKUP(B419,'SINAPI-SERVIÇOS'!A:F,4,0),IF(C419="PRÓPRIO",VLOOKUP(B419,#REF!,9,0))))</f>
        <v>126.56</v>
      </c>
      <c r="H419" s="363" t="e">
        <f t="shared" si="23"/>
        <v>#REF!</v>
      </c>
      <c r="I419" s="582" t="e">
        <f t="shared" si="22"/>
        <v>#REF!</v>
      </c>
      <c r="J419" s="420" t="e">
        <f>I419/RESUMO!$C$51</f>
        <v>#REF!</v>
      </c>
      <c r="K419" s="3"/>
    </row>
    <row r="420" spans="1:12" ht="45" x14ac:dyDescent="0.2">
      <c r="A420" s="581" t="s">
        <v>12176</v>
      </c>
      <c r="B420" s="411">
        <v>170304</v>
      </c>
      <c r="C420" s="410" t="s">
        <v>13</v>
      </c>
      <c r="D420" s="412" t="str">
        <f>IF(C420="IOPES",VLOOKUP(B420,'LABOR-SERVIÇOS'!A:G,5,0),IF(C420="SINAPI",VLOOKUP(B420,'SINAPI-SERVIÇOS'!A:F,2,0),IF(C420="PRÓPRIO",VLOOKUP(B420,#REF!,3,0))))</f>
        <v>TORNEIRA BICA BAIXA DE MESA PARA LAVATÓRIO PRESSMATIC ALFA - DOCOL, DECAMATIC SMART - DECA OU EQUIVALENTE</v>
      </c>
      <c r="E420" s="413" t="str">
        <f>IF(C420="IOPES",VLOOKUP(B420,'LABOR-SERVIÇOS'!A:G,6,0),IF(C420="SINAPI",VLOOKUP(B420,'SINAPI-SERVIÇOS'!A:F,3,0),IF(C420="PRÓPRIO",VLOOKUP(B420,#REF!,6,0))))</f>
        <v>UND</v>
      </c>
      <c r="F420" s="414" t="e">
        <f>ROUND(VLOOKUP(A420,#REF!,11,0),2)</f>
        <v>#REF!</v>
      </c>
      <c r="G420" s="363">
        <f>IF(C420="IOPES",VLOOKUP(B420,'LABOR-SERVIÇOS'!A:G,4,0),IF(C420="SINAPI",VLOOKUP(B420,'SINAPI-SERVIÇOS'!A:F,4,0),IF(C420="PRÓPRIO",VLOOKUP(B420,#REF!,9,0))))</f>
        <v>243.44</v>
      </c>
      <c r="H420" s="363" t="e">
        <f t="shared" si="23"/>
        <v>#REF!</v>
      </c>
      <c r="I420" s="582" t="e">
        <f t="shared" si="22"/>
        <v>#REF!</v>
      </c>
      <c r="J420" s="420" t="e">
        <f>I420/RESUMO!$C$51</f>
        <v>#REF!</v>
      </c>
      <c r="K420" s="3"/>
    </row>
    <row r="421" spans="1:12" ht="45" x14ac:dyDescent="0.2">
      <c r="A421" s="581" t="s">
        <v>12390</v>
      </c>
      <c r="B421" s="411">
        <v>180207</v>
      </c>
      <c r="C421" s="410" t="s">
        <v>13</v>
      </c>
      <c r="D421" s="412" t="str">
        <f>IF(C421="IOPES",VLOOKUP(B421,'LABOR-SERVIÇOS'!A:G,5,0),IF(C421="SINAPI",VLOOKUP(B421,'SINAPI-SERVIÇOS'!A:F,2,0),IF(C421="PRÓPRIO",VLOOKUP(B421,#REF!,3,0))))</f>
        <v>INTERRUPTOR DE UMA TECLA SIMPLES 10A/250V E UMA TOMADA 3 POLOS 10A/250V, PADRÃO BRASILEIRO, NBR 14136, LINHA BRANCA, COM PLACA 4X2"</v>
      </c>
      <c r="E421" s="413" t="str">
        <f>IF(C421="IOPES",VLOOKUP(B421,'LABOR-SERVIÇOS'!A:G,6,0),IF(C421="SINAPI",VLOOKUP(B421,'SINAPI-SERVIÇOS'!A:F,3,0),IF(C421="PRÓPRIO",VLOOKUP(B421,#REF!,6,0))))</f>
        <v>UND</v>
      </c>
      <c r="F421" s="414" t="e">
        <f>ROUND(VLOOKUP(A421,#REF!,11,0),2)</f>
        <v>#REF!</v>
      </c>
      <c r="G421" s="363">
        <f>IF(C421="IOPES",VLOOKUP(B421,'LABOR-SERVIÇOS'!A:G,4,0),IF(C421="SINAPI",VLOOKUP(B421,'SINAPI-SERVIÇOS'!A:F,4,0),IF(C421="PRÓPRIO",VLOOKUP(B421,#REF!,9,0))))</f>
        <v>59.03</v>
      </c>
      <c r="H421" s="363" t="e">
        <f t="shared" si="23"/>
        <v>#REF!</v>
      </c>
      <c r="I421" s="582" t="e">
        <f t="shared" si="22"/>
        <v>#REF!</v>
      </c>
      <c r="J421" s="420" t="e">
        <f>I421/RESUMO!$C$51</f>
        <v>#REF!</v>
      </c>
      <c r="K421" s="3"/>
    </row>
    <row r="422" spans="1:12" ht="15" x14ac:dyDescent="0.2">
      <c r="A422" s="581" t="s">
        <v>12402</v>
      </c>
      <c r="B422" s="411" t="s">
        <v>12336</v>
      </c>
      <c r="C422" s="410" t="s">
        <v>61</v>
      </c>
      <c r="D422" s="412" t="e">
        <f>IF(C422="IOPES",VLOOKUP(B422,'LABOR-SERVIÇOS'!A:G,5,0),IF(C422="SINAPI",VLOOKUP(B422,'SINAPI-SERVIÇOS'!A:F,2,0),IF(C422="PRÓPRIO",VLOOKUP(B422,#REF!,3,0))))</f>
        <v>#REF!</v>
      </c>
      <c r="E422" s="413" t="e">
        <f>IF(C422="IOPES",VLOOKUP(B422,'LABOR-SERVIÇOS'!A:G,6,0),IF(C422="SINAPI",VLOOKUP(B422,'SINAPI-SERVIÇOS'!A:F,3,0),IF(C422="PRÓPRIO",VLOOKUP(B422,#REF!,6,0))))</f>
        <v>#REF!</v>
      </c>
      <c r="F422" s="414" t="e">
        <f>ROUND(VLOOKUP(A422,#REF!,11,0),2)</f>
        <v>#REF!</v>
      </c>
      <c r="G422" s="363" t="e">
        <f>IF(C422="IOPES",VLOOKUP(B422,'LABOR-SERVIÇOS'!A:G,4,0),IF(C422="SINAPI",VLOOKUP(B422,'SINAPI-SERVIÇOS'!A:F,4,0),IF(C422="PRÓPRIO",VLOOKUP(B422,#REF!,9,0))))</f>
        <v>#REF!</v>
      </c>
      <c r="H422" s="363" t="e">
        <f t="shared" si="23"/>
        <v>#REF!</v>
      </c>
      <c r="I422" s="582" t="e">
        <f t="shared" si="22"/>
        <v>#REF!</v>
      </c>
      <c r="J422" s="420" t="e">
        <f>I422/RESUMO!$C$51</f>
        <v>#REF!</v>
      </c>
      <c r="K422" s="3"/>
    </row>
    <row r="423" spans="1:12" ht="30" x14ac:dyDescent="0.2">
      <c r="A423" s="581" t="s">
        <v>12432</v>
      </c>
      <c r="B423" s="411">
        <v>151129</v>
      </c>
      <c r="C423" s="410" t="s">
        <v>13</v>
      </c>
      <c r="D423" s="412" t="str">
        <f>IF(C423="IOPES",VLOOKUP(B423,'LABOR-SERVIÇOS'!A:G,5,0),IF(C423="SINAPI",VLOOKUP(B423,'SINAPI-SERVIÇOS'!A:F,2,0),IF(C423="PRÓPRIO",VLOOKUP(B423,#REF!,3,0))))</f>
        <v>ELETRODUTO DE PVC RÍGIDO ROSCÁVEL, DIÂMETRO 1.1/2", INCLUSIVE CONEXÕES</v>
      </c>
      <c r="E423" s="413" t="str">
        <f>IF(C423="IOPES",VLOOKUP(B423,'LABOR-SERVIÇOS'!A:G,6,0),IF(C423="SINAPI",VLOOKUP(B423,'SINAPI-SERVIÇOS'!A:F,3,0),IF(C423="PRÓPRIO",VLOOKUP(B423,#REF!,6,0))))</f>
        <v>M</v>
      </c>
      <c r="F423" s="414" t="e">
        <f>ROUND(VLOOKUP(A423,#REF!,11,0),2)</f>
        <v>#REF!</v>
      </c>
      <c r="G423" s="363">
        <f>IF(C423="IOPES",VLOOKUP(B423,'LABOR-SERVIÇOS'!A:G,4,0),IF(C423="SINAPI",VLOOKUP(B423,'SINAPI-SERVIÇOS'!A:F,4,0),IF(C423="PRÓPRIO",VLOOKUP(B423,#REF!,9,0))))</f>
        <v>32.99</v>
      </c>
      <c r="H423" s="363" t="e">
        <f t="shared" si="23"/>
        <v>#REF!</v>
      </c>
      <c r="I423" s="582" t="e">
        <f t="shared" si="22"/>
        <v>#REF!</v>
      </c>
      <c r="J423" s="420" t="e">
        <f>I423/RESUMO!$C$51</f>
        <v>#REF!</v>
      </c>
      <c r="K423" s="3"/>
    </row>
    <row r="424" spans="1:12" ht="30" x14ac:dyDescent="0.2">
      <c r="A424" s="581" t="s">
        <v>457</v>
      </c>
      <c r="B424" s="411">
        <v>170310</v>
      </c>
      <c r="C424" s="410" t="s">
        <v>13</v>
      </c>
      <c r="D424" s="412" t="str">
        <f>IF(C424="IOPES",VLOOKUP(B424,'LABOR-SERVIÇOS'!A:G,5,0),IF(C424="SINAPI",VLOOKUP(B424,'SINAPI-SERVIÇOS'!A:F,2,0),IF(C424="PRÓPRIO",VLOOKUP(B424,#REF!,3,0))))</f>
        <v>TORNEIRA PARA USO GERAL 1130 TRIO - DOCOL OU EQUIVALENTE</v>
      </c>
      <c r="E424" s="413" t="str">
        <f>IF(C424="IOPES",VLOOKUP(B424,'LABOR-SERVIÇOS'!A:G,6,0),IF(C424="SINAPI",VLOOKUP(B424,'SINAPI-SERVIÇOS'!A:F,3,0),IF(C424="PRÓPRIO",VLOOKUP(B424,#REF!,6,0))))</f>
        <v>UND</v>
      </c>
      <c r="F424" s="414" t="e">
        <f>ROUND(VLOOKUP(A424,#REF!,11,0),2)</f>
        <v>#REF!</v>
      </c>
      <c r="G424" s="363">
        <f>IF(C424="IOPES",VLOOKUP(B424,'LABOR-SERVIÇOS'!A:G,4,0),IF(C424="SINAPI",VLOOKUP(B424,'SINAPI-SERVIÇOS'!A:F,4,0),IF(C424="PRÓPRIO",VLOOKUP(B424,#REF!,9,0))))</f>
        <v>216.62</v>
      </c>
      <c r="H424" s="363" t="e">
        <f t="shared" si="23"/>
        <v>#REF!</v>
      </c>
      <c r="I424" s="582" t="e">
        <f t="shared" si="22"/>
        <v>#REF!</v>
      </c>
      <c r="J424" s="420" t="e">
        <f>I424/RESUMO!$C$51</f>
        <v>#REF!</v>
      </c>
      <c r="K424" s="3"/>
    </row>
    <row r="425" spans="1:12" ht="45" x14ac:dyDescent="0.2">
      <c r="A425" s="581" t="s">
        <v>495</v>
      </c>
      <c r="B425" s="411">
        <v>180202</v>
      </c>
      <c r="C425" s="410" t="s">
        <v>13</v>
      </c>
      <c r="D425" s="412" t="str">
        <f>IF(C425="IOPES",VLOOKUP(B425,'LABOR-SERVIÇOS'!A:G,5,0),IF(C425="SINAPI",VLOOKUP(B425,'SINAPI-SERVIÇOS'!A:F,2,0),IF(C425="PRÓPRIO",VLOOKUP(B425,#REF!,3,0))))</f>
        <v>TOMADA PADRÃO BRASILEIRO LINHA BRANCA, NBR 14136 (1 MÓDULOS) - 2 POLOS + TERRA 20A/250V, INCLUSIVE SUPORTE E PLACA 4X2"</v>
      </c>
      <c r="E425" s="413" t="str">
        <f>IF(C425="IOPES",VLOOKUP(B425,'LABOR-SERVIÇOS'!A:G,6,0),IF(C425="SINAPI",VLOOKUP(B425,'SINAPI-SERVIÇOS'!A:F,3,0),IF(C425="PRÓPRIO",VLOOKUP(B425,#REF!,6,0))))</f>
        <v>UND</v>
      </c>
      <c r="F425" s="414" t="e">
        <f>ROUND(VLOOKUP(A425,#REF!,11,0),2)</f>
        <v>#REF!</v>
      </c>
      <c r="G425" s="363">
        <f>IF(C425="IOPES",VLOOKUP(B425,'LABOR-SERVIÇOS'!A:G,4,0),IF(C425="SINAPI",VLOOKUP(B425,'SINAPI-SERVIÇOS'!A:F,4,0),IF(C425="PRÓPRIO",VLOOKUP(B425,#REF!,9,0))))</f>
        <v>42.56</v>
      </c>
      <c r="H425" s="363" t="e">
        <f t="shared" si="23"/>
        <v>#REF!</v>
      </c>
      <c r="I425" s="582" t="e">
        <f t="shared" si="22"/>
        <v>#REF!</v>
      </c>
      <c r="J425" s="420" t="e">
        <f>I425/RESUMO!$C$51</f>
        <v>#REF!</v>
      </c>
      <c r="K425" s="3"/>
    </row>
    <row r="426" spans="1:12" ht="30" x14ac:dyDescent="0.2">
      <c r="A426" s="581" t="s">
        <v>313</v>
      </c>
      <c r="B426" s="411">
        <v>151330</v>
      </c>
      <c r="C426" s="410" t="s">
        <v>13</v>
      </c>
      <c r="D426" s="412" t="str">
        <f>IF(C426="IOPES",VLOOKUP(B426,'LABOR-SERVIÇOS'!A:G,5,0),IF(C426="SINAPI",VLOOKUP(B426,'SINAPI-SERVIÇOS'!A:F,2,0),IF(C426="PRÓPRIO",VLOOKUP(B426,#REF!,3,0))))</f>
        <v>MINI-DISJUNTOR TRIPOLAR 63A, CURVA C, 5KA, 127/220VCA, REFERÊNCIA SIEMENS, GE, SCHNEIDER OU EQUIVALENTE</v>
      </c>
      <c r="E426" s="413" t="str">
        <f>IF(C426="IOPES",VLOOKUP(B426,'LABOR-SERVIÇOS'!A:G,6,0),IF(C426="SINAPI",VLOOKUP(B426,'SINAPI-SERVIÇOS'!A:F,3,0),IF(C426="PRÓPRIO",VLOOKUP(B426,#REF!,6,0))))</f>
        <v>UND</v>
      </c>
      <c r="F426" s="414">
        <v>2</v>
      </c>
      <c r="G426" s="363">
        <f>IF(C426="IOPES",VLOOKUP(B426,'LABOR-SERVIÇOS'!A:G,4,0),IF(C426="SINAPI",VLOOKUP(B426,'SINAPI-SERVIÇOS'!A:F,4,0),IF(C426="PRÓPRIO",VLOOKUP(B426,#REF!,9,0))))</f>
        <v>103.8</v>
      </c>
      <c r="H426" s="363" t="e">
        <f t="shared" si="23"/>
        <v>#REF!</v>
      </c>
      <c r="I426" s="582" t="e">
        <f t="shared" si="22"/>
        <v>#REF!</v>
      </c>
      <c r="J426" s="420" t="e">
        <f>I426/RESUMO!$C$51</f>
        <v>#REF!</v>
      </c>
      <c r="K426" s="3"/>
    </row>
    <row r="427" spans="1:12" ht="30" x14ac:dyDescent="0.2">
      <c r="A427" s="581" t="s">
        <v>315</v>
      </c>
      <c r="B427" s="411" t="s">
        <v>12337</v>
      </c>
      <c r="C427" s="410" t="s">
        <v>61</v>
      </c>
      <c r="D427" s="412" t="e">
        <f>IF(C427="IOPES",VLOOKUP(B427,'LABOR-SERVIÇOS'!A:G,5,0),IF(C427="SINAPI",VLOOKUP(B427,'SINAPI-SERVIÇOS'!A:F,2,0),IF(C427="PRÓPRIO",VLOOKUP(B427,#REF!,3,0))))</f>
        <v>#REF!</v>
      </c>
      <c r="E427" s="413" t="e">
        <f>IF(C427="IOPES",VLOOKUP(B427,'LABOR-SERVIÇOS'!A:G,6,0),IF(C427="SINAPI",VLOOKUP(B427,'SINAPI-SERVIÇOS'!A:F,3,0),IF(C427="PRÓPRIO",VLOOKUP(B427,#REF!,6,0))))</f>
        <v>#REF!</v>
      </c>
      <c r="F427" s="414" t="e">
        <f>ROUND(VLOOKUP(A427,#REF!,11,0),2)</f>
        <v>#REF!</v>
      </c>
      <c r="G427" s="363" t="e">
        <f>IF(C427="IOPES",VLOOKUP(B427,'LABOR-SERVIÇOS'!A:G,4,0),IF(C427="SINAPI",VLOOKUP(B427,'SINAPI-SERVIÇOS'!A:F,4,0),IF(C427="PRÓPRIO",VLOOKUP(B427,#REF!,9,0))))</f>
        <v>#REF!</v>
      </c>
      <c r="H427" s="363" t="e">
        <f t="shared" si="23"/>
        <v>#REF!</v>
      </c>
      <c r="I427" s="582" t="e">
        <f t="shared" si="22"/>
        <v>#REF!</v>
      </c>
      <c r="J427" s="420" t="e">
        <f>I427/RESUMO!$C$51</f>
        <v>#REF!</v>
      </c>
      <c r="K427" s="3"/>
    </row>
    <row r="428" spans="1:12" ht="15" x14ac:dyDescent="0.2">
      <c r="A428" s="581" t="s">
        <v>18973</v>
      </c>
      <c r="B428" s="411">
        <v>142115</v>
      </c>
      <c r="C428" s="410" t="s">
        <v>13</v>
      </c>
      <c r="D428" s="412" t="str">
        <f>IF(C428="IOPES",VLOOKUP(B428,'LABOR-SERVIÇOS'!A:G,5,0),IF(C428="SINAPI",VLOOKUP(B428,'SINAPI-SERVIÇOS'!A:F,2,0),IF(C428="PRÓPRIO",VLOOKUP(B428,#REF!,3,0))))</f>
        <v>TAMPA PARA CAIXA SIFONADA, EM AÇO INOX, DE 150X150MM</v>
      </c>
      <c r="E428" s="413" t="str">
        <f>IF(C428="IOPES",VLOOKUP(B428,'LABOR-SERVIÇOS'!A:G,6,0),IF(C428="SINAPI",VLOOKUP(B428,'SINAPI-SERVIÇOS'!A:F,3,0),IF(C428="PRÓPRIO",VLOOKUP(B428,#REF!,6,0))))</f>
        <v>UND</v>
      </c>
      <c r="F428" s="414" t="e">
        <f>ROUND(VLOOKUP(A428,#REF!,11,0),2)</f>
        <v>#REF!</v>
      </c>
      <c r="G428" s="363">
        <f>IF(C428="IOPES",VLOOKUP(B428,'LABOR-SERVIÇOS'!A:G,4,0),IF(C428="SINAPI",VLOOKUP(B428,'SINAPI-SERVIÇOS'!A:F,4,0),IF(C428="PRÓPRIO",VLOOKUP(B428,#REF!,9,0))))</f>
        <v>41</v>
      </c>
      <c r="H428" s="363" t="e">
        <f t="shared" ref="H428:H459" si="24">ROUND(G428*(1+$H$3),2)</f>
        <v>#REF!</v>
      </c>
      <c r="I428" s="582" t="e">
        <f t="shared" si="22"/>
        <v>#REF!</v>
      </c>
      <c r="J428" s="420" t="e">
        <f>I428/RESUMO!$C$51</f>
        <v>#REF!</v>
      </c>
      <c r="K428" s="3"/>
    </row>
    <row r="429" spans="1:12" ht="15" x14ac:dyDescent="0.2">
      <c r="A429" s="581" t="s">
        <v>12392</v>
      </c>
      <c r="B429" s="411" t="s">
        <v>12344</v>
      </c>
      <c r="C429" s="410" t="s">
        <v>61</v>
      </c>
      <c r="D429" s="412" t="e">
        <f>IF(C429="IOPES",VLOOKUP(B429,'LABOR-SERVIÇOS'!A:G,5,0),IF(C429="SINAPI",VLOOKUP(B429,'SINAPI-SERVIÇOS'!A:F,2,0),IF(C429="PRÓPRIO",VLOOKUP(B429,#REF!,3,0))))</f>
        <v>#REF!</v>
      </c>
      <c r="E429" s="413" t="e">
        <f>IF(C429="IOPES",VLOOKUP(B429,'LABOR-SERVIÇOS'!A:G,6,0),IF(C429="SINAPI",VLOOKUP(B429,'SINAPI-SERVIÇOS'!A:F,3,0),IF(C429="PRÓPRIO",VLOOKUP(B429,#REF!,6,0))))</f>
        <v>#REF!</v>
      </c>
      <c r="F429" s="414" t="e">
        <f>ROUND(VLOOKUP(A429,#REF!,11,0),2)</f>
        <v>#REF!</v>
      </c>
      <c r="G429" s="363" t="e">
        <f>IF(C429="IOPES",VLOOKUP(B429,'LABOR-SERVIÇOS'!A:G,4,0),IF(C429="SINAPI",VLOOKUP(B429,'SINAPI-SERVIÇOS'!A:F,4,0),IF(C429="PRÓPRIO",VLOOKUP(B429,#REF!,9,0))))</f>
        <v>#REF!</v>
      </c>
      <c r="H429" s="363" t="e">
        <f t="shared" si="24"/>
        <v>#REF!</v>
      </c>
      <c r="I429" s="582" t="e">
        <f t="shared" si="22"/>
        <v>#REF!</v>
      </c>
      <c r="J429" s="420" t="e">
        <f>I429/RESUMO!$C$51</f>
        <v>#REF!</v>
      </c>
      <c r="K429" s="3"/>
    </row>
    <row r="430" spans="1:12" ht="60" x14ac:dyDescent="0.2">
      <c r="A430" s="581" t="s">
        <v>12857</v>
      </c>
      <c r="B430" s="411">
        <v>100561</v>
      </c>
      <c r="C430" s="410" t="s">
        <v>161</v>
      </c>
      <c r="D430" s="412" t="str">
        <f>IF(C430="IOPES",VLOOKUP(B430,'LABOR-SERVIÇOS'!A:G,5,0),IF(C430="SINAPI",VLOOKUP(B430,'SINAPI-SERVIÇOS'!A:F,2,0),IF(C430="PRÓPRIO",VLOOKUP(B430,#REF!,3,0))))</f>
        <v>QUADRO DE DISTRIBUICAO PARA TELEFONE N.3, 40X40X12CM EM CHAPA METALICA, DE EMBUTIR, SEM ACESSORIOS, PADRAO TELEBRAS, FORNECIMENTO E INSTALAÇÃO. AF_11/2019</v>
      </c>
      <c r="E430" s="413" t="str">
        <f>IF(C430="IOPES",VLOOKUP(B430,'LABOR-SERVIÇOS'!A:G,6,0),IF(C430="SINAPI",VLOOKUP(B430,'SINAPI-SERVIÇOS'!A:F,3,0),IF(C430="PRÓPRIO",VLOOKUP(B430,#REF!,6,0))))</f>
        <v>UN</v>
      </c>
      <c r="F430" s="414">
        <v>1</v>
      </c>
      <c r="G430" s="363">
        <f>IF(C430="IOPES",VLOOKUP(B430,'LABOR-SERVIÇOS'!A:G,4,0),IF(C430="SINAPI",VLOOKUP(B430,'SINAPI-SERVIÇOS'!A:F,4,0),IF(C430="PRÓPRIO",VLOOKUP(B430,#REF!,9,0))))</f>
        <v>193.29</v>
      </c>
      <c r="H430" s="363" t="e">
        <f t="shared" si="24"/>
        <v>#REF!</v>
      </c>
      <c r="I430" s="582" t="e">
        <f t="shared" si="22"/>
        <v>#REF!</v>
      </c>
      <c r="J430" s="420" t="e">
        <f>I430/RESUMO!$C$51</f>
        <v>#REF!</v>
      </c>
      <c r="K430" s="3"/>
    </row>
    <row r="431" spans="1:12" ht="15" x14ac:dyDescent="0.2">
      <c r="A431" s="581" t="s">
        <v>18974</v>
      </c>
      <c r="B431" s="411">
        <v>142117</v>
      </c>
      <c r="C431" s="410" t="s">
        <v>13</v>
      </c>
      <c r="D431" s="412" t="str">
        <f>IF(C431="IOPES",VLOOKUP(B431,'LABOR-SERVIÇOS'!A:G,5,0),IF(C431="SINAPI",VLOOKUP(B431,'SINAPI-SERVIÇOS'!A:F,2,0),IF(C431="PRÓPRIO",VLOOKUP(B431,#REF!,3,0))))</f>
        <v>TAMPA PARA RALO, EM AÇO INOX, DE 100X100MM</v>
      </c>
      <c r="E431" s="413" t="str">
        <f>IF(C431="IOPES",VLOOKUP(B431,'LABOR-SERVIÇOS'!A:G,6,0),IF(C431="SINAPI",VLOOKUP(B431,'SINAPI-SERVIÇOS'!A:F,3,0),IF(C431="PRÓPRIO",VLOOKUP(B431,#REF!,6,0))))</f>
        <v>UND</v>
      </c>
      <c r="F431" s="414" t="e">
        <f>ROUND(VLOOKUP(A431,#REF!,11,0),2)</f>
        <v>#REF!</v>
      </c>
      <c r="G431" s="363">
        <f>IF(C431="IOPES",VLOOKUP(B431,'LABOR-SERVIÇOS'!A:G,4,0),IF(C431="SINAPI",VLOOKUP(B431,'SINAPI-SERVIÇOS'!A:F,4,0),IF(C431="PRÓPRIO",VLOOKUP(B431,#REF!,9,0))))</f>
        <v>30.73</v>
      </c>
      <c r="H431" s="363" t="e">
        <f t="shared" si="24"/>
        <v>#REF!</v>
      </c>
      <c r="I431" s="582" t="e">
        <f t="shared" si="22"/>
        <v>#REF!</v>
      </c>
      <c r="J431" s="420" t="e">
        <f>I431/RESUMO!$C$51</f>
        <v>#REF!</v>
      </c>
      <c r="K431" s="3"/>
    </row>
    <row r="432" spans="1:12" s="3" customFormat="1" ht="15" x14ac:dyDescent="0.2">
      <c r="A432" s="581" t="s">
        <v>7724</v>
      </c>
      <c r="B432" s="411">
        <v>10501</v>
      </c>
      <c r="C432" s="410" t="s">
        <v>13</v>
      </c>
      <c r="D432" s="412" t="str">
        <f>IF(C432="IOPES",VLOOKUP(B432,'LABOR-SERVIÇOS'!A:G,5,0),IF(C432="SINAPI",VLOOKUP(B432,'SINAPI-SERVIÇOS'!A:F,2,0),IF(C432="PRÓPRIO",VLOOKUP(B432,#REF!,3,0))))</f>
        <v>LOCAÇÃO DE OBRA COM GABARITO DE MADEIRA</v>
      </c>
      <c r="E432" s="413" t="str">
        <f>IF(C432="IOPES",VLOOKUP(B432,'LABOR-SERVIÇOS'!A:G,6,0),IF(C432="SINAPI",VLOOKUP(B432,'SINAPI-SERVIÇOS'!A:F,3,0),IF(C432="PRÓPRIO",VLOOKUP(B432,#REF!,6,0))))</f>
        <v>M2</v>
      </c>
      <c r="F432" s="414" t="e">
        <f>ROUND(VLOOKUP(A432,#REF!,11,0),2)</f>
        <v>#REF!</v>
      </c>
      <c r="G432" s="363">
        <f>IF(C432="IOPES",VLOOKUP(B432,'LABOR-SERVIÇOS'!A:G,4,0),IF(C432="SINAPI",VLOOKUP(B432,'SINAPI-SERVIÇOS'!A:F,4,0),IF(C432="PRÓPRIO",VLOOKUP(B432,#REF!,9,0))))</f>
        <v>10.95</v>
      </c>
      <c r="H432" s="363" t="e">
        <f t="shared" si="24"/>
        <v>#REF!</v>
      </c>
      <c r="I432" s="582" t="e">
        <f t="shared" si="22"/>
        <v>#REF!</v>
      </c>
      <c r="J432" s="420" t="e">
        <f>I432/RESUMO!$C$51</f>
        <v>#REF!</v>
      </c>
      <c r="L432" s="183"/>
    </row>
    <row r="433" spans="1:12" s="3" customFormat="1" ht="30" x14ac:dyDescent="0.2">
      <c r="A433" s="581" t="s">
        <v>314</v>
      </c>
      <c r="B433" s="411">
        <v>151316</v>
      </c>
      <c r="C433" s="410" t="s">
        <v>13</v>
      </c>
      <c r="D433" s="412" t="str">
        <f>IF(C433="IOPES",VLOOKUP(B433,'LABOR-SERVIÇOS'!A:G,5,0),IF(C433="SINAPI",VLOOKUP(B433,'SINAPI-SERVIÇOS'!A:F,2,0),IF(C433="PRÓPRIO",VLOOKUP(B433,#REF!,3,0))))</f>
        <v>MINI-DISJUNTOR TRIPOLAR 70A, CURVA C, 5KA, 127/220VCA, REFERÊNCIA SIEMENS, GE, SCHNEIDER OU EQUIVALENTE</v>
      </c>
      <c r="E433" s="413" t="str">
        <f>IF(C433="IOPES",VLOOKUP(B433,'LABOR-SERVIÇOS'!A:G,6,0),IF(C433="SINAPI",VLOOKUP(B433,'SINAPI-SERVIÇOS'!A:F,3,0),IF(C433="PRÓPRIO",VLOOKUP(B433,#REF!,6,0))))</f>
        <v>UND</v>
      </c>
      <c r="F433" s="414">
        <v>1</v>
      </c>
      <c r="G433" s="363">
        <f>IF(C433="IOPES",VLOOKUP(B433,'LABOR-SERVIÇOS'!A:G,4,0),IF(C433="SINAPI",VLOOKUP(B433,'SINAPI-SERVIÇOS'!A:F,4,0),IF(C433="PRÓPRIO",VLOOKUP(B433,#REF!,9,0))))</f>
        <v>176.55</v>
      </c>
      <c r="H433" s="363" t="e">
        <f t="shared" si="24"/>
        <v>#REF!</v>
      </c>
      <c r="I433" s="582" t="e">
        <f t="shared" si="22"/>
        <v>#REF!</v>
      </c>
      <c r="J433" s="420" t="e">
        <f>I433/RESUMO!$C$51</f>
        <v>#REF!</v>
      </c>
      <c r="L433" s="183"/>
    </row>
    <row r="434" spans="1:12" s="3" customFormat="1" ht="15" x14ac:dyDescent="0.2">
      <c r="A434" s="581" t="s">
        <v>352</v>
      </c>
      <c r="B434" s="411" t="s">
        <v>353</v>
      </c>
      <c r="C434" s="410" t="s">
        <v>61</v>
      </c>
      <c r="D434" s="412" t="e">
        <f>IF(C434="IOPES",VLOOKUP(B434,'LABOR-SERVIÇOS'!A:G,5,0),IF(C434="SINAPI",VLOOKUP(B434,'SINAPI-SERVIÇOS'!A:F,2,0),IF(C434="PRÓPRIO",VLOOKUP(B434,#REF!,3,0))))</f>
        <v>#REF!</v>
      </c>
      <c r="E434" s="413" t="e">
        <f>IF(C434="IOPES",VLOOKUP(B434,'LABOR-SERVIÇOS'!A:G,6,0),IF(C434="SINAPI",VLOOKUP(B434,'SINAPI-SERVIÇOS'!A:F,3,0),IF(C434="PRÓPRIO",VLOOKUP(B434,#REF!,6,0))))</f>
        <v>#REF!</v>
      </c>
      <c r="F434" s="414">
        <v>3</v>
      </c>
      <c r="G434" s="363" t="e">
        <f>IF(C434="IOPES",VLOOKUP(B434,'LABOR-SERVIÇOS'!A:G,4,0),IF(C434="SINAPI",VLOOKUP(B434,'SINAPI-SERVIÇOS'!A:F,4,0),IF(C434="PRÓPRIO",VLOOKUP(B434,#REF!,9,0))))</f>
        <v>#REF!</v>
      </c>
      <c r="H434" s="363" t="e">
        <f t="shared" si="24"/>
        <v>#REF!</v>
      </c>
      <c r="I434" s="582" t="e">
        <f t="shared" si="22"/>
        <v>#REF!</v>
      </c>
      <c r="J434" s="420" t="e">
        <f>I434/RESUMO!$C$51</f>
        <v>#REF!</v>
      </c>
      <c r="L434" s="183"/>
    </row>
    <row r="435" spans="1:12" s="3" customFormat="1" ht="45" x14ac:dyDescent="0.2">
      <c r="A435" s="581" t="s">
        <v>221</v>
      </c>
      <c r="B435" s="411">
        <v>98102</v>
      </c>
      <c r="C435" s="410" t="s">
        <v>161</v>
      </c>
      <c r="D435" s="412" t="str">
        <f>IF(C435="IOPES",VLOOKUP(B435,'LABOR-SERVIÇOS'!A:G,5,0),IF(C435="SINAPI",VLOOKUP(B435,'SINAPI-SERVIÇOS'!A:F,2,0),IF(C435="PRÓPRIO",VLOOKUP(B435,#REF!,3,0))))</f>
        <v>CAIXA DE GORDURA SIMPLES, CIRCULAR, EM CONCRETO PRÉ-MOLDADO, DIÂMETRO INTERNO = 0,4 M, ALTURA INTERNA = 0,4 M. AF_12/2020</v>
      </c>
      <c r="E435" s="413" t="str">
        <f>IF(C435="IOPES",VLOOKUP(B435,'LABOR-SERVIÇOS'!A:G,6,0),IF(C435="SINAPI",VLOOKUP(B435,'SINAPI-SERVIÇOS'!A:F,3,0),IF(C435="PRÓPRIO",VLOOKUP(B435,#REF!,6,0))))</f>
        <v>UN</v>
      </c>
      <c r="F435" s="414" t="e">
        <f>ROUND(VLOOKUP(A435,#REF!,11,0),2)</f>
        <v>#REF!</v>
      </c>
      <c r="G435" s="363">
        <f>IF(C435="IOPES",VLOOKUP(B435,'LABOR-SERVIÇOS'!A:G,4,0),IF(C435="SINAPI",VLOOKUP(B435,'SINAPI-SERVIÇOS'!A:F,4,0),IF(C435="PRÓPRIO",VLOOKUP(B435,#REF!,9,0))))</f>
        <v>172.65</v>
      </c>
      <c r="H435" s="363" t="e">
        <f t="shared" si="24"/>
        <v>#REF!</v>
      </c>
      <c r="I435" s="582" t="e">
        <f t="shared" si="22"/>
        <v>#REF!</v>
      </c>
      <c r="J435" s="420" t="e">
        <f>I435/RESUMO!$C$51</f>
        <v>#REF!</v>
      </c>
      <c r="L435" s="183"/>
    </row>
    <row r="436" spans="1:12" s="3" customFormat="1" ht="30" x14ac:dyDescent="0.2">
      <c r="A436" s="581" t="s">
        <v>7760</v>
      </c>
      <c r="B436" s="411" t="s">
        <v>206</v>
      </c>
      <c r="C436" s="410" t="s">
        <v>61</v>
      </c>
      <c r="D436" s="412" t="e">
        <f>IF(C436="IOPES",VLOOKUP(B436,'LABOR-SERVIÇOS'!A:G,5,0),IF(C436="SINAPI",VLOOKUP(B436,'SINAPI-SERVIÇOS'!A:F,2,0),IF(C436="PRÓPRIO",VLOOKUP(B436,#REF!,3,0))))</f>
        <v>#REF!</v>
      </c>
      <c r="E436" s="413" t="e">
        <f>IF(C436="IOPES",VLOOKUP(B436,'LABOR-SERVIÇOS'!A:G,6,0),IF(C436="SINAPI",VLOOKUP(B436,'SINAPI-SERVIÇOS'!A:F,3,0),IF(C436="PRÓPRIO",VLOOKUP(B436,#REF!,6,0))))</f>
        <v>#REF!</v>
      </c>
      <c r="F436" s="414" t="e">
        <f>ROUND(VLOOKUP(A436,#REF!,11,0),2)</f>
        <v>#REF!</v>
      </c>
      <c r="G436" s="363" t="e">
        <f>IF(C436="IOPES",VLOOKUP(B436,'LABOR-SERVIÇOS'!A:G,4,0),IF(C436="SINAPI",VLOOKUP(B436,'SINAPI-SERVIÇOS'!A:F,4,0),IF(C436="PRÓPRIO",VLOOKUP(B436,#REF!,9,0))))</f>
        <v>#REF!</v>
      </c>
      <c r="H436" s="363" t="e">
        <f t="shared" si="24"/>
        <v>#REF!</v>
      </c>
      <c r="I436" s="582" t="e">
        <f t="shared" si="22"/>
        <v>#REF!</v>
      </c>
      <c r="J436" s="420" t="e">
        <f>I436/RESUMO!$C$51</f>
        <v>#REF!</v>
      </c>
      <c r="L436" s="183"/>
    </row>
    <row r="437" spans="1:12" s="3" customFormat="1" ht="30" x14ac:dyDescent="0.2">
      <c r="A437" s="581" t="s">
        <v>12434</v>
      </c>
      <c r="B437" s="411" t="s">
        <v>424</v>
      </c>
      <c r="C437" s="410" t="s">
        <v>61</v>
      </c>
      <c r="D437" s="412" t="e">
        <f>IF(C437="IOPES",VLOOKUP(B437,'LABOR-SERVIÇOS'!A:G,5,0),IF(C437="SINAPI",VLOOKUP(B437,'SINAPI-SERVIÇOS'!A:F,2,0),IF(C437="PRÓPRIO",VLOOKUP(B437,#REF!,3,0))))</f>
        <v>#REF!</v>
      </c>
      <c r="E437" s="413" t="e">
        <f>IF(C437="IOPES",VLOOKUP(B437,'LABOR-SERVIÇOS'!A:G,6,0),IF(C437="SINAPI",VLOOKUP(B437,'SINAPI-SERVIÇOS'!A:F,3,0),IF(C437="PRÓPRIO",VLOOKUP(B437,#REF!,6,0))))</f>
        <v>#REF!</v>
      </c>
      <c r="F437" s="414">
        <v>18</v>
      </c>
      <c r="G437" s="363" t="e">
        <f>IF(C437="IOPES",VLOOKUP(B437,'LABOR-SERVIÇOS'!A:G,4,0),IF(C437="SINAPI",VLOOKUP(B437,'SINAPI-SERVIÇOS'!A:F,4,0),IF(C437="PRÓPRIO",VLOOKUP(B437,#REF!,9,0))))</f>
        <v>#REF!</v>
      </c>
      <c r="H437" s="363" t="e">
        <f t="shared" si="24"/>
        <v>#REF!</v>
      </c>
      <c r="I437" s="582" t="e">
        <f t="shared" si="22"/>
        <v>#REF!</v>
      </c>
      <c r="J437" s="420" t="e">
        <f>I437/RESUMO!$C$51</f>
        <v>#REF!</v>
      </c>
      <c r="L437" s="183"/>
    </row>
    <row r="438" spans="1:12" s="3" customFormat="1" ht="30" x14ac:dyDescent="0.2">
      <c r="A438" s="581" t="s">
        <v>259</v>
      </c>
      <c r="B438" s="484">
        <v>141523</v>
      </c>
      <c r="C438" s="485" t="s">
        <v>13</v>
      </c>
      <c r="D438" s="412" t="str">
        <f>IF(C438="IOPES",VLOOKUP(B438,'LABOR-SERVIÇOS'!A:G,5,0),IF(C438="SINAPI",VLOOKUP(B438,'SINAPI-SERVIÇOS'!A:F,2,0),IF(C438="PRÓPRIO",VLOOKUP(B438,#REF!,3,0))))</f>
        <v>ADAPTADOR DE PVC SOLDÁVEL COM FLANGES LIVRES PARA CAIXA D'ÁGUA, DIÂMETRO 32MM X 1"</v>
      </c>
      <c r="E438" s="413" t="str">
        <f>IF(C438="IOPES",VLOOKUP(B438,'LABOR-SERVIÇOS'!A:G,6,0),IF(C438="SINAPI",VLOOKUP(B438,'SINAPI-SERVIÇOS'!A:F,3,0),IF(C438="PRÓPRIO",VLOOKUP(B438,#REF!,6,0))))</f>
        <v>UND</v>
      </c>
      <c r="F438" s="414" t="e">
        <f>ROUND(VLOOKUP(A438,#REF!,11,0),2)</f>
        <v>#REF!</v>
      </c>
      <c r="G438" s="363">
        <f>IF(C438="IOPES",VLOOKUP(B438,'LABOR-SERVIÇOS'!A:G,4,0),IF(C438="SINAPI",VLOOKUP(B438,'SINAPI-SERVIÇOS'!A:F,4,0),IF(C438="PRÓPRIO",VLOOKUP(B438,#REF!,9,0))))</f>
        <v>33.89</v>
      </c>
      <c r="H438" s="363" t="e">
        <f t="shared" si="24"/>
        <v>#REF!</v>
      </c>
      <c r="I438" s="582" t="e">
        <f t="shared" si="22"/>
        <v>#REF!</v>
      </c>
      <c r="J438" s="420" t="e">
        <f>I438/RESUMO!$C$51</f>
        <v>#REF!</v>
      </c>
      <c r="L438" s="183"/>
    </row>
    <row r="439" spans="1:12" s="3" customFormat="1" ht="30" x14ac:dyDescent="0.2">
      <c r="A439" s="581" t="s">
        <v>12737</v>
      </c>
      <c r="B439" s="411" t="s">
        <v>11998</v>
      </c>
      <c r="C439" s="410" t="s">
        <v>61</v>
      </c>
      <c r="D439" s="412" t="e">
        <f>IF(C439="IOPES",VLOOKUP(B439,'LABOR-SERVIÇOS'!A:G,5,0),IF(C439="SINAPI",VLOOKUP(B439,'SINAPI-SERVIÇOS'!A:F,2,0),IF(C439="PRÓPRIO",VLOOKUP(B439,#REF!,3,0))))</f>
        <v>#REF!</v>
      </c>
      <c r="E439" s="413" t="e">
        <f>IF(C439="IOPES",VLOOKUP(B439,'LABOR-SERVIÇOS'!A:G,6,0),IF(C439="SINAPI",VLOOKUP(B439,'SINAPI-SERVIÇOS'!A:F,3,0),IF(C439="PRÓPRIO",VLOOKUP(B439,#REF!,6,0))))</f>
        <v>#REF!</v>
      </c>
      <c r="F439" s="414" t="e">
        <f>ROUND(VLOOKUP(A439,#REF!,11,0),2)</f>
        <v>#REF!</v>
      </c>
      <c r="G439" s="363" t="e">
        <f>IF(C439="IOPES",VLOOKUP(B439,'LABOR-SERVIÇOS'!A:G,4,0),IF(C439="SINAPI",VLOOKUP(B439,'SINAPI-SERVIÇOS'!A:F,4,0),IF(C439="PRÓPRIO",VLOOKUP(B439,#REF!,9,0))))</f>
        <v>#REF!</v>
      </c>
      <c r="H439" s="363" t="e">
        <f t="shared" si="24"/>
        <v>#REF!</v>
      </c>
      <c r="I439" s="582" t="e">
        <f t="shared" si="22"/>
        <v>#REF!</v>
      </c>
      <c r="J439" s="420" t="e">
        <f>I439/RESUMO!$C$51</f>
        <v>#REF!</v>
      </c>
      <c r="L439" s="183"/>
    </row>
    <row r="440" spans="1:12" s="3" customFormat="1" ht="30" x14ac:dyDescent="0.2">
      <c r="A440" s="581" t="s">
        <v>19280</v>
      </c>
      <c r="B440" s="411" t="s">
        <v>19281</v>
      </c>
      <c r="C440" s="410" t="s">
        <v>61</v>
      </c>
      <c r="D440" s="412" t="e">
        <f>IF(C440="IOPES",VLOOKUP(B440,'LABOR-SERVIÇOS'!A:G,5,0),IF(C440="SINAPI",VLOOKUP(B440,'SINAPI-SERVIÇOS'!A:F,2,0),IF(C440="PRÓPRIO",VLOOKUP(B440,#REF!,3,0))))</f>
        <v>#REF!</v>
      </c>
      <c r="E440" s="413" t="e">
        <f>IF(C440="IOPES",VLOOKUP(B440,'LABOR-SERVIÇOS'!A:G,6,0),IF(C440="SINAPI",VLOOKUP(B440,'SINAPI-SERVIÇOS'!A:F,3,0),IF(C440="PRÓPRIO",VLOOKUP(B440,#REF!,6,0))))</f>
        <v>#REF!</v>
      </c>
      <c r="F440" s="414" t="e">
        <f>ROUND(VLOOKUP(A440,#REF!,11,0),2)</f>
        <v>#REF!</v>
      </c>
      <c r="G440" s="363" t="e">
        <f>IF(C440="IOPES",VLOOKUP(B440,'LABOR-SERVIÇOS'!A:G,4,0),IF(C440="SINAPI",VLOOKUP(B440,'SINAPI-SERVIÇOS'!A:F,4,0),IF(C440="PRÓPRIO",VLOOKUP(B440,#REF!,9,0))))</f>
        <v>#REF!</v>
      </c>
      <c r="H440" s="363" t="e">
        <f t="shared" si="24"/>
        <v>#REF!</v>
      </c>
      <c r="I440" s="582" t="e">
        <f t="shared" si="22"/>
        <v>#REF!</v>
      </c>
      <c r="J440" s="420" t="e">
        <f>I440/RESUMO!$C$51</f>
        <v>#REF!</v>
      </c>
      <c r="L440" s="183"/>
    </row>
    <row r="441" spans="1:12" s="3" customFormat="1" ht="30" x14ac:dyDescent="0.2">
      <c r="A441" s="581" t="s">
        <v>18971</v>
      </c>
      <c r="B441" s="411">
        <v>150632</v>
      </c>
      <c r="C441" s="410" t="s">
        <v>13</v>
      </c>
      <c r="D441" s="412" t="str">
        <f>IF(C441="IOPES",VLOOKUP(B441,'LABOR-SERVIÇOS'!A:G,5,0),IF(C441="SINAPI",VLOOKUP(B441,'SINAPI-SERVIÇOS'!A:F,2,0),IF(C441="PRÓPRIO",VLOOKUP(B441,#REF!,3,0))))</f>
        <v>CAIXA DE PASSAGEM 150X150X80MM, CHAPA 18, COM TAMPA PARAFUSADA</v>
      </c>
      <c r="E441" s="413" t="str">
        <f>IF(C441="IOPES",VLOOKUP(B441,'LABOR-SERVIÇOS'!A:G,6,0),IF(C441="SINAPI",VLOOKUP(B441,'SINAPI-SERVIÇOS'!A:F,3,0),IF(C441="PRÓPRIO",VLOOKUP(B441,#REF!,6,0))))</f>
        <v>UND</v>
      </c>
      <c r="F441" s="414" t="e">
        <f>ROUND(VLOOKUP(A441,#REF!,11,0),2)</f>
        <v>#REF!</v>
      </c>
      <c r="G441" s="363">
        <f>IF(C441="IOPES",VLOOKUP(B441,'LABOR-SERVIÇOS'!A:G,4,0),IF(C441="SINAPI",VLOOKUP(B441,'SINAPI-SERVIÇOS'!A:F,4,0),IF(C441="PRÓPRIO",VLOOKUP(B441,#REF!,9,0))))</f>
        <v>81.28</v>
      </c>
      <c r="H441" s="363" t="e">
        <f t="shared" si="24"/>
        <v>#REF!</v>
      </c>
      <c r="I441" s="582" t="e">
        <f t="shared" si="22"/>
        <v>#REF!</v>
      </c>
      <c r="J441" s="420" t="e">
        <f>I441/RESUMO!$C$51</f>
        <v>#REF!</v>
      </c>
      <c r="L441" s="183"/>
    </row>
    <row r="442" spans="1:12" s="3" customFormat="1" ht="15" x14ac:dyDescent="0.2">
      <c r="A442" s="581" t="s">
        <v>281</v>
      </c>
      <c r="B442" s="411" t="s">
        <v>282</v>
      </c>
      <c r="C442" s="410" t="s">
        <v>61</v>
      </c>
      <c r="D442" s="412" t="e">
        <f>IF(C442="IOPES",VLOOKUP(B442,'LABOR-SERVIÇOS'!A:G,5,0),IF(C442="SINAPI",VLOOKUP(B442,'SINAPI-SERVIÇOS'!A:F,2,0),IF(C442="PRÓPRIO",VLOOKUP(B442,#REF!,3,0))))</f>
        <v>#REF!</v>
      </c>
      <c r="E442" s="413" t="e">
        <f>IF(C442="IOPES",VLOOKUP(B442,'LABOR-SERVIÇOS'!A:G,6,0),IF(C442="SINAPI",VLOOKUP(B442,'SINAPI-SERVIÇOS'!A:F,3,0),IF(C442="PRÓPRIO",VLOOKUP(B442,#REF!,6,0))))</f>
        <v>#REF!</v>
      </c>
      <c r="F442" s="414">
        <v>4</v>
      </c>
      <c r="G442" s="363" t="e">
        <f>IF(C442="IOPES",VLOOKUP(B442,'LABOR-SERVIÇOS'!A:G,4,0),IF(C442="SINAPI",VLOOKUP(B442,'SINAPI-SERVIÇOS'!A:F,4,0),IF(C442="PRÓPRIO",VLOOKUP(B442,#REF!,9,0))))</f>
        <v>#REF!</v>
      </c>
      <c r="H442" s="363" t="e">
        <f t="shared" si="24"/>
        <v>#REF!</v>
      </c>
      <c r="I442" s="582" t="e">
        <f t="shared" si="22"/>
        <v>#REF!</v>
      </c>
      <c r="J442" s="420" t="e">
        <f>I442/RESUMO!$C$51</f>
        <v>#REF!</v>
      </c>
      <c r="L442" s="183"/>
    </row>
    <row r="443" spans="1:12" s="3" customFormat="1" ht="30" x14ac:dyDescent="0.2">
      <c r="A443" s="581" t="s">
        <v>260</v>
      </c>
      <c r="B443" s="411">
        <v>141526</v>
      </c>
      <c r="C443" s="410" t="s">
        <v>13</v>
      </c>
      <c r="D443" s="412" t="str">
        <f>IF(C443="IOPES",VLOOKUP(B443,'LABOR-SERVIÇOS'!A:G,5,0),IF(C443="SINAPI",VLOOKUP(B443,'SINAPI-SERVIÇOS'!A:F,2,0),IF(C443="PRÓPRIO",VLOOKUP(B443,#REF!,3,0))))</f>
        <v>ADAPTADOR DE PVC SOLDÁVEL COM FLANGES LIVRES PARA CAIXA D'ÁGUA, DIÂMETRO 60MM X 2"</v>
      </c>
      <c r="E443" s="413" t="str">
        <f>IF(C443="IOPES",VLOOKUP(B443,'LABOR-SERVIÇOS'!A:G,6,0),IF(C443="SINAPI",VLOOKUP(B443,'SINAPI-SERVIÇOS'!A:F,3,0),IF(C443="PRÓPRIO",VLOOKUP(B443,#REF!,6,0))))</f>
        <v>UND</v>
      </c>
      <c r="F443" s="414" t="e">
        <f>ROUND(VLOOKUP(A443,#REF!,11,0),2)</f>
        <v>#REF!</v>
      </c>
      <c r="G443" s="363">
        <f>IF(C443="IOPES",VLOOKUP(B443,'LABOR-SERVIÇOS'!A:G,4,0),IF(C443="SINAPI",VLOOKUP(B443,'SINAPI-SERVIÇOS'!A:F,4,0),IF(C443="PRÓPRIO",VLOOKUP(B443,#REF!,9,0))))</f>
        <v>78.59</v>
      </c>
      <c r="H443" s="363" t="e">
        <f t="shared" si="24"/>
        <v>#REF!</v>
      </c>
      <c r="I443" s="582" t="e">
        <f t="shared" si="22"/>
        <v>#REF!</v>
      </c>
      <c r="J443" s="420" t="e">
        <f>I443/RESUMO!$C$51</f>
        <v>#REF!</v>
      </c>
      <c r="L443" s="183"/>
    </row>
    <row r="444" spans="1:12" s="3" customFormat="1" ht="30" x14ac:dyDescent="0.2">
      <c r="A444" s="581" t="s">
        <v>275</v>
      </c>
      <c r="B444" s="411" t="s">
        <v>276</v>
      </c>
      <c r="C444" s="410" t="s">
        <v>61</v>
      </c>
      <c r="D444" s="412" t="e">
        <f>IF(C444="IOPES",VLOOKUP(B444,'LABOR-SERVIÇOS'!A:G,5,0),IF(C444="SINAPI",VLOOKUP(B444,'SINAPI-SERVIÇOS'!A:F,2,0),IF(C444="PRÓPRIO",VLOOKUP(B444,#REF!,3,0))))</f>
        <v>#REF!</v>
      </c>
      <c r="E444" s="413" t="e">
        <f>IF(C444="IOPES",VLOOKUP(B444,'LABOR-SERVIÇOS'!A:G,6,0),IF(C444="SINAPI",VLOOKUP(B444,'SINAPI-SERVIÇOS'!A:F,3,0),IF(C444="PRÓPRIO",VLOOKUP(B444,#REF!,6,0))))</f>
        <v>#REF!</v>
      </c>
      <c r="F444" s="414">
        <v>1</v>
      </c>
      <c r="G444" s="363" t="e">
        <f>IF(C444="IOPES",VLOOKUP(B444,'LABOR-SERVIÇOS'!A:G,4,0),IF(C444="SINAPI",VLOOKUP(B444,'SINAPI-SERVIÇOS'!A:F,4,0),IF(C444="PRÓPRIO",VLOOKUP(B444,#REF!,9,0))))</f>
        <v>#REF!</v>
      </c>
      <c r="H444" s="363" t="e">
        <f t="shared" si="24"/>
        <v>#REF!</v>
      </c>
      <c r="I444" s="582" t="e">
        <f t="shared" si="22"/>
        <v>#REF!</v>
      </c>
      <c r="J444" s="420" t="e">
        <f>I444/RESUMO!$C$51</f>
        <v>#REF!</v>
      </c>
      <c r="L444" s="183"/>
    </row>
    <row r="445" spans="1:12" s="3" customFormat="1" ht="30" x14ac:dyDescent="0.2">
      <c r="A445" s="581" t="s">
        <v>499</v>
      </c>
      <c r="B445" s="411">
        <v>180206</v>
      </c>
      <c r="C445" s="410" t="s">
        <v>13</v>
      </c>
      <c r="D445" s="412" t="str">
        <f>IF(C445="IOPES",VLOOKUP(B445,'LABOR-SERVIÇOS'!A:G,5,0),IF(C445="SINAPI",VLOOKUP(B445,'SINAPI-SERVIÇOS'!A:F,2,0),IF(C445="PRÓPRIO",VLOOKUP(B445,#REF!,3,0))))</f>
        <v>INTERRUPTOR DE UMA TECLA PARALELO 10A/250V, COM PLACA 4X2"</v>
      </c>
      <c r="E445" s="413" t="str">
        <f>IF(C445="IOPES",VLOOKUP(B445,'LABOR-SERVIÇOS'!A:G,6,0),IF(C445="SINAPI",VLOOKUP(B445,'SINAPI-SERVIÇOS'!A:F,3,0),IF(C445="PRÓPRIO",VLOOKUP(B445,#REF!,6,0))))</f>
        <v>UND</v>
      </c>
      <c r="F445" s="414">
        <v>4</v>
      </c>
      <c r="G445" s="363">
        <f>IF(C445="IOPES",VLOOKUP(B445,'LABOR-SERVIÇOS'!A:G,4,0),IF(C445="SINAPI",VLOOKUP(B445,'SINAPI-SERVIÇOS'!A:F,4,0),IF(C445="PRÓPRIO",VLOOKUP(B445,#REF!,9,0))))</f>
        <v>38.78</v>
      </c>
      <c r="H445" s="363" t="e">
        <f t="shared" si="24"/>
        <v>#REF!</v>
      </c>
      <c r="I445" s="582" t="e">
        <f t="shared" si="22"/>
        <v>#REF!</v>
      </c>
      <c r="J445" s="420" t="e">
        <f>I445/RESUMO!$C$51</f>
        <v>#REF!</v>
      </c>
      <c r="L445" s="183"/>
    </row>
    <row r="446" spans="1:12" s="3" customFormat="1" ht="15" x14ac:dyDescent="0.2">
      <c r="A446" s="581" t="s">
        <v>7788</v>
      </c>
      <c r="B446" s="411">
        <v>200401</v>
      </c>
      <c r="C446" s="410" t="s">
        <v>13</v>
      </c>
      <c r="D446" s="412" t="str">
        <f>IF(C446="IOPES",VLOOKUP(B446,'LABOR-SERVIÇOS'!A:G,5,0),IF(C446="SINAPI",VLOOKUP(B446,'SINAPI-SERVIÇOS'!A:F,2,0),IF(C446="PRÓPRIO",VLOOKUP(B446,#REF!,3,0))))</f>
        <v>LIMPEZA GERAL DA OBRA (EDIFICAÇÃO)</v>
      </c>
      <c r="E446" s="413" t="str">
        <f>IF(C446="IOPES",VLOOKUP(B446,'LABOR-SERVIÇOS'!A:G,6,0),IF(C446="SINAPI",VLOOKUP(B446,'SINAPI-SERVIÇOS'!A:F,3,0),IF(C446="PRÓPRIO",VLOOKUP(B446,#REF!,6,0))))</f>
        <v>M2</v>
      </c>
      <c r="F446" s="414" t="e">
        <f>ROUND(VLOOKUP(A446,#REF!,11,0),2)</f>
        <v>#REF!</v>
      </c>
      <c r="G446" s="363">
        <f>IF(C446="IOPES",VLOOKUP(B446,'LABOR-SERVIÇOS'!A:G,4,0),IF(C446="SINAPI",VLOOKUP(B446,'SINAPI-SERVIÇOS'!A:F,4,0),IF(C446="PRÓPRIO",VLOOKUP(B446,#REF!,9,0))))</f>
        <v>9.0299999999999994</v>
      </c>
      <c r="H446" s="363" t="e">
        <f t="shared" si="24"/>
        <v>#REF!</v>
      </c>
      <c r="I446" s="582" t="e">
        <f t="shared" si="22"/>
        <v>#REF!</v>
      </c>
      <c r="J446" s="420" t="e">
        <f>I446/RESUMO!$C$51</f>
        <v>#REF!</v>
      </c>
      <c r="L446" s="183"/>
    </row>
    <row r="447" spans="1:12" s="3" customFormat="1" ht="45" x14ac:dyDescent="0.2">
      <c r="A447" s="581" t="s">
        <v>12202</v>
      </c>
      <c r="B447" s="411" t="s">
        <v>12199</v>
      </c>
      <c r="C447" s="410" t="s">
        <v>61</v>
      </c>
      <c r="D447" s="412" t="e">
        <f>IF(C447="IOPES",VLOOKUP(B447,'LABOR-SERVIÇOS'!A:G,5,0),IF(C447="SINAPI",VLOOKUP(B447,'SINAPI-SERVIÇOS'!A:F,2,0),IF(C447="PRÓPRIO",VLOOKUP(B447,#REF!,3,0))))</f>
        <v>#REF!</v>
      </c>
      <c r="E447" s="413" t="e">
        <f>IF(C447="IOPES",VLOOKUP(B447,'LABOR-SERVIÇOS'!A:G,6,0),IF(C447="SINAPI",VLOOKUP(B447,'SINAPI-SERVIÇOS'!A:F,3,0),IF(C447="PRÓPRIO",VLOOKUP(B447,#REF!,6,0))))</f>
        <v>#REF!</v>
      </c>
      <c r="F447" s="414" t="e">
        <f>ROUND(VLOOKUP(A447,#REF!,11,0),2)</f>
        <v>#REF!</v>
      </c>
      <c r="G447" s="363" t="e">
        <f>IF(C447="IOPES",VLOOKUP(B447,'LABOR-SERVIÇOS'!A:G,4,0),IF(C447="SINAPI",VLOOKUP(B447,'SINAPI-SERVIÇOS'!A:F,4,0),IF(C447="PRÓPRIO",VLOOKUP(B447,#REF!,9,0))))</f>
        <v>#REF!</v>
      </c>
      <c r="H447" s="363" t="e">
        <f t="shared" si="24"/>
        <v>#REF!</v>
      </c>
      <c r="I447" s="582" t="e">
        <f t="shared" si="22"/>
        <v>#REF!</v>
      </c>
      <c r="J447" s="420" t="e">
        <f>I447/RESUMO!$C$51</f>
        <v>#REF!</v>
      </c>
      <c r="L447" s="183"/>
    </row>
    <row r="448" spans="1:12" s="3" customFormat="1" ht="30" x14ac:dyDescent="0.2">
      <c r="A448" s="581" t="s">
        <v>12424</v>
      </c>
      <c r="B448" s="411">
        <v>160825</v>
      </c>
      <c r="C448" s="410" t="s">
        <v>13</v>
      </c>
      <c r="D448" s="412" t="str">
        <f>IF(C448="IOPES",VLOOKUP(B448,'LABOR-SERVIÇOS'!A:G,5,0),IF(C448="SINAPI",VLOOKUP(B448,'SINAPI-SERVIÇOS'!A:F,2,0),IF(C448="PRÓPRIO",VLOOKUP(B448,#REF!,3,0))))</f>
        <v>GUIA DE CABOS FECHADO HORIZONTAL PADRÃO 19" - 1 U´S, INCLUSIVE FIXAÇÃO EM RACK 19"</v>
      </c>
      <c r="E448" s="413" t="str">
        <f>IF(C448="IOPES",VLOOKUP(B448,'LABOR-SERVIÇOS'!A:G,6,0),IF(C448="SINAPI",VLOOKUP(B448,'SINAPI-SERVIÇOS'!A:F,3,0),IF(C448="PRÓPRIO",VLOOKUP(B448,#REF!,6,0))))</f>
        <v>UND</v>
      </c>
      <c r="F448" s="414">
        <v>4</v>
      </c>
      <c r="G448" s="363">
        <f>IF(C448="IOPES",VLOOKUP(B448,'LABOR-SERVIÇOS'!A:G,4,0),IF(C448="SINAPI",VLOOKUP(B448,'SINAPI-SERVIÇOS'!A:F,4,0),IF(C448="PRÓPRIO",VLOOKUP(B448,#REF!,9,0))))</f>
        <v>34.86</v>
      </c>
      <c r="H448" s="363" t="e">
        <f t="shared" si="24"/>
        <v>#REF!</v>
      </c>
      <c r="I448" s="582" t="e">
        <f t="shared" si="22"/>
        <v>#REF!</v>
      </c>
      <c r="J448" s="420" t="e">
        <f>I448/RESUMO!$C$51</f>
        <v>#REF!</v>
      </c>
    </row>
    <row r="449" spans="1:12" s="3" customFormat="1" ht="30" x14ac:dyDescent="0.2">
      <c r="A449" s="581" t="s">
        <v>12443</v>
      </c>
      <c r="B449" s="411">
        <v>190603</v>
      </c>
      <c r="C449" s="410" t="s">
        <v>13</v>
      </c>
      <c r="D449" s="412" t="str">
        <f>IF(C449="IOPES",VLOOKUP(B449,'LABOR-SERVIÇOS'!A:G,5,0),IF(C449="SINAPI",VLOOKUP(B449,'SINAPI-SERVIÇOS'!A:F,2,0),IF(C449="PRÓPRIO",VLOOKUP(B449,#REF!,3,0))))</f>
        <v>PINTURA SOBRE PISOS, MARCAS DE REFERÊNCIA NOVACOR, CORAL OU SUVINIL, A DUAS DEMÃOS, LINHA PREMIUM</v>
      </c>
      <c r="E449" s="413" t="str">
        <f>IF(C449="IOPES",VLOOKUP(B449,'LABOR-SERVIÇOS'!A:G,6,0),IF(C449="SINAPI",VLOOKUP(B449,'SINAPI-SERVIÇOS'!A:F,3,0),IF(C449="PRÓPRIO",VLOOKUP(B449,#REF!,6,0))))</f>
        <v>M2</v>
      </c>
      <c r="F449" s="414" t="e">
        <f>ROUND(VLOOKUP(A449,#REF!,11,0),2)</f>
        <v>#REF!</v>
      </c>
      <c r="G449" s="363">
        <f>IF(C449="IOPES",VLOOKUP(B449,'LABOR-SERVIÇOS'!A:G,4,0),IF(C449="SINAPI",VLOOKUP(B449,'SINAPI-SERVIÇOS'!A:F,4,0),IF(C449="PRÓPRIO",VLOOKUP(B449,#REF!,9,0))))</f>
        <v>22.91</v>
      </c>
      <c r="H449" s="363" t="e">
        <f t="shared" si="24"/>
        <v>#REF!</v>
      </c>
      <c r="I449" s="582" t="e">
        <f t="shared" si="22"/>
        <v>#REF!</v>
      </c>
      <c r="J449" s="420" t="e">
        <f>I449/RESUMO!$C$51</f>
        <v>#REF!</v>
      </c>
      <c r="L449" s="183"/>
    </row>
    <row r="450" spans="1:12" s="3" customFormat="1" ht="30" x14ac:dyDescent="0.2">
      <c r="A450" s="581" t="s">
        <v>12883</v>
      </c>
      <c r="B450" s="411">
        <v>170309</v>
      </c>
      <c r="C450" s="410" t="s">
        <v>13</v>
      </c>
      <c r="D450" s="412" t="str">
        <f>IF(C450="IOPES",VLOOKUP(B450,'LABOR-SERVIÇOS'!A:G,5,0),IF(C450="SINAPI",VLOOKUP(B450,'SINAPI-SERVIÇOS'!A:F,2,0),IF(C450="PRÓPRIO",VLOOKUP(B450,#REF!,3,0))))</f>
        <v>TORNEIRA ANGULAR DE ACIONAMENTO RESTRITO PARA JARDIM, 3/4" ? DOCOL OU EQUIVALENTE</v>
      </c>
      <c r="E450" s="413" t="str">
        <f>IF(C450="IOPES",VLOOKUP(B450,'LABOR-SERVIÇOS'!A:G,6,0),IF(C450="SINAPI",VLOOKUP(B450,'SINAPI-SERVIÇOS'!A:F,3,0),IF(C450="PRÓPRIO",VLOOKUP(B450,#REF!,6,0))))</f>
        <v>UND</v>
      </c>
      <c r="F450" s="414" t="e">
        <f>ROUND(VLOOKUP(A450,#REF!,11,0),2)</f>
        <v>#REF!</v>
      </c>
      <c r="G450" s="363">
        <f>IF(C450="IOPES",VLOOKUP(B450,'LABOR-SERVIÇOS'!A:G,4,0),IF(C450="SINAPI",VLOOKUP(B450,'SINAPI-SERVIÇOS'!A:F,4,0),IF(C450="PRÓPRIO",VLOOKUP(B450,#REF!,9,0))))</f>
        <v>133.44999999999999</v>
      </c>
      <c r="H450" s="363" t="e">
        <f t="shared" si="24"/>
        <v>#REF!</v>
      </c>
      <c r="I450" s="582" t="e">
        <f t="shared" si="22"/>
        <v>#REF!</v>
      </c>
      <c r="J450" s="420" t="e">
        <f>I450/RESUMO!$C$51</f>
        <v>#REF!</v>
      </c>
      <c r="L450" s="183"/>
    </row>
    <row r="451" spans="1:12" s="3" customFormat="1" ht="45" x14ac:dyDescent="0.2">
      <c r="A451" s="581" t="s">
        <v>12419</v>
      </c>
      <c r="B451" s="411">
        <v>98293</v>
      </c>
      <c r="C451" s="410" t="s">
        <v>161</v>
      </c>
      <c r="D451" s="412" t="str">
        <f>IF(C451="IOPES",VLOOKUP(B451,'LABOR-SERVIÇOS'!A:G,5,0),IF(C451="SINAPI",VLOOKUP(B451,'SINAPI-SERVIÇOS'!A:F,2,0),IF(C451="PRÓPRIO",VLOOKUP(B451,#REF!,3,0))))</f>
        <v>CABO TELEFÔNICO CI-50 10 PARES INSTALADO EM DISTRIBUIÇÃO DE EDIFICAÇÃO INSTITUCIONAL - FORNECIMENTO E INSTALAÇÃO. AF_11/2019</v>
      </c>
      <c r="E451" s="413" t="str">
        <f>IF(C451="IOPES",VLOOKUP(B451,'LABOR-SERVIÇOS'!A:G,6,0),IF(C451="SINAPI",VLOOKUP(B451,'SINAPI-SERVIÇOS'!A:F,3,0),IF(C451="PRÓPRIO",VLOOKUP(B451,#REF!,6,0))))</f>
        <v>M</v>
      </c>
      <c r="F451" s="414">
        <v>16</v>
      </c>
      <c r="G451" s="363">
        <f>IF(C451="IOPES",VLOOKUP(B451,'LABOR-SERVIÇOS'!A:G,4,0),IF(C451="SINAPI",VLOOKUP(B451,'SINAPI-SERVIÇOS'!A:F,4,0),IF(C451="PRÓPRIO",VLOOKUP(B451,#REF!,9,0))))</f>
        <v>8.23</v>
      </c>
      <c r="H451" s="363" t="e">
        <f t="shared" si="24"/>
        <v>#REF!</v>
      </c>
      <c r="I451" s="582" t="e">
        <f t="shared" si="22"/>
        <v>#REF!</v>
      </c>
      <c r="J451" s="420" t="e">
        <f>I451/RESUMO!$C$51</f>
        <v>#REF!</v>
      </c>
      <c r="L451" s="183"/>
    </row>
    <row r="452" spans="1:12" s="3" customFormat="1" ht="15" x14ac:dyDescent="0.2">
      <c r="A452" s="581" t="s">
        <v>12373</v>
      </c>
      <c r="B452" s="411">
        <v>160806</v>
      </c>
      <c r="C452" s="410" t="s">
        <v>13</v>
      </c>
      <c r="D452" s="412" t="str">
        <f>IF(C452="IOPES",VLOOKUP(B452,'LABOR-SERVIÇOS'!A:G,5,0),IF(C452="SINAPI",VLOOKUP(B452,'SINAPI-SERVIÇOS'!A:F,2,0),IF(C452="PRÓPRIO",VLOOKUP(B452,#REF!,3,0))))</f>
        <v>ESPELHO 4" X 2" COM CONECTOR RJ 45 FÊMEA CAT. 5E</v>
      </c>
      <c r="E452" s="413" t="str">
        <f>IF(C452="IOPES",VLOOKUP(B452,'LABOR-SERVIÇOS'!A:G,6,0),IF(C452="SINAPI",VLOOKUP(B452,'SINAPI-SERVIÇOS'!A:F,3,0),IF(C452="PRÓPRIO",VLOOKUP(B452,#REF!,6,0))))</f>
        <v>UND</v>
      </c>
      <c r="F452" s="414" t="e">
        <f>ROUND(VLOOKUP(A452,#REF!,11,0),2)</f>
        <v>#REF!</v>
      </c>
      <c r="G452" s="363">
        <f>IF(C452="IOPES",VLOOKUP(B452,'LABOR-SERVIÇOS'!A:G,4,0),IF(C452="SINAPI",VLOOKUP(B452,'SINAPI-SERVIÇOS'!A:F,4,0),IF(C452="PRÓPRIO",VLOOKUP(B452,#REF!,9,0))))</f>
        <v>21.73</v>
      </c>
      <c r="H452" s="363" t="e">
        <f t="shared" si="24"/>
        <v>#REF!</v>
      </c>
      <c r="I452" s="582" t="e">
        <f t="shared" si="22"/>
        <v>#REF!</v>
      </c>
      <c r="J452" s="420" t="e">
        <f>I452/RESUMO!$C$51</f>
        <v>#REF!</v>
      </c>
      <c r="L452" s="183"/>
    </row>
    <row r="453" spans="1:12" s="3" customFormat="1" ht="30" x14ac:dyDescent="0.2">
      <c r="A453" s="581" t="s">
        <v>248</v>
      </c>
      <c r="B453" s="411" t="s">
        <v>249</v>
      </c>
      <c r="C453" s="410" t="s">
        <v>61</v>
      </c>
      <c r="D453" s="412" t="e">
        <f>IF(C453="IOPES",VLOOKUP(B453,'LABOR-SERVIÇOS'!A:G,5,0),IF(C453="SINAPI",VLOOKUP(B453,'SINAPI-SERVIÇOS'!A:F,2,0),IF(C453="PRÓPRIO",VLOOKUP(B453,#REF!,3,0))))</f>
        <v>#REF!</v>
      </c>
      <c r="E453" s="413" t="e">
        <f>IF(C453="IOPES",VLOOKUP(B453,'LABOR-SERVIÇOS'!A:G,6,0),IF(C453="SINAPI",VLOOKUP(B453,'SINAPI-SERVIÇOS'!A:F,3,0),IF(C453="PRÓPRIO",VLOOKUP(B453,#REF!,6,0))))</f>
        <v>#REF!</v>
      </c>
      <c r="F453" s="414" t="e">
        <f>ROUND(VLOOKUP(A453,#REF!,11,0),2)</f>
        <v>#REF!</v>
      </c>
      <c r="G453" s="363" t="e">
        <f>IF(C453="IOPES",VLOOKUP(B453,'LABOR-SERVIÇOS'!A:G,4,0),IF(C453="SINAPI",VLOOKUP(B453,'SINAPI-SERVIÇOS'!A:F,4,0),IF(C453="PRÓPRIO",VLOOKUP(B453,#REF!,9,0))))</f>
        <v>#REF!</v>
      </c>
      <c r="H453" s="363" t="e">
        <f t="shared" si="24"/>
        <v>#REF!</v>
      </c>
      <c r="I453" s="582" t="e">
        <f t="shared" si="22"/>
        <v>#REF!</v>
      </c>
      <c r="J453" s="420" t="e">
        <f>I453/RESUMO!$C$51</f>
        <v>#REF!</v>
      </c>
      <c r="L453" s="183"/>
    </row>
    <row r="454" spans="1:12" s="3" customFormat="1" ht="15" x14ac:dyDescent="0.2">
      <c r="A454" s="581" t="s">
        <v>12435</v>
      </c>
      <c r="B454" s="411" t="s">
        <v>405</v>
      </c>
      <c r="C454" s="410" t="s">
        <v>61</v>
      </c>
      <c r="D454" s="412" t="e">
        <f>IF(C454="IOPES",VLOOKUP(B454,'LABOR-SERVIÇOS'!A:G,5,0),IF(C454="SINAPI",VLOOKUP(B454,'SINAPI-SERVIÇOS'!A:F,2,0),IF(C454="PRÓPRIO",VLOOKUP(B454,#REF!,3,0))))</f>
        <v>#REF!</v>
      </c>
      <c r="E454" s="413" t="e">
        <f>IF(C454="IOPES",VLOOKUP(B454,'LABOR-SERVIÇOS'!A:G,6,0),IF(C454="SINAPI",VLOOKUP(B454,'SINAPI-SERVIÇOS'!A:F,3,0),IF(C454="PRÓPRIO",VLOOKUP(B454,#REF!,6,0))))</f>
        <v>#REF!</v>
      </c>
      <c r="F454" s="414">
        <v>23</v>
      </c>
      <c r="G454" s="363" t="e">
        <f>IF(C454="IOPES",VLOOKUP(B454,'LABOR-SERVIÇOS'!A:G,4,0),IF(C454="SINAPI",VLOOKUP(B454,'SINAPI-SERVIÇOS'!A:F,4,0),IF(C454="PRÓPRIO",VLOOKUP(B454,#REF!,9,0))))</f>
        <v>#REF!</v>
      </c>
      <c r="H454" s="363" t="e">
        <f t="shared" si="24"/>
        <v>#REF!</v>
      </c>
      <c r="I454" s="582" t="e">
        <f t="shared" si="22"/>
        <v>#REF!</v>
      </c>
      <c r="J454" s="420" t="e">
        <f>I454/RESUMO!$C$51</f>
        <v>#REF!</v>
      </c>
    </row>
    <row r="455" spans="1:12" s="3" customFormat="1" ht="45" x14ac:dyDescent="0.2">
      <c r="A455" s="581" t="s">
        <v>225</v>
      </c>
      <c r="B455" s="411" t="s">
        <v>12787</v>
      </c>
      <c r="C455" s="410" t="s">
        <v>61</v>
      </c>
      <c r="D455" s="412" t="e">
        <f>IF(C455="IOPES",VLOOKUP(B455,'LABOR-SERVIÇOS'!A:G,5,0),IF(C455="SINAPI",VLOOKUP(B455,'SINAPI-SERVIÇOS'!A:F,2,0),IF(C455="PRÓPRIO",VLOOKUP(B455,#REF!,3,0))))</f>
        <v>#REF!</v>
      </c>
      <c r="E455" s="413" t="e">
        <f>IF(C455="IOPES",VLOOKUP(B455,'LABOR-SERVIÇOS'!A:G,6,0),IF(C455="SINAPI",VLOOKUP(B455,'SINAPI-SERVIÇOS'!A:F,3,0),IF(C455="PRÓPRIO",VLOOKUP(B455,#REF!,6,0))))</f>
        <v>#REF!</v>
      </c>
      <c r="F455" s="414">
        <v>1</v>
      </c>
      <c r="G455" s="363" t="e">
        <f>IF(C455="IOPES",VLOOKUP(B455,'LABOR-SERVIÇOS'!A:G,4,0),IF(C455="SINAPI",VLOOKUP(B455,'SINAPI-SERVIÇOS'!A:F,4,0),IF(C455="PRÓPRIO",VLOOKUP(B455,#REF!,9,0))))</f>
        <v>#REF!</v>
      </c>
      <c r="H455" s="363" t="e">
        <f t="shared" si="24"/>
        <v>#REF!</v>
      </c>
      <c r="I455" s="582" t="e">
        <f t="shared" ref="I455:I486" si="25">ROUND(F455*H455,2)</f>
        <v>#REF!</v>
      </c>
      <c r="J455" s="420" t="e">
        <f>I455/RESUMO!$C$51</f>
        <v>#REF!</v>
      </c>
      <c r="L455" s="183"/>
    </row>
    <row r="456" spans="1:12" s="3" customFormat="1" ht="30" x14ac:dyDescent="0.2">
      <c r="A456" s="581" t="s">
        <v>246</v>
      </c>
      <c r="B456" s="411" t="s">
        <v>247</v>
      </c>
      <c r="C456" s="410" t="s">
        <v>61</v>
      </c>
      <c r="D456" s="412" t="e">
        <f>IF(C456="IOPES",VLOOKUP(B456,'LABOR-SERVIÇOS'!A:G,5,0),IF(C456="SINAPI",VLOOKUP(B456,'SINAPI-SERVIÇOS'!A:F,2,0),IF(C456="PRÓPRIO",VLOOKUP(B456,#REF!,3,0))))</f>
        <v>#REF!</v>
      </c>
      <c r="E456" s="413" t="e">
        <f>IF(C456="IOPES",VLOOKUP(B456,'LABOR-SERVIÇOS'!A:G,6,0),IF(C456="SINAPI",VLOOKUP(B456,'SINAPI-SERVIÇOS'!A:F,3,0),IF(C456="PRÓPRIO",VLOOKUP(B456,#REF!,6,0))))</f>
        <v>#REF!</v>
      </c>
      <c r="F456" s="414" t="e">
        <f>ROUND(VLOOKUP(A456,#REF!,11,0),2)</f>
        <v>#REF!</v>
      </c>
      <c r="G456" s="363" t="e">
        <f>IF(C456="IOPES",VLOOKUP(B456,'LABOR-SERVIÇOS'!A:G,4,0),IF(C456="SINAPI",VLOOKUP(B456,'SINAPI-SERVIÇOS'!A:F,4,0),IF(C456="PRÓPRIO",VLOOKUP(B456,#REF!,9,0))))</f>
        <v>#REF!</v>
      </c>
      <c r="H456" s="363" t="e">
        <f t="shared" si="24"/>
        <v>#REF!</v>
      </c>
      <c r="I456" s="582" t="e">
        <f t="shared" si="25"/>
        <v>#REF!</v>
      </c>
      <c r="J456" s="420" t="e">
        <f>I456/RESUMO!$C$51</f>
        <v>#REF!</v>
      </c>
      <c r="L456" s="183"/>
    </row>
    <row r="457" spans="1:12" s="3" customFormat="1" ht="30" x14ac:dyDescent="0.2">
      <c r="A457" s="581" t="s">
        <v>12423</v>
      </c>
      <c r="B457" s="411">
        <v>160823</v>
      </c>
      <c r="C457" s="410" t="s">
        <v>13</v>
      </c>
      <c r="D457" s="412" t="str">
        <f>IF(C457="IOPES",VLOOKUP(B457,'LABOR-SERVIÇOS'!A:G,5,0),IF(C457="SINAPI",VLOOKUP(B457,'SINAPI-SERVIÇOS'!A:F,2,0),IF(C457="PRÓPRIO",VLOOKUP(B457,#REF!,3,0))))</f>
        <v>CALHA COM 8 TOMADAS 20A, INCLUSIVE FIXAÇÃO EM RACK PADRÃO 19", COM CHICOTE DE 2 METROS DE COMPRIMENTO</v>
      </c>
      <c r="E457" s="413" t="str">
        <f>IF(C457="IOPES",VLOOKUP(B457,'LABOR-SERVIÇOS'!A:G,6,0),IF(C457="SINAPI",VLOOKUP(B457,'SINAPI-SERVIÇOS'!A:F,3,0),IF(C457="PRÓPRIO",VLOOKUP(B457,#REF!,6,0))))</f>
        <v>UND</v>
      </c>
      <c r="F457" s="414">
        <v>1</v>
      </c>
      <c r="G457" s="363">
        <f>IF(C457="IOPES",VLOOKUP(B457,'LABOR-SERVIÇOS'!A:G,4,0),IF(C457="SINAPI",VLOOKUP(B457,'SINAPI-SERVIÇOS'!A:F,4,0),IF(C457="PRÓPRIO",VLOOKUP(B457,#REF!,9,0))))</f>
        <v>115.46</v>
      </c>
      <c r="H457" s="363" t="e">
        <f t="shared" si="24"/>
        <v>#REF!</v>
      </c>
      <c r="I457" s="582" t="e">
        <f t="shared" si="25"/>
        <v>#REF!</v>
      </c>
      <c r="J457" s="420" t="e">
        <f>I457/RESUMO!$C$51</f>
        <v>#REF!</v>
      </c>
      <c r="L457" s="183"/>
    </row>
    <row r="458" spans="1:12" s="3" customFormat="1" ht="15" x14ac:dyDescent="0.2">
      <c r="A458" s="581" t="s">
        <v>12438</v>
      </c>
      <c r="B458" s="411" t="s">
        <v>425</v>
      </c>
      <c r="C458" s="410" t="s">
        <v>61</v>
      </c>
      <c r="D458" s="412" t="e">
        <f>IF(C458="IOPES",VLOOKUP(B458,'LABOR-SERVIÇOS'!A:G,5,0),IF(C458="SINAPI",VLOOKUP(B458,'SINAPI-SERVIÇOS'!A:F,2,0),IF(C458="PRÓPRIO",VLOOKUP(B458,#REF!,3,0))))</f>
        <v>#REF!</v>
      </c>
      <c r="E458" s="413" t="e">
        <f>IF(C458="IOPES",VLOOKUP(B458,'LABOR-SERVIÇOS'!A:G,6,0),IF(C458="SINAPI",VLOOKUP(B458,'SINAPI-SERVIÇOS'!A:F,3,0),IF(C458="PRÓPRIO",VLOOKUP(B458,#REF!,6,0))))</f>
        <v>#REF!</v>
      </c>
      <c r="F458" s="414">
        <v>1</v>
      </c>
      <c r="G458" s="363" t="e">
        <f>IF(C458="IOPES",VLOOKUP(B458,'LABOR-SERVIÇOS'!A:G,4,0),IF(C458="SINAPI",VLOOKUP(B458,'SINAPI-SERVIÇOS'!A:F,4,0),IF(C458="PRÓPRIO",VLOOKUP(B458,#REF!,9,0))))</f>
        <v>#REF!</v>
      </c>
      <c r="H458" s="363" t="e">
        <f t="shared" si="24"/>
        <v>#REF!</v>
      </c>
      <c r="I458" s="582" t="e">
        <f t="shared" si="25"/>
        <v>#REF!</v>
      </c>
      <c r="J458" s="420" t="e">
        <f>I458/RESUMO!$C$51</f>
        <v>#REF!</v>
      </c>
      <c r="L458" s="183"/>
    </row>
    <row r="459" spans="1:12" s="3" customFormat="1" ht="15" x14ac:dyDescent="0.2">
      <c r="A459" s="581" t="s">
        <v>12418</v>
      </c>
      <c r="B459" s="411" t="s">
        <v>12336</v>
      </c>
      <c r="C459" s="410" t="s">
        <v>61</v>
      </c>
      <c r="D459" s="412" t="e">
        <f>IF(C459="IOPES",VLOOKUP(B459,'LABOR-SERVIÇOS'!A:G,5,0),IF(C459="SINAPI",VLOOKUP(B459,'SINAPI-SERVIÇOS'!A:F,2,0),IF(C459="PRÓPRIO",VLOOKUP(B459,#REF!,3,0))))</f>
        <v>#REF!</v>
      </c>
      <c r="E459" s="413" t="e">
        <f>IF(C459="IOPES",VLOOKUP(B459,'LABOR-SERVIÇOS'!A:G,6,0),IF(C459="SINAPI",VLOOKUP(B459,'SINAPI-SERVIÇOS'!A:F,3,0),IF(C459="PRÓPRIO",VLOOKUP(B459,#REF!,6,0))))</f>
        <v>#REF!</v>
      </c>
      <c r="F459" s="414" t="e">
        <f>ROUND(VLOOKUP(A459,#REF!,11,0),2)</f>
        <v>#REF!</v>
      </c>
      <c r="G459" s="363" t="e">
        <f>IF(C459="IOPES",VLOOKUP(B459,'LABOR-SERVIÇOS'!A:G,4,0),IF(C459="SINAPI",VLOOKUP(B459,'SINAPI-SERVIÇOS'!A:F,4,0),IF(C459="PRÓPRIO",VLOOKUP(B459,#REF!,9,0))))</f>
        <v>#REF!</v>
      </c>
      <c r="H459" s="363" t="e">
        <f t="shared" si="24"/>
        <v>#REF!</v>
      </c>
      <c r="I459" s="582" t="e">
        <f t="shared" si="25"/>
        <v>#REF!</v>
      </c>
      <c r="J459" s="420" t="e">
        <f>I459/RESUMO!$C$51</f>
        <v>#REF!</v>
      </c>
      <c r="L459" s="183"/>
    </row>
    <row r="460" spans="1:12" s="3" customFormat="1" ht="15" x14ac:dyDescent="0.2">
      <c r="A460" s="581" t="s">
        <v>12415</v>
      </c>
      <c r="B460" s="411" t="s">
        <v>400</v>
      </c>
      <c r="C460" s="410" t="s">
        <v>61</v>
      </c>
      <c r="D460" s="412" t="e">
        <f>IF(C460="IOPES",VLOOKUP(B460,'LABOR-SERVIÇOS'!A:G,5,0),IF(C460="SINAPI",VLOOKUP(B460,'SINAPI-SERVIÇOS'!A:F,2,0),IF(C460="PRÓPRIO",VLOOKUP(B460,#REF!,3,0))))</f>
        <v>#REF!</v>
      </c>
      <c r="E460" s="413" t="e">
        <f>IF(C460="IOPES",VLOOKUP(B460,'LABOR-SERVIÇOS'!A:G,6,0),IF(C460="SINAPI",VLOOKUP(B460,'SINAPI-SERVIÇOS'!A:F,3,0),IF(C460="PRÓPRIO",VLOOKUP(B460,#REF!,6,0))))</f>
        <v>#REF!</v>
      </c>
      <c r="F460" s="414">
        <v>9</v>
      </c>
      <c r="G460" s="363" t="e">
        <f>IF(C460="IOPES",VLOOKUP(B460,'LABOR-SERVIÇOS'!A:G,4,0),IF(C460="SINAPI",VLOOKUP(B460,'SINAPI-SERVIÇOS'!A:F,4,0),IF(C460="PRÓPRIO",VLOOKUP(B460,#REF!,9,0))))</f>
        <v>#REF!</v>
      </c>
      <c r="H460" s="363" t="e">
        <f t="shared" ref="H460:H486" si="26">ROUND(G460*(1+$H$3),2)</f>
        <v>#REF!</v>
      </c>
      <c r="I460" s="582" t="e">
        <f t="shared" si="25"/>
        <v>#REF!</v>
      </c>
      <c r="J460" s="420" t="e">
        <f>I460/RESUMO!$C$51</f>
        <v>#REF!</v>
      </c>
      <c r="L460" s="183"/>
    </row>
    <row r="461" spans="1:12" s="3" customFormat="1" ht="30" x14ac:dyDescent="0.2">
      <c r="A461" s="581" t="s">
        <v>12860</v>
      </c>
      <c r="B461" s="411" t="s">
        <v>12329</v>
      </c>
      <c r="C461" s="410" t="s">
        <v>61</v>
      </c>
      <c r="D461" s="412" t="e">
        <f>IF(C461="IOPES",VLOOKUP(B461,'LABOR-SERVIÇOS'!A:G,5,0),IF(C461="SINAPI",VLOOKUP(B461,'SINAPI-SERVIÇOS'!A:F,2,0),IF(C461="PRÓPRIO",VLOOKUP(B461,#REF!,3,0))))</f>
        <v>#REF!</v>
      </c>
      <c r="E461" s="413" t="e">
        <f>IF(C461="IOPES",VLOOKUP(B461,'LABOR-SERVIÇOS'!A:G,6,0),IF(C461="SINAPI",VLOOKUP(B461,'SINAPI-SERVIÇOS'!A:F,3,0),IF(C461="PRÓPRIO",VLOOKUP(B461,#REF!,6,0))))</f>
        <v>#REF!</v>
      </c>
      <c r="F461" s="414">
        <v>4</v>
      </c>
      <c r="G461" s="363" t="e">
        <f>IF(C461="IOPES",VLOOKUP(B461,'LABOR-SERVIÇOS'!A:G,4,0),IF(C461="SINAPI",VLOOKUP(B461,'SINAPI-SERVIÇOS'!A:F,4,0),IF(C461="PRÓPRIO",VLOOKUP(B461,#REF!,9,0))))</f>
        <v>#REF!</v>
      </c>
      <c r="H461" s="363" t="e">
        <f t="shared" si="26"/>
        <v>#REF!</v>
      </c>
      <c r="I461" s="582" t="e">
        <f t="shared" si="25"/>
        <v>#REF!</v>
      </c>
      <c r="J461" s="420" t="e">
        <f>I461/RESUMO!$C$51</f>
        <v>#REF!</v>
      </c>
      <c r="L461" s="183"/>
    </row>
    <row r="462" spans="1:12" s="3" customFormat="1" ht="15" x14ac:dyDescent="0.2">
      <c r="A462" s="581" t="s">
        <v>12391</v>
      </c>
      <c r="B462" s="411" t="s">
        <v>405</v>
      </c>
      <c r="C462" s="410" t="s">
        <v>61</v>
      </c>
      <c r="D462" s="412" t="e">
        <f>IF(C462="IOPES",VLOOKUP(B462,'LABOR-SERVIÇOS'!A:G,5,0),IF(C462="SINAPI",VLOOKUP(B462,'SINAPI-SERVIÇOS'!A:F,2,0),IF(C462="PRÓPRIO",VLOOKUP(B462,#REF!,3,0))))</f>
        <v>#REF!</v>
      </c>
      <c r="E462" s="413" t="e">
        <f>IF(C462="IOPES",VLOOKUP(B462,'LABOR-SERVIÇOS'!A:G,6,0),IF(C462="SINAPI",VLOOKUP(B462,'SINAPI-SERVIÇOS'!A:F,3,0),IF(C462="PRÓPRIO",VLOOKUP(B462,#REF!,6,0))))</f>
        <v>#REF!</v>
      </c>
      <c r="F462" s="414" t="e">
        <f>ROUND(VLOOKUP(A462,#REF!,11,0),2)</f>
        <v>#REF!</v>
      </c>
      <c r="G462" s="363" t="e">
        <f>IF(C462="IOPES",VLOOKUP(B462,'LABOR-SERVIÇOS'!A:G,4,0),IF(C462="SINAPI",VLOOKUP(B462,'SINAPI-SERVIÇOS'!A:F,4,0),IF(C462="PRÓPRIO",VLOOKUP(B462,#REF!,9,0))))</f>
        <v>#REF!</v>
      </c>
      <c r="H462" s="363" t="e">
        <f t="shared" si="26"/>
        <v>#REF!</v>
      </c>
      <c r="I462" s="582" t="e">
        <f t="shared" si="25"/>
        <v>#REF!</v>
      </c>
      <c r="J462" s="420" t="e">
        <f>I462/RESUMO!$C$51</f>
        <v>#REF!</v>
      </c>
      <c r="L462" s="183"/>
    </row>
    <row r="463" spans="1:12" s="3" customFormat="1" ht="30" x14ac:dyDescent="0.2">
      <c r="A463" s="581" t="s">
        <v>312</v>
      </c>
      <c r="B463" s="411">
        <v>151309</v>
      </c>
      <c r="C463" s="410" t="s">
        <v>13</v>
      </c>
      <c r="D463" s="412" t="str">
        <f>IF(C463="IOPES",VLOOKUP(B463,'LABOR-SERVIÇOS'!A:G,5,0),IF(C463="SINAPI",VLOOKUP(B463,'SINAPI-SERVIÇOS'!A:F,2,0),IF(C463="PRÓPRIO",VLOOKUP(B463,#REF!,3,0))))</f>
        <v>MINI-DISJUNTOR TRIPOLAR 16A, CURVA C, 5KA, 127/220VCA, REFERÊNCIA SIEMENS, GE, SCHNEIDER OU EQUIVALENTE</v>
      </c>
      <c r="E463" s="413" t="str">
        <f>IF(C463="IOPES",VLOOKUP(B463,'LABOR-SERVIÇOS'!A:G,6,0),IF(C463="SINAPI",VLOOKUP(B463,'SINAPI-SERVIÇOS'!A:F,3,0),IF(C463="PRÓPRIO",VLOOKUP(B463,#REF!,6,0))))</f>
        <v>UND</v>
      </c>
      <c r="F463" s="414">
        <v>1</v>
      </c>
      <c r="G463" s="363">
        <f>IF(C463="IOPES",VLOOKUP(B463,'LABOR-SERVIÇOS'!A:G,4,0),IF(C463="SINAPI",VLOOKUP(B463,'SINAPI-SERVIÇOS'!A:F,4,0),IF(C463="PRÓPRIO",VLOOKUP(B463,#REF!,9,0))))</f>
        <v>88.64</v>
      </c>
      <c r="H463" s="363" t="e">
        <f t="shared" si="26"/>
        <v>#REF!</v>
      </c>
      <c r="I463" s="582" t="e">
        <f t="shared" si="25"/>
        <v>#REF!</v>
      </c>
      <c r="J463" s="420" t="e">
        <f>I463/RESUMO!$C$51</f>
        <v>#REF!</v>
      </c>
      <c r="L463" s="183"/>
    </row>
    <row r="464" spans="1:12" s="3" customFormat="1" ht="30" x14ac:dyDescent="0.2">
      <c r="A464" s="581" t="s">
        <v>12461</v>
      </c>
      <c r="B464" s="411">
        <v>97113</v>
      </c>
      <c r="C464" s="410" t="s">
        <v>161</v>
      </c>
      <c r="D464" s="412" t="str">
        <f>IF(C464="IOPES",VLOOKUP(B464,'LABOR-SERVIÇOS'!A:G,5,0),IF(C464="SINAPI",VLOOKUP(B464,'SINAPI-SERVIÇOS'!A:F,2,0),IF(C464="PRÓPRIO",VLOOKUP(B464,#REF!,3,0))))</f>
        <v>APLICAÇÃO DE LONA PLÁSTICA PARA EXECUÇÃO DE PAVIMENTOS DE CONCRETO. AF_04/2022</v>
      </c>
      <c r="E464" s="413" t="str">
        <f>IF(C464="IOPES",VLOOKUP(B464,'LABOR-SERVIÇOS'!A:G,6,0),IF(C464="SINAPI",VLOOKUP(B464,'SINAPI-SERVIÇOS'!A:F,3,0),IF(C464="PRÓPRIO",VLOOKUP(B464,#REF!,6,0))))</f>
        <v>M2</v>
      </c>
      <c r="F464" s="414" t="e">
        <f>ROUND(VLOOKUP(A464,#REF!,11,0),2)</f>
        <v>#REF!</v>
      </c>
      <c r="G464" s="363">
        <f>IF(C464="IOPES",VLOOKUP(B464,'LABOR-SERVIÇOS'!A:G,4,0),IF(C464="SINAPI",VLOOKUP(B464,'SINAPI-SERVIÇOS'!A:F,4,0),IF(C464="PRÓPRIO",VLOOKUP(B464,#REF!,9,0))))</f>
        <v>2.02</v>
      </c>
      <c r="H464" s="363" t="e">
        <f t="shared" si="26"/>
        <v>#REF!</v>
      </c>
      <c r="I464" s="582" t="e">
        <f t="shared" si="25"/>
        <v>#REF!</v>
      </c>
      <c r="J464" s="420" t="e">
        <f>I464/RESUMO!$C$51</f>
        <v>#REF!</v>
      </c>
      <c r="L464" s="183"/>
    </row>
    <row r="465" spans="1:12" s="3" customFormat="1" ht="30" x14ac:dyDescent="0.2">
      <c r="A465" s="581" t="s">
        <v>12426</v>
      </c>
      <c r="B465" s="411">
        <v>160831</v>
      </c>
      <c r="C465" s="410" t="s">
        <v>13</v>
      </c>
      <c r="D465" s="412" t="str">
        <f>IF(C465="IOPES",VLOOKUP(B465,'LABOR-SERVIÇOS'!A:G,5,0),IF(C465="SINAPI",VLOOKUP(B465,'SINAPI-SERVIÇOS'!A:F,2,0),IF(C465="PRÓPRIO",VLOOKUP(B465,#REF!,3,0))))</f>
        <v>BANDEJA SIMPLES FIXA 1 U X 290MM CARGA MÁXIMA 20KG, INCLUSIVE FIXAÇÃO EM RACK 19"</v>
      </c>
      <c r="E465" s="413" t="str">
        <f>IF(C465="IOPES",VLOOKUP(B465,'LABOR-SERVIÇOS'!A:G,6,0),IF(C465="SINAPI",VLOOKUP(B465,'SINAPI-SERVIÇOS'!A:F,3,0),IF(C465="PRÓPRIO",VLOOKUP(B465,#REF!,6,0))))</f>
        <v>UND</v>
      </c>
      <c r="F465" s="414">
        <v>1</v>
      </c>
      <c r="G465" s="363">
        <f>IF(C465="IOPES",VLOOKUP(B465,'LABOR-SERVIÇOS'!A:G,4,0),IF(C465="SINAPI",VLOOKUP(B465,'SINAPI-SERVIÇOS'!A:F,4,0),IF(C465="PRÓPRIO",VLOOKUP(B465,#REF!,9,0))))</f>
        <v>72.760000000000005</v>
      </c>
      <c r="H465" s="363" t="e">
        <f t="shared" si="26"/>
        <v>#REF!</v>
      </c>
      <c r="I465" s="582" t="e">
        <f t="shared" si="25"/>
        <v>#REF!</v>
      </c>
      <c r="J465" s="420" t="e">
        <f>I465/RESUMO!$C$51</f>
        <v>#REF!</v>
      </c>
      <c r="L465" s="183"/>
    </row>
    <row r="466" spans="1:12" s="3" customFormat="1" ht="30" x14ac:dyDescent="0.2">
      <c r="A466" s="581" t="s">
        <v>307</v>
      </c>
      <c r="B466" s="411">
        <v>151302</v>
      </c>
      <c r="C466" s="410" t="s">
        <v>13</v>
      </c>
      <c r="D466" s="412" t="str">
        <f>IF(C466="IOPES",VLOOKUP(B466,'LABOR-SERVIÇOS'!A:G,5,0),IF(C466="SINAPI",VLOOKUP(B466,'SINAPI-SERVIÇOS'!A:F,2,0),IF(C466="PRÓPRIO",VLOOKUP(B466,#REF!,3,0))))</f>
        <v>MINI-DISJUNTOR MONOPOLAR 20A, CURVA C, 5KA, 127/220VCA, REFERÊNCIA SIEMENS, GE, SCHNEIDER OU EQUIVALENTE</v>
      </c>
      <c r="E466" s="413" t="str">
        <f>IF(C466="IOPES",VLOOKUP(B466,'LABOR-SERVIÇOS'!A:G,6,0),IF(C466="SINAPI",VLOOKUP(B466,'SINAPI-SERVIÇOS'!A:F,3,0),IF(C466="PRÓPRIO",VLOOKUP(B466,#REF!,6,0))))</f>
        <v>UND</v>
      </c>
      <c r="F466" s="414">
        <v>3</v>
      </c>
      <c r="G466" s="363">
        <f>IF(C466="IOPES",VLOOKUP(B466,'LABOR-SERVIÇOS'!A:G,4,0),IF(C466="SINAPI",VLOOKUP(B466,'SINAPI-SERVIÇOS'!A:F,4,0),IF(C466="PRÓPRIO",VLOOKUP(B466,#REF!,9,0))))</f>
        <v>23.18</v>
      </c>
      <c r="H466" s="363" t="e">
        <f t="shared" si="26"/>
        <v>#REF!</v>
      </c>
      <c r="I466" s="582" t="e">
        <f t="shared" si="25"/>
        <v>#REF!</v>
      </c>
      <c r="J466" s="420" t="e">
        <f>I466/RESUMO!$C$51</f>
        <v>#REF!</v>
      </c>
      <c r="L466" s="183"/>
    </row>
    <row r="467" spans="1:12" s="3" customFormat="1" ht="45" x14ac:dyDescent="0.2">
      <c r="A467" s="581" t="s">
        <v>501</v>
      </c>
      <c r="B467" s="411">
        <v>91981</v>
      </c>
      <c r="C467" s="410" t="s">
        <v>161</v>
      </c>
      <c r="D467" s="412" t="str">
        <f>IF(C467="IOPES",VLOOKUP(B467,'LABOR-SERVIÇOS'!A:G,5,0),IF(C467="SINAPI",VLOOKUP(B467,'SINAPI-SERVIÇOS'!A:F,2,0),IF(C467="PRÓPRIO",VLOOKUP(B467,#REF!,3,0))))</f>
        <v>INTERRUPTOR BIPOLAR (1 MÓDULO), 10A/250V, INCLUINDO SUPORTE E PLACA - FORNECIMENTO E INSTALAÇÃO. AF_03/2023</v>
      </c>
      <c r="E467" s="413" t="str">
        <f>IF(C467="IOPES",VLOOKUP(B467,'LABOR-SERVIÇOS'!A:G,6,0),IF(C467="SINAPI",VLOOKUP(B467,'SINAPI-SERVIÇOS'!A:F,3,0),IF(C467="PRÓPRIO",VLOOKUP(B467,#REF!,6,0))))</f>
        <v>UN</v>
      </c>
      <c r="F467" s="414">
        <v>1</v>
      </c>
      <c r="G467" s="363">
        <f>IF(C467="IOPES",VLOOKUP(B467,'LABOR-SERVIÇOS'!A:G,4,0),IF(C467="SINAPI",VLOOKUP(B467,'SINAPI-SERVIÇOS'!A:F,4,0),IF(C467="PRÓPRIO",VLOOKUP(B467,#REF!,9,0))))</f>
        <v>62.9</v>
      </c>
      <c r="H467" s="363" t="e">
        <f t="shared" si="26"/>
        <v>#REF!</v>
      </c>
      <c r="I467" s="582" t="e">
        <f t="shared" si="25"/>
        <v>#REF!</v>
      </c>
      <c r="J467" s="420" t="e">
        <f>I467/RESUMO!$C$51</f>
        <v>#REF!</v>
      </c>
      <c r="L467" s="183"/>
    </row>
    <row r="468" spans="1:12" s="3" customFormat="1" ht="30" x14ac:dyDescent="0.2">
      <c r="A468" s="581" t="s">
        <v>7734</v>
      </c>
      <c r="B468" s="411">
        <v>40332</v>
      </c>
      <c r="C468" s="410" t="s">
        <v>13</v>
      </c>
      <c r="D468" s="412" t="str">
        <f>IF(C468="IOPES",VLOOKUP(B468,'LABOR-SERVIÇOS'!A:G,5,0),IF(C468="SINAPI",VLOOKUP(B468,'SINAPI-SERVIÇOS'!A:F,2,0),IF(C468="PRÓPRIO",VLOOKUP(B468,#REF!,3,0))))</f>
        <v>FORNECIMENTO, DOBRAGEM E COLOCAÇÃO EM FÔRMA, DE ARMADURA CA-50 A GROSSA, DIÂMETRO DE 12.5 A 25.0MM</v>
      </c>
      <c r="E468" s="413" t="str">
        <f>IF(C468="IOPES",VLOOKUP(B468,'LABOR-SERVIÇOS'!A:G,6,0),IF(C468="SINAPI",VLOOKUP(B468,'SINAPI-SERVIÇOS'!A:F,3,0),IF(C468="PRÓPRIO",VLOOKUP(B468,#REF!,6,0))))</f>
        <v>KG</v>
      </c>
      <c r="F468" s="414" t="e">
        <f>ROUND(VLOOKUP(A468,#REF!,11,0),2)</f>
        <v>#REF!</v>
      </c>
      <c r="G468" s="363">
        <f>IF(C468="IOPES",VLOOKUP(B468,'LABOR-SERVIÇOS'!A:G,4,0),IF(C468="SINAPI",VLOOKUP(B468,'SINAPI-SERVIÇOS'!A:F,4,0),IF(C468="PRÓPRIO",VLOOKUP(B468,#REF!,9,0))))</f>
        <v>11.83</v>
      </c>
      <c r="H468" s="363" t="e">
        <f t="shared" si="26"/>
        <v>#REF!</v>
      </c>
      <c r="I468" s="582" t="e">
        <f t="shared" si="25"/>
        <v>#REF!</v>
      </c>
      <c r="J468" s="420" t="e">
        <f>I468/RESUMO!$C$51</f>
        <v>#REF!</v>
      </c>
      <c r="L468" s="183"/>
    </row>
    <row r="469" spans="1:12" s="3" customFormat="1" ht="30" x14ac:dyDescent="0.2">
      <c r="A469" s="581" t="s">
        <v>86</v>
      </c>
      <c r="B469" s="411">
        <v>40332</v>
      </c>
      <c r="C469" s="410" t="s">
        <v>13</v>
      </c>
      <c r="D469" s="412" t="str">
        <f>IF(C469="IOPES",VLOOKUP(B469,'LABOR-SERVIÇOS'!A:G,5,0),IF(C469="SINAPI",VLOOKUP(B469,'SINAPI-SERVIÇOS'!A:F,2,0),IF(C469="PRÓPRIO",VLOOKUP(B469,#REF!,3,0))))</f>
        <v>FORNECIMENTO, DOBRAGEM E COLOCAÇÃO EM FÔRMA, DE ARMADURA CA-50 A GROSSA, DIÂMETRO DE 12.5 A 25.0MM</v>
      </c>
      <c r="E469" s="413" t="str">
        <f>IF(C469="IOPES",VLOOKUP(B469,'LABOR-SERVIÇOS'!A:G,6,0),IF(C469="SINAPI",VLOOKUP(B469,'SINAPI-SERVIÇOS'!A:F,3,0),IF(C469="PRÓPRIO",VLOOKUP(B469,#REF!,6,0))))</f>
        <v>KG</v>
      </c>
      <c r="F469" s="414" t="e">
        <f>ROUND(VLOOKUP(A469,#REF!,11,0),2)</f>
        <v>#REF!</v>
      </c>
      <c r="G469" s="363">
        <f>IF(C469="IOPES",VLOOKUP(B469,'LABOR-SERVIÇOS'!A:G,4,0),IF(C469="SINAPI",VLOOKUP(B469,'SINAPI-SERVIÇOS'!A:F,4,0),IF(C469="PRÓPRIO",VLOOKUP(B469,#REF!,9,0))))</f>
        <v>11.83</v>
      </c>
      <c r="H469" s="363" t="e">
        <f t="shared" si="26"/>
        <v>#REF!</v>
      </c>
      <c r="I469" s="582" t="e">
        <f t="shared" si="25"/>
        <v>#REF!</v>
      </c>
      <c r="J469" s="420" t="e">
        <f>I469/RESUMO!$C$51</f>
        <v>#REF!</v>
      </c>
      <c r="L469" s="183"/>
    </row>
    <row r="470" spans="1:12" s="3" customFormat="1" ht="30" x14ac:dyDescent="0.2">
      <c r="A470" s="581" t="s">
        <v>12790</v>
      </c>
      <c r="B470" s="411">
        <v>170319</v>
      </c>
      <c r="C470" s="410" t="s">
        <v>13</v>
      </c>
      <c r="D470" s="412" t="str">
        <f>IF(C470="IOPES",VLOOKUP(B470,'LABOR-SERVIÇOS'!A:G,5,0),IF(C470="SINAPI",VLOOKUP(B470,'SINAPI-SERVIÇOS'!A:F,2,0),IF(C470="PRÓPRIO",VLOOKUP(B470,#REF!,3,0))))</f>
        <v>REGISTRO DE GAVETA BRUTO ABNT DIÂMETRO 1/2" (15MM) - DOCOL, DECA OU EQUIVALENTE</v>
      </c>
      <c r="E470" s="413" t="str">
        <f>IF(C470="IOPES",VLOOKUP(B470,'LABOR-SERVIÇOS'!A:G,6,0),IF(C470="SINAPI",VLOOKUP(B470,'SINAPI-SERVIÇOS'!A:F,3,0),IF(C470="PRÓPRIO",VLOOKUP(B470,#REF!,6,0))))</f>
        <v>UND</v>
      </c>
      <c r="F470" s="414" t="e">
        <f>ROUND(VLOOKUP(A470,#REF!,11,0),2)</f>
        <v>#REF!</v>
      </c>
      <c r="G470" s="363">
        <f>IF(C470="IOPES",VLOOKUP(B470,'LABOR-SERVIÇOS'!A:G,4,0),IF(C470="SINAPI",VLOOKUP(B470,'SINAPI-SERVIÇOS'!A:F,4,0),IF(C470="PRÓPRIO",VLOOKUP(B470,#REF!,9,0))))</f>
        <v>57.68</v>
      </c>
      <c r="H470" s="363" t="e">
        <f t="shared" si="26"/>
        <v>#REF!</v>
      </c>
      <c r="I470" s="582" t="e">
        <f t="shared" si="25"/>
        <v>#REF!</v>
      </c>
      <c r="J470" s="420" t="e">
        <f>I470/RESUMO!$C$51</f>
        <v>#REF!</v>
      </c>
      <c r="L470" s="183"/>
    </row>
    <row r="471" spans="1:12" s="3" customFormat="1" ht="15" x14ac:dyDescent="0.2">
      <c r="A471" s="581" t="s">
        <v>252</v>
      </c>
      <c r="B471" s="411" t="s">
        <v>253</v>
      </c>
      <c r="C471" s="410" t="s">
        <v>61</v>
      </c>
      <c r="D471" s="412" t="e">
        <f>IF(C471="IOPES",VLOOKUP(B471,'LABOR-SERVIÇOS'!A:G,5,0),IF(C471="SINAPI",VLOOKUP(B471,'SINAPI-SERVIÇOS'!A:F,2,0),IF(C471="PRÓPRIO",VLOOKUP(B471,#REF!,3,0))))</f>
        <v>#REF!</v>
      </c>
      <c r="E471" s="413" t="e">
        <f>IF(C471="IOPES",VLOOKUP(B471,'LABOR-SERVIÇOS'!A:G,6,0),IF(C471="SINAPI",VLOOKUP(B471,'SINAPI-SERVIÇOS'!A:F,3,0),IF(C471="PRÓPRIO",VLOOKUP(B471,#REF!,6,0))))</f>
        <v>#REF!</v>
      </c>
      <c r="F471" s="414" t="e">
        <f>ROUND(VLOOKUP(A471,#REF!,11,0),2)</f>
        <v>#REF!</v>
      </c>
      <c r="G471" s="363" t="e">
        <f>IF(C471="IOPES",VLOOKUP(B471,'LABOR-SERVIÇOS'!A:G,4,0),IF(C471="SINAPI",VLOOKUP(B471,'SINAPI-SERVIÇOS'!A:F,4,0),IF(C471="PRÓPRIO",VLOOKUP(B471,#REF!,9,0))))</f>
        <v>#REF!</v>
      </c>
      <c r="H471" s="363" t="e">
        <f t="shared" si="26"/>
        <v>#REF!</v>
      </c>
      <c r="I471" s="582" t="e">
        <f t="shared" si="25"/>
        <v>#REF!</v>
      </c>
      <c r="J471" s="420" t="e">
        <f>I471/RESUMO!$C$51</f>
        <v>#REF!</v>
      </c>
      <c r="L471" s="183"/>
    </row>
    <row r="472" spans="1:12" s="3" customFormat="1" ht="30" x14ac:dyDescent="0.2">
      <c r="A472" s="581" t="s">
        <v>256</v>
      </c>
      <c r="B472" s="411">
        <v>94795</v>
      </c>
      <c r="C472" s="410" t="s">
        <v>161</v>
      </c>
      <c r="D472" s="412" t="str">
        <f>IF(C472="IOPES",VLOOKUP(B472,'LABOR-SERVIÇOS'!A:G,5,0),IF(C472="SINAPI",VLOOKUP(B472,'SINAPI-SERVIÇOS'!A:F,2,0),IF(C472="PRÓPRIO",VLOOKUP(B472,#REF!,3,0))))</f>
        <v>TORNEIRA DE BOIA PARA CAIXA D'ÁGUA, ROSCÁVEL, 1/2" - FORNECIMENTO E INSTALAÇÃO. AF_08/2021</v>
      </c>
      <c r="E472" s="413" t="str">
        <f>IF(C472="IOPES",VLOOKUP(B472,'LABOR-SERVIÇOS'!A:G,6,0),IF(C472="SINAPI",VLOOKUP(B472,'SINAPI-SERVIÇOS'!A:F,3,0),IF(C472="PRÓPRIO",VLOOKUP(B472,#REF!,6,0))))</f>
        <v>UN</v>
      </c>
      <c r="F472" s="414" t="e">
        <f>ROUND(VLOOKUP(A472,#REF!,11,0),2)</f>
        <v>#REF!</v>
      </c>
      <c r="G472" s="363">
        <f>IF(C472="IOPES",VLOOKUP(B472,'LABOR-SERVIÇOS'!A:G,4,0),IF(C472="SINAPI",VLOOKUP(B472,'SINAPI-SERVIÇOS'!A:F,4,0),IF(C472="PRÓPRIO",VLOOKUP(B472,#REF!,9,0))))</f>
        <v>37.5</v>
      </c>
      <c r="H472" s="363" t="e">
        <f t="shared" si="26"/>
        <v>#REF!</v>
      </c>
      <c r="I472" s="582" t="e">
        <f t="shared" si="25"/>
        <v>#REF!</v>
      </c>
      <c r="J472" s="420" t="e">
        <f>I472/RESUMO!$C$51</f>
        <v>#REF!</v>
      </c>
      <c r="L472" s="183"/>
    </row>
    <row r="473" spans="1:12" s="3" customFormat="1" ht="30" x14ac:dyDescent="0.2">
      <c r="A473" s="581" t="s">
        <v>12413</v>
      </c>
      <c r="B473" s="411">
        <v>151128</v>
      </c>
      <c r="C473" s="410" t="s">
        <v>13</v>
      </c>
      <c r="D473" s="412" t="str">
        <f>IF(C473="IOPES",VLOOKUP(B473,'LABOR-SERVIÇOS'!A:G,5,0),IF(C473="SINAPI",VLOOKUP(B473,'SINAPI-SERVIÇOS'!A:F,2,0),IF(C473="PRÓPRIO",VLOOKUP(B473,#REF!,3,0))))</f>
        <v>ELETRODUTO DE PVC RÍGIDO ROSCÁVEL, DIÂMETRO 1.1/4", INCLUSIVE CONEXÕES</v>
      </c>
      <c r="E473" s="413" t="str">
        <f>IF(C473="IOPES",VLOOKUP(B473,'LABOR-SERVIÇOS'!A:G,6,0),IF(C473="SINAPI",VLOOKUP(B473,'SINAPI-SERVIÇOS'!A:F,3,0),IF(C473="PRÓPRIO",VLOOKUP(B473,#REF!,6,0))))</f>
        <v>M</v>
      </c>
      <c r="F473" s="414" t="e">
        <f>ROUND(VLOOKUP(A473,#REF!,11,0),2)</f>
        <v>#REF!</v>
      </c>
      <c r="G473" s="363">
        <f>IF(C473="IOPES",VLOOKUP(B473,'LABOR-SERVIÇOS'!A:G,4,0),IF(C473="SINAPI",VLOOKUP(B473,'SINAPI-SERVIÇOS'!A:F,4,0),IF(C473="PRÓPRIO",VLOOKUP(B473,#REF!,9,0))))</f>
        <v>30.08</v>
      </c>
      <c r="H473" s="363" t="e">
        <f t="shared" si="26"/>
        <v>#REF!</v>
      </c>
      <c r="I473" s="582" t="e">
        <f t="shared" si="25"/>
        <v>#REF!</v>
      </c>
      <c r="J473" s="420" t="e">
        <f>I473/RESUMO!$C$51</f>
        <v>#REF!</v>
      </c>
      <c r="L473" s="183"/>
    </row>
    <row r="474" spans="1:12" s="3" customFormat="1" ht="15" x14ac:dyDescent="0.2">
      <c r="A474" s="581" t="s">
        <v>12375</v>
      </c>
      <c r="B474" s="411" t="s">
        <v>405</v>
      </c>
      <c r="C474" s="410" t="s">
        <v>61</v>
      </c>
      <c r="D474" s="412" t="e">
        <f>IF(C474="IOPES",VLOOKUP(B474,'LABOR-SERVIÇOS'!A:G,5,0),IF(C474="SINAPI",VLOOKUP(B474,'SINAPI-SERVIÇOS'!A:F,2,0),IF(C474="PRÓPRIO",VLOOKUP(B474,#REF!,3,0))))</f>
        <v>#REF!</v>
      </c>
      <c r="E474" s="413" t="e">
        <f>IF(C474="IOPES",VLOOKUP(B474,'LABOR-SERVIÇOS'!A:G,6,0),IF(C474="SINAPI",VLOOKUP(B474,'SINAPI-SERVIÇOS'!A:F,3,0),IF(C474="PRÓPRIO",VLOOKUP(B474,#REF!,6,0))))</f>
        <v>#REF!</v>
      </c>
      <c r="F474" s="414">
        <v>7</v>
      </c>
      <c r="G474" s="363" t="e">
        <f>IF(C474="IOPES",VLOOKUP(B474,'LABOR-SERVIÇOS'!A:G,4,0),IF(C474="SINAPI",VLOOKUP(B474,'SINAPI-SERVIÇOS'!A:F,4,0),IF(C474="PRÓPRIO",VLOOKUP(B474,#REF!,9,0))))</f>
        <v>#REF!</v>
      </c>
      <c r="H474" s="363" t="e">
        <f t="shared" si="26"/>
        <v>#REF!</v>
      </c>
      <c r="I474" s="582" t="e">
        <f t="shared" si="25"/>
        <v>#REF!</v>
      </c>
      <c r="J474" s="420" t="e">
        <f>I474/RESUMO!$C$51</f>
        <v>#REF!</v>
      </c>
      <c r="L474" s="183"/>
    </row>
    <row r="475" spans="1:12" s="3" customFormat="1" ht="30" x14ac:dyDescent="0.2">
      <c r="A475" s="581" t="s">
        <v>12436</v>
      </c>
      <c r="B475" s="411">
        <v>160825</v>
      </c>
      <c r="C475" s="410" t="s">
        <v>13</v>
      </c>
      <c r="D475" s="412" t="str">
        <f>IF(C475="IOPES",VLOOKUP(B475,'LABOR-SERVIÇOS'!A:G,5,0),IF(C475="SINAPI",VLOOKUP(B475,'SINAPI-SERVIÇOS'!A:F,2,0),IF(C475="PRÓPRIO",VLOOKUP(B475,#REF!,3,0))))</f>
        <v>GUIA DE CABOS FECHADO HORIZONTAL PADRÃO 19" - 1 U´S, INCLUSIVE FIXAÇÃO EM RACK 19"</v>
      </c>
      <c r="E475" s="413" t="str">
        <f>IF(C475="IOPES",VLOOKUP(B475,'LABOR-SERVIÇOS'!A:G,6,0),IF(C475="SINAPI",VLOOKUP(B475,'SINAPI-SERVIÇOS'!A:F,3,0),IF(C475="PRÓPRIO",VLOOKUP(B475,#REF!,6,0))))</f>
        <v>UND</v>
      </c>
      <c r="F475" s="414">
        <v>1</v>
      </c>
      <c r="G475" s="363">
        <f>IF(C475="IOPES",VLOOKUP(B475,'LABOR-SERVIÇOS'!A:G,4,0),IF(C475="SINAPI",VLOOKUP(B475,'SINAPI-SERVIÇOS'!A:F,4,0),IF(C475="PRÓPRIO",VLOOKUP(B475,#REF!,9,0))))</f>
        <v>34.86</v>
      </c>
      <c r="H475" s="363" t="e">
        <f t="shared" si="26"/>
        <v>#REF!</v>
      </c>
      <c r="I475" s="582" t="e">
        <f t="shared" si="25"/>
        <v>#REF!</v>
      </c>
      <c r="J475" s="420" t="e">
        <f>I475/RESUMO!$C$51</f>
        <v>#REF!</v>
      </c>
      <c r="L475" s="183"/>
    </row>
    <row r="476" spans="1:12" s="3" customFormat="1" ht="15" x14ac:dyDescent="0.2">
      <c r="A476" s="581" t="s">
        <v>12431</v>
      </c>
      <c r="B476" s="411" t="s">
        <v>417</v>
      </c>
      <c r="C476" s="410" t="s">
        <v>61</v>
      </c>
      <c r="D476" s="412" t="e">
        <f>IF(C476="IOPES",VLOOKUP(B476,'LABOR-SERVIÇOS'!A:G,5,0),IF(C476="SINAPI",VLOOKUP(B476,'SINAPI-SERVIÇOS'!A:F,2,0),IF(C476="PRÓPRIO",VLOOKUP(B476,#REF!,3,0))))</f>
        <v>#REF!</v>
      </c>
      <c r="E476" s="413" t="e">
        <f>IF(C476="IOPES",VLOOKUP(B476,'LABOR-SERVIÇOS'!A:G,6,0),IF(C476="SINAPI",VLOOKUP(B476,'SINAPI-SERVIÇOS'!A:F,3,0),IF(C476="PRÓPRIO",VLOOKUP(B476,#REF!,6,0))))</f>
        <v>#REF!</v>
      </c>
      <c r="F476" s="414">
        <v>1</v>
      </c>
      <c r="G476" s="363" t="e">
        <f>IF(C476="IOPES",VLOOKUP(B476,'LABOR-SERVIÇOS'!A:G,4,0),IF(C476="SINAPI",VLOOKUP(B476,'SINAPI-SERVIÇOS'!A:F,4,0),IF(C476="PRÓPRIO",VLOOKUP(B476,#REF!,9,0))))</f>
        <v>#REF!</v>
      </c>
      <c r="H476" s="363" t="e">
        <f t="shared" si="26"/>
        <v>#REF!</v>
      </c>
      <c r="I476" s="582" t="e">
        <f t="shared" si="25"/>
        <v>#REF!</v>
      </c>
      <c r="J476" s="420" t="e">
        <f>I476/RESUMO!$C$51</f>
        <v>#REF!</v>
      </c>
      <c r="L476" s="183"/>
    </row>
    <row r="477" spans="1:12" s="3" customFormat="1" ht="15" x14ac:dyDescent="0.2">
      <c r="A477" s="581" t="s">
        <v>250</v>
      </c>
      <c r="B477" s="411" t="s">
        <v>251</v>
      </c>
      <c r="C477" s="410" t="s">
        <v>61</v>
      </c>
      <c r="D477" s="412" t="e">
        <f>IF(C477="IOPES",VLOOKUP(B477,'LABOR-SERVIÇOS'!A:G,5,0),IF(C477="SINAPI",VLOOKUP(B477,'SINAPI-SERVIÇOS'!A:F,2,0),IF(C477="PRÓPRIO",VLOOKUP(B477,#REF!,3,0))))</f>
        <v>#REF!</v>
      </c>
      <c r="E477" s="413" t="e">
        <f>IF(C477="IOPES",VLOOKUP(B477,'LABOR-SERVIÇOS'!A:G,6,0),IF(C477="SINAPI",VLOOKUP(B477,'SINAPI-SERVIÇOS'!A:F,3,0),IF(C477="PRÓPRIO",VLOOKUP(B477,#REF!,6,0))))</f>
        <v>#REF!</v>
      </c>
      <c r="F477" s="414" t="e">
        <f>ROUND(VLOOKUP(A477,#REF!,11,0),2)</f>
        <v>#REF!</v>
      </c>
      <c r="G477" s="363" t="e">
        <f>IF(C477="IOPES",VLOOKUP(B477,'LABOR-SERVIÇOS'!A:G,4,0),IF(C477="SINAPI",VLOOKUP(B477,'SINAPI-SERVIÇOS'!A:F,4,0),IF(C477="PRÓPRIO",VLOOKUP(B477,#REF!,9,0))))</f>
        <v>#REF!</v>
      </c>
      <c r="H477" s="363" t="e">
        <f t="shared" si="26"/>
        <v>#REF!</v>
      </c>
      <c r="I477" s="582" t="e">
        <f t="shared" si="25"/>
        <v>#REF!</v>
      </c>
      <c r="J477" s="420" t="e">
        <f>I477/RESUMO!$C$51</f>
        <v>#REF!</v>
      </c>
      <c r="L477" s="183"/>
    </row>
    <row r="478" spans="1:12" s="3" customFormat="1" ht="15" x14ac:dyDescent="0.2">
      <c r="A478" s="581" t="s">
        <v>12859</v>
      </c>
      <c r="B478" s="411">
        <v>150629</v>
      </c>
      <c r="C478" s="410" t="s">
        <v>13</v>
      </c>
      <c r="D478" s="412" t="str">
        <f>IF(C478="IOPES",VLOOKUP(B478,'LABOR-SERVIÇOS'!A:G,5,0),IF(C478="SINAPI",VLOOKUP(B478,'SINAPI-SERVIÇOS'!A:F,2,0),IF(C478="PRÓPRIO",VLOOKUP(B478,#REF!,3,0))))</f>
        <v>CAIXA DE EMBUTIR MARCA DE REFERÊNCIA TIGREFLEX, 4X4"</v>
      </c>
      <c r="E478" s="413" t="str">
        <f>IF(C478="IOPES",VLOOKUP(B478,'LABOR-SERVIÇOS'!A:G,6,0),IF(C478="SINAPI",VLOOKUP(B478,'SINAPI-SERVIÇOS'!A:F,3,0),IF(C478="PRÓPRIO",VLOOKUP(B478,#REF!,6,0))))</f>
        <v>UND</v>
      </c>
      <c r="F478" s="414">
        <v>2</v>
      </c>
      <c r="G478" s="363">
        <f>IF(C478="IOPES",VLOOKUP(B478,'LABOR-SERVIÇOS'!A:G,4,0),IF(C478="SINAPI",VLOOKUP(B478,'SINAPI-SERVIÇOS'!A:F,4,0),IF(C478="PRÓPRIO",VLOOKUP(B478,#REF!,9,0))))</f>
        <v>15.69</v>
      </c>
      <c r="H478" s="363" t="e">
        <f t="shared" si="26"/>
        <v>#REF!</v>
      </c>
      <c r="I478" s="582" t="e">
        <f t="shared" si="25"/>
        <v>#REF!</v>
      </c>
      <c r="J478" s="420" t="e">
        <f>I478/RESUMO!$C$51</f>
        <v>#REF!</v>
      </c>
      <c r="L478" s="183"/>
    </row>
    <row r="479" spans="1:12" s="3" customFormat="1" ht="45" x14ac:dyDescent="0.2">
      <c r="A479" s="581" t="s">
        <v>18972</v>
      </c>
      <c r="B479" s="411">
        <v>98287</v>
      </c>
      <c r="C479" s="410" t="s">
        <v>161</v>
      </c>
      <c r="D479" s="412" t="str">
        <f>IF(C479="IOPES",VLOOKUP(B479,'LABOR-SERVIÇOS'!A:G,5,0),IF(C479="SINAPI",VLOOKUP(B479,'SINAPI-SERVIÇOS'!A:F,2,0),IF(C479="PRÓPRIO",VLOOKUP(B479,#REF!,3,0))))</f>
        <v>CABO TELEFÔNICO CCI-50 1 PAR, SEM BLINDAGEM, INSTALADO EM DISTRIBUIÇÃO DE EDIFICAÇÃO INSTITUCIONAL - FORNECIMENTO E INSTALAÇÃO. AF_11/2019</v>
      </c>
      <c r="E479" s="413" t="str">
        <f>IF(C479="IOPES",VLOOKUP(B479,'LABOR-SERVIÇOS'!A:G,6,0),IF(C479="SINAPI",VLOOKUP(B479,'SINAPI-SERVIÇOS'!A:F,3,0),IF(C479="PRÓPRIO",VLOOKUP(B479,#REF!,6,0))))</f>
        <v>M</v>
      </c>
      <c r="F479" s="414" t="e">
        <f>ROUND(VLOOKUP(A479,#REF!,11,0),2)</f>
        <v>#REF!</v>
      </c>
      <c r="G479" s="363">
        <f>IF(C479="IOPES",VLOOKUP(B479,'LABOR-SERVIÇOS'!A:G,4,0),IF(C479="SINAPI",VLOOKUP(B479,'SINAPI-SERVIÇOS'!A:F,4,0),IF(C479="PRÓPRIO",VLOOKUP(B479,#REF!,9,0))))</f>
        <v>1.56</v>
      </c>
      <c r="H479" s="363" t="e">
        <f t="shared" si="26"/>
        <v>#REF!</v>
      </c>
      <c r="I479" s="582" t="e">
        <f t="shared" si="25"/>
        <v>#REF!</v>
      </c>
      <c r="J479" s="420" t="e">
        <f>I479/RESUMO!$C$51</f>
        <v>#REF!</v>
      </c>
      <c r="L479" s="183"/>
    </row>
    <row r="480" spans="1:12" s="3" customFormat="1" ht="30" x14ac:dyDescent="0.2">
      <c r="A480" s="581" t="s">
        <v>470</v>
      </c>
      <c r="B480" s="411">
        <v>103036</v>
      </c>
      <c r="C480" s="410" t="s">
        <v>161</v>
      </c>
      <c r="D480" s="412" t="str">
        <f>IF(C480="IOPES",VLOOKUP(B480,'LABOR-SERVIÇOS'!A:G,5,0),IF(C480="SINAPI",VLOOKUP(B480,'SINAPI-SERVIÇOS'!A:F,2,0),IF(C480="PRÓPRIO",VLOOKUP(B480,#REF!,3,0))))</f>
        <v>REGISTRO DE ESFERA, PVC, ROSCÁVEL, COM VOLANTE, 1/2" - FORNECIMENTO E INSTALAÇÃO. AF_08/2021</v>
      </c>
      <c r="E480" s="413" t="str">
        <f>IF(C480="IOPES",VLOOKUP(B480,'LABOR-SERVIÇOS'!A:G,6,0),IF(C480="SINAPI",VLOOKUP(B480,'SINAPI-SERVIÇOS'!A:F,3,0),IF(C480="PRÓPRIO",VLOOKUP(B480,#REF!,6,0))))</f>
        <v>UN</v>
      </c>
      <c r="F480" s="414" t="e">
        <f>ROUND(VLOOKUP(A480,#REF!,11,0),2)</f>
        <v>#REF!</v>
      </c>
      <c r="G480" s="363">
        <f>IF(C480="IOPES",VLOOKUP(B480,'LABOR-SERVIÇOS'!A:G,4,0),IF(C480="SINAPI",VLOOKUP(B480,'SINAPI-SERVIÇOS'!A:F,4,0),IF(C480="PRÓPRIO",VLOOKUP(B480,#REF!,9,0))))</f>
        <v>30.3</v>
      </c>
      <c r="H480" s="363" t="e">
        <f t="shared" si="26"/>
        <v>#REF!</v>
      </c>
      <c r="I480" s="582" t="e">
        <f t="shared" si="25"/>
        <v>#REF!</v>
      </c>
      <c r="J480" s="420" t="e">
        <f>I480/RESUMO!$C$51</f>
        <v>#REF!</v>
      </c>
      <c r="L480" s="183"/>
    </row>
    <row r="481" spans="1:12" s="3" customFormat="1" ht="30" x14ac:dyDescent="0.2">
      <c r="A481" s="581" t="s">
        <v>19028</v>
      </c>
      <c r="B481" s="411">
        <v>151128</v>
      </c>
      <c r="C481" s="410" t="s">
        <v>13</v>
      </c>
      <c r="D481" s="412" t="str">
        <f>IF(C481="IOPES",VLOOKUP(B481,'LABOR-SERVIÇOS'!A:G,5,0),IF(C481="SINAPI",VLOOKUP(B481,'SINAPI-SERVIÇOS'!A:F,2,0),IF(C481="PRÓPRIO",VLOOKUP(B481,#REF!,3,0))))</f>
        <v>ELETRODUTO DE PVC RÍGIDO ROSCÁVEL, DIÂMETRO 1.1/4", INCLUSIVE CONEXÕES</v>
      </c>
      <c r="E481" s="413" t="str">
        <f>IF(C481="IOPES",VLOOKUP(B481,'LABOR-SERVIÇOS'!A:G,6,0),IF(C481="SINAPI",VLOOKUP(B481,'SINAPI-SERVIÇOS'!A:F,3,0),IF(C481="PRÓPRIO",VLOOKUP(B481,#REF!,6,0))))</f>
        <v>M</v>
      </c>
      <c r="F481" s="414">
        <v>1</v>
      </c>
      <c r="G481" s="363">
        <f>IF(C481="IOPES",VLOOKUP(B481,'LABOR-SERVIÇOS'!A:G,4,0),IF(C481="SINAPI",VLOOKUP(B481,'SINAPI-SERVIÇOS'!A:F,4,0),IF(C481="PRÓPRIO",VLOOKUP(B481,#REF!,9,0))))</f>
        <v>30.08</v>
      </c>
      <c r="H481" s="363" t="e">
        <f t="shared" si="26"/>
        <v>#REF!</v>
      </c>
      <c r="I481" s="582" t="e">
        <f t="shared" si="25"/>
        <v>#REF!</v>
      </c>
      <c r="J481" s="420" t="e">
        <f>I481/RESUMO!$C$51</f>
        <v>#REF!</v>
      </c>
      <c r="L481" s="183"/>
    </row>
    <row r="482" spans="1:12" s="3" customFormat="1" ht="45" x14ac:dyDescent="0.2">
      <c r="A482" s="581" t="s">
        <v>12667</v>
      </c>
      <c r="B482" s="411">
        <v>97087</v>
      </c>
      <c r="C482" s="410" t="s">
        <v>161</v>
      </c>
      <c r="D482" s="412" t="str">
        <f>IF(C482="IOPES",VLOOKUP(B482,'LABOR-SERVIÇOS'!A:G,5,0),IF(C482="SINAPI",VLOOKUP(B482,'SINAPI-SERVIÇOS'!A:F,2,0),IF(C482="PRÓPRIO",VLOOKUP(B482,#REF!,3,0))))</f>
        <v>CAMADA SEPARADORA PARA EXECUÇÃO DE RADIER, PISO DE CONCRETO OU LAJE SOBRE SOLO, EM LONA PLÁSTICA. AF_09/2021</v>
      </c>
      <c r="E482" s="413" t="str">
        <f>IF(C482="IOPES",VLOOKUP(B482,'LABOR-SERVIÇOS'!A:G,6,0),IF(C482="SINAPI",VLOOKUP(B482,'SINAPI-SERVIÇOS'!A:F,3,0),IF(C482="PRÓPRIO",VLOOKUP(B482,#REF!,6,0))))</f>
        <v>M2</v>
      </c>
      <c r="F482" s="414" t="e">
        <f>ROUND(VLOOKUP(A482,#REF!,11,0),2)</f>
        <v>#REF!</v>
      </c>
      <c r="G482" s="363">
        <f>IF(C482="IOPES",VLOOKUP(B482,'LABOR-SERVIÇOS'!A:G,4,0),IF(C482="SINAPI",VLOOKUP(B482,'SINAPI-SERVIÇOS'!A:F,4,0),IF(C482="PRÓPRIO",VLOOKUP(B482,#REF!,9,0))))</f>
        <v>2.17</v>
      </c>
      <c r="H482" s="363" t="e">
        <f t="shared" si="26"/>
        <v>#REF!</v>
      </c>
      <c r="I482" s="582" t="e">
        <f t="shared" si="25"/>
        <v>#REF!</v>
      </c>
      <c r="J482" s="420" t="e">
        <f>I482/RESUMO!$C$51</f>
        <v>#REF!</v>
      </c>
      <c r="L482" s="183"/>
    </row>
    <row r="483" spans="1:12" s="3" customFormat="1" ht="30" x14ac:dyDescent="0.2">
      <c r="A483" s="581" t="s">
        <v>258</v>
      </c>
      <c r="B483" s="411">
        <v>142123</v>
      </c>
      <c r="C483" s="410" t="s">
        <v>13</v>
      </c>
      <c r="D483" s="412" t="str">
        <f>IF(C483="IOPES",VLOOKUP(B483,'LABOR-SERVIÇOS'!A:G,5,0),IF(C483="SINAPI",VLOOKUP(B483,'SINAPI-SERVIÇOS'!A:F,2,0),IF(C483="PRÓPRIO",VLOOKUP(B483,#REF!,3,0))))</f>
        <v>ADAPTADOR DE PVC COM FLANGES LIVRES PARA CAIXA D'ÁGUA DE 20MM X 1/2"</v>
      </c>
      <c r="E483" s="413" t="str">
        <f>IF(C483="IOPES",VLOOKUP(B483,'LABOR-SERVIÇOS'!A:G,6,0),IF(C483="SINAPI",VLOOKUP(B483,'SINAPI-SERVIÇOS'!A:F,3,0),IF(C483="PRÓPRIO",VLOOKUP(B483,#REF!,6,0))))</f>
        <v>UND</v>
      </c>
      <c r="F483" s="414" t="e">
        <f>ROUND(VLOOKUP(A483,#REF!,11,0),2)</f>
        <v>#REF!</v>
      </c>
      <c r="G483" s="363">
        <f>IF(C483="IOPES",VLOOKUP(B483,'LABOR-SERVIÇOS'!A:G,4,0),IF(C483="SINAPI",VLOOKUP(B483,'SINAPI-SERVIÇOS'!A:F,4,0),IF(C483="PRÓPRIO",VLOOKUP(B483,#REF!,9,0))))</f>
        <v>19.82</v>
      </c>
      <c r="H483" s="363" t="e">
        <f t="shared" si="26"/>
        <v>#REF!</v>
      </c>
      <c r="I483" s="582" t="e">
        <f t="shared" si="25"/>
        <v>#REF!</v>
      </c>
      <c r="J483" s="420" t="e">
        <f>I483/RESUMO!$C$51</f>
        <v>#REF!</v>
      </c>
      <c r="L483" s="183"/>
    </row>
    <row r="484" spans="1:12" s="3" customFormat="1" ht="30" x14ac:dyDescent="0.2">
      <c r="A484" s="581" t="s">
        <v>12425</v>
      </c>
      <c r="B484" s="411">
        <v>160829</v>
      </c>
      <c r="C484" s="410" t="s">
        <v>13</v>
      </c>
      <c r="D484" s="412" t="str">
        <f>IF(C484="IOPES",VLOOKUP(B484,'LABOR-SERVIÇOS'!A:G,5,0),IF(C484="SINAPI",VLOOKUP(B484,'SINAPI-SERVIÇOS'!A:F,2,0),IF(C484="PRÓPRIO",VLOOKUP(B484,#REF!,3,0))))</f>
        <v>PAINEL DE FECHAMENTO FRONTAL 1 U, INCLUSIVE FIXAÇÃO EM RACK 19"</v>
      </c>
      <c r="E484" s="413" t="str">
        <f>IF(C484="IOPES",VLOOKUP(B484,'LABOR-SERVIÇOS'!A:G,6,0),IF(C484="SINAPI",VLOOKUP(B484,'SINAPI-SERVIÇOS'!A:F,3,0),IF(C484="PRÓPRIO",VLOOKUP(B484,#REF!,6,0))))</f>
        <v>UND</v>
      </c>
      <c r="F484" s="414">
        <v>1</v>
      </c>
      <c r="G484" s="363">
        <f>IF(C484="IOPES",VLOOKUP(B484,'LABOR-SERVIÇOS'!A:G,4,0),IF(C484="SINAPI",VLOOKUP(B484,'SINAPI-SERVIÇOS'!A:F,4,0),IF(C484="PRÓPRIO",VLOOKUP(B484,#REF!,9,0))))</f>
        <v>18.37</v>
      </c>
      <c r="H484" s="363" t="e">
        <f t="shared" si="26"/>
        <v>#REF!</v>
      </c>
      <c r="I484" s="582" t="e">
        <f t="shared" si="25"/>
        <v>#REF!</v>
      </c>
      <c r="J484" s="420" t="e">
        <f>I484/RESUMO!$C$51</f>
        <v>#REF!</v>
      </c>
      <c r="L484" s="183"/>
    </row>
    <row r="485" spans="1:12" s="3" customFormat="1" ht="15" x14ac:dyDescent="0.2">
      <c r="A485" s="581" t="s">
        <v>12422</v>
      </c>
      <c r="B485" s="411" t="s">
        <v>407</v>
      </c>
      <c r="C485" s="410" t="s">
        <v>61</v>
      </c>
      <c r="D485" s="412" t="e">
        <f>IF(C485="IOPES",VLOOKUP(B485,'LABOR-SERVIÇOS'!A:G,5,0),IF(C485="SINAPI",VLOOKUP(B485,'SINAPI-SERVIÇOS'!A:F,2,0),IF(C485="PRÓPRIO",VLOOKUP(B485,#REF!,3,0))))</f>
        <v>#REF!</v>
      </c>
      <c r="E485" s="413" t="e">
        <f>IF(C485="IOPES",VLOOKUP(B485,'LABOR-SERVIÇOS'!A:G,6,0),IF(C485="SINAPI",VLOOKUP(B485,'SINAPI-SERVIÇOS'!A:F,3,0),IF(C485="PRÓPRIO",VLOOKUP(B485,#REF!,6,0))))</f>
        <v>#REF!</v>
      </c>
      <c r="F485" s="414">
        <v>2</v>
      </c>
      <c r="G485" s="363" t="e">
        <f>IF(C485="IOPES",VLOOKUP(B485,'LABOR-SERVIÇOS'!A:G,4,0),IF(C485="SINAPI",VLOOKUP(B485,'SINAPI-SERVIÇOS'!A:F,4,0),IF(C485="PRÓPRIO",VLOOKUP(B485,#REF!,9,0))))</f>
        <v>#REF!</v>
      </c>
      <c r="H485" s="363" t="e">
        <f t="shared" si="26"/>
        <v>#REF!</v>
      </c>
      <c r="I485" s="582" t="e">
        <f t="shared" si="25"/>
        <v>#REF!</v>
      </c>
      <c r="J485" s="420" t="e">
        <f>I485/RESUMO!$C$51</f>
        <v>#REF!</v>
      </c>
      <c r="L485" s="183"/>
    </row>
    <row r="486" spans="1:12" s="3" customFormat="1" ht="15" x14ac:dyDescent="0.2">
      <c r="A486" s="581" t="s">
        <v>12397</v>
      </c>
      <c r="B486" s="411">
        <v>150629</v>
      </c>
      <c r="C486" s="410" t="s">
        <v>13</v>
      </c>
      <c r="D486" s="412" t="str">
        <f>IF(C486="IOPES",VLOOKUP(B486,'LABOR-SERVIÇOS'!A:G,5,0),IF(C486="SINAPI",VLOOKUP(B486,'SINAPI-SERVIÇOS'!A:F,2,0),IF(C486="PRÓPRIO",VLOOKUP(B486,#REF!,3,0))))</f>
        <v>CAIXA DE EMBUTIR MARCA DE REFERÊNCIA TIGREFLEX, 4X4"</v>
      </c>
      <c r="E486" s="413" t="str">
        <f>IF(C486="IOPES",VLOOKUP(B486,'LABOR-SERVIÇOS'!A:G,6,0),IF(C486="SINAPI",VLOOKUP(B486,'SINAPI-SERVIÇOS'!A:F,3,0),IF(C486="PRÓPRIO",VLOOKUP(B486,#REF!,6,0))))</f>
        <v>UND</v>
      </c>
      <c r="F486" s="414">
        <v>1</v>
      </c>
      <c r="G486" s="363">
        <f>IF(C486="IOPES",VLOOKUP(B486,'LABOR-SERVIÇOS'!A:G,4,0),IF(C486="SINAPI",VLOOKUP(B486,'SINAPI-SERVIÇOS'!A:F,4,0),IF(C486="PRÓPRIO",VLOOKUP(B486,#REF!,9,0))))</f>
        <v>15.69</v>
      </c>
      <c r="H486" s="363" t="e">
        <f t="shared" si="26"/>
        <v>#REF!</v>
      </c>
      <c r="I486" s="582" t="e">
        <f t="shared" si="25"/>
        <v>#REF!</v>
      </c>
      <c r="J486" s="420" t="e">
        <f>I486/RESUMO!$C$51</f>
        <v>#REF!</v>
      </c>
      <c r="L486" s="183"/>
    </row>
    <row r="487" spans="1:12" ht="15" x14ac:dyDescent="0.2">
      <c r="K487" s="3"/>
    </row>
    <row r="488" spans="1:12" ht="15" x14ac:dyDescent="0.2">
      <c r="I488" s="418">
        <f>RESUMO!C51</f>
        <v>0</v>
      </c>
      <c r="J488" s="418"/>
      <c r="K488" s="3"/>
    </row>
    <row r="489" spans="1:12" ht="15" x14ac:dyDescent="0.2">
      <c r="K489" s="3"/>
    </row>
    <row r="490" spans="1:12" ht="15" x14ac:dyDescent="0.2">
      <c r="I490" s="246"/>
      <c r="J490" s="246"/>
      <c r="K490" s="3"/>
    </row>
    <row r="491" spans="1:12" ht="15" x14ac:dyDescent="0.2">
      <c r="I491" s="418"/>
      <c r="J491" s="418"/>
      <c r="K491" s="3"/>
    </row>
    <row r="492" spans="1:12" ht="15" x14ac:dyDescent="0.2">
      <c r="K492" s="3"/>
    </row>
    <row r="493" spans="1:12" ht="15" x14ac:dyDescent="0.2">
      <c r="K493" s="3"/>
    </row>
    <row r="494" spans="1:12" ht="15" x14ac:dyDescent="0.2">
      <c r="K494" s="3"/>
    </row>
    <row r="495" spans="1:12" ht="15" x14ac:dyDescent="0.2">
      <c r="K495" s="3"/>
    </row>
    <row r="496" spans="1:12" ht="15" x14ac:dyDescent="0.2">
      <c r="K496" s="3"/>
    </row>
    <row r="497" spans="1:17" ht="15" x14ac:dyDescent="0.2">
      <c r="K497" s="3"/>
    </row>
    <row r="498" spans="1:17" s="184" customFormat="1" ht="15" x14ac:dyDescent="0.2">
      <c r="A498"/>
      <c r="B498"/>
      <c r="C498"/>
      <c r="D498"/>
      <c r="E498"/>
      <c r="F498" s="246"/>
      <c r="G498" s="249"/>
      <c r="H498" s="249"/>
      <c r="I498" s="249"/>
      <c r="J498" s="249"/>
      <c r="K498" s="3"/>
      <c r="M498"/>
      <c r="N498"/>
      <c r="O498"/>
      <c r="P498"/>
      <c r="Q498"/>
    </row>
    <row r="499" spans="1:17" s="184" customFormat="1" ht="15" x14ac:dyDescent="0.2">
      <c r="A499"/>
      <c r="B499"/>
      <c r="C499"/>
      <c r="D499"/>
      <c r="E499"/>
      <c r="F499" s="246"/>
      <c r="G499" s="249"/>
      <c r="H499" s="249"/>
      <c r="I499" s="249"/>
      <c r="J499" s="249"/>
      <c r="K499" s="3"/>
      <c r="M499"/>
      <c r="N499"/>
      <c r="O499"/>
      <c r="P499"/>
      <c r="Q499"/>
    </row>
    <row r="500" spans="1:17" s="184" customFormat="1" ht="15" x14ac:dyDescent="0.2">
      <c r="A500"/>
      <c r="B500"/>
      <c r="C500"/>
      <c r="D500"/>
      <c r="E500"/>
      <c r="F500" s="246"/>
      <c r="G500" s="249"/>
      <c r="H500" s="249"/>
      <c r="I500" s="249"/>
      <c r="J500" s="249"/>
      <c r="K500" s="3"/>
      <c r="M500"/>
      <c r="N500"/>
      <c r="O500"/>
      <c r="P500"/>
      <c r="Q500"/>
    </row>
    <row r="501" spans="1:17" s="184" customFormat="1" ht="15" x14ac:dyDescent="0.2">
      <c r="A501"/>
      <c r="B501"/>
      <c r="C501"/>
      <c r="D501"/>
      <c r="E501"/>
      <c r="F501" s="246"/>
      <c r="G501" s="249"/>
      <c r="H501" s="249"/>
      <c r="I501" s="249"/>
      <c r="J501" s="249"/>
      <c r="K501" s="3"/>
      <c r="M501"/>
      <c r="N501"/>
      <c r="O501"/>
      <c r="P501"/>
      <c r="Q501"/>
    </row>
    <row r="502" spans="1:17" s="184" customFormat="1" ht="15" x14ac:dyDescent="0.2">
      <c r="A502"/>
      <c r="B502"/>
      <c r="C502"/>
      <c r="D502"/>
      <c r="E502"/>
      <c r="F502" s="246"/>
      <c r="G502" s="249"/>
      <c r="H502" s="249"/>
      <c r="I502" s="249"/>
      <c r="J502" s="249"/>
      <c r="K502" s="3"/>
      <c r="M502"/>
      <c r="N502"/>
      <c r="O502"/>
      <c r="P502"/>
      <c r="Q502"/>
    </row>
    <row r="503" spans="1:17" s="184" customFormat="1" ht="15" x14ac:dyDescent="0.2">
      <c r="A503"/>
      <c r="B503"/>
      <c r="C503"/>
      <c r="D503"/>
      <c r="E503"/>
      <c r="F503" s="246"/>
      <c r="G503" s="249"/>
      <c r="H503" s="249"/>
      <c r="I503" s="249"/>
      <c r="J503" s="249"/>
      <c r="K503" s="3"/>
      <c r="M503"/>
      <c r="N503"/>
      <c r="O503"/>
      <c r="P503"/>
      <c r="Q503"/>
    </row>
    <row r="504" spans="1:17" s="184" customFormat="1" ht="15" x14ac:dyDescent="0.2">
      <c r="A504"/>
      <c r="B504"/>
      <c r="C504"/>
      <c r="D504"/>
      <c r="E504"/>
      <c r="F504" s="246"/>
      <c r="G504" s="249"/>
      <c r="H504" s="249"/>
      <c r="I504" s="249"/>
      <c r="J504" s="249"/>
      <c r="K504" s="3"/>
      <c r="M504"/>
      <c r="N504"/>
      <c r="O504"/>
      <c r="P504"/>
      <c r="Q504"/>
    </row>
    <row r="505" spans="1:17" s="184" customFormat="1" ht="15" x14ac:dyDescent="0.2">
      <c r="A505"/>
      <c r="B505"/>
      <c r="C505"/>
      <c r="D505"/>
      <c r="E505"/>
      <c r="F505" s="246"/>
      <c r="G505" s="249"/>
      <c r="H505" s="249"/>
      <c r="I505" s="249"/>
      <c r="J505" s="249"/>
      <c r="K505" s="3"/>
      <c r="M505"/>
      <c r="N505"/>
      <c r="O505"/>
      <c r="P505"/>
      <c r="Q505"/>
    </row>
    <row r="506" spans="1:17" s="184" customFormat="1" ht="15" x14ac:dyDescent="0.2">
      <c r="A506"/>
      <c r="B506"/>
      <c r="C506"/>
      <c r="D506"/>
      <c r="E506"/>
      <c r="F506" s="246"/>
      <c r="G506" s="249"/>
      <c r="H506" s="249"/>
      <c r="I506" s="249"/>
      <c r="J506" s="249"/>
      <c r="K506" s="3"/>
      <c r="M506"/>
      <c r="N506"/>
      <c r="O506"/>
      <c r="P506"/>
      <c r="Q506"/>
    </row>
    <row r="507" spans="1:17" s="184" customFormat="1" ht="15" x14ac:dyDescent="0.2">
      <c r="A507"/>
      <c r="B507"/>
      <c r="C507"/>
      <c r="D507"/>
      <c r="E507"/>
      <c r="F507" s="246"/>
      <c r="G507" s="249"/>
      <c r="H507" s="249"/>
      <c r="I507" s="249"/>
      <c r="J507" s="249"/>
      <c r="K507" s="3"/>
      <c r="M507"/>
      <c r="N507"/>
      <c r="O507"/>
      <c r="P507"/>
      <c r="Q507"/>
    </row>
    <row r="508" spans="1:17" s="184" customFormat="1" ht="15" x14ac:dyDescent="0.2">
      <c r="A508"/>
      <c r="B508"/>
      <c r="C508"/>
      <c r="D508"/>
      <c r="E508"/>
      <c r="F508" s="246"/>
      <c r="G508" s="249"/>
      <c r="H508" s="249"/>
      <c r="I508" s="249"/>
      <c r="J508" s="249"/>
      <c r="K508" s="3"/>
      <c r="M508"/>
      <c r="N508"/>
      <c r="O508"/>
      <c r="P508"/>
      <c r="Q508"/>
    </row>
    <row r="509" spans="1:17" s="184" customFormat="1" ht="15" x14ac:dyDescent="0.2">
      <c r="A509"/>
      <c r="B509"/>
      <c r="C509"/>
      <c r="D509"/>
      <c r="E509"/>
      <c r="F509" s="246"/>
      <c r="G509" s="249"/>
      <c r="H509" s="249"/>
      <c r="I509" s="249"/>
      <c r="J509" s="249"/>
      <c r="K509" s="3"/>
      <c r="M509"/>
      <c r="N509"/>
      <c r="O509"/>
      <c r="P509"/>
      <c r="Q509"/>
    </row>
    <row r="510" spans="1:17" s="184" customFormat="1" ht="15" x14ac:dyDescent="0.2">
      <c r="A510"/>
      <c r="B510"/>
      <c r="C510"/>
      <c r="D510"/>
      <c r="E510"/>
      <c r="F510" s="246"/>
      <c r="G510" s="249"/>
      <c r="H510" s="249"/>
      <c r="I510" s="249"/>
      <c r="J510" s="249"/>
      <c r="K510" s="3"/>
      <c r="M510"/>
      <c r="N510"/>
      <c r="O510"/>
      <c r="P510"/>
      <c r="Q510"/>
    </row>
    <row r="511" spans="1:17" s="184" customFormat="1" ht="15" x14ac:dyDescent="0.2">
      <c r="A511"/>
      <c r="B511"/>
      <c r="C511"/>
      <c r="D511"/>
      <c r="E511"/>
      <c r="F511" s="246"/>
      <c r="G511" s="249"/>
      <c r="H511" s="249"/>
      <c r="I511" s="249"/>
      <c r="J511" s="249"/>
      <c r="K511" s="3"/>
      <c r="M511"/>
      <c r="N511"/>
      <c r="O511"/>
      <c r="P511"/>
      <c r="Q511"/>
    </row>
    <row r="512" spans="1:17" s="184" customFormat="1" ht="15" x14ac:dyDescent="0.2">
      <c r="A512"/>
      <c r="B512"/>
      <c r="C512"/>
      <c r="D512"/>
      <c r="E512"/>
      <c r="F512" s="246"/>
      <c r="G512" s="249"/>
      <c r="H512" s="249"/>
      <c r="I512" s="249"/>
      <c r="J512" s="249"/>
      <c r="K512" s="3"/>
      <c r="M512"/>
      <c r="N512"/>
      <c r="O512"/>
      <c r="P512"/>
      <c r="Q512"/>
    </row>
    <row r="513" spans="1:17" s="184" customFormat="1" ht="15" x14ac:dyDescent="0.2">
      <c r="A513"/>
      <c r="B513"/>
      <c r="C513"/>
      <c r="D513"/>
      <c r="E513"/>
      <c r="F513" s="246"/>
      <c r="G513" s="249"/>
      <c r="H513" s="249"/>
      <c r="I513" s="249"/>
      <c r="J513" s="249"/>
      <c r="K513" s="3"/>
      <c r="M513"/>
      <c r="N513"/>
      <c r="O513"/>
      <c r="P513"/>
      <c r="Q513"/>
    </row>
    <row r="514" spans="1:17" s="184" customFormat="1" ht="15" x14ac:dyDescent="0.2">
      <c r="A514"/>
      <c r="B514"/>
      <c r="C514"/>
      <c r="D514"/>
      <c r="E514"/>
      <c r="F514" s="246"/>
      <c r="G514" s="249"/>
      <c r="H514" s="249"/>
      <c r="I514" s="249"/>
      <c r="J514" s="249"/>
      <c r="K514" s="3"/>
      <c r="M514"/>
      <c r="N514"/>
      <c r="O514"/>
      <c r="P514"/>
      <c r="Q514"/>
    </row>
    <row r="515" spans="1:17" s="184" customFormat="1" ht="15" x14ac:dyDescent="0.2">
      <c r="A515"/>
      <c r="B515"/>
      <c r="C515"/>
      <c r="D515"/>
      <c r="E515"/>
      <c r="F515" s="246"/>
      <c r="G515" s="249"/>
      <c r="H515" s="249"/>
      <c r="I515" s="249"/>
      <c r="J515" s="249"/>
      <c r="K515" s="3"/>
      <c r="M515"/>
      <c r="N515"/>
      <c r="O515"/>
      <c r="P515"/>
      <c r="Q515"/>
    </row>
    <row r="516" spans="1:17" s="184" customFormat="1" ht="15" x14ac:dyDescent="0.2">
      <c r="A516"/>
      <c r="B516"/>
      <c r="C516"/>
      <c r="D516"/>
      <c r="E516"/>
      <c r="F516" s="246"/>
      <c r="G516" s="249"/>
      <c r="H516" s="249"/>
      <c r="I516" s="249"/>
      <c r="J516" s="249"/>
      <c r="K516" s="3"/>
      <c r="M516"/>
      <c r="N516"/>
      <c r="O516"/>
      <c r="P516"/>
      <c r="Q516"/>
    </row>
    <row r="517" spans="1:17" s="184" customFormat="1" ht="15" x14ac:dyDescent="0.2">
      <c r="A517"/>
      <c r="B517"/>
      <c r="C517"/>
      <c r="D517"/>
      <c r="E517"/>
      <c r="F517" s="246"/>
      <c r="G517" s="249"/>
      <c r="H517" s="249"/>
      <c r="I517" s="249"/>
      <c r="J517" s="249"/>
      <c r="K517" s="3"/>
      <c r="M517"/>
      <c r="N517"/>
      <c r="O517"/>
      <c r="P517"/>
      <c r="Q517"/>
    </row>
    <row r="518" spans="1:17" s="184" customFormat="1" ht="15" x14ac:dyDescent="0.2">
      <c r="A518"/>
      <c r="B518"/>
      <c r="C518"/>
      <c r="D518"/>
      <c r="E518"/>
      <c r="F518" s="246"/>
      <c r="G518" s="249"/>
      <c r="H518" s="249"/>
      <c r="I518" s="249"/>
      <c r="J518" s="249"/>
      <c r="K518" s="3"/>
      <c r="M518"/>
      <c r="N518"/>
      <c r="O518"/>
      <c r="P518"/>
      <c r="Q518"/>
    </row>
    <row r="519" spans="1:17" s="184" customFormat="1" ht="15" x14ac:dyDescent="0.2">
      <c r="A519"/>
      <c r="B519"/>
      <c r="C519"/>
      <c r="D519"/>
      <c r="E519"/>
      <c r="F519" s="246"/>
      <c r="G519" s="249"/>
      <c r="H519" s="249"/>
      <c r="I519" s="249"/>
      <c r="J519" s="249"/>
      <c r="K519" s="3"/>
      <c r="M519"/>
      <c r="N519"/>
      <c r="O519"/>
      <c r="P519"/>
      <c r="Q519"/>
    </row>
    <row r="520" spans="1:17" s="184" customFormat="1" ht="15" x14ac:dyDescent="0.2">
      <c r="A520"/>
      <c r="B520"/>
      <c r="C520"/>
      <c r="D520"/>
      <c r="E520"/>
      <c r="F520" s="246"/>
      <c r="G520" s="249"/>
      <c r="H520" s="249"/>
      <c r="I520" s="249"/>
      <c r="J520" s="249"/>
      <c r="K520" s="3"/>
      <c r="M520"/>
      <c r="N520"/>
      <c r="O520"/>
      <c r="P520"/>
      <c r="Q520"/>
    </row>
    <row r="521" spans="1:17" s="184" customFormat="1" ht="15" x14ac:dyDescent="0.2">
      <c r="A521"/>
      <c r="B521"/>
      <c r="C521"/>
      <c r="D521"/>
      <c r="E521"/>
      <c r="F521" s="246"/>
      <c r="G521" s="249"/>
      <c r="H521" s="249"/>
      <c r="I521" s="249"/>
      <c r="J521" s="249"/>
      <c r="K521" s="3"/>
      <c r="M521"/>
      <c r="N521"/>
      <c r="O521"/>
      <c r="P521"/>
      <c r="Q521"/>
    </row>
    <row r="522" spans="1:17" s="184" customFormat="1" ht="15" x14ac:dyDescent="0.2">
      <c r="A522"/>
      <c r="B522"/>
      <c r="C522"/>
      <c r="D522"/>
      <c r="E522"/>
      <c r="F522" s="246"/>
      <c r="G522" s="249"/>
      <c r="H522" s="249"/>
      <c r="I522" s="249"/>
      <c r="J522" s="249"/>
      <c r="K522" s="3"/>
      <c r="M522"/>
      <c r="N522"/>
      <c r="O522"/>
      <c r="P522"/>
      <c r="Q522"/>
    </row>
    <row r="523" spans="1:17" s="184" customFormat="1" ht="15" x14ac:dyDescent="0.2">
      <c r="A523"/>
      <c r="B523"/>
      <c r="C523"/>
      <c r="D523"/>
      <c r="E523"/>
      <c r="F523" s="246"/>
      <c r="G523" s="249"/>
      <c r="H523" s="249"/>
      <c r="I523" s="249"/>
      <c r="J523" s="249"/>
      <c r="K523" s="3"/>
      <c r="M523"/>
      <c r="N523"/>
      <c r="O523"/>
      <c r="P523"/>
      <c r="Q523"/>
    </row>
    <row r="524" spans="1:17" s="184" customFormat="1" ht="15" x14ac:dyDescent="0.2">
      <c r="A524"/>
      <c r="B524"/>
      <c r="C524"/>
      <c r="D524"/>
      <c r="E524"/>
      <c r="F524" s="246"/>
      <c r="G524" s="249"/>
      <c r="H524" s="249"/>
      <c r="I524" s="249"/>
      <c r="J524" s="249"/>
      <c r="K524" s="3"/>
      <c r="M524"/>
      <c r="N524"/>
      <c r="O524"/>
      <c r="P524"/>
      <c r="Q524"/>
    </row>
    <row r="525" spans="1:17" s="184" customFormat="1" ht="15" x14ac:dyDescent="0.2">
      <c r="A525"/>
      <c r="B525"/>
      <c r="C525"/>
      <c r="D525"/>
      <c r="E525"/>
      <c r="F525" s="246"/>
      <c r="G525" s="249"/>
      <c r="H525" s="249"/>
      <c r="I525" s="249"/>
      <c r="J525" s="249"/>
      <c r="K525" s="3"/>
      <c r="M525"/>
      <c r="N525"/>
      <c r="O525"/>
      <c r="P525"/>
      <c r="Q525"/>
    </row>
    <row r="526" spans="1:17" s="184" customFormat="1" ht="15" x14ac:dyDescent="0.2">
      <c r="A526"/>
      <c r="B526"/>
      <c r="C526"/>
      <c r="D526"/>
      <c r="E526"/>
      <c r="F526" s="246"/>
      <c r="G526" s="249"/>
      <c r="H526" s="249"/>
      <c r="I526" s="249"/>
      <c r="J526" s="249"/>
      <c r="K526" s="3"/>
      <c r="M526"/>
      <c r="N526"/>
      <c r="O526"/>
      <c r="P526"/>
      <c r="Q526"/>
    </row>
    <row r="527" spans="1:17" s="184" customFormat="1" ht="15" x14ac:dyDescent="0.2">
      <c r="A527"/>
      <c r="B527"/>
      <c r="C527"/>
      <c r="D527"/>
      <c r="E527"/>
      <c r="F527" s="246"/>
      <c r="G527" s="249"/>
      <c r="H527" s="249"/>
      <c r="I527" s="249"/>
      <c r="J527" s="249"/>
      <c r="K527" s="3"/>
      <c r="M527"/>
      <c r="N527"/>
      <c r="O527"/>
      <c r="P527"/>
      <c r="Q527"/>
    </row>
    <row r="528" spans="1:17" s="184" customFormat="1" ht="15" x14ac:dyDescent="0.2">
      <c r="A528"/>
      <c r="B528"/>
      <c r="C528"/>
      <c r="D528"/>
      <c r="E528"/>
      <c r="F528" s="246"/>
      <c r="G528" s="249"/>
      <c r="H528" s="249"/>
      <c r="I528" s="249"/>
      <c r="J528" s="249"/>
      <c r="K528" s="3"/>
      <c r="M528"/>
      <c r="N528"/>
      <c r="O528"/>
      <c r="P528"/>
      <c r="Q528"/>
    </row>
    <row r="529" spans="1:17" s="184" customFormat="1" ht="15" x14ac:dyDescent="0.2">
      <c r="A529"/>
      <c r="B529"/>
      <c r="C529"/>
      <c r="D529"/>
      <c r="E529"/>
      <c r="F529" s="246"/>
      <c r="G529" s="249"/>
      <c r="H529" s="249"/>
      <c r="I529" s="249"/>
      <c r="J529" s="249"/>
      <c r="K529" s="3"/>
      <c r="M529"/>
      <c r="N529"/>
      <c r="O529"/>
      <c r="P529"/>
      <c r="Q529"/>
    </row>
    <row r="530" spans="1:17" s="184" customFormat="1" ht="15" x14ac:dyDescent="0.2">
      <c r="A530"/>
      <c r="B530"/>
      <c r="C530"/>
      <c r="D530"/>
      <c r="E530"/>
      <c r="F530" s="246"/>
      <c r="G530" s="249"/>
      <c r="H530" s="249"/>
      <c r="I530" s="249"/>
      <c r="J530" s="249"/>
      <c r="K530" s="3"/>
      <c r="M530"/>
      <c r="N530"/>
      <c r="O530"/>
      <c r="P530"/>
      <c r="Q530"/>
    </row>
    <row r="531" spans="1:17" s="184" customFormat="1" ht="15" x14ac:dyDescent="0.2">
      <c r="A531"/>
      <c r="B531"/>
      <c r="C531"/>
      <c r="D531"/>
      <c r="E531"/>
      <c r="F531" s="246"/>
      <c r="G531" s="249"/>
      <c r="H531" s="249"/>
      <c r="I531" s="249"/>
      <c r="J531" s="249"/>
      <c r="K531" s="3"/>
      <c r="M531"/>
      <c r="N531"/>
      <c r="O531"/>
      <c r="P531"/>
      <c r="Q531"/>
    </row>
    <row r="532" spans="1:17" s="184" customFormat="1" ht="15" x14ac:dyDescent="0.2">
      <c r="A532"/>
      <c r="B532"/>
      <c r="C532"/>
      <c r="D532"/>
      <c r="E532"/>
      <c r="F532" s="246"/>
      <c r="G532" s="249"/>
      <c r="H532" s="249"/>
      <c r="I532" s="249"/>
      <c r="J532" s="249"/>
      <c r="K532" s="3"/>
      <c r="M532"/>
      <c r="N532"/>
      <c r="O532"/>
      <c r="P532"/>
      <c r="Q532"/>
    </row>
    <row r="533" spans="1:17" s="184" customFormat="1" ht="15" x14ac:dyDescent="0.2">
      <c r="A533"/>
      <c r="B533"/>
      <c r="C533"/>
      <c r="D533"/>
      <c r="E533"/>
      <c r="F533" s="246"/>
      <c r="G533" s="249"/>
      <c r="H533" s="249"/>
      <c r="I533" s="249"/>
      <c r="J533" s="249"/>
      <c r="K533" s="3"/>
      <c r="M533"/>
      <c r="N533"/>
      <c r="O533"/>
      <c r="P533"/>
      <c r="Q533"/>
    </row>
    <row r="534" spans="1:17" s="184" customFormat="1" ht="15" x14ac:dyDescent="0.2">
      <c r="A534"/>
      <c r="B534"/>
      <c r="C534"/>
      <c r="D534"/>
      <c r="E534"/>
      <c r="F534" s="246"/>
      <c r="G534" s="249"/>
      <c r="H534" s="249"/>
      <c r="I534" s="249"/>
      <c r="J534" s="249"/>
      <c r="K534" s="3"/>
      <c r="M534"/>
      <c r="N534"/>
      <c r="O534"/>
      <c r="P534"/>
      <c r="Q534"/>
    </row>
    <row r="535" spans="1:17" s="184" customFormat="1" ht="15" x14ac:dyDescent="0.2">
      <c r="A535"/>
      <c r="B535"/>
      <c r="C535"/>
      <c r="D535"/>
      <c r="E535"/>
      <c r="F535" s="246"/>
      <c r="G535" s="249"/>
      <c r="H535" s="249"/>
      <c r="I535" s="249"/>
      <c r="J535" s="249"/>
      <c r="K535" s="3"/>
      <c r="M535"/>
      <c r="N535"/>
      <c r="O535"/>
      <c r="P535"/>
      <c r="Q535"/>
    </row>
    <row r="536" spans="1:17" s="184" customFormat="1" ht="15" x14ac:dyDescent="0.2">
      <c r="A536"/>
      <c r="B536"/>
      <c r="C536"/>
      <c r="D536"/>
      <c r="E536"/>
      <c r="F536" s="246"/>
      <c r="G536" s="249"/>
      <c r="H536" s="249"/>
      <c r="I536" s="249"/>
      <c r="J536" s="249"/>
      <c r="K536" s="3"/>
      <c r="M536"/>
      <c r="N536"/>
      <c r="O536"/>
      <c r="P536"/>
      <c r="Q536"/>
    </row>
    <row r="537" spans="1:17" s="184" customFormat="1" ht="15" x14ac:dyDescent="0.2">
      <c r="A537"/>
      <c r="B537"/>
      <c r="C537"/>
      <c r="D537"/>
      <c r="E537"/>
      <c r="F537" s="246"/>
      <c r="G537" s="249"/>
      <c r="H537" s="249"/>
      <c r="I537" s="249"/>
      <c r="J537" s="249"/>
      <c r="K537" s="3"/>
      <c r="M537"/>
      <c r="N537"/>
      <c r="O537"/>
      <c r="P537"/>
      <c r="Q537"/>
    </row>
    <row r="538" spans="1:17" s="184" customFormat="1" ht="15" x14ac:dyDescent="0.2">
      <c r="A538"/>
      <c r="B538"/>
      <c r="C538"/>
      <c r="D538"/>
      <c r="E538"/>
      <c r="F538" s="246"/>
      <c r="G538" s="249"/>
      <c r="H538" s="249"/>
      <c r="I538" s="249"/>
      <c r="J538" s="249"/>
      <c r="K538" s="3"/>
      <c r="M538"/>
      <c r="N538"/>
      <c r="O538"/>
      <c r="P538"/>
      <c r="Q538"/>
    </row>
    <row r="539" spans="1:17" s="184" customFormat="1" ht="15" x14ac:dyDescent="0.2">
      <c r="A539"/>
      <c r="B539"/>
      <c r="C539"/>
      <c r="D539"/>
      <c r="E539"/>
      <c r="F539" s="246"/>
      <c r="G539" s="249"/>
      <c r="H539" s="249"/>
      <c r="I539" s="249"/>
      <c r="J539" s="249"/>
      <c r="K539" s="3"/>
      <c r="M539"/>
      <c r="N539"/>
      <c r="O539"/>
      <c r="P539"/>
      <c r="Q539"/>
    </row>
    <row r="540" spans="1:17" s="184" customFormat="1" ht="15" x14ac:dyDescent="0.2">
      <c r="A540"/>
      <c r="B540"/>
      <c r="C540"/>
      <c r="D540"/>
      <c r="E540"/>
      <c r="F540" s="246"/>
      <c r="G540" s="249"/>
      <c r="H540" s="249"/>
      <c r="I540" s="249"/>
      <c r="J540" s="249"/>
      <c r="K540" s="3"/>
      <c r="M540"/>
      <c r="N540"/>
      <c r="O540"/>
      <c r="P540"/>
      <c r="Q540"/>
    </row>
    <row r="541" spans="1:17" s="184" customFormat="1" ht="15" x14ac:dyDescent="0.2">
      <c r="A541"/>
      <c r="B541"/>
      <c r="C541"/>
      <c r="D541"/>
      <c r="E541"/>
      <c r="F541" s="246"/>
      <c r="G541" s="249"/>
      <c r="H541" s="249"/>
      <c r="I541" s="249"/>
      <c r="J541" s="249"/>
      <c r="K541" s="3"/>
      <c r="M541"/>
      <c r="N541"/>
      <c r="O541"/>
      <c r="P541"/>
      <c r="Q541"/>
    </row>
    <row r="542" spans="1:17" s="184" customFormat="1" ht="15" x14ac:dyDescent="0.2">
      <c r="A542"/>
      <c r="B542"/>
      <c r="C542"/>
      <c r="D542"/>
      <c r="E542"/>
      <c r="F542" s="246"/>
      <c r="G542" s="249"/>
      <c r="H542" s="249"/>
      <c r="I542" s="249"/>
      <c r="J542" s="249"/>
      <c r="K542" s="3"/>
      <c r="M542"/>
      <c r="N542"/>
      <c r="O542"/>
      <c r="P542"/>
      <c r="Q542"/>
    </row>
    <row r="543" spans="1:17" s="184" customFormat="1" ht="15" x14ac:dyDescent="0.2">
      <c r="A543"/>
      <c r="B543"/>
      <c r="C543"/>
      <c r="D543"/>
      <c r="E543"/>
      <c r="F543" s="246"/>
      <c r="G543" s="249"/>
      <c r="H543" s="249"/>
      <c r="I543" s="249"/>
      <c r="J543" s="249"/>
      <c r="K543" s="3"/>
      <c r="M543"/>
      <c r="N543"/>
      <c r="O543"/>
      <c r="P543"/>
      <c r="Q543"/>
    </row>
    <row r="544" spans="1:17" s="184" customFormat="1" ht="15" x14ac:dyDescent="0.2">
      <c r="A544"/>
      <c r="B544"/>
      <c r="C544"/>
      <c r="D544"/>
      <c r="E544"/>
      <c r="F544" s="246"/>
      <c r="G544" s="249"/>
      <c r="H544" s="249"/>
      <c r="I544" s="249"/>
      <c r="J544" s="249"/>
      <c r="K544" s="3"/>
      <c r="M544"/>
      <c r="N544"/>
      <c r="O544"/>
      <c r="P544"/>
      <c r="Q544"/>
    </row>
    <row r="545" spans="1:17" s="184" customFormat="1" ht="15" x14ac:dyDescent="0.2">
      <c r="A545"/>
      <c r="B545"/>
      <c r="C545"/>
      <c r="D545"/>
      <c r="E545"/>
      <c r="F545" s="246"/>
      <c r="G545" s="249"/>
      <c r="H545" s="249"/>
      <c r="I545" s="249"/>
      <c r="J545" s="249"/>
      <c r="K545" s="3"/>
      <c r="M545"/>
      <c r="N545"/>
      <c r="O545"/>
      <c r="P545"/>
      <c r="Q545"/>
    </row>
    <row r="546" spans="1:17" s="184" customFormat="1" ht="15" x14ac:dyDescent="0.2">
      <c r="A546"/>
      <c r="B546"/>
      <c r="C546"/>
      <c r="D546"/>
      <c r="E546"/>
      <c r="F546" s="246"/>
      <c r="G546" s="249"/>
      <c r="H546" s="249"/>
      <c r="I546" s="249"/>
      <c r="J546" s="249"/>
      <c r="K546" s="3"/>
      <c r="M546"/>
      <c r="N546"/>
      <c r="O546"/>
      <c r="P546"/>
      <c r="Q546"/>
    </row>
    <row r="547" spans="1:17" s="184" customFormat="1" ht="15" x14ac:dyDescent="0.2">
      <c r="A547"/>
      <c r="B547"/>
      <c r="C547"/>
      <c r="D547"/>
      <c r="E547"/>
      <c r="F547" s="246"/>
      <c r="G547" s="249"/>
      <c r="H547" s="249"/>
      <c r="I547" s="249"/>
      <c r="J547" s="249"/>
      <c r="K547" s="3"/>
      <c r="M547"/>
      <c r="N547"/>
      <c r="O547"/>
      <c r="P547"/>
      <c r="Q547"/>
    </row>
    <row r="548" spans="1:17" s="184" customFormat="1" ht="15" x14ac:dyDescent="0.2">
      <c r="A548"/>
      <c r="B548"/>
      <c r="C548"/>
      <c r="D548"/>
      <c r="E548"/>
      <c r="F548" s="246"/>
      <c r="G548" s="249"/>
      <c r="H548" s="249"/>
      <c r="I548" s="249"/>
      <c r="J548" s="249"/>
      <c r="K548" s="3"/>
      <c r="M548"/>
      <c r="N548"/>
      <c r="O548"/>
      <c r="P548"/>
      <c r="Q548"/>
    </row>
    <row r="549" spans="1:17" s="184" customFormat="1" ht="15" x14ac:dyDescent="0.2">
      <c r="A549"/>
      <c r="B549"/>
      <c r="C549"/>
      <c r="D549"/>
      <c r="E549"/>
      <c r="F549" s="246"/>
      <c r="G549" s="249"/>
      <c r="H549" s="249"/>
      <c r="I549" s="249"/>
      <c r="J549" s="249"/>
      <c r="K549" s="3"/>
      <c r="M549"/>
      <c r="N549"/>
      <c r="O549"/>
      <c r="P549"/>
      <c r="Q549"/>
    </row>
    <row r="550" spans="1:17" s="184" customFormat="1" ht="15" x14ac:dyDescent="0.2">
      <c r="A550"/>
      <c r="B550"/>
      <c r="C550"/>
      <c r="D550"/>
      <c r="E550"/>
      <c r="F550" s="246"/>
      <c r="G550" s="249"/>
      <c r="H550" s="249"/>
      <c r="I550" s="249"/>
      <c r="J550" s="249"/>
      <c r="K550" s="3"/>
      <c r="M550"/>
      <c r="N550"/>
      <c r="O550"/>
      <c r="P550"/>
      <c r="Q550"/>
    </row>
    <row r="551" spans="1:17" s="184" customFormat="1" ht="15" x14ac:dyDescent="0.2">
      <c r="A551"/>
      <c r="B551"/>
      <c r="C551"/>
      <c r="D551"/>
      <c r="E551"/>
      <c r="F551" s="246"/>
      <c r="G551" s="249"/>
      <c r="H551" s="249"/>
      <c r="I551" s="249"/>
      <c r="J551" s="249"/>
      <c r="K551" s="3"/>
      <c r="M551"/>
      <c r="N551"/>
      <c r="O551"/>
      <c r="P551"/>
      <c r="Q551"/>
    </row>
    <row r="552" spans="1:17" s="184" customFormat="1" ht="15" x14ac:dyDescent="0.2">
      <c r="A552"/>
      <c r="B552"/>
      <c r="C552"/>
      <c r="D552"/>
      <c r="E552"/>
      <c r="F552" s="246"/>
      <c r="G552" s="249"/>
      <c r="H552" s="249"/>
      <c r="I552" s="249"/>
      <c r="J552" s="249"/>
      <c r="K552" s="3"/>
      <c r="M552"/>
      <c r="N552"/>
      <c r="O552"/>
      <c r="P552"/>
      <c r="Q552"/>
    </row>
    <row r="553" spans="1:17" s="184" customFormat="1" ht="15" x14ac:dyDescent="0.2">
      <c r="A553"/>
      <c r="B553"/>
      <c r="C553"/>
      <c r="D553"/>
      <c r="E553"/>
      <c r="F553" s="246"/>
      <c r="G553" s="249"/>
      <c r="H553" s="249"/>
      <c r="I553" s="249"/>
      <c r="J553" s="249"/>
      <c r="K553" s="3"/>
      <c r="M553"/>
      <c r="N553"/>
      <c r="O553"/>
      <c r="P553"/>
      <c r="Q553"/>
    </row>
    <row r="554" spans="1:17" s="184" customFormat="1" ht="15" x14ac:dyDescent="0.2">
      <c r="A554"/>
      <c r="B554"/>
      <c r="C554"/>
      <c r="D554"/>
      <c r="E554"/>
      <c r="F554" s="246"/>
      <c r="G554" s="249"/>
      <c r="H554" s="249"/>
      <c r="I554" s="249"/>
      <c r="J554" s="249"/>
      <c r="K554" s="3"/>
      <c r="M554"/>
      <c r="N554"/>
      <c r="O554"/>
      <c r="P554"/>
      <c r="Q554"/>
    </row>
    <row r="555" spans="1:17" s="184" customFormat="1" ht="15" x14ac:dyDescent="0.2">
      <c r="A555"/>
      <c r="B555"/>
      <c r="C555"/>
      <c r="D555"/>
      <c r="E555"/>
      <c r="F555" s="246"/>
      <c r="G555" s="249"/>
      <c r="H555" s="249"/>
      <c r="I555" s="249"/>
      <c r="J555" s="249"/>
      <c r="K555" s="3"/>
      <c r="M555"/>
      <c r="N555"/>
      <c r="O555"/>
      <c r="P555"/>
      <c r="Q555"/>
    </row>
    <row r="556" spans="1:17" s="184" customFormat="1" ht="15" x14ac:dyDescent="0.2">
      <c r="A556"/>
      <c r="B556"/>
      <c r="C556"/>
      <c r="D556"/>
      <c r="E556"/>
      <c r="F556" s="246"/>
      <c r="G556" s="249"/>
      <c r="H556" s="249"/>
      <c r="I556" s="249"/>
      <c r="J556" s="249"/>
      <c r="K556" s="3"/>
      <c r="M556"/>
      <c r="N556"/>
      <c r="O556"/>
      <c r="P556"/>
      <c r="Q556"/>
    </row>
    <row r="557" spans="1:17" s="184" customFormat="1" ht="15" x14ac:dyDescent="0.2">
      <c r="A557"/>
      <c r="B557"/>
      <c r="C557"/>
      <c r="D557"/>
      <c r="E557"/>
      <c r="F557" s="246"/>
      <c r="G557" s="249"/>
      <c r="H557" s="249"/>
      <c r="I557" s="249"/>
      <c r="J557" s="249"/>
      <c r="K557" s="3"/>
      <c r="M557"/>
      <c r="N557"/>
      <c r="O557"/>
      <c r="P557"/>
      <c r="Q557"/>
    </row>
    <row r="558" spans="1:17" s="184" customFormat="1" ht="15" x14ac:dyDescent="0.2">
      <c r="A558"/>
      <c r="B558"/>
      <c r="C558"/>
      <c r="D558"/>
      <c r="E558"/>
      <c r="F558" s="246"/>
      <c r="G558" s="249"/>
      <c r="H558" s="249"/>
      <c r="I558" s="249"/>
      <c r="J558" s="249"/>
      <c r="K558" s="3"/>
      <c r="M558"/>
      <c r="N558"/>
      <c r="O558"/>
      <c r="P558"/>
      <c r="Q558"/>
    </row>
    <row r="559" spans="1:17" s="184" customFormat="1" ht="15" x14ac:dyDescent="0.2">
      <c r="A559"/>
      <c r="B559"/>
      <c r="C559"/>
      <c r="D559"/>
      <c r="E559"/>
      <c r="F559" s="246"/>
      <c r="G559" s="249"/>
      <c r="H559" s="249"/>
      <c r="I559" s="249"/>
      <c r="J559" s="249"/>
      <c r="K559" s="3"/>
      <c r="M559"/>
      <c r="N559"/>
      <c r="O559"/>
      <c r="P559"/>
      <c r="Q559"/>
    </row>
    <row r="560" spans="1:17" s="184" customFormat="1" ht="15" x14ac:dyDescent="0.2">
      <c r="A560"/>
      <c r="B560"/>
      <c r="C560"/>
      <c r="D560"/>
      <c r="E560"/>
      <c r="F560" s="246"/>
      <c r="G560" s="249"/>
      <c r="H560" s="249"/>
      <c r="I560" s="249"/>
      <c r="J560" s="249"/>
      <c r="K560" s="3"/>
      <c r="M560"/>
      <c r="N560"/>
      <c r="O560"/>
      <c r="P560"/>
      <c r="Q560"/>
    </row>
    <row r="561" spans="1:17" s="184" customFormat="1" ht="15" x14ac:dyDescent="0.2">
      <c r="A561"/>
      <c r="B561"/>
      <c r="C561"/>
      <c r="D561"/>
      <c r="E561"/>
      <c r="F561" s="246"/>
      <c r="G561" s="249"/>
      <c r="H561" s="249"/>
      <c r="I561" s="249"/>
      <c r="J561" s="249"/>
      <c r="K561" s="3"/>
      <c r="M561"/>
      <c r="N561"/>
      <c r="O561"/>
      <c r="P561"/>
      <c r="Q561"/>
    </row>
    <row r="562" spans="1:17" s="184" customFormat="1" ht="15" x14ac:dyDescent="0.2">
      <c r="A562"/>
      <c r="B562"/>
      <c r="C562"/>
      <c r="D562"/>
      <c r="E562"/>
      <c r="F562" s="246"/>
      <c r="G562" s="249"/>
      <c r="H562" s="249"/>
      <c r="I562" s="249"/>
      <c r="J562" s="249"/>
      <c r="K562" s="3"/>
      <c r="M562"/>
      <c r="N562"/>
      <c r="O562"/>
      <c r="P562"/>
      <c r="Q562"/>
    </row>
    <row r="563" spans="1:17" s="184" customFormat="1" ht="15" x14ac:dyDescent="0.2">
      <c r="A563"/>
      <c r="B563"/>
      <c r="C563"/>
      <c r="D563"/>
      <c r="E563"/>
      <c r="F563" s="246"/>
      <c r="G563" s="249"/>
      <c r="H563" s="249"/>
      <c r="I563" s="249"/>
      <c r="J563" s="249"/>
      <c r="K563" s="3"/>
      <c r="M563"/>
      <c r="N563"/>
      <c r="O563"/>
      <c r="P563"/>
      <c r="Q563"/>
    </row>
    <row r="564" spans="1:17" s="184" customFormat="1" ht="15" x14ac:dyDescent="0.2">
      <c r="A564"/>
      <c r="B564"/>
      <c r="C564"/>
      <c r="D564"/>
      <c r="E564"/>
      <c r="F564" s="246"/>
      <c r="G564" s="249"/>
      <c r="H564" s="249"/>
      <c r="I564" s="249"/>
      <c r="J564" s="249"/>
      <c r="K564" s="3"/>
      <c r="M564"/>
      <c r="N564"/>
      <c r="O564"/>
      <c r="P564"/>
      <c r="Q564"/>
    </row>
    <row r="565" spans="1:17" s="184" customFormat="1" ht="15" x14ac:dyDescent="0.2">
      <c r="A565"/>
      <c r="B565"/>
      <c r="C565"/>
      <c r="D565"/>
      <c r="E565"/>
      <c r="F565" s="246"/>
      <c r="G565" s="249"/>
      <c r="H565" s="249"/>
      <c r="I565" s="249"/>
      <c r="J565" s="249"/>
      <c r="K565" s="3"/>
      <c r="M565"/>
      <c r="N565"/>
      <c r="O565"/>
      <c r="P565"/>
      <c r="Q565"/>
    </row>
    <row r="566" spans="1:17" s="184" customFormat="1" ht="15" x14ac:dyDescent="0.2">
      <c r="A566"/>
      <c r="B566"/>
      <c r="C566"/>
      <c r="D566"/>
      <c r="E566"/>
      <c r="F566" s="246"/>
      <c r="G566" s="249"/>
      <c r="H566" s="249"/>
      <c r="I566" s="249"/>
      <c r="J566" s="249"/>
      <c r="K566" s="3"/>
      <c r="M566"/>
      <c r="N566"/>
      <c r="O566"/>
      <c r="P566"/>
      <c r="Q566"/>
    </row>
    <row r="567" spans="1:17" s="184" customFormat="1" ht="15" x14ac:dyDescent="0.2">
      <c r="A567"/>
      <c r="B567"/>
      <c r="C567"/>
      <c r="D567"/>
      <c r="E567"/>
      <c r="F567" s="246"/>
      <c r="G567" s="249"/>
      <c r="H567" s="249"/>
      <c r="I567" s="249"/>
      <c r="J567" s="249"/>
      <c r="K567" s="3"/>
      <c r="M567"/>
      <c r="N567"/>
      <c r="O567"/>
      <c r="P567"/>
      <c r="Q567"/>
    </row>
    <row r="568" spans="1:17" s="184" customFormat="1" ht="15" x14ac:dyDescent="0.2">
      <c r="A568"/>
      <c r="B568"/>
      <c r="C568"/>
      <c r="D568"/>
      <c r="E568"/>
      <c r="F568" s="246"/>
      <c r="G568" s="249"/>
      <c r="H568" s="249"/>
      <c r="I568" s="249"/>
      <c r="J568" s="249"/>
      <c r="K568" s="3"/>
      <c r="M568"/>
      <c r="N568"/>
      <c r="O568"/>
      <c r="P568"/>
      <c r="Q568"/>
    </row>
    <row r="569" spans="1:17" s="184" customFormat="1" ht="15" x14ac:dyDescent="0.2">
      <c r="A569"/>
      <c r="B569"/>
      <c r="C569"/>
      <c r="D569"/>
      <c r="E569"/>
      <c r="F569" s="246"/>
      <c r="G569" s="249"/>
      <c r="H569" s="249"/>
      <c r="I569" s="249"/>
      <c r="J569" s="249"/>
      <c r="K569" s="3"/>
      <c r="M569"/>
      <c r="N569"/>
      <c r="O569"/>
      <c r="P569"/>
      <c r="Q569"/>
    </row>
    <row r="570" spans="1:17" s="184" customFormat="1" ht="15" x14ac:dyDescent="0.2">
      <c r="A570"/>
      <c r="B570"/>
      <c r="C570"/>
      <c r="D570"/>
      <c r="E570"/>
      <c r="F570" s="246"/>
      <c r="G570" s="249"/>
      <c r="H570" s="249"/>
      <c r="I570" s="249"/>
      <c r="J570" s="249"/>
      <c r="K570" s="3"/>
      <c r="M570"/>
      <c r="N570"/>
      <c r="O570"/>
      <c r="P570"/>
      <c r="Q570"/>
    </row>
    <row r="571" spans="1:17" s="184" customFormat="1" ht="15" x14ac:dyDescent="0.2">
      <c r="A571"/>
      <c r="B571"/>
      <c r="C571"/>
      <c r="D571"/>
      <c r="E571"/>
      <c r="F571" s="246"/>
      <c r="G571" s="249"/>
      <c r="H571" s="249"/>
      <c r="I571" s="249"/>
      <c r="J571" s="249"/>
      <c r="K571" s="3"/>
      <c r="M571"/>
      <c r="N571"/>
      <c r="O571"/>
      <c r="P571"/>
      <c r="Q571"/>
    </row>
    <row r="572" spans="1:17" s="184" customFormat="1" ht="15" x14ac:dyDescent="0.2">
      <c r="A572"/>
      <c r="B572"/>
      <c r="C572"/>
      <c r="D572"/>
      <c r="E572"/>
      <c r="F572" s="246"/>
      <c r="G572" s="249"/>
      <c r="H572" s="249"/>
      <c r="I572" s="249"/>
      <c r="J572" s="249"/>
      <c r="K572" s="3"/>
      <c r="M572"/>
      <c r="N572"/>
      <c r="O572"/>
      <c r="P572"/>
      <c r="Q572"/>
    </row>
    <row r="573" spans="1:17" s="184" customFormat="1" ht="15" x14ac:dyDescent="0.2">
      <c r="A573"/>
      <c r="B573"/>
      <c r="C573"/>
      <c r="D573"/>
      <c r="E573"/>
      <c r="F573" s="246"/>
      <c r="G573" s="249"/>
      <c r="H573" s="249"/>
      <c r="I573" s="249"/>
      <c r="J573" s="249"/>
      <c r="K573" s="3"/>
      <c r="M573"/>
      <c r="N573"/>
      <c r="O573"/>
      <c r="P573"/>
      <c r="Q573"/>
    </row>
    <row r="574" spans="1:17" s="184" customFormat="1" ht="15" x14ac:dyDescent="0.2">
      <c r="A574"/>
      <c r="B574"/>
      <c r="C574"/>
      <c r="D574"/>
      <c r="E574"/>
      <c r="F574" s="246"/>
      <c r="G574" s="249"/>
      <c r="H574" s="249"/>
      <c r="I574" s="249"/>
      <c r="J574" s="249"/>
      <c r="K574" s="3"/>
      <c r="M574"/>
      <c r="N574"/>
      <c r="O574"/>
      <c r="P574"/>
      <c r="Q574"/>
    </row>
    <row r="575" spans="1:17" s="184" customFormat="1" ht="15" x14ac:dyDescent="0.2">
      <c r="A575"/>
      <c r="B575"/>
      <c r="C575"/>
      <c r="D575"/>
      <c r="E575"/>
      <c r="F575" s="246"/>
      <c r="G575" s="249"/>
      <c r="H575" s="249"/>
      <c r="I575" s="249"/>
      <c r="J575" s="249"/>
      <c r="K575" s="3"/>
      <c r="M575"/>
      <c r="N575"/>
      <c r="O575"/>
      <c r="P575"/>
      <c r="Q575"/>
    </row>
    <row r="576" spans="1:17" s="184" customFormat="1" ht="15" x14ac:dyDescent="0.2">
      <c r="A576"/>
      <c r="B576"/>
      <c r="C576"/>
      <c r="D576"/>
      <c r="E576"/>
      <c r="F576" s="246"/>
      <c r="G576" s="249"/>
      <c r="H576" s="249"/>
      <c r="I576" s="249"/>
      <c r="J576" s="249"/>
      <c r="K576" s="3"/>
      <c r="M576"/>
      <c r="N576"/>
      <c r="O576"/>
      <c r="P576"/>
      <c r="Q576"/>
    </row>
    <row r="577" spans="1:17" s="184" customFormat="1" ht="15" x14ac:dyDescent="0.2">
      <c r="A577"/>
      <c r="B577"/>
      <c r="C577"/>
      <c r="D577"/>
      <c r="E577"/>
      <c r="F577" s="246"/>
      <c r="G577" s="249"/>
      <c r="H577" s="249"/>
      <c r="I577" s="249"/>
      <c r="J577" s="249"/>
      <c r="K577" s="3"/>
      <c r="M577"/>
      <c r="N577"/>
      <c r="O577"/>
      <c r="P577"/>
      <c r="Q577"/>
    </row>
    <row r="578" spans="1:17" s="184" customFormat="1" ht="15" x14ac:dyDescent="0.2">
      <c r="A578"/>
      <c r="B578"/>
      <c r="C578"/>
      <c r="D578"/>
      <c r="E578"/>
      <c r="F578" s="246"/>
      <c r="G578" s="249"/>
      <c r="H578" s="249"/>
      <c r="I578" s="249"/>
      <c r="J578" s="249"/>
      <c r="K578" s="3"/>
      <c r="M578"/>
      <c r="N578"/>
      <c r="O578"/>
      <c r="P578"/>
      <c r="Q578"/>
    </row>
    <row r="579" spans="1:17" s="184" customFormat="1" ht="15" x14ac:dyDescent="0.2">
      <c r="A579"/>
      <c r="B579"/>
      <c r="C579"/>
      <c r="D579"/>
      <c r="E579"/>
      <c r="F579" s="246"/>
      <c r="G579" s="249"/>
      <c r="H579" s="249"/>
      <c r="I579" s="249"/>
      <c r="J579" s="249"/>
      <c r="K579" s="3"/>
      <c r="M579"/>
      <c r="N579"/>
      <c r="O579"/>
      <c r="P579"/>
      <c r="Q579"/>
    </row>
    <row r="580" spans="1:17" s="184" customFormat="1" ht="15" x14ac:dyDescent="0.2">
      <c r="A580"/>
      <c r="B580"/>
      <c r="C580"/>
      <c r="D580"/>
      <c r="E580"/>
      <c r="F580" s="246"/>
      <c r="G580" s="249"/>
      <c r="H580" s="249"/>
      <c r="I580" s="249"/>
      <c r="J580" s="249"/>
      <c r="K580" s="3"/>
      <c r="M580"/>
      <c r="N580"/>
      <c r="O580"/>
      <c r="P580"/>
      <c r="Q580"/>
    </row>
    <row r="581" spans="1:17" s="184" customFormat="1" ht="15" x14ac:dyDescent="0.2">
      <c r="A581"/>
      <c r="B581"/>
      <c r="C581"/>
      <c r="D581"/>
      <c r="E581"/>
      <c r="F581" s="246"/>
      <c r="G581" s="249"/>
      <c r="H581" s="249"/>
      <c r="I581" s="249"/>
      <c r="J581" s="249"/>
      <c r="K581" s="3"/>
      <c r="M581"/>
      <c r="N581"/>
      <c r="O581"/>
      <c r="P581"/>
      <c r="Q581"/>
    </row>
    <row r="582" spans="1:17" s="184" customFormat="1" ht="15" x14ac:dyDescent="0.2">
      <c r="A582"/>
      <c r="B582"/>
      <c r="C582"/>
      <c r="D582"/>
      <c r="E582"/>
      <c r="F582" s="246"/>
      <c r="G582" s="249"/>
      <c r="H582" s="249"/>
      <c r="I582" s="249"/>
      <c r="J582" s="249"/>
      <c r="K582" s="3"/>
      <c r="M582"/>
      <c r="N582"/>
      <c r="O582"/>
      <c r="P582"/>
      <c r="Q582"/>
    </row>
    <row r="583" spans="1:17" s="184" customFormat="1" ht="15" x14ac:dyDescent="0.2">
      <c r="A583"/>
      <c r="B583"/>
      <c r="C583"/>
      <c r="D583"/>
      <c r="E583"/>
      <c r="F583" s="246"/>
      <c r="G583" s="249"/>
      <c r="H583" s="249"/>
      <c r="I583" s="249"/>
      <c r="J583" s="249"/>
      <c r="K583" s="3"/>
      <c r="M583"/>
      <c r="N583"/>
      <c r="O583"/>
      <c r="P583"/>
      <c r="Q583"/>
    </row>
    <row r="584" spans="1:17" s="184" customFormat="1" ht="15" x14ac:dyDescent="0.2">
      <c r="A584"/>
      <c r="B584"/>
      <c r="C584"/>
      <c r="D584"/>
      <c r="E584"/>
      <c r="F584" s="246"/>
      <c r="G584" s="249"/>
      <c r="H584" s="249"/>
      <c r="I584" s="249"/>
      <c r="J584" s="249"/>
      <c r="K584" s="3"/>
      <c r="M584"/>
      <c r="N584"/>
      <c r="O584"/>
      <c r="P584"/>
      <c r="Q584"/>
    </row>
    <row r="585" spans="1:17" s="184" customFormat="1" ht="15" x14ac:dyDescent="0.2">
      <c r="A585"/>
      <c r="B585"/>
      <c r="C585"/>
      <c r="D585"/>
      <c r="E585"/>
      <c r="F585" s="246"/>
      <c r="G585" s="249"/>
      <c r="H585" s="249"/>
      <c r="I585" s="249"/>
      <c r="J585" s="249"/>
      <c r="K585" s="3"/>
      <c r="M585"/>
      <c r="N585"/>
      <c r="O585"/>
      <c r="P585"/>
      <c r="Q585"/>
    </row>
    <row r="586" spans="1:17" s="184" customFormat="1" ht="15" x14ac:dyDescent="0.2">
      <c r="A586"/>
      <c r="B586"/>
      <c r="C586"/>
      <c r="D586"/>
      <c r="E586"/>
      <c r="F586" s="246"/>
      <c r="G586" s="249"/>
      <c r="H586" s="249"/>
      <c r="I586" s="249"/>
      <c r="J586" s="249"/>
      <c r="K586" s="3"/>
      <c r="M586"/>
      <c r="N586"/>
      <c r="O586"/>
      <c r="P586"/>
      <c r="Q586"/>
    </row>
    <row r="587" spans="1:17" s="184" customFormat="1" ht="15" x14ac:dyDescent="0.2">
      <c r="A587"/>
      <c r="B587"/>
      <c r="C587"/>
      <c r="D587"/>
      <c r="E587"/>
      <c r="F587" s="246"/>
      <c r="G587" s="249"/>
      <c r="H587" s="249"/>
      <c r="I587" s="249"/>
      <c r="J587" s="249"/>
      <c r="K587" s="3"/>
      <c r="M587"/>
      <c r="N587"/>
      <c r="O587"/>
      <c r="P587"/>
      <c r="Q587"/>
    </row>
    <row r="588" spans="1:17" s="184" customFormat="1" ht="15" x14ac:dyDescent="0.2">
      <c r="A588"/>
      <c r="B588"/>
      <c r="C588"/>
      <c r="D588"/>
      <c r="E588"/>
      <c r="F588" s="246"/>
      <c r="G588" s="249"/>
      <c r="H588" s="249"/>
      <c r="I588" s="249"/>
      <c r="J588" s="249"/>
      <c r="K588" s="3"/>
      <c r="M588"/>
      <c r="N588"/>
      <c r="O588"/>
      <c r="P588"/>
      <c r="Q588"/>
    </row>
    <row r="589" spans="1:17" s="184" customFormat="1" ht="15" x14ac:dyDescent="0.2">
      <c r="A589"/>
      <c r="B589"/>
      <c r="C589"/>
      <c r="D589"/>
      <c r="E589"/>
      <c r="F589" s="246"/>
      <c r="G589" s="249"/>
      <c r="H589" s="249"/>
      <c r="I589" s="249"/>
      <c r="J589" s="249"/>
      <c r="K589" s="3"/>
      <c r="M589"/>
      <c r="N589"/>
      <c r="O589"/>
      <c r="P589"/>
      <c r="Q589"/>
    </row>
    <row r="590" spans="1:17" s="184" customFormat="1" ht="15" x14ac:dyDescent="0.2">
      <c r="A590"/>
      <c r="B590"/>
      <c r="C590"/>
      <c r="D590"/>
      <c r="E590"/>
      <c r="F590" s="246"/>
      <c r="G590" s="249"/>
      <c r="H590" s="249"/>
      <c r="I590" s="249"/>
      <c r="J590" s="249"/>
      <c r="K590" s="3"/>
      <c r="M590"/>
      <c r="N590"/>
      <c r="O590"/>
      <c r="P590"/>
      <c r="Q590"/>
    </row>
    <row r="591" spans="1:17" s="184" customFormat="1" ht="15" x14ac:dyDescent="0.2">
      <c r="A591"/>
      <c r="B591"/>
      <c r="C591"/>
      <c r="D591"/>
      <c r="E591"/>
      <c r="F591" s="246"/>
      <c r="G591" s="249"/>
      <c r="H591" s="249"/>
      <c r="I591" s="249"/>
      <c r="J591" s="249"/>
      <c r="K591" s="3"/>
      <c r="M591"/>
      <c r="N591"/>
      <c r="O591"/>
      <c r="P591"/>
      <c r="Q591"/>
    </row>
    <row r="592" spans="1:17" s="184" customFormat="1" ht="15" x14ac:dyDescent="0.2">
      <c r="A592"/>
      <c r="B592"/>
      <c r="C592"/>
      <c r="D592"/>
      <c r="E592"/>
      <c r="F592" s="246"/>
      <c r="G592" s="249"/>
      <c r="H592" s="249"/>
      <c r="I592" s="249"/>
      <c r="J592" s="249"/>
      <c r="K592" s="3"/>
      <c r="M592"/>
      <c r="N592"/>
      <c r="O592"/>
      <c r="P592"/>
      <c r="Q592"/>
    </row>
    <row r="593" spans="1:17" s="184" customFormat="1" ht="15" x14ac:dyDescent="0.2">
      <c r="A593"/>
      <c r="B593"/>
      <c r="C593"/>
      <c r="D593"/>
      <c r="E593"/>
      <c r="F593" s="246"/>
      <c r="G593" s="249"/>
      <c r="H593" s="249"/>
      <c r="I593" s="249"/>
      <c r="J593" s="249"/>
      <c r="K593" s="3"/>
      <c r="M593"/>
      <c r="N593"/>
      <c r="O593"/>
      <c r="P593"/>
      <c r="Q593"/>
    </row>
    <row r="594" spans="1:17" s="184" customFormat="1" ht="15" x14ac:dyDescent="0.2">
      <c r="A594"/>
      <c r="B594"/>
      <c r="C594"/>
      <c r="D594"/>
      <c r="E594"/>
      <c r="F594" s="246"/>
      <c r="G594" s="249"/>
      <c r="H594" s="249"/>
      <c r="I594" s="249"/>
      <c r="J594" s="249"/>
      <c r="K594" s="3"/>
      <c r="M594"/>
      <c r="N594"/>
      <c r="O594"/>
      <c r="P594"/>
      <c r="Q594"/>
    </row>
    <row r="595" spans="1:17" s="184" customFormat="1" ht="15" x14ac:dyDescent="0.2">
      <c r="A595"/>
      <c r="B595"/>
      <c r="C595"/>
      <c r="D595"/>
      <c r="E595"/>
      <c r="F595" s="246"/>
      <c r="G595" s="249"/>
      <c r="H595" s="249"/>
      <c r="I595" s="249"/>
      <c r="J595" s="249"/>
      <c r="K595" s="3"/>
      <c r="M595"/>
      <c r="N595"/>
      <c r="O595"/>
      <c r="P595"/>
      <c r="Q595"/>
    </row>
    <row r="596" spans="1:17" s="184" customFormat="1" ht="15" x14ac:dyDescent="0.2">
      <c r="A596"/>
      <c r="B596"/>
      <c r="C596"/>
      <c r="D596"/>
      <c r="E596"/>
      <c r="F596" s="246"/>
      <c r="G596" s="249"/>
      <c r="H596" s="249"/>
      <c r="I596" s="249"/>
      <c r="J596" s="249"/>
      <c r="K596" s="3"/>
      <c r="M596"/>
      <c r="N596"/>
      <c r="O596"/>
      <c r="P596"/>
      <c r="Q596"/>
    </row>
    <row r="597" spans="1:17" s="184" customFormat="1" ht="15" x14ac:dyDescent="0.2">
      <c r="A597"/>
      <c r="B597"/>
      <c r="C597"/>
      <c r="D597"/>
      <c r="E597"/>
      <c r="F597" s="246"/>
      <c r="G597" s="249"/>
      <c r="H597" s="249"/>
      <c r="I597" s="249"/>
      <c r="J597" s="249"/>
      <c r="K597" s="3"/>
      <c r="M597"/>
      <c r="N597"/>
      <c r="O597"/>
      <c r="P597"/>
      <c r="Q597"/>
    </row>
    <row r="598" spans="1:17" s="184" customFormat="1" ht="15" x14ac:dyDescent="0.2">
      <c r="A598"/>
      <c r="B598"/>
      <c r="C598"/>
      <c r="D598"/>
      <c r="E598"/>
      <c r="F598" s="246"/>
      <c r="G598" s="249"/>
      <c r="H598" s="249"/>
      <c r="I598" s="249"/>
      <c r="J598" s="249"/>
      <c r="K598" s="3"/>
      <c r="M598"/>
      <c r="N598"/>
      <c r="O598"/>
      <c r="P598"/>
      <c r="Q598"/>
    </row>
    <row r="599" spans="1:17" s="184" customFormat="1" ht="15" x14ac:dyDescent="0.2">
      <c r="A599"/>
      <c r="B599"/>
      <c r="C599"/>
      <c r="D599"/>
      <c r="E599"/>
      <c r="F599" s="246"/>
      <c r="G599" s="249"/>
      <c r="H599" s="249"/>
      <c r="I599" s="249"/>
      <c r="J599" s="249"/>
      <c r="K599" s="3"/>
      <c r="M599"/>
      <c r="N599"/>
      <c r="O599"/>
      <c r="P599"/>
      <c r="Q599"/>
    </row>
    <row r="600" spans="1:17" s="184" customFormat="1" ht="15" x14ac:dyDescent="0.2">
      <c r="A600"/>
      <c r="B600"/>
      <c r="C600"/>
      <c r="D600"/>
      <c r="E600"/>
      <c r="F600" s="246"/>
      <c r="G600" s="249"/>
      <c r="H600" s="249"/>
      <c r="I600" s="249"/>
      <c r="J600" s="249"/>
      <c r="K600" s="3"/>
      <c r="M600"/>
      <c r="N600"/>
      <c r="O600"/>
      <c r="P600"/>
      <c r="Q600"/>
    </row>
    <row r="601" spans="1:17" s="184" customFormat="1" ht="15" x14ac:dyDescent="0.2">
      <c r="A601"/>
      <c r="B601"/>
      <c r="C601"/>
      <c r="D601"/>
      <c r="E601"/>
      <c r="F601" s="246"/>
      <c r="G601" s="249"/>
      <c r="H601" s="249"/>
      <c r="I601" s="249"/>
      <c r="J601" s="249"/>
      <c r="K601" s="3"/>
      <c r="M601"/>
      <c r="N601"/>
      <c r="O601"/>
      <c r="P601"/>
      <c r="Q601"/>
    </row>
    <row r="602" spans="1:17" s="184" customFormat="1" ht="15" x14ac:dyDescent="0.2">
      <c r="A602"/>
      <c r="B602"/>
      <c r="C602"/>
      <c r="D602"/>
      <c r="E602"/>
      <c r="F602" s="246"/>
      <c r="G602" s="249"/>
      <c r="H602" s="249"/>
      <c r="I602" s="249"/>
      <c r="J602" s="249"/>
      <c r="K602" s="3"/>
      <c r="M602"/>
      <c r="N602"/>
      <c r="O602"/>
      <c r="P602"/>
      <c r="Q602"/>
    </row>
    <row r="603" spans="1:17" s="184" customFormat="1" ht="15" x14ac:dyDescent="0.2">
      <c r="A603"/>
      <c r="B603"/>
      <c r="C603"/>
      <c r="D603"/>
      <c r="E603"/>
      <c r="F603" s="246"/>
      <c r="G603" s="249"/>
      <c r="H603" s="249"/>
      <c r="I603" s="249"/>
      <c r="J603" s="249"/>
      <c r="K603" s="3"/>
      <c r="M603"/>
      <c r="N603"/>
      <c r="O603"/>
      <c r="P603"/>
      <c r="Q603"/>
    </row>
    <row r="604" spans="1:17" s="184" customFormat="1" ht="15" x14ac:dyDescent="0.2">
      <c r="A604"/>
      <c r="B604"/>
      <c r="C604"/>
      <c r="D604"/>
      <c r="E604"/>
      <c r="F604" s="246"/>
      <c r="G604" s="249"/>
      <c r="H604" s="249"/>
      <c r="I604" s="249"/>
      <c r="J604" s="249"/>
      <c r="K604" s="3"/>
      <c r="M604"/>
      <c r="N604"/>
      <c r="O604"/>
      <c r="P604"/>
      <c r="Q604"/>
    </row>
    <row r="605" spans="1:17" s="184" customFormat="1" ht="15" x14ac:dyDescent="0.2">
      <c r="A605"/>
      <c r="B605"/>
      <c r="C605"/>
      <c r="D605"/>
      <c r="E605"/>
      <c r="F605" s="246"/>
      <c r="G605" s="249"/>
      <c r="H605" s="249"/>
      <c r="I605" s="249"/>
      <c r="J605" s="249"/>
      <c r="K605" s="3"/>
      <c r="M605"/>
      <c r="N605"/>
      <c r="O605"/>
      <c r="P605"/>
      <c r="Q605"/>
    </row>
    <row r="606" spans="1:17" s="184" customFormat="1" ht="15" x14ac:dyDescent="0.2">
      <c r="A606"/>
      <c r="B606"/>
      <c r="C606"/>
      <c r="D606"/>
      <c r="E606"/>
      <c r="F606" s="246"/>
      <c r="G606" s="249"/>
      <c r="H606" s="249"/>
      <c r="I606" s="249"/>
      <c r="J606" s="249"/>
      <c r="K606" s="3"/>
      <c r="M606"/>
      <c r="N606"/>
      <c r="O606"/>
      <c r="P606"/>
      <c r="Q606"/>
    </row>
    <row r="607" spans="1:17" s="184" customFormat="1" ht="15" x14ac:dyDescent="0.2">
      <c r="A607"/>
      <c r="B607"/>
      <c r="C607"/>
      <c r="D607"/>
      <c r="E607"/>
      <c r="F607" s="246"/>
      <c r="G607" s="249"/>
      <c r="H607" s="249"/>
      <c r="I607" s="249"/>
      <c r="J607" s="249"/>
      <c r="K607" s="3"/>
      <c r="M607"/>
      <c r="N607"/>
      <c r="O607"/>
      <c r="P607"/>
      <c r="Q607"/>
    </row>
    <row r="608" spans="1:17" s="184" customFormat="1" ht="15" x14ac:dyDescent="0.2">
      <c r="A608"/>
      <c r="B608"/>
      <c r="C608"/>
      <c r="D608"/>
      <c r="E608"/>
      <c r="F608" s="246"/>
      <c r="G608" s="249"/>
      <c r="H608" s="249"/>
      <c r="I608" s="249"/>
      <c r="J608" s="249"/>
      <c r="K608" s="3"/>
      <c r="M608"/>
      <c r="N608"/>
      <c r="O608"/>
      <c r="P608"/>
      <c r="Q608"/>
    </row>
    <row r="609" spans="1:17" s="184" customFormat="1" ht="15" x14ac:dyDescent="0.2">
      <c r="A609"/>
      <c r="B609"/>
      <c r="C609"/>
      <c r="D609"/>
      <c r="E609"/>
      <c r="F609" s="246"/>
      <c r="G609" s="249"/>
      <c r="H609" s="249"/>
      <c r="I609" s="249"/>
      <c r="J609" s="249"/>
      <c r="K609" s="3"/>
      <c r="M609"/>
      <c r="N609"/>
      <c r="O609"/>
      <c r="P609"/>
      <c r="Q609"/>
    </row>
    <row r="610" spans="1:17" s="184" customFormat="1" ht="15" x14ac:dyDescent="0.2">
      <c r="A610"/>
      <c r="B610"/>
      <c r="C610"/>
      <c r="D610"/>
      <c r="E610"/>
      <c r="F610" s="246"/>
      <c r="G610" s="249"/>
      <c r="H610" s="249"/>
      <c r="I610" s="249"/>
      <c r="J610" s="249"/>
      <c r="K610" s="3"/>
      <c r="M610"/>
      <c r="N610"/>
      <c r="O610"/>
      <c r="P610"/>
      <c r="Q610"/>
    </row>
    <row r="611" spans="1:17" s="184" customFormat="1" ht="15" x14ac:dyDescent="0.2">
      <c r="A611"/>
      <c r="B611"/>
      <c r="C611"/>
      <c r="D611"/>
      <c r="E611"/>
      <c r="F611" s="246"/>
      <c r="G611" s="249"/>
      <c r="H611" s="249"/>
      <c r="I611" s="249"/>
      <c r="J611" s="249"/>
      <c r="K611" s="3"/>
      <c r="M611"/>
      <c r="N611"/>
      <c r="O611"/>
      <c r="P611"/>
      <c r="Q611"/>
    </row>
    <row r="612" spans="1:17" s="184" customFormat="1" ht="15" x14ac:dyDescent="0.2">
      <c r="A612"/>
      <c r="B612"/>
      <c r="C612"/>
      <c r="D612"/>
      <c r="E612"/>
      <c r="F612" s="246"/>
      <c r="G612" s="249"/>
      <c r="H612" s="249"/>
      <c r="I612" s="249"/>
      <c r="J612" s="249"/>
      <c r="K612" s="3"/>
      <c r="M612"/>
      <c r="N612"/>
      <c r="O612"/>
      <c r="P612"/>
      <c r="Q612"/>
    </row>
    <row r="613" spans="1:17" s="184" customFormat="1" ht="15" x14ac:dyDescent="0.2">
      <c r="A613"/>
      <c r="B613"/>
      <c r="C613"/>
      <c r="D613"/>
      <c r="E613"/>
      <c r="F613" s="246"/>
      <c r="G613" s="249"/>
      <c r="H613" s="249"/>
      <c r="I613" s="249"/>
      <c r="J613" s="249"/>
      <c r="K613" s="3"/>
      <c r="M613"/>
      <c r="N613"/>
      <c r="O613"/>
      <c r="P613"/>
      <c r="Q613"/>
    </row>
    <row r="614" spans="1:17" s="184" customFormat="1" ht="15" x14ac:dyDescent="0.2">
      <c r="A614"/>
      <c r="B614"/>
      <c r="C614"/>
      <c r="D614"/>
      <c r="E614"/>
      <c r="F614" s="246"/>
      <c r="G614" s="249"/>
      <c r="H614" s="249"/>
      <c r="I614" s="249"/>
      <c r="J614" s="249"/>
      <c r="K614" s="3"/>
      <c r="M614"/>
      <c r="N614"/>
      <c r="O614"/>
      <c r="P614"/>
      <c r="Q614"/>
    </row>
    <row r="615" spans="1:17" s="184" customFormat="1" ht="15" x14ac:dyDescent="0.2">
      <c r="A615"/>
      <c r="B615"/>
      <c r="C615"/>
      <c r="D615"/>
      <c r="E615"/>
      <c r="F615" s="246"/>
      <c r="G615" s="249"/>
      <c r="H615" s="249"/>
      <c r="I615" s="249"/>
      <c r="J615" s="249"/>
      <c r="K615" s="3"/>
      <c r="M615"/>
      <c r="N615"/>
      <c r="O615"/>
      <c r="P615"/>
      <c r="Q615"/>
    </row>
    <row r="616" spans="1:17" s="184" customFormat="1" ht="15" x14ac:dyDescent="0.2">
      <c r="A616"/>
      <c r="B616"/>
      <c r="C616"/>
      <c r="D616"/>
      <c r="E616"/>
      <c r="F616" s="246"/>
      <c r="G616" s="249"/>
      <c r="H616" s="249"/>
      <c r="I616" s="249"/>
      <c r="J616" s="249"/>
      <c r="K616" s="3"/>
      <c r="M616"/>
      <c r="N616"/>
      <c r="O616"/>
      <c r="P616"/>
      <c r="Q616"/>
    </row>
    <row r="617" spans="1:17" s="184" customFormat="1" ht="15" x14ac:dyDescent="0.2">
      <c r="A617"/>
      <c r="B617"/>
      <c r="C617"/>
      <c r="D617"/>
      <c r="E617"/>
      <c r="F617" s="246"/>
      <c r="G617" s="249"/>
      <c r="H617" s="249"/>
      <c r="I617" s="249"/>
      <c r="J617" s="249"/>
      <c r="K617" s="3"/>
      <c r="M617"/>
      <c r="N617"/>
      <c r="O617"/>
      <c r="P617"/>
      <c r="Q617"/>
    </row>
    <row r="618" spans="1:17" s="184" customFormat="1" ht="15" x14ac:dyDescent="0.2">
      <c r="A618"/>
      <c r="B618"/>
      <c r="C618"/>
      <c r="D618"/>
      <c r="E618"/>
      <c r="F618" s="246"/>
      <c r="G618" s="249"/>
      <c r="H618" s="249"/>
      <c r="I618" s="249"/>
      <c r="J618" s="249"/>
      <c r="K618" s="3"/>
      <c r="M618"/>
      <c r="N618"/>
      <c r="O618"/>
      <c r="P618"/>
      <c r="Q618"/>
    </row>
    <row r="619" spans="1:17" s="184" customFormat="1" ht="15" x14ac:dyDescent="0.2">
      <c r="A619"/>
      <c r="B619"/>
      <c r="C619"/>
      <c r="D619"/>
      <c r="E619"/>
      <c r="F619" s="246"/>
      <c r="G619" s="249"/>
      <c r="H619" s="249"/>
      <c r="I619" s="249"/>
      <c r="J619" s="249"/>
      <c r="K619" s="3"/>
      <c r="M619"/>
      <c r="N619"/>
      <c r="O619"/>
      <c r="P619"/>
      <c r="Q619"/>
    </row>
    <row r="620" spans="1:17" s="184" customFormat="1" ht="15" x14ac:dyDescent="0.2">
      <c r="A620"/>
      <c r="B620"/>
      <c r="C620"/>
      <c r="D620"/>
      <c r="E620"/>
      <c r="F620" s="246"/>
      <c r="G620" s="249"/>
      <c r="H620" s="249"/>
      <c r="I620" s="249"/>
      <c r="J620" s="249"/>
      <c r="K620" s="3"/>
      <c r="M620"/>
      <c r="N620"/>
      <c r="O620"/>
      <c r="P620"/>
      <c r="Q620"/>
    </row>
    <row r="621" spans="1:17" s="184" customFormat="1" ht="15" x14ac:dyDescent="0.2">
      <c r="A621"/>
      <c r="B621"/>
      <c r="C621"/>
      <c r="D621"/>
      <c r="E621"/>
      <c r="F621" s="246"/>
      <c r="G621" s="249"/>
      <c r="H621" s="249"/>
      <c r="I621" s="249"/>
      <c r="J621" s="249"/>
      <c r="K621" s="3"/>
      <c r="M621"/>
      <c r="N621"/>
      <c r="O621"/>
      <c r="P621"/>
      <c r="Q621"/>
    </row>
    <row r="622" spans="1:17" s="184" customFormat="1" ht="15" x14ac:dyDescent="0.2">
      <c r="A622"/>
      <c r="B622"/>
      <c r="C622"/>
      <c r="D622"/>
      <c r="E622"/>
      <c r="F622" s="246"/>
      <c r="G622" s="249"/>
      <c r="H622" s="249"/>
      <c r="I622" s="249"/>
      <c r="J622" s="249"/>
      <c r="K622" s="3"/>
      <c r="M622"/>
      <c r="N622"/>
      <c r="O622"/>
      <c r="P622"/>
      <c r="Q622"/>
    </row>
    <row r="623" spans="1:17" s="184" customFormat="1" ht="15" x14ac:dyDescent="0.2">
      <c r="A623"/>
      <c r="B623"/>
      <c r="C623"/>
      <c r="D623"/>
      <c r="E623"/>
      <c r="F623" s="246"/>
      <c r="G623" s="249"/>
      <c r="H623" s="249"/>
      <c r="I623" s="249"/>
      <c r="J623" s="249"/>
      <c r="K623" s="3"/>
      <c r="M623"/>
      <c r="N623"/>
      <c r="O623"/>
      <c r="P623"/>
      <c r="Q623"/>
    </row>
    <row r="624" spans="1:17" s="184" customFormat="1" ht="15" x14ac:dyDescent="0.2">
      <c r="A624"/>
      <c r="B624"/>
      <c r="C624"/>
      <c r="D624"/>
      <c r="E624"/>
      <c r="F624" s="246"/>
      <c r="G624" s="249"/>
      <c r="H624" s="249"/>
      <c r="I624" s="249"/>
      <c r="J624" s="249"/>
      <c r="K624" s="3"/>
      <c r="M624"/>
      <c r="N624"/>
      <c r="O624"/>
      <c r="P624"/>
      <c r="Q624"/>
    </row>
    <row r="625" spans="1:17" s="184" customFormat="1" ht="15" x14ac:dyDescent="0.2">
      <c r="A625"/>
      <c r="B625"/>
      <c r="C625"/>
      <c r="D625"/>
      <c r="E625"/>
      <c r="F625" s="246"/>
      <c r="G625" s="249"/>
      <c r="H625" s="249"/>
      <c r="I625" s="249"/>
      <c r="J625" s="249"/>
      <c r="K625" s="3"/>
      <c r="M625"/>
      <c r="N625"/>
      <c r="O625"/>
      <c r="P625"/>
      <c r="Q625"/>
    </row>
    <row r="626" spans="1:17" s="184" customFormat="1" ht="15" x14ac:dyDescent="0.2">
      <c r="A626"/>
      <c r="B626"/>
      <c r="C626"/>
      <c r="D626"/>
      <c r="E626"/>
      <c r="F626" s="246"/>
      <c r="G626" s="249"/>
      <c r="H626" s="249"/>
      <c r="I626" s="249"/>
      <c r="J626" s="249"/>
      <c r="K626" s="3"/>
      <c r="M626"/>
      <c r="N626"/>
      <c r="O626"/>
      <c r="P626"/>
      <c r="Q626"/>
    </row>
    <row r="627" spans="1:17" s="184" customFormat="1" ht="15" x14ac:dyDescent="0.2">
      <c r="A627"/>
      <c r="B627"/>
      <c r="C627"/>
      <c r="D627"/>
      <c r="E627"/>
      <c r="F627" s="246"/>
      <c r="G627" s="249"/>
      <c r="H627" s="249"/>
      <c r="I627" s="249"/>
      <c r="J627" s="249"/>
      <c r="K627" s="3"/>
      <c r="M627"/>
      <c r="N627"/>
      <c r="O627"/>
      <c r="P627"/>
      <c r="Q627"/>
    </row>
    <row r="628" spans="1:17" s="184" customFormat="1" ht="15" x14ac:dyDescent="0.2">
      <c r="A628"/>
      <c r="B628"/>
      <c r="C628"/>
      <c r="D628"/>
      <c r="E628"/>
      <c r="F628" s="246"/>
      <c r="G628" s="249"/>
      <c r="H628" s="249"/>
      <c r="I628" s="249"/>
      <c r="J628" s="249"/>
      <c r="K628" s="3"/>
      <c r="M628"/>
      <c r="N628"/>
      <c r="O628"/>
      <c r="P628"/>
      <c r="Q628"/>
    </row>
    <row r="629" spans="1:17" s="184" customFormat="1" ht="15" x14ac:dyDescent="0.2">
      <c r="A629"/>
      <c r="B629"/>
      <c r="C629"/>
      <c r="D629"/>
      <c r="E629"/>
      <c r="F629" s="246"/>
      <c r="G629" s="249"/>
      <c r="H629" s="249"/>
      <c r="I629" s="249"/>
      <c r="J629" s="249"/>
      <c r="K629" s="3"/>
      <c r="M629"/>
      <c r="N629"/>
      <c r="O629"/>
      <c r="P629"/>
      <c r="Q629"/>
    </row>
    <row r="630" spans="1:17" s="184" customFormat="1" ht="15" x14ac:dyDescent="0.2">
      <c r="A630"/>
      <c r="B630"/>
      <c r="C630"/>
      <c r="D630"/>
      <c r="E630"/>
      <c r="F630" s="246"/>
      <c r="G630" s="249"/>
      <c r="H630" s="249"/>
      <c r="I630" s="249"/>
      <c r="J630" s="249"/>
      <c r="K630" s="3"/>
      <c r="M630"/>
      <c r="N630"/>
      <c r="O630"/>
      <c r="P630"/>
      <c r="Q630"/>
    </row>
    <row r="631" spans="1:17" s="184" customFormat="1" ht="15" x14ac:dyDescent="0.2">
      <c r="A631"/>
      <c r="B631"/>
      <c r="C631"/>
      <c r="D631"/>
      <c r="E631"/>
      <c r="F631" s="246"/>
      <c r="G631" s="249"/>
      <c r="H631" s="249"/>
      <c r="I631" s="249"/>
      <c r="J631" s="249"/>
      <c r="K631" s="3"/>
      <c r="M631"/>
      <c r="N631"/>
      <c r="O631"/>
      <c r="P631"/>
      <c r="Q631"/>
    </row>
    <row r="632" spans="1:17" s="184" customFormat="1" ht="15" x14ac:dyDescent="0.2">
      <c r="A632"/>
      <c r="B632"/>
      <c r="C632"/>
      <c r="D632"/>
      <c r="E632"/>
      <c r="F632" s="246"/>
      <c r="G632" s="249"/>
      <c r="H632" s="249"/>
      <c r="I632" s="249"/>
      <c r="J632" s="249"/>
      <c r="K632" s="3"/>
      <c r="M632"/>
      <c r="N632"/>
      <c r="O632"/>
      <c r="P632"/>
      <c r="Q632"/>
    </row>
    <row r="633" spans="1:17" s="184" customFormat="1" ht="15" x14ac:dyDescent="0.2">
      <c r="A633"/>
      <c r="B633"/>
      <c r="C633"/>
      <c r="D633"/>
      <c r="E633"/>
      <c r="F633" s="246"/>
      <c r="G633" s="249"/>
      <c r="H633" s="249"/>
      <c r="I633" s="249"/>
      <c r="J633" s="249"/>
      <c r="K633" s="3"/>
      <c r="M633"/>
      <c r="N633"/>
      <c r="O633"/>
      <c r="P633"/>
      <c r="Q633"/>
    </row>
    <row r="634" spans="1:17" s="184" customFormat="1" ht="15" x14ac:dyDescent="0.2">
      <c r="A634"/>
      <c r="B634"/>
      <c r="C634"/>
      <c r="D634"/>
      <c r="E634"/>
      <c r="F634" s="246"/>
      <c r="G634" s="249"/>
      <c r="H634" s="249"/>
      <c r="I634" s="249"/>
      <c r="J634" s="249"/>
      <c r="K634" s="3"/>
      <c r="M634"/>
      <c r="N634"/>
      <c r="O634"/>
      <c r="P634"/>
      <c r="Q634"/>
    </row>
    <row r="635" spans="1:17" s="184" customFormat="1" ht="15" x14ac:dyDescent="0.2">
      <c r="A635"/>
      <c r="B635"/>
      <c r="C635"/>
      <c r="D635"/>
      <c r="E635"/>
      <c r="F635" s="246"/>
      <c r="G635" s="249"/>
      <c r="H635" s="249"/>
      <c r="I635" s="249"/>
      <c r="J635" s="249"/>
      <c r="K635" s="3"/>
      <c r="M635"/>
      <c r="N635"/>
      <c r="O635"/>
      <c r="P635"/>
      <c r="Q635"/>
    </row>
    <row r="636" spans="1:17" s="184" customFormat="1" ht="15" x14ac:dyDescent="0.2">
      <c r="A636"/>
      <c r="B636"/>
      <c r="C636"/>
      <c r="D636"/>
      <c r="E636"/>
      <c r="F636" s="246"/>
      <c r="G636" s="249"/>
      <c r="H636" s="249"/>
      <c r="I636" s="249"/>
      <c r="J636" s="249"/>
      <c r="K636" s="3"/>
      <c r="M636"/>
      <c r="N636"/>
      <c r="O636"/>
      <c r="P636"/>
      <c r="Q636"/>
    </row>
    <row r="637" spans="1:17" s="184" customFormat="1" ht="15" x14ac:dyDescent="0.2">
      <c r="A637"/>
      <c r="B637"/>
      <c r="C637"/>
      <c r="D637"/>
      <c r="E637"/>
      <c r="F637" s="246"/>
      <c r="G637" s="249"/>
      <c r="H637" s="249"/>
      <c r="I637" s="249"/>
      <c r="J637" s="249"/>
      <c r="K637" s="3"/>
      <c r="M637"/>
      <c r="N637"/>
      <c r="O637"/>
      <c r="P637"/>
      <c r="Q637"/>
    </row>
    <row r="638" spans="1:17" s="184" customFormat="1" ht="15" x14ac:dyDescent="0.2">
      <c r="A638"/>
      <c r="B638"/>
      <c r="C638"/>
      <c r="D638"/>
      <c r="E638"/>
      <c r="F638" s="246"/>
      <c r="G638" s="249"/>
      <c r="H638" s="249"/>
      <c r="I638" s="249"/>
      <c r="J638" s="249"/>
      <c r="K638" s="3"/>
      <c r="M638"/>
      <c r="N638"/>
      <c r="O638"/>
      <c r="P638"/>
      <c r="Q638"/>
    </row>
    <row r="639" spans="1:17" s="184" customFormat="1" ht="15" x14ac:dyDescent="0.2">
      <c r="A639"/>
      <c r="B639"/>
      <c r="C639"/>
      <c r="D639"/>
      <c r="E639"/>
      <c r="F639" s="246"/>
      <c r="G639" s="249"/>
      <c r="H639" s="249"/>
      <c r="I639" s="249"/>
      <c r="J639" s="249"/>
      <c r="K639" s="3"/>
      <c r="M639"/>
      <c r="N639"/>
      <c r="O639"/>
      <c r="P639"/>
      <c r="Q639"/>
    </row>
    <row r="640" spans="1:17" s="184" customFormat="1" ht="15" x14ac:dyDescent="0.2">
      <c r="A640"/>
      <c r="B640"/>
      <c r="C640"/>
      <c r="D640"/>
      <c r="E640"/>
      <c r="F640" s="246"/>
      <c r="G640" s="249"/>
      <c r="H640" s="249"/>
      <c r="I640" s="249"/>
      <c r="J640" s="249"/>
      <c r="K640" s="3"/>
      <c r="M640"/>
      <c r="N640"/>
      <c r="O640"/>
      <c r="P640"/>
      <c r="Q640"/>
    </row>
    <row r="641" spans="1:17" s="184" customFormat="1" ht="15" x14ac:dyDescent="0.2">
      <c r="A641"/>
      <c r="B641"/>
      <c r="C641"/>
      <c r="D641"/>
      <c r="E641"/>
      <c r="F641" s="246"/>
      <c r="G641" s="249"/>
      <c r="H641" s="249"/>
      <c r="I641" s="249"/>
      <c r="J641" s="249"/>
      <c r="K641" s="3"/>
      <c r="M641"/>
      <c r="N641"/>
      <c r="O641"/>
      <c r="P641"/>
      <c r="Q641"/>
    </row>
    <row r="642" spans="1:17" s="184" customFormat="1" ht="15" x14ac:dyDescent="0.2">
      <c r="A642"/>
      <c r="B642"/>
      <c r="C642"/>
      <c r="D642"/>
      <c r="E642"/>
      <c r="F642" s="246"/>
      <c r="G642" s="249"/>
      <c r="H642" s="249"/>
      <c r="I642" s="249"/>
      <c r="J642" s="249"/>
      <c r="K642" s="3"/>
      <c r="M642"/>
      <c r="N642"/>
      <c r="O642"/>
      <c r="P642"/>
      <c r="Q642"/>
    </row>
    <row r="643" spans="1:17" s="184" customFormat="1" ht="15" x14ac:dyDescent="0.2">
      <c r="A643"/>
      <c r="B643"/>
      <c r="C643"/>
      <c r="D643"/>
      <c r="E643"/>
      <c r="F643" s="246"/>
      <c r="G643" s="249"/>
      <c r="H643" s="249"/>
      <c r="I643" s="249"/>
      <c r="J643" s="249"/>
      <c r="K643" s="3"/>
      <c r="M643"/>
      <c r="N643"/>
      <c r="O643"/>
      <c r="P643"/>
      <c r="Q643"/>
    </row>
    <row r="644" spans="1:17" s="184" customFormat="1" ht="15" x14ac:dyDescent="0.2">
      <c r="A644"/>
      <c r="B644"/>
      <c r="C644"/>
      <c r="D644"/>
      <c r="E644"/>
      <c r="F644" s="246"/>
      <c r="G644" s="249"/>
      <c r="H644" s="249"/>
      <c r="I644" s="249"/>
      <c r="J644" s="249"/>
      <c r="K644" s="3"/>
      <c r="M644"/>
      <c r="N644"/>
      <c r="O644"/>
      <c r="P644"/>
      <c r="Q644"/>
    </row>
    <row r="645" spans="1:17" s="184" customFormat="1" ht="15" x14ac:dyDescent="0.2">
      <c r="A645"/>
      <c r="B645"/>
      <c r="C645"/>
      <c r="D645"/>
      <c r="E645"/>
      <c r="F645" s="246"/>
      <c r="G645" s="249"/>
      <c r="H645" s="249"/>
      <c r="I645" s="249"/>
      <c r="J645" s="249"/>
      <c r="K645" s="3"/>
      <c r="M645"/>
      <c r="N645"/>
      <c r="O645"/>
      <c r="P645"/>
      <c r="Q645"/>
    </row>
    <row r="646" spans="1:17" s="184" customFormat="1" ht="15" x14ac:dyDescent="0.2">
      <c r="A646"/>
      <c r="B646"/>
      <c r="C646"/>
      <c r="D646"/>
      <c r="E646"/>
      <c r="F646" s="246"/>
      <c r="G646" s="249"/>
      <c r="H646" s="249"/>
      <c r="I646" s="249"/>
      <c r="J646" s="249"/>
      <c r="K646" s="3"/>
      <c r="M646"/>
      <c r="N646"/>
      <c r="O646"/>
      <c r="P646"/>
      <c r="Q646"/>
    </row>
    <row r="647" spans="1:17" s="184" customFormat="1" ht="15" x14ac:dyDescent="0.2">
      <c r="A647"/>
      <c r="B647"/>
      <c r="C647"/>
      <c r="D647"/>
      <c r="E647"/>
      <c r="F647" s="246"/>
      <c r="G647" s="249"/>
      <c r="H647" s="249"/>
      <c r="I647" s="249"/>
      <c r="J647" s="249"/>
      <c r="K647" s="3"/>
      <c r="M647"/>
      <c r="N647"/>
      <c r="O647"/>
      <c r="P647"/>
      <c r="Q647"/>
    </row>
    <row r="648" spans="1:17" s="184" customFormat="1" ht="15" x14ac:dyDescent="0.2">
      <c r="A648"/>
      <c r="B648"/>
      <c r="C648"/>
      <c r="D648"/>
      <c r="E648"/>
      <c r="F648" s="246"/>
      <c r="G648" s="249"/>
      <c r="H648" s="249"/>
      <c r="I648" s="249"/>
      <c r="J648" s="249"/>
      <c r="K648" s="3"/>
      <c r="M648"/>
      <c r="N648"/>
      <c r="O648"/>
      <c r="P648"/>
      <c r="Q648"/>
    </row>
    <row r="649" spans="1:17" s="184" customFormat="1" ht="15" x14ac:dyDescent="0.2">
      <c r="A649"/>
      <c r="B649"/>
      <c r="C649"/>
      <c r="D649"/>
      <c r="E649"/>
      <c r="F649" s="246"/>
      <c r="G649" s="249"/>
      <c r="H649" s="249"/>
      <c r="I649" s="249"/>
      <c r="J649" s="249"/>
      <c r="K649" s="3"/>
      <c r="M649"/>
      <c r="N649"/>
      <c r="O649"/>
      <c r="P649"/>
      <c r="Q649"/>
    </row>
    <row r="650" spans="1:17" s="184" customFormat="1" ht="15" x14ac:dyDescent="0.2">
      <c r="A650"/>
      <c r="B650"/>
      <c r="C650"/>
      <c r="D650"/>
      <c r="E650"/>
      <c r="F650" s="246"/>
      <c r="G650" s="249"/>
      <c r="H650" s="249"/>
      <c r="I650" s="249"/>
      <c r="J650" s="249"/>
      <c r="K650" s="3"/>
      <c r="M650"/>
      <c r="N650"/>
      <c r="O650"/>
      <c r="P650"/>
      <c r="Q650"/>
    </row>
    <row r="651" spans="1:17" s="184" customFormat="1" ht="15" x14ac:dyDescent="0.2">
      <c r="A651"/>
      <c r="B651"/>
      <c r="C651"/>
      <c r="D651"/>
      <c r="E651"/>
      <c r="F651" s="246"/>
      <c r="G651" s="249"/>
      <c r="H651" s="249"/>
      <c r="I651" s="249"/>
      <c r="J651" s="249"/>
      <c r="K651" s="3"/>
      <c r="M651"/>
      <c r="N651"/>
      <c r="O651"/>
      <c r="P651"/>
      <c r="Q651"/>
    </row>
    <row r="652" spans="1:17" s="184" customFormat="1" ht="15" x14ac:dyDescent="0.2">
      <c r="A652"/>
      <c r="B652"/>
      <c r="C652"/>
      <c r="D652"/>
      <c r="E652"/>
      <c r="F652" s="246"/>
      <c r="G652" s="249"/>
      <c r="H652" s="249"/>
      <c r="I652" s="249"/>
      <c r="J652" s="249"/>
      <c r="K652" s="3"/>
      <c r="M652"/>
      <c r="N652"/>
      <c r="O652"/>
      <c r="P652"/>
      <c r="Q652"/>
    </row>
    <row r="653" spans="1:17" s="184" customFormat="1" ht="15" x14ac:dyDescent="0.2">
      <c r="A653"/>
      <c r="B653"/>
      <c r="C653"/>
      <c r="D653"/>
      <c r="E653"/>
      <c r="F653" s="246"/>
      <c r="G653" s="249"/>
      <c r="H653" s="249"/>
      <c r="I653" s="249"/>
      <c r="J653" s="249"/>
      <c r="K653" s="3"/>
      <c r="M653"/>
      <c r="N653"/>
      <c r="O653"/>
      <c r="P653"/>
      <c r="Q653"/>
    </row>
    <row r="654" spans="1:17" s="184" customFormat="1" ht="15" x14ac:dyDescent="0.2">
      <c r="A654"/>
      <c r="B654"/>
      <c r="C654"/>
      <c r="D654"/>
      <c r="E654"/>
      <c r="F654" s="246"/>
      <c r="G654" s="249"/>
      <c r="H654" s="249"/>
      <c r="I654" s="249"/>
      <c r="J654" s="249"/>
      <c r="K654" s="3"/>
      <c r="M654"/>
      <c r="N654"/>
      <c r="O654"/>
      <c r="P654"/>
      <c r="Q654"/>
    </row>
    <row r="655" spans="1:17" s="184" customFormat="1" ht="15" x14ac:dyDescent="0.2">
      <c r="A655"/>
      <c r="B655"/>
      <c r="C655"/>
      <c r="D655"/>
      <c r="E655"/>
      <c r="F655" s="246"/>
      <c r="G655" s="249"/>
      <c r="H655" s="249"/>
      <c r="I655" s="249"/>
      <c r="J655" s="249"/>
      <c r="K655" s="3"/>
      <c r="M655"/>
      <c r="N655"/>
      <c r="O655"/>
      <c r="P655"/>
      <c r="Q655"/>
    </row>
    <row r="656" spans="1:17" s="184" customFormat="1" ht="15" x14ac:dyDescent="0.2">
      <c r="A656"/>
      <c r="B656"/>
      <c r="C656"/>
      <c r="D656"/>
      <c r="E656"/>
      <c r="F656" s="246"/>
      <c r="G656" s="249"/>
      <c r="H656" s="249"/>
      <c r="I656" s="249"/>
      <c r="J656" s="249"/>
      <c r="K656" s="3"/>
      <c r="M656"/>
      <c r="N656"/>
      <c r="O656"/>
      <c r="P656"/>
      <c r="Q656"/>
    </row>
    <row r="657" spans="1:17" s="184" customFormat="1" ht="15" x14ac:dyDescent="0.2">
      <c r="A657"/>
      <c r="B657"/>
      <c r="C657"/>
      <c r="D657"/>
      <c r="E657"/>
      <c r="F657" s="246"/>
      <c r="G657" s="249"/>
      <c r="H657" s="249"/>
      <c r="I657" s="249"/>
      <c r="J657" s="249"/>
      <c r="K657" s="3"/>
      <c r="M657"/>
      <c r="N657"/>
      <c r="O657"/>
      <c r="P657"/>
      <c r="Q657"/>
    </row>
    <row r="658" spans="1:17" s="184" customFormat="1" ht="15" x14ac:dyDescent="0.2">
      <c r="A658"/>
      <c r="B658"/>
      <c r="C658"/>
      <c r="D658"/>
      <c r="E658"/>
      <c r="F658" s="246"/>
      <c r="G658" s="249"/>
      <c r="H658" s="249"/>
      <c r="I658" s="249"/>
      <c r="J658" s="249"/>
      <c r="K658" s="3"/>
      <c r="M658"/>
      <c r="N658"/>
      <c r="O658"/>
      <c r="P658"/>
      <c r="Q658"/>
    </row>
    <row r="659" spans="1:17" s="184" customFormat="1" ht="15" x14ac:dyDescent="0.2">
      <c r="A659"/>
      <c r="B659"/>
      <c r="C659"/>
      <c r="D659"/>
      <c r="E659"/>
      <c r="F659" s="246"/>
      <c r="G659" s="249"/>
      <c r="H659" s="249"/>
      <c r="I659" s="249"/>
      <c r="J659" s="249"/>
      <c r="K659" s="3"/>
      <c r="M659"/>
      <c r="N659"/>
      <c r="O659"/>
      <c r="P659"/>
      <c r="Q659"/>
    </row>
    <row r="660" spans="1:17" s="184" customFormat="1" ht="15" x14ac:dyDescent="0.2">
      <c r="A660"/>
      <c r="B660"/>
      <c r="C660"/>
      <c r="D660"/>
      <c r="E660"/>
      <c r="F660" s="246"/>
      <c r="G660" s="249"/>
      <c r="H660" s="249"/>
      <c r="I660" s="249"/>
      <c r="J660" s="249"/>
      <c r="K660" s="3"/>
      <c r="M660"/>
      <c r="N660"/>
      <c r="O660"/>
      <c r="P660"/>
      <c r="Q660"/>
    </row>
    <row r="661" spans="1:17" s="184" customFormat="1" ht="15" x14ac:dyDescent="0.2">
      <c r="A661"/>
      <c r="B661"/>
      <c r="C661"/>
      <c r="D661"/>
      <c r="E661"/>
      <c r="F661" s="246"/>
      <c r="G661" s="249"/>
      <c r="H661" s="249"/>
      <c r="I661" s="249"/>
      <c r="J661" s="249"/>
      <c r="K661" s="3"/>
      <c r="M661"/>
      <c r="N661"/>
      <c r="O661"/>
      <c r="P661"/>
      <c r="Q661"/>
    </row>
    <row r="662" spans="1:17" s="184" customFormat="1" ht="15" x14ac:dyDescent="0.2">
      <c r="A662"/>
      <c r="B662"/>
      <c r="C662"/>
      <c r="D662"/>
      <c r="E662"/>
      <c r="F662" s="246"/>
      <c r="G662" s="249"/>
      <c r="H662" s="249"/>
      <c r="I662" s="249"/>
      <c r="J662" s="249"/>
      <c r="K662" s="3"/>
      <c r="M662"/>
      <c r="N662"/>
      <c r="O662"/>
      <c r="P662"/>
      <c r="Q662"/>
    </row>
    <row r="663" spans="1:17" s="184" customFormat="1" ht="15" x14ac:dyDescent="0.2">
      <c r="A663"/>
      <c r="B663"/>
      <c r="C663"/>
      <c r="D663"/>
      <c r="E663"/>
      <c r="F663" s="246"/>
      <c r="G663" s="249"/>
      <c r="H663" s="249"/>
      <c r="I663" s="249"/>
      <c r="J663" s="249"/>
      <c r="K663" s="3"/>
      <c r="M663"/>
      <c r="N663"/>
      <c r="O663"/>
      <c r="P663"/>
      <c r="Q663"/>
    </row>
    <row r="664" spans="1:17" s="184" customFormat="1" ht="15" x14ac:dyDescent="0.2">
      <c r="A664"/>
      <c r="B664"/>
      <c r="C664"/>
      <c r="D664"/>
      <c r="E664"/>
      <c r="F664" s="246"/>
      <c r="G664" s="249"/>
      <c r="H664" s="249"/>
      <c r="I664" s="249"/>
      <c r="J664" s="249"/>
      <c r="K664" s="3"/>
      <c r="M664"/>
      <c r="N664"/>
      <c r="O664"/>
      <c r="P664"/>
      <c r="Q664"/>
    </row>
    <row r="665" spans="1:17" s="184" customFormat="1" ht="15" x14ac:dyDescent="0.2">
      <c r="A665"/>
      <c r="B665"/>
      <c r="C665"/>
      <c r="D665"/>
      <c r="E665"/>
      <c r="F665" s="246"/>
      <c r="G665" s="249"/>
      <c r="H665" s="249"/>
      <c r="I665" s="249"/>
      <c r="J665" s="249"/>
      <c r="K665" s="3"/>
      <c r="M665"/>
      <c r="N665"/>
      <c r="O665"/>
      <c r="P665"/>
      <c r="Q665"/>
    </row>
    <row r="666" spans="1:17" s="184" customFormat="1" ht="15" x14ac:dyDescent="0.2">
      <c r="A666"/>
      <c r="B666"/>
      <c r="C666"/>
      <c r="D666"/>
      <c r="E666"/>
      <c r="F666" s="246"/>
      <c r="G666" s="249"/>
      <c r="H666" s="249"/>
      <c r="I666" s="249"/>
      <c r="J666" s="249"/>
      <c r="K666" s="3"/>
      <c r="M666"/>
      <c r="N666"/>
      <c r="O666"/>
      <c r="P666"/>
      <c r="Q666"/>
    </row>
    <row r="667" spans="1:17" s="184" customFormat="1" ht="15" x14ac:dyDescent="0.2">
      <c r="A667"/>
      <c r="B667"/>
      <c r="C667"/>
      <c r="D667"/>
      <c r="E667"/>
      <c r="F667" s="246"/>
      <c r="G667" s="249"/>
      <c r="H667" s="249"/>
      <c r="I667" s="249"/>
      <c r="J667" s="249"/>
      <c r="K667" s="3"/>
      <c r="M667"/>
      <c r="N667"/>
      <c r="O667"/>
      <c r="P667"/>
      <c r="Q667"/>
    </row>
    <row r="668" spans="1:17" s="184" customFormat="1" ht="15" x14ac:dyDescent="0.2">
      <c r="A668"/>
      <c r="B668"/>
      <c r="C668"/>
      <c r="D668"/>
      <c r="E668"/>
      <c r="F668" s="246"/>
      <c r="G668" s="249"/>
      <c r="H668" s="249"/>
      <c r="I668" s="249"/>
      <c r="J668" s="249"/>
      <c r="K668" s="3"/>
      <c r="M668"/>
      <c r="N668"/>
      <c r="O668"/>
      <c r="P668"/>
      <c r="Q668"/>
    </row>
    <row r="669" spans="1:17" s="184" customFormat="1" ht="15" x14ac:dyDescent="0.2">
      <c r="A669"/>
      <c r="B669"/>
      <c r="C669"/>
      <c r="D669"/>
      <c r="E669"/>
      <c r="F669" s="246"/>
      <c r="G669" s="249"/>
      <c r="H669" s="249"/>
      <c r="I669" s="249"/>
      <c r="J669" s="249"/>
      <c r="K669" s="3"/>
      <c r="M669"/>
      <c r="N669"/>
      <c r="O669"/>
      <c r="P669"/>
      <c r="Q669"/>
    </row>
    <row r="670" spans="1:17" s="184" customFormat="1" ht="15" x14ac:dyDescent="0.2">
      <c r="A670"/>
      <c r="B670"/>
      <c r="C670"/>
      <c r="D670"/>
      <c r="E670"/>
      <c r="F670" s="246"/>
      <c r="G670" s="249"/>
      <c r="H670" s="249"/>
      <c r="I670" s="249"/>
      <c r="J670" s="249"/>
      <c r="K670" s="3"/>
      <c r="M670"/>
      <c r="N670"/>
      <c r="O670"/>
      <c r="P670"/>
      <c r="Q670"/>
    </row>
    <row r="671" spans="1:17" s="184" customFormat="1" ht="15" x14ac:dyDescent="0.2">
      <c r="A671"/>
      <c r="B671"/>
      <c r="C671"/>
      <c r="D671"/>
      <c r="E671"/>
      <c r="F671" s="246"/>
      <c r="G671" s="249"/>
      <c r="H671" s="249"/>
      <c r="I671" s="249"/>
      <c r="J671" s="249"/>
      <c r="K671" s="3"/>
      <c r="M671"/>
      <c r="N671"/>
      <c r="O671"/>
      <c r="P671"/>
      <c r="Q671"/>
    </row>
    <row r="672" spans="1:17" s="184" customFormat="1" ht="15" x14ac:dyDescent="0.2">
      <c r="A672"/>
      <c r="B672"/>
      <c r="C672"/>
      <c r="D672"/>
      <c r="E672"/>
      <c r="F672" s="246"/>
      <c r="G672" s="249"/>
      <c r="H672" s="249"/>
      <c r="I672" s="249"/>
      <c r="J672" s="249"/>
      <c r="K672" s="3"/>
      <c r="M672"/>
      <c r="N672"/>
      <c r="O672"/>
      <c r="P672"/>
      <c r="Q672"/>
    </row>
    <row r="673" spans="1:17" s="184" customFormat="1" ht="15" x14ac:dyDescent="0.2">
      <c r="A673"/>
      <c r="B673"/>
      <c r="C673"/>
      <c r="D673"/>
      <c r="E673"/>
      <c r="F673" s="246"/>
      <c r="G673" s="249"/>
      <c r="H673" s="249"/>
      <c r="I673" s="249"/>
      <c r="J673" s="249"/>
      <c r="K673" s="3"/>
      <c r="M673"/>
      <c r="N673"/>
      <c r="O673"/>
      <c r="P673"/>
      <c r="Q673"/>
    </row>
    <row r="674" spans="1:17" s="184" customFormat="1" ht="15" x14ac:dyDescent="0.2">
      <c r="A674"/>
      <c r="B674"/>
      <c r="C674"/>
      <c r="D674"/>
      <c r="E674"/>
      <c r="F674" s="246"/>
      <c r="G674" s="249"/>
      <c r="H674" s="249"/>
      <c r="I674" s="249"/>
      <c r="J674" s="249"/>
      <c r="K674" s="3"/>
      <c r="M674"/>
      <c r="N674"/>
      <c r="O674"/>
      <c r="P674"/>
      <c r="Q674"/>
    </row>
    <row r="675" spans="1:17" s="184" customFormat="1" ht="15" x14ac:dyDescent="0.2">
      <c r="A675"/>
      <c r="B675"/>
      <c r="C675"/>
      <c r="D675"/>
      <c r="E675"/>
      <c r="F675" s="246"/>
      <c r="G675" s="249"/>
      <c r="H675" s="249"/>
      <c r="I675" s="249"/>
      <c r="J675" s="249"/>
      <c r="K675" s="3"/>
      <c r="M675"/>
      <c r="N675"/>
      <c r="O675"/>
      <c r="P675"/>
      <c r="Q675"/>
    </row>
    <row r="676" spans="1:17" s="184" customFormat="1" ht="15" x14ac:dyDescent="0.2">
      <c r="A676"/>
      <c r="B676"/>
      <c r="C676"/>
      <c r="D676"/>
      <c r="E676"/>
      <c r="F676" s="246"/>
      <c r="G676" s="249"/>
      <c r="H676" s="249"/>
      <c r="I676" s="249"/>
      <c r="J676" s="249"/>
      <c r="K676" s="3"/>
      <c r="M676"/>
      <c r="N676"/>
      <c r="O676"/>
      <c r="P676"/>
      <c r="Q676"/>
    </row>
    <row r="677" spans="1:17" s="184" customFormat="1" ht="15" x14ac:dyDescent="0.2">
      <c r="A677"/>
      <c r="B677"/>
      <c r="C677"/>
      <c r="D677"/>
      <c r="E677"/>
      <c r="F677" s="246"/>
      <c r="G677" s="249"/>
      <c r="H677" s="249"/>
      <c r="I677" s="249"/>
      <c r="J677" s="249"/>
      <c r="K677" s="3"/>
      <c r="M677"/>
      <c r="N677"/>
      <c r="O677"/>
      <c r="P677"/>
      <c r="Q677"/>
    </row>
    <row r="678" spans="1:17" s="184" customFormat="1" ht="15" x14ac:dyDescent="0.2">
      <c r="A678"/>
      <c r="B678"/>
      <c r="C678"/>
      <c r="D678"/>
      <c r="E678"/>
      <c r="F678" s="246"/>
      <c r="G678" s="249"/>
      <c r="H678" s="249"/>
      <c r="I678" s="249"/>
      <c r="J678" s="249"/>
      <c r="K678" s="3"/>
      <c r="M678"/>
      <c r="N678"/>
      <c r="O678"/>
      <c r="P678"/>
      <c r="Q678"/>
    </row>
    <row r="679" spans="1:17" s="184" customFormat="1" ht="15" x14ac:dyDescent="0.2">
      <c r="A679"/>
      <c r="B679"/>
      <c r="C679"/>
      <c r="D679"/>
      <c r="E679"/>
      <c r="F679" s="246"/>
      <c r="G679" s="249"/>
      <c r="H679" s="249"/>
      <c r="I679" s="249"/>
      <c r="J679" s="249"/>
      <c r="K679" s="3"/>
      <c r="M679"/>
      <c r="N679"/>
      <c r="O679"/>
      <c r="P679"/>
      <c r="Q679"/>
    </row>
    <row r="680" spans="1:17" s="184" customFormat="1" ht="15" x14ac:dyDescent="0.2">
      <c r="A680"/>
      <c r="B680"/>
      <c r="C680"/>
      <c r="D680"/>
      <c r="E680"/>
      <c r="F680" s="246"/>
      <c r="G680" s="249"/>
      <c r="H680" s="249"/>
      <c r="I680" s="249"/>
      <c r="J680" s="249"/>
      <c r="K680" s="3"/>
      <c r="M680"/>
      <c r="N680"/>
      <c r="O680"/>
      <c r="P680"/>
      <c r="Q680"/>
    </row>
    <row r="681" spans="1:17" s="184" customFormat="1" ht="15" x14ac:dyDescent="0.2">
      <c r="A681"/>
      <c r="B681"/>
      <c r="C681"/>
      <c r="D681"/>
      <c r="E681"/>
      <c r="F681" s="246"/>
      <c r="G681" s="249"/>
      <c r="H681" s="249"/>
      <c r="I681" s="249"/>
      <c r="J681" s="249"/>
      <c r="K681" s="3"/>
      <c r="M681"/>
      <c r="N681"/>
      <c r="O681"/>
      <c r="P681"/>
      <c r="Q681"/>
    </row>
    <row r="682" spans="1:17" s="184" customFormat="1" ht="15" x14ac:dyDescent="0.2">
      <c r="A682"/>
      <c r="B682"/>
      <c r="C682"/>
      <c r="D682"/>
      <c r="E682"/>
      <c r="F682" s="246"/>
      <c r="G682" s="249"/>
      <c r="H682" s="249"/>
      <c r="I682" s="249"/>
      <c r="J682" s="249"/>
      <c r="K682" s="3"/>
      <c r="M682"/>
      <c r="N682"/>
      <c r="O682"/>
      <c r="P682"/>
      <c r="Q682"/>
    </row>
    <row r="683" spans="1:17" s="184" customFormat="1" ht="15" x14ac:dyDescent="0.2">
      <c r="A683"/>
      <c r="B683"/>
      <c r="C683"/>
      <c r="D683"/>
      <c r="E683"/>
      <c r="F683" s="246"/>
      <c r="G683" s="249"/>
      <c r="H683" s="249"/>
      <c r="I683" s="249"/>
      <c r="J683" s="249"/>
      <c r="K683" s="3"/>
      <c r="M683"/>
      <c r="N683"/>
      <c r="O683"/>
      <c r="P683"/>
      <c r="Q683"/>
    </row>
    <row r="684" spans="1:17" s="184" customFormat="1" ht="15" x14ac:dyDescent="0.2">
      <c r="A684"/>
      <c r="B684"/>
      <c r="C684"/>
      <c r="D684"/>
      <c r="E684"/>
      <c r="F684" s="246"/>
      <c r="G684" s="249"/>
      <c r="H684" s="249"/>
      <c r="I684" s="249"/>
      <c r="J684" s="249"/>
      <c r="K684" s="3"/>
      <c r="M684"/>
      <c r="N684"/>
      <c r="O684"/>
      <c r="P684"/>
      <c r="Q684"/>
    </row>
    <row r="685" spans="1:17" s="184" customFormat="1" ht="15" x14ac:dyDescent="0.2">
      <c r="A685"/>
      <c r="B685"/>
      <c r="C685"/>
      <c r="D685"/>
      <c r="E685"/>
      <c r="F685" s="246"/>
      <c r="G685" s="249"/>
      <c r="H685" s="249"/>
      <c r="I685" s="249"/>
      <c r="J685" s="249"/>
      <c r="K685" s="3"/>
      <c r="M685"/>
      <c r="N685"/>
      <c r="O685"/>
      <c r="P685"/>
      <c r="Q685"/>
    </row>
    <row r="686" spans="1:17" s="184" customFormat="1" ht="15" x14ac:dyDescent="0.2">
      <c r="A686"/>
      <c r="B686"/>
      <c r="C686"/>
      <c r="D686"/>
      <c r="E686"/>
      <c r="F686" s="246"/>
      <c r="G686" s="249"/>
      <c r="H686" s="249"/>
      <c r="I686" s="249"/>
      <c r="J686" s="249"/>
      <c r="K686" s="3"/>
      <c r="M686"/>
      <c r="N686"/>
      <c r="O686"/>
      <c r="P686"/>
      <c r="Q686"/>
    </row>
    <row r="687" spans="1:17" s="184" customFormat="1" ht="15" x14ac:dyDescent="0.2">
      <c r="A687"/>
      <c r="B687"/>
      <c r="C687"/>
      <c r="D687"/>
      <c r="E687"/>
      <c r="F687" s="246"/>
      <c r="G687" s="249"/>
      <c r="H687" s="249"/>
      <c r="I687" s="249"/>
      <c r="J687" s="249"/>
      <c r="K687" s="3"/>
      <c r="M687"/>
      <c r="N687"/>
      <c r="O687"/>
      <c r="P687"/>
      <c r="Q687"/>
    </row>
    <row r="688" spans="1:17" s="184" customFormat="1" ht="15" x14ac:dyDescent="0.2">
      <c r="A688"/>
      <c r="B688"/>
      <c r="C688"/>
      <c r="D688"/>
      <c r="E688"/>
      <c r="F688" s="246"/>
      <c r="G688" s="249"/>
      <c r="H688" s="249"/>
      <c r="I688" s="249"/>
      <c r="J688" s="249"/>
      <c r="K688" s="3"/>
      <c r="M688"/>
      <c r="N688"/>
      <c r="O688"/>
      <c r="P688"/>
      <c r="Q688"/>
    </row>
    <row r="689" spans="1:17" s="184" customFormat="1" ht="15" x14ac:dyDescent="0.2">
      <c r="A689"/>
      <c r="B689"/>
      <c r="C689"/>
      <c r="D689"/>
      <c r="E689"/>
      <c r="F689" s="246"/>
      <c r="G689" s="249"/>
      <c r="H689" s="249"/>
      <c r="I689" s="249"/>
      <c r="J689" s="249"/>
      <c r="K689" s="3"/>
      <c r="M689"/>
      <c r="N689"/>
      <c r="O689"/>
      <c r="P689"/>
      <c r="Q689"/>
    </row>
    <row r="690" spans="1:17" s="184" customFormat="1" ht="15" x14ac:dyDescent="0.2">
      <c r="A690"/>
      <c r="B690"/>
      <c r="C690"/>
      <c r="D690"/>
      <c r="E690"/>
      <c r="F690" s="246"/>
      <c r="G690" s="249"/>
      <c r="H690" s="249"/>
      <c r="I690" s="249"/>
      <c r="J690" s="249"/>
      <c r="K690" s="3"/>
      <c r="M690"/>
      <c r="N690"/>
      <c r="O690"/>
      <c r="P690"/>
      <c r="Q690"/>
    </row>
    <row r="691" spans="1:17" s="184" customFormat="1" ht="15" x14ac:dyDescent="0.2">
      <c r="A691"/>
      <c r="B691"/>
      <c r="C691"/>
      <c r="D691"/>
      <c r="E691"/>
      <c r="F691" s="246"/>
      <c r="G691" s="249"/>
      <c r="H691" s="249"/>
      <c r="I691" s="249"/>
      <c r="J691" s="249"/>
      <c r="K691" s="3"/>
      <c r="M691"/>
      <c r="N691"/>
      <c r="O691"/>
      <c r="P691"/>
      <c r="Q691"/>
    </row>
    <row r="692" spans="1:17" s="184" customFormat="1" ht="15" x14ac:dyDescent="0.2">
      <c r="A692"/>
      <c r="B692"/>
      <c r="C692"/>
      <c r="D692"/>
      <c r="E692"/>
      <c r="F692" s="246"/>
      <c r="G692" s="249"/>
      <c r="H692" s="249"/>
      <c r="I692" s="249"/>
      <c r="J692" s="249"/>
      <c r="K692" s="3"/>
      <c r="M692"/>
      <c r="N692"/>
      <c r="O692"/>
      <c r="P692"/>
      <c r="Q692"/>
    </row>
    <row r="693" spans="1:17" s="184" customFormat="1" ht="15" x14ac:dyDescent="0.2">
      <c r="A693"/>
      <c r="B693"/>
      <c r="C693"/>
      <c r="D693"/>
      <c r="E693"/>
      <c r="F693" s="246"/>
      <c r="G693" s="249"/>
      <c r="H693" s="249"/>
      <c r="I693" s="249"/>
      <c r="J693" s="249"/>
      <c r="K693" s="3"/>
      <c r="M693"/>
      <c r="N693"/>
      <c r="O693"/>
      <c r="P693"/>
      <c r="Q693"/>
    </row>
    <row r="694" spans="1:17" s="184" customFormat="1" ht="15" x14ac:dyDescent="0.2">
      <c r="A694"/>
      <c r="B694"/>
      <c r="C694"/>
      <c r="D694"/>
      <c r="E694"/>
      <c r="F694" s="246"/>
      <c r="G694" s="249"/>
      <c r="H694" s="249"/>
      <c r="I694" s="249"/>
      <c r="J694" s="249"/>
      <c r="K694" s="3"/>
      <c r="M694"/>
      <c r="N694"/>
      <c r="O694"/>
      <c r="P694"/>
      <c r="Q694"/>
    </row>
    <row r="695" spans="1:17" s="184" customFormat="1" ht="15" x14ac:dyDescent="0.2">
      <c r="A695"/>
      <c r="B695"/>
      <c r="C695"/>
      <c r="D695"/>
      <c r="E695"/>
      <c r="F695" s="246"/>
      <c r="G695" s="249"/>
      <c r="H695" s="249"/>
      <c r="I695" s="249"/>
      <c r="J695" s="249"/>
      <c r="K695" s="3"/>
      <c r="M695"/>
      <c r="N695"/>
      <c r="O695"/>
      <c r="P695"/>
      <c r="Q695"/>
    </row>
    <row r="696" spans="1:17" s="184" customFormat="1" ht="15" x14ac:dyDescent="0.2">
      <c r="A696"/>
      <c r="B696"/>
      <c r="C696"/>
      <c r="D696"/>
      <c r="E696"/>
      <c r="F696" s="246"/>
      <c r="G696" s="249"/>
      <c r="H696" s="249"/>
      <c r="I696" s="249"/>
      <c r="J696" s="249"/>
      <c r="K696" s="3"/>
      <c r="M696"/>
      <c r="N696"/>
      <c r="O696"/>
      <c r="P696"/>
      <c r="Q696"/>
    </row>
    <row r="697" spans="1:17" s="184" customFormat="1" ht="15" x14ac:dyDescent="0.2">
      <c r="A697"/>
      <c r="B697"/>
      <c r="C697"/>
      <c r="D697"/>
      <c r="E697"/>
      <c r="F697" s="246"/>
      <c r="G697" s="249"/>
      <c r="H697" s="249"/>
      <c r="I697" s="249"/>
      <c r="J697" s="249"/>
      <c r="K697" s="3"/>
      <c r="M697"/>
      <c r="N697"/>
      <c r="O697"/>
      <c r="P697"/>
      <c r="Q697"/>
    </row>
    <row r="698" spans="1:17" s="184" customFormat="1" ht="15" x14ac:dyDescent="0.2">
      <c r="A698"/>
      <c r="B698"/>
      <c r="C698"/>
      <c r="D698"/>
      <c r="E698"/>
      <c r="F698" s="246"/>
      <c r="G698" s="249"/>
      <c r="H698" s="249"/>
      <c r="I698" s="249"/>
      <c r="J698" s="249"/>
      <c r="K698" s="3"/>
      <c r="M698"/>
      <c r="N698"/>
      <c r="O698"/>
      <c r="P698"/>
      <c r="Q698"/>
    </row>
    <row r="699" spans="1:17" s="184" customFormat="1" ht="15" x14ac:dyDescent="0.2">
      <c r="A699"/>
      <c r="B699"/>
      <c r="C699"/>
      <c r="D699"/>
      <c r="E699"/>
      <c r="F699" s="246"/>
      <c r="G699" s="249"/>
      <c r="H699" s="249"/>
      <c r="I699" s="249"/>
      <c r="J699" s="249"/>
      <c r="K699" s="3"/>
      <c r="M699"/>
      <c r="N699"/>
      <c r="O699"/>
      <c r="P699"/>
      <c r="Q699"/>
    </row>
    <row r="700" spans="1:17" s="184" customFormat="1" ht="15" x14ac:dyDescent="0.2">
      <c r="A700"/>
      <c r="B700"/>
      <c r="C700"/>
      <c r="D700"/>
      <c r="E700"/>
      <c r="F700" s="246"/>
      <c r="G700" s="249"/>
      <c r="H700" s="249"/>
      <c r="I700" s="249"/>
      <c r="J700" s="249"/>
      <c r="K700" s="3"/>
      <c r="M700"/>
      <c r="N700"/>
      <c r="O700"/>
      <c r="P700"/>
      <c r="Q700"/>
    </row>
    <row r="701" spans="1:17" s="184" customFormat="1" ht="15" x14ac:dyDescent="0.2">
      <c r="A701"/>
      <c r="B701"/>
      <c r="C701"/>
      <c r="D701"/>
      <c r="E701"/>
      <c r="F701" s="246"/>
      <c r="G701" s="249"/>
      <c r="H701" s="249"/>
      <c r="I701" s="249"/>
      <c r="J701" s="249"/>
      <c r="K701" s="3"/>
      <c r="M701"/>
      <c r="N701"/>
      <c r="O701"/>
      <c r="P701"/>
      <c r="Q701"/>
    </row>
    <row r="702" spans="1:17" s="184" customFormat="1" ht="15" x14ac:dyDescent="0.2">
      <c r="A702"/>
      <c r="B702"/>
      <c r="C702"/>
      <c r="D702"/>
      <c r="E702"/>
      <c r="F702" s="246"/>
      <c r="G702" s="249"/>
      <c r="H702" s="249"/>
      <c r="I702" s="249"/>
      <c r="J702" s="249"/>
      <c r="K702" s="3"/>
      <c r="M702"/>
      <c r="N702"/>
      <c r="O702"/>
      <c r="P702"/>
      <c r="Q702"/>
    </row>
    <row r="703" spans="1:17" s="184" customFormat="1" ht="15" x14ac:dyDescent="0.2">
      <c r="A703"/>
      <c r="B703"/>
      <c r="C703"/>
      <c r="D703"/>
      <c r="E703"/>
      <c r="F703" s="246"/>
      <c r="G703" s="249"/>
      <c r="H703" s="249"/>
      <c r="I703" s="249"/>
      <c r="J703" s="249"/>
      <c r="K703" s="3"/>
      <c r="M703"/>
      <c r="N703"/>
      <c r="O703"/>
      <c r="P703"/>
      <c r="Q703"/>
    </row>
    <row r="704" spans="1:17" s="184" customFormat="1" ht="15" x14ac:dyDescent="0.2">
      <c r="A704"/>
      <c r="B704"/>
      <c r="C704"/>
      <c r="D704"/>
      <c r="E704"/>
      <c r="F704" s="246"/>
      <c r="G704" s="249"/>
      <c r="H704" s="249"/>
      <c r="I704" s="249"/>
      <c r="J704" s="249"/>
      <c r="K704" s="3"/>
      <c r="M704"/>
      <c r="N704"/>
      <c r="O704"/>
      <c r="P704"/>
      <c r="Q704"/>
    </row>
    <row r="705" spans="1:17" s="184" customFormat="1" ht="15" x14ac:dyDescent="0.2">
      <c r="A705"/>
      <c r="B705"/>
      <c r="C705"/>
      <c r="D705"/>
      <c r="E705"/>
      <c r="F705" s="246"/>
      <c r="G705" s="249"/>
      <c r="H705" s="249"/>
      <c r="I705" s="249"/>
      <c r="J705" s="249"/>
      <c r="K705" s="3"/>
      <c r="M705"/>
      <c r="N705"/>
      <c r="O705"/>
      <c r="P705"/>
      <c r="Q705"/>
    </row>
    <row r="706" spans="1:17" s="184" customFormat="1" ht="15" x14ac:dyDescent="0.2">
      <c r="A706"/>
      <c r="B706"/>
      <c r="C706"/>
      <c r="D706"/>
      <c r="E706"/>
      <c r="F706" s="246"/>
      <c r="G706" s="249"/>
      <c r="H706" s="249"/>
      <c r="I706" s="249"/>
      <c r="J706" s="249"/>
      <c r="K706" s="3"/>
      <c r="M706"/>
      <c r="N706"/>
      <c r="O706"/>
      <c r="P706"/>
      <c r="Q706"/>
    </row>
    <row r="707" spans="1:17" s="184" customFormat="1" ht="15" x14ac:dyDescent="0.2">
      <c r="A707"/>
      <c r="B707"/>
      <c r="C707"/>
      <c r="D707"/>
      <c r="E707"/>
      <c r="F707" s="246"/>
      <c r="G707" s="249"/>
      <c r="H707" s="249"/>
      <c r="I707" s="249"/>
      <c r="J707" s="249"/>
      <c r="K707" s="3"/>
      <c r="M707"/>
      <c r="N707"/>
      <c r="O707"/>
      <c r="P707"/>
      <c r="Q707"/>
    </row>
    <row r="708" spans="1:17" s="184" customFormat="1" ht="15" x14ac:dyDescent="0.2">
      <c r="A708"/>
      <c r="B708"/>
      <c r="C708"/>
      <c r="D708"/>
      <c r="E708"/>
      <c r="F708" s="246"/>
      <c r="G708" s="249"/>
      <c r="H708" s="249"/>
      <c r="I708" s="249"/>
      <c r="J708" s="249"/>
      <c r="K708" s="3"/>
      <c r="M708"/>
      <c r="N708"/>
      <c r="O708"/>
      <c r="P708"/>
      <c r="Q708"/>
    </row>
    <row r="709" spans="1:17" s="184" customFormat="1" ht="15" x14ac:dyDescent="0.2">
      <c r="A709"/>
      <c r="B709"/>
      <c r="C709"/>
      <c r="D709"/>
      <c r="E709"/>
      <c r="F709" s="246"/>
      <c r="G709" s="249"/>
      <c r="H709" s="249"/>
      <c r="I709" s="249"/>
      <c r="J709" s="249"/>
      <c r="K709" s="3"/>
      <c r="M709"/>
      <c r="N709"/>
      <c r="O709"/>
      <c r="P709"/>
      <c r="Q709"/>
    </row>
    <row r="710" spans="1:17" s="184" customFormat="1" ht="15" x14ac:dyDescent="0.2">
      <c r="A710"/>
      <c r="B710"/>
      <c r="C710"/>
      <c r="D710"/>
      <c r="E710"/>
      <c r="F710" s="246"/>
      <c r="G710" s="249"/>
      <c r="H710" s="249"/>
      <c r="I710" s="249"/>
      <c r="J710" s="249"/>
      <c r="K710" s="3"/>
      <c r="M710"/>
      <c r="N710"/>
      <c r="O710"/>
      <c r="P710"/>
      <c r="Q710"/>
    </row>
    <row r="711" spans="1:17" s="184" customFormat="1" ht="15" x14ac:dyDescent="0.2">
      <c r="A711"/>
      <c r="B711"/>
      <c r="C711"/>
      <c r="D711"/>
      <c r="E711"/>
      <c r="F711" s="246"/>
      <c r="G711" s="249"/>
      <c r="H711" s="249"/>
      <c r="I711" s="249"/>
      <c r="J711" s="249"/>
      <c r="K711" s="3"/>
      <c r="M711"/>
      <c r="N711"/>
      <c r="O711"/>
      <c r="P711"/>
      <c r="Q711"/>
    </row>
    <row r="712" spans="1:17" s="184" customFormat="1" ht="15" x14ac:dyDescent="0.2">
      <c r="A712"/>
      <c r="B712"/>
      <c r="C712"/>
      <c r="D712"/>
      <c r="E712"/>
      <c r="F712" s="246"/>
      <c r="G712" s="249"/>
      <c r="H712" s="249"/>
      <c r="I712" s="249"/>
      <c r="J712" s="249"/>
      <c r="K712" s="3"/>
      <c r="M712"/>
      <c r="N712"/>
      <c r="O712"/>
      <c r="P712"/>
      <c r="Q712"/>
    </row>
    <row r="713" spans="1:17" s="184" customFormat="1" ht="15" x14ac:dyDescent="0.2">
      <c r="A713"/>
      <c r="B713"/>
      <c r="C713"/>
      <c r="D713"/>
      <c r="E713"/>
      <c r="F713" s="246"/>
      <c r="G713" s="249"/>
      <c r="H713" s="249"/>
      <c r="I713" s="249"/>
      <c r="J713" s="249"/>
      <c r="K713" s="3"/>
      <c r="M713"/>
      <c r="N713"/>
      <c r="O713"/>
      <c r="P713"/>
      <c r="Q713"/>
    </row>
    <row r="714" spans="1:17" s="184" customFormat="1" ht="15" x14ac:dyDescent="0.2">
      <c r="A714"/>
      <c r="B714"/>
      <c r="C714"/>
      <c r="D714"/>
      <c r="E714"/>
      <c r="F714" s="246"/>
      <c r="G714" s="249"/>
      <c r="H714" s="249"/>
      <c r="I714" s="249"/>
      <c r="J714" s="249"/>
      <c r="K714" s="3"/>
      <c r="M714"/>
      <c r="N714"/>
      <c r="O714"/>
      <c r="P714"/>
      <c r="Q714"/>
    </row>
    <row r="715" spans="1:17" s="184" customFormat="1" ht="15" x14ac:dyDescent="0.2">
      <c r="A715"/>
      <c r="B715"/>
      <c r="C715"/>
      <c r="D715"/>
      <c r="E715"/>
      <c r="F715" s="246"/>
      <c r="G715" s="249"/>
      <c r="H715" s="249"/>
      <c r="I715" s="249"/>
      <c r="J715" s="249"/>
      <c r="K715" s="3"/>
      <c r="M715"/>
      <c r="N715"/>
      <c r="O715"/>
      <c r="P715"/>
      <c r="Q715"/>
    </row>
    <row r="716" spans="1:17" s="184" customFormat="1" ht="15" x14ac:dyDescent="0.2">
      <c r="A716"/>
      <c r="B716"/>
      <c r="C716"/>
      <c r="D716"/>
      <c r="E716"/>
      <c r="F716" s="246"/>
      <c r="G716" s="249"/>
      <c r="H716" s="249"/>
      <c r="I716" s="249"/>
      <c r="J716" s="249"/>
      <c r="K716" s="3"/>
      <c r="M716"/>
      <c r="N716"/>
      <c r="O716"/>
      <c r="P716"/>
      <c r="Q716"/>
    </row>
    <row r="717" spans="1:17" s="184" customFormat="1" ht="15" x14ac:dyDescent="0.2">
      <c r="A717"/>
      <c r="B717"/>
      <c r="C717"/>
      <c r="D717"/>
      <c r="E717"/>
      <c r="F717" s="246"/>
      <c r="G717" s="249"/>
      <c r="H717" s="249"/>
      <c r="I717" s="249"/>
      <c r="J717" s="249"/>
      <c r="K717" s="3"/>
      <c r="M717"/>
      <c r="N717"/>
      <c r="O717"/>
      <c r="P717"/>
      <c r="Q717"/>
    </row>
    <row r="718" spans="1:17" s="184" customFormat="1" ht="15" x14ac:dyDescent="0.2">
      <c r="A718"/>
      <c r="B718"/>
      <c r="C718"/>
      <c r="D718"/>
      <c r="E718"/>
      <c r="F718" s="246"/>
      <c r="G718" s="249"/>
      <c r="H718" s="249"/>
      <c r="I718" s="249"/>
      <c r="J718" s="249"/>
      <c r="K718" s="3"/>
      <c r="M718"/>
      <c r="N718"/>
      <c r="O718"/>
      <c r="P718"/>
      <c r="Q718"/>
    </row>
    <row r="719" spans="1:17" s="184" customFormat="1" ht="15" x14ac:dyDescent="0.2">
      <c r="A719"/>
      <c r="B719"/>
      <c r="C719"/>
      <c r="D719"/>
      <c r="E719"/>
      <c r="F719" s="246"/>
      <c r="G719" s="249"/>
      <c r="H719" s="249"/>
      <c r="I719" s="249"/>
      <c r="J719" s="249"/>
      <c r="K719" s="3"/>
      <c r="M719"/>
      <c r="N719"/>
      <c r="O719"/>
      <c r="P719"/>
      <c r="Q719"/>
    </row>
    <row r="720" spans="1:17" s="184" customFormat="1" ht="15" x14ac:dyDescent="0.2">
      <c r="A720"/>
      <c r="B720"/>
      <c r="C720"/>
      <c r="D720"/>
      <c r="E720"/>
      <c r="F720" s="246"/>
      <c r="G720" s="249"/>
      <c r="H720" s="249"/>
      <c r="I720" s="249"/>
      <c r="J720" s="249"/>
      <c r="K720" s="3"/>
      <c r="M720"/>
      <c r="N720"/>
      <c r="O720"/>
      <c r="P720"/>
      <c r="Q720"/>
    </row>
    <row r="721" spans="1:17" s="184" customFormat="1" ht="15" x14ac:dyDescent="0.2">
      <c r="A721"/>
      <c r="B721"/>
      <c r="C721"/>
      <c r="D721"/>
      <c r="E721"/>
      <c r="F721" s="246"/>
      <c r="G721" s="249"/>
      <c r="H721" s="249"/>
      <c r="I721" s="249"/>
      <c r="J721" s="249"/>
      <c r="K721" s="3"/>
      <c r="M721"/>
      <c r="N721"/>
      <c r="O721"/>
      <c r="P721"/>
      <c r="Q721"/>
    </row>
    <row r="722" spans="1:17" s="184" customFormat="1" ht="15" x14ac:dyDescent="0.2">
      <c r="A722"/>
      <c r="B722"/>
      <c r="C722"/>
      <c r="D722"/>
      <c r="E722"/>
      <c r="F722" s="246"/>
      <c r="G722" s="249"/>
      <c r="H722" s="249"/>
      <c r="I722" s="249"/>
      <c r="J722" s="249"/>
      <c r="K722" s="3"/>
      <c r="M722"/>
      <c r="N722"/>
      <c r="O722"/>
      <c r="P722"/>
      <c r="Q722"/>
    </row>
    <row r="723" spans="1:17" s="184" customFormat="1" ht="15" x14ac:dyDescent="0.2">
      <c r="A723"/>
      <c r="B723"/>
      <c r="C723"/>
      <c r="D723"/>
      <c r="E723"/>
      <c r="F723" s="246"/>
      <c r="G723" s="249"/>
      <c r="H723" s="249"/>
      <c r="I723" s="249"/>
      <c r="J723" s="249"/>
      <c r="K723" s="3"/>
      <c r="M723"/>
      <c r="N723"/>
      <c r="O723"/>
      <c r="P723"/>
      <c r="Q723"/>
    </row>
    <row r="724" spans="1:17" s="184" customFormat="1" ht="15" x14ac:dyDescent="0.2">
      <c r="A724"/>
      <c r="B724"/>
      <c r="C724"/>
      <c r="D724"/>
      <c r="E724"/>
      <c r="F724" s="246"/>
      <c r="G724" s="249"/>
      <c r="H724" s="249"/>
      <c r="I724" s="249"/>
      <c r="J724" s="249"/>
      <c r="K724" s="3"/>
      <c r="M724"/>
      <c r="N724"/>
      <c r="O724"/>
      <c r="P724"/>
      <c r="Q724"/>
    </row>
    <row r="725" spans="1:17" s="184" customFormat="1" ht="15" x14ac:dyDescent="0.2">
      <c r="A725"/>
      <c r="B725"/>
      <c r="C725"/>
      <c r="D725"/>
      <c r="E725"/>
      <c r="F725" s="246"/>
      <c r="G725" s="249"/>
      <c r="H725" s="249"/>
      <c r="I725" s="249"/>
      <c r="J725" s="249"/>
      <c r="K725" s="3"/>
      <c r="M725"/>
      <c r="N725"/>
      <c r="O725"/>
      <c r="P725"/>
      <c r="Q725"/>
    </row>
    <row r="726" spans="1:17" s="184" customFormat="1" ht="15" x14ac:dyDescent="0.2">
      <c r="A726"/>
      <c r="B726"/>
      <c r="C726"/>
      <c r="D726"/>
      <c r="E726"/>
      <c r="F726" s="246"/>
      <c r="G726" s="249"/>
      <c r="H726" s="249"/>
      <c r="I726" s="249"/>
      <c r="J726" s="249"/>
      <c r="K726" s="3"/>
      <c r="M726"/>
      <c r="N726"/>
      <c r="O726"/>
      <c r="P726"/>
      <c r="Q726"/>
    </row>
    <row r="727" spans="1:17" s="184" customFormat="1" ht="15" x14ac:dyDescent="0.2">
      <c r="A727"/>
      <c r="B727"/>
      <c r="C727"/>
      <c r="D727"/>
      <c r="E727"/>
      <c r="F727" s="246"/>
      <c r="G727" s="249"/>
      <c r="H727" s="249"/>
      <c r="I727" s="249"/>
      <c r="J727" s="249"/>
      <c r="K727" s="3"/>
      <c r="M727"/>
      <c r="N727"/>
      <c r="O727"/>
      <c r="P727"/>
      <c r="Q727"/>
    </row>
    <row r="728" spans="1:17" s="184" customFormat="1" ht="15" x14ac:dyDescent="0.2">
      <c r="A728"/>
      <c r="B728"/>
      <c r="C728"/>
      <c r="D728"/>
      <c r="E728"/>
      <c r="F728" s="246"/>
      <c r="G728" s="249"/>
      <c r="H728" s="249"/>
      <c r="I728" s="249"/>
      <c r="J728" s="249"/>
      <c r="K728" s="3"/>
      <c r="M728"/>
      <c r="N728"/>
      <c r="O728"/>
      <c r="P728"/>
      <c r="Q728"/>
    </row>
    <row r="729" spans="1:17" s="184" customFormat="1" ht="15" x14ac:dyDescent="0.2">
      <c r="A729"/>
      <c r="B729"/>
      <c r="C729"/>
      <c r="D729"/>
      <c r="E729"/>
      <c r="F729" s="246"/>
      <c r="G729" s="249"/>
      <c r="H729" s="249"/>
      <c r="I729" s="249"/>
      <c r="J729" s="249"/>
      <c r="K729" s="3"/>
      <c r="M729"/>
      <c r="N729"/>
      <c r="O729"/>
      <c r="P729"/>
      <c r="Q729"/>
    </row>
    <row r="730" spans="1:17" s="184" customFormat="1" ht="15" x14ac:dyDescent="0.2">
      <c r="A730"/>
      <c r="B730"/>
      <c r="C730"/>
      <c r="D730"/>
      <c r="E730"/>
      <c r="F730" s="246"/>
      <c r="G730" s="249"/>
      <c r="H730" s="249"/>
      <c r="I730" s="249"/>
      <c r="J730" s="249"/>
      <c r="K730" s="3"/>
      <c r="M730"/>
      <c r="N730"/>
      <c r="O730"/>
      <c r="P730"/>
      <c r="Q730"/>
    </row>
    <row r="731" spans="1:17" s="184" customFormat="1" ht="15" x14ac:dyDescent="0.2">
      <c r="A731"/>
      <c r="B731"/>
      <c r="C731"/>
      <c r="D731"/>
      <c r="E731"/>
      <c r="F731" s="246"/>
      <c r="G731" s="249"/>
      <c r="H731" s="249"/>
      <c r="I731" s="249"/>
      <c r="J731" s="249"/>
      <c r="K731" s="3"/>
      <c r="M731"/>
      <c r="N731"/>
      <c r="O731"/>
      <c r="P731"/>
      <c r="Q731"/>
    </row>
    <row r="732" spans="1:17" s="184" customFormat="1" ht="15" x14ac:dyDescent="0.2">
      <c r="A732"/>
      <c r="B732"/>
      <c r="C732"/>
      <c r="D732"/>
      <c r="E732"/>
      <c r="F732" s="246"/>
      <c r="G732" s="249"/>
      <c r="H732" s="249"/>
      <c r="I732" s="249"/>
      <c r="J732" s="249"/>
      <c r="K732" s="3"/>
      <c r="M732"/>
      <c r="N732"/>
      <c r="O732"/>
      <c r="P732"/>
      <c r="Q732"/>
    </row>
    <row r="733" spans="1:17" s="184" customFormat="1" ht="15" x14ac:dyDescent="0.2">
      <c r="A733"/>
      <c r="B733"/>
      <c r="C733"/>
      <c r="D733"/>
      <c r="E733"/>
      <c r="F733" s="246"/>
      <c r="G733" s="249"/>
      <c r="H733" s="249"/>
      <c r="I733" s="249"/>
      <c r="J733" s="249"/>
      <c r="K733" s="3"/>
      <c r="M733"/>
      <c r="N733"/>
      <c r="O733"/>
      <c r="P733"/>
      <c r="Q733"/>
    </row>
    <row r="734" spans="1:17" s="184" customFormat="1" ht="15" x14ac:dyDescent="0.2">
      <c r="A734"/>
      <c r="B734"/>
      <c r="C734"/>
      <c r="D734"/>
      <c r="E734"/>
      <c r="F734" s="246"/>
      <c r="G734" s="249"/>
      <c r="H734" s="249"/>
      <c r="I734" s="249"/>
      <c r="J734" s="249"/>
      <c r="K734" s="3"/>
      <c r="M734"/>
      <c r="N734"/>
      <c r="O734"/>
      <c r="P734"/>
      <c r="Q734"/>
    </row>
    <row r="735" spans="1:17" s="184" customFormat="1" ht="15" x14ac:dyDescent="0.2">
      <c r="A735"/>
      <c r="B735"/>
      <c r="C735"/>
      <c r="D735"/>
      <c r="E735"/>
      <c r="F735" s="246"/>
      <c r="G735" s="249"/>
      <c r="H735" s="249"/>
      <c r="I735" s="249"/>
      <c r="J735" s="249"/>
      <c r="K735" s="3"/>
      <c r="M735"/>
      <c r="N735"/>
      <c r="O735"/>
      <c r="P735"/>
      <c r="Q735"/>
    </row>
    <row r="736" spans="1:17" s="184" customFormat="1" ht="15" x14ac:dyDescent="0.2">
      <c r="A736"/>
      <c r="B736"/>
      <c r="C736"/>
      <c r="D736"/>
      <c r="E736"/>
      <c r="F736" s="246"/>
      <c r="G736" s="249"/>
      <c r="H736" s="249"/>
      <c r="I736" s="249"/>
      <c r="J736" s="249"/>
      <c r="K736" s="3"/>
      <c r="M736"/>
      <c r="N736"/>
      <c r="O736"/>
      <c r="P736"/>
      <c r="Q736"/>
    </row>
    <row r="737" spans="1:17" s="184" customFormat="1" ht="15" x14ac:dyDescent="0.2">
      <c r="A737"/>
      <c r="B737"/>
      <c r="C737"/>
      <c r="D737"/>
      <c r="E737"/>
      <c r="F737" s="246"/>
      <c r="G737" s="249"/>
      <c r="H737" s="249"/>
      <c r="I737" s="249"/>
      <c r="J737" s="249"/>
      <c r="K737" s="3"/>
      <c r="M737"/>
      <c r="N737"/>
      <c r="O737"/>
      <c r="P737"/>
      <c r="Q737"/>
    </row>
    <row r="738" spans="1:17" s="184" customFormat="1" ht="15" x14ac:dyDescent="0.2">
      <c r="A738"/>
      <c r="B738"/>
      <c r="C738"/>
      <c r="D738"/>
      <c r="E738"/>
      <c r="F738" s="246"/>
      <c r="G738" s="249"/>
      <c r="H738" s="249"/>
      <c r="I738" s="249"/>
      <c r="J738" s="249"/>
      <c r="K738" s="3"/>
      <c r="M738"/>
      <c r="N738"/>
      <c r="O738"/>
      <c r="P738"/>
      <c r="Q738"/>
    </row>
    <row r="739" spans="1:17" s="184" customFormat="1" ht="15" x14ac:dyDescent="0.2">
      <c r="A739"/>
      <c r="B739"/>
      <c r="C739"/>
      <c r="D739"/>
      <c r="E739"/>
      <c r="F739" s="246"/>
      <c r="G739" s="249"/>
      <c r="H739" s="249"/>
      <c r="I739" s="249"/>
      <c r="J739" s="249"/>
      <c r="K739" s="3"/>
      <c r="M739"/>
      <c r="N739"/>
      <c r="O739"/>
      <c r="P739"/>
      <c r="Q739"/>
    </row>
    <row r="740" spans="1:17" s="184" customFormat="1" ht="15" x14ac:dyDescent="0.2">
      <c r="A740"/>
      <c r="B740"/>
      <c r="C740"/>
      <c r="D740"/>
      <c r="E740"/>
      <c r="F740" s="246"/>
      <c r="G740" s="249"/>
      <c r="H740" s="249"/>
      <c r="I740" s="249"/>
      <c r="J740" s="249"/>
      <c r="K740" s="3"/>
      <c r="M740"/>
      <c r="N740"/>
      <c r="O740"/>
      <c r="P740"/>
      <c r="Q740"/>
    </row>
    <row r="741" spans="1:17" s="184" customFormat="1" ht="15" x14ac:dyDescent="0.2">
      <c r="A741"/>
      <c r="B741"/>
      <c r="C741"/>
      <c r="D741"/>
      <c r="E741"/>
      <c r="F741" s="246"/>
      <c r="G741" s="249"/>
      <c r="H741" s="249"/>
      <c r="I741" s="249"/>
      <c r="J741" s="249"/>
      <c r="K741" s="3"/>
      <c r="M741"/>
      <c r="N741"/>
      <c r="O741"/>
      <c r="P741"/>
      <c r="Q741"/>
    </row>
    <row r="742" spans="1:17" s="184" customFormat="1" ht="15" x14ac:dyDescent="0.2">
      <c r="A742"/>
      <c r="B742"/>
      <c r="C742"/>
      <c r="D742"/>
      <c r="E742"/>
      <c r="F742" s="246"/>
      <c r="G742" s="249"/>
      <c r="H742" s="249"/>
      <c r="I742" s="249"/>
      <c r="J742" s="249"/>
      <c r="K742" s="3"/>
      <c r="M742"/>
      <c r="N742"/>
      <c r="O742"/>
      <c r="P742"/>
      <c r="Q742"/>
    </row>
    <row r="743" spans="1:17" s="184" customFormat="1" ht="15" x14ac:dyDescent="0.2">
      <c r="A743"/>
      <c r="B743"/>
      <c r="C743"/>
      <c r="D743"/>
      <c r="E743"/>
      <c r="F743" s="246"/>
      <c r="G743" s="249"/>
      <c r="H743" s="249"/>
      <c r="I743" s="249"/>
      <c r="J743" s="249"/>
      <c r="K743" s="3"/>
      <c r="M743"/>
      <c r="N743"/>
      <c r="O743"/>
      <c r="P743"/>
      <c r="Q743"/>
    </row>
    <row r="744" spans="1:17" s="184" customFormat="1" ht="15" x14ac:dyDescent="0.2">
      <c r="A744"/>
      <c r="B744"/>
      <c r="C744"/>
      <c r="D744"/>
      <c r="E744"/>
      <c r="F744" s="246"/>
      <c r="G744" s="249"/>
      <c r="H744" s="249"/>
      <c r="I744" s="249"/>
      <c r="J744" s="249"/>
      <c r="K744" s="3"/>
      <c r="M744"/>
      <c r="N744"/>
      <c r="O744"/>
      <c r="P744"/>
      <c r="Q744"/>
    </row>
    <row r="745" spans="1:17" s="184" customFormat="1" ht="15" x14ac:dyDescent="0.2">
      <c r="A745"/>
      <c r="B745"/>
      <c r="C745"/>
      <c r="D745"/>
      <c r="E745"/>
      <c r="F745" s="246"/>
      <c r="G745" s="249"/>
      <c r="H745" s="249"/>
      <c r="I745" s="249"/>
      <c r="J745" s="249"/>
      <c r="K745" s="3"/>
      <c r="M745"/>
      <c r="N745"/>
      <c r="O745"/>
      <c r="P745"/>
      <c r="Q745"/>
    </row>
    <row r="746" spans="1:17" s="184" customFormat="1" ht="15" x14ac:dyDescent="0.2">
      <c r="A746"/>
      <c r="B746"/>
      <c r="C746"/>
      <c r="D746"/>
      <c r="E746"/>
      <c r="F746" s="246"/>
      <c r="G746" s="249"/>
      <c r="H746" s="249"/>
      <c r="I746" s="249"/>
      <c r="J746" s="249"/>
      <c r="K746" s="3"/>
      <c r="M746"/>
      <c r="N746"/>
      <c r="O746"/>
      <c r="P746"/>
      <c r="Q746"/>
    </row>
    <row r="747" spans="1:17" s="184" customFormat="1" ht="15" x14ac:dyDescent="0.2">
      <c r="A747"/>
      <c r="B747"/>
      <c r="C747"/>
      <c r="D747"/>
      <c r="E747"/>
      <c r="F747" s="246"/>
      <c r="G747" s="249"/>
      <c r="H747" s="249"/>
      <c r="I747" s="249"/>
      <c r="J747" s="249"/>
      <c r="K747" s="3"/>
      <c r="M747"/>
      <c r="N747"/>
      <c r="O747"/>
      <c r="P747"/>
      <c r="Q747"/>
    </row>
    <row r="748" spans="1:17" s="184" customFormat="1" ht="15" x14ac:dyDescent="0.2">
      <c r="A748"/>
      <c r="B748"/>
      <c r="C748"/>
      <c r="D748"/>
      <c r="E748"/>
      <c r="F748" s="246"/>
      <c r="G748" s="249"/>
      <c r="H748" s="249"/>
      <c r="I748" s="249"/>
      <c r="J748" s="249"/>
      <c r="K748" s="3"/>
      <c r="M748"/>
      <c r="N748"/>
      <c r="O748"/>
      <c r="P748"/>
      <c r="Q748"/>
    </row>
    <row r="749" spans="1:17" s="184" customFormat="1" ht="15" x14ac:dyDescent="0.2">
      <c r="A749"/>
      <c r="B749"/>
      <c r="C749"/>
      <c r="D749"/>
      <c r="E749"/>
      <c r="F749" s="246"/>
      <c r="G749" s="249"/>
      <c r="H749" s="249"/>
      <c r="I749" s="249"/>
      <c r="J749" s="249"/>
      <c r="K749" s="3"/>
      <c r="M749"/>
      <c r="N749"/>
      <c r="O749"/>
      <c r="P749"/>
      <c r="Q749"/>
    </row>
    <row r="750" spans="1:17" s="184" customFormat="1" ht="15" x14ac:dyDescent="0.2">
      <c r="A750"/>
      <c r="B750"/>
      <c r="C750"/>
      <c r="D750"/>
      <c r="E750"/>
      <c r="F750" s="246"/>
      <c r="G750" s="249"/>
      <c r="H750" s="249"/>
      <c r="I750" s="249"/>
      <c r="J750" s="249"/>
      <c r="K750" s="3"/>
      <c r="M750"/>
      <c r="N750"/>
      <c r="O750"/>
      <c r="P750"/>
      <c r="Q750"/>
    </row>
    <row r="751" spans="1:17" s="184" customFormat="1" ht="15" x14ac:dyDescent="0.2">
      <c r="A751"/>
      <c r="B751"/>
      <c r="C751"/>
      <c r="D751"/>
      <c r="E751"/>
      <c r="F751" s="246"/>
      <c r="G751" s="249"/>
      <c r="H751" s="249"/>
      <c r="I751" s="249"/>
      <c r="J751" s="249"/>
      <c r="K751" s="3"/>
      <c r="M751"/>
      <c r="N751"/>
      <c r="O751"/>
      <c r="P751"/>
      <c r="Q751"/>
    </row>
    <row r="752" spans="1:17" s="184" customFormat="1" ht="15" x14ac:dyDescent="0.2">
      <c r="A752"/>
      <c r="B752"/>
      <c r="C752"/>
      <c r="D752"/>
      <c r="E752"/>
      <c r="F752" s="246"/>
      <c r="G752" s="249"/>
      <c r="H752" s="249"/>
      <c r="I752" s="249"/>
      <c r="J752" s="249"/>
      <c r="K752" s="3"/>
      <c r="M752"/>
      <c r="N752"/>
      <c r="O752"/>
      <c r="P752"/>
      <c r="Q752"/>
    </row>
    <row r="753" spans="1:17" s="184" customFormat="1" ht="15" x14ac:dyDescent="0.2">
      <c r="A753"/>
      <c r="B753"/>
      <c r="C753"/>
      <c r="D753"/>
      <c r="E753"/>
      <c r="F753" s="246"/>
      <c r="G753" s="249"/>
      <c r="H753" s="249"/>
      <c r="I753" s="249"/>
      <c r="J753" s="249"/>
      <c r="K753" s="3"/>
      <c r="M753"/>
      <c r="N753"/>
      <c r="O753"/>
      <c r="P753"/>
      <c r="Q753"/>
    </row>
    <row r="754" spans="1:17" s="184" customFormat="1" ht="15" x14ac:dyDescent="0.2">
      <c r="A754"/>
      <c r="B754"/>
      <c r="C754"/>
      <c r="D754"/>
      <c r="E754"/>
      <c r="F754" s="246"/>
      <c r="G754" s="249"/>
      <c r="H754" s="249"/>
      <c r="I754" s="249"/>
      <c r="J754" s="249"/>
      <c r="K754" s="3"/>
      <c r="M754"/>
      <c r="N754"/>
      <c r="O754"/>
      <c r="P754"/>
      <c r="Q754"/>
    </row>
    <row r="755" spans="1:17" s="184" customFormat="1" ht="15" x14ac:dyDescent="0.2">
      <c r="A755"/>
      <c r="B755"/>
      <c r="C755"/>
      <c r="D755"/>
      <c r="E755"/>
      <c r="F755" s="246"/>
      <c r="G755" s="249"/>
      <c r="H755" s="249"/>
      <c r="I755" s="249"/>
      <c r="J755" s="249"/>
      <c r="K755" s="3"/>
      <c r="M755"/>
      <c r="N755"/>
      <c r="O755"/>
      <c r="P755"/>
      <c r="Q755"/>
    </row>
    <row r="756" spans="1:17" s="184" customFormat="1" ht="15" x14ac:dyDescent="0.2">
      <c r="A756"/>
      <c r="B756"/>
      <c r="C756"/>
      <c r="D756"/>
      <c r="E756"/>
      <c r="F756" s="246"/>
      <c r="G756" s="249"/>
      <c r="H756" s="249"/>
      <c r="I756" s="249"/>
      <c r="J756" s="249"/>
      <c r="K756" s="3"/>
      <c r="M756"/>
      <c r="N756"/>
      <c r="O756"/>
      <c r="P756"/>
      <c r="Q756"/>
    </row>
    <row r="757" spans="1:17" s="184" customFormat="1" ht="15" x14ac:dyDescent="0.2">
      <c r="A757"/>
      <c r="B757"/>
      <c r="C757"/>
      <c r="D757"/>
      <c r="E757"/>
      <c r="F757" s="246"/>
      <c r="G757" s="249"/>
      <c r="H757" s="249"/>
      <c r="I757" s="249"/>
      <c r="J757" s="249"/>
      <c r="K757" s="3"/>
      <c r="M757"/>
      <c r="N757"/>
      <c r="O757"/>
      <c r="P757"/>
      <c r="Q757"/>
    </row>
    <row r="758" spans="1:17" s="184" customFormat="1" ht="15" x14ac:dyDescent="0.2">
      <c r="A758"/>
      <c r="B758"/>
      <c r="C758"/>
      <c r="D758"/>
      <c r="E758"/>
      <c r="F758" s="246"/>
      <c r="G758" s="249"/>
      <c r="H758" s="249"/>
      <c r="I758" s="249"/>
      <c r="J758" s="249"/>
      <c r="K758" s="3"/>
      <c r="M758"/>
      <c r="N758"/>
      <c r="O758"/>
      <c r="P758"/>
      <c r="Q758"/>
    </row>
    <row r="759" spans="1:17" s="184" customFormat="1" ht="15" x14ac:dyDescent="0.2">
      <c r="A759"/>
      <c r="B759"/>
      <c r="C759"/>
      <c r="D759"/>
      <c r="E759"/>
      <c r="F759" s="246"/>
      <c r="G759" s="249"/>
      <c r="H759" s="249"/>
      <c r="I759" s="249"/>
      <c r="J759" s="249"/>
      <c r="K759" s="3"/>
      <c r="M759"/>
      <c r="N759"/>
      <c r="O759"/>
      <c r="P759"/>
      <c r="Q759"/>
    </row>
    <row r="760" spans="1:17" s="184" customFormat="1" ht="15" x14ac:dyDescent="0.2">
      <c r="A760"/>
      <c r="B760"/>
      <c r="C760"/>
      <c r="D760"/>
      <c r="E760"/>
      <c r="F760" s="246"/>
      <c r="G760" s="249"/>
      <c r="H760" s="249"/>
      <c r="I760" s="249"/>
      <c r="J760" s="249"/>
      <c r="K760" s="3"/>
      <c r="M760"/>
      <c r="N760"/>
      <c r="O760"/>
      <c r="P760"/>
      <c r="Q760"/>
    </row>
    <row r="761" spans="1:17" s="184" customFormat="1" ht="15" x14ac:dyDescent="0.2">
      <c r="A761"/>
      <c r="B761"/>
      <c r="C761"/>
      <c r="D761"/>
      <c r="E761"/>
      <c r="F761" s="246"/>
      <c r="G761" s="249"/>
      <c r="H761" s="249"/>
      <c r="I761" s="249"/>
      <c r="J761" s="249"/>
      <c r="K761" s="3"/>
      <c r="M761"/>
      <c r="N761"/>
      <c r="O761"/>
      <c r="P761"/>
      <c r="Q761"/>
    </row>
    <row r="762" spans="1:17" s="184" customFormat="1" ht="15" x14ac:dyDescent="0.2">
      <c r="A762"/>
      <c r="B762"/>
      <c r="C762"/>
      <c r="D762"/>
      <c r="E762"/>
      <c r="F762" s="246"/>
      <c r="G762" s="249"/>
      <c r="H762" s="249"/>
      <c r="I762" s="249"/>
      <c r="J762" s="249"/>
      <c r="K762" s="3"/>
      <c r="M762"/>
      <c r="N762"/>
      <c r="O762"/>
      <c r="P762"/>
      <c r="Q762"/>
    </row>
    <row r="763" spans="1:17" s="184" customFormat="1" ht="15" x14ac:dyDescent="0.2">
      <c r="A763"/>
      <c r="B763"/>
      <c r="C763"/>
      <c r="D763"/>
      <c r="E763"/>
      <c r="F763" s="246"/>
      <c r="G763" s="249"/>
      <c r="H763" s="249"/>
      <c r="I763" s="249"/>
      <c r="J763" s="249"/>
      <c r="K763" s="3"/>
      <c r="M763"/>
      <c r="N763"/>
      <c r="O763"/>
      <c r="P763"/>
      <c r="Q763"/>
    </row>
    <row r="764" spans="1:17" s="184" customFormat="1" ht="15" x14ac:dyDescent="0.2">
      <c r="A764"/>
      <c r="B764"/>
      <c r="C764"/>
      <c r="D764"/>
      <c r="E764"/>
      <c r="F764" s="246"/>
      <c r="G764" s="249"/>
      <c r="H764" s="249"/>
      <c r="I764" s="249"/>
      <c r="J764" s="249"/>
      <c r="K764" s="3"/>
      <c r="M764"/>
      <c r="N764"/>
      <c r="O764"/>
      <c r="P764"/>
      <c r="Q764"/>
    </row>
    <row r="765" spans="1:17" s="184" customFormat="1" ht="15" x14ac:dyDescent="0.2">
      <c r="A765"/>
      <c r="B765"/>
      <c r="C765"/>
      <c r="D765"/>
      <c r="E765"/>
      <c r="F765" s="246"/>
      <c r="G765" s="249"/>
      <c r="H765" s="249"/>
      <c r="I765" s="249"/>
      <c r="J765" s="249"/>
      <c r="K765" s="3"/>
      <c r="M765"/>
      <c r="N765"/>
      <c r="O765"/>
      <c r="P765"/>
      <c r="Q765"/>
    </row>
    <row r="766" spans="1:17" s="184" customFormat="1" ht="15" x14ac:dyDescent="0.2">
      <c r="A766"/>
      <c r="B766"/>
      <c r="C766"/>
      <c r="D766"/>
      <c r="E766"/>
      <c r="F766" s="246"/>
      <c r="G766" s="249"/>
      <c r="H766" s="249"/>
      <c r="I766" s="249"/>
      <c r="J766" s="249"/>
      <c r="K766" s="3"/>
      <c r="M766"/>
      <c r="N766"/>
      <c r="O766"/>
      <c r="P766"/>
      <c r="Q766"/>
    </row>
    <row r="767" spans="1:17" s="184" customFormat="1" ht="15" x14ac:dyDescent="0.2">
      <c r="A767"/>
      <c r="B767"/>
      <c r="C767"/>
      <c r="D767"/>
      <c r="E767"/>
      <c r="F767" s="246"/>
      <c r="G767" s="249"/>
      <c r="H767" s="249"/>
      <c r="I767" s="249"/>
      <c r="J767" s="249"/>
      <c r="K767" s="3"/>
      <c r="M767"/>
      <c r="N767"/>
      <c r="O767"/>
      <c r="P767"/>
      <c r="Q767"/>
    </row>
    <row r="768" spans="1:17" s="184" customFormat="1" ht="15" x14ac:dyDescent="0.2">
      <c r="A768"/>
      <c r="B768"/>
      <c r="C768"/>
      <c r="D768"/>
      <c r="E768"/>
      <c r="F768" s="246"/>
      <c r="G768" s="249"/>
      <c r="H768" s="249"/>
      <c r="I768" s="249"/>
      <c r="J768" s="249"/>
      <c r="K768" s="3"/>
      <c r="M768"/>
      <c r="N768"/>
      <c r="O768"/>
      <c r="P768"/>
      <c r="Q768"/>
    </row>
    <row r="769" spans="1:17" s="184" customFormat="1" ht="15" x14ac:dyDescent="0.2">
      <c r="A769"/>
      <c r="B769"/>
      <c r="C769"/>
      <c r="D769"/>
      <c r="E769"/>
      <c r="F769" s="246"/>
      <c r="G769" s="249"/>
      <c r="H769" s="249"/>
      <c r="I769" s="249"/>
      <c r="J769" s="249"/>
      <c r="K769" s="3"/>
      <c r="M769"/>
      <c r="N769"/>
      <c r="O769"/>
      <c r="P769"/>
      <c r="Q769"/>
    </row>
    <row r="770" spans="1:17" s="184" customFormat="1" ht="15" x14ac:dyDescent="0.2">
      <c r="A770"/>
      <c r="B770"/>
      <c r="C770"/>
      <c r="D770"/>
      <c r="E770"/>
      <c r="F770" s="246"/>
      <c r="G770" s="249"/>
      <c r="H770" s="249"/>
      <c r="I770" s="249"/>
      <c r="J770" s="249"/>
      <c r="K770" s="3"/>
      <c r="M770"/>
      <c r="N770"/>
      <c r="O770"/>
      <c r="P770"/>
      <c r="Q770"/>
    </row>
    <row r="771" spans="1:17" s="184" customFormat="1" ht="15" x14ac:dyDescent="0.2">
      <c r="A771"/>
      <c r="B771"/>
      <c r="C771"/>
      <c r="D771"/>
      <c r="E771"/>
      <c r="F771" s="246"/>
      <c r="G771" s="249"/>
      <c r="H771" s="249"/>
      <c r="I771" s="249"/>
      <c r="J771" s="249"/>
      <c r="K771" s="3"/>
      <c r="M771"/>
      <c r="N771"/>
      <c r="O771"/>
      <c r="P771"/>
      <c r="Q771"/>
    </row>
    <row r="772" spans="1:17" s="184" customFormat="1" ht="15" x14ac:dyDescent="0.2">
      <c r="A772"/>
      <c r="B772"/>
      <c r="C772"/>
      <c r="D772"/>
      <c r="E772"/>
      <c r="F772" s="246"/>
      <c r="G772" s="249"/>
      <c r="H772" s="249"/>
      <c r="I772" s="249"/>
      <c r="J772" s="249"/>
      <c r="K772" s="3"/>
      <c r="M772"/>
      <c r="N772"/>
      <c r="O772"/>
      <c r="P772"/>
      <c r="Q772"/>
    </row>
    <row r="773" spans="1:17" s="184" customFormat="1" ht="15" x14ac:dyDescent="0.2">
      <c r="A773"/>
      <c r="B773"/>
      <c r="C773"/>
      <c r="D773"/>
      <c r="E773"/>
      <c r="F773" s="246"/>
      <c r="G773" s="249"/>
      <c r="H773" s="249"/>
      <c r="I773" s="249"/>
      <c r="J773" s="249"/>
      <c r="K773" s="3"/>
      <c r="M773"/>
      <c r="N773"/>
      <c r="O773"/>
      <c r="P773"/>
      <c r="Q773"/>
    </row>
    <row r="774" spans="1:17" s="184" customFormat="1" ht="15" x14ac:dyDescent="0.2">
      <c r="A774"/>
      <c r="B774"/>
      <c r="C774"/>
      <c r="D774"/>
      <c r="E774"/>
      <c r="F774" s="246"/>
      <c r="G774" s="249"/>
      <c r="H774" s="249"/>
      <c r="I774" s="249"/>
      <c r="J774" s="249"/>
      <c r="K774" s="3"/>
      <c r="M774"/>
      <c r="N774"/>
      <c r="O774"/>
      <c r="P774"/>
      <c r="Q774"/>
    </row>
    <row r="775" spans="1:17" s="184" customFormat="1" ht="15" x14ac:dyDescent="0.2">
      <c r="A775"/>
      <c r="B775"/>
      <c r="C775"/>
      <c r="D775"/>
      <c r="E775"/>
      <c r="F775" s="246"/>
      <c r="G775" s="249"/>
      <c r="H775" s="249"/>
      <c r="I775" s="249"/>
      <c r="J775" s="249"/>
      <c r="K775" s="3"/>
      <c r="M775"/>
      <c r="N775"/>
      <c r="O775"/>
      <c r="P775"/>
      <c r="Q775"/>
    </row>
    <row r="776" spans="1:17" s="184" customFormat="1" ht="15" x14ac:dyDescent="0.2">
      <c r="A776"/>
      <c r="B776"/>
      <c r="C776"/>
      <c r="D776"/>
      <c r="E776"/>
      <c r="F776" s="246"/>
      <c r="G776" s="249"/>
      <c r="H776" s="249"/>
      <c r="I776" s="249"/>
      <c r="J776" s="249"/>
      <c r="K776" s="3"/>
      <c r="M776"/>
      <c r="N776"/>
      <c r="O776"/>
      <c r="P776"/>
      <c r="Q776"/>
    </row>
    <row r="777" spans="1:17" s="184" customFormat="1" ht="15" x14ac:dyDescent="0.2">
      <c r="A777"/>
      <c r="B777"/>
      <c r="C777"/>
      <c r="D777"/>
      <c r="E777"/>
      <c r="F777" s="246"/>
      <c r="G777" s="249"/>
      <c r="H777" s="249"/>
      <c r="I777" s="249"/>
      <c r="J777" s="249"/>
      <c r="K777" s="3"/>
      <c r="M777"/>
      <c r="N777"/>
      <c r="O777"/>
      <c r="P777"/>
      <c r="Q777"/>
    </row>
    <row r="778" spans="1:17" s="184" customFormat="1" ht="15" x14ac:dyDescent="0.2">
      <c r="A778"/>
      <c r="B778"/>
      <c r="C778"/>
      <c r="D778"/>
      <c r="E778"/>
      <c r="F778" s="246"/>
      <c r="G778" s="249"/>
      <c r="H778" s="249"/>
      <c r="I778" s="249"/>
      <c r="J778" s="249"/>
      <c r="K778" s="3"/>
      <c r="M778"/>
      <c r="N778"/>
      <c r="O778"/>
      <c r="P778"/>
      <c r="Q778"/>
    </row>
    <row r="779" spans="1:17" s="184" customFormat="1" ht="15" x14ac:dyDescent="0.2">
      <c r="A779"/>
      <c r="B779"/>
      <c r="C779"/>
      <c r="D779"/>
      <c r="E779"/>
      <c r="F779" s="246"/>
      <c r="G779" s="249"/>
      <c r="H779" s="249"/>
      <c r="I779" s="249"/>
      <c r="J779" s="249"/>
      <c r="K779" s="3"/>
      <c r="M779"/>
      <c r="N779"/>
      <c r="O779"/>
      <c r="P779"/>
      <c r="Q779"/>
    </row>
    <row r="780" spans="1:17" s="184" customFormat="1" ht="15" x14ac:dyDescent="0.2">
      <c r="A780"/>
      <c r="B780"/>
      <c r="C780"/>
      <c r="D780"/>
      <c r="E780"/>
      <c r="F780" s="246"/>
      <c r="G780" s="249"/>
      <c r="H780" s="249"/>
      <c r="I780" s="249"/>
      <c r="J780" s="249"/>
      <c r="K780" s="3"/>
      <c r="M780"/>
      <c r="N780"/>
      <c r="O780"/>
      <c r="P780"/>
      <c r="Q780"/>
    </row>
    <row r="781" spans="1:17" s="184" customFormat="1" ht="15" x14ac:dyDescent="0.2">
      <c r="A781"/>
      <c r="B781"/>
      <c r="C781"/>
      <c r="D781"/>
      <c r="E781"/>
      <c r="F781" s="246"/>
      <c r="G781" s="249"/>
      <c r="H781" s="249"/>
      <c r="I781" s="249"/>
      <c r="J781" s="249"/>
      <c r="K781" s="3"/>
      <c r="M781"/>
      <c r="N781"/>
      <c r="O781"/>
      <c r="P781"/>
      <c r="Q781"/>
    </row>
    <row r="782" spans="1:17" s="184" customFormat="1" ht="15" x14ac:dyDescent="0.2">
      <c r="A782"/>
      <c r="B782"/>
      <c r="C782"/>
      <c r="D782"/>
      <c r="E782"/>
      <c r="F782" s="246"/>
      <c r="G782" s="249"/>
      <c r="H782" s="249"/>
      <c r="I782" s="249"/>
      <c r="J782" s="249"/>
      <c r="K782" s="3"/>
      <c r="M782"/>
      <c r="N782"/>
      <c r="O782"/>
      <c r="P782"/>
      <c r="Q782"/>
    </row>
    <row r="783" spans="1:17" s="184" customFormat="1" ht="15" x14ac:dyDescent="0.2">
      <c r="A783"/>
      <c r="B783"/>
      <c r="C783"/>
      <c r="D783"/>
      <c r="E783"/>
      <c r="F783" s="246"/>
      <c r="G783" s="249"/>
      <c r="H783" s="249"/>
      <c r="I783" s="249"/>
      <c r="J783" s="249"/>
      <c r="K783" s="3"/>
      <c r="M783"/>
      <c r="N783"/>
      <c r="O783"/>
      <c r="P783"/>
      <c r="Q783"/>
    </row>
    <row r="784" spans="1:17" s="184" customFormat="1" ht="15" x14ac:dyDescent="0.2">
      <c r="A784"/>
      <c r="B784"/>
      <c r="C784"/>
      <c r="D784"/>
      <c r="E784"/>
      <c r="F784" s="246"/>
      <c r="G784" s="249"/>
      <c r="H784" s="249"/>
      <c r="I784" s="249"/>
      <c r="J784" s="249"/>
      <c r="K784" s="3"/>
      <c r="M784"/>
      <c r="N784"/>
      <c r="O784"/>
      <c r="P784"/>
      <c r="Q784"/>
    </row>
    <row r="785" spans="1:17" s="184" customFormat="1" ht="15" x14ac:dyDescent="0.2">
      <c r="A785"/>
      <c r="B785"/>
      <c r="C785"/>
      <c r="D785"/>
      <c r="E785"/>
      <c r="F785" s="246"/>
      <c r="G785" s="249"/>
      <c r="H785" s="249"/>
      <c r="I785" s="249"/>
      <c r="J785" s="249"/>
      <c r="K785" s="3"/>
      <c r="M785"/>
      <c r="N785"/>
      <c r="O785"/>
      <c r="P785"/>
      <c r="Q785"/>
    </row>
    <row r="786" spans="1:17" s="184" customFormat="1" ht="15" x14ac:dyDescent="0.2">
      <c r="A786"/>
      <c r="B786"/>
      <c r="C786"/>
      <c r="D786"/>
      <c r="E786"/>
      <c r="F786" s="246"/>
      <c r="G786" s="249"/>
      <c r="H786" s="249"/>
      <c r="I786" s="249"/>
      <c r="J786" s="249"/>
      <c r="K786" s="3"/>
      <c r="M786"/>
      <c r="N786"/>
      <c r="O786"/>
      <c r="P786"/>
      <c r="Q786"/>
    </row>
    <row r="787" spans="1:17" s="184" customFormat="1" ht="15" x14ac:dyDescent="0.2">
      <c r="A787"/>
      <c r="B787"/>
      <c r="C787"/>
      <c r="D787"/>
      <c r="E787"/>
      <c r="F787" s="246"/>
      <c r="G787" s="249"/>
      <c r="H787" s="249"/>
      <c r="I787" s="249"/>
      <c r="J787" s="249"/>
      <c r="K787" s="3"/>
      <c r="M787"/>
      <c r="N787"/>
      <c r="O787"/>
      <c r="P787"/>
      <c r="Q787"/>
    </row>
    <row r="788" spans="1:17" s="184" customFormat="1" ht="15" x14ac:dyDescent="0.2">
      <c r="A788"/>
      <c r="B788"/>
      <c r="C788"/>
      <c r="D788"/>
      <c r="E788"/>
      <c r="F788" s="246"/>
      <c r="G788" s="249"/>
      <c r="H788" s="249"/>
      <c r="I788" s="249"/>
      <c r="J788" s="249"/>
      <c r="K788" s="3"/>
      <c r="M788"/>
      <c r="N788"/>
      <c r="O788"/>
      <c r="P788"/>
      <c r="Q788"/>
    </row>
    <row r="789" spans="1:17" s="184" customFormat="1" ht="15" x14ac:dyDescent="0.2">
      <c r="A789"/>
      <c r="B789"/>
      <c r="C789"/>
      <c r="D789"/>
      <c r="E789"/>
      <c r="F789" s="246"/>
      <c r="G789" s="249"/>
      <c r="H789" s="249"/>
      <c r="I789" s="249"/>
      <c r="J789" s="249"/>
      <c r="K789" s="3"/>
      <c r="M789"/>
      <c r="N789"/>
      <c r="O789"/>
      <c r="P789"/>
      <c r="Q789"/>
    </row>
    <row r="790" spans="1:17" s="184" customFormat="1" ht="15" x14ac:dyDescent="0.2">
      <c r="A790"/>
      <c r="B790"/>
      <c r="C790"/>
      <c r="D790"/>
      <c r="E790"/>
      <c r="F790" s="246"/>
      <c r="G790" s="249"/>
      <c r="H790" s="249"/>
      <c r="I790" s="249"/>
      <c r="J790" s="249"/>
      <c r="K790" s="3"/>
      <c r="M790"/>
      <c r="N790"/>
      <c r="O790"/>
      <c r="P790"/>
      <c r="Q790"/>
    </row>
    <row r="791" spans="1:17" s="184" customFormat="1" ht="15" x14ac:dyDescent="0.2">
      <c r="A791"/>
      <c r="B791"/>
      <c r="C791"/>
      <c r="D791"/>
      <c r="E791"/>
      <c r="F791" s="246"/>
      <c r="G791" s="249"/>
      <c r="H791" s="249"/>
      <c r="I791" s="249"/>
      <c r="J791" s="249"/>
      <c r="K791" s="3"/>
      <c r="M791"/>
      <c r="N791"/>
      <c r="O791"/>
      <c r="P791"/>
      <c r="Q791"/>
    </row>
    <row r="792" spans="1:17" s="184" customFormat="1" ht="15" x14ac:dyDescent="0.2">
      <c r="A792"/>
      <c r="B792"/>
      <c r="C792"/>
      <c r="D792"/>
      <c r="E792"/>
      <c r="F792" s="246"/>
      <c r="G792" s="249"/>
      <c r="H792" s="249"/>
      <c r="I792" s="249"/>
      <c r="J792" s="249"/>
      <c r="K792" s="3"/>
      <c r="M792"/>
      <c r="N792"/>
      <c r="O792"/>
      <c r="P792"/>
      <c r="Q792"/>
    </row>
    <row r="793" spans="1:17" s="184" customFormat="1" ht="15" x14ac:dyDescent="0.2">
      <c r="A793"/>
      <c r="B793"/>
      <c r="C793"/>
      <c r="D793"/>
      <c r="E793"/>
      <c r="F793" s="246"/>
      <c r="G793" s="249"/>
      <c r="H793" s="249"/>
      <c r="I793" s="249"/>
      <c r="J793" s="249"/>
      <c r="K793" s="3"/>
      <c r="M793"/>
      <c r="N793"/>
      <c r="O793"/>
      <c r="P793"/>
      <c r="Q793"/>
    </row>
    <row r="794" spans="1:17" s="184" customFormat="1" ht="15" x14ac:dyDescent="0.2">
      <c r="A794"/>
      <c r="B794"/>
      <c r="C794"/>
      <c r="D794"/>
      <c r="E794"/>
      <c r="F794" s="246"/>
      <c r="G794" s="249"/>
      <c r="H794" s="249"/>
      <c r="I794" s="249"/>
      <c r="J794" s="249"/>
      <c r="K794" s="3"/>
      <c r="M794"/>
      <c r="N794"/>
      <c r="O794"/>
      <c r="P794"/>
      <c r="Q794"/>
    </row>
    <row r="795" spans="1:17" s="184" customFormat="1" ht="15" x14ac:dyDescent="0.2">
      <c r="A795"/>
      <c r="B795"/>
      <c r="C795"/>
      <c r="D795"/>
      <c r="E795"/>
      <c r="F795" s="246"/>
      <c r="G795" s="249"/>
      <c r="H795" s="249"/>
      <c r="I795" s="249"/>
      <c r="J795" s="249"/>
      <c r="K795" s="3"/>
      <c r="M795"/>
      <c r="N795"/>
      <c r="O795"/>
      <c r="P795"/>
      <c r="Q795"/>
    </row>
    <row r="796" spans="1:17" s="184" customFormat="1" ht="15" x14ac:dyDescent="0.2">
      <c r="A796"/>
      <c r="B796"/>
      <c r="C796"/>
      <c r="D796"/>
      <c r="E796"/>
      <c r="F796" s="246"/>
      <c r="G796" s="249"/>
      <c r="H796" s="249"/>
      <c r="I796" s="249"/>
      <c r="J796" s="249"/>
      <c r="K796" s="3"/>
      <c r="M796"/>
      <c r="N796"/>
      <c r="O796"/>
      <c r="P796"/>
      <c r="Q796"/>
    </row>
    <row r="797" spans="1:17" s="184" customFormat="1" ht="15" x14ac:dyDescent="0.2">
      <c r="A797"/>
      <c r="B797"/>
      <c r="C797"/>
      <c r="D797"/>
      <c r="E797"/>
      <c r="F797" s="246"/>
      <c r="G797" s="249"/>
      <c r="H797" s="249"/>
      <c r="I797" s="249"/>
      <c r="J797" s="249"/>
      <c r="K797" s="3"/>
      <c r="M797"/>
      <c r="N797"/>
      <c r="O797"/>
      <c r="P797"/>
      <c r="Q797"/>
    </row>
    <row r="798" spans="1:17" s="184" customFormat="1" ht="15" x14ac:dyDescent="0.2">
      <c r="A798"/>
      <c r="B798"/>
      <c r="C798"/>
      <c r="D798"/>
      <c r="E798"/>
      <c r="F798" s="246"/>
      <c r="G798" s="249"/>
      <c r="H798" s="249"/>
      <c r="I798" s="249"/>
      <c r="J798" s="249"/>
      <c r="K798" s="3"/>
      <c r="M798"/>
      <c r="N798"/>
      <c r="O798"/>
      <c r="P798"/>
      <c r="Q798"/>
    </row>
    <row r="799" spans="1:17" s="184" customFormat="1" ht="15" x14ac:dyDescent="0.2">
      <c r="A799"/>
      <c r="B799"/>
      <c r="C799"/>
      <c r="D799"/>
      <c r="E799"/>
      <c r="F799" s="246"/>
      <c r="G799" s="249"/>
      <c r="H799" s="249"/>
      <c r="I799" s="249"/>
      <c r="J799" s="249"/>
      <c r="K799" s="3"/>
      <c r="M799"/>
      <c r="N799"/>
      <c r="O799"/>
      <c r="P799"/>
      <c r="Q799"/>
    </row>
    <row r="800" spans="1:17" s="184" customFormat="1" ht="15" x14ac:dyDescent="0.2">
      <c r="A800"/>
      <c r="B800"/>
      <c r="C800"/>
      <c r="D800"/>
      <c r="E800"/>
      <c r="F800" s="246"/>
      <c r="G800" s="249"/>
      <c r="H800" s="249"/>
      <c r="I800" s="249"/>
      <c r="J800" s="249"/>
      <c r="K800" s="3"/>
      <c r="M800"/>
      <c r="N800"/>
      <c r="O800"/>
      <c r="P800"/>
      <c r="Q800"/>
    </row>
    <row r="801" spans="1:17" s="184" customFormat="1" ht="15" x14ac:dyDescent="0.2">
      <c r="A801"/>
      <c r="B801"/>
      <c r="C801"/>
      <c r="D801"/>
      <c r="E801"/>
      <c r="F801" s="246"/>
      <c r="G801" s="249"/>
      <c r="H801" s="249"/>
      <c r="I801" s="249"/>
      <c r="J801" s="249"/>
      <c r="K801" s="3"/>
      <c r="M801"/>
      <c r="N801"/>
      <c r="O801"/>
      <c r="P801"/>
      <c r="Q801"/>
    </row>
    <row r="802" spans="1:17" s="184" customFormat="1" ht="15" x14ac:dyDescent="0.2">
      <c r="A802"/>
      <c r="B802"/>
      <c r="C802"/>
      <c r="D802"/>
      <c r="E802"/>
      <c r="F802" s="246"/>
      <c r="G802" s="249"/>
      <c r="H802" s="249"/>
      <c r="I802" s="249"/>
      <c r="J802" s="249"/>
      <c r="K802" s="3"/>
      <c r="M802"/>
      <c r="N802"/>
      <c r="O802"/>
      <c r="P802"/>
      <c r="Q802"/>
    </row>
    <row r="803" spans="1:17" s="184" customFormat="1" ht="15" x14ac:dyDescent="0.2">
      <c r="A803"/>
      <c r="B803"/>
      <c r="C803"/>
      <c r="D803"/>
      <c r="E803"/>
      <c r="F803" s="246"/>
      <c r="G803" s="249"/>
      <c r="H803" s="249"/>
      <c r="I803" s="249"/>
      <c r="J803" s="249"/>
      <c r="K803" s="3"/>
      <c r="M803"/>
      <c r="N803"/>
      <c r="O803"/>
      <c r="P803"/>
      <c r="Q803"/>
    </row>
    <row r="804" spans="1:17" s="184" customFormat="1" ht="15" x14ac:dyDescent="0.2">
      <c r="A804"/>
      <c r="B804"/>
      <c r="C804"/>
      <c r="D804"/>
      <c r="E804"/>
      <c r="F804" s="246"/>
      <c r="G804" s="249"/>
      <c r="H804" s="249"/>
      <c r="I804" s="249"/>
      <c r="J804" s="249"/>
      <c r="K804" s="3"/>
      <c r="M804"/>
      <c r="N804"/>
      <c r="O804"/>
      <c r="P804"/>
      <c r="Q804"/>
    </row>
    <row r="805" spans="1:17" s="184" customFormat="1" ht="15" x14ac:dyDescent="0.2">
      <c r="A805"/>
      <c r="B805"/>
      <c r="C805"/>
      <c r="D805"/>
      <c r="E805"/>
      <c r="F805" s="246"/>
      <c r="G805" s="249"/>
      <c r="H805" s="249"/>
      <c r="I805" s="249"/>
      <c r="J805" s="249"/>
      <c r="K805" s="3"/>
      <c r="M805"/>
      <c r="N805"/>
      <c r="O805"/>
      <c r="P805"/>
      <c r="Q805"/>
    </row>
    <row r="806" spans="1:17" s="184" customFormat="1" ht="15" x14ac:dyDescent="0.2">
      <c r="A806"/>
      <c r="B806"/>
      <c r="C806"/>
      <c r="D806"/>
      <c r="E806"/>
      <c r="F806" s="246"/>
      <c r="G806" s="249"/>
      <c r="H806" s="249"/>
      <c r="I806" s="249"/>
      <c r="J806" s="249"/>
      <c r="K806" s="3"/>
      <c r="M806"/>
      <c r="N806"/>
      <c r="O806"/>
      <c r="P806"/>
      <c r="Q806"/>
    </row>
    <row r="807" spans="1:17" s="184" customFormat="1" ht="15" x14ac:dyDescent="0.2">
      <c r="A807"/>
      <c r="B807"/>
      <c r="C807"/>
      <c r="D807"/>
      <c r="E807"/>
      <c r="F807" s="246"/>
      <c r="G807" s="249"/>
      <c r="H807" s="249"/>
      <c r="I807" s="249"/>
      <c r="J807" s="249"/>
      <c r="K807" s="3"/>
      <c r="M807"/>
      <c r="N807"/>
      <c r="O807"/>
      <c r="P807"/>
      <c r="Q807"/>
    </row>
    <row r="808" spans="1:17" s="184" customFormat="1" ht="15" x14ac:dyDescent="0.2">
      <c r="A808"/>
      <c r="B808"/>
      <c r="C808"/>
      <c r="D808"/>
      <c r="E808"/>
      <c r="F808" s="246"/>
      <c r="G808" s="249"/>
      <c r="H808" s="249"/>
      <c r="I808" s="249"/>
      <c r="J808" s="249"/>
      <c r="K808" s="3"/>
      <c r="M808"/>
      <c r="N808"/>
      <c r="O808"/>
      <c r="P808"/>
      <c r="Q808"/>
    </row>
    <row r="809" spans="1:17" s="184" customFormat="1" ht="15" x14ac:dyDescent="0.2">
      <c r="A809"/>
      <c r="B809"/>
      <c r="C809"/>
      <c r="D809"/>
      <c r="E809"/>
      <c r="F809" s="246"/>
      <c r="G809" s="249"/>
      <c r="H809" s="249"/>
      <c r="I809" s="249"/>
      <c r="J809" s="249"/>
      <c r="K809" s="3"/>
      <c r="M809"/>
      <c r="N809"/>
      <c r="O809"/>
      <c r="P809"/>
      <c r="Q809"/>
    </row>
    <row r="810" spans="1:17" s="184" customFormat="1" ht="15" x14ac:dyDescent="0.2">
      <c r="A810"/>
      <c r="B810"/>
      <c r="C810"/>
      <c r="D810"/>
      <c r="E810"/>
      <c r="F810" s="246"/>
      <c r="G810" s="249"/>
      <c r="H810" s="249"/>
      <c r="I810" s="249"/>
      <c r="J810" s="249"/>
      <c r="K810" s="3"/>
      <c r="M810"/>
      <c r="N810"/>
      <c r="O810"/>
      <c r="P810"/>
      <c r="Q810"/>
    </row>
    <row r="811" spans="1:17" s="184" customFormat="1" ht="15" x14ac:dyDescent="0.2">
      <c r="A811"/>
      <c r="B811"/>
      <c r="C811"/>
      <c r="D811"/>
      <c r="E811"/>
      <c r="F811" s="246"/>
      <c r="G811" s="249"/>
      <c r="H811" s="249"/>
      <c r="I811" s="249"/>
      <c r="J811" s="249"/>
      <c r="K811" s="3"/>
      <c r="M811"/>
      <c r="N811"/>
      <c r="O811"/>
      <c r="P811"/>
      <c r="Q811"/>
    </row>
    <row r="812" spans="1:17" s="184" customFormat="1" ht="15" x14ac:dyDescent="0.2">
      <c r="A812"/>
      <c r="B812"/>
      <c r="C812"/>
      <c r="D812"/>
      <c r="E812"/>
      <c r="F812" s="246"/>
      <c r="G812" s="249"/>
      <c r="H812" s="249"/>
      <c r="I812" s="249"/>
      <c r="J812" s="249"/>
      <c r="K812" s="3"/>
      <c r="M812"/>
      <c r="N812"/>
      <c r="O812"/>
      <c r="P812"/>
      <c r="Q812"/>
    </row>
    <row r="813" spans="1:17" s="184" customFormat="1" ht="15" x14ac:dyDescent="0.2">
      <c r="A813"/>
      <c r="B813"/>
      <c r="C813"/>
      <c r="D813"/>
      <c r="E813"/>
      <c r="F813" s="246"/>
      <c r="G813" s="249"/>
      <c r="H813" s="249"/>
      <c r="I813" s="249"/>
      <c r="J813" s="249"/>
      <c r="K813" s="3"/>
      <c r="M813"/>
      <c r="N813"/>
      <c r="O813"/>
      <c r="P813"/>
      <c r="Q813"/>
    </row>
    <row r="814" spans="1:17" s="184" customFormat="1" ht="15" x14ac:dyDescent="0.2">
      <c r="A814"/>
      <c r="B814"/>
      <c r="C814"/>
      <c r="D814"/>
      <c r="E814"/>
      <c r="F814" s="246"/>
      <c r="G814" s="249"/>
      <c r="H814" s="249"/>
      <c r="I814" s="249"/>
      <c r="J814" s="249"/>
      <c r="K814" s="3"/>
      <c r="M814"/>
      <c r="N814"/>
      <c r="O814"/>
      <c r="P814"/>
      <c r="Q814"/>
    </row>
    <row r="815" spans="1:17" s="184" customFormat="1" ht="15" x14ac:dyDescent="0.2">
      <c r="A815"/>
      <c r="B815"/>
      <c r="C815"/>
      <c r="D815"/>
      <c r="E815"/>
      <c r="F815" s="246"/>
      <c r="G815" s="249"/>
      <c r="H815" s="249"/>
      <c r="I815" s="249"/>
      <c r="J815" s="249"/>
      <c r="K815" s="3"/>
      <c r="M815"/>
      <c r="N815"/>
      <c r="O815"/>
      <c r="P815"/>
      <c r="Q815"/>
    </row>
    <row r="816" spans="1:17" s="184" customFormat="1" ht="15" x14ac:dyDescent="0.2">
      <c r="A816"/>
      <c r="B816"/>
      <c r="C816"/>
      <c r="D816"/>
      <c r="E816"/>
      <c r="F816" s="246"/>
      <c r="G816" s="249"/>
      <c r="H816" s="249"/>
      <c r="I816" s="249"/>
      <c r="J816" s="249"/>
      <c r="K816" s="3"/>
      <c r="M816"/>
      <c r="N816"/>
      <c r="O816"/>
      <c r="P816"/>
      <c r="Q816"/>
    </row>
    <row r="817" spans="1:17" s="184" customFormat="1" ht="15" x14ac:dyDescent="0.2">
      <c r="A817"/>
      <c r="B817"/>
      <c r="C817"/>
      <c r="D817"/>
      <c r="E817"/>
      <c r="F817" s="246"/>
      <c r="G817" s="249"/>
      <c r="H817" s="249"/>
      <c r="I817" s="249"/>
      <c r="J817" s="249"/>
      <c r="K817" s="3"/>
      <c r="M817"/>
      <c r="N817"/>
      <c r="O817"/>
      <c r="P817"/>
      <c r="Q817"/>
    </row>
    <row r="818" spans="1:17" s="184" customFormat="1" ht="15" x14ac:dyDescent="0.2">
      <c r="A818"/>
      <c r="B818"/>
      <c r="C818"/>
      <c r="D818"/>
      <c r="E818"/>
      <c r="F818" s="246"/>
      <c r="G818" s="249"/>
      <c r="H818" s="249"/>
      <c r="I818" s="249"/>
      <c r="J818" s="249"/>
      <c r="K818" s="3"/>
      <c r="M818"/>
      <c r="N818"/>
      <c r="O818"/>
      <c r="P818"/>
      <c r="Q818"/>
    </row>
    <row r="819" spans="1:17" s="184" customFormat="1" ht="15" x14ac:dyDescent="0.2">
      <c r="A819"/>
      <c r="B819"/>
      <c r="C819"/>
      <c r="D819"/>
      <c r="E819"/>
      <c r="F819" s="246"/>
      <c r="G819" s="249"/>
      <c r="H819" s="249"/>
      <c r="I819" s="249"/>
      <c r="J819" s="249"/>
      <c r="K819" s="3"/>
      <c r="M819"/>
      <c r="N819"/>
      <c r="O819"/>
      <c r="P819"/>
      <c r="Q819"/>
    </row>
    <row r="820" spans="1:17" s="184" customFormat="1" ht="15" x14ac:dyDescent="0.2">
      <c r="A820"/>
      <c r="B820"/>
      <c r="C820"/>
      <c r="D820"/>
      <c r="E820"/>
      <c r="F820" s="246"/>
      <c r="G820" s="249"/>
      <c r="H820" s="249"/>
      <c r="I820" s="249"/>
      <c r="J820" s="249"/>
      <c r="K820" s="3"/>
      <c r="M820"/>
      <c r="N820"/>
      <c r="O820"/>
      <c r="P820"/>
      <c r="Q820"/>
    </row>
    <row r="821" spans="1:17" s="184" customFormat="1" ht="15" x14ac:dyDescent="0.2">
      <c r="A821"/>
      <c r="B821"/>
      <c r="C821"/>
      <c r="D821"/>
      <c r="E821"/>
      <c r="F821" s="246"/>
      <c r="G821" s="249"/>
      <c r="H821" s="249"/>
      <c r="I821" s="249"/>
      <c r="J821" s="249"/>
      <c r="K821" s="3"/>
      <c r="M821"/>
      <c r="N821"/>
      <c r="O821"/>
      <c r="P821"/>
      <c r="Q821"/>
    </row>
    <row r="822" spans="1:17" s="184" customFormat="1" ht="15" x14ac:dyDescent="0.2">
      <c r="A822"/>
      <c r="B822"/>
      <c r="C822"/>
      <c r="D822"/>
      <c r="E822"/>
      <c r="F822" s="246"/>
      <c r="G822" s="249"/>
      <c r="H822" s="249"/>
      <c r="I822" s="249"/>
      <c r="J822" s="249"/>
      <c r="K822" s="3"/>
      <c r="M822"/>
      <c r="N822"/>
      <c r="O822"/>
      <c r="P822"/>
      <c r="Q822"/>
    </row>
    <row r="823" spans="1:17" s="184" customFormat="1" ht="15" x14ac:dyDescent="0.2">
      <c r="A823"/>
      <c r="B823"/>
      <c r="C823"/>
      <c r="D823"/>
      <c r="E823"/>
      <c r="F823" s="246"/>
      <c r="G823" s="249"/>
      <c r="H823" s="249"/>
      <c r="I823" s="249"/>
      <c r="J823" s="249"/>
      <c r="K823" s="3"/>
      <c r="M823"/>
      <c r="N823"/>
      <c r="O823"/>
      <c r="P823"/>
      <c r="Q823"/>
    </row>
    <row r="824" spans="1:17" s="184" customFormat="1" ht="15" x14ac:dyDescent="0.2">
      <c r="A824"/>
      <c r="B824"/>
      <c r="C824"/>
      <c r="D824"/>
      <c r="E824"/>
      <c r="F824" s="246"/>
      <c r="G824" s="249"/>
      <c r="H824" s="249"/>
      <c r="I824" s="249"/>
      <c r="J824" s="249"/>
      <c r="K824" s="3"/>
      <c r="M824"/>
      <c r="N824"/>
      <c r="O824"/>
      <c r="P824"/>
      <c r="Q824"/>
    </row>
    <row r="825" spans="1:17" s="184" customFormat="1" ht="15" x14ac:dyDescent="0.2">
      <c r="A825"/>
      <c r="B825"/>
      <c r="C825"/>
      <c r="D825"/>
      <c r="E825"/>
      <c r="F825" s="246"/>
      <c r="G825" s="249"/>
      <c r="H825" s="249"/>
      <c r="I825" s="249"/>
      <c r="J825" s="249"/>
      <c r="K825" s="3"/>
      <c r="M825"/>
      <c r="N825"/>
      <c r="O825"/>
      <c r="P825"/>
      <c r="Q825"/>
    </row>
    <row r="826" spans="1:17" s="184" customFormat="1" ht="15" x14ac:dyDescent="0.2">
      <c r="A826"/>
      <c r="B826"/>
      <c r="C826"/>
      <c r="D826"/>
      <c r="E826"/>
      <c r="F826" s="246"/>
      <c r="G826" s="249"/>
      <c r="H826" s="249"/>
      <c r="I826" s="249"/>
      <c r="J826" s="249"/>
      <c r="K826" s="3"/>
      <c r="M826"/>
      <c r="N826"/>
      <c r="O826"/>
      <c r="P826"/>
      <c r="Q826"/>
    </row>
    <row r="827" spans="1:17" s="184" customFormat="1" ht="15" x14ac:dyDescent="0.2">
      <c r="A827"/>
      <c r="B827"/>
      <c r="C827"/>
      <c r="D827"/>
      <c r="E827"/>
      <c r="F827" s="246"/>
      <c r="G827" s="249"/>
      <c r="H827" s="249"/>
      <c r="I827" s="249"/>
      <c r="J827" s="249"/>
      <c r="K827" s="3"/>
      <c r="M827"/>
      <c r="N827"/>
      <c r="O827"/>
      <c r="P827"/>
      <c r="Q827"/>
    </row>
    <row r="828" spans="1:17" s="184" customFormat="1" ht="15" x14ac:dyDescent="0.2">
      <c r="A828"/>
      <c r="B828"/>
      <c r="C828"/>
      <c r="D828"/>
      <c r="E828"/>
      <c r="F828" s="246"/>
      <c r="G828" s="249"/>
      <c r="H828" s="249"/>
      <c r="I828" s="249"/>
      <c r="J828" s="249"/>
      <c r="K828" s="3"/>
      <c r="M828"/>
      <c r="N828"/>
      <c r="O828"/>
      <c r="P828"/>
      <c r="Q828"/>
    </row>
    <row r="829" spans="1:17" s="184" customFormat="1" ht="15" x14ac:dyDescent="0.2">
      <c r="A829"/>
      <c r="B829"/>
      <c r="C829"/>
      <c r="D829"/>
      <c r="E829"/>
      <c r="F829" s="246"/>
      <c r="G829" s="249"/>
      <c r="H829" s="249"/>
      <c r="I829" s="249"/>
      <c r="J829" s="249"/>
      <c r="K829" s="3"/>
      <c r="M829"/>
      <c r="N829"/>
      <c r="O829"/>
      <c r="P829"/>
      <c r="Q829"/>
    </row>
    <row r="830" spans="1:17" s="184" customFormat="1" ht="15" x14ac:dyDescent="0.2">
      <c r="A830"/>
      <c r="B830"/>
      <c r="C830"/>
      <c r="D830"/>
      <c r="E830"/>
      <c r="F830" s="246"/>
      <c r="G830" s="249"/>
      <c r="H830" s="249"/>
      <c r="I830" s="249"/>
      <c r="J830" s="249"/>
      <c r="K830" s="3"/>
      <c r="M830"/>
      <c r="N830"/>
      <c r="O830"/>
      <c r="P830"/>
      <c r="Q830"/>
    </row>
    <row r="831" spans="1:17" s="184" customFormat="1" ht="15" x14ac:dyDescent="0.2">
      <c r="A831"/>
      <c r="B831"/>
      <c r="C831"/>
      <c r="D831"/>
      <c r="E831"/>
      <c r="F831" s="246"/>
      <c r="G831" s="249"/>
      <c r="H831" s="249"/>
      <c r="I831" s="249"/>
      <c r="J831" s="249"/>
      <c r="K831" s="3"/>
      <c r="M831"/>
      <c r="N831"/>
      <c r="O831"/>
      <c r="P831"/>
      <c r="Q831"/>
    </row>
    <row r="832" spans="1:17" s="184" customFormat="1" ht="15" x14ac:dyDescent="0.2">
      <c r="A832"/>
      <c r="B832"/>
      <c r="C832"/>
      <c r="D832"/>
      <c r="E832"/>
      <c r="F832" s="246"/>
      <c r="G832" s="249"/>
      <c r="H832" s="249"/>
      <c r="I832" s="249"/>
      <c r="J832" s="249"/>
      <c r="K832" s="3"/>
      <c r="M832"/>
      <c r="N832"/>
      <c r="O832"/>
      <c r="P832"/>
      <c r="Q832"/>
    </row>
    <row r="833" spans="1:17" s="184" customFormat="1" ht="15" x14ac:dyDescent="0.2">
      <c r="A833"/>
      <c r="B833"/>
      <c r="C833"/>
      <c r="D833"/>
      <c r="E833"/>
      <c r="F833" s="246"/>
      <c r="G833" s="249"/>
      <c r="H833" s="249"/>
      <c r="I833" s="249"/>
      <c r="J833" s="249"/>
      <c r="K833" s="3"/>
      <c r="M833"/>
      <c r="N833"/>
      <c r="O833"/>
      <c r="P833"/>
      <c r="Q833"/>
    </row>
    <row r="834" spans="1:17" s="184" customFormat="1" ht="15" x14ac:dyDescent="0.2">
      <c r="A834"/>
      <c r="B834"/>
      <c r="C834"/>
      <c r="D834"/>
      <c r="E834"/>
      <c r="F834" s="246"/>
      <c r="G834" s="249"/>
      <c r="H834" s="249"/>
      <c r="I834" s="249"/>
      <c r="J834" s="249"/>
      <c r="K834" s="3"/>
      <c r="M834"/>
      <c r="N834"/>
      <c r="O834"/>
      <c r="P834"/>
      <c r="Q834"/>
    </row>
    <row r="835" spans="1:17" s="184" customFormat="1" ht="15" x14ac:dyDescent="0.2">
      <c r="A835"/>
      <c r="B835"/>
      <c r="C835"/>
      <c r="D835"/>
      <c r="E835"/>
      <c r="F835" s="246"/>
      <c r="G835" s="249"/>
      <c r="H835" s="249"/>
      <c r="I835" s="249"/>
      <c r="J835" s="249"/>
      <c r="K835" s="3"/>
      <c r="M835"/>
      <c r="N835"/>
      <c r="O835"/>
      <c r="P835"/>
      <c r="Q835"/>
    </row>
    <row r="836" spans="1:17" s="184" customFormat="1" ht="15" x14ac:dyDescent="0.2">
      <c r="A836"/>
      <c r="B836"/>
      <c r="C836"/>
      <c r="D836"/>
      <c r="E836"/>
      <c r="F836" s="246"/>
      <c r="G836" s="249"/>
      <c r="H836" s="249"/>
      <c r="I836" s="249"/>
      <c r="J836" s="249"/>
      <c r="K836" s="3"/>
      <c r="M836"/>
      <c r="N836"/>
      <c r="O836"/>
      <c r="P836"/>
      <c r="Q836"/>
    </row>
    <row r="837" spans="1:17" s="184" customFormat="1" ht="15" x14ac:dyDescent="0.2">
      <c r="A837"/>
      <c r="B837"/>
      <c r="C837"/>
      <c r="D837"/>
      <c r="E837"/>
      <c r="F837" s="246"/>
      <c r="G837" s="249"/>
      <c r="H837" s="249"/>
      <c r="I837" s="249"/>
      <c r="J837" s="249"/>
      <c r="K837" s="3"/>
      <c r="M837"/>
      <c r="N837"/>
      <c r="O837"/>
      <c r="P837"/>
      <c r="Q837"/>
    </row>
    <row r="838" spans="1:17" s="184" customFormat="1" ht="15" x14ac:dyDescent="0.2">
      <c r="A838"/>
      <c r="B838"/>
      <c r="C838"/>
      <c r="D838"/>
      <c r="E838"/>
      <c r="F838" s="246"/>
      <c r="G838" s="249"/>
      <c r="H838" s="249"/>
      <c r="I838" s="249"/>
      <c r="J838" s="249"/>
      <c r="K838" s="3"/>
      <c r="M838"/>
      <c r="N838"/>
      <c r="O838"/>
      <c r="P838"/>
      <c r="Q838"/>
    </row>
    <row r="839" spans="1:17" s="184" customFormat="1" ht="15" x14ac:dyDescent="0.2">
      <c r="A839"/>
      <c r="B839"/>
      <c r="C839"/>
      <c r="D839"/>
      <c r="E839"/>
      <c r="F839" s="246"/>
      <c r="G839" s="249"/>
      <c r="H839" s="249"/>
      <c r="I839" s="249"/>
      <c r="J839" s="249"/>
      <c r="K839" s="3"/>
      <c r="M839"/>
      <c r="N839"/>
      <c r="O839"/>
      <c r="P839"/>
      <c r="Q839"/>
    </row>
    <row r="840" spans="1:17" s="184" customFormat="1" ht="15" x14ac:dyDescent="0.2">
      <c r="A840"/>
      <c r="B840"/>
      <c r="C840"/>
      <c r="D840"/>
      <c r="E840"/>
      <c r="F840" s="246"/>
      <c r="G840" s="249"/>
      <c r="H840" s="249"/>
      <c r="I840" s="249"/>
      <c r="J840" s="249"/>
      <c r="K840" s="3"/>
      <c r="M840"/>
      <c r="N840"/>
      <c r="O840"/>
      <c r="P840"/>
      <c r="Q840"/>
    </row>
    <row r="841" spans="1:17" s="184" customFormat="1" ht="15" x14ac:dyDescent="0.2">
      <c r="A841"/>
      <c r="B841"/>
      <c r="C841"/>
      <c r="D841"/>
      <c r="E841"/>
      <c r="F841" s="246"/>
      <c r="G841" s="249"/>
      <c r="H841" s="249"/>
      <c r="I841" s="249"/>
      <c r="J841" s="249"/>
      <c r="K841" s="3"/>
      <c r="M841"/>
      <c r="N841"/>
      <c r="O841"/>
      <c r="P841"/>
      <c r="Q841"/>
    </row>
    <row r="842" spans="1:17" s="184" customFormat="1" ht="15" x14ac:dyDescent="0.2">
      <c r="A842"/>
      <c r="B842"/>
      <c r="C842"/>
      <c r="D842"/>
      <c r="E842"/>
      <c r="F842" s="246"/>
      <c r="G842" s="249"/>
      <c r="H842" s="249"/>
      <c r="I842" s="249"/>
      <c r="J842" s="249"/>
      <c r="K842" s="3"/>
      <c r="M842"/>
      <c r="N842"/>
      <c r="O842"/>
      <c r="P842"/>
      <c r="Q842"/>
    </row>
    <row r="843" spans="1:17" s="184" customFormat="1" ht="15" x14ac:dyDescent="0.2">
      <c r="A843"/>
      <c r="B843"/>
      <c r="C843"/>
      <c r="D843"/>
      <c r="E843"/>
      <c r="F843" s="246"/>
      <c r="G843" s="249"/>
      <c r="H843" s="249"/>
      <c r="I843" s="249"/>
      <c r="J843" s="249"/>
      <c r="K843" s="3"/>
      <c r="M843"/>
      <c r="N843"/>
      <c r="O843"/>
      <c r="P843"/>
      <c r="Q843"/>
    </row>
    <row r="844" spans="1:17" s="184" customFormat="1" ht="15" x14ac:dyDescent="0.2">
      <c r="A844"/>
      <c r="B844"/>
      <c r="C844"/>
      <c r="D844"/>
      <c r="E844"/>
      <c r="F844" s="246"/>
      <c r="G844" s="249"/>
      <c r="H844" s="249"/>
      <c r="I844" s="249"/>
      <c r="J844" s="249"/>
      <c r="K844" s="3"/>
      <c r="M844"/>
      <c r="N844"/>
      <c r="O844"/>
      <c r="P844"/>
      <c r="Q844"/>
    </row>
    <row r="845" spans="1:17" s="184" customFormat="1" ht="15" x14ac:dyDescent="0.2">
      <c r="A845"/>
      <c r="B845"/>
      <c r="C845"/>
      <c r="D845"/>
      <c r="E845"/>
      <c r="F845" s="246"/>
      <c r="G845" s="249"/>
      <c r="H845" s="249"/>
      <c r="I845" s="249"/>
      <c r="J845" s="249"/>
      <c r="K845" s="3"/>
      <c r="M845"/>
      <c r="N845"/>
      <c r="O845"/>
      <c r="P845"/>
      <c r="Q845"/>
    </row>
    <row r="846" spans="1:17" s="184" customFormat="1" ht="15" x14ac:dyDescent="0.2">
      <c r="A846"/>
      <c r="B846"/>
      <c r="C846"/>
      <c r="D846"/>
      <c r="E846"/>
      <c r="F846" s="246"/>
      <c r="G846" s="249"/>
      <c r="H846" s="249"/>
      <c r="I846" s="249"/>
      <c r="J846" s="249"/>
      <c r="K846" s="3"/>
      <c r="M846"/>
      <c r="N846"/>
      <c r="O846"/>
      <c r="P846"/>
      <c r="Q846"/>
    </row>
    <row r="847" spans="1:17" s="184" customFormat="1" ht="15" x14ac:dyDescent="0.2">
      <c r="A847"/>
      <c r="B847"/>
      <c r="C847"/>
      <c r="D847"/>
      <c r="E847"/>
      <c r="F847" s="246"/>
      <c r="G847" s="249"/>
      <c r="H847" s="249"/>
      <c r="I847" s="249"/>
      <c r="J847" s="249"/>
      <c r="K847" s="3"/>
      <c r="M847"/>
      <c r="N847"/>
      <c r="O847"/>
      <c r="P847"/>
      <c r="Q847"/>
    </row>
    <row r="848" spans="1:17" s="184" customFormat="1" ht="15" x14ac:dyDescent="0.2">
      <c r="A848"/>
      <c r="B848"/>
      <c r="C848"/>
      <c r="D848"/>
      <c r="E848"/>
      <c r="F848" s="246"/>
      <c r="G848" s="249"/>
      <c r="H848" s="249"/>
      <c r="I848" s="249"/>
      <c r="J848" s="249"/>
      <c r="K848" s="3"/>
      <c r="M848"/>
      <c r="N848"/>
      <c r="O848"/>
      <c r="P848"/>
      <c r="Q848"/>
    </row>
    <row r="849" spans="1:17" s="184" customFormat="1" ht="15" x14ac:dyDescent="0.2">
      <c r="A849"/>
      <c r="B849"/>
      <c r="C849"/>
      <c r="D849"/>
      <c r="E849"/>
      <c r="F849" s="246"/>
      <c r="G849" s="249"/>
      <c r="H849" s="249"/>
      <c r="I849" s="249"/>
      <c r="J849" s="249"/>
      <c r="K849" s="3"/>
      <c r="M849"/>
      <c r="N849"/>
      <c r="O849"/>
      <c r="P849"/>
      <c r="Q849"/>
    </row>
    <row r="850" spans="1:17" s="184" customFormat="1" ht="15" x14ac:dyDescent="0.2">
      <c r="A850"/>
      <c r="B850"/>
      <c r="C850"/>
      <c r="D850"/>
      <c r="E850"/>
      <c r="F850" s="246"/>
      <c r="G850" s="249"/>
      <c r="H850" s="249"/>
      <c r="I850" s="249"/>
      <c r="J850" s="249"/>
      <c r="K850" s="3"/>
      <c r="M850"/>
      <c r="N850"/>
      <c r="O850"/>
      <c r="P850"/>
      <c r="Q850"/>
    </row>
    <row r="851" spans="1:17" s="184" customFormat="1" ht="15" x14ac:dyDescent="0.2">
      <c r="A851"/>
      <c r="B851"/>
      <c r="C851"/>
      <c r="D851"/>
      <c r="E851"/>
      <c r="F851" s="246"/>
      <c r="G851" s="249"/>
      <c r="H851" s="249"/>
      <c r="I851" s="249"/>
      <c r="J851" s="249"/>
      <c r="K851" s="3"/>
      <c r="M851"/>
      <c r="N851"/>
      <c r="O851"/>
      <c r="P851"/>
      <c r="Q851"/>
    </row>
    <row r="852" spans="1:17" s="184" customFormat="1" ht="15" x14ac:dyDescent="0.2">
      <c r="A852"/>
      <c r="B852"/>
      <c r="C852"/>
      <c r="D852"/>
      <c r="E852"/>
      <c r="F852" s="246"/>
      <c r="G852" s="249"/>
      <c r="H852" s="249"/>
      <c r="I852" s="249"/>
      <c r="J852" s="249"/>
      <c r="K852" s="3"/>
      <c r="M852"/>
      <c r="N852"/>
      <c r="O852"/>
      <c r="P852"/>
      <c r="Q852"/>
    </row>
    <row r="853" spans="1:17" s="184" customFormat="1" ht="15" x14ac:dyDescent="0.2">
      <c r="A853"/>
      <c r="B853"/>
      <c r="C853"/>
      <c r="D853"/>
      <c r="E853"/>
      <c r="F853" s="246"/>
      <c r="G853" s="249"/>
      <c r="H853" s="249"/>
      <c r="I853" s="249"/>
      <c r="J853" s="249"/>
      <c r="K853" s="3"/>
      <c r="M853"/>
      <c r="N853"/>
      <c r="O853"/>
      <c r="P853"/>
      <c r="Q853"/>
    </row>
    <row r="854" spans="1:17" s="184" customFormat="1" ht="15" x14ac:dyDescent="0.2">
      <c r="A854"/>
      <c r="B854"/>
      <c r="C854"/>
      <c r="D854"/>
      <c r="E854"/>
      <c r="F854" s="246"/>
      <c r="G854" s="249"/>
      <c r="H854" s="249"/>
      <c r="I854" s="249"/>
      <c r="J854" s="249"/>
      <c r="K854" s="3"/>
      <c r="M854"/>
      <c r="N854"/>
      <c r="O854"/>
      <c r="P854"/>
      <c r="Q854"/>
    </row>
    <row r="855" spans="1:17" s="184" customFormat="1" ht="15" x14ac:dyDescent="0.2">
      <c r="A855"/>
      <c r="B855"/>
      <c r="C855"/>
      <c r="D855"/>
      <c r="E855"/>
      <c r="F855" s="246"/>
      <c r="G855" s="249"/>
      <c r="H855" s="249"/>
      <c r="I855" s="249"/>
      <c r="J855" s="249"/>
      <c r="K855" s="3"/>
      <c r="M855"/>
      <c r="N855"/>
      <c r="O855"/>
      <c r="P855"/>
      <c r="Q855"/>
    </row>
    <row r="856" spans="1:17" s="184" customFormat="1" ht="15" x14ac:dyDescent="0.2">
      <c r="A856"/>
      <c r="B856"/>
      <c r="C856"/>
      <c r="D856"/>
      <c r="E856"/>
      <c r="F856" s="246"/>
      <c r="G856" s="249"/>
      <c r="H856" s="249"/>
      <c r="I856" s="249"/>
      <c r="J856" s="249"/>
      <c r="K856" s="3"/>
      <c r="M856"/>
      <c r="N856"/>
      <c r="O856"/>
      <c r="P856"/>
      <c r="Q856"/>
    </row>
    <row r="857" spans="1:17" s="184" customFormat="1" ht="15" x14ac:dyDescent="0.2">
      <c r="A857"/>
      <c r="B857"/>
      <c r="C857"/>
      <c r="D857"/>
      <c r="E857"/>
      <c r="F857" s="246"/>
      <c r="G857" s="249"/>
      <c r="H857" s="249"/>
      <c r="I857" s="249"/>
      <c r="J857" s="249"/>
      <c r="K857" s="3"/>
      <c r="M857"/>
      <c r="N857"/>
      <c r="O857"/>
      <c r="P857"/>
      <c r="Q857"/>
    </row>
    <row r="858" spans="1:17" s="184" customFormat="1" ht="15" x14ac:dyDescent="0.2">
      <c r="A858"/>
      <c r="B858"/>
      <c r="C858"/>
      <c r="D858"/>
      <c r="E858"/>
      <c r="F858" s="246"/>
      <c r="G858" s="249"/>
      <c r="H858" s="249"/>
      <c r="I858" s="249"/>
      <c r="J858" s="249"/>
      <c r="K858" s="3"/>
      <c r="M858"/>
      <c r="N858"/>
      <c r="O858"/>
      <c r="P858"/>
      <c r="Q858"/>
    </row>
    <row r="859" spans="1:17" s="184" customFormat="1" ht="15" x14ac:dyDescent="0.2">
      <c r="A859"/>
      <c r="B859"/>
      <c r="C859"/>
      <c r="D859"/>
      <c r="E859"/>
      <c r="F859" s="246"/>
      <c r="G859" s="249"/>
      <c r="H859" s="249"/>
      <c r="I859" s="249"/>
      <c r="J859" s="249"/>
      <c r="K859" s="3"/>
      <c r="M859"/>
      <c r="N859"/>
      <c r="O859"/>
      <c r="P859"/>
      <c r="Q859"/>
    </row>
    <row r="860" spans="1:17" s="184" customFormat="1" ht="15" x14ac:dyDescent="0.2">
      <c r="A860"/>
      <c r="B860"/>
      <c r="C860"/>
      <c r="D860"/>
      <c r="E860"/>
      <c r="F860" s="246"/>
      <c r="G860" s="249"/>
      <c r="H860" s="249"/>
      <c r="I860" s="249"/>
      <c r="J860" s="249"/>
      <c r="K860" s="3"/>
      <c r="M860"/>
      <c r="N860"/>
      <c r="O860"/>
      <c r="P860"/>
      <c r="Q860"/>
    </row>
    <row r="861" spans="1:17" s="184" customFormat="1" ht="15" x14ac:dyDescent="0.2">
      <c r="A861"/>
      <c r="B861"/>
      <c r="C861"/>
      <c r="D861"/>
      <c r="E861"/>
      <c r="F861" s="246"/>
      <c r="G861" s="249"/>
      <c r="H861" s="249"/>
      <c r="I861" s="249"/>
      <c r="J861" s="249"/>
      <c r="K861" s="3"/>
      <c r="M861"/>
      <c r="N861"/>
      <c r="O861"/>
      <c r="P861"/>
      <c r="Q861"/>
    </row>
    <row r="862" spans="1:17" s="184" customFormat="1" ht="15" x14ac:dyDescent="0.2">
      <c r="A862"/>
      <c r="B862"/>
      <c r="C862"/>
      <c r="D862"/>
      <c r="E862"/>
      <c r="F862" s="246"/>
      <c r="G862" s="249"/>
      <c r="H862" s="249"/>
      <c r="I862" s="249"/>
      <c r="J862" s="249"/>
      <c r="K862" s="3"/>
      <c r="M862"/>
      <c r="N862"/>
      <c r="O862"/>
      <c r="P862"/>
      <c r="Q862"/>
    </row>
    <row r="863" spans="1:17" s="184" customFormat="1" ht="15" x14ac:dyDescent="0.2">
      <c r="A863"/>
      <c r="B863"/>
      <c r="C863"/>
      <c r="D863"/>
      <c r="E863"/>
      <c r="F863" s="246"/>
      <c r="G863" s="249"/>
      <c r="H863" s="249"/>
      <c r="I863" s="249"/>
      <c r="J863" s="249"/>
      <c r="K863" s="3"/>
      <c r="M863"/>
      <c r="N863"/>
      <c r="O863"/>
      <c r="P863"/>
      <c r="Q863"/>
    </row>
    <row r="864" spans="1:17" s="184" customFormat="1" ht="15" x14ac:dyDescent="0.2">
      <c r="A864"/>
      <c r="B864"/>
      <c r="C864"/>
      <c r="D864"/>
      <c r="E864"/>
      <c r="F864" s="246"/>
      <c r="G864" s="249"/>
      <c r="H864" s="249"/>
      <c r="I864" s="249"/>
      <c r="J864" s="249"/>
      <c r="K864" s="3"/>
      <c r="M864"/>
      <c r="N864"/>
      <c r="O864"/>
      <c r="P864"/>
      <c r="Q864"/>
    </row>
    <row r="865" spans="1:17" s="184" customFormat="1" ht="15" x14ac:dyDescent="0.2">
      <c r="A865"/>
      <c r="B865"/>
      <c r="C865"/>
      <c r="D865"/>
      <c r="E865"/>
      <c r="F865" s="246"/>
      <c r="G865" s="249"/>
      <c r="H865" s="249"/>
      <c r="I865" s="249"/>
      <c r="J865" s="249"/>
      <c r="K865" s="3"/>
      <c r="M865"/>
      <c r="N865"/>
      <c r="O865"/>
      <c r="P865"/>
      <c r="Q865"/>
    </row>
    <row r="866" spans="1:17" s="184" customFormat="1" ht="15" x14ac:dyDescent="0.2">
      <c r="A866"/>
      <c r="B866"/>
      <c r="C866"/>
      <c r="D866"/>
      <c r="E866"/>
      <c r="F866" s="246"/>
      <c r="G866" s="249"/>
      <c r="H866" s="249"/>
      <c r="I866" s="249"/>
      <c r="J866" s="249"/>
      <c r="K866" s="3"/>
      <c r="M866"/>
      <c r="N866"/>
      <c r="O866"/>
      <c r="P866"/>
      <c r="Q866"/>
    </row>
    <row r="867" spans="1:17" s="184" customFormat="1" ht="15" x14ac:dyDescent="0.2">
      <c r="A867"/>
      <c r="B867"/>
      <c r="C867"/>
      <c r="D867"/>
      <c r="E867"/>
      <c r="F867" s="246"/>
      <c r="G867" s="249"/>
      <c r="H867" s="249"/>
      <c r="I867" s="249"/>
      <c r="J867" s="249"/>
      <c r="K867" s="3"/>
      <c r="M867"/>
      <c r="N867"/>
      <c r="O867"/>
      <c r="P867"/>
      <c r="Q867"/>
    </row>
    <row r="868" spans="1:17" s="184" customFormat="1" ht="15" x14ac:dyDescent="0.2">
      <c r="A868"/>
      <c r="B868"/>
      <c r="C868"/>
      <c r="D868"/>
      <c r="E868"/>
      <c r="F868" s="246"/>
      <c r="G868" s="249"/>
      <c r="H868" s="249"/>
      <c r="I868" s="249"/>
      <c r="J868" s="249"/>
      <c r="K868" s="3"/>
      <c r="M868"/>
      <c r="N868"/>
      <c r="O868"/>
      <c r="P868"/>
      <c r="Q868"/>
    </row>
    <row r="869" spans="1:17" s="184" customFormat="1" ht="15" x14ac:dyDescent="0.2">
      <c r="A869"/>
      <c r="B869"/>
      <c r="C869"/>
      <c r="D869"/>
      <c r="E869"/>
      <c r="F869" s="246"/>
      <c r="G869" s="249"/>
      <c r="H869" s="249"/>
      <c r="I869" s="249"/>
      <c r="J869" s="249"/>
      <c r="K869" s="3"/>
      <c r="M869"/>
      <c r="N869"/>
      <c r="O869"/>
      <c r="P869"/>
      <c r="Q869"/>
    </row>
    <row r="870" spans="1:17" s="184" customFormat="1" ht="15" x14ac:dyDescent="0.2">
      <c r="A870"/>
      <c r="B870"/>
      <c r="C870"/>
      <c r="D870"/>
      <c r="E870"/>
      <c r="F870" s="246"/>
      <c r="G870" s="249"/>
      <c r="H870" s="249"/>
      <c r="I870" s="249"/>
      <c r="J870" s="249"/>
      <c r="K870" s="3"/>
      <c r="M870"/>
      <c r="N870"/>
      <c r="O870"/>
      <c r="P870"/>
      <c r="Q870"/>
    </row>
    <row r="871" spans="1:17" s="184" customFormat="1" ht="15" x14ac:dyDescent="0.2">
      <c r="A871"/>
      <c r="B871"/>
      <c r="C871"/>
      <c r="D871"/>
      <c r="E871"/>
      <c r="F871" s="246"/>
      <c r="G871" s="249"/>
      <c r="H871" s="249"/>
      <c r="I871" s="249"/>
      <c r="J871" s="249"/>
      <c r="K871" s="3"/>
      <c r="M871"/>
      <c r="N871"/>
      <c r="O871"/>
      <c r="P871"/>
      <c r="Q871"/>
    </row>
    <row r="872" spans="1:17" s="184" customFormat="1" ht="15" x14ac:dyDescent="0.2">
      <c r="A872"/>
      <c r="B872"/>
      <c r="C872"/>
      <c r="D872"/>
      <c r="E872"/>
      <c r="F872" s="246"/>
      <c r="G872" s="249"/>
      <c r="H872" s="249"/>
      <c r="I872" s="249"/>
      <c r="J872" s="249"/>
      <c r="K872" s="3"/>
      <c r="M872"/>
      <c r="N872"/>
      <c r="O872"/>
      <c r="P872"/>
      <c r="Q872"/>
    </row>
    <row r="873" spans="1:17" s="184" customFormat="1" ht="15" x14ac:dyDescent="0.2">
      <c r="A873"/>
      <c r="B873"/>
      <c r="C873"/>
      <c r="D873"/>
      <c r="E873"/>
      <c r="F873" s="246"/>
      <c r="G873" s="249"/>
      <c r="H873" s="249"/>
      <c r="I873" s="249"/>
      <c r="J873" s="249"/>
      <c r="K873" s="3"/>
      <c r="M873"/>
      <c r="N873"/>
      <c r="O873"/>
      <c r="P873"/>
      <c r="Q873"/>
    </row>
    <row r="874" spans="1:17" s="184" customFormat="1" ht="15" x14ac:dyDescent="0.2">
      <c r="A874"/>
      <c r="B874"/>
      <c r="C874"/>
      <c r="D874"/>
      <c r="E874"/>
      <c r="F874" s="246"/>
      <c r="G874" s="249"/>
      <c r="H874" s="249"/>
      <c r="I874" s="249"/>
      <c r="J874" s="249"/>
      <c r="K874" s="3"/>
      <c r="M874"/>
      <c r="N874"/>
      <c r="O874"/>
      <c r="P874"/>
      <c r="Q874"/>
    </row>
    <row r="875" spans="1:17" s="184" customFormat="1" ht="15" x14ac:dyDescent="0.2">
      <c r="A875"/>
      <c r="B875"/>
      <c r="C875"/>
      <c r="D875"/>
      <c r="E875"/>
      <c r="F875" s="246"/>
      <c r="G875" s="249"/>
      <c r="H875" s="249"/>
      <c r="I875" s="249"/>
      <c r="J875" s="249"/>
      <c r="K875" s="3"/>
      <c r="M875"/>
      <c r="N875"/>
      <c r="O875"/>
      <c r="P875"/>
      <c r="Q875"/>
    </row>
    <row r="876" spans="1:17" s="184" customFormat="1" ht="15" x14ac:dyDescent="0.2">
      <c r="A876"/>
      <c r="B876"/>
      <c r="C876"/>
      <c r="D876"/>
      <c r="E876"/>
      <c r="F876" s="246"/>
      <c r="G876" s="249"/>
      <c r="H876" s="249"/>
      <c r="I876" s="249"/>
      <c r="J876" s="249"/>
      <c r="K876" s="3"/>
      <c r="M876"/>
      <c r="N876"/>
      <c r="O876"/>
      <c r="P876"/>
      <c r="Q876"/>
    </row>
    <row r="877" spans="1:17" s="184" customFormat="1" ht="15" x14ac:dyDescent="0.2">
      <c r="A877"/>
      <c r="B877"/>
      <c r="C877"/>
      <c r="D877"/>
      <c r="E877"/>
      <c r="F877" s="246"/>
      <c r="G877" s="249"/>
      <c r="H877" s="249"/>
      <c r="I877" s="249"/>
      <c r="J877" s="249"/>
      <c r="K877" s="3"/>
      <c r="M877"/>
      <c r="N877"/>
      <c r="O877"/>
      <c r="P877"/>
      <c r="Q877"/>
    </row>
    <row r="878" spans="1:17" s="184" customFormat="1" ht="15" x14ac:dyDescent="0.2">
      <c r="A878"/>
      <c r="B878"/>
      <c r="C878"/>
      <c r="D878"/>
      <c r="E878"/>
      <c r="F878" s="246"/>
      <c r="G878" s="249"/>
      <c r="H878" s="249"/>
      <c r="I878" s="249"/>
      <c r="J878" s="249"/>
      <c r="K878" s="3"/>
      <c r="M878"/>
      <c r="N878"/>
      <c r="O878"/>
      <c r="P878"/>
      <c r="Q878"/>
    </row>
    <row r="879" spans="1:17" s="184" customFormat="1" ht="15" x14ac:dyDescent="0.2">
      <c r="A879"/>
      <c r="B879"/>
      <c r="C879"/>
      <c r="D879"/>
      <c r="E879"/>
      <c r="F879" s="246"/>
      <c r="G879" s="249"/>
      <c r="H879" s="249"/>
      <c r="I879" s="249"/>
      <c r="J879" s="249"/>
      <c r="K879" s="3"/>
      <c r="M879"/>
      <c r="N879"/>
      <c r="O879"/>
      <c r="P879"/>
      <c r="Q879"/>
    </row>
    <row r="880" spans="1:17" s="184" customFormat="1" ht="15" x14ac:dyDescent="0.2">
      <c r="A880"/>
      <c r="B880"/>
      <c r="C880"/>
      <c r="D880"/>
      <c r="E880"/>
      <c r="F880" s="246"/>
      <c r="G880" s="249"/>
      <c r="H880" s="249"/>
      <c r="I880" s="249"/>
      <c r="J880" s="249"/>
      <c r="K880" s="3"/>
      <c r="M880"/>
      <c r="N880"/>
      <c r="O880"/>
      <c r="P880"/>
      <c r="Q880"/>
    </row>
    <row r="881" spans="1:17" s="184" customFormat="1" ht="15" x14ac:dyDescent="0.2">
      <c r="A881"/>
      <c r="B881"/>
      <c r="C881"/>
      <c r="D881"/>
      <c r="E881"/>
      <c r="F881" s="246"/>
      <c r="G881" s="249"/>
      <c r="H881" s="249"/>
      <c r="I881" s="249"/>
      <c r="J881" s="249"/>
      <c r="K881" s="3"/>
      <c r="M881"/>
      <c r="N881"/>
      <c r="O881"/>
      <c r="P881"/>
      <c r="Q881"/>
    </row>
    <row r="882" spans="1:17" s="184" customFormat="1" ht="15" x14ac:dyDescent="0.2">
      <c r="A882"/>
      <c r="B882"/>
      <c r="C882"/>
      <c r="D882"/>
      <c r="E882"/>
      <c r="F882" s="246"/>
      <c r="G882" s="249"/>
      <c r="H882" s="249"/>
      <c r="I882" s="249"/>
      <c r="J882" s="249"/>
      <c r="K882" s="3"/>
      <c r="M882"/>
      <c r="N882"/>
      <c r="O882"/>
      <c r="P882"/>
      <c r="Q882"/>
    </row>
    <row r="883" spans="1:17" s="184" customFormat="1" ht="15" x14ac:dyDescent="0.2">
      <c r="A883"/>
      <c r="B883"/>
      <c r="C883"/>
      <c r="D883"/>
      <c r="E883"/>
      <c r="F883" s="246"/>
      <c r="G883" s="249"/>
      <c r="H883" s="249"/>
      <c r="I883" s="249"/>
      <c r="J883" s="249"/>
      <c r="K883" s="3"/>
      <c r="M883"/>
      <c r="N883"/>
      <c r="O883"/>
      <c r="P883"/>
      <c r="Q883"/>
    </row>
    <row r="884" spans="1:17" s="184" customFormat="1" ht="15" x14ac:dyDescent="0.2">
      <c r="A884"/>
      <c r="B884"/>
      <c r="C884"/>
      <c r="D884"/>
      <c r="E884"/>
      <c r="F884" s="246"/>
      <c r="G884" s="249"/>
      <c r="H884" s="249"/>
      <c r="I884" s="249"/>
      <c r="J884" s="249"/>
      <c r="K884" s="3"/>
      <c r="M884"/>
      <c r="N884"/>
      <c r="O884"/>
      <c r="P884"/>
      <c r="Q884"/>
    </row>
    <row r="885" spans="1:17" s="184" customFormat="1" ht="15" x14ac:dyDescent="0.2">
      <c r="A885"/>
      <c r="B885"/>
      <c r="C885"/>
      <c r="D885"/>
      <c r="E885"/>
      <c r="F885" s="246"/>
      <c r="G885" s="249"/>
      <c r="H885" s="249"/>
      <c r="I885" s="249"/>
      <c r="J885" s="249"/>
      <c r="K885" s="3"/>
      <c r="M885"/>
      <c r="N885"/>
      <c r="O885"/>
      <c r="P885"/>
      <c r="Q885"/>
    </row>
    <row r="886" spans="1:17" s="184" customFormat="1" ht="15" x14ac:dyDescent="0.2">
      <c r="A886"/>
      <c r="B886"/>
      <c r="C886"/>
      <c r="D886"/>
      <c r="E886"/>
      <c r="F886" s="246"/>
      <c r="G886" s="249"/>
      <c r="H886" s="249"/>
      <c r="I886" s="249"/>
      <c r="J886" s="249"/>
      <c r="K886" s="3"/>
      <c r="M886"/>
      <c r="N886"/>
      <c r="O886"/>
      <c r="P886"/>
      <c r="Q886"/>
    </row>
    <row r="887" spans="1:17" s="184" customFormat="1" ht="15" x14ac:dyDescent="0.2">
      <c r="A887"/>
      <c r="B887"/>
      <c r="C887"/>
      <c r="D887"/>
      <c r="E887"/>
      <c r="F887" s="246"/>
      <c r="G887" s="249"/>
      <c r="H887" s="249"/>
      <c r="I887" s="249"/>
      <c r="J887" s="249"/>
      <c r="K887" s="3"/>
      <c r="M887"/>
      <c r="N887"/>
      <c r="O887"/>
      <c r="P887"/>
      <c r="Q887"/>
    </row>
    <row r="888" spans="1:17" s="184" customFormat="1" ht="15" x14ac:dyDescent="0.2">
      <c r="A888"/>
      <c r="B888"/>
      <c r="C888"/>
      <c r="D888"/>
      <c r="E888"/>
      <c r="F888" s="246"/>
      <c r="G888" s="249"/>
      <c r="H888" s="249"/>
      <c r="I888" s="249"/>
      <c r="J888" s="249"/>
      <c r="K888" s="3"/>
      <c r="M888"/>
      <c r="N888"/>
      <c r="O888"/>
      <c r="P888"/>
      <c r="Q888"/>
    </row>
    <row r="889" spans="1:17" s="184" customFormat="1" ht="15" x14ac:dyDescent="0.2">
      <c r="A889"/>
      <c r="B889"/>
      <c r="C889"/>
      <c r="D889"/>
      <c r="E889"/>
      <c r="F889" s="246"/>
      <c r="G889" s="249"/>
      <c r="H889" s="249"/>
      <c r="I889" s="249"/>
      <c r="J889" s="249"/>
      <c r="K889" s="3"/>
      <c r="M889"/>
      <c r="N889"/>
      <c r="O889"/>
      <c r="P889"/>
      <c r="Q889"/>
    </row>
    <row r="890" spans="1:17" s="184" customFormat="1" ht="15" x14ac:dyDescent="0.2">
      <c r="A890"/>
      <c r="B890"/>
      <c r="C890"/>
      <c r="D890"/>
      <c r="E890"/>
      <c r="F890" s="246"/>
      <c r="G890" s="249"/>
      <c r="H890" s="249"/>
      <c r="I890" s="249"/>
      <c r="J890" s="249"/>
      <c r="K890" s="3"/>
      <c r="M890"/>
      <c r="N890"/>
      <c r="O890"/>
      <c r="P890"/>
      <c r="Q890"/>
    </row>
    <row r="891" spans="1:17" s="184" customFormat="1" ht="15" x14ac:dyDescent="0.2">
      <c r="A891"/>
      <c r="B891"/>
      <c r="C891"/>
      <c r="D891"/>
      <c r="E891"/>
      <c r="F891" s="246"/>
      <c r="G891" s="249"/>
      <c r="H891" s="249"/>
      <c r="I891" s="249"/>
      <c r="J891" s="249"/>
      <c r="K891" s="3"/>
      <c r="M891"/>
      <c r="N891"/>
      <c r="O891"/>
      <c r="P891"/>
      <c r="Q891"/>
    </row>
    <row r="892" spans="1:17" s="184" customFormat="1" ht="15" x14ac:dyDescent="0.2">
      <c r="A892"/>
      <c r="B892"/>
      <c r="C892"/>
      <c r="D892"/>
      <c r="E892"/>
      <c r="F892" s="246"/>
      <c r="G892" s="249"/>
      <c r="H892" s="249"/>
      <c r="I892" s="249"/>
      <c r="J892" s="249"/>
      <c r="K892" s="3"/>
      <c r="M892"/>
      <c r="N892"/>
      <c r="O892"/>
      <c r="P892"/>
      <c r="Q892"/>
    </row>
    <row r="893" spans="1:17" s="184" customFormat="1" ht="15" x14ac:dyDescent="0.2">
      <c r="A893"/>
      <c r="B893"/>
      <c r="C893"/>
      <c r="D893"/>
      <c r="E893"/>
      <c r="F893" s="246"/>
      <c r="G893" s="249"/>
      <c r="H893" s="249"/>
      <c r="I893" s="249"/>
      <c r="J893" s="249"/>
      <c r="K893" s="3"/>
      <c r="M893"/>
      <c r="N893"/>
      <c r="O893"/>
      <c r="P893"/>
      <c r="Q893"/>
    </row>
    <row r="894" spans="1:17" s="184" customFormat="1" ht="15" x14ac:dyDescent="0.2">
      <c r="A894"/>
      <c r="B894"/>
      <c r="C894"/>
      <c r="D894"/>
      <c r="E894"/>
      <c r="F894" s="246"/>
      <c r="G894" s="249"/>
      <c r="H894" s="249"/>
      <c r="I894" s="249"/>
      <c r="J894" s="249"/>
      <c r="K894" s="3"/>
      <c r="M894"/>
      <c r="N894"/>
      <c r="O894"/>
      <c r="P894"/>
      <c r="Q894"/>
    </row>
    <row r="895" spans="1:17" s="184" customFormat="1" ht="15" x14ac:dyDescent="0.2">
      <c r="A895"/>
      <c r="B895"/>
      <c r="C895"/>
      <c r="D895"/>
      <c r="E895"/>
      <c r="F895" s="246"/>
      <c r="G895" s="249"/>
      <c r="H895" s="249"/>
      <c r="I895" s="249"/>
      <c r="J895" s="249"/>
      <c r="K895" s="3"/>
      <c r="M895"/>
      <c r="N895"/>
      <c r="O895"/>
      <c r="P895"/>
      <c r="Q895"/>
    </row>
    <row r="896" spans="1:17" s="184" customFormat="1" ht="15" x14ac:dyDescent="0.2">
      <c r="A896"/>
      <c r="B896"/>
      <c r="C896"/>
      <c r="D896"/>
      <c r="E896"/>
      <c r="F896" s="246"/>
      <c r="G896" s="249"/>
      <c r="H896" s="249"/>
      <c r="I896" s="249"/>
      <c r="J896" s="249"/>
      <c r="K896" s="3"/>
      <c r="M896"/>
      <c r="N896"/>
      <c r="O896"/>
      <c r="P896"/>
      <c r="Q896"/>
    </row>
    <row r="897" spans="1:17" s="184" customFormat="1" ht="15" x14ac:dyDescent="0.2">
      <c r="A897"/>
      <c r="B897"/>
      <c r="C897"/>
      <c r="D897"/>
      <c r="E897"/>
      <c r="F897" s="246"/>
      <c r="G897" s="249"/>
      <c r="H897" s="249"/>
      <c r="I897" s="249"/>
      <c r="J897" s="249"/>
      <c r="K897" s="3"/>
      <c r="M897"/>
      <c r="N897"/>
      <c r="O897"/>
      <c r="P897"/>
      <c r="Q897"/>
    </row>
    <row r="898" spans="1:17" s="184" customFormat="1" ht="15" x14ac:dyDescent="0.2">
      <c r="A898"/>
      <c r="B898"/>
      <c r="C898"/>
      <c r="D898"/>
      <c r="E898"/>
      <c r="F898" s="246"/>
      <c r="G898" s="249"/>
      <c r="H898" s="249"/>
      <c r="I898" s="249"/>
      <c r="J898" s="249"/>
      <c r="K898" s="3"/>
      <c r="M898"/>
      <c r="N898"/>
      <c r="O898"/>
      <c r="P898"/>
      <c r="Q898"/>
    </row>
    <row r="899" spans="1:17" s="184" customFormat="1" ht="15" x14ac:dyDescent="0.2">
      <c r="A899"/>
      <c r="B899"/>
      <c r="C899"/>
      <c r="D899"/>
      <c r="E899"/>
      <c r="F899" s="246"/>
      <c r="G899" s="249"/>
      <c r="H899" s="249"/>
      <c r="I899" s="249"/>
      <c r="J899" s="249"/>
      <c r="K899" s="3"/>
      <c r="M899"/>
      <c r="N899"/>
      <c r="O899"/>
      <c r="P899"/>
      <c r="Q899"/>
    </row>
    <row r="900" spans="1:17" s="184" customFormat="1" ht="15" x14ac:dyDescent="0.2">
      <c r="A900"/>
      <c r="B900"/>
      <c r="C900"/>
      <c r="D900"/>
      <c r="E900"/>
      <c r="F900" s="246"/>
      <c r="G900" s="249"/>
      <c r="H900" s="249"/>
      <c r="I900" s="249"/>
      <c r="J900" s="249"/>
      <c r="K900" s="3"/>
      <c r="M900"/>
      <c r="N900"/>
      <c r="O900"/>
      <c r="P900"/>
      <c r="Q900"/>
    </row>
    <row r="901" spans="1:17" s="184" customFormat="1" ht="15" x14ac:dyDescent="0.2">
      <c r="A901"/>
      <c r="B901"/>
      <c r="C901"/>
      <c r="D901"/>
      <c r="E901"/>
      <c r="F901" s="246"/>
      <c r="G901" s="249"/>
      <c r="H901" s="249"/>
      <c r="I901" s="249"/>
      <c r="J901" s="249"/>
      <c r="K901" s="3"/>
      <c r="M901"/>
      <c r="N901"/>
      <c r="O901"/>
      <c r="P901"/>
      <c r="Q901"/>
    </row>
    <row r="902" spans="1:17" s="184" customFormat="1" ht="15" x14ac:dyDescent="0.2">
      <c r="A902"/>
      <c r="B902"/>
      <c r="C902"/>
      <c r="D902"/>
      <c r="E902"/>
      <c r="F902" s="246"/>
      <c r="G902" s="249"/>
      <c r="H902" s="249"/>
      <c r="I902" s="249"/>
      <c r="J902" s="249"/>
      <c r="K902" s="3"/>
      <c r="M902"/>
      <c r="N902"/>
      <c r="O902"/>
      <c r="P902"/>
      <c r="Q902"/>
    </row>
    <row r="903" spans="1:17" s="184" customFormat="1" ht="15" x14ac:dyDescent="0.2">
      <c r="A903"/>
      <c r="B903"/>
      <c r="C903"/>
      <c r="D903"/>
      <c r="E903"/>
      <c r="F903" s="246"/>
      <c r="G903" s="249"/>
      <c r="H903" s="249"/>
      <c r="I903" s="249"/>
      <c r="J903" s="249"/>
      <c r="K903" s="3"/>
      <c r="M903"/>
      <c r="N903"/>
      <c r="O903"/>
      <c r="P903"/>
      <c r="Q903"/>
    </row>
    <row r="904" spans="1:17" s="184" customFormat="1" ht="15" x14ac:dyDescent="0.2">
      <c r="A904"/>
      <c r="B904"/>
      <c r="C904"/>
      <c r="D904"/>
      <c r="E904"/>
      <c r="F904" s="246"/>
      <c r="G904" s="249"/>
      <c r="H904" s="249"/>
      <c r="I904" s="249"/>
      <c r="J904" s="249"/>
      <c r="K904" s="3"/>
      <c r="M904"/>
      <c r="N904"/>
      <c r="O904"/>
      <c r="P904"/>
      <c r="Q904"/>
    </row>
    <row r="905" spans="1:17" s="184" customFormat="1" ht="15" x14ac:dyDescent="0.2">
      <c r="A905"/>
      <c r="B905"/>
      <c r="C905"/>
      <c r="D905"/>
      <c r="E905"/>
      <c r="F905" s="246"/>
      <c r="G905" s="249"/>
      <c r="H905" s="249"/>
      <c r="I905" s="249"/>
      <c r="J905" s="249"/>
      <c r="K905" s="3"/>
      <c r="M905"/>
      <c r="N905"/>
      <c r="O905"/>
      <c r="P905"/>
      <c r="Q905"/>
    </row>
    <row r="906" spans="1:17" s="184" customFormat="1" ht="15" x14ac:dyDescent="0.2">
      <c r="A906"/>
      <c r="B906"/>
      <c r="C906"/>
      <c r="D906"/>
      <c r="E906"/>
      <c r="F906" s="246"/>
      <c r="G906" s="249"/>
      <c r="H906" s="249"/>
      <c r="I906" s="249"/>
      <c r="J906" s="249"/>
      <c r="K906" s="3"/>
      <c r="M906"/>
      <c r="N906"/>
      <c r="O906"/>
      <c r="P906"/>
      <c r="Q906"/>
    </row>
    <row r="907" spans="1:17" s="184" customFormat="1" ht="15" x14ac:dyDescent="0.2">
      <c r="A907"/>
      <c r="B907"/>
      <c r="C907"/>
      <c r="D907"/>
      <c r="E907"/>
      <c r="F907" s="246"/>
      <c r="G907" s="249"/>
      <c r="H907" s="249"/>
      <c r="I907" s="249"/>
      <c r="J907" s="249"/>
      <c r="K907" s="3"/>
      <c r="M907"/>
      <c r="N907"/>
      <c r="O907"/>
      <c r="P907"/>
      <c r="Q907"/>
    </row>
    <row r="908" spans="1:17" s="184" customFormat="1" ht="15" x14ac:dyDescent="0.2">
      <c r="A908"/>
      <c r="B908"/>
      <c r="C908"/>
      <c r="D908"/>
      <c r="E908"/>
      <c r="F908" s="246"/>
      <c r="G908" s="249"/>
      <c r="H908" s="249"/>
      <c r="I908" s="249"/>
      <c r="J908" s="249"/>
      <c r="K908" s="3"/>
      <c r="M908"/>
      <c r="N908"/>
      <c r="O908"/>
      <c r="P908"/>
      <c r="Q908"/>
    </row>
    <row r="909" spans="1:17" s="184" customFormat="1" ht="15" x14ac:dyDescent="0.2">
      <c r="A909"/>
      <c r="B909"/>
      <c r="C909"/>
      <c r="D909"/>
      <c r="E909"/>
      <c r="F909" s="246"/>
      <c r="G909" s="249"/>
      <c r="H909" s="249"/>
      <c r="I909" s="249"/>
      <c r="J909" s="249"/>
      <c r="K909" s="3"/>
      <c r="M909"/>
      <c r="N909"/>
      <c r="O909"/>
      <c r="P909"/>
      <c r="Q909"/>
    </row>
    <row r="910" spans="1:17" s="184" customFormat="1" ht="15" x14ac:dyDescent="0.2">
      <c r="A910"/>
      <c r="B910"/>
      <c r="C910"/>
      <c r="D910"/>
      <c r="E910"/>
      <c r="F910" s="246"/>
      <c r="G910" s="249"/>
      <c r="H910" s="249"/>
      <c r="I910" s="249"/>
      <c r="J910" s="249"/>
      <c r="K910" s="3"/>
      <c r="M910"/>
      <c r="N910"/>
      <c r="O910"/>
      <c r="P910"/>
      <c r="Q910"/>
    </row>
    <row r="911" spans="1:17" s="184" customFormat="1" ht="15" x14ac:dyDescent="0.2">
      <c r="A911"/>
      <c r="B911"/>
      <c r="C911"/>
      <c r="D911"/>
      <c r="E911"/>
      <c r="F911" s="246"/>
      <c r="G911" s="249"/>
      <c r="H911" s="249"/>
      <c r="I911" s="249"/>
      <c r="J911" s="249"/>
      <c r="K911" s="3"/>
      <c r="M911"/>
      <c r="N911"/>
      <c r="O911"/>
      <c r="P911"/>
      <c r="Q911"/>
    </row>
    <row r="912" spans="1:17" s="184" customFormat="1" ht="15" x14ac:dyDescent="0.2">
      <c r="A912"/>
      <c r="B912"/>
      <c r="C912"/>
      <c r="D912"/>
      <c r="E912"/>
      <c r="F912" s="246"/>
      <c r="G912" s="249"/>
      <c r="H912" s="249"/>
      <c r="I912" s="249"/>
      <c r="J912" s="249"/>
      <c r="K912" s="3"/>
      <c r="M912"/>
      <c r="N912"/>
      <c r="O912"/>
      <c r="P912"/>
      <c r="Q912"/>
    </row>
    <row r="913" spans="1:17" s="184" customFormat="1" ht="15" x14ac:dyDescent="0.2">
      <c r="A913"/>
      <c r="B913"/>
      <c r="C913"/>
      <c r="D913"/>
      <c r="E913"/>
      <c r="F913" s="246"/>
      <c r="G913" s="249"/>
      <c r="H913" s="249"/>
      <c r="I913" s="249"/>
      <c r="J913" s="249"/>
      <c r="K913" s="3"/>
      <c r="M913"/>
      <c r="N913"/>
      <c r="O913"/>
      <c r="P913"/>
      <c r="Q913"/>
    </row>
    <row r="914" spans="1:17" s="184" customFormat="1" ht="15" x14ac:dyDescent="0.2">
      <c r="A914"/>
      <c r="B914"/>
      <c r="C914"/>
      <c r="D914"/>
      <c r="E914"/>
      <c r="F914" s="246"/>
      <c r="G914" s="249"/>
      <c r="H914" s="249"/>
      <c r="I914" s="249"/>
      <c r="J914" s="249"/>
      <c r="K914" s="3"/>
      <c r="M914"/>
      <c r="N914"/>
      <c r="O914"/>
      <c r="P914"/>
      <c r="Q914"/>
    </row>
    <row r="915" spans="1:17" s="184" customFormat="1" ht="15" x14ac:dyDescent="0.2">
      <c r="A915"/>
      <c r="B915"/>
      <c r="C915"/>
      <c r="D915"/>
      <c r="E915"/>
      <c r="F915" s="246"/>
      <c r="G915" s="249"/>
      <c r="H915" s="249"/>
      <c r="I915" s="249"/>
      <c r="J915" s="249"/>
      <c r="K915" s="3"/>
      <c r="M915"/>
      <c r="N915"/>
      <c r="O915"/>
      <c r="P915"/>
      <c r="Q915"/>
    </row>
    <row r="916" spans="1:17" s="184" customFormat="1" ht="15" x14ac:dyDescent="0.2">
      <c r="A916"/>
      <c r="B916"/>
      <c r="C916"/>
      <c r="D916"/>
      <c r="E916"/>
      <c r="F916" s="246"/>
      <c r="G916" s="249"/>
      <c r="H916" s="249"/>
      <c r="I916" s="249"/>
      <c r="J916" s="249"/>
      <c r="K916" s="3"/>
      <c r="M916"/>
      <c r="N916"/>
      <c r="O916"/>
      <c r="P916"/>
      <c r="Q916"/>
    </row>
    <row r="917" spans="1:17" s="184" customFormat="1" ht="15" x14ac:dyDescent="0.2">
      <c r="A917"/>
      <c r="B917"/>
      <c r="C917"/>
      <c r="D917"/>
      <c r="E917"/>
      <c r="F917" s="246"/>
      <c r="G917" s="249"/>
      <c r="H917" s="249"/>
      <c r="I917" s="249"/>
      <c r="J917" s="249"/>
      <c r="K917" s="3"/>
      <c r="M917"/>
      <c r="N917"/>
      <c r="O917"/>
      <c r="P917"/>
      <c r="Q917"/>
    </row>
    <row r="918" spans="1:17" s="184" customFormat="1" ht="15" x14ac:dyDescent="0.2">
      <c r="A918"/>
      <c r="B918"/>
      <c r="C918"/>
      <c r="D918"/>
      <c r="E918"/>
      <c r="F918" s="246"/>
      <c r="G918" s="249"/>
      <c r="H918" s="249"/>
      <c r="I918" s="249"/>
      <c r="J918" s="249"/>
      <c r="K918" s="3"/>
      <c r="M918"/>
      <c r="N918"/>
      <c r="O918"/>
      <c r="P918"/>
      <c r="Q918"/>
    </row>
    <row r="919" spans="1:17" s="184" customFormat="1" ht="15" x14ac:dyDescent="0.2">
      <c r="A919"/>
      <c r="B919"/>
      <c r="C919"/>
      <c r="D919"/>
      <c r="E919"/>
      <c r="F919" s="246"/>
      <c r="G919" s="249"/>
      <c r="H919" s="249"/>
      <c r="I919" s="249"/>
      <c r="J919" s="249"/>
      <c r="K919" s="3"/>
      <c r="M919"/>
      <c r="N919"/>
      <c r="O919"/>
      <c r="P919"/>
      <c r="Q919"/>
    </row>
    <row r="920" spans="1:17" s="184" customFormat="1" ht="15" x14ac:dyDescent="0.2">
      <c r="A920"/>
      <c r="B920"/>
      <c r="C920"/>
      <c r="D920"/>
      <c r="E920"/>
      <c r="F920" s="246"/>
      <c r="G920" s="249"/>
      <c r="H920" s="249"/>
      <c r="I920" s="249"/>
      <c r="J920" s="249"/>
      <c r="K920" s="3"/>
      <c r="M920"/>
      <c r="N920"/>
      <c r="O920"/>
      <c r="P920"/>
      <c r="Q920"/>
    </row>
    <row r="921" spans="1:17" s="184" customFormat="1" ht="15" x14ac:dyDescent="0.2">
      <c r="A921"/>
      <c r="B921"/>
      <c r="C921"/>
      <c r="D921"/>
      <c r="E921"/>
      <c r="F921" s="246"/>
      <c r="G921" s="249"/>
      <c r="H921" s="249"/>
      <c r="I921" s="249"/>
      <c r="J921" s="249"/>
      <c r="K921" s="3"/>
      <c r="M921"/>
      <c r="N921"/>
      <c r="O921"/>
      <c r="P921"/>
      <c r="Q921"/>
    </row>
    <row r="922" spans="1:17" s="184" customFormat="1" ht="15" x14ac:dyDescent="0.2">
      <c r="A922"/>
      <c r="B922"/>
      <c r="C922"/>
      <c r="D922"/>
      <c r="E922"/>
      <c r="F922" s="246"/>
      <c r="G922" s="249"/>
      <c r="H922" s="249"/>
      <c r="I922" s="249"/>
      <c r="J922" s="249"/>
      <c r="K922" s="3"/>
      <c r="M922"/>
      <c r="N922"/>
      <c r="O922"/>
      <c r="P922"/>
      <c r="Q922"/>
    </row>
    <row r="923" spans="1:17" s="184" customFormat="1" ht="15" x14ac:dyDescent="0.2">
      <c r="A923"/>
      <c r="B923"/>
      <c r="C923"/>
      <c r="D923"/>
      <c r="E923"/>
      <c r="F923" s="246"/>
      <c r="G923" s="249"/>
      <c r="H923" s="249"/>
      <c r="I923" s="249"/>
      <c r="J923" s="249"/>
      <c r="K923" s="3"/>
      <c r="M923"/>
      <c r="N923"/>
      <c r="O923"/>
      <c r="P923"/>
      <c r="Q923"/>
    </row>
    <row r="924" spans="1:17" s="184" customFormat="1" ht="15" x14ac:dyDescent="0.2">
      <c r="A924"/>
      <c r="B924"/>
      <c r="C924"/>
      <c r="D924"/>
      <c r="E924"/>
      <c r="F924" s="246"/>
      <c r="G924" s="249"/>
      <c r="H924" s="249"/>
      <c r="I924" s="249"/>
      <c r="J924" s="249"/>
      <c r="K924" s="3"/>
      <c r="M924"/>
      <c r="N924"/>
      <c r="O924"/>
      <c r="P924"/>
      <c r="Q924"/>
    </row>
    <row r="925" spans="1:17" s="184" customFormat="1" ht="15" x14ac:dyDescent="0.2">
      <c r="A925"/>
      <c r="B925"/>
      <c r="C925"/>
      <c r="D925"/>
      <c r="E925"/>
      <c r="F925" s="246"/>
      <c r="G925" s="249"/>
      <c r="H925" s="249"/>
      <c r="I925" s="249"/>
      <c r="J925" s="249"/>
      <c r="K925" s="3"/>
      <c r="M925"/>
      <c r="N925"/>
      <c r="O925"/>
      <c r="P925"/>
      <c r="Q925"/>
    </row>
    <row r="926" spans="1:17" s="184" customFormat="1" ht="15" x14ac:dyDescent="0.2">
      <c r="A926"/>
      <c r="B926"/>
      <c r="C926"/>
      <c r="D926"/>
      <c r="E926"/>
      <c r="F926" s="246"/>
      <c r="G926" s="249"/>
      <c r="H926" s="249"/>
      <c r="I926" s="249"/>
      <c r="J926" s="249"/>
      <c r="K926" s="3"/>
      <c r="M926"/>
      <c r="N926"/>
      <c r="O926"/>
      <c r="P926"/>
      <c r="Q926"/>
    </row>
    <row r="927" spans="1:17" s="184" customFormat="1" ht="15" x14ac:dyDescent="0.2">
      <c r="A927"/>
      <c r="B927"/>
      <c r="C927"/>
      <c r="D927"/>
      <c r="E927"/>
      <c r="F927" s="246"/>
      <c r="G927" s="249"/>
      <c r="H927" s="249"/>
      <c r="I927" s="249"/>
      <c r="J927" s="249"/>
      <c r="K927" s="3"/>
      <c r="M927"/>
      <c r="N927"/>
      <c r="O927"/>
      <c r="P927"/>
      <c r="Q927"/>
    </row>
    <row r="928" spans="1:17" s="184" customFormat="1" ht="15" x14ac:dyDescent="0.2">
      <c r="A928"/>
      <c r="B928"/>
      <c r="C928"/>
      <c r="D928"/>
      <c r="E928"/>
      <c r="F928" s="246"/>
      <c r="G928" s="249"/>
      <c r="H928" s="249"/>
      <c r="I928" s="249"/>
      <c r="J928" s="249"/>
      <c r="K928" s="3"/>
      <c r="M928"/>
      <c r="N928"/>
      <c r="O928"/>
      <c r="P928"/>
      <c r="Q928"/>
    </row>
    <row r="929" spans="1:17" s="184" customFormat="1" ht="15" x14ac:dyDescent="0.2">
      <c r="A929"/>
      <c r="B929"/>
      <c r="C929"/>
      <c r="D929"/>
      <c r="E929"/>
      <c r="F929" s="246"/>
      <c r="G929" s="249"/>
      <c r="H929" s="249"/>
      <c r="I929" s="249"/>
      <c r="J929" s="249"/>
      <c r="K929" s="3"/>
      <c r="M929"/>
      <c r="N929"/>
      <c r="O929"/>
      <c r="P929"/>
      <c r="Q929"/>
    </row>
    <row r="930" spans="1:17" s="184" customFormat="1" ht="15" x14ac:dyDescent="0.2">
      <c r="A930"/>
      <c r="B930"/>
      <c r="C930"/>
      <c r="D930"/>
      <c r="E930"/>
      <c r="F930" s="246"/>
      <c r="G930" s="249"/>
      <c r="H930" s="249"/>
      <c r="I930" s="249"/>
      <c r="J930" s="249"/>
      <c r="K930" s="3"/>
      <c r="M930"/>
      <c r="N930"/>
      <c r="O930"/>
      <c r="P930"/>
      <c r="Q930"/>
    </row>
    <row r="931" spans="1:17" s="184" customFormat="1" ht="15" x14ac:dyDescent="0.2">
      <c r="A931"/>
      <c r="B931"/>
      <c r="C931"/>
      <c r="D931"/>
      <c r="E931"/>
      <c r="F931" s="246"/>
      <c r="G931" s="249"/>
      <c r="H931" s="249"/>
      <c r="I931" s="249"/>
      <c r="J931" s="249"/>
      <c r="K931" s="3"/>
      <c r="M931"/>
      <c r="N931"/>
      <c r="O931"/>
      <c r="P931"/>
      <c r="Q931"/>
    </row>
    <row r="932" spans="1:17" s="184" customFormat="1" ht="15" x14ac:dyDescent="0.2">
      <c r="A932"/>
      <c r="B932"/>
      <c r="C932"/>
      <c r="D932"/>
      <c r="E932"/>
      <c r="F932" s="246"/>
      <c r="G932" s="249"/>
      <c r="H932" s="249"/>
      <c r="I932" s="249"/>
      <c r="J932" s="249"/>
      <c r="K932" s="3"/>
      <c r="M932"/>
      <c r="N932"/>
      <c r="O932"/>
      <c r="P932"/>
      <c r="Q932"/>
    </row>
    <row r="933" spans="1:17" s="184" customFormat="1" ht="15" x14ac:dyDescent="0.2">
      <c r="A933"/>
      <c r="B933"/>
      <c r="C933"/>
      <c r="D933"/>
      <c r="E933"/>
      <c r="F933" s="246"/>
      <c r="G933" s="249"/>
      <c r="H933" s="249"/>
      <c r="I933" s="249"/>
      <c r="J933" s="249"/>
      <c r="K933" s="3"/>
      <c r="M933"/>
      <c r="N933"/>
      <c r="O933"/>
      <c r="P933"/>
      <c r="Q933"/>
    </row>
    <row r="934" spans="1:17" s="184" customFormat="1" ht="15" x14ac:dyDescent="0.2">
      <c r="A934"/>
      <c r="B934"/>
      <c r="C934"/>
      <c r="D934"/>
      <c r="E934"/>
      <c r="F934" s="246"/>
      <c r="G934" s="249"/>
      <c r="H934" s="249"/>
      <c r="I934" s="249"/>
      <c r="J934" s="249"/>
      <c r="K934" s="3"/>
      <c r="M934"/>
      <c r="N934"/>
      <c r="O934"/>
      <c r="P934"/>
      <c r="Q934"/>
    </row>
    <row r="935" spans="1:17" s="184" customFormat="1" ht="15" x14ac:dyDescent="0.2">
      <c r="A935"/>
      <c r="B935"/>
      <c r="C935"/>
      <c r="D935"/>
      <c r="E935"/>
      <c r="F935" s="246"/>
      <c r="G935" s="249"/>
      <c r="H935" s="249"/>
      <c r="I935" s="249"/>
      <c r="J935" s="249"/>
      <c r="K935" s="3"/>
      <c r="M935"/>
      <c r="N935"/>
      <c r="O935"/>
      <c r="P935"/>
      <c r="Q935"/>
    </row>
    <row r="936" spans="1:17" s="184" customFormat="1" ht="15" x14ac:dyDescent="0.2">
      <c r="A936"/>
      <c r="B936"/>
      <c r="C936"/>
      <c r="D936"/>
      <c r="E936"/>
      <c r="F936" s="246"/>
      <c r="G936" s="249"/>
      <c r="H936" s="249"/>
      <c r="I936" s="249"/>
      <c r="J936" s="249"/>
      <c r="K936" s="3"/>
      <c r="M936"/>
      <c r="N936"/>
      <c r="O936"/>
      <c r="P936"/>
      <c r="Q936"/>
    </row>
    <row r="937" spans="1:17" s="184" customFormat="1" ht="15" x14ac:dyDescent="0.2">
      <c r="A937"/>
      <c r="B937"/>
      <c r="C937"/>
      <c r="D937"/>
      <c r="E937"/>
      <c r="F937" s="246"/>
      <c r="G937" s="249"/>
      <c r="H937" s="249"/>
      <c r="I937" s="249"/>
      <c r="J937" s="249"/>
      <c r="K937" s="3"/>
      <c r="M937"/>
      <c r="N937"/>
      <c r="O937"/>
      <c r="P937"/>
      <c r="Q937"/>
    </row>
    <row r="938" spans="1:17" s="184" customFormat="1" ht="15" x14ac:dyDescent="0.2">
      <c r="A938"/>
      <c r="B938"/>
      <c r="C938"/>
      <c r="D938"/>
      <c r="E938"/>
      <c r="F938" s="246"/>
      <c r="G938" s="249"/>
      <c r="H938" s="249"/>
      <c r="I938" s="249"/>
      <c r="J938" s="249"/>
      <c r="K938" s="3"/>
      <c r="M938"/>
      <c r="N938"/>
      <c r="O938"/>
      <c r="P938"/>
      <c r="Q938"/>
    </row>
    <row r="939" spans="1:17" s="184" customFormat="1" ht="15" x14ac:dyDescent="0.2">
      <c r="A939"/>
      <c r="B939"/>
      <c r="C939"/>
      <c r="D939"/>
      <c r="E939"/>
      <c r="F939" s="246"/>
      <c r="G939" s="249"/>
      <c r="H939" s="249"/>
      <c r="I939" s="249"/>
      <c r="J939" s="249"/>
      <c r="K939" s="3"/>
      <c r="M939"/>
      <c r="N939"/>
      <c r="O939"/>
      <c r="P939"/>
      <c r="Q939"/>
    </row>
    <row r="940" spans="1:17" s="184" customFormat="1" ht="15" x14ac:dyDescent="0.2">
      <c r="A940"/>
      <c r="B940"/>
      <c r="C940"/>
      <c r="D940"/>
      <c r="E940"/>
      <c r="F940" s="246"/>
      <c r="G940" s="249"/>
      <c r="H940" s="249"/>
      <c r="I940" s="249"/>
      <c r="J940" s="249"/>
      <c r="K940" s="3"/>
      <c r="M940"/>
      <c r="N940"/>
      <c r="O940"/>
      <c r="P940"/>
      <c r="Q940"/>
    </row>
    <row r="941" spans="1:17" s="184" customFormat="1" ht="15" x14ac:dyDescent="0.2">
      <c r="A941"/>
      <c r="B941"/>
      <c r="C941"/>
      <c r="D941"/>
      <c r="E941"/>
      <c r="F941" s="246"/>
      <c r="G941" s="249"/>
      <c r="H941" s="249"/>
      <c r="I941" s="249"/>
      <c r="J941" s="249"/>
      <c r="K941" s="3"/>
      <c r="M941"/>
      <c r="N941"/>
      <c r="O941"/>
      <c r="P941"/>
      <c r="Q941"/>
    </row>
    <row r="942" spans="1:17" s="184" customFormat="1" ht="15" x14ac:dyDescent="0.2">
      <c r="A942"/>
      <c r="B942"/>
      <c r="C942"/>
      <c r="D942"/>
      <c r="E942"/>
      <c r="F942" s="246"/>
      <c r="G942" s="249"/>
      <c r="H942" s="249"/>
      <c r="I942" s="249"/>
      <c r="J942" s="249"/>
      <c r="K942" s="3"/>
      <c r="M942"/>
      <c r="N942"/>
      <c r="O942"/>
      <c r="P942"/>
      <c r="Q942"/>
    </row>
    <row r="943" spans="1:17" s="184" customFormat="1" ht="15" x14ac:dyDescent="0.2">
      <c r="A943"/>
      <c r="B943"/>
      <c r="C943"/>
      <c r="D943"/>
      <c r="E943"/>
      <c r="F943" s="246"/>
      <c r="G943" s="249"/>
      <c r="H943" s="249"/>
      <c r="I943" s="249"/>
      <c r="J943" s="249"/>
      <c r="K943" s="3"/>
      <c r="M943"/>
      <c r="N943"/>
      <c r="O943"/>
      <c r="P943"/>
      <c r="Q943"/>
    </row>
    <row r="944" spans="1:17" s="184" customFormat="1" ht="15" x14ac:dyDescent="0.2">
      <c r="A944"/>
      <c r="B944"/>
      <c r="C944"/>
      <c r="D944"/>
      <c r="E944"/>
      <c r="F944" s="246"/>
      <c r="G944" s="249"/>
      <c r="H944" s="249"/>
      <c r="I944" s="249"/>
      <c r="J944" s="249"/>
      <c r="K944" s="3"/>
      <c r="M944"/>
      <c r="N944"/>
      <c r="O944"/>
      <c r="P944"/>
      <c r="Q944"/>
    </row>
    <row r="945" spans="1:17" s="184" customFormat="1" ht="15" x14ac:dyDescent="0.2">
      <c r="A945"/>
      <c r="B945"/>
      <c r="C945"/>
      <c r="D945"/>
      <c r="E945"/>
      <c r="F945" s="246"/>
      <c r="G945" s="249"/>
      <c r="H945" s="249"/>
      <c r="I945" s="249"/>
      <c r="J945" s="249"/>
      <c r="K945" s="3"/>
      <c r="M945"/>
      <c r="N945"/>
      <c r="O945"/>
      <c r="P945"/>
      <c r="Q945"/>
    </row>
    <row r="946" spans="1:17" s="184" customFormat="1" ht="15" x14ac:dyDescent="0.2">
      <c r="A946"/>
      <c r="B946"/>
      <c r="C946"/>
      <c r="D946"/>
      <c r="E946"/>
      <c r="F946" s="246"/>
      <c r="G946" s="249"/>
      <c r="H946" s="249"/>
      <c r="I946" s="249"/>
      <c r="J946" s="249"/>
      <c r="K946" s="3"/>
      <c r="M946"/>
      <c r="N946"/>
      <c r="O946"/>
      <c r="P946"/>
      <c r="Q946"/>
    </row>
    <row r="947" spans="1:17" s="184" customFormat="1" ht="15" x14ac:dyDescent="0.2">
      <c r="A947"/>
      <c r="B947"/>
      <c r="C947"/>
      <c r="D947"/>
      <c r="E947"/>
      <c r="F947" s="246"/>
      <c r="G947" s="249"/>
      <c r="H947" s="249"/>
      <c r="I947" s="249"/>
      <c r="J947" s="249"/>
      <c r="K947" s="3"/>
      <c r="M947"/>
      <c r="N947"/>
      <c r="O947"/>
      <c r="P947"/>
      <c r="Q947"/>
    </row>
    <row r="948" spans="1:17" s="184" customFormat="1" ht="15" x14ac:dyDescent="0.2">
      <c r="A948"/>
      <c r="B948"/>
      <c r="C948"/>
      <c r="D948"/>
      <c r="E948"/>
      <c r="F948" s="246"/>
      <c r="G948" s="249"/>
      <c r="H948" s="249"/>
      <c r="I948" s="249"/>
      <c r="J948" s="249"/>
      <c r="K948" s="3"/>
      <c r="M948"/>
      <c r="N948"/>
      <c r="O948"/>
      <c r="P948"/>
      <c r="Q948"/>
    </row>
    <row r="949" spans="1:17" s="184" customFormat="1" ht="15" x14ac:dyDescent="0.2">
      <c r="A949"/>
      <c r="B949"/>
      <c r="C949"/>
      <c r="D949"/>
      <c r="E949"/>
      <c r="F949" s="246"/>
      <c r="G949" s="249"/>
      <c r="H949" s="249"/>
      <c r="I949" s="249"/>
      <c r="J949" s="249"/>
      <c r="K949" s="3"/>
      <c r="M949"/>
      <c r="N949"/>
      <c r="O949"/>
      <c r="P949"/>
      <c r="Q949"/>
    </row>
    <row r="950" spans="1:17" s="184" customFormat="1" ht="15" x14ac:dyDescent="0.2">
      <c r="A950"/>
      <c r="B950"/>
      <c r="C950"/>
      <c r="D950"/>
      <c r="E950"/>
      <c r="F950" s="246"/>
      <c r="G950" s="249"/>
      <c r="H950" s="249"/>
      <c r="I950" s="249"/>
      <c r="J950" s="249"/>
      <c r="K950" s="3"/>
      <c r="M950"/>
      <c r="N950"/>
      <c r="O950"/>
      <c r="P950"/>
      <c r="Q950"/>
    </row>
    <row r="951" spans="1:17" s="184" customFormat="1" ht="15" x14ac:dyDescent="0.2">
      <c r="A951"/>
      <c r="B951"/>
      <c r="C951"/>
      <c r="D951"/>
      <c r="E951"/>
      <c r="F951" s="246"/>
      <c r="G951" s="249"/>
      <c r="H951" s="249"/>
      <c r="I951" s="249"/>
      <c r="J951" s="249"/>
      <c r="K951" s="3"/>
      <c r="M951"/>
      <c r="N951"/>
      <c r="O951"/>
      <c r="P951"/>
      <c r="Q951"/>
    </row>
    <row r="952" spans="1:17" s="184" customFormat="1" ht="15" x14ac:dyDescent="0.2">
      <c r="A952"/>
      <c r="B952"/>
      <c r="C952"/>
      <c r="D952"/>
      <c r="E952"/>
      <c r="F952" s="246"/>
      <c r="G952" s="249"/>
      <c r="H952" s="249"/>
      <c r="I952" s="249"/>
      <c r="J952" s="249"/>
      <c r="K952" s="3"/>
      <c r="M952"/>
      <c r="N952"/>
      <c r="O952"/>
      <c r="P952"/>
      <c r="Q952"/>
    </row>
    <row r="953" spans="1:17" s="184" customFormat="1" ht="15" x14ac:dyDescent="0.2">
      <c r="A953"/>
      <c r="B953"/>
      <c r="C953"/>
      <c r="D953"/>
      <c r="E953"/>
      <c r="F953" s="246"/>
      <c r="G953" s="249"/>
      <c r="H953" s="249"/>
      <c r="I953" s="249"/>
      <c r="J953" s="249"/>
      <c r="K953" s="3"/>
      <c r="M953"/>
      <c r="N953"/>
      <c r="O953"/>
      <c r="P953"/>
      <c r="Q953"/>
    </row>
    <row r="954" spans="1:17" s="184" customFormat="1" ht="15" x14ac:dyDescent="0.2">
      <c r="A954"/>
      <c r="B954"/>
      <c r="C954"/>
      <c r="D954"/>
      <c r="E954"/>
      <c r="F954" s="246"/>
      <c r="G954" s="249"/>
      <c r="H954" s="249"/>
      <c r="I954" s="249"/>
      <c r="J954" s="249"/>
      <c r="K954" s="3"/>
      <c r="M954"/>
      <c r="N954"/>
      <c r="O954"/>
      <c r="P954"/>
      <c r="Q954"/>
    </row>
    <row r="955" spans="1:17" s="184" customFormat="1" ht="15" x14ac:dyDescent="0.2">
      <c r="A955"/>
      <c r="B955"/>
      <c r="C955"/>
      <c r="D955"/>
      <c r="E955"/>
      <c r="F955" s="246"/>
      <c r="G955" s="249"/>
      <c r="H955" s="249"/>
      <c r="I955" s="249"/>
      <c r="J955" s="249"/>
      <c r="K955" s="3"/>
      <c r="M955"/>
      <c r="N955"/>
      <c r="O955"/>
      <c r="P955"/>
      <c r="Q955"/>
    </row>
    <row r="956" spans="1:17" s="184" customFormat="1" ht="15" x14ac:dyDescent="0.2">
      <c r="A956"/>
      <c r="B956"/>
      <c r="C956"/>
      <c r="D956"/>
      <c r="E956"/>
      <c r="F956" s="246"/>
      <c r="G956" s="249"/>
      <c r="H956" s="249"/>
      <c r="I956" s="249"/>
      <c r="J956" s="249"/>
      <c r="K956" s="3"/>
      <c r="M956"/>
      <c r="N956"/>
      <c r="O956"/>
      <c r="P956"/>
      <c r="Q956"/>
    </row>
    <row r="957" spans="1:17" s="184" customFormat="1" ht="15" x14ac:dyDescent="0.2">
      <c r="A957"/>
      <c r="B957"/>
      <c r="C957"/>
      <c r="D957"/>
      <c r="E957"/>
      <c r="F957" s="246"/>
      <c r="G957" s="249"/>
      <c r="H957" s="249"/>
      <c r="I957" s="249"/>
      <c r="J957" s="249"/>
      <c r="K957" s="3"/>
      <c r="M957"/>
      <c r="N957"/>
      <c r="O957"/>
      <c r="P957"/>
      <c r="Q957"/>
    </row>
    <row r="958" spans="1:17" s="184" customFormat="1" ht="15" x14ac:dyDescent="0.2">
      <c r="A958"/>
      <c r="B958"/>
      <c r="C958"/>
      <c r="D958"/>
      <c r="E958"/>
      <c r="F958" s="246"/>
      <c r="G958" s="249"/>
      <c r="H958" s="249"/>
      <c r="I958" s="249"/>
      <c r="J958" s="249"/>
      <c r="K958" s="3"/>
      <c r="M958"/>
      <c r="N958"/>
      <c r="O958"/>
      <c r="P958"/>
      <c r="Q958"/>
    </row>
    <row r="959" spans="1:17" s="184" customFormat="1" ht="15" x14ac:dyDescent="0.2">
      <c r="A959"/>
      <c r="B959"/>
      <c r="C959"/>
      <c r="D959"/>
      <c r="E959"/>
      <c r="F959" s="246"/>
      <c r="G959" s="249"/>
      <c r="H959" s="249"/>
      <c r="I959" s="249"/>
      <c r="J959" s="249"/>
      <c r="K959" s="3"/>
      <c r="M959"/>
      <c r="N959"/>
      <c r="O959"/>
      <c r="P959"/>
      <c r="Q959"/>
    </row>
    <row r="960" spans="1:17" s="184" customFormat="1" ht="15" x14ac:dyDescent="0.2">
      <c r="A960"/>
      <c r="B960"/>
      <c r="C960"/>
      <c r="D960"/>
      <c r="E960"/>
      <c r="F960" s="246"/>
      <c r="G960" s="249"/>
      <c r="H960" s="249"/>
      <c r="I960" s="249"/>
      <c r="J960" s="249"/>
      <c r="K960" s="3"/>
      <c r="M960"/>
      <c r="N960"/>
      <c r="O960"/>
      <c r="P960"/>
      <c r="Q960"/>
    </row>
    <row r="961" spans="1:17" s="184" customFormat="1" ht="15" x14ac:dyDescent="0.2">
      <c r="A961"/>
      <c r="B961"/>
      <c r="C961"/>
      <c r="D961"/>
      <c r="E961"/>
      <c r="F961" s="246"/>
      <c r="G961" s="249"/>
      <c r="H961" s="249"/>
      <c r="I961" s="249"/>
      <c r="J961" s="249"/>
      <c r="K961" s="3"/>
      <c r="M961"/>
      <c r="N961"/>
      <c r="O961"/>
      <c r="P961"/>
      <c r="Q961"/>
    </row>
    <row r="962" spans="1:17" s="184" customFormat="1" ht="15" x14ac:dyDescent="0.2">
      <c r="A962"/>
      <c r="B962"/>
      <c r="C962"/>
      <c r="D962"/>
      <c r="E962"/>
      <c r="F962" s="246"/>
      <c r="G962" s="249"/>
      <c r="H962" s="249"/>
      <c r="I962" s="249"/>
      <c r="J962" s="249"/>
      <c r="K962" s="3"/>
      <c r="M962"/>
      <c r="N962"/>
      <c r="O962"/>
      <c r="P962"/>
      <c r="Q962"/>
    </row>
    <row r="963" spans="1:17" s="184" customFormat="1" ht="15" x14ac:dyDescent="0.2">
      <c r="A963"/>
      <c r="B963"/>
      <c r="C963"/>
      <c r="D963"/>
      <c r="E963"/>
      <c r="F963" s="246"/>
      <c r="G963" s="249"/>
      <c r="H963" s="249"/>
      <c r="I963" s="249"/>
      <c r="J963" s="249"/>
      <c r="K963" s="3"/>
      <c r="M963"/>
      <c r="N963"/>
      <c r="O963"/>
      <c r="P963"/>
      <c r="Q963"/>
    </row>
    <row r="964" spans="1:17" s="184" customFormat="1" ht="15" x14ac:dyDescent="0.2">
      <c r="A964"/>
      <c r="B964"/>
      <c r="C964"/>
      <c r="D964"/>
      <c r="E964"/>
      <c r="F964" s="246"/>
      <c r="G964" s="249"/>
      <c r="H964" s="249"/>
      <c r="I964" s="249"/>
      <c r="J964" s="249"/>
      <c r="K964" s="3"/>
      <c r="M964"/>
      <c r="N964"/>
      <c r="O964"/>
      <c r="P964"/>
      <c r="Q964"/>
    </row>
    <row r="965" spans="1:17" s="184" customFormat="1" ht="15" x14ac:dyDescent="0.2">
      <c r="A965"/>
      <c r="B965"/>
      <c r="C965"/>
      <c r="D965"/>
      <c r="E965"/>
      <c r="F965" s="246"/>
      <c r="G965" s="249"/>
      <c r="H965" s="249"/>
      <c r="I965" s="249"/>
      <c r="J965" s="249"/>
      <c r="K965" s="3"/>
      <c r="M965"/>
      <c r="N965"/>
      <c r="O965"/>
      <c r="P965"/>
      <c r="Q965"/>
    </row>
    <row r="966" spans="1:17" s="184" customFormat="1" ht="15" x14ac:dyDescent="0.2">
      <c r="A966"/>
      <c r="B966"/>
      <c r="C966"/>
      <c r="D966"/>
      <c r="E966"/>
      <c r="F966" s="246"/>
      <c r="G966" s="249"/>
      <c r="H966" s="249"/>
      <c r="I966" s="249"/>
      <c r="J966" s="249"/>
      <c r="K966" s="3"/>
      <c r="M966"/>
      <c r="N966"/>
      <c r="O966"/>
      <c r="P966"/>
      <c r="Q966"/>
    </row>
    <row r="967" spans="1:17" s="184" customFormat="1" ht="15" x14ac:dyDescent="0.2">
      <c r="A967"/>
      <c r="B967"/>
      <c r="C967"/>
      <c r="D967"/>
      <c r="E967"/>
      <c r="F967" s="246"/>
      <c r="G967" s="249"/>
      <c r="H967" s="249"/>
      <c r="I967" s="249"/>
      <c r="J967" s="249"/>
      <c r="K967" s="3"/>
      <c r="M967"/>
      <c r="N967"/>
      <c r="O967"/>
      <c r="P967"/>
      <c r="Q967"/>
    </row>
    <row r="968" spans="1:17" s="184" customFormat="1" ht="15" x14ac:dyDescent="0.2">
      <c r="A968"/>
      <c r="B968"/>
      <c r="C968"/>
      <c r="D968"/>
      <c r="E968"/>
      <c r="F968" s="246"/>
      <c r="G968" s="249"/>
      <c r="H968" s="249"/>
      <c r="I968" s="249"/>
      <c r="J968" s="249"/>
      <c r="K968" s="3"/>
      <c r="M968"/>
      <c r="N968"/>
      <c r="O968"/>
      <c r="P968"/>
      <c r="Q968"/>
    </row>
    <row r="969" spans="1:17" s="184" customFormat="1" ht="15" x14ac:dyDescent="0.2">
      <c r="A969"/>
      <c r="B969"/>
      <c r="C969"/>
      <c r="D969"/>
      <c r="E969"/>
      <c r="F969" s="246"/>
      <c r="G969" s="249"/>
      <c r="H969" s="249"/>
      <c r="I969" s="249"/>
      <c r="J969" s="249"/>
      <c r="K969" s="3"/>
      <c r="M969"/>
      <c r="N969"/>
      <c r="O969"/>
      <c r="P969"/>
      <c r="Q969"/>
    </row>
    <row r="970" spans="1:17" s="184" customFormat="1" ht="15" x14ac:dyDescent="0.2">
      <c r="A970"/>
      <c r="B970"/>
      <c r="C970"/>
      <c r="D970"/>
      <c r="E970"/>
      <c r="F970" s="246"/>
      <c r="G970" s="249"/>
      <c r="H970" s="249"/>
      <c r="I970" s="249"/>
      <c r="J970" s="249"/>
      <c r="K970" s="3"/>
      <c r="M970"/>
      <c r="N970"/>
      <c r="O970"/>
      <c r="P970"/>
      <c r="Q970"/>
    </row>
    <row r="971" spans="1:17" s="184" customFormat="1" ht="15" x14ac:dyDescent="0.2">
      <c r="A971"/>
      <c r="B971"/>
      <c r="C971"/>
      <c r="D971"/>
      <c r="E971"/>
      <c r="F971" s="246"/>
      <c r="G971" s="249"/>
      <c r="H971" s="249"/>
      <c r="I971" s="249"/>
      <c r="J971" s="249"/>
      <c r="K971" s="3"/>
      <c r="M971"/>
      <c r="N971"/>
      <c r="O971"/>
      <c r="P971"/>
      <c r="Q971"/>
    </row>
    <row r="972" spans="1:17" s="184" customFormat="1" ht="15" x14ac:dyDescent="0.2">
      <c r="A972"/>
      <c r="B972"/>
      <c r="C972"/>
      <c r="D972"/>
      <c r="E972"/>
      <c r="F972" s="246"/>
      <c r="G972" s="249"/>
      <c r="H972" s="249"/>
      <c r="I972" s="249"/>
      <c r="J972" s="249"/>
      <c r="K972" s="3"/>
      <c r="M972"/>
      <c r="N972"/>
      <c r="O972"/>
      <c r="P972"/>
      <c r="Q972"/>
    </row>
    <row r="973" spans="1:17" s="184" customFormat="1" ht="15" x14ac:dyDescent="0.2">
      <c r="A973"/>
      <c r="B973"/>
      <c r="C973"/>
      <c r="D973"/>
      <c r="E973"/>
      <c r="F973" s="246"/>
      <c r="G973" s="249"/>
      <c r="H973" s="249"/>
      <c r="I973" s="249"/>
      <c r="J973" s="249"/>
      <c r="K973" s="3"/>
      <c r="M973"/>
      <c r="N973"/>
      <c r="O973"/>
      <c r="P973"/>
      <c r="Q973"/>
    </row>
    <row r="974" spans="1:17" s="184" customFormat="1" ht="15" x14ac:dyDescent="0.2">
      <c r="A974"/>
      <c r="B974"/>
      <c r="C974"/>
      <c r="D974"/>
      <c r="E974"/>
      <c r="F974" s="246"/>
      <c r="G974" s="249"/>
      <c r="H974" s="249"/>
      <c r="I974" s="249"/>
      <c r="J974" s="249"/>
      <c r="K974" s="3"/>
      <c r="M974"/>
      <c r="N974"/>
      <c r="O974"/>
      <c r="P974"/>
      <c r="Q974"/>
    </row>
    <row r="975" spans="1:17" s="184" customFormat="1" ht="15" x14ac:dyDescent="0.2">
      <c r="A975"/>
      <c r="B975"/>
      <c r="C975"/>
      <c r="D975"/>
      <c r="E975"/>
      <c r="F975" s="246"/>
      <c r="G975" s="249"/>
      <c r="H975" s="249"/>
      <c r="I975" s="249"/>
      <c r="J975" s="249"/>
      <c r="K975" s="3"/>
      <c r="M975"/>
      <c r="N975"/>
      <c r="O975"/>
      <c r="P975"/>
      <c r="Q975"/>
    </row>
    <row r="976" spans="1:17" s="184" customFormat="1" ht="15" x14ac:dyDescent="0.2">
      <c r="A976"/>
      <c r="B976"/>
      <c r="C976"/>
      <c r="D976"/>
      <c r="E976"/>
      <c r="F976" s="246"/>
      <c r="G976" s="249"/>
      <c r="H976" s="249"/>
      <c r="I976" s="249"/>
      <c r="J976" s="249"/>
      <c r="K976" s="3"/>
      <c r="M976"/>
      <c r="N976"/>
      <c r="O976"/>
      <c r="P976"/>
      <c r="Q976"/>
    </row>
    <row r="977" spans="1:17" s="184" customFormat="1" ht="15" x14ac:dyDescent="0.2">
      <c r="A977"/>
      <c r="B977"/>
      <c r="C977"/>
      <c r="D977"/>
      <c r="E977"/>
      <c r="F977" s="246"/>
      <c r="G977" s="249"/>
      <c r="H977" s="249"/>
      <c r="I977" s="249"/>
      <c r="J977" s="249"/>
      <c r="K977" s="3"/>
      <c r="M977"/>
      <c r="N977"/>
      <c r="O977"/>
      <c r="P977"/>
      <c r="Q977"/>
    </row>
    <row r="978" spans="1:17" s="184" customFormat="1" ht="15" x14ac:dyDescent="0.2">
      <c r="A978"/>
      <c r="B978"/>
      <c r="C978"/>
      <c r="D978"/>
      <c r="E978"/>
      <c r="F978" s="246"/>
      <c r="G978" s="249"/>
      <c r="H978" s="249"/>
      <c r="I978" s="249"/>
      <c r="J978" s="249"/>
      <c r="K978" s="3"/>
      <c r="M978"/>
      <c r="N978"/>
      <c r="O978"/>
      <c r="P978"/>
      <c r="Q978"/>
    </row>
    <row r="979" spans="1:17" s="184" customFormat="1" ht="15" x14ac:dyDescent="0.2">
      <c r="A979"/>
      <c r="B979"/>
      <c r="C979"/>
      <c r="D979"/>
      <c r="E979"/>
      <c r="F979" s="246"/>
      <c r="G979" s="249"/>
      <c r="H979" s="249"/>
      <c r="I979" s="249"/>
      <c r="J979" s="249"/>
      <c r="K979" s="3"/>
      <c r="M979"/>
      <c r="N979"/>
      <c r="O979"/>
      <c r="P979"/>
      <c r="Q979"/>
    </row>
    <row r="980" spans="1:17" s="184" customFormat="1" ht="15" x14ac:dyDescent="0.2">
      <c r="A980"/>
      <c r="B980"/>
      <c r="C980"/>
      <c r="D980"/>
      <c r="E980"/>
      <c r="F980" s="246"/>
      <c r="G980" s="249"/>
      <c r="H980" s="249"/>
      <c r="I980" s="249"/>
      <c r="J980" s="249"/>
      <c r="K980" s="3"/>
      <c r="M980"/>
      <c r="N980"/>
      <c r="O980"/>
      <c r="P980"/>
      <c r="Q980"/>
    </row>
    <row r="981" spans="1:17" s="184" customFormat="1" ht="15" x14ac:dyDescent="0.2">
      <c r="A981"/>
      <c r="B981"/>
      <c r="C981"/>
      <c r="D981"/>
      <c r="E981"/>
      <c r="F981" s="246"/>
      <c r="G981" s="249"/>
      <c r="H981" s="249"/>
      <c r="I981" s="249"/>
      <c r="J981" s="249"/>
      <c r="K981" s="3"/>
      <c r="M981"/>
      <c r="N981"/>
      <c r="O981"/>
      <c r="P981"/>
      <c r="Q981"/>
    </row>
    <row r="982" spans="1:17" s="184" customFormat="1" ht="15" x14ac:dyDescent="0.2">
      <c r="A982"/>
      <c r="B982"/>
      <c r="C982"/>
      <c r="D982"/>
      <c r="E982"/>
      <c r="F982" s="246"/>
      <c r="G982" s="249"/>
      <c r="H982" s="249"/>
      <c r="I982" s="249"/>
      <c r="J982" s="249"/>
      <c r="K982" s="3"/>
      <c r="M982"/>
      <c r="N982"/>
      <c r="O982"/>
      <c r="P982"/>
      <c r="Q982"/>
    </row>
    <row r="983" spans="1:17" s="184" customFormat="1" ht="15" x14ac:dyDescent="0.2">
      <c r="A983"/>
      <c r="B983"/>
      <c r="C983"/>
      <c r="D983"/>
      <c r="E983"/>
      <c r="F983" s="246"/>
      <c r="G983" s="249"/>
      <c r="H983" s="249"/>
      <c r="I983" s="249"/>
      <c r="J983" s="249"/>
      <c r="K983" s="3"/>
      <c r="M983"/>
      <c r="N983"/>
      <c r="O983"/>
      <c r="P983"/>
      <c r="Q983"/>
    </row>
    <row r="984" spans="1:17" s="184" customFormat="1" ht="15" x14ac:dyDescent="0.2">
      <c r="A984"/>
      <c r="B984"/>
      <c r="C984"/>
      <c r="D984"/>
      <c r="E984"/>
      <c r="F984" s="246"/>
      <c r="G984" s="249"/>
      <c r="H984" s="249"/>
      <c r="I984" s="249"/>
      <c r="J984" s="249"/>
      <c r="K984" s="3"/>
      <c r="M984"/>
      <c r="N984"/>
      <c r="O984"/>
      <c r="P984"/>
      <c r="Q984"/>
    </row>
    <row r="985" spans="1:17" s="184" customFormat="1" ht="15" x14ac:dyDescent="0.2">
      <c r="A985"/>
      <c r="B985"/>
      <c r="C985"/>
      <c r="D985"/>
      <c r="E985"/>
      <c r="F985" s="246"/>
      <c r="G985" s="249"/>
      <c r="H985" s="249"/>
      <c r="I985" s="249"/>
      <c r="J985" s="249"/>
      <c r="K985" s="3"/>
      <c r="M985"/>
      <c r="N985"/>
      <c r="O985"/>
      <c r="P985"/>
      <c r="Q985"/>
    </row>
    <row r="986" spans="1:17" s="184" customFormat="1" ht="15" x14ac:dyDescent="0.2">
      <c r="A986"/>
      <c r="B986"/>
      <c r="C986"/>
      <c r="D986"/>
      <c r="E986"/>
      <c r="F986" s="246"/>
      <c r="G986" s="249"/>
      <c r="H986" s="249"/>
      <c r="I986" s="249"/>
      <c r="J986" s="249"/>
      <c r="K986" s="3"/>
      <c r="M986"/>
      <c r="N986"/>
      <c r="O986"/>
      <c r="P986"/>
      <c r="Q986"/>
    </row>
    <row r="987" spans="1:17" s="184" customFormat="1" ht="15" x14ac:dyDescent="0.2">
      <c r="A987"/>
      <c r="B987"/>
      <c r="C987"/>
      <c r="D987"/>
      <c r="E987"/>
      <c r="F987" s="246"/>
      <c r="G987" s="249"/>
      <c r="H987" s="249"/>
      <c r="I987" s="249"/>
      <c r="J987" s="249"/>
      <c r="K987" s="3"/>
      <c r="M987"/>
      <c r="N987"/>
      <c r="O987"/>
      <c r="P987"/>
      <c r="Q987"/>
    </row>
    <row r="988" spans="1:17" s="184" customFormat="1" ht="15" x14ac:dyDescent="0.2">
      <c r="A988"/>
      <c r="B988"/>
      <c r="C988"/>
      <c r="D988"/>
      <c r="E988"/>
      <c r="F988" s="246"/>
      <c r="G988" s="249"/>
      <c r="H988" s="249"/>
      <c r="I988" s="249"/>
      <c r="J988" s="249"/>
      <c r="K988" s="3"/>
      <c r="M988"/>
      <c r="N988"/>
      <c r="O988"/>
      <c r="P988"/>
      <c r="Q988"/>
    </row>
    <row r="989" spans="1:17" s="184" customFormat="1" ht="15" x14ac:dyDescent="0.2">
      <c r="A989"/>
      <c r="B989"/>
      <c r="C989"/>
      <c r="D989"/>
      <c r="E989"/>
      <c r="F989" s="246"/>
      <c r="G989" s="249"/>
      <c r="H989" s="249"/>
      <c r="I989" s="249"/>
      <c r="J989" s="249"/>
      <c r="K989" s="3"/>
      <c r="M989"/>
      <c r="N989"/>
      <c r="O989"/>
      <c r="P989"/>
      <c r="Q989"/>
    </row>
    <row r="990" spans="1:17" s="184" customFormat="1" ht="15" x14ac:dyDescent="0.2">
      <c r="A990"/>
      <c r="B990"/>
      <c r="C990"/>
      <c r="D990"/>
      <c r="E990"/>
      <c r="F990" s="246"/>
      <c r="G990" s="249"/>
      <c r="H990" s="249"/>
      <c r="I990" s="249"/>
      <c r="J990" s="249"/>
      <c r="K990" s="3"/>
      <c r="M990"/>
      <c r="N990"/>
      <c r="O990"/>
      <c r="P990"/>
      <c r="Q990"/>
    </row>
    <row r="991" spans="1:17" s="184" customFormat="1" ht="15" x14ac:dyDescent="0.2">
      <c r="A991"/>
      <c r="B991"/>
      <c r="C991"/>
      <c r="D991"/>
      <c r="E991"/>
      <c r="F991" s="246"/>
      <c r="G991" s="249"/>
      <c r="H991" s="249"/>
      <c r="I991" s="249"/>
      <c r="J991" s="249"/>
      <c r="K991" s="3"/>
      <c r="M991"/>
      <c r="N991"/>
      <c r="O991"/>
      <c r="P991"/>
      <c r="Q991"/>
    </row>
    <row r="992" spans="1:17" s="184" customFormat="1" ht="15" x14ac:dyDescent="0.2">
      <c r="A992"/>
      <c r="B992"/>
      <c r="C992"/>
      <c r="D992"/>
      <c r="E992"/>
      <c r="F992" s="246"/>
      <c r="G992" s="249"/>
      <c r="H992" s="249"/>
      <c r="I992" s="249"/>
      <c r="J992" s="249"/>
      <c r="K992" s="3"/>
      <c r="M992"/>
      <c r="N992"/>
      <c r="O992"/>
      <c r="P992"/>
      <c r="Q992"/>
    </row>
    <row r="993" spans="1:17" s="184" customFormat="1" ht="15" x14ac:dyDescent="0.2">
      <c r="A993"/>
      <c r="B993"/>
      <c r="C993"/>
      <c r="D993"/>
      <c r="E993"/>
      <c r="F993" s="246"/>
      <c r="G993" s="249"/>
      <c r="H993" s="249"/>
      <c r="I993" s="249"/>
      <c r="J993" s="249"/>
      <c r="K993" s="3"/>
      <c r="M993"/>
      <c r="N993"/>
      <c r="O993"/>
      <c r="P993"/>
      <c r="Q993"/>
    </row>
    <row r="994" spans="1:17" s="184" customFormat="1" ht="15" x14ac:dyDescent="0.2">
      <c r="A994"/>
      <c r="B994"/>
      <c r="C994"/>
      <c r="D994"/>
      <c r="E994"/>
      <c r="F994" s="246"/>
      <c r="G994" s="249"/>
      <c r="H994" s="249"/>
      <c r="I994" s="249"/>
      <c r="J994" s="249"/>
      <c r="K994" s="3"/>
      <c r="M994"/>
      <c r="N994"/>
      <c r="O994"/>
      <c r="P994"/>
      <c r="Q994"/>
    </row>
    <row r="995" spans="1:17" s="184" customFormat="1" ht="15" x14ac:dyDescent="0.2">
      <c r="A995"/>
      <c r="B995"/>
      <c r="C995"/>
      <c r="D995"/>
      <c r="E995"/>
      <c r="F995" s="246"/>
      <c r="G995" s="249"/>
      <c r="H995" s="249"/>
      <c r="I995" s="249"/>
      <c r="J995" s="249"/>
      <c r="K995" s="3"/>
      <c r="M995"/>
      <c r="N995"/>
      <c r="O995"/>
      <c r="P995"/>
      <c r="Q995"/>
    </row>
    <row r="996" spans="1:17" s="184" customFormat="1" ht="15" x14ac:dyDescent="0.2">
      <c r="A996"/>
      <c r="B996"/>
      <c r="C996"/>
      <c r="D996"/>
      <c r="E996"/>
      <c r="F996" s="246"/>
      <c r="G996" s="249"/>
      <c r="H996" s="249"/>
      <c r="I996" s="249"/>
      <c r="J996" s="249"/>
      <c r="K996" s="3"/>
      <c r="M996"/>
      <c r="N996"/>
      <c r="O996"/>
      <c r="P996"/>
      <c r="Q996"/>
    </row>
    <row r="997" spans="1:17" s="184" customFormat="1" ht="15" x14ac:dyDescent="0.2">
      <c r="A997"/>
      <c r="B997"/>
      <c r="C997"/>
      <c r="D997"/>
      <c r="E997"/>
      <c r="F997" s="246"/>
      <c r="G997" s="249"/>
      <c r="H997" s="249"/>
      <c r="I997" s="249"/>
      <c r="J997" s="249"/>
      <c r="K997" s="3"/>
      <c r="M997"/>
      <c r="N997"/>
      <c r="O997"/>
      <c r="P997"/>
      <c r="Q997"/>
    </row>
    <row r="998" spans="1:17" s="184" customFormat="1" ht="15" x14ac:dyDescent="0.2">
      <c r="A998"/>
      <c r="B998"/>
      <c r="C998"/>
      <c r="D998"/>
      <c r="E998"/>
      <c r="F998" s="246"/>
      <c r="G998" s="249"/>
      <c r="H998" s="249"/>
      <c r="I998" s="249"/>
      <c r="J998" s="249"/>
      <c r="K998" s="3"/>
      <c r="M998"/>
      <c r="N998"/>
      <c r="O998"/>
      <c r="P998"/>
      <c r="Q998"/>
    </row>
    <row r="999" spans="1:17" s="184" customFormat="1" ht="15" x14ac:dyDescent="0.2">
      <c r="A999"/>
      <c r="B999"/>
      <c r="C999"/>
      <c r="D999"/>
      <c r="E999"/>
      <c r="F999" s="246"/>
      <c r="G999" s="249"/>
      <c r="H999" s="249"/>
      <c r="I999" s="249"/>
      <c r="J999" s="249"/>
      <c r="K999" s="3"/>
      <c r="M999"/>
      <c r="N999"/>
      <c r="O999"/>
      <c r="P999"/>
      <c r="Q999"/>
    </row>
    <row r="1000" spans="1:17" s="184" customFormat="1" ht="15" x14ac:dyDescent="0.2">
      <c r="A1000"/>
      <c r="B1000"/>
      <c r="C1000"/>
      <c r="D1000"/>
      <c r="E1000"/>
      <c r="F1000" s="246"/>
      <c r="G1000" s="249"/>
      <c r="H1000" s="249"/>
      <c r="I1000" s="249"/>
      <c r="J1000" s="249"/>
      <c r="K1000" s="3"/>
      <c r="M1000"/>
      <c r="N1000"/>
      <c r="O1000"/>
      <c r="P1000"/>
      <c r="Q1000"/>
    </row>
    <row r="1001" spans="1:17" s="184" customFormat="1" ht="15" x14ac:dyDescent="0.2">
      <c r="A1001"/>
      <c r="B1001"/>
      <c r="C1001"/>
      <c r="D1001"/>
      <c r="E1001"/>
      <c r="F1001" s="246"/>
      <c r="G1001" s="249"/>
      <c r="H1001" s="249"/>
      <c r="I1001" s="249"/>
      <c r="J1001" s="249"/>
      <c r="K1001" s="3"/>
      <c r="M1001"/>
      <c r="N1001"/>
      <c r="O1001"/>
      <c r="P1001"/>
      <c r="Q1001"/>
    </row>
    <row r="1002" spans="1:17" s="184" customFormat="1" ht="15" x14ac:dyDescent="0.2">
      <c r="A1002"/>
      <c r="B1002"/>
      <c r="C1002"/>
      <c r="D1002"/>
      <c r="E1002"/>
      <c r="F1002" s="246"/>
      <c r="G1002" s="249"/>
      <c r="H1002" s="249"/>
      <c r="I1002" s="249"/>
      <c r="J1002" s="249"/>
      <c r="K1002" s="3"/>
      <c r="M1002"/>
      <c r="N1002"/>
      <c r="O1002"/>
      <c r="P1002"/>
      <c r="Q1002"/>
    </row>
    <row r="1003" spans="1:17" s="184" customFormat="1" ht="15" x14ac:dyDescent="0.2">
      <c r="A1003"/>
      <c r="B1003"/>
      <c r="C1003"/>
      <c r="D1003"/>
      <c r="E1003"/>
      <c r="F1003" s="246"/>
      <c r="G1003" s="249"/>
      <c r="H1003" s="249"/>
      <c r="I1003" s="249"/>
      <c r="J1003" s="249"/>
      <c r="K1003" s="3"/>
      <c r="M1003"/>
      <c r="N1003"/>
      <c r="O1003"/>
      <c r="P1003"/>
      <c r="Q1003"/>
    </row>
    <row r="1004" spans="1:17" s="184" customFormat="1" ht="15" x14ac:dyDescent="0.2">
      <c r="A1004"/>
      <c r="B1004"/>
      <c r="C1004"/>
      <c r="D1004"/>
      <c r="E1004"/>
      <c r="F1004" s="246"/>
      <c r="G1004" s="249"/>
      <c r="H1004" s="249"/>
      <c r="I1004" s="249"/>
      <c r="J1004" s="249"/>
      <c r="K1004" s="3"/>
      <c r="M1004"/>
      <c r="N1004"/>
      <c r="O1004"/>
      <c r="P1004"/>
      <c r="Q1004"/>
    </row>
    <row r="1005" spans="1:17" s="184" customFormat="1" ht="15" x14ac:dyDescent="0.2">
      <c r="A1005"/>
      <c r="B1005"/>
      <c r="C1005"/>
      <c r="D1005"/>
      <c r="E1005"/>
      <c r="F1005" s="246"/>
      <c r="G1005" s="249"/>
      <c r="H1005" s="249"/>
      <c r="I1005" s="249"/>
      <c r="J1005" s="249"/>
      <c r="K1005" s="3"/>
      <c r="M1005"/>
      <c r="N1005"/>
      <c r="O1005"/>
      <c r="P1005"/>
      <c r="Q1005"/>
    </row>
    <row r="1006" spans="1:17" s="184" customFormat="1" ht="15" x14ac:dyDescent="0.2">
      <c r="A1006"/>
      <c r="B1006"/>
      <c r="C1006"/>
      <c r="D1006"/>
      <c r="E1006"/>
      <c r="F1006" s="246"/>
      <c r="G1006" s="249"/>
      <c r="H1006" s="249"/>
      <c r="I1006" s="249"/>
      <c r="J1006" s="249"/>
      <c r="K1006" s="3"/>
      <c r="M1006"/>
      <c r="N1006"/>
      <c r="O1006"/>
      <c r="P1006"/>
      <c r="Q1006"/>
    </row>
    <row r="1007" spans="1:17" s="184" customFormat="1" ht="15" x14ac:dyDescent="0.2">
      <c r="A1007"/>
      <c r="B1007"/>
      <c r="C1007"/>
      <c r="D1007"/>
      <c r="E1007"/>
      <c r="F1007" s="246"/>
      <c r="G1007" s="249"/>
      <c r="H1007" s="249"/>
      <c r="I1007" s="249"/>
      <c r="J1007" s="249"/>
      <c r="K1007" s="3"/>
      <c r="M1007"/>
      <c r="N1007"/>
      <c r="O1007"/>
      <c r="P1007"/>
      <c r="Q1007"/>
    </row>
    <row r="1008" spans="1:17" s="184" customFormat="1" ht="15" x14ac:dyDescent="0.2">
      <c r="A1008"/>
      <c r="B1008"/>
      <c r="C1008"/>
      <c r="D1008"/>
      <c r="E1008"/>
      <c r="F1008" s="246"/>
      <c r="G1008" s="249"/>
      <c r="H1008" s="249"/>
      <c r="I1008" s="249"/>
      <c r="J1008" s="249"/>
      <c r="K1008" s="3"/>
      <c r="M1008"/>
      <c r="N1008"/>
      <c r="O1008"/>
      <c r="P1008"/>
      <c r="Q1008"/>
    </row>
    <row r="1009" spans="1:17" s="184" customFormat="1" ht="15" x14ac:dyDescent="0.2">
      <c r="A1009"/>
      <c r="B1009"/>
      <c r="C1009"/>
      <c r="D1009"/>
      <c r="E1009"/>
      <c r="F1009" s="246"/>
      <c r="G1009" s="249"/>
      <c r="H1009" s="249"/>
      <c r="I1009" s="249"/>
      <c r="J1009" s="249"/>
      <c r="K1009" s="3"/>
      <c r="M1009"/>
      <c r="N1009"/>
      <c r="O1009"/>
      <c r="P1009"/>
      <c r="Q1009"/>
    </row>
    <row r="1010" spans="1:17" s="184" customFormat="1" ht="15" x14ac:dyDescent="0.2">
      <c r="A1010"/>
      <c r="B1010"/>
      <c r="C1010"/>
      <c r="D1010"/>
      <c r="E1010"/>
      <c r="F1010" s="246"/>
      <c r="G1010" s="249"/>
      <c r="H1010" s="249"/>
      <c r="I1010" s="249"/>
      <c r="J1010" s="249"/>
      <c r="K1010" s="3"/>
      <c r="M1010"/>
      <c r="N1010"/>
      <c r="O1010"/>
      <c r="P1010"/>
      <c r="Q1010"/>
    </row>
    <row r="1011" spans="1:17" s="184" customFormat="1" ht="15" x14ac:dyDescent="0.2">
      <c r="A1011"/>
      <c r="B1011"/>
      <c r="C1011"/>
      <c r="D1011"/>
      <c r="E1011"/>
      <c r="F1011" s="246"/>
      <c r="G1011" s="249"/>
      <c r="H1011" s="249"/>
      <c r="I1011" s="249"/>
      <c r="J1011" s="249"/>
      <c r="K1011" s="3"/>
      <c r="M1011"/>
      <c r="N1011"/>
      <c r="O1011"/>
      <c r="P1011"/>
      <c r="Q1011"/>
    </row>
    <row r="1012" spans="1:17" s="184" customFormat="1" ht="15" x14ac:dyDescent="0.2">
      <c r="A1012"/>
      <c r="B1012"/>
      <c r="C1012"/>
      <c r="D1012"/>
      <c r="E1012"/>
      <c r="F1012" s="246"/>
      <c r="G1012" s="249"/>
      <c r="H1012" s="249"/>
      <c r="I1012" s="249"/>
      <c r="J1012" s="249"/>
      <c r="K1012" s="3"/>
      <c r="M1012"/>
      <c r="N1012"/>
      <c r="O1012"/>
      <c r="P1012"/>
      <c r="Q1012"/>
    </row>
    <row r="1013" spans="1:17" s="184" customFormat="1" ht="15" x14ac:dyDescent="0.2">
      <c r="A1013"/>
      <c r="B1013"/>
      <c r="C1013"/>
      <c r="D1013"/>
      <c r="E1013"/>
      <c r="F1013" s="246"/>
      <c r="G1013" s="249"/>
      <c r="H1013" s="249"/>
      <c r="I1013" s="249"/>
      <c r="J1013" s="249"/>
      <c r="K1013" s="3"/>
      <c r="M1013"/>
      <c r="N1013"/>
      <c r="O1013"/>
      <c r="P1013"/>
      <c r="Q1013"/>
    </row>
    <row r="1014" spans="1:17" s="184" customFormat="1" ht="15" x14ac:dyDescent="0.2">
      <c r="A1014"/>
      <c r="B1014"/>
      <c r="C1014"/>
      <c r="D1014"/>
      <c r="E1014"/>
      <c r="F1014" s="246"/>
      <c r="G1014" s="249"/>
      <c r="H1014" s="249"/>
      <c r="I1014" s="249"/>
      <c r="J1014" s="249"/>
      <c r="K1014" s="3"/>
      <c r="M1014"/>
      <c r="N1014"/>
      <c r="O1014"/>
      <c r="P1014"/>
      <c r="Q1014"/>
    </row>
    <row r="1015" spans="1:17" s="184" customFormat="1" ht="15" x14ac:dyDescent="0.2">
      <c r="A1015"/>
      <c r="B1015"/>
      <c r="C1015"/>
      <c r="D1015"/>
      <c r="E1015"/>
      <c r="F1015" s="246"/>
      <c r="G1015" s="249"/>
      <c r="H1015" s="249"/>
      <c r="I1015" s="249"/>
      <c r="J1015" s="249"/>
      <c r="K1015" s="3"/>
      <c r="M1015"/>
      <c r="N1015"/>
      <c r="O1015"/>
      <c r="P1015"/>
      <c r="Q1015"/>
    </row>
    <row r="1016" spans="1:17" s="184" customFormat="1" ht="15" x14ac:dyDescent="0.2">
      <c r="A1016"/>
      <c r="B1016"/>
      <c r="C1016"/>
      <c r="D1016"/>
      <c r="E1016"/>
      <c r="F1016" s="246"/>
      <c r="G1016" s="249"/>
      <c r="H1016" s="249"/>
      <c r="I1016" s="249"/>
      <c r="J1016" s="249"/>
      <c r="K1016" s="3"/>
      <c r="M1016"/>
      <c r="N1016"/>
      <c r="O1016"/>
      <c r="P1016"/>
      <c r="Q1016"/>
    </row>
    <row r="1017" spans="1:17" s="184" customFormat="1" ht="15" x14ac:dyDescent="0.2">
      <c r="A1017"/>
      <c r="B1017"/>
      <c r="C1017"/>
      <c r="D1017"/>
      <c r="E1017"/>
      <c r="F1017" s="246"/>
      <c r="G1017" s="249"/>
      <c r="H1017" s="249"/>
      <c r="I1017" s="249"/>
      <c r="J1017" s="249"/>
      <c r="K1017" s="3"/>
      <c r="M1017"/>
      <c r="N1017"/>
      <c r="O1017"/>
      <c r="P1017"/>
      <c r="Q1017"/>
    </row>
    <row r="1018" spans="1:17" s="184" customFormat="1" ht="15" x14ac:dyDescent="0.2">
      <c r="A1018"/>
      <c r="B1018"/>
      <c r="C1018"/>
      <c r="D1018"/>
      <c r="E1018"/>
      <c r="F1018" s="246"/>
      <c r="G1018" s="249"/>
      <c r="H1018" s="249"/>
      <c r="I1018" s="249"/>
      <c r="J1018" s="249"/>
      <c r="K1018" s="3"/>
      <c r="M1018"/>
      <c r="N1018"/>
      <c r="O1018"/>
      <c r="P1018"/>
      <c r="Q1018"/>
    </row>
    <row r="1019" spans="1:17" s="184" customFormat="1" ht="15" x14ac:dyDescent="0.2">
      <c r="A1019"/>
      <c r="B1019"/>
      <c r="C1019"/>
      <c r="D1019"/>
      <c r="E1019"/>
      <c r="F1019" s="246"/>
      <c r="G1019" s="249"/>
      <c r="H1019" s="249"/>
      <c r="I1019" s="249"/>
      <c r="J1019" s="249"/>
      <c r="K1019" s="3"/>
      <c r="M1019"/>
      <c r="N1019"/>
      <c r="O1019"/>
      <c r="P1019"/>
      <c r="Q1019"/>
    </row>
    <row r="1020" spans="1:17" s="184" customFormat="1" ht="15" x14ac:dyDescent="0.2">
      <c r="A1020"/>
      <c r="B1020"/>
      <c r="C1020"/>
      <c r="D1020"/>
      <c r="E1020"/>
      <c r="F1020" s="246"/>
      <c r="G1020" s="249"/>
      <c r="H1020" s="249"/>
      <c r="I1020" s="249"/>
      <c r="J1020" s="249"/>
      <c r="K1020" s="3"/>
      <c r="M1020"/>
      <c r="N1020"/>
      <c r="O1020"/>
      <c r="P1020"/>
      <c r="Q1020"/>
    </row>
    <row r="1021" spans="1:17" s="184" customFormat="1" ht="15" x14ac:dyDescent="0.2">
      <c r="A1021"/>
      <c r="B1021"/>
      <c r="C1021"/>
      <c r="D1021"/>
      <c r="E1021"/>
      <c r="F1021" s="246"/>
      <c r="G1021" s="249"/>
      <c r="H1021" s="249"/>
      <c r="I1021" s="249"/>
      <c r="J1021" s="249"/>
      <c r="K1021" s="3"/>
      <c r="M1021"/>
      <c r="N1021"/>
      <c r="O1021"/>
      <c r="P1021"/>
      <c r="Q1021"/>
    </row>
    <row r="1022" spans="1:17" s="184" customFormat="1" ht="15" x14ac:dyDescent="0.2">
      <c r="A1022"/>
      <c r="B1022"/>
      <c r="C1022"/>
      <c r="D1022"/>
      <c r="E1022"/>
      <c r="F1022" s="246"/>
      <c r="G1022" s="249"/>
      <c r="H1022" s="249"/>
      <c r="I1022" s="249"/>
      <c r="J1022" s="249"/>
      <c r="K1022" s="3"/>
      <c r="M1022"/>
      <c r="N1022"/>
      <c r="O1022"/>
      <c r="P1022"/>
      <c r="Q1022"/>
    </row>
    <row r="1023" spans="1:17" s="184" customFormat="1" ht="15" x14ac:dyDescent="0.2">
      <c r="A1023"/>
      <c r="B1023"/>
      <c r="C1023"/>
      <c r="D1023"/>
      <c r="E1023"/>
      <c r="F1023" s="246"/>
      <c r="G1023" s="249"/>
      <c r="H1023" s="249"/>
      <c r="I1023" s="249"/>
      <c r="J1023" s="249"/>
      <c r="K1023" s="3"/>
      <c r="M1023"/>
      <c r="N1023"/>
      <c r="O1023"/>
      <c r="P1023"/>
      <c r="Q1023"/>
    </row>
    <row r="1024" spans="1:17" s="184" customFormat="1" ht="15" x14ac:dyDescent="0.2">
      <c r="A1024"/>
      <c r="B1024"/>
      <c r="C1024"/>
      <c r="D1024"/>
      <c r="E1024"/>
      <c r="F1024" s="246"/>
      <c r="G1024" s="249"/>
      <c r="H1024" s="249"/>
      <c r="I1024" s="249"/>
      <c r="J1024" s="249"/>
      <c r="K1024" s="3"/>
      <c r="M1024"/>
      <c r="N1024"/>
      <c r="O1024"/>
      <c r="P1024"/>
      <c r="Q1024"/>
    </row>
    <row r="1025" spans="1:17" s="184" customFormat="1" ht="15" x14ac:dyDescent="0.2">
      <c r="A1025"/>
      <c r="B1025"/>
      <c r="C1025"/>
      <c r="D1025"/>
      <c r="E1025"/>
      <c r="F1025" s="246"/>
      <c r="G1025" s="249"/>
      <c r="H1025" s="249"/>
      <c r="I1025" s="249"/>
      <c r="J1025" s="249"/>
      <c r="K1025" s="3"/>
      <c r="M1025"/>
      <c r="N1025"/>
      <c r="O1025"/>
      <c r="P1025"/>
      <c r="Q1025"/>
    </row>
    <row r="1026" spans="1:17" s="184" customFormat="1" ht="15" x14ac:dyDescent="0.2">
      <c r="A1026"/>
      <c r="B1026"/>
      <c r="C1026"/>
      <c r="D1026"/>
      <c r="E1026"/>
      <c r="F1026" s="246"/>
      <c r="G1026" s="249"/>
      <c r="H1026" s="249"/>
      <c r="I1026" s="249"/>
      <c r="J1026" s="249"/>
      <c r="K1026" s="3"/>
      <c r="M1026"/>
      <c r="N1026"/>
      <c r="O1026"/>
      <c r="P1026"/>
      <c r="Q1026"/>
    </row>
    <row r="1027" spans="1:17" s="184" customFormat="1" ht="15" x14ac:dyDescent="0.2">
      <c r="A1027"/>
      <c r="B1027"/>
      <c r="C1027"/>
      <c r="D1027"/>
      <c r="E1027"/>
      <c r="F1027" s="246"/>
      <c r="G1027" s="249"/>
      <c r="H1027" s="249"/>
      <c r="I1027" s="249"/>
      <c r="J1027" s="249"/>
      <c r="K1027" s="3"/>
      <c r="M1027"/>
      <c r="N1027"/>
      <c r="O1027"/>
      <c r="P1027"/>
      <c r="Q1027"/>
    </row>
    <row r="1028" spans="1:17" s="184" customFormat="1" ht="15" x14ac:dyDescent="0.2">
      <c r="A1028"/>
      <c r="B1028"/>
      <c r="C1028"/>
      <c r="D1028"/>
      <c r="E1028"/>
      <c r="F1028" s="246"/>
      <c r="G1028" s="249"/>
      <c r="H1028" s="249"/>
      <c r="I1028" s="249"/>
      <c r="J1028" s="249"/>
      <c r="K1028" s="3"/>
      <c r="M1028"/>
      <c r="N1028"/>
      <c r="O1028"/>
      <c r="P1028"/>
      <c r="Q1028"/>
    </row>
    <row r="1029" spans="1:17" s="184" customFormat="1" ht="15" x14ac:dyDescent="0.2">
      <c r="A1029"/>
      <c r="B1029"/>
      <c r="C1029"/>
      <c r="D1029"/>
      <c r="E1029"/>
      <c r="F1029" s="246"/>
      <c r="G1029" s="249"/>
      <c r="H1029" s="249"/>
      <c r="I1029" s="249"/>
      <c r="J1029" s="249"/>
      <c r="K1029" s="3"/>
      <c r="M1029"/>
      <c r="N1029"/>
      <c r="O1029"/>
      <c r="P1029"/>
      <c r="Q1029"/>
    </row>
    <row r="1030" spans="1:17" s="184" customFormat="1" ht="15" x14ac:dyDescent="0.2">
      <c r="A1030"/>
      <c r="B1030"/>
      <c r="C1030"/>
      <c r="D1030"/>
      <c r="E1030"/>
      <c r="F1030" s="246"/>
      <c r="G1030" s="249"/>
      <c r="H1030" s="249"/>
      <c r="I1030" s="249"/>
      <c r="J1030" s="249"/>
      <c r="K1030" s="3"/>
      <c r="M1030"/>
      <c r="N1030"/>
      <c r="O1030"/>
      <c r="P1030"/>
      <c r="Q1030"/>
    </row>
    <row r="1031" spans="1:17" s="184" customFormat="1" ht="15" x14ac:dyDescent="0.2">
      <c r="A1031"/>
      <c r="B1031"/>
      <c r="C1031"/>
      <c r="D1031"/>
      <c r="E1031"/>
      <c r="F1031" s="246"/>
      <c r="G1031" s="249"/>
      <c r="H1031" s="249"/>
      <c r="I1031" s="249"/>
      <c r="J1031" s="249"/>
      <c r="K1031" s="3"/>
      <c r="M1031"/>
      <c r="N1031"/>
      <c r="O1031"/>
      <c r="P1031"/>
      <c r="Q1031"/>
    </row>
    <row r="1032" spans="1:17" s="184" customFormat="1" ht="15" x14ac:dyDescent="0.2">
      <c r="A1032"/>
      <c r="B1032"/>
      <c r="C1032"/>
      <c r="D1032"/>
      <c r="E1032"/>
      <c r="F1032" s="246"/>
      <c r="G1032" s="249"/>
      <c r="H1032" s="249"/>
      <c r="I1032" s="249"/>
      <c r="J1032" s="249"/>
      <c r="K1032" s="3"/>
      <c r="M1032"/>
      <c r="N1032"/>
      <c r="O1032"/>
      <c r="P1032"/>
      <c r="Q1032"/>
    </row>
    <row r="1033" spans="1:17" s="184" customFormat="1" ht="15" x14ac:dyDescent="0.2">
      <c r="A1033"/>
      <c r="B1033"/>
      <c r="C1033"/>
      <c r="D1033"/>
      <c r="E1033"/>
      <c r="F1033" s="246"/>
      <c r="G1033" s="249"/>
      <c r="H1033" s="249"/>
      <c r="I1033" s="249"/>
      <c r="J1033" s="249"/>
      <c r="K1033" s="3"/>
      <c r="M1033"/>
      <c r="N1033"/>
      <c r="O1033"/>
      <c r="P1033"/>
      <c r="Q1033"/>
    </row>
    <row r="1034" spans="1:17" s="184" customFormat="1" ht="15" x14ac:dyDescent="0.2">
      <c r="A1034"/>
      <c r="B1034"/>
      <c r="C1034"/>
      <c r="D1034"/>
      <c r="E1034"/>
      <c r="F1034" s="246"/>
      <c r="G1034" s="249"/>
      <c r="H1034" s="249"/>
      <c r="I1034" s="249"/>
      <c r="J1034" s="249"/>
      <c r="K1034" s="3"/>
      <c r="M1034"/>
      <c r="N1034"/>
      <c r="O1034"/>
      <c r="P1034"/>
      <c r="Q1034"/>
    </row>
    <row r="1035" spans="1:17" s="184" customFormat="1" ht="15" x14ac:dyDescent="0.2">
      <c r="A1035"/>
      <c r="B1035"/>
      <c r="C1035"/>
      <c r="D1035"/>
      <c r="E1035"/>
      <c r="F1035" s="246"/>
      <c r="G1035" s="249"/>
      <c r="H1035" s="249"/>
      <c r="I1035" s="249"/>
      <c r="J1035" s="249"/>
      <c r="K1035" s="3"/>
      <c r="M1035"/>
      <c r="N1035"/>
      <c r="O1035"/>
      <c r="P1035"/>
      <c r="Q1035"/>
    </row>
    <row r="1036" spans="1:17" s="184" customFormat="1" ht="15" x14ac:dyDescent="0.2">
      <c r="A1036"/>
      <c r="B1036"/>
      <c r="C1036"/>
      <c r="D1036"/>
      <c r="E1036"/>
      <c r="F1036" s="246"/>
      <c r="G1036" s="249"/>
      <c r="H1036" s="249"/>
      <c r="I1036" s="249"/>
      <c r="J1036" s="249"/>
      <c r="K1036" s="3"/>
      <c r="M1036"/>
      <c r="N1036"/>
      <c r="O1036"/>
      <c r="P1036"/>
      <c r="Q1036"/>
    </row>
    <row r="1037" spans="1:17" s="184" customFormat="1" ht="15" x14ac:dyDescent="0.2">
      <c r="A1037"/>
      <c r="B1037"/>
      <c r="C1037"/>
      <c r="D1037"/>
      <c r="E1037"/>
      <c r="F1037" s="246"/>
      <c r="G1037" s="249"/>
      <c r="H1037" s="249"/>
      <c r="I1037" s="249"/>
      <c r="J1037" s="249"/>
      <c r="K1037" s="3"/>
      <c r="M1037"/>
      <c r="N1037"/>
      <c r="O1037"/>
      <c r="P1037"/>
      <c r="Q1037"/>
    </row>
    <row r="1038" spans="1:17" s="184" customFormat="1" ht="15" x14ac:dyDescent="0.2">
      <c r="A1038"/>
      <c r="B1038"/>
      <c r="C1038"/>
      <c r="D1038"/>
      <c r="E1038"/>
      <c r="F1038" s="246"/>
      <c r="G1038" s="249"/>
      <c r="H1038" s="249"/>
      <c r="I1038" s="249"/>
      <c r="J1038" s="249"/>
      <c r="K1038" s="3"/>
      <c r="M1038"/>
      <c r="N1038"/>
      <c r="O1038"/>
      <c r="P1038"/>
      <c r="Q1038"/>
    </row>
    <row r="1039" spans="1:17" s="184" customFormat="1" ht="15" x14ac:dyDescent="0.2">
      <c r="A1039"/>
      <c r="B1039"/>
      <c r="C1039"/>
      <c r="D1039"/>
      <c r="E1039"/>
      <c r="F1039" s="246"/>
      <c r="G1039" s="249"/>
      <c r="H1039" s="249"/>
      <c r="I1039" s="249"/>
      <c r="J1039" s="249"/>
      <c r="K1039" s="3"/>
      <c r="M1039"/>
      <c r="N1039"/>
      <c r="O1039"/>
      <c r="P1039"/>
      <c r="Q1039"/>
    </row>
    <row r="1040" spans="1:17" s="184" customFormat="1" ht="15" x14ac:dyDescent="0.2">
      <c r="A1040"/>
      <c r="B1040"/>
      <c r="C1040"/>
      <c r="D1040"/>
      <c r="E1040"/>
      <c r="F1040" s="246"/>
      <c r="G1040" s="249"/>
      <c r="H1040" s="249"/>
      <c r="I1040" s="249"/>
      <c r="J1040" s="249"/>
      <c r="K1040" s="3"/>
      <c r="M1040"/>
      <c r="N1040"/>
      <c r="O1040"/>
      <c r="P1040"/>
      <c r="Q1040"/>
    </row>
    <row r="1041" spans="1:17" s="184" customFormat="1" ht="15" x14ac:dyDescent="0.2">
      <c r="A1041"/>
      <c r="B1041"/>
      <c r="C1041"/>
      <c r="D1041"/>
      <c r="E1041"/>
      <c r="F1041" s="246"/>
      <c r="G1041" s="249"/>
      <c r="H1041" s="249"/>
      <c r="I1041" s="249"/>
      <c r="J1041" s="249"/>
      <c r="K1041" s="3"/>
      <c r="M1041"/>
      <c r="N1041"/>
      <c r="O1041"/>
      <c r="P1041"/>
      <c r="Q1041"/>
    </row>
    <row r="1042" spans="1:17" s="184" customFormat="1" ht="15" x14ac:dyDescent="0.2">
      <c r="A1042"/>
      <c r="B1042"/>
      <c r="C1042"/>
      <c r="D1042"/>
      <c r="E1042"/>
      <c r="F1042" s="246"/>
      <c r="G1042" s="249"/>
      <c r="H1042" s="249"/>
      <c r="I1042" s="249"/>
      <c r="J1042" s="249"/>
      <c r="K1042" s="3"/>
      <c r="M1042"/>
      <c r="N1042"/>
      <c r="O1042"/>
      <c r="P1042"/>
      <c r="Q1042"/>
    </row>
    <row r="1043" spans="1:17" s="184" customFormat="1" ht="15" x14ac:dyDescent="0.2">
      <c r="A1043"/>
      <c r="B1043"/>
      <c r="C1043"/>
      <c r="D1043"/>
      <c r="E1043"/>
      <c r="F1043" s="246"/>
      <c r="G1043" s="249"/>
      <c r="H1043" s="249"/>
      <c r="I1043" s="249"/>
      <c r="J1043" s="249"/>
      <c r="K1043" s="3"/>
      <c r="M1043"/>
      <c r="N1043"/>
      <c r="O1043"/>
      <c r="P1043"/>
      <c r="Q1043"/>
    </row>
    <row r="1044" spans="1:17" s="184" customFormat="1" ht="15" x14ac:dyDescent="0.2">
      <c r="A1044"/>
      <c r="B1044"/>
      <c r="C1044"/>
      <c r="D1044"/>
      <c r="E1044"/>
      <c r="F1044" s="246"/>
      <c r="G1044" s="249"/>
      <c r="H1044" s="249"/>
      <c r="I1044" s="249"/>
      <c r="J1044" s="249"/>
      <c r="K1044" s="3"/>
      <c r="M1044"/>
      <c r="N1044"/>
      <c r="O1044"/>
      <c r="P1044"/>
      <c r="Q1044"/>
    </row>
    <row r="1045" spans="1:17" s="184" customFormat="1" ht="15" x14ac:dyDescent="0.2">
      <c r="A1045"/>
      <c r="B1045"/>
      <c r="C1045"/>
      <c r="D1045"/>
      <c r="E1045"/>
      <c r="F1045" s="246"/>
      <c r="G1045" s="249"/>
      <c r="H1045" s="249"/>
      <c r="I1045" s="249"/>
      <c r="J1045" s="249"/>
      <c r="K1045" s="3"/>
      <c r="M1045"/>
      <c r="N1045"/>
      <c r="O1045"/>
      <c r="P1045"/>
      <c r="Q1045"/>
    </row>
    <row r="1046" spans="1:17" s="184" customFormat="1" ht="15" x14ac:dyDescent="0.2">
      <c r="A1046"/>
      <c r="B1046"/>
      <c r="C1046"/>
      <c r="D1046"/>
      <c r="E1046"/>
      <c r="F1046" s="246"/>
      <c r="G1046" s="249"/>
      <c r="H1046" s="249"/>
      <c r="I1046" s="249"/>
      <c r="J1046" s="249"/>
      <c r="K1046" s="3"/>
      <c r="M1046"/>
      <c r="N1046"/>
      <c r="O1046"/>
      <c r="P1046"/>
      <c r="Q1046"/>
    </row>
    <row r="1047" spans="1:17" s="184" customFormat="1" ht="15" x14ac:dyDescent="0.2">
      <c r="A1047"/>
      <c r="B1047"/>
      <c r="C1047"/>
      <c r="D1047"/>
      <c r="E1047"/>
      <c r="F1047" s="246"/>
      <c r="G1047" s="249"/>
      <c r="H1047" s="249"/>
      <c r="I1047" s="249"/>
      <c r="J1047" s="249"/>
      <c r="K1047" s="3"/>
      <c r="M1047"/>
      <c r="N1047"/>
      <c r="O1047"/>
      <c r="P1047"/>
      <c r="Q1047"/>
    </row>
    <row r="1048" spans="1:17" s="184" customFormat="1" ht="15" x14ac:dyDescent="0.2">
      <c r="A1048"/>
      <c r="B1048"/>
      <c r="C1048"/>
      <c r="D1048"/>
      <c r="E1048"/>
      <c r="F1048" s="246"/>
      <c r="G1048" s="249"/>
      <c r="H1048" s="249"/>
      <c r="I1048" s="249"/>
      <c r="J1048" s="249"/>
      <c r="K1048" s="3"/>
      <c r="M1048"/>
      <c r="N1048"/>
      <c r="O1048"/>
      <c r="P1048"/>
      <c r="Q1048"/>
    </row>
    <row r="1049" spans="1:17" s="184" customFormat="1" ht="15" x14ac:dyDescent="0.2">
      <c r="A1049"/>
      <c r="B1049"/>
      <c r="C1049"/>
      <c r="D1049"/>
      <c r="E1049"/>
      <c r="F1049" s="246"/>
      <c r="G1049" s="249"/>
      <c r="H1049" s="249"/>
      <c r="I1049" s="249"/>
      <c r="J1049" s="249"/>
      <c r="K1049" s="3"/>
      <c r="M1049"/>
      <c r="N1049"/>
      <c r="O1049"/>
      <c r="P1049"/>
      <c r="Q1049"/>
    </row>
    <row r="1050" spans="1:17" s="184" customFormat="1" ht="15" x14ac:dyDescent="0.2">
      <c r="A1050"/>
      <c r="B1050"/>
      <c r="C1050"/>
      <c r="D1050"/>
      <c r="E1050"/>
      <c r="F1050" s="246"/>
      <c r="G1050" s="249"/>
      <c r="H1050" s="249"/>
      <c r="I1050" s="249"/>
      <c r="J1050" s="249"/>
      <c r="K1050" s="3"/>
      <c r="M1050"/>
      <c r="N1050"/>
      <c r="O1050"/>
      <c r="P1050"/>
      <c r="Q1050"/>
    </row>
    <row r="1051" spans="1:17" s="184" customFormat="1" ht="15" x14ac:dyDescent="0.2">
      <c r="A1051"/>
      <c r="B1051"/>
      <c r="C1051"/>
      <c r="D1051"/>
      <c r="E1051"/>
      <c r="F1051" s="246"/>
      <c r="G1051" s="249"/>
      <c r="H1051" s="249"/>
      <c r="I1051" s="249"/>
      <c r="J1051" s="249"/>
      <c r="K1051" s="3"/>
      <c r="M1051"/>
      <c r="N1051"/>
      <c r="O1051"/>
      <c r="P1051"/>
      <c r="Q1051"/>
    </row>
    <row r="1052" spans="1:17" s="184" customFormat="1" ht="15" x14ac:dyDescent="0.2">
      <c r="A1052"/>
      <c r="B1052"/>
      <c r="C1052"/>
      <c r="D1052"/>
      <c r="E1052"/>
      <c r="F1052" s="246"/>
      <c r="G1052" s="249"/>
      <c r="H1052" s="249"/>
      <c r="I1052" s="249"/>
      <c r="J1052" s="249"/>
      <c r="K1052" s="3"/>
      <c r="M1052"/>
      <c r="N1052"/>
      <c r="O1052"/>
      <c r="P1052"/>
      <c r="Q1052"/>
    </row>
    <row r="1053" spans="1:17" s="184" customFormat="1" ht="15" x14ac:dyDescent="0.2">
      <c r="A1053"/>
      <c r="B1053"/>
      <c r="C1053"/>
      <c r="D1053"/>
      <c r="E1053"/>
      <c r="F1053" s="246"/>
      <c r="G1053" s="249"/>
      <c r="H1053" s="249"/>
      <c r="I1053" s="249"/>
      <c r="J1053" s="249"/>
      <c r="K1053" s="3"/>
      <c r="M1053"/>
      <c r="N1053"/>
      <c r="O1053"/>
      <c r="P1053"/>
      <c r="Q1053"/>
    </row>
    <row r="1054" spans="1:17" s="184" customFormat="1" ht="15" x14ac:dyDescent="0.2">
      <c r="A1054"/>
      <c r="B1054"/>
      <c r="C1054"/>
      <c r="D1054"/>
      <c r="E1054"/>
      <c r="F1054" s="246"/>
      <c r="G1054" s="249"/>
      <c r="H1054" s="249"/>
      <c r="I1054" s="249"/>
      <c r="J1054" s="249"/>
      <c r="K1054" s="3"/>
      <c r="M1054"/>
      <c r="N1054"/>
      <c r="O1054"/>
      <c r="P1054"/>
      <c r="Q1054"/>
    </row>
    <row r="1055" spans="1:17" s="184" customFormat="1" ht="15" x14ac:dyDescent="0.2">
      <c r="A1055"/>
      <c r="B1055"/>
      <c r="C1055"/>
      <c r="D1055"/>
      <c r="E1055"/>
      <c r="F1055" s="246"/>
      <c r="G1055" s="249"/>
      <c r="H1055" s="249"/>
      <c r="I1055" s="249"/>
      <c r="J1055" s="249"/>
      <c r="K1055" s="3"/>
      <c r="M1055"/>
      <c r="N1055"/>
      <c r="O1055"/>
      <c r="P1055"/>
      <c r="Q1055"/>
    </row>
    <row r="1056" spans="1:17" s="184" customFormat="1" ht="15" x14ac:dyDescent="0.2">
      <c r="A1056"/>
      <c r="B1056"/>
      <c r="C1056"/>
      <c r="D1056"/>
      <c r="E1056"/>
      <c r="F1056" s="246"/>
      <c r="G1056" s="249"/>
      <c r="H1056" s="249"/>
      <c r="I1056" s="249"/>
      <c r="J1056" s="249"/>
      <c r="K1056" s="3"/>
      <c r="M1056"/>
      <c r="N1056"/>
      <c r="O1056"/>
      <c r="P1056"/>
      <c r="Q1056"/>
    </row>
    <row r="1057" spans="1:17" s="184" customFormat="1" ht="15" x14ac:dyDescent="0.2">
      <c r="A1057"/>
      <c r="B1057"/>
      <c r="C1057"/>
      <c r="D1057"/>
      <c r="E1057"/>
      <c r="F1057" s="246"/>
      <c r="G1057" s="249"/>
      <c r="H1057" s="249"/>
      <c r="I1057" s="249"/>
      <c r="J1057" s="249"/>
      <c r="K1057" s="3"/>
      <c r="M1057"/>
      <c r="N1057"/>
      <c r="O1057"/>
      <c r="P1057"/>
      <c r="Q1057"/>
    </row>
    <row r="1058" spans="1:17" s="184" customFormat="1" ht="15" x14ac:dyDescent="0.2">
      <c r="A1058"/>
      <c r="B1058"/>
      <c r="C1058"/>
      <c r="D1058"/>
      <c r="E1058"/>
      <c r="F1058" s="246"/>
      <c r="G1058" s="249"/>
      <c r="H1058" s="249"/>
      <c r="I1058" s="249"/>
      <c r="J1058" s="249"/>
      <c r="K1058" s="3"/>
      <c r="M1058"/>
      <c r="N1058"/>
      <c r="O1058"/>
      <c r="P1058"/>
      <c r="Q1058"/>
    </row>
    <row r="1059" spans="1:17" s="184" customFormat="1" ht="15" x14ac:dyDescent="0.2">
      <c r="A1059"/>
      <c r="B1059"/>
      <c r="C1059"/>
      <c r="D1059"/>
      <c r="E1059"/>
      <c r="F1059" s="246"/>
      <c r="G1059" s="249"/>
      <c r="H1059" s="249"/>
      <c r="I1059" s="249"/>
      <c r="J1059" s="249"/>
      <c r="K1059" s="3"/>
      <c r="M1059"/>
      <c r="N1059"/>
      <c r="O1059"/>
      <c r="P1059"/>
      <c r="Q1059"/>
    </row>
    <row r="1060" spans="1:17" s="184" customFormat="1" ht="15" x14ac:dyDescent="0.2">
      <c r="A1060"/>
      <c r="B1060"/>
      <c r="C1060"/>
      <c r="D1060"/>
      <c r="E1060"/>
      <c r="F1060" s="246"/>
      <c r="G1060" s="249"/>
      <c r="H1060" s="249"/>
      <c r="I1060" s="249"/>
      <c r="J1060" s="249"/>
      <c r="K1060" s="3"/>
      <c r="M1060"/>
      <c r="N1060"/>
      <c r="O1060"/>
      <c r="P1060"/>
      <c r="Q1060"/>
    </row>
    <row r="1061" spans="1:17" s="184" customFormat="1" ht="15" x14ac:dyDescent="0.2">
      <c r="A1061"/>
      <c r="B1061"/>
      <c r="C1061"/>
      <c r="D1061"/>
      <c r="E1061"/>
      <c r="F1061" s="246"/>
      <c r="G1061" s="249"/>
      <c r="H1061" s="249"/>
      <c r="I1061" s="249"/>
      <c r="J1061" s="249"/>
      <c r="K1061" s="3"/>
      <c r="M1061"/>
      <c r="N1061"/>
      <c r="O1061"/>
      <c r="P1061"/>
      <c r="Q1061"/>
    </row>
    <row r="1062" spans="1:17" s="184" customFormat="1" ht="15" x14ac:dyDescent="0.2">
      <c r="A1062"/>
      <c r="B1062"/>
      <c r="C1062"/>
      <c r="D1062"/>
      <c r="E1062"/>
      <c r="F1062" s="246"/>
      <c r="G1062" s="249"/>
      <c r="H1062" s="249"/>
      <c r="I1062" s="249"/>
      <c r="J1062" s="249"/>
      <c r="K1062" s="3"/>
      <c r="M1062"/>
      <c r="N1062"/>
      <c r="O1062"/>
      <c r="P1062"/>
      <c r="Q1062"/>
    </row>
    <row r="1063" spans="1:17" s="184" customFormat="1" ht="15" x14ac:dyDescent="0.2">
      <c r="A1063"/>
      <c r="B1063"/>
      <c r="C1063"/>
      <c r="D1063"/>
      <c r="E1063"/>
      <c r="F1063" s="246"/>
      <c r="G1063" s="249"/>
      <c r="H1063" s="249"/>
      <c r="I1063" s="249"/>
      <c r="J1063" s="249"/>
      <c r="K1063" s="3"/>
      <c r="M1063"/>
      <c r="N1063"/>
      <c r="O1063"/>
      <c r="P1063"/>
      <c r="Q1063"/>
    </row>
    <row r="1064" spans="1:17" s="184" customFormat="1" ht="15" x14ac:dyDescent="0.2">
      <c r="A1064"/>
      <c r="B1064"/>
      <c r="C1064"/>
      <c r="D1064"/>
      <c r="E1064"/>
      <c r="F1064" s="246"/>
      <c r="G1064" s="249"/>
      <c r="H1064" s="249"/>
      <c r="I1064" s="249"/>
      <c r="J1064" s="249"/>
      <c r="K1064" s="3"/>
      <c r="M1064"/>
      <c r="N1064"/>
      <c r="O1064"/>
      <c r="P1064"/>
      <c r="Q1064"/>
    </row>
    <row r="1065" spans="1:17" s="184" customFormat="1" ht="15" x14ac:dyDescent="0.2">
      <c r="A1065"/>
      <c r="B1065"/>
      <c r="C1065"/>
      <c r="D1065"/>
      <c r="E1065"/>
      <c r="F1065" s="246"/>
      <c r="G1065" s="249"/>
      <c r="H1065" s="249"/>
      <c r="I1065" s="249"/>
      <c r="J1065" s="249"/>
      <c r="K1065" s="3"/>
      <c r="M1065"/>
      <c r="N1065"/>
      <c r="O1065"/>
      <c r="P1065"/>
      <c r="Q1065"/>
    </row>
    <row r="1066" spans="1:17" s="184" customFormat="1" ht="15" x14ac:dyDescent="0.2">
      <c r="A1066"/>
      <c r="B1066"/>
      <c r="C1066"/>
      <c r="D1066"/>
      <c r="E1066"/>
      <c r="F1066" s="246"/>
      <c r="G1066" s="249"/>
      <c r="H1066" s="249"/>
      <c r="I1066" s="249"/>
      <c r="J1066" s="249"/>
      <c r="K1066" s="3"/>
      <c r="M1066"/>
      <c r="N1066"/>
      <c r="O1066"/>
      <c r="P1066"/>
      <c r="Q1066"/>
    </row>
    <row r="1067" spans="1:17" s="184" customFormat="1" ht="15" x14ac:dyDescent="0.2">
      <c r="A1067"/>
      <c r="B1067"/>
      <c r="C1067"/>
      <c r="D1067"/>
      <c r="E1067"/>
      <c r="F1067" s="246"/>
      <c r="G1067" s="249"/>
      <c r="H1067" s="249"/>
      <c r="I1067" s="249"/>
      <c r="J1067" s="249"/>
      <c r="K1067" s="3"/>
      <c r="M1067"/>
      <c r="N1067"/>
      <c r="O1067"/>
      <c r="P1067"/>
      <c r="Q1067"/>
    </row>
    <row r="1068" spans="1:17" s="184" customFormat="1" ht="15" x14ac:dyDescent="0.2">
      <c r="A1068"/>
      <c r="B1068"/>
      <c r="C1068"/>
      <c r="D1068"/>
      <c r="E1068"/>
      <c r="F1068" s="246"/>
      <c r="G1068" s="249"/>
      <c r="H1068" s="249"/>
      <c r="I1068" s="249"/>
      <c r="J1068" s="249"/>
      <c r="K1068" s="3"/>
      <c r="M1068"/>
      <c r="N1068"/>
      <c r="O1068"/>
      <c r="P1068"/>
      <c r="Q1068"/>
    </row>
    <row r="1069" spans="1:17" s="184" customFormat="1" ht="15" x14ac:dyDescent="0.2">
      <c r="A1069"/>
      <c r="B1069"/>
      <c r="C1069"/>
      <c r="D1069"/>
      <c r="E1069"/>
      <c r="F1069" s="246"/>
      <c r="G1069" s="249"/>
      <c r="H1069" s="249"/>
      <c r="I1069" s="249"/>
      <c r="J1069" s="249"/>
      <c r="K1069" s="3"/>
      <c r="M1069"/>
      <c r="N1069"/>
      <c r="O1069"/>
      <c r="P1069"/>
      <c r="Q1069"/>
    </row>
    <row r="1070" spans="1:17" s="184" customFormat="1" ht="15" x14ac:dyDescent="0.2">
      <c r="A1070"/>
      <c r="B1070"/>
      <c r="C1070"/>
      <c r="D1070"/>
      <c r="E1070"/>
      <c r="F1070" s="246"/>
      <c r="G1070" s="249"/>
      <c r="H1070" s="249"/>
      <c r="I1070" s="249"/>
      <c r="J1070" s="249"/>
      <c r="K1070" s="3"/>
      <c r="M1070"/>
      <c r="N1070"/>
      <c r="O1070"/>
      <c r="P1070"/>
      <c r="Q1070"/>
    </row>
    <row r="1071" spans="1:17" s="184" customFormat="1" ht="15" x14ac:dyDescent="0.2">
      <c r="A1071"/>
      <c r="B1071"/>
      <c r="C1071"/>
      <c r="D1071"/>
      <c r="E1071"/>
      <c r="F1071" s="246"/>
      <c r="G1071" s="249"/>
      <c r="H1071" s="249"/>
      <c r="I1071" s="249"/>
      <c r="J1071" s="249"/>
      <c r="K1071" s="3"/>
      <c r="M1071"/>
      <c r="N1071"/>
      <c r="O1071"/>
      <c r="P1071"/>
      <c r="Q1071"/>
    </row>
    <row r="1072" spans="1:17" s="184" customFormat="1" ht="15" x14ac:dyDescent="0.2">
      <c r="A1072"/>
      <c r="B1072"/>
      <c r="C1072"/>
      <c r="D1072"/>
      <c r="E1072"/>
      <c r="F1072" s="246"/>
      <c r="G1072" s="249"/>
      <c r="H1072" s="249"/>
      <c r="I1072" s="249"/>
      <c r="J1072" s="249"/>
      <c r="K1072" s="3"/>
      <c r="M1072"/>
      <c r="N1072"/>
      <c r="O1072"/>
      <c r="P1072"/>
      <c r="Q1072"/>
    </row>
    <row r="1073" spans="1:17" s="184" customFormat="1" ht="15" x14ac:dyDescent="0.2">
      <c r="A1073"/>
      <c r="B1073"/>
      <c r="C1073"/>
      <c r="D1073"/>
      <c r="E1073"/>
      <c r="F1073" s="246"/>
      <c r="G1073" s="249"/>
      <c r="H1073" s="249"/>
      <c r="I1073" s="249"/>
      <c r="J1073" s="249"/>
      <c r="K1073" s="3"/>
      <c r="M1073"/>
      <c r="N1073"/>
      <c r="O1073"/>
      <c r="P1073"/>
      <c r="Q1073"/>
    </row>
    <row r="1074" spans="1:17" s="184" customFormat="1" ht="15" x14ac:dyDescent="0.2">
      <c r="A1074"/>
      <c r="B1074"/>
      <c r="C1074"/>
      <c r="D1074"/>
      <c r="E1074"/>
      <c r="F1074" s="246"/>
      <c r="G1074" s="249"/>
      <c r="H1074" s="249"/>
      <c r="I1074" s="249"/>
      <c r="J1074" s="249"/>
      <c r="K1074" s="3"/>
      <c r="M1074"/>
      <c r="N1074"/>
      <c r="O1074"/>
      <c r="P1074"/>
      <c r="Q1074"/>
    </row>
    <row r="1075" spans="1:17" s="184" customFormat="1" ht="15" x14ac:dyDescent="0.2">
      <c r="A1075"/>
      <c r="B1075"/>
      <c r="C1075"/>
      <c r="D1075"/>
      <c r="E1075"/>
      <c r="F1075" s="246"/>
      <c r="G1075" s="249"/>
      <c r="H1075" s="249"/>
      <c r="I1075" s="249"/>
      <c r="J1075" s="249"/>
      <c r="K1075" s="3"/>
      <c r="M1075"/>
      <c r="N1075"/>
      <c r="O1075"/>
      <c r="P1075"/>
      <c r="Q1075"/>
    </row>
    <row r="1076" spans="1:17" s="184" customFormat="1" ht="15" x14ac:dyDescent="0.2">
      <c r="A1076"/>
      <c r="B1076"/>
      <c r="C1076"/>
      <c r="D1076"/>
      <c r="E1076"/>
      <c r="F1076" s="246"/>
      <c r="G1076" s="249"/>
      <c r="H1076" s="249"/>
      <c r="I1076" s="249"/>
      <c r="J1076" s="249"/>
      <c r="K1076" s="3"/>
      <c r="M1076"/>
      <c r="N1076"/>
      <c r="O1076"/>
      <c r="P1076"/>
      <c r="Q1076"/>
    </row>
    <row r="1077" spans="1:17" s="184" customFormat="1" ht="15" x14ac:dyDescent="0.2">
      <c r="A1077"/>
      <c r="B1077"/>
      <c r="C1077"/>
      <c r="D1077"/>
      <c r="E1077"/>
      <c r="F1077" s="246"/>
      <c r="G1077" s="249"/>
      <c r="H1077" s="249"/>
      <c r="I1077" s="249"/>
      <c r="J1077" s="249"/>
      <c r="K1077" s="3"/>
      <c r="M1077"/>
      <c r="N1077"/>
      <c r="O1077"/>
      <c r="P1077"/>
      <c r="Q1077"/>
    </row>
    <row r="1078" spans="1:17" s="184" customFormat="1" ht="15" x14ac:dyDescent="0.2">
      <c r="A1078"/>
      <c r="B1078"/>
      <c r="C1078"/>
      <c r="D1078"/>
      <c r="E1078"/>
      <c r="F1078" s="246"/>
      <c r="G1078" s="249"/>
      <c r="H1078" s="249"/>
      <c r="I1078" s="249"/>
      <c r="J1078" s="249"/>
      <c r="K1078" s="3"/>
      <c r="M1078"/>
      <c r="N1078"/>
      <c r="O1078"/>
      <c r="P1078"/>
      <c r="Q1078"/>
    </row>
    <row r="1079" spans="1:17" s="184" customFormat="1" ht="15" x14ac:dyDescent="0.2">
      <c r="A1079"/>
      <c r="B1079"/>
      <c r="C1079"/>
      <c r="D1079"/>
      <c r="E1079"/>
      <c r="F1079" s="246"/>
      <c r="G1079" s="249"/>
      <c r="H1079" s="249"/>
      <c r="I1079" s="249"/>
      <c r="J1079" s="249"/>
      <c r="K1079" s="3"/>
      <c r="M1079"/>
      <c r="N1079"/>
      <c r="O1079"/>
      <c r="P1079"/>
      <c r="Q1079"/>
    </row>
    <row r="1080" spans="1:17" s="184" customFormat="1" ht="15" x14ac:dyDescent="0.2">
      <c r="A1080"/>
      <c r="B1080"/>
      <c r="C1080"/>
      <c r="D1080"/>
      <c r="E1080"/>
      <c r="F1080" s="246"/>
      <c r="G1080" s="249"/>
      <c r="H1080" s="249"/>
      <c r="I1080" s="249"/>
      <c r="J1080" s="249"/>
      <c r="K1080" s="3"/>
      <c r="M1080"/>
      <c r="N1080"/>
      <c r="O1080"/>
      <c r="P1080"/>
      <c r="Q1080"/>
    </row>
    <row r="1081" spans="1:17" s="184" customFormat="1" ht="15" x14ac:dyDescent="0.2">
      <c r="A1081"/>
      <c r="B1081"/>
      <c r="C1081"/>
      <c r="D1081"/>
      <c r="E1081"/>
      <c r="F1081" s="246"/>
      <c r="G1081" s="249"/>
      <c r="H1081" s="249"/>
      <c r="I1081" s="249"/>
      <c r="J1081" s="249"/>
      <c r="K1081" s="3"/>
      <c r="M1081"/>
      <c r="N1081"/>
      <c r="O1081"/>
      <c r="P1081"/>
      <c r="Q1081"/>
    </row>
    <row r="1082" spans="1:17" s="184" customFormat="1" ht="15" x14ac:dyDescent="0.2">
      <c r="A1082"/>
      <c r="B1082"/>
      <c r="C1082"/>
      <c r="D1082"/>
      <c r="E1082"/>
      <c r="F1082" s="246"/>
      <c r="G1082" s="249"/>
      <c r="H1082" s="249"/>
      <c r="I1082" s="249"/>
      <c r="J1082" s="249"/>
      <c r="K1082" s="3"/>
      <c r="M1082"/>
      <c r="N1082"/>
      <c r="O1082"/>
      <c r="P1082"/>
      <c r="Q1082"/>
    </row>
    <row r="1083" spans="1:17" s="184" customFormat="1" ht="15" x14ac:dyDescent="0.2">
      <c r="A1083"/>
      <c r="B1083"/>
      <c r="C1083"/>
      <c r="D1083"/>
      <c r="E1083"/>
      <c r="F1083" s="246"/>
      <c r="G1083" s="249"/>
      <c r="H1083" s="249"/>
      <c r="I1083" s="249"/>
      <c r="J1083" s="249"/>
      <c r="K1083" s="3"/>
      <c r="M1083"/>
      <c r="N1083"/>
      <c r="O1083"/>
      <c r="P1083"/>
      <c r="Q1083"/>
    </row>
    <row r="1084" spans="1:17" s="184" customFormat="1" ht="15" x14ac:dyDescent="0.2">
      <c r="A1084"/>
      <c r="B1084"/>
      <c r="C1084"/>
      <c r="D1084"/>
      <c r="E1084"/>
      <c r="F1084" s="246"/>
      <c r="G1084" s="249"/>
      <c r="H1084" s="249"/>
      <c r="I1084" s="249"/>
      <c r="J1084" s="249"/>
      <c r="K1084" s="3"/>
      <c r="M1084"/>
      <c r="N1084"/>
      <c r="O1084"/>
      <c r="P1084"/>
      <c r="Q1084"/>
    </row>
    <row r="1085" spans="1:17" s="184" customFormat="1" ht="15" x14ac:dyDescent="0.2">
      <c r="A1085"/>
      <c r="B1085"/>
      <c r="C1085"/>
      <c r="D1085"/>
      <c r="E1085"/>
      <c r="F1085" s="246"/>
      <c r="G1085" s="249"/>
      <c r="H1085" s="249"/>
      <c r="I1085" s="249"/>
      <c r="J1085" s="249"/>
      <c r="K1085" s="3"/>
      <c r="M1085"/>
      <c r="N1085"/>
      <c r="O1085"/>
      <c r="P1085"/>
      <c r="Q1085"/>
    </row>
    <row r="1086" spans="1:17" s="184" customFormat="1" ht="15" x14ac:dyDescent="0.2">
      <c r="A1086"/>
      <c r="B1086"/>
      <c r="C1086"/>
      <c r="D1086"/>
      <c r="E1086"/>
      <c r="F1086" s="246"/>
      <c r="G1086" s="249"/>
      <c r="H1086" s="249"/>
      <c r="I1086" s="249"/>
      <c r="J1086" s="249"/>
      <c r="K1086" s="3"/>
      <c r="M1086"/>
      <c r="N1086"/>
      <c r="O1086"/>
      <c r="P1086"/>
      <c r="Q1086"/>
    </row>
    <row r="1087" spans="1:17" s="184" customFormat="1" ht="15" x14ac:dyDescent="0.2">
      <c r="A1087"/>
      <c r="B1087"/>
      <c r="C1087"/>
      <c r="D1087"/>
      <c r="E1087"/>
      <c r="F1087" s="246"/>
      <c r="G1087" s="249"/>
      <c r="H1087" s="249"/>
      <c r="I1087" s="249"/>
      <c r="J1087" s="249"/>
      <c r="K1087" s="3"/>
      <c r="M1087"/>
      <c r="N1087"/>
      <c r="O1087"/>
      <c r="P1087"/>
      <c r="Q1087"/>
    </row>
    <row r="1088" spans="1:17" s="184" customFormat="1" ht="15" x14ac:dyDescent="0.2">
      <c r="A1088"/>
      <c r="B1088"/>
      <c r="C1088"/>
      <c r="D1088"/>
      <c r="E1088"/>
      <c r="F1088" s="246"/>
      <c r="G1088" s="249"/>
      <c r="H1088" s="249"/>
      <c r="I1088" s="249"/>
      <c r="J1088" s="249"/>
      <c r="K1088" s="3"/>
      <c r="M1088"/>
      <c r="N1088"/>
      <c r="O1088"/>
      <c r="P1088"/>
      <c r="Q1088"/>
    </row>
    <row r="1089" spans="1:17" s="184" customFormat="1" ht="15" x14ac:dyDescent="0.2">
      <c r="A1089"/>
      <c r="B1089"/>
      <c r="C1089"/>
      <c r="D1089"/>
      <c r="E1089"/>
      <c r="F1089" s="246"/>
      <c r="G1089" s="249"/>
      <c r="H1089" s="249"/>
      <c r="I1089" s="249"/>
      <c r="J1089" s="249"/>
      <c r="K1089" s="3"/>
      <c r="M1089"/>
      <c r="N1089"/>
      <c r="O1089"/>
      <c r="P1089"/>
      <c r="Q1089"/>
    </row>
    <row r="1090" spans="1:17" s="184" customFormat="1" ht="15" x14ac:dyDescent="0.2">
      <c r="A1090"/>
      <c r="B1090"/>
      <c r="C1090"/>
      <c r="D1090"/>
      <c r="E1090"/>
      <c r="F1090" s="246"/>
      <c r="G1090" s="249"/>
      <c r="H1090" s="249"/>
      <c r="I1090" s="249"/>
      <c r="J1090" s="249"/>
      <c r="K1090" s="3"/>
      <c r="M1090"/>
      <c r="N1090"/>
      <c r="O1090"/>
      <c r="P1090"/>
      <c r="Q1090"/>
    </row>
    <row r="1091" spans="1:17" s="184" customFormat="1" ht="15" x14ac:dyDescent="0.2">
      <c r="A1091"/>
      <c r="B1091"/>
      <c r="C1091"/>
      <c r="D1091"/>
      <c r="E1091"/>
      <c r="F1091" s="246"/>
      <c r="G1091" s="249"/>
      <c r="H1091" s="249"/>
      <c r="I1091" s="249"/>
      <c r="J1091" s="249"/>
      <c r="K1091" s="3"/>
      <c r="M1091"/>
      <c r="N1091"/>
      <c r="O1091"/>
      <c r="P1091"/>
      <c r="Q1091"/>
    </row>
    <row r="1092" spans="1:17" s="184" customFormat="1" ht="15" x14ac:dyDescent="0.2">
      <c r="A1092"/>
      <c r="B1092"/>
      <c r="C1092"/>
      <c r="D1092"/>
      <c r="E1092"/>
      <c r="F1092" s="246"/>
      <c r="G1092" s="249"/>
      <c r="H1092" s="249"/>
      <c r="I1092" s="249"/>
      <c r="J1092" s="249"/>
      <c r="K1092" s="3"/>
      <c r="M1092"/>
      <c r="N1092"/>
      <c r="O1092"/>
      <c r="P1092"/>
      <c r="Q1092"/>
    </row>
    <row r="1093" spans="1:17" s="184" customFormat="1" ht="15" x14ac:dyDescent="0.2">
      <c r="A1093"/>
      <c r="B1093"/>
      <c r="C1093"/>
      <c r="D1093"/>
      <c r="E1093"/>
      <c r="F1093" s="246"/>
      <c r="G1093" s="249"/>
      <c r="H1093" s="249"/>
      <c r="I1093" s="249"/>
      <c r="J1093" s="249"/>
      <c r="K1093" s="3"/>
      <c r="M1093"/>
      <c r="N1093"/>
      <c r="O1093"/>
      <c r="P1093"/>
      <c r="Q1093"/>
    </row>
    <row r="1094" spans="1:17" s="184" customFormat="1" ht="15" x14ac:dyDescent="0.2">
      <c r="A1094"/>
      <c r="B1094"/>
      <c r="C1094"/>
      <c r="D1094"/>
      <c r="E1094"/>
      <c r="F1094" s="246"/>
      <c r="G1094" s="249"/>
      <c r="H1094" s="249"/>
      <c r="I1094" s="249"/>
      <c r="J1094" s="249"/>
      <c r="K1094" s="3"/>
      <c r="M1094"/>
      <c r="N1094"/>
      <c r="O1094"/>
      <c r="P1094"/>
      <c r="Q1094"/>
    </row>
    <row r="1095" spans="1:17" s="184" customFormat="1" ht="15" x14ac:dyDescent="0.2">
      <c r="A1095"/>
      <c r="B1095"/>
      <c r="C1095"/>
      <c r="D1095"/>
      <c r="E1095"/>
      <c r="F1095" s="246"/>
      <c r="G1095" s="249"/>
      <c r="H1095" s="249"/>
      <c r="I1095" s="249"/>
      <c r="J1095" s="249"/>
      <c r="K1095" s="3"/>
      <c r="M1095"/>
      <c r="N1095"/>
      <c r="O1095"/>
      <c r="P1095"/>
      <c r="Q1095"/>
    </row>
    <row r="1096" spans="1:17" s="184" customFormat="1" ht="15" x14ac:dyDescent="0.2">
      <c r="A1096"/>
      <c r="B1096"/>
      <c r="C1096"/>
      <c r="D1096"/>
      <c r="E1096"/>
      <c r="F1096" s="246"/>
      <c r="G1096" s="249"/>
      <c r="H1096" s="249"/>
      <c r="I1096" s="249"/>
      <c r="J1096" s="249"/>
      <c r="K1096" s="3"/>
      <c r="M1096"/>
      <c r="N1096"/>
      <c r="O1096"/>
      <c r="P1096"/>
      <c r="Q1096"/>
    </row>
    <row r="1097" spans="1:17" s="184" customFormat="1" ht="15" x14ac:dyDescent="0.2">
      <c r="A1097"/>
      <c r="B1097"/>
      <c r="C1097"/>
      <c r="D1097"/>
      <c r="E1097"/>
      <c r="F1097" s="246"/>
      <c r="G1097" s="249"/>
      <c r="H1097" s="249"/>
      <c r="I1097" s="249"/>
      <c r="J1097" s="249"/>
      <c r="K1097" s="3"/>
      <c r="M1097"/>
      <c r="N1097"/>
      <c r="O1097"/>
      <c r="P1097"/>
      <c r="Q1097"/>
    </row>
    <row r="1098" spans="1:17" s="184" customFormat="1" ht="15" x14ac:dyDescent="0.2">
      <c r="A1098"/>
      <c r="B1098"/>
      <c r="C1098"/>
      <c r="D1098"/>
      <c r="E1098"/>
      <c r="F1098" s="246"/>
      <c r="G1098" s="249"/>
      <c r="H1098" s="249"/>
      <c r="I1098" s="249"/>
      <c r="J1098" s="249"/>
      <c r="K1098" s="3"/>
      <c r="M1098"/>
      <c r="N1098"/>
      <c r="O1098"/>
      <c r="P1098"/>
      <c r="Q1098"/>
    </row>
    <row r="1099" spans="1:17" s="184" customFormat="1" ht="15" x14ac:dyDescent="0.2">
      <c r="A1099"/>
      <c r="B1099"/>
      <c r="C1099"/>
      <c r="D1099"/>
      <c r="E1099"/>
      <c r="F1099" s="246"/>
      <c r="G1099" s="249"/>
      <c r="H1099" s="249"/>
      <c r="I1099" s="249"/>
      <c r="J1099" s="249"/>
      <c r="K1099" s="3"/>
      <c r="M1099"/>
      <c r="N1099"/>
      <c r="O1099"/>
      <c r="P1099"/>
      <c r="Q1099"/>
    </row>
    <row r="1100" spans="1:17" s="184" customFormat="1" ht="15" x14ac:dyDescent="0.2">
      <c r="A1100"/>
      <c r="B1100"/>
      <c r="C1100"/>
      <c r="D1100"/>
      <c r="E1100"/>
      <c r="F1100" s="246"/>
      <c r="G1100" s="249"/>
      <c r="H1100" s="249"/>
      <c r="I1100" s="249"/>
      <c r="J1100" s="249"/>
      <c r="K1100" s="3"/>
      <c r="M1100"/>
      <c r="N1100"/>
      <c r="O1100"/>
      <c r="P1100"/>
      <c r="Q1100"/>
    </row>
    <row r="1101" spans="1:17" s="184" customFormat="1" ht="15" x14ac:dyDescent="0.2">
      <c r="A1101"/>
      <c r="B1101"/>
      <c r="C1101"/>
      <c r="D1101"/>
      <c r="E1101"/>
      <c r="F1101" s="246"/>
      <c r="G1101" s="249"/>
      <c r="H1101" s="249"/>
      <c r="I1101" s="249"/>
      <c r="J1101" s="249"/>
      <c r="K1101" s="3"/>
      <c r="M1101"/>
      <c r="N1101"/>
      <c r="O1101"/>
      <c r="P1101"/>
      <c r="Q1101"/>
    </row>
    <row r="1102" spans="1:17" s="184" customFormat="1" ht="15" x14ac:dyDescent="0.2">
      <c r="A1102"/>
      <c r="B1102"/>
      <c r="C1102"/>
      <c r="D1102"/>
      <c r="E1102"/>
      <c r="F1102" s="246"/>
      <c r="G1102" s="249"/>
      <c r="H1102" s="249"/>
      <c r="I1102" s="249"/>
      <c r="J1102" s="249"/>
      <c r="K1102" s="3"/>
      <c r="M1102"/>
      <c r="N1102"/>
      <c r="O1102"/>
      <c r="P1102"/>
      <c r="Q1102"/>
    </row>
    <row r="1103" spans="1:17" s="184" customFormat="1" ht="15" x14ac:dyDescent="0.2">
      <c r="A1103"/>
      <c r="B1103"/>
      <c r="C1103"/>
      <c r="D1103"/>
      <c r="E1103"/>
      <c r="F1103" s="246"/>
      <c r="G1103" s="249"/>
      <c r="H1103" s="249"/>
      <c r="I1103" s="249"/>
      <c r="J1103" s="249"/>
      <c r="K1103" s="3"/>
      <c r="M1103"/>
      <c r="N1103"/>
      <c r="O1103"/>
      <c r="P1103"/>
      <c r="Q1103"/>
    </row>
    <row r="1104" spans="1:17" s="184" customFormat="1" ht="15" x14ac:dyDescent="0.2">
      <c r="A1104"/>
      <c r="B1104"/>
      <c r="C1104"/>
      <c r="D1104"/>
      <c r="E1104"/>
      <c r="F1104" s="246"/>
      <c r="G1104" s="249"/>
      <c r="H1104" s="249"/>
      <c r="I1104" s="249"/>
      <c r="J1104" s="249"/>
      <c r="K1104" s="3"/>
      <c r="M1104"/>
      <c r="N1104"/>
      <c r="O1104"/>
      <c r="P1104"/>
      <c r="Q1104"/>
    </row>
    <row r="1105" spans="1:17" s="184" customFormat="1" ht="15" x14ac:dyDescent="0.2">
      <c r="A1105"/>
      <c r="B1105"/>
      <c r="C1105"/>
      <c r="D1105"/>
      <c r="E1105"/>
      <c r="F1105" s="246"/>
      <c r="G1105" s="249"/>
      <c r="H1105" s="249"/>
      <c r="I1105" s="249"/>
      <c r="J1105" s="249"/>
      <c r="K1105" s="3"/>
      <c r="M1105"/>
      <c r="N1105"/>
      <c r="O1105"/>
      <c r="P1105"/>
      <c r="Q1105"/>
    </row>
    <row r="1106" spans="1:17" s="184" customFormat="1" ht="15" x14ac:dyDescent="0.2">
      <c r="A1106"/>
      <c r="B1106"/>
      <c r="C1106"/>
      <c r="D1106"/>
      <c r="E1106"/>
      <c r="F1106" s="246"/>
      <c r="G1106" s="249"/>
      <c r="H1106" s="249"/>
      <c r="I1106" s="249"/>
      <c r="J1106" s="249"/>
      <c r="K1106" s="3"/>
      <c r="M1106"/>
      <c r="N1106"/>
      <c r="O1106"/>
      <c r="P1106"/>
      <c r="Q1106"/>
    </row>
    <row r="1107" spans="1:17" s="184" customFormat="1" ht="15" x14ac:dyDescent="0.2">
      <c r="A1107"/>
      <c r="B1107"/>
      <c r="C1107"/>
      <c r="D1107"/>
      <c r="E1107"/>
      <c r="F1107" s="246"/>
      <c r="G1107" s="249"/>
      <c r="H1107" s="249"/>
      <c r="I1107" s="249"/>
      <c r="J1107" s="249"/>
      <c r="K1107" s="3"/>
      <c r="M1107"/>
      <c r="N1107"/>
      <c r="O1107"/>
      <c r="P1107"/>
      <c r="Q1107"/>
    </row>
    <row r="1108" spans="1:17" s="184" customFormat="1" ht="15" x14ac:dyDescent="0.2">
      <c r="A1108"/>
      <c r="B1108"/>
      <c r="C1108"/>
      <c r="D1108"/>
      <c r="E1108"/>
      <c r="F1108" s="246"/>
      <c r="G1108" s="249"/>
      <c r="H1108" s="249"/>
      <c r="I1108" s="249"/>
      <c r="J1108" s="249"/>
      <c r="K1108" s="3"/>
      <c r="M1108"/>
      <c r="N1108"/>
      <c r="O1108"/>
      <c r="P1108"/>
      <c r="Q1108"/>
    </row>
    <row r="1109" spans="1:17" s="184" customFormat="1" ht="15" x14ac:dyDescent="0.2">
      <c r="A1109"/>
      <c r="B1109"/>
      <c r="C1109"/>
      <c r="D1109"/>
      <c r="E1109"/>
      <c r="F1109" s="246"/>
      <c r="G1109" s="249"/>
      <c r="H1109" s="249"/>
      <c r="I1109" s="249"/>
      <c r="J1109" s="249"/>
      <c r="K1109" s="3"/>
      <c r="M1109"/>
      <c r="N1109"/>
      <c r="O1109"/>
      <c r="P1109"/>
      <c r="Q1109"/>
    </row>
    <row r="1110" spans="1:17" s="184" customFormat="1" ht="15" x14ac:dyDescent="0.2">
      <c r="A1110"/>
      <c r="B1110"/>
      <c r="C1110"/>
      <c r="D1110"/>
      <c r="E1110"/>
      <c r="F1110" s="246"/>
      <c r="G1110" s="249"/>
      <c r="H1110" s="249"/>
      <c r="I1110" s="249"/>
      <c r="J1110" s="249"/>
      <c r="K1110" s="3"/>
      <c r="M1110"/>
      <c r="N1110"/>
      <c r="O1110"/>
      <c r="P1110"/>
      <c r="Q1110"/>
    </row>
    <row r="1111" spans="1:17" s="184" customFormat="1" ht="15" x14ac:dyDescent="0.2">
      <c r="A1111"/>
      <c r="B1111"/>
      <c r="C1111"/>
      <c r="D1111"/>
      <c r="E1111"/>
      <c r="F1111" s="246"/>
      <c r="G1111" s="249"/>
      <c r="H1111" s="249"/>
      <c r="I1111" s="249"/>
      <c r="J1111" s="249"/>
      <c r="K1111" s="3"/>
      <c r="M1111"/>
      <c r="N1111"/>
      <c r="O1111"/>
      <c r="P1111"/>
      <c r="Q1111"/>
    </row>
    <row r="1112" spans="1:17" s="184" customFormat="1" ht="15" x14ac:dyDescent="0.2">
      <c r="A1112"/>
      <c r="B1112"/>
      <c r="C1112"/>
      <c r="D1112"/>
      <c r="E1112"/>
      <c r="F1112" s="246"/>
      <c r="G1112" s="249"/>
      <c r="H1112" s="249"/>
      <c r="I1112" s="249"/>
      <c r="J1112" s="249"/>
      <c r="K1112" s="3"/>
      <c r="M1112"/>
      <c r="N1112"/>
      <c r="O1112"/>
      <c r="P1112"/>
      <c r="Q1112"/>
    </row>
    <row r="1113" spans="1:17" s="184" customFormat="1" ht="15" x14ac:dyDescent="0.2">
      <c r="A1113"/>
      <c r="B1113"/>
      <c r="C1113"/>
      <c r="D1113"/>
      <c r="E1113"/>
      <c r="F1113" s="246"/>
      <c r="G1113" s="249"/>
      <c r="H1113" s="249"/>
      <c r="I1113" s="249"/>
      <c r="J1113" s="249"/>
      <c r="K1113" s="3"/>
      <c r="M1113"/>
      <c r="N1113"/>
      <c r="O1113"/>
      <c r="P1113"/>
      <c r="Q1113"/>
    </row>
    <row r="1114" spans="1:17" s="184" customFormat="1" ht="15" x14ac:dyDescent="0.2">
      <c r="A1114"/>
      <c r="B1114"/>
      <c r="C1114"/>
      <c r="D1114"/>
      <c r="E1114"/>
      <c r="F1114" s="246"/>
      <c r="G1114" s="249"/>
      <c r="H1114" s="249"/>
      <c r="I1114" s="249"/>
      <c r="J1114" s="249"/>
      <c r="K1114" s="3"/>
      <c r="M1114"/>
      <c r="N1114"/>
      <c r="O1114"/>
      <c r="P1114"/>
      <c r="Q1114"/>
    </row>
    <row r="1115" spans="1:17" s="184" customFormat="1" ht="15" x14ac:dyDescent="0.2">
      <c r="A1115"/>
      <c r="B1115"/>
      <c r="C1115"/>
      <c r="D1115"/>
      <c r="E1115"/>
      <c r="F1115" s="246"/>
      <c r="G1115" s="249"/>
      <c r="H1115" s="249"/>
      <c r="I1115" s="249"/>
      <c r="J1115" s="249"/>
      <c r="K1115" s="3"/>
      <c r="M1115"/>
      <c r="N1115"/>
      <c r="O1115"/>
      <c r="P1115"/>
      <c r="Q1115"/>
    </row>
    <row r="1116" spans="1:17" s="184" customFormat="1" ht="15" x14ac:dyDescent="0.2">
      <c r="A1116"/>
      <c r="B1116"/>
      <c r="C1116"/>
      <c r="D1116"/>
      <c r="E1116"/>
      <c r="F1116" s="246"/>
      <c r="G1116" s="249"/>
      <c r="H1116" s="249"/>
      <c r="I1116" s="249"/>
      <c r="J1116" s="249"/>
      <c r="K1116" s="3"/>
      <c r="M1116"/>
      <c r="N1116"/>
      <c r="O1116"/>
      <c r="P1116"/>
      <c r="Q1116"/>
    </row>
    <row r="1117" spans="1:17" s="184" customFormat="1" ht="15" x14ac:dyDescent="0.2">
      <c r="A1117"/>
      <c r="B1117"/>
      <c r="C1117"/>
      <c r="D1117"/>
      <c r="E1117"/>
      <c r="F1117" s="246"/>
      <c r="G1117" s="249"/>
      <c r="H1117" s="249"/>
      <c r="I1117" s="249"/>
      <c r="J1117" s="249"/>
      <c r="K1117" s="3"/>
      <c r="M1117"/>
      <c r="N1117"/>
      <c r="O1117"/>
      <c r="P1117"/>
      <c r="Q1117"/>
    </row>
    <row r="1118" spans="1:17" s="184" customFormat="1" ht="15" x14ac:dyDescent="0.2">
      <c r="A1118"/>
      <c r="B1118"/>
      <c r="C1118"/>
      <c r="D1118"/>
      <c r="E1118"/>
      <c r="F1118" s="246"/>
      <c r="G1118" s="249"/>
      <c r="H1118" s="249"/>
      <c r="I1118" s="249"/>
      <c r="J1118" s="249"/>
      <c r="K1118" s="3"/>
      <c r="M1118"/>
      <c r="N1118"/>
      <c r="O1118"/>
      <c r="P1118"/>
      <c r="Q1118"/>
    </row>
    <row r="1119" spans="1:17" s="184" customFormat="1" ht="15" x14ac:dyDescent="0.2">
      <c r="A1119"/>
      <c r="B1119"/>
      <c r="C1119"/>
      <c r="D1119"/>
      <c r="E1119"/>
      <c r="F1119" s="246"/>
      <c r="G1119" s="249"/>
      <c r="H1119" s="249"/>
      <c r="I1119" s="249"/>
      <c r="J1119" s="249"/>
      <c r="K1119" s="3"/>
      <c r="M1119"/>
      <c r="N1119"/>
      <c r="O1119"/>
      <c r="P1119"/>
      <c r="Q1119"/>
    </row>
    <row r="1120" spans="1:17" s="184" customFormat="1" ht="15" x14ac:dyDescent="0.2">
      <c r="A1120"/>
      <c r="B1120"/>
      <c r="C1120"/>
      <c r="D1120"/>
      <c r="E1120"/>
      <c r="F1120" s="246"/>
      <c r="G1120" s="249"/>
      <c r="H1120" s="249"/>
      <c r="I1120" s="249"/>
      <c r="J1120" s="249"/>
      <c r="K1120" s="3"/>
      <c r="M1120"/>
      <c r="N1120"/>
      <c r="O1120"/>
      <c r="P1120"/>
      <c r="Q1120"/>
    </row>
    <row r="1121" spans="1:17" s="184" customFormat="1" ht="15" x14ac:dyDescent="0.2">
      <c r="A1121"/>
      <c r="B1121"/>
      <c r="C1121"/>
      <c r="D1121"/>
      <c r="E1121"/>
      <c r="F1121" s="246"/>
      <c r="G1121" s="249"/>
      <c r="H1121" s="249"/>
      <c r="I1121" s="249"/>
      <c r="J1121" s="249"/>
      <c r="K1121" s="3"/>
      <c r="M1121"/>
      <c r="N1121"/>
      <c r="O1121"/>
      <c r="P1121"/>
      <c r="Q1121"/>
    </row>
    <row r="1122" spans="1:17" s="184" customFormat="1" ht="15" x14ac:dyDescent="0.2">
      <c r="A1122"/>
      <c r="B1122"/>
      <c r="C1122"/>
      <c r="D1122"/>
      <c r="E1122"/>
      <c r="F1122" s="246"/>
      <c r="G1122" s="249"/>
      <c r="H1122" s="249"/>
      <c r="I1122" s="249"/>
      <c r="J1122" s="249"/>
      <c r="K1122" s="3"/>
      <c r="M1122"/>
      <c r="N1122"/>
      <c r="O1122"/>
      <c r="P1122"/>
      <c r="Q1122"/>
    </row>
    <row r="1123" spans="1:17" s="184" customFormat="1" ht="15" x14ac:dyDescent="0.2">
      <c r="A1123"/>
      <c r="B1123"/>
      <c r="C1123"/>
      <c r="D1123"/>
      <c r="E1123"/>
      <c r="F1123" s="246"/>
      <c r="G1123" s="249"/>
      <c r="H1123" s="249"/>
      <c r="I1123" s="249"/>
      <c r="J1123" s="249"/>
      <c r="K1123" s="3"/>
      <c r="M1123"/>
      <c r="N1123"/>
      <c r="O1123"/>
      <c r="P1123"/>
      <c r="Q1123"/>
    </row>
    <row r="1124" spans="1:17" s="184" customFormat="1" ht="15" x14ac:dyDescent="0.2">
      <c r="A1124"/>
      <c r="B1124"/>
      <c r="C1124"/>
      <c r="D1124"/>
      <c r="E1124"/>
      <c r="F1124" s="246"/>
      <c r="G1124" s="249"/>
      <c r="H1124" s="249"/>
      <c r="I1124" s="249"/>
      <c r="J1124" s="249"/>
      <c r="K1124" s="3"/>
      <c r="M1124"/>
      <c r="N1124"/>
      <c r="O1124"/>
      <c r="P1124"/>
      <c r="Q1124"/>
    </row>
    <row r="1125" spans="1:17" s="184" customFormat="1" ht="15" x14ac:dyDescent="0.2">
      <c r="A1125"/>
      <c r="B1125"/>
      <c r="C1125"/>
      <c r="D1125"/>
      <c r="E1125"/>
      <c r="F1125" s="246"/>
      <c r="G1125" s="249"/>
      <c r="H1125" s="249"/>
      <c r="I1125" s="249"/>
      <c r="J1125" s="249"/>
      <c r="K1125" s="3"/>
      <c r="M1125"/>
      <c r="N1125"/>
      <c r="O1125"/>
      <c r="P1125"/>
      <c r="Q1125"/>
    </row>
    <row r="1126" spans="1:17" s="184" customFormat="1" ht="15" x14ac:dyDescent="0.2">
      <c r="A1126"/>
      <c r="B1126"/>
      <c r="C1126"/>
      <c r="D1126"/>
      <c r="E1126"/>
      <c r="F1126" s="246"/>
      <c r="G1126" s="249"/>
      <c r="H1126" s="249"/>
      <c r="I1126" s="249"/>
      <c r="J1126" s="249"/>
      <c r="K1126" s="3"/>
      <c r="M1126"/>
      <c r="N1126"/>
      <c r="O1126"/>
      <c r="P1126"/>
      <c r="Q1126"/>
    </row>
    <row r="1127" spans="1:17" s="184" customFormat="1" ht="15" x14ac:dyDescent="0.2">
      <c r="A1127"/>
      <c r="B1127"/>
      <c r="C1127"/>
      <c r="D1127"/>
      <c r="E1127"/>
      <c r="F1127" s="246"/>
      <c r="G1127" s="249"/>
      <c r="H1127" s="249"/>
      <c r="I1127" s="249"/>
      <c r="J1127" s="249"/>
      <c r="K1127" s="3"/>
      <c r="M1127"/>
      <c r="N1127"/>
      <c r="O1127"/>
      <c r="P1127"/>
      <c r="Q1127"/>
    </row>
    <row r="1128" spans="1:17" s="184" customFormat="1" ht="15" x14ac:dyDescent="0.2">
      <c r="A1128"/>
      <c r="B1128"/>
      <c r="C1128"/>
      <c r="D1128"/>
      <c r="E1128"/>
      <c r="F1128" s="246"/>
      <c r="G1128" s="249"/>
      <c r="H1128" s="249"/>
      <c r="I1128" s="249"/>
      <c r="J1128" s="249"/>
      <c r="K1128" s="3"/>
      <c r="M1128"/>
      <c r="N1128"/>
      <c r="O1128"/>
      <c r="P1128"/>
      <c r="Q1128"/>
    </row>
    <row r="1129" spans="1:17" s="184" customFormat="1" ht="15" x14ac:dyDescent="0.2">
      <c r="A1129"/>
      <c r="B1129"/>
      <c r="C1129"/>
      <c r="D1129"/>
      <c r="E1129"/>
      <c r="F1129" s="246"/>
      <c r="G1129" s="249"/>
      <c r="H1129" s="249"/>
      <c r="I1129" s="249"/>
      <c r="J1129" s="249"/>
      <c r="K1129" s="3"/>
      <c r="M1129"/>
      <c r="N1129"/>
      <c r="O1129"/>
      <c r="P1129"/>
      <c r="Q1129"/>
    </row>
    <row r="1130" spans="1:17" s="184" customFormat="1" ht="15" x14ac:dyDescent="0.2">
      <c r="A1130"/>
      <c r="B1130"/>
      <c r="C1130"/>
      <c r="D1130"/>
      <c r="E1130"/>
      <c r="F1130" s="246"/>
      <c r="G1130" s="249"/>
      <c r="H1130" s="249"/>
      <c r="I1130" s="249"/>
      <c r="J1130" s="249"/>
      <c r="K1130" s="3"/>
      <c r="M1130"/>
      <c r="N1130"/>
      <c r="O1130"/>
      <c r="P1130"/>
      <c r="Q1130"/>
    </row>
    <row r="1131" spans="1:17" s="184" customFormat="1" ht="15" x14ac:dyDescent="0.2">
      <c r="A1131"/>
      <c r="B1131"/>
      <c r="C1131"/>
      <c r="D1131"/>
      <c r="E1131"/>
      <c r="F1131" s="246"/>
      <c r="G1131" s="249"/>
      <c r="H1131" s="249"/>
      <c r="I1131" s="249"/>
      <c r="J1131" s="249"/>
      <c r="K1131" s="3"/>
      <c r="M1131"/>
      <c r="N1131"/>
      <c r="O1131"/>
      <c r="P1131"/>
      <c r="Q1131"/>
    </row>
    <row r="1132" spans="1:17" s="184" customFormat="1" ht="15" x14ac:dyDescent="0.2">
      <c r="A1132"/>
      <c r="B1132"/>
      <c r="C1132"/>
      <c r="D1132"/>
      <c r="E1132"/>
      <c r="F1132" s="246"/>
      <c r="G1132" s="249"/>
      <c r="H1132" s="249"/>
      <c r="I1132" s="249"/>
      <c r="J1132" s="249"/>
      <c r="K1132" s="3"/>
      <c r="M1132"/>
      <c r="N1132"/>
      <c r="O1132"/>
      <c r="P1132"/>
      <c r="Q1132"/>
    </row>
    <row r="1133" spans="1:17" s="184" customFormat="1" ht="15" x14ac:dyDescent="0.2">
      <c r="A1133"/>
      <c r="B1133"/>
      <c r="C1133"/>
      <c r="D1133"/>
      <c r="E1133"/>
      <c r="F1133" s="246"/>
      <c r="G1133" s="249"/>
      <c r="H1133" s="249"/>
      <c r="I1133" s="249"/>
      <c r="J1133" s="249"/>
      <c r="K1133" s="3"/>
      <c r="M1133"/>
      <c r="N1133"/>
      <c r="O1133"/>
      <c r="P1133"/>
      <c r="Q1133"/>
    </row>
    <row r="1134" spans="1:17" s="184" customFormat="1" ht="15" x14ac:dyDescent="0.2">
      <c r="A1134"/>
      <c r="B1134"/>
      <c r="C1134"/>
      <c r="D1134"/>
      <c r="E1134"/>
      <c r="F1134" s="246"/>
      <c r="G1134" s="249"/>
      <c r="H1134" s="249"/>
      <c r="I1134" s="249"/>
      <c r="J1134" s="249"/>
      <c r="K1134" s="3"/>
      <c r="M1134"/>
      <c r="N1134"/>
      <c r="O1134"/>
      <c r="P1134"/>
      <c r="Q1134"/>
    </row>
    <row r="1135" spans="1:17" s="184" customFormat="1" ht="15" x14ac:dyDescent="0.2">
      <c r="A1135"/>
      <c r="B1135"/>
      <c r="C1135"/>
      <c r="D1135"/>
      <c r="E1135"/>
      <c r="F1135" s="246"/>
      <c r="G1135" s="249"/>
      <c r="H1135" s="249"/>
      <c r="I1135" s="249"/>
      <c r="J1135" s="249"/>
      <c r="K1135" s="3"/>
      <c r="M1135"/>
      <c r="N1135"/>
      <c r="O1135"/>
      <c r="P1135"/>
      <c r="Q1135"/>
    </row>
    <row r="1136" spans="1:17" s="184" customFormat="1" ht="15" x14ac:dyDescent="0.2">
      <c r="A1136"/>
      <c r="B1136"/>
      <c r="C1136"/>
      <c r="D1136"/>
      <c r="E1136"/>
      <c r="F1136" s="246"/>
      <c r="G1136" s="249"/>
      <c r="H1136" s="249"/>
      <c r="I1136" s="249"/>
      <c r="J1136" s="249"/>
      <c r="K1136" s="3"/>
      <c r="M1136"/>
      <c r="N1136"/>
      <c r="O1136"/>
      <c r="P1136"/>
      <c r="Q1136"/>
    </row>
    <row r="1137" spans="1:17" s="184" customFormat="1" ht="15" x14ac:dyDescent="0.2">
      <c r="A1137"/>
      <c r="B1137"/>
      <c r="C1137"/>
      <c r="D1137"/>
      <c r="E1137"/>
      <c r="F1137" s="246"/>
      <c r="G1137" s="249"/>
      <c r="H1137" s="249"/>
      <c r="I1137" s="249"/>
      <c r="J1137" s="249"/>
      <c r="K1137" s="3"/>
      <c r="M1137"/>
      <c r="N1137"/>
      <c r="O1137"/>
      <c r="P1137"/>
      <c r="Q1137"/>
    </row>
    <row r="1138" spans="1:17" s="184" customFormat="1" ht="15" x14ac:dyDescent="0.2">
      <c r="A1138"/>
      <c r="B1138"/>
      <c r="C1138"/>
      <c r="D1138"/>
      <c r="E1138"/>
      <c r="F1138" s="246"/>
      <c r="G1138" s="249"/>
      <c r="H1138" s="249"/>
      <c r="I1138" s="249"/>
      <c r="J1138" s="249"/>
      <c r="K1138" s="3"/>
      <c r="M1138"/>
      <c r="N1138"/>
      <c r="O1138"/>
      <c r="P1138"/>
      <c r="Q1138"/>
    </row>
    <row r="1139" spans="1:17" s="184" customFormat="1" ht="15" x14ac:dyDescent="0.2">
      <c r="A1139"/>
      <c r="B1139"/>
      <c r="C1139"/>
      <c r="D1139"/>
      <c r="E1139"/>
      <c r="F1139" s="246"/>
      <c r="G1139" s="249"/>
      <c r="H1139" s="249"/>
      <c r="I1139" s="249"/>
      <c r="J1139" s="249"/>
      <c r="K1139" s="3"/>
      <c r="M1139"/>
      <c r="N1139"/>
      <c r="O1139"/>
      <c r="P1139"/>
      <c r="Q1139"/>
    </row>
    <row r="1140" spans="1:17" s="184" customFormat="1" ht="15" x14ac:dyDescent="0.2">
      <c r="A1140"/>
      <c r="B1140"/>
      <c r="C1140"/>
      <c r="D1140"/>
      <c r="E1140"/>
      <c r="F1140" s="246"/>
      <c r="G1140" s="249"/>
      <c r="H1140" s="249"/>
      <c r="I1140" s="249"/>
      <c r="J1140" s="249"/>
      <c r="K1140" s="3"/>
      <c r="M1140"/>
      <c r="N1140"/>
      <c r="O1140"/>
      <c r="P1140"/>
      <c r="Q1140"/>
    </row>
    <row r="1141" spans="1:17" s="184" customFormat="1" ht="15" x14ac:dyDescent="0.2">
      <c r="A1141"/>
      <c r="B1141"/>
      <c r="C1141"/>
      <c r="D1141"/>
      <c r="E1141"/>
      <c r="F1141" s="246"/>
      <c r="G1141" s="249"/>
      <c r="H1141" s="249"/>
      <c r="I1141" s="249"/>
      <c r="J1141" s="249"/>
      <c r="K1141" s="3"/>
      <c r="M1141"/>
      <c r="N1141"/>
      <c r="O1141"/>
      <c r="P1141"/>
      <c r="Q1141"/>
    </row>
    <row r="1142" spans="1:17" s="184" customFormat="1" ht="15" x14ac:dyDescent="0.2">
      <c r="A1142"/>
      <c r="B1142"/>
      <c r="C1142"/>
      <c r="D1142"/>
      <c r="E1142"/>
      <c r="F1142" s="246"/>
      <c r="G1142" s="249"/>
      <c r="H1142" s="249"/>
      <c r="I1142" s="249"/>
      <c r="J1142" s="249"/>
      <c r="K1142" s="3"/>
      <c r="M1142"/>
      <c r="N1142"/>
      <c r="O1142"/>
      <c r="P1142"/>
      <c r="Q1142"/>
    </row>
    <row r="1143" spans="1:17" s="184" customFormat="1" ht="15" x14ac:dyDescent="0.2">
      <c r="A1143"/>
      <c r="B1143"/>
      <c r="C1143"/>
      <c r="D1143"/>
      <c r="E1143"/>
      <c r="F1143" s="246"/>
      <c r="G1143" s="249"/>
      <c r="H1143" s="249"/>
      <c r="I1143" s="249"/>
      <c r="J1143" s="249"/>
      <c r="K1143" s="3"/>
      <c r="M1143"/>
      <c r="N1143"/>
      <c r="O1143"/>
      <c r="P1143"/>
      <c r="Q1143"/>
    </row>
    <row r="1144" spans="1:17" s="184" customFormat="1" ht="15" x14ac:dyDescent="0.2">
      <c r="A1144"/>
      <c r="B1144"/>
      <c r="C1144"/>
      <c r="D1144"/>
      <c r="E1144"/>
      <c r="F1144" s="246"/>
      <c r="G1144" s="249"/>
      <c r="H1144" s="249"/>
      <c r="I1144" s="249"/>
      <c r="J1144" s="249"/>
      <c r="K1144" s="3"/>
      <c r="M1144"/>
      <c r="N1144"/>
      <c r="O1144"/>
      <c r="P1144"/>
      <c r="Q1144"/>
    </row>
    <row r="1145" spans="1:17" s="184" customFormat="1" ht="15" x14ac:dyDescent="0.2">
      <c r="A1145"/>
      <c r="B1145"/>
      <c r="C1145"/>
      <c r="D1145"/>
      <c r="E1145"/>
      <c r="F1145" s="246"/>
      <c r="G1145" s="249"/>
      <c r="H1145" s="249"/>
      <c r="I1145" s="249"/>
      <c r="J1145" s="249"/>
      <c r="K1145" s="3"/>
      <c r="M1145"/>
      <c r="N1145"/>
      <c r="O1145"/>
      <c r="P1145"/>
      <c r="Q1145"/>
    </row>
    <row r="1146" spans="1:17" s="184" customFormat="1" ht="15" x14ac:dyDescent="0.2">
      <c r="A1146"/>
      <c r="B1146"/>
      <c r="C1146"/>
      <c r="D1146"/>
      <c r="E1146"/>
      <c r="F1146" s="246"/>
      <c r="G1146" s="249"/>
      <c r="H1146" s="249"/>
      <c r="I1146" s="249"/>
      <c r="J1146" s="249"/>
      <c r="K1146" s="3"/>
      <c r="M1146"/>
      <c r="N1146"/>
      <c r="O1146"/>
      <c r="P1146"/>
      <c r="Q1146"/>
    </row>
    <row r="1147" spans="1:17" s="184" customFormat="1" ht="15" x14ac:dyDescent="0.2">
      <c r="A1147"/>
      <c r="B1147"/>
      <c r="C1147"/>
      <c r="D1147"/>
      <c r="E1147"/>
      <c r="F1147" s="246"/>
      <c r="G1147" s="249"/>
      <c r="H1147" s="249"/>
      <c r="I1147" s="249"/>
      <c r="J1147" s="249"/>
      <c r="K1147" s="3"/>
      <c r="M1147"/>
      <c r="N1147"/>
      <c r="O1147"/>
      <c r="P1147"/>
      <c r="Q1147"/>
    </row>
    <row r="1148" spans="1:17" s="184" customFormat="1" ht="15" x14ac:dyDescent="0.2">
      <c r="A1148"/>
      <c r="B1148"/>
      <c r="C1148"/>
      <c r="D1148"/>
      <c r="E1148"/>
      <c r="F1148" s="246"/>
      <c r="G1148" s="249"/>
      <c r="H1148" s="249"/>
      <c r="I1148" s="249"/>
      <c r="J1148" s="249"/>
      <c r="K1148" s="3"/>
      <c r="M1148"/>
      <c r="N1148"/>
      <c r="O1148"/>
      <c r="P1148"/>
      <c r="Q1148"/>
    </row>
    <row r="1149" spans="1:17" s="184" customFormat="1" ht="15" x14ac:dyDescent="0.2">
      <c r="A1149"/>
      <c r="B1149"/>
      <c r="C1149"/>
      <c r="D1149"/>
      <c r="E1149"/>
      <c r="F1149" s="246"/>
      <c r="G1149" s="249"/>
      <c r="H1149" s="249"/>
      <c r="I1149" s="249"/>
      <c r="J1149" s="249"/>
      <c r="K1149" s="3"/>
      <c r="M1149"/>
      <c r="N1149"/>
      <c r="O1149"/>
      <c r="P1149"/>
      <c r="Q1149"/>
    </row>
    <row r="1150" spans="1:17" s="184" customFormat="1" ht="15" x14ac:dyDescent="0.2">
      <c r="A1150"/>
      <c r="B1150"/>
      <c r="C1150"/>
      <c r="D1150"/>
      <c r="E1150"/>
      <c r="F1150" s="246"/>
      <c r="G1150" s="249"/>
      <c r="H1150" s="249"/>
      <c r="I1150" s="249"/>
      <c r="J1150" s="249"/>
      <c r="K1150" s="3"/>
      <c r="M1150"/>
      <c r="N1150"/>
      <c r="O1150"/>
      <c r="P1150"/>
      <c r="Q1150"/>
    </row>
    <row r="1151" spans="1:17" s="184" customFormat="1" ht="15" x14ac:dyDescent="0.2">
      <c r="A1151"/>
      <c r="B1151"/>
      <c r="C1151"/>
      <c r="D1151"/>
      <c r="E1151"/>
      <c r="F1151" s="246"/>
      <c r="G1151" s="249"/>
      <c r="H1151" s="249"/>
      <c r="I1151" s="249"/>
      <c r="J1151" s="249"/>
      <c r="K1151" s="3"/>
      <c r="M1151"/>
      <c r="N1151"/>
      <c r="O1151"/>
      <c r="P1151"/>
      <c r="Q1151"/>
    </row>
    <row r="1152" spans="1:17" s="184" customFormat="1" ht="15" x14ac:dyDescent="0.2">
      <c r="A1152"/>
      <c r="B1152"/>
      <c r="C1152"/>
      <c r="D1152"/>
      <c r="E1152"/>
      <c r="F1152" s="246"/>
      <c r="G1152" s="249"/>
      <c r="H1152" s="249"/>
      <c r="I1152" s="249"/>
      <c r="J1152" s="249"/>
      <c r="K1152" s="3"/>
      <c r="M1152"/>
      <c r="N1152"/>
      <c r="O1152"/>
      <c r="P1152"/>
      <c r="Q1152"/>
    </row>
    <row r="1153" spans="1:17" s="184" customFormat="1" ht="15" x14ac:dyDescent="0.2">
      <c r="A1153"/>
      <c r="B1153"/>
      <c r="C1153"/>
      <c r="D1153"/>
      <c r="E1153"/>
      <c r="F1153" s="246"/>
      <c r="G1153" s="249"/>
      <c r="H1153" s="249"/>
      <c r="I1153" s="249"/>
      <c r="J1153" s="249"/>
      <c r="K1153" s="3"/>
      <c r="M1153"/>
      <c r="N1153"/>
      <c r="O1153"/>
      <c r="P1153"/>
      <c r="Q1153"/>
    </row>
    <row r="1154" spans="1:17" s="184" customFormat="1" ht="15" x14ac:dyDescent="0.2">
      <c r="A1154"/>
      <c r="B1154"/>
      <c r="C1154"/>
      <c r="D1154"/>
      <c r="E1154"/>
      <c r="F1154" s="246"/>
      <c r="G1154" s="249"/>
      <c r="H1154" s="249"/>
      <c r="I1154" s="249"/>
      <c r="J1154" s="249"/>
      <c r="K1154" s="3"/>
      <c r="M1154"/>
      <c r="N1154"/>
      <c r="O1154"/>
      <c r="P1154"/>
      <c r="Q1154"/>
    </row>
    <row r="1155" spans="1:17" s="184" customFormat="1" ht="15" x14ac:dyDescent="0.2">
      <c r="A1155"/>
      <c r="B1155"/>
      <c r="C1155"/>
      <c r="D1155"/>
      <c r="E1155"/>
      <c r="F1155" s="246"/>
      <c r="G1155" s="249"/>
      <c r="H1155" s="249"/>
      <c r="I1155" s="249"/>
      <c r="J1155" s="249"/>
      <c r="K1155" s="3"/>
      <c r="M1155"/>
      <c r="N1155"/>
      <c r="O1155"/>
      <c r="P1155"/>
      <c r="Q1155"/>
    </row>
    <row r="1156" spans="1:17" s="184" customFormat="1" ht="15" x14ac:dyDescent="0.2">
      <c r="A1156"/>
      <c r="B1156"/>
      <c r="C1156"/>
      <c r="D1156"/>
      <c r="E1156"/>
      <c r="F1156" s="246"/>
      <c r="G1156" s="249"/>
      <c r="H1156" s="249"/>
      <c r="I1156" s="249"/>
      <c r="J1156" s="249"/>
      <c r="K1156" s="3"/>
      <c r="M1156"/>
      <c r="N1156"/>
      <c r="O1156"/>
      <c r="P1156"/>
      <c r="Q1156"/>
    </row>
    <row r="1157" spans="1:17" s="184" customFormat="1" ht="15" x14ac:dyDescent="0.2">
      <c r="A1157"/>
      <c r="B1157"/>
      <c r="C1157"/>
      <c r="D1157"/>
      <c r="E1157"/>
      <c r="F1157" s="246"/>
      <c r="G1157" s="249"/>
      <c r="H1157" s="249"/>
      <c r="I1157" s="249"/>
      <c r="J1157" s="249"/>
      <c r="K1157" s="3"/>
      <c r="M1157"/>
      <c r="N1157"/>
      <c r="O1157"/>
      <c r="P1157"/>
      <c r="Q1157"/>
    </row>
    <row r="1158" spans="1:17" s="184" customFormat="1" ht="15" x14ac:dyDescent="0.2">
      <c r="A1158"/>
      <c r="B1158"/>
      <c r="C1158"/>
      <c r="D1158"/>
      <c r="E1158"/>
      <c r="F1158" s="246"/>
      <c r="G1158" s="249"/>
      <c r="H1158" s="249"/>
      <c r="I1158" s="249"/>
      <c r="J1158" s="249"/>
      <c r="K1158" s="3"/>
      <c r="M1158"/>
      <c r="N1158"/>
      <c r="O1158"/>
      <c r="P1158"/>
      <c r="Q1158"/>
    </row>
    <row r="1159" spans="1:17" s="184" customFormat="1" ht="15" x14ac:dyDescent="0.2">
      <c r="A1159"/>
      <c r="B1159"/>
      <c r="C1159"/>
      <c r="D1159"/>
      <c r="E1159"/>
      <c r="F1159" s="246"/>
      <c r="G1159" s="249"/>
      <c r="H1159" s="249"/>
      <c r="I1159" s="249"/>
      <c r="J1159" s="249"/>
      <c r="K1159" s="3"/>
      <c r="M1159"/>
      <c r="N1159"/>
      <c r="O1159"/>
      <c r="P1159"/>
      <c r="Q1159"/>
    </row>
    <row r="1160" spans="1:17" s="184" customFormat="1" ht="15" x14ac:dyDescent="0.2">
      <c r="A1160"/>
      <c r="B1160"/>
      <c r="C1160"/>
      <c r="D1160"/>
      <c r="E1160"/>
      <c r="F1160" s="246"/>
      <c r="G1160" s="249"/>
      <c r="H1160" s="249"/>
      <c r="I1160" s="249"/>
      <c r="J1160" s="249"/>
      <c r="K1160" s="3"/>
      <c r="M1160"/>
      <c r="N1160"/>
      <c r="O1160"/>
      <c r="P1160"/>
      <c r="Q1160"/>
    </row>
    <row r="1161" spans="1:17" s="184" customFormat="1" ht="15" x14ac:dyDescent="0.2">
      <c r="A1161"/>
      <c r="B1161"/>
      <c r="C1161"/>
      <c r="D1161"/>
      <c r="E1161"/>
      <c r="F1161" s="246"/>
      <c r="G1161" s="249"/>
      <c r="H1161" s="249"/>
      <c r="I1161" s="249"/>
      <c r="J1161" s="249"/>
      <c r="K1161" s="3"/>
      <c r="M1161"/>
      <c r="N1161"/>
      <c r="O1161"/>
      <c r="P1161"/>
      <c r="Q1161"/>
    </row>
    <row r="1162" spans="1:17" s="184" customFormat="1" ht="15" x14ac:dyDescent="0.2">
      <c r="A1162"/>
      <c r="B1162"/>
      <c r="C1162"/>
      <c r="D1162"/>
      <c r="E1162"/>
      <c r="F1162" s="246"/>
      <c r="G1162" s="249"/>
      <c r="H1162" s="249"/>
      <c r="I1162" s="249"/>
      <c r="J1162" s="249"/>
      <c r="K1162" s="3"/>
      <c r="M1162"/>
      <c r="N1162"/>
      <c r="O1162"/>
      <c r="P1162"/>
      <c r="Q1162"/>
    </row>
    <row r="1163" spans="1:17" s="184" customFormat="1" ht="15" x14ac:dyDescent="0.2">
      <c r="A1163"/>
      <c r="B1163"/>
      <c r="C1163"/>
      <c r="D1163"/>
      <c r="E1163"/>
      <c r="F1163" s="246"/>
      <c r="G1163" s="249"/>
      <c r="H1163" s="249"/>
      <c r="I1163" s="249"/>
      <c r="J1163" s="249"/>
      <c r="K1163" s="3"/>
      <c r="M1163"/>
      <c r="N1163"/>
      <c r="O1163"/>
      <c r="P1163"/>
      <c r="Q1163"/>
    </row>
    <row r="1164" spans="1:17" s="184" customFormat="1" ht="15" x14ac:dyDescent="0.2">
      <c r="A1164"/>
      <c r="B1164"/>
      <c r="C1164"/>
      <c r="D1164"/>
      <c r="E1164"/>
      <c r="F1164" s="246"/>
      <c r="G1164" s="249"/>
      <c r="H1164" s="249"/>
      <c r="I1164" s="249"/>
      <c r="J1164" s="249"/>
      <c r="K1164" s="3"/>
      <c r="M1164"/>
      <c r="N1164"/>
      <c r="O1164"/>
      <c r="P1164"/>
      <c r="Q1164"/>
    </row>
    <row r="1165" spans="1:17" s="184" customFormat="1" ht="15" x14ac:dyDescent="0.2">
      <c r="A1165"/>
      <c r="B1165"/>
      <c r="C1165"/>
      <c r="D1165"/>
      <c r="E1165"/>
      <c r="F1165" s="246"/>
      <c r="G1165" s="249"/>
      <c r="H1165" s="249"/>
      <c r="I1165" s="249"/>
      <c r="J1165" s="249"/>
      <c r="K1165" s="3"/>
      <c r="M1165"/>
      <c r="N1165"/>
      <c r="O1165"/>
      <c r="P1165"/>
      <c r="Q1165"/>
    </row>
    <row r="1166" spans="1:17" s="184" customFormat="1" ht="15" x14ac:dyDescent="0.2">
      <c r="A1166"/>
      <c r="B1166"/>
      <c r="C1166"/>
      <c r="D1166"/>
      <c r="E1166"/>
      <c r="F1166" s="246"/>
      <c r="G1166" s="249"/>
      <c r="H1166" s="249"/>
      <c r="I1166" s="249"/>
      <c r="J1166" s="249"/>
      <c r="K1166" s="3"/>
      <c r="M1166"/>
      <c r="N1166"/>
      <c r="O1166"/>
      <c r="P1166"/>
      <c r="Q1166"/>
    </row>
    <row r="1167" spans="1:17" s="184" customFormat="1" ht="15" x14ac:dyDescent="0.2">
      <c r="A1167"/>
      <c r="B1167"/>
      <c r="C1167"/>
      <c r="D1167"/>
      <c r="E1167"/>
      <c r="F1167" s="246"/>
      <c r="G1167" s="249"/>
      <c r="H1167" s="249"/>
      <c r="I1167" s="249"/>
      <c r="J1167" s="249"/>
      <c r="K1167" s="3"/>
      <c r="M1167"/>
      <c r="N1167"/>
      <c r="O1167"/>
      <c r="P1167"/>
      <c r="Q1167"/>
    </row>
    <row r="1168" spans="1:17" s="184" customFormat="1" ht="15" x14ac:dyDescent="0.2">
      <c r="A1168"/>
      <c r="B1168"/>
      <c r="C1168"/>
      <c r="D1168"/>
      <c r="E1168"/>
      <c r="F1168" s="246"/>
      <c r="G1168" s="249"/>
      <c r="H1168" s="249"/>
      <c r="I1168" s="249"/>
      <c r="J1168" s="249"/>
      <c r="K1168" s="3"/>
      <c r="M1168"/>
      <c r="N1168"/>
      <c r="O1168"/>
      <c r="P1168"/>
      <c r="Q1168"/>
    </row>
    <row r="1169" spans="1:17" s="184" customFormat="1" ht="15" x14ac:dyDescent="0.2">
      <c r="A1169"/>
      <c r="B1169"/>
      <c r="C1169"/>
      <c r="D1169"/>
      <c r="E1169"/>
      <c r="F1169" s="246"/>
      <c r="G1169" s="249"/>
      <c r="H1169" s="249"/>
      <c r="I1169" s="249"/>
      <c r="J1169" s="249"/>
      <c r="K1169" s="3"/>
      <c r="M1169"/>
      <c r="N1169"/>
      <c r="O1169"/>
      <c r="P1169"/>
      <c r="Q1169"/>
    </row>
    <row r="1170" spans="1:17" s="184" customFormat="1" ht="15" x14ac:dyDescent="0.2">
      <c r="A1170"/>
      <c r="B1170"/>
      <c r="C1170"/>
      <c r="D1170"/>
      <c r="E1170"/>
      <c r="F1170" s="246"/>
      <c r="G1170" s="249"/>
      <c r="H1170" s="249"/>
      <c r="I1170" s="249"/>
      <c r="J1170" s="249"/>
      <c r="K1170" s="3"/>
      <c r="M1170"/>
      <c r="N1170"/>
      <c r="O1170"/>
      <c r="P1170"/>
      <c r="Q1170"/>
    </row>
    <row r="1171" spans="1:17" s="184" customFormat="1" ht="15" x14ac:dyDescent="0.2">
      <c r="A1171"/>
      <c r="B1171"/>
      <c r="C1171"/>
      <c r="D1171"/>
      <c r="E1171"/>
      <c r="F1171" s="246"/>
      <c r="G1171" s="249"/>
      <c r="H1171" s="249"/>
      <c r="I1171" s="249"/>
      <c r="J1171" s="249"/>
      <c r="K1171" s="3"/>
      <c r="M1171"/>
      <c r="N1171"/>
      <c r="O1171"/>
      <c r="P1171"/>
      <c r="Q1171"/>
    </row>
    <row r="1172" spans="1:17" s="184" customFormat="1" ht="15" x14ac:dyDescent="0.2">
      <c r="A1172"/>
      <c r="B1172"/>
      <c r="C1172"/>
      <c r="D1172"/>
      <c r="E1172"/>
      <c r="F1172" s="246"/>
      <c r="G1172" s="249"/>
      <c r="H1172" s="249"/>
      <c r="I1172" s="249"/>
      <c r="J1172" s="249"/>
      <c r="K1172" s="3"/>
      <c r="M1172"/>
      <c r="N1172"/>
      <c r="O1172"/>
      <c r="P1172"/>
      <c r="Q1172"/>
    </row>
    <row r="1173" spans="1:17" s="184" customFormat="1" ht="15" x14ac:dyDescent="0.2">
      <c r="A1173"/>
      <c r="B1173"/>
      <c r="C1173"/>
      <c r="D1173"/>
      <c r="E1173"/>
      <c r="F1173" s="246"/>
      <c r="G1173" s="249"/>
      <c r="H1173" s="249"/>
      <c r="I1173" s="249"/>
      <c r="J1173" s="249"/>
      <c r="K1173" s="3"/>
      <c r="M1173"/>
      <c r="N1173"/>
      <c r="O1173"/>
      <c r="P1173"/>
      <c r="Q1173"/>
    </row>
    <row r="1174" spans="1:17" s="184" customFormat="1" ht="15" x14ac:dyDescent="0.2">
      <c r="A1174"/>
      <c r="B1174"/>
      <c r="C1174"/>
      <c r="D1174"/>
      <c r="E1174"/>
      <c r="F1174" s="246"/>
      <c r="G1174" s="249"/>
      <c r="H1174" s="249"/>
      <c r="I1174" s="249"/>
      <c r="J1174" s="249"/>
      <c r="K1174" s="3"/>
      <c r="M1174"/>
      <c r="N1174"/>
      <c r="O1174"/>
      <c r="P1174"/>
      <c r="Q1174"/>
    </row>
    <row r="1175" spans="1:17" s="184" customFormat="1" ht="15" x14ac:dyDescent="0.2">
      <c r="A1175"/>
      <c r="B1175"/>
      <c r="C1175"/>
      <c r="D1175"/>
      <c r="E1175"/>
      <c r="F1175" s="246"/>
      <c r="G1175" s="249"/>
      <c r="H1175" s="249"/>
      <c r="I1175" s="249"/>
      <c r="J1175" s="249"/>
      <c r="K1175" s="3"/>
      <c r="M1175"/>
      <c r="N1175"/>
      <c r="O1175"/>
      <c r="P1175"/>
      <c r="Q1175"/>
    </row>
    <row r="1176" spans="1:17" s="184" customFormat="1" ht="15" x14ac:dyDescent="0.2">
      <c r="A1176"/>
      <c r="B1176"/>
      <c r="C1176"/>
      <c r="D1176"/>
      <c r="E1176"/>
      <c r="F1176" s="246"/>
      <c r="G1176" s="249"/>
      <c r="H1176" s="249"/>
      <c r="I1176" s="249"/>
      <c r="J1176" s="249"/>
      <c r="K1176" s="3"/>
      <c r="M1176"/>
      <c r="N1176"/>
      <c r="O1176"/>
      <c r="P1176"/>
      <c r="Q1176"/>
    </row>
    <row r="1177" spans="1:17" s="184" customFormat="1" ht="15" x14ac:dyDescent="0.2">
      <c r="A1177"/>
      <c r="B1177"/>
      <c r="C1177"/>
      <c r="D1177"/>
      <c r="E1177"/>
      <c r="F1177" s="246"/>
      <c r="G1177" s="249"/>
      <c r="H1177" s="249"/>
      <c r="I1177" s="249"/>
      <c r="J1177" s="249"/>
      <c r="K1177" s="3"/>
      <c r="M1177"/>
      <c r="N1177"/>
      <c r="O1177"/>
      <c r="P1177"/>
      <c r="Q1177"/>
    </row>
    <row r="1178" spans="1:17" s="184" customFormat="1" ht="15" x14ac:dyDescent="0.2">
      <c r="A1178"/>
      <c r="B1178"/>
      <c r="C1178"/>
      <c r="D1178"/>
      <c r="E1178"/>
      <c r="F1178" s="246"/>
      <c r="G1178" s="249"/>
      <c r="H1178" s="249"/>
      <c r="I1178" s="249"/>
      <c r="J1178" s="249"/>
      <c r="K1178" s="3"/>
      <c r="M1178"/>
      <c r="N1178"/>
      <c r="O1178"/>
      <c r="P1178"/>
      <c r="Q1178"/>
    </row>
    <row r="1179" spans="1:17" s="184" customFormat="1" ht="15" x14ac:dyDescent="0.2">
      <c r="A1179"/>
      <c r="B1179"/>
      <c r="C1179"/>
      <c r="D1179"/>
      <c r="E1179"/>
      <c r="F1179" s="246"/>
      <c r="G1179" s="249"/>
      <c r="H1179" s="249"/>
      <c r="I1179" s="249"/>
      <c r="J1179" s="249"/>
      <c r="K1179" s="3"/>
      <c r="M1179"/>
      <c r="N1179"/>
      <c r="O1179"/>
      <c r="P1179"/>
      <c r="Q1179"/>
    </row>
    <row r="1180" spans="1:17" s="184" customFormat="1" ht="15" x14ac:dyDescent="0.2">
      <c r="A1180"/>
      <c r="B1180"/>
      <c r="C1180"/>
      <c r="D1180"/>
      <c r="E1180"/>
      <c r="F1180" s="246"/>
      <c r="G1180" s="249"/>
      <c r="H1180" s="249"/>
      <c r="I1180" s="249"/>
      <c r="J1180" s="249"/>
      <c r="K1180" s="3"/>
      <c r="M1180"/>
      <c r="N1180"/>
      <c r="O1180"/>
      <c r="P1180"/>
      <c r="Q1180"/>
    </row>
    <row r="1181" spans="1:17" s="184" customFormat="1" ht="15" x14ac:dyDescent="0.2">
      <c r="A1181"/>
      <c r="B1181"/>
      <c r="C1181"/>
      <c r="D1181"/>
      <c r="E1181"/>
      <c r="F1181" s="246"/>
      <c r="G1181" s="249"/>
      <c r="H1181" s="249"/>
      <c r="I1181" s="249"/>
      <c r="J1181" s="249"/>
      <c r="K1181" s="3"/>
      <c r="M1181"/>
      <c r="N1181"/>
      <c r="O1181"/>
      <c r="P1181"/>
      <c r="Q1181"/>
    </row>
    <row r="1182" spans="1:17" s="184" customFormat="1" ht="15" x14ac:dyDescent="0.2">
      <c r="A1182"/>
      <c r="B1182"/>
      <c r="C1182"/>
      <c r="D1182"/>
      <c r="E1182"/>
      <c r="F1182" s="246"/>
      <c r="G1182" s="249"/>
      <c r="H1182" s="249"/>
      <c r="I1182" s="249"/>
      <c r="J1182" s="249"/>
      <c r="K1182" s="3"/>
      <c r="M1182"/>
      <c r="N1182"/>
      <c r="O1182"/>
      <c r="P1182"/>
      <c r="Q1182"/>
    </row>
    <row r="1183" spans="1:17" s="184" customFormat="1" ht="15" x14ac:dyDescent="0.2">
      <c r="A1183"/>
      <c r="B1183"/>
      <c r="C1183"/>
      <c r="D1183"/>
      <c r="E1183"/>
      <c r="F1183" s="246"/>
      <c r="G1183" s="249"/>
      <c r="H1183" s="249"/>
      <c r="I1183" s="249"/>
      <c r="J1183" s="249"/>
      <c r="K1183" s="3"/>
      <c r="M1183"/>
      <c r="N1183"/>
      <c r="O1183"/>
      <c r="P1183"/>
      <c r="Q1183"/>
    </row>
    <row r="1184" spans="1:17" s="184" customFormat="1" ht="15" x14ac:dyDescent="0.2">
      <c r="A1184"/>
      <c r="B1184"/>
      <c r="C1184"/>
      <c r="D1184"/>
      <c r="E1184"/>
      <c r="F1184" s="246"/>
      <c r="G1184" s="249"/>
      <c r="H1184" s="249"/>
      <c r="I1184" s="249"/>
      <c r="J1184" s="249"/>
      <c r="K1184" s="3"/>
      <c r="M1184"/>
      <c r="N1184"/>
      <c r="O1184"/>
      <c r="P1184"/>
      <c r="Q1184"/>
    </row>
    <row r="1185" spans="1:17" s="184" customFormat="1" ht="15" x14ac:dyDescent="0.2">
      <c r="A1185"/>
      <c r="B1185"/>
      <c r="C1185"/>
      <c r="D1185"/>
      <c r="E1185"/>
      <c r="F1185" s="246"/>
      <c r="G1185" s="249"/>
      <c r="H1185" s="249"/>
      <c r="I1185" s="249"/>
      <c r="J1185" s="249"/>
      <c r="K1185" s="3"/>
      <c r="M1185"/>
      <c r="N1185"/>
      <c r="O1185"/>
      <c r="P1185"/>
      <c r="Q1185"/>
    </row>
    <row r="1186" spans="1:17" s="184" customFormat="1" ht="15" x14ac:dyDescent="0.2">
      <c r="A1186"/>
      <c r="B1186"/>
      <c r="C1186"/>
      <c r="D1186"/>
      <c r="E1186"/>
      <c r="F1186" s="246"/>
      <c r="G1186" s="249"/>
      <c r="H1186" s="249"/>
      <c r="I1186" s="249"/>
      <c r="J1186" s="249"/>
      <c r="K1186" s="3"/>
      <c r="M1186"/>
      <c r="N1186"/>
      <c r="O1186"/>
      <c r="P1186"/>
      <c r="Q1186"/>
    </row>
    <row r="1187" spans="1:17" s="184" customFormat="1" ht="15" x14ac:dyDescent="0.2">
      <c r="A1187"/>
      <c r="B1187"/>
      <c r="C1187"/>
      <c r="D1187"/>
      <c r="E1187"/>
      <c r="F1187" s="246"/>
      <c r="G1187" s="249"/>
      <c r="H1187" s="249"/>
      <c r="I1187" s="249"/>
      <c r="J1187" s="249"/>
      <c r="K1187" s="3"/>
      <c r="M1187"/>
      <c r="N1187"/>
      <c r="O1187"/>
      <c r="P1187"/>
      <c r="Q1187"/>
    </row>
    <row r="1188" spans="1:17" s="184" customFormat="1" ht="15" x14ac:dyDescent="0.2">
      <c r="A1188"/>
      <c r="B1188"/>
      <c r="C1188"/>
      <c r="D1188"/>
      <c r="E1188"/>
      <c r="F1188" s="246"/>
      <c r="G1188" s="249"/>
      <c r="H1188" s="249"/>
      <c r="I1188" s="249"/>
      <c r="J1188" s="249"/>
      <c r="K1188" s="3"/>
      <c r="M1188"/>
      <c r="N1188"/>
      <c r="O1188"/>
      <c r="P1188"/>
      <c r="Q1188"/>
    </row>
    <row r="1189" spans="1:17" s="184" customFormat="1" ht="15" x14ac:dyDescent="0.2">
      <c r="A1189"/>
      <c r="B1189"/>
      <c r="C1189"/>
      <c r="D1189"/>
      <c r="E1189"/>
      <c r="F1189" s="246"/>
      <c r="G1189" s="249"/>
      <c r="H1189" s="249"/>
      <c r="I1189" s="249"/>
      <c r="J1189" s="249"/>
      <c r="K1189" s="3"/>
      <c r="M1189"/>
      <c r="N1189"/>
      <c r="O1189"/>
      <c r="P1189"/>
      <c r="Q1189"/>
    </row>
    <row r="1190" spans="1:17" s="184" customFormat="1" ht="15" x14ac:dyDescent="0.2">
      <c r="A1190"/>
      <c r="B1190"/>
      <c r="C1190"/>
      <c r="D1190"/>
      <c r="E1190"/>
      <c r="F1190" s="246"/>
      <c r="G1190" s="249"/>
      <c r="H1190" s="249"/>
      <c r="I1190" s="249"/>
      <c r="J1190" s="249"/>
      <c r="K1190" s="3"/>
      <c r="M1190"/>
      <c r="N1190"/>
      <c r="O1190"/>
      <c r="P1190"/>
      <c r="Q1190"/>
    </row>
    <row r="1191" spans="1:17" s="184" customFormat="1" ht="15" x14ac:dyDescent="0.2">
      <c r="A1191"/>
      <c r="B1191"/>
      <c r="C1191"/>
      <c r="D1191"/>
      <c r="E1191"/>
      <c r="F1191" s="246"/>
      <c r="G1191" s="249"/>
      <c r="H1191" s="249"/>
      <c r="I1191" s="249"/>
      <c r="J1191" s="249"/>
      <c r="K1191" s="3"/>
      <c r="M1191"/>
      <c r="N1191"/>
      <c r="O1191"/>
      <c r="P1191"/>
      <c r="Q1191"/>
    </row>
    <row r="1192" spans="1:17" s="184" customFormat="1" ht="15" x14ac:dyDescent="0.2">
      <c r="A1192"/>
      <c r="B1192"/>
      <c r="C1192"/>
      <c r="D1192"/>
      <c r="E1192"/>
      <c r="F1192" s="246"/>
      <c r="G1192" s="249"/>
      <c r="H1192" s="249"/>
      <c r="I1192" s="249"/>
      <c r="J1192" s="249"/>
      <c r="K1192" s="3"/>
      <c r="M1192"/>
      <c r="N1192"/>
      <c r="O1192"/>
      <c r="P1192"/>
      <c r="Q1192"/>
    </row>
    <row r="1193" spans="1:17" s="184" customFormat="1" ht="15" x14ac:dyDescent="0.2">
      <c r="A1193"/>
      <c r="B1193"/>
      <c r="C1193"/>
      <c r="D1193"/>
      <c r="E1193"/>
      <c r="F1193" s="246"/>
      <c r="G1193" s="249"/>
      <c r="H1193" s="249"/>
      <c r="I1193" s="249"/>
      <c r="J1193" s="249"/>
      <c r="K1193" s="3"/>
      <c r="M1193"/>
      <c r="N1193"/>
      <c r="O1193"/>
      <c r="P1193"/>
      <c r="Q1193"/>
    </row>
    <row r="1194" spans="1:17" s="184" customFormat="1" ht="15" x14ac:dyDescent="0.2">
      <c r="A1194"/>
      <c r="B1194"/>
      <c r="C1194"/>
      <c r="D1194"/>
      <c r="E1194"/>
      <c r="F1194" s="246"/>
      <c r="G1194" s="249"/>
      <c r="H1194" s="249"/>
      <c r="I1194" s="249"/>
      <c r="J1194" s="249"/>
      <c r="K1194" s="3"/>
      <c r="M1194"/>
      <c r="N1194"/>
      <c r="O1194"/>
      <c r="P1194"/>
      <c r="Q1194"/>
    </row>
    <row r="1195" spans="1:17" s="184" customFormat="1" ht="15" x14ac:dyDescent="0.2">
      <c r="A1195"/>
      <c r="B1195"/>
      <c r="C1195"/>
      <c r="D1195"/>
      <c r="E1195"/>
      <c r="F1195" s="246"/>
      <c r="G1195" s="249"/>
      <c r="H1195" s="249"/>
      <c r="I1195" s="249"/>
      <c r="J1195" s="249"/>
      <c r="K1195" s="3"/>
      <c r="M1195"/>
      <c r="N1195"/>
      <c r="O1195"/>
      <c r="P1195"/>
      <c r="Q1195"/>
    </row>
    <row r="1196" spans="1:17" s="184" customFormat="1" ht="15" x14ac:dyDescent="0.2">
      <c r="A1196"/>
      <c r="B1196"/>
      <c r="C1196"/>
      <c r="D1196"/>
      <c r="E1196"/>
      <c r="F1196" s="246"/>
      <c r="G1196" s="249"/>
      <c r="H1196" s="249"/>
      <c r="I1196" s="249"/>
      <c r="J1196" s="249"/>
      <c r="K1196" s="3"/>
      <c r="M1196"/>
      <c r="N1196"/>
      <c r="O1196"/>
      <c r="P1196"/>
      <c r="Q1196"/>
    </row>
    <row r="1197" spans="1:17" s="184" customFormat="1" ht="15" x14ac:dyDescent="0.2">
      <c r="A1197"/>
      <c r="B1197"/>
      <c r="C1197"/>
      <c r="D1197"/>
      <c r="E1197"/>
      <c r="F1197" s="246"/>
      <c r="G1197" s="249"/>
      <c r="H1197" s="249"/>
      <c r="I1197" s="249"/>
      <c r="J1197" s="249"/>
      <c r="K1197" s="3"/>
      <c r="M1197"/>
      <c r="N1197"/>
      <c r="O1197"/>
      <c r="P1197"/>
      <c r="Q1197"/>
    </row>
    <row r="1198" spans="1:17" s="184" customFormat="1" ht="15" x14ac:dyDescent="0.2">
      <c r="A1198"/>
      <c r="B1198"/>
      <c r="C1198"/>
      <c r="D1198"/>
      <c r="E1198"/>
      <c r="F1198" s="246"/>
      <c r="G1198" s="249"/>
      <c r="H1198" s="249"/>
      <c r="I1198" s="249"/>
      <c r="J1198" s="249"/>
      <c r="K1198" s="3"/>
      <c r="M1198"/>
      <c r="N1198"/>
      <c r="O1198"/>
      <c r="P1198"/>
      <c r="Q1198"/>
    </row>
    <row r="1199" spans="1:17" s="184" customFormat="1" ht="15" x14ac:dyDescent="0.2">
      <c r="A1199"/>
      <c r="B1199"/>
      <c r="C1199"/>
      <c r="D1199"/>
      <c r="E1199"/>
      <c r="F1199" s="246"/>
      <c r="G1199" s="249"/>
      <c r="H1199" s="249"/>
      <c r="I1199" s="249"/>
      <c r="J1199" s="249"/>
      <c r="K1199" s="3"/>
      <c r="M1199"/>
      <c r="N1199"/>
      <c r="O1199"/>
      <c r="P1199"/>
      <c r="Q1199"/>
    </row>
    <row r="1200" spans="1:17" s="184" customFormat="1" ht="15" x14ac:dyDescent="0.2">
      <c r="A1200"/>
      <c r="B1200"/>
      <c r="C1200"/>
      <c r="D1200"/>
      <c r="E1200"/>
      <c r="F1200" s="246"/>
      <c r="G1200" s="249"/>
      <c r="H1200" s="249"/>
      <c r="I1200" s="249"/>
      <c r="J1200" s="249"/>
      <c r="K1200" s="3"/>
      <c r="M1200"/>
      <c r="N1200"/>
      <c r="O1200"/>
      <c r="P1200"/>
      <c r="Q1200"/>
    </row>
    <row r="1201" spans="1:17" s="184" customFormat="1" ht="15" x14ac:dyDescent="0.2">
      <c r="A1201"/>
      <c r="B1201"/>
      <c r="C1201"/>
      <c r="D1201"/>
      <c r="E1201"/>
      <c r="F1201" s="246"/>
      <c r="G1201" s="249"/>
      <c r="H1201" s="249"/>
      <c r="I1201" s="249"/>
      <c r="J1201" s="249"/>
      <c r="K1201" s="3"/>
      <c r="M1201"/>
      <c r="N1201"/>
      <c r="O1201"/>
      <c r="P1201"/>
      <c r="Q1201"/>
    </row>
    <row r="1202" spans="1:17" s="184" customFormat="1" ht="15" x14ac:dyDescent="0.2">
      <c r="A1202"/>
      <c r="B1202"/>
      <c r="C1202"/>
      <c r="D1202"/>
      <c r="E1202"/>
      <c r="F1202" s="246"/>
      <c r="G1202" s="249"/>
      <c r="H1202" s="249"/>
      <c r="I1202" s="249"/>
      <c r="J1202" s="249"/>
      <c r="K1202" s="3"/>
      <c r="M1202"/>
      <c r="N1202"/>
      <c r="O1202"/>
      <c r="P1202"/>
      <c r="Q1202"/>
    </row>
    <row r="1203" spans="1:17" s="184" customFormat="1" ht="15" x14ac:dyDescent="0.2">
      <c r="A1203"/>
      <c r="B1203"/>
      <c r="C1203"/>
      <c r="D1203"/>
      <c r="E1203"/>
      <c r="F1203" s="246"/>
      <c r="G1203" s="249"/>
      <c r="H1203" s="249"/>
      <c r="I1203" s="249"/>
      <c r="J1203" s="249"/>
      <c r="K1203" s="3"/>
      <c r="M1203"/>
      <c r="N1203"/>
      <c r="O1203"/>
      <c r="P1203"/>
      <c r="Q1203"/>
    </row>
    <row r="1204" spans="1:17" s="184" customFormat="1" ht="15" x14ac:dyDescent="0.2">
      <c r="A1204"/>
      <c r="B1204"/>
      <c r="C1204"/>
      <c r="D1204"/>
      <c r="E1204"/>
      <c r="F1204" s="246"/>
      <c r="G1204" s="249"/>
      <c r="H1204" s="249"/>
      <c r="I1204" s="249"/>
      <c r="J1204" s="249"/>
      <c r="K1204" s="3"/>
      <c r="M1204"/>
      <c r="N1204"/>
      <c r="O1204"/>
      <c r="P1204"/>
      <c r="Q1204"/>
    </row>
    <row r="1205" spans="1:17" s="184" customFormat="1" ht="15" x14ac:dyDescent="0.2">
      <c r="A1205"/>
      <c r="B1205"/>
      <c r="C1205"/>
      <c r="D1205"/>
      <c r="E1205"/>
      <c r="F1205" s="246"/>
      <c r="G1205" s="249"/>
      <c r="H1205" s="249"/>
      <c r="I1205" s="249"/>
      <c r="J1205" s="249"/>
      <c r="K1205" s="3"/>
      <c r="M1205"/>
      <c r="N1205"/>
      <c r="O1205"/>
      <c r="P1205"/>
      <c r="Q1205"/>
    </row>
    <row r="1206" spans="1:17" s="184" customFormat="1" ht="15" x14ac:dyDescent="0.2">
      <c r="A1206"/>
      <c r="B1206"/>
      <c r="C1206"/>
      <c r="D1206"/>
      <c r="E1206"/>
      <c r="F1206" s="246"/>
      <c r="G1206" s="249"/>
      <c r="H1206" s="249"/>
      <c r="I1206" s="249"/>
      <c r="J1206" s="249"/>
      <c r="K1206" s="3"/>
      <c r="M1206"/>
      <c r="N1206"/>
      <c r="O1206"/>
      <c r="P1206"/>
      <c r="Q1206"/>
    </row>
    <row r="1207" spans="1:17" s="184" customFormat="1" ht="15" x14ac:dyDescent="0.2">
      <c r="A1207"/>
      <c r="B1207"/>
      <c r="C1207"/>
      <c r="D1207"/>
      <c r="E1207"/>
      <c r="F1207" s="246"/>
      <c r="G1207" s="249"/>
      <c r="H1207" s="249"/>
      <c r="I1207" s="249"/>
      <c r="J1207" s="249"/>
      <c r="K1207" s="3"/>
      <c r="M1207"/>
      <c r="N1207"/>
      <c r="O1207"/>
      <c r="P1207"/>
      <c r="Q1207"/>
    </row>
    <row r="1208" spans="1:17" s="184" customFormat="1" ht="15" x14ac:dyDescent="0.2">
      <c r="A1208"/>
      <c r="B1208"/>
      <c r="C1208"/>
      <c r="D1208"/>
      <c r="E1208"/>
      <c r="F1208" s="246"/>
      <c r="G1208" s="249"/>
      <c r="H1208" s="249"/>
      <c r="I1208" s="249"/>
      <c r="J1208" s="249"/>
      <c r="K1208" s="3"/>
      <c r="M1208"/>
      <c r="N1208"/>
      <c r="O1208"/>
      <c r="P1208"/>
      <c r="Q1208"/>
    </row>
    <row r="1209" spans="1:17" s="184" customFormat="1" ht="15" x14ac:dyDescent="0.2">
      <c r="A1209"/>
      <c r="B1209"/>
      <c r="C1209"/>
      <c r="D1209"/>
      <c r="E1209"/>
      <c r="F1209" s="246"/>
      <c r="G1209" s="249"/>
      <c r="H1209" s="249"/>
      <c r="I1209" s="249"/>
      <c r="J1209" s="249"/>
      <c r="K1209" s="3"/>
      <c r="M1209"/>
      <c r="N1209"/>
      <c r="O1209"/>
      <c r="P1209"/>
      <c r="Q1209"/>
    </row>
    <row r="1210" spans="1:17" s="184" customFormat="1" ht="15" x14ac:dyDescent="0.2">
      <c r="A1210"/>
      <c r="B1210"/>
      <c r="C1210"/>
      <c r="D1210"/>
      <c r="E1210"/>
      <c r="F1210" s="246"/>
      <c r="G1210" s="249"/>
      <c r="H1210" s="249"/>
      <c r="I1210" s="249"/>
      <c r="J1210" s="249"/>
      <c r="K1210" s="3"/>
      <c r="M1210"/>
      <c r="N1210"/>
      <c r="O1210"/>
      <c r="P1210"/>
      <c r="Q1210"/>
    </row>
    <row r="1211" spans="1:17" s="184" customFormat="1" ht="15" x14ac:dyDescent="0.2">
      <c r="A1211"/>
      <c r="B1211"/>
      <c r="C1211"/>
      <c r="D1211"/>
      <c r="E1211"/>
      <c r="F1211" s="246"/>
      <c r="G1211" s="249"/>
      <c r="H1211" s="249"/>
      <c r="I1211" s="249"/>
      <c r="J1211" s="249"/>
      <c r="K1211" s="3"/>
      <c r="M1211"/>
      <c r="N1211"/>
      <c r="O1211"/>
      <c r="P1211"/>
      <c r="Q1211"/>
    </row>
    <row r="1212" spans="1:17" s="184" customFormat="1" ht="15" x14ac:dyDescent="0.2">
      <c r="A1212"/>
      <c r="B1212"/>
      <c r="C1212"/>
      <c r="D1212"/>
      <c r="E1212"/>
      <c r="F1212" s="246"/>
      <c r="G1212" s="249"/>
      <c r="H1212" s="249"/>
      <c r="I1212" s="249"/>
      <c r="J1212" s="249"/>
      <c r="K1212" s="3"/>
      <c r="M1212"/>
      <c r="N1212"/>
      <c r="O1212"/>
      <c r="P1212"/>
      <c r="Q1212"/>
    </row>
    <row r="1213" spans="1:17" s="184" customFormat="1" ht="15" x14ac:dyDescent="0.2">
      <c r="A1213"/>
      <c r="B1213"/>
      <c r="C1213"/>
      <c r="D1213"/>
      <c r="E1213"/>
      <c r="F1213" s="246"/>
      <c r="G1213" s="249"/>
      <c r="H1213" s="249"/>
      <c r="I1213" s="249"/>
      <c r="J1213" s="249"/>
      <c r="K1213" s="3"/>
      <c r="M1213"/>
      <c r="N1213"/>
      <c r="O1213"/>
      <c r="P1213"/>
      <c r="Q1213"/>
    </row>
    <row r="1214" spans="1:17" s="184" customFormat="1" ht="15" x14ac:dyDescent="0.2">
      <c r="A1214"/>
      <c r="B1214"/>
      <c r="C1214"/>
      <c r="D1214"/>
      <c r="E1214"/>
      <c r="F1214" s="246"/>
      <c r="G1214" s="249"/>
      <c r="H1214" s="249"/>
      <c r="I1214" s="249"/>
      <c r="J1214" s="249"/>
      <c r="K1214" s="3"/>
      <c r="M1214"/>
      <c r="N1214"/>
      <c r="O1214"/>
      <c r="P1214"/>
      <c r="Q1214"/>
    </row>
    <row r="1215" spans="1:17" s="184" customFormat="1" ht="15" x14ac:dyDescent="0.2">
      <c r="A1215"/>
      <c r="B1215"/>
      <c r="C1215"/>
      <c r="D1215"/>
      <c r="E1215"/>
      <c r="F1215" s="246"/>
      <c r="G1215" s="249"/>
      <c r="H1215" s="249"/>
      <c r="I1215" s="249"/>
      <c r="J1215" s="249"/>
      <c r="K1215" s="3"/>
      <c r="M1215"/>
      <c r="N1215"/>
      <c r="O1215"/>
      <c r="P1215"/>
      <c r="Q1215"/>
    </row>
    <row r="1216" spans="1:17" s="184" customFormat="1" ht="15" x14ac:dyDescent="0.2">
      <c r="A1216"/>
      <c r="B1216"/>
      <c r="C1216"/>
      <c r="D1216"/>
      <c r="E1216"/>
      <c r="F1216" s="246"/>
      <c r="G1216" s="249"/>
      <c r="H1216" s="249"/>
      <c r="I1216" s="249"/>
      <c r="J1216" s="249"/>
      <c r="K1216" s="3"/>
      <c r="M1216"/>
      <c r="N1216"/>
      <c r="O1216"/>
      <c r="P1216"/>
      <c r="Q1216"/>
    </row>
    <row r="1217" spans="1:17" s="184" customFormat="1" ht="15" x14ac:dyDescent="0.2">
      <c r="A1217"/>
      <c r="B1217"/>
      <c r="C1217"/>
      <c r="D1217"/>
      <c r="E1217"/>
      <c r="F1217" s="246"/>
      <c r="G1217" s="249"/>
      <c r="H1217" s="249"/>
      <c r="I1217" s="249"/>
      <c r="J1217" s="249"/>
      <c r="K1217" s="3"/>
      <c r="M1217"/>
      <c r="N1217"/>
      <c r="O1217"/>
      <c r="P1217"/>
      <c r="Q1217"/>
    </row>
    <row r="1218" spans="1:17" s="184" customFormat="1" ht="15" x14ac:dyDescent="0.2">
      <c r="A1218"/>
      <c r="B1218"/>
      <c r="C1218"/>
      <c r="D1218"/>
      <c r="E1218"/>
      <c r="F1218" s="246"/>
      <c r="G1218" s="249"/>
      <c r="H1218" s="249"/>
      <c r="I1218" s="249"/>
      <c r="J1218" s="249"/>
      <c r="K1218" s="3"/>
      <c r="M1218"/>
      <c r="N1218"/>
      <c r="O1218"/>
      <c r="P1218"/>
      <c r="Q1218"/>
    </row>
    <row r="1219" spans="1:17" s="184" customFormat="1" ht="15" x14ac:dyDescent="0.2">
      <c r="A1219"/>
      <c r="B1219"/>
      <c r="C1219"/>
      <c r="D1219"/>
      <c r="E1219"/>
      <c r="F1219" s="246"/>
      <c r="G1219" s="249"/>
      <c r="H1219" s="249"/>
      <c r="I1219" s="249"/>
      <c r="J1219" s="249"/>
      <c r="K1219" s="3"/>
      <c r="M1219"/>
      <c r="N1219"/>
      <c r="O1219"/>
      <c r="P1219"/>
      <c r="Q1219"/>
    </row>
    <row r="1220" spans="1:17" s="184" customFormat="1" ht="15" x14ac:dyDescent="0.2">
      <c r="A1220"/>
      <c r="B1220"/>
      <c r="C1220"/>
      <c r="D1220"/>
      <c r="E1220"/>
      <c r="F1220" s="246"/>
      <c r="G1220" s="249"/>
      <c r="H1220" s="249"/>
      <c r="I1220" s="249"/>
      <c r="J1220" s="249"/>
      <c r="K1220" s="3"/>
      <c r="M1220"/>
      <c r="N1220"/>
      <c r="O1220"/>
      <c r="P1220"/>
      <c r="Q1220"/>
    </row>
    <row r="1221" spans="1:17" s="184" customFormat="1" ht="15" x14ac:dyDescent="0.2">
      <c r="A1221"/>
      <c r="B1221"/>
      <c r="C1221"/>
      <c r="D1221"/>
      <c r="E1221"/>
      <c r="F1221" s="246"/>
      <c r="G1221" s="249"/>
      <c r="H1221" s="249"/>
      <c r="I1221" s="249"/>
      <c r="J1221" s="249"/>
      <c r="K1221" s="3"/>
      <c r="M1221"/>
      <c r="N1221"/>
      <c r="O1221"/>
      <c r="P1221"/>
      <c r="Q1221"/>
    </row>
    <row r="1222" spans="1:17" s="184" customFormat="1" ht="15" x14ac:dyDescent="0.2">
      <c r="A1222"/>
      <c r="B1222"/>
      <c r="C1222"/>
      <c r="D1222"/>
      <c r="E1222"/>
      <c r="F1222" s="246"/>
      <c r="G1222" s="249"/>
      <c r="H1222" s="249"/>
      <c r="I1222" s="249"/>
      <c r="J1222" s="249"/>
      <c r="K1222" s="3"/>
      <c r="M1222"/>
      <c r="N1222"/>
      <c r="O1222"/>
      <c r="P1222"/>
      <c r="Q1222"/>
    </row>
    <row r="1223" spans="1:17" s="184" customFormat="1" ht="15" x14ac:dyDescent="0.2">
      <c r="A1223"/>
      <c r="B1223"/>
      <c r="C1223"/>
      <c r="D1223"/>
      <c r="E1223"/>
      <c r="F1223" s="246"/>
      <c r="G1223" s="249"/>
      <c r="H1223" s="249"/>
      <c r="I1223" s="249"/>
      <c r="J1223" s="249"/>
      <c r="K1223" s="3"/>
      <c r="M1223"/>
      <c r="N1223"/>
      <c r="O1223"/>
      <c r="P1223"/>
      <c r="Q1223"/>
    </row>
    <row r="1224" spans="1:17" s="184" customFormat="1" ht="15" x14ac:dyDescent="0.2">
      <c r="A1224"/>
      <c r="B1224"/>
      <c r="C1224"/>
      <c r="D1224"/>
      <c r="E1224"/>
      <c r="F1224" s="246"/>
      <c r="G1224" s="249"/>
      <c r="H1224" s="249"/>
      <c r="I1224" s="249"/>
      <c r="J1224" s="249"/>
      <c r="K1224" s="3"/>
      <c r="M1224"/>
      <c r="N1224"/>
      <c r="O1224"/>
      <c r="P1224"/>
      <c r="Q1224"/>
    </row>
    <row r="1225" spans="1:17" s="184" customFormat="1" ht="15" x14ac:dyDescent="0.2">
      <c r="A1225"/>
      <c r="B1225"/>
      <c r="C1225"/>
      <c r="D1225"/>
      <c r="E1225"/>
      <c r="F1225" s="246"/>
      <c r="G1225" s="249"/>
      <c r="H1225" s="249"/>
      <c r="I1225" s="249"/>
      <c r="J1225" s="249"/>
      <c r="K1225" s="3"/>
      <c r="M1225"/>
      <c r="N1225"/>
      <c r="O1225"/>
      <c r="P1225"/>
      <c r="Q1225"/>
    </row>
    <row r="1226" spans="1:17" s="184" customFormat="1" ht="15" x14ac:dyDescent="0.2">
      <c r="A1226"/>
      <c r="B1226"/>
      <c r="C1226"/>
      <c r="D1226"/>
      <c r="E1226"/>
      <c r="F1226" s="246"/>
      <c r="G1226" s="249"/>
      <c r="H1226" s="249"/>
      <c r="I1226" s="249"/>
      <c r="J1226" s="249"/>
      <c r="K1226" s="3"/>
      <c r="M1226"/>
      <c r="N1226"/>
      <c r="O1226"/>
      <c r="P1226"/>
      <c r="Q1226"/>
    </row>
    <row r="1227" spans="1:17" s="184" customFormat="1" ht="15" x14ac:dyDescent="0.2">
      <c r="A1227"/>
      <c r="B1227"/>
      <c r="C1227"/>
      <c r="D1227"/>
      <c r="E1227"/>
      <c r="F1227" s="246"/>
      <c r="G1227" s="249"/>
      <c r="H1227" s="249"/>
      <c r="I1227" s="249"/>
      <c r="J1227" s="249"/>
      <c r="K1227" s="3"/>
      <c r="M1227"/>
      <c r="N1227"/>
      <c r="O1227"/>
      <c r="P1227"/>
      <c r="Q1227"/>
    </row>
    <row r="1228" spans="1:17" s="184" customFormat="1" ht="15" x14ac:dyDescent="0.2">
      <c r="A1228"/>
      <c r="B1228"/>
      <c r="C1228"/>
      <c r="D1228"/>
      <c r="E1228"/>
      <c r="F1228" s="246"/>
      <c r="G1228" s="249"/>
      <c r="H1228" s="249"/>
      <c r="I1228" s="249"/>
      <c r="J1228" s="249"/>
      <c r="K1228" s="3"/>
      <c r="M1228"/>
      <c r="N1228"/>
      <c r="O1228"/>
      <c r="P1228"/>
      <c r="Q1228"/>
    </row>
    <row r="1229" spans="1:17" s="184" customFormat="1" ht="15" x14ac:dyDescent="0.2">
      <c r="A1229"/>
      <c r="B1229"/>
      <c r="C1229"/>
      <c r="D1229"/>
      <c r="E1229"/>
      <c r="F1229" s="246"/>
      <c r="G1229" s="249"/>
      <c r="H1229" s="249"/>
      <c r="I1229" s="249"/>
      <c r="J1229" s="249"/>
      <c r="K1229" s="3"/>
      <c r="M1229"/>
      <c r="N1229"/>
      <c r="O1229"/>
      <c r="P1229"/>
      <c r="Q1229"/>
    </row>
    <row r="1230" spans="1:17" s="184" customFormat="1" ht="15" x14ac:dyDescent="0.2">
      <c r="A1230"/>
      <c r="B1230"/>
      <c r="C1230"/>
      <c r="D1230"/>
      <c r="E1230"/>
      <c r="F1230" s="246"/>
      <c r="G1230" s="249"/>
      <c r="H1230" s="249"/>
      <c r="I1230" s="249"/>
      <c r="J1230" s="249"/>
      <c r="K1230" s="3"/>
      <c r="M1230"/>
      <c r="N1230"/>
      <c r="O1230"/>
      <c r="P1230"/>
      <c r="Q1230"/>
    </row>
    <row r="1231" spans="1:17" s="184" customFormat="1" ht="15" x14ac:dyDescent="0.2">
      <c r="A1231"/>
      <c r="B1231"/>
      <c r="C1231"/>
      <c r="D1231"/>
      <c r="E1231"/>
      <c r="F1231" s="246"/>
      <c r="G1231" s="249"/>
      <c r="H1231" s="249"/>
      <c r="I1231" s="249"/>
      <c r="J1231" s="249"/>
      <c r="K1231" s="3"/>
      <c r="M1231"/>
      <c r="N1231"/>
      <c r="O1231"/>
      <c r="P1231"/>
      <c r="Q1231"/>
    </row>
  </sheetData>
  <autoFilter ref="A1:J1428" xr:uid="{B469D868-C408-47BB-88AB-9F8B679A9652}"/>
  <sortState xmlns:xlrd2="http://schemas.microsoft.com/office/spreadsheetml/2017/richdata2" ref="A7:J486">
    <sortCondition descending="1" ref="I7:I486"/>
  </sortState>
  <mergeCells count="6">
    <mergeCell ref="A5:J5"/>
    <mergeCell ref="C2:G2"/>
    <mergeCell ref="A3:D3"/>
    <mergeCell ref="E3:F3"/>
    <mergeCell ref="A4:D4"/>
    <mergeCell ref="E4:F4"/>
  </mergeCells>
  <conditionalFormatting sqref="D1:D4 D6:D1048576">
    <cfRule type="duplicateValues" dxfId="0" priority="1"/>
  </conditionalFormatting>
  <printOptions horizontalCentered="1"/>
  <pageMargins left="0.51181102362204722" right="0.51181102362204722" top="0.98425196850393704" bottom="0.98425196850393704" header="0.51181102362204722" footer="0.51181102362204722"/>
  <pageSetup paperSize="9" scale="43" fitToHeight="0" orientation="portrait" r:id="rId1"/>
  <headerFooter>
    <oddHeader>&amp;L &amp;C &amp;R</oddHeader>
    <oddFooter>&amp;L &amp;C &amp;R</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A959E-D4A9-4B67-9532-466EF95738E3}">
  <dimension ref="A2:E15"/>
  <sheetViews>
    <sheetView topLeftCell="A5" workbookViewId="0">
      <selection activeCell="D7" sqref="D7"/>
    </sheetView>
  </sheetViews>
  <sheetFormatPr defaultRowHeight="14.25" x14ac:dyDescent="0.2"/>
  <cols>
    <col min="1" max="1" width="39.25" customWidth="1"/>
  </cols>
  <sheetData>
    <row r="2" spans="1:5" x14ac:dyDescent="0.2">
      <c r="A2" t="s">
        <v>12861</v>
      </c>
    </row>
    <row r="3" spans="1:5" x14ac:dyDescent="0.2">
      <c r="A3" t="s">
        <v>12862</v>
      </c>
      <c r="C3" t="e">
        <f>SUM(C4:C5)</f>
        <v>#REF!</v>
      </c>
      <c r="E3" t="e">
        <f>SUM(E4:E5)</f>
        <v>#REF!</v>
      </c>
    </row>
    <row r="4" spans="1:5" ht="85.5" x14ac:dyDescent="0.2">
      <c r="A4" s="421" t="s">
        <v>12865</v>
      </c>
      <c r="B4" t="str">
        <f>VLOOKUP(A4,CURVA_ABC!D:J,2,0)</f>
        <v>M2</v>
      </c>
      <c r="C4" t="e">
        <f>SUMIF(CURVA_ABC!D:D,A4,CURVA_ABC!F:F)</f>
        <v>#REF!</v>
      </c>
      <c r="E4" t="e">
        <f>SUMIF(CURVA_ABC!D:D,A4,CURVA_ABC!J:J)</f>
        <v>#REF!</v>
      </c>
    </row>
    <row r="5" spans="1:5" ht="99.75" x14ac:dyDescent="0.2">
      <c r="A5" s="421" t="s">
        <v>12866</v>
      </c>
      <c r="B5" t="str">
        <f>VLOOKUP(A5,CURVA_ABC!D:J,2,0)</f>
        <v>M2</v>
      </c>
      <c r="C5" t="e">
        <f>SUMIF(CURVA_ABC!D:D,A5,CURVA_ABC!F:F)</f>
        <v>#REF!</v>
      </c>
      <c r="E5" t="e">
        <f>SUMIF(CURVA_ABC!D:D,A5,CURVA_ABC!J:J)</f>
        <v>#REF!</v>
      </c>
    </row>
    <row r="6" spans="1:5" x14ac:dyDescent="0.2">
      <c r="A6" s="421"/>
    </row>
    <row r="7" spans="1:5" x14ac:dyDescent="0.2">
      <c r="A7" t="s">
        <v>12863</v>
      </c>
      <c r="C7" t="e">
        <f>SUM(C8:C11)</f>
        <v>#REF!</v>
      </c>
      <c r="E7" t="e">
        <f>SUM(E8:E11)</f>
        <v>#REF!</v>
      </c>
    </row>
    <row r="8" spans="1:5" ht="57" x14ac:dyDescent="0.2">
      <c r="A8" s="421" t="s">
        <v>12867</v>
      </c>
      <c r="B8" t="str">
        <f>VLOOKUP(A8,CURVA_ABC!D:J,2,0)</f>
        <v>KG</v>
      </c>
      <c r="C8" t="e">
        <f>SUMIF(CURVA_ABC!D:D,A8,CURVA_ABC!F:F)</f>
        <v>#REF!</v>
      </c>
      <c r="E8" t="e">
        <f>SUMIF(CURVA_ABC!D:D,A8,CURVA_ABC!J:J)</f>
        <v>#REF!</v>
      </c>
    </row>
    <row r="9" spans="1:5" ht="57" x14ac:dyDescent="0.2">
      <c r="A9" s="421" t="s">
        <v>12868</v>
      </c>
      <c r="B9" t="str">
        <f>VLOOKUP(A9,CURVA_ABC!D:J,2,0)</f>
        <v>KG</v>
      </c>
      <c r="C9" t="e">
        <f>SUMIF(CURVA_ABC!D:D,A9,CURVA_ABC!F:F)</f>
        <v>#REF!</v>
      </c>
      <c r="E9" t="e">
        <f>SUMIF(CURVA_ABC!D:D,A9,CURVA_ABC!J:J)</f>
        <v>#REF!</v>
      </c>
    </row>
    <row r="10" spans="1:5" ht="57" x14ac:dyDescent="0.2">
      <c r="A10" s="421" t="s">
        <v>12869</v>
      </c>
      <c r="B10" t="str">
        <f>VLOOKUP(A10,CURVA_ABC!D:J,2,0)</f>
        <v>KG</v>
      </c>
      <c r="C10" t="e">
        <f>SUMIF(CURVA_ABC!D:D,A10,CURVA_ABC!F:F)</f>
        <v>#REF!</v>
      </c>
      <c r="E10" t="e">
        <f>SUMIF(CURVA_ABC!D:D,A10,CURVA_ABC!J:J)</f>
        <v>#REF!</v>
      </c>
    </row>
    <row r="11" spans="1:5" ht="42.75" x14ac:dyDescent="0.2">
      <c r="A11" s="421" t="s">
        <v>12870</v>
      </c>
      <c r="B11" t="str">
        <f>VLOOKUP(A11,CURVA_ABC!D:J,2,0)</f>
        <v>KG</v>
      </c>
      <c r="C11" t="e">
        <f>SUMIF(CURVA_ABC!D:D,A11,CURVA_ABC!F:F)</f>
        <v>#REF!</v>
      </c>
      <c r="E11" t="e">
        <f>SUMIF(CURVA_ABC!D:D,A11,CURVA_ABC!J:J)</f>
        <v>#REF!</v>
      </c>
    </row>
    <row r="12" spans="1:5" x14ac:dyDescent="0.2">
      <c r="A12" s="421"/>
    </row>
    <row r="13" spans="1:5" x14ac:dyDescent="0.2">
      <c r="A13" s="421" t="s">
        <v>12864</v>
      </c>
      <c r="C13" t="e">
        <f>SUM(C14:C17)</f>
        <v>#REF!</v>
      </c>
      <c r="E13" t="e">
        <f>SUM(E14:E17)</f>
        <v>#REF!</v>
      </c>
    </row>
    <row r="14" spans="1:5" ht="71.25" x14ac:dyDescent="0.2">
      <c r="A14" s="421" t="s">
        <v>12871</v>
      </c>
      <c r="B14" t="str">
        <f>VLOOKUP(A14,CURVA_ABC!D:J,2,0)</f>
        <v>M3</v>
      </c>
      <c r="C14" t="e">
        <f>SUMIF(CURVA_ABC!D:D,A14,CURVA_ABC!F:F)</f>
        <v>#REF!</v>
      </c>
      <c r="E14" t="e">
        <f>SUMIF(CURVA_ABC!D:D,A14,CURVA_ABC!J:J)</f>
        <v>#REF!</v>
      </c>
    </row>
    <row r="15" spans="1:5" ht="71.25" x14ac:dyDescent="0.2">
      <c r="A15" s="421" t="s">
        <v>12872</v>
      </c>
      <c r="B15" t="str">
        <f>VLOOKUP(A15,CURVA_ABC!D:J,2,0)</f>
        <v>M3</v>
      </c>
      <c r="C15" t="e">
        <f>SUMIF(CURVA_ABC!D:D,A15,CURVA_ABC!F:F)</f>
        <v>#REF!</v>
      </c>
      <c r="E15" t="e">
        <f>SUMIF(CURVA_ABC!D:D,A15,CURVA_ABC!J:J)</f>
        <v>#REF!</v>
      </c>
    </row>
  </sheetData>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4B76F-C7DE-4648-8FF7-F74851F6126C}">
  <dimension ref="A1:S99"/>
  <sheetViews>
    <sheetView showGridLines="0" view="pageBreakPreview" zoomScale="70" zoomScaleNormal="100" zoomScaleSheetLayoutView="70" workbookViewId="0">
      <selection activeCell="F69" sqref="F69"/>
    </sheetView>
  </sheetViews>
  <sheetFormatPr defaultRowHeight="12.75" x14ac:dyDescent="0.2"/>
  <cols>
    <col min="1" max="1" width="7.25" style="56" customWidth="1"/>
    <col min="2" max="2" width="58.375" style="56" customWidth="1"/>
    <col min="3" max="3" width="17.125" style="56" customWidth="1"/>
    <col min="4" max="4" width="10.75" style="78" customWidth="1"/>
    <col min="5" max="12" width="16" style="58" customWidth="1"/>
    <col min="13" max="13" width="11.875" style="56" bestFit="1" customWidth="1"/>
    <col min="14" max="259" width="9" style="56"/>
    <col min="260" max="260" width="7.25" style="56" customWidth="1"/>
    <col min="261" max="261" width="35.5" style="56" customWidth="1"/>
    <col min="262" max="262" width="15.875" style="56" customWidth="1"/>
    <col min="263" max="263" width="9.25" style="56" customWidth="1"/>
    <col min="264" max="264" width="13" style="56" customWidth="1"/>
    <col min="265" max="265" width="12.125" style="56" customWidth="1"/>
    <col min="266" max="268" width="12.625" style="56" customWidth="1"/>
    <col min="269" max="269" width="11.875" style="56" bestFit="1" customWidth="1"/>
    <col min="270" max="515" width="9" style="56"/>
    <col min="516" max="516" width="7.25" style="56" customWidth="1"/>
    <col min="517" max="517" width="35.5" style="56" customWidth="1"/>
    <col min="518" max="518" width="15.875" style="56" customWidth="1"/>
    <col min="519" max="519" width="9.25" style="56" customWidth="1"/>
    <col min="520" max="520" width="13" style="56" customWidth="1"/>
    <col min="521" max="521" width="12.125" style="56" customWidth="1"/>
    <col min="522" max="524" width="12.625" style="56" customWidth="1"/>
    <col min="525" max="525" width="11.875" style="56" bestFit="1" customWidth="1"/>
    <col min="526" max="771" width="9" style="56"/>
    <col min="772" max="772" width="7.25" style="56" customWidth="1"/>
    <col min="773" max="773" width="35.5" style="56" customWidth="1"/>
    <col min="774" max="774" width="15.875" style="56" customWidth="1"/>
    <col min="775" max="775" width="9.25" style="56" customWidth="1"/>
    <col min="776" max="776" width="13" style="56" customWidth="1"/>
    <col min="777" max="777" width="12.125" style="56" customWidth="1"/>
    <col min="778" max="780" width="12.625" style="56" customWidth="1"/>
    <col min="781" max="781" width="11.875" style="56" bestFit="1" customWidth="1"/>
    <col min="782" max="1027" width="9" style="56"/>
    <col min="1028" max="1028" width="7.25" style="56" customWidth="1"/>
    <col min="1029" max="1029" width="35.5" style="56" customWidth="1"/>
    <col min="1030" max="1030" width="15.875" style="56" customWidth="1"/>
    <col min="1031" max="1031" width="9.25" style="56" customWidth="1"/>
    <col min="1032" max="1032" width="13" style="56" customWidth="1"/>
    <col min="1033" max="1033" width="12.125" style="56" customWidth="1"/>
    <col min="1034" max="1036" width="12.625" style="56" customWidth="1"/>
    <col min="1037" max="1037" width="11.875" style="56" bestFit="1" customWidth="1"/>
    <col min="1038" max="1283" width="9" style="56"/>
    <col min="1284" max="1284" width="7.25" style="56" customWidth="1"/>
    <col min="1285" max="1285" width="35.5" style="56" customWidth="1"/>
    <col min="1286" max="1286" width="15.875" style="56" customWidth="1"/>
    <col min="1287" max="1287" width="9.25" style="56" customWidth="1"/>
    <col min="1288" max="1288" width="13" style="56" customWidth="1"/>
    <col min="1289" max="1289" width="12.125" style="56" customWidth="1"/>
    <col min="1290" max="1292" width="12.625" style="56" customWidth="1"/>
    <col min="1293" max="1293" width="11.875" style="56" bestFit="1" customWidth="1"/>
    <col min="1294" max="1539" width="9" style="56"/>
    <col min="1540" max="1540" width="7.25" style="56" customWidth="1"/>
    <col min="1541" max="1541" width="35.5" style="56" customWidth="1"/>
    <col min="1542" max="1542" width="15.875" style="56" customWidth="1"/>
    <col min="1543" max="1543" width="9.25" style="56" customWidth="1"/>
    <col min="1544" max="1544" width="13" style="56" customWidth="1"/>
    <col min="1545" max="1545" width="12.125" style="56" customWidth="1"/>
    <col min="1546" max="1548" width="12.625" style="56" customWidth="1"/>
    <col min="1549" max="1549" width="11.875" style="56" bestFit="1" customWidth="1"/>
    <col min="1550" max="1795" width="9" style="56"/>
    <col min="1796" max="1796" width="7.25" style="56" customWidth="1"/>
    <col min="1797" max="1797" width="35.5" style="56" customWidth="1"/>
    <col min="1798" max="1798" width="15.875" style="56" customWidth="1"/>
    <col min="1799" max="1799" width="9.25" style="56" customWidth="1"/>
    <col min="1800" max="1800" width="13" style="56" customWidth="1"/>
    <col min="1801" max="1801" width="12.125" style="56" customWidth="1"/>
    <col min="1802" max="1804" width="12.625" style="56" customWidth="1"/>
    <col min="1805" max="1805" width="11.875" style="56" bestFit="1" customWidth="1"/>
    <col min="1806" max="2051" width="9" style="56"/>
    <col min="2052" max="2052" width="7.25" style="56" customWidth="1"/>
    <col min="2053" max="2053" width="35.5" style="56" customWidth="1"/>
    <col min="2054" max="2054" width="15.875" style="56" customWidth="1"/>
    <col min="2055" max="2055" width="9.25" style="56" customWidth="1"/>
    <col min="2056" max="2056" width="13" style="56" customWidth="1"/>
    <col min="2057" max="2057" width="12.125" style="56" customWidth="1"/>
    <col min="2058" max="2060" width="12.625" style="56" customWidth="1"/>
    <col min="2061" max="2061" width="11.875" style="56" bestFit="1" customWidth="1"/>
    <col min="2062" max="2307" width="9" style="56"/>
    <col min="2308" max="2308" width="7.25" style="56" customWidth="1"/>
    <col min="2309" max="2309" width="35.5" style="56" customWidth="1"/>
    <col min="2310" max="2310" width="15.875" style="56" customWidth="1"/>
    <col min="2311" max="2311" width="9.25" style="56" customWidth="1"/>
    <col min="2312" max="2312" width="13" style="56" customWidth="1"/>
    <col min="2313" max="2313" width="12.125" style="56" customWidth="1"/>
    <col min="2314" max="2316" width="12.625" style="56" customWidth="1"/>
    <col min="2317" max="2317" width="11.875" style="56" bestFit="1" customWidth="1"/>
    <col min="2318" max="2563" width="9" style="56"/>
    <col min="2564" max="2564" width="7.25" style="56" customWidth="1"/>
    <col min="2565" max="2565" width="35.5" style="56" customWidth="1"/>
    <col min="2566" max="2566" width="15.875" style="56" customWidth="1"/>
    <col min="2567" max="2567" width="9.25" style="56" customWidth="1"/>
    <col min="2568" max="2568" width="13" style="56" customWidth="1"/>
    <col min="2569" max="2569" width="12.125" style="56" customWidth="1"/>
    <col min="2570" max="2572" width="12.625" style="56" customWidth="1"/>
    <col min="2573" max="2573" width="11.875" style="56" bestFit="1" customWidth="1"/>
    <col min="2574" max="2819" width="9" style="56"/>
    <col min="2820" max="2820" width="7.25" style="56" customWidth="1"/>
    <col min="2821" max="2821" width="35.5" style="56" customWidth="1"/>
    <col min="2822" max="2822" width="15.875" style="56" customWidth="1"/>
    <col min="2823" max="2823" width="9.25" style="56" customWidth="1"/>
    <col min="2824" max="2824" width="13" style="56" customWidth="1"/>
    <col min="2825" max="2825" width="12.125" style="56" customWidth="1"/>
    <col min="2826" max="2828" width="12.625" style="56" customWidth="1"/>
    <col min="2829" max="2829" width="11.875" style="56" bestFit="1" customWidth="1"/>
    <col min="2830" max="3075" width="9" style="56"/>
    <col min="3076" max="3076" width="7.25" style="56" customWidth="1"/>
    <col min="3077" max="3077" width="35.5" style="56" customWidth="1"/>
    <col min="3078" max="3078" width="15.875" style="56" customWidth="1"/>
    <col min="3079" max="3079" width="9.25" style="56" customWidth="1"/>
    <col min="3080" max="3080" width="13" style="56" customWidth="1"/>
    <col min="3081" max="3081" width="12.125" style="56" customWidth="1"/>
    <col min="3082" max="3084" width="12.625" style="56" customWidth="1"/>
    <col min="3085" max="3085" width="11.875" style="56" bestFit="1" customWidth="1"/>
    <col min="3086" max="3331" width="9" style="56"/>
    <col min="3332" max="3332" width="7.25" style="56" customWidth="1"/>
    <col min="3333" max="3333" width="35.5" style="56" customWidth="1"/>
    <col min="3334" max="3334" width="15.875" style="56" customWidth="1"/>
    <col min="3335" max="3335" width="9.25" style="56" customWidth="1"/>
    <col min="3336" max="3336" width="13" style="56" customWidth="1"/>
    <col min="3337" max="3337" width="12.125" style="56" customWidth="1"/>
    <col min="3338" max="3340" width="12.625" style="56" customWidth="1"/>
    <col min="3341" max="3341" width="11.875" style="56" bestFit="1" customWidth="1"/>
    <col min="3342" max="3587" width="9" style="56"/>
    <col min="3588" max="3588" width="7.25" style="56" customWidth="1"/>
    <col min="3589" max="3589" width="35.5" style="56" customWidth="1"/>
    <col min="3590" max="3590" width="15.875" style="56" customWidth="1"/>
    <col min="3591" max="3591" width="9.25" style="56" customWidth="1"/>
    <col min="3592" max="3592" width="13" style="56" customWidth="1"/>
    <col min="3593" max="3593" width="12.125" style="56" customWidth="1"/>
    <col min="3594" max="3596" width="12.625" style="56" customWidth="1"/>
    <col min="3597" max="3597" width="11.875" style="56" bestFit="1" customWidth="1"/>
    <col min="3598" max="3843" width="9" style="56"/>
    <col min="3844" max="3844" width="7.25" style="56" customWidth="1"/>
    <col min="3845" max="3845" width="35.5" style="56" customWidth="1"/>
    <col min="3846" max="3846" width="15.875" style="56" customWidth="1"/>
    <col min="3847" max="3847" width="9.25" style="56" customWidth="1"/>
    <col min="3848" max="3848" width="13" style="56" customWidth="1"/>
    <col min="3849" max="3849" width="12.125" style="56" customWidth="1"/>
    <col min="3850" max="3852" width="12.625" style="56" customWidth="1"/>
    <col min="3853" max="3853" width="11.875" style="56" bestFit="1" customWidth="1"/>
    <col min="3854" max="4099" width="9" style="56"/>
    <col min="4100" max="4100" width="7.25" style="56" customWidth="1"/>
    <col min="4101" max="4101" width="35.5" style="56" customWidth="1"/>
    <col min="4102" max="4102" width="15.875" style="56" customWidth="1"/>
    <col min="4103" max="4103" width="9.25" style="56" customWidth="1"/>
    <col min="4104" max="4104" width="13" style="56" customWidth="1"/>
    <col min="4105" max="4105" width="12.125" style="56" customWidth="1"/>
    <col min="4106" max="4108" width="12.625" style="56" customWidth="1"/>
    <col min="4109" max="4109" width="11.875" style="56" bestFit="1" customWidth="1"/>
    <col min="4110" max="4355" width="9" style="56"/>
    <col min="4356" max="4356" width="7.25" style="56" customWidth="1"/>
    <col min="4357" max="4357" width="35.5" style="56" customWidth="1"/>
    <col min="4358" max="4358" width="15.875" style="56" customWidth="1"/>
    <col min="4359" max="4359" width="9.25" style="56" customWidth="1"/>
    <col min="4360" max="4360" width="13" style="56" customWidth="1"/>
    <col min="4361" max="4361" width="12.125" style="56" customWidth="1"/>
    <col min="4362" max="4364" width="12.625" style="56" customWidth="1"/>
    <col min="4365" max="4365" width="11.875" style="56" bestFit="1" customWidth="1"/>
    <col min="4366" max="4611" width="9" style="56"/>
    <col min="4612" max="4612" width="7.25" style="56" customWidth="1"/>
    <col min="4613" max="4613" width="35.5" style="56" customWidth="1"/>
    <col min="4614" max="4614" width="15.875" style="56" customWidth="1"/>
    <col min="4615" max="4615" width="9.25" style="56" customWidth="1"/>
    <col min="4616" max="4616" width="13" style="56" customWidth="1"/>
    <col min="4617" max="4617" width="12.125" style="56" customWidth="1"/>
    <col min="4618" max="4620" width="12.625" style="56" customWidth="1"/>
    <col min="4621" max="4621" width="11.875" style="56" bestFit="1" customWidth="1"/>
    <col min="4622" max="4867" width="9" style="56"/>
    <col min="4868" max="4868" width="7.25" style="56" customWidth="1"/>
    <col min="4869" max="4869" width="35.5" style="56" customWidth="1"/>
    <col min="4870" max="4870" width="15.875" style="56" customWidth="1"/>
    <col min="4871" max="4871" width="9.25" style="56" customWidth="1"/>
    <col min="4872" max="4872" width="13" style="56" customWidth="1"/>
    <col min="4873" max="4873" width="12.125" style="56" customWidth="1"/>
    <col min="4874" max="4876" width="12.625" style="56" customWidth="1"/>
    <col min="4877" max="4877" width="11.875" style="56" bestFit="1" customWidth="1"/>
    <col min="4878" max="5123" width="9" style="56"/>
    <col min="5124" max="5124" width="7.25" style="56" customWidth="1"/>
    <col min="5125" max="5125" width="35.5" style="56" customWidth="1"/>
    <col min="5126" max="5126" width="15.875" style="56" customWidth="1"/>
    <col min="5127" max="5127" width="9.25" style="56" customWidth="1"/>
    <col min="5128" max="5128" width="13" style="56" customWidth="1"/>
    <col min="5129" max="5129" width="12.125" style="56" customWidth="1"/>
    <col min="5130" max="5132" width="12.625" style="56" customWidth="1"/>
    <col min="5133" max="5133" width="11.875" style="56" bestFit="1" customWidth="1"/>
    <col min="5134" max="5379" width="9" style="56"/>
    <col min="5380" max="5380" width="7.25" style="56" customWidth="1"/>
    <col min="5381" max="5381" width="35.5" style="56" customWidth="1"/>
    <col min="5382" max="5382" width="15.875" style="56" customWidth="1"/>
    <col min="5383" max="5383" width="9.25" style="56" customWidth="1"/>
    <col min="5384" max="5384" width="13" style="56" customWidth="1"/>
    <col min="5385" max="5385" width="12.125" style="56" customWidth="1"/>
    <col min="5386" max="5388" width="12.625" style="56" customWidth="1"/>
    <col min="5389" max="5389" width="11.875" style="56" bestFit="1" customWidth="1"/>
    <col min="5390" max="5635" width="9" style="56"/>
    <col min="5636" max="5636" width="7.25" style="56" customWidth="1"/>
    <col min="5637" max="5637" width="35.5" style="56" customWidth="1"/>
    <col min="5638" max="5638" width="15.875" style="56" customWidth="1"/>
    <col min="5639" max="5639" width="9.25" style="56" customWidth="1"/>
    <col min="5640" max="5640" width="13" style="56" customWidth="1"/>
    <col min="5641" max="5641" width="12.125" style="56" customWidth="1"/>
    <col min="5642" max="5644" width="12.625" style="56" customWidth="1"/>
    <col min="5645" max="5645" width="11.875" style="56" bestFit="1" customWidth="1"/>
    <col min="5646" max="5891" width="9" style="56"/>
    <col min="5892" max="5892" width="7.25" style="56" customWidth="1"/>
    <col min="5893" max="5893" width="35.5" style="56" customWidth="1"/>
    <col min="5894" max="5894" width="15.875" style="56" customWidth="1"/>
    <col min="5895" max="5895" width="9.25" style="56" customWidth="1"/>
    <col min="5896" max="5896" width="13" style="56" customWidth="1"/>
    <col min="5897" max="5897" width="12.125" style="56" customWidth="1"/>
    <col min="5898" max="5900" width="12.625" style="56" customWidth="1"/>
    <col min="5901" max="5901" width="11.875" style="56" bestFit="1" customWidth="1"/>
    <col min="5902" max="6147" width="9" style="56"/>
    <col min="6148" max="6148" width="7.25" style="56" customWidth="1"/>
    <col min="6149" max="6149" width="35.5" style="56" customWidth="1"/>
    <col min="6150" max="6150" width="15.875" style="56" customWidth="1"/>
    <col min="6151" max="6151" width="9.25" style="56" customWidth="1"/>
    <col min="6152" max="6152" width="13" style="56" customWidth="1"/>
    <col min="6153" max="6153" width="12.125" style="56" customWidth="1"/>
    <col min="6154" max="6156" width="12.625" style="56" customWidth="1"/>
    <col min="6157" max="6157" width="11.875" style="56" bestFit="1" customWidth="1"/>
    <col min="6158" max="6403" width="9" style="56"/>
    <col min="6404" max="6404" width="7.25" style="56" customWidth="1"/>
    <col min="6405" max="6405" width="35.5" style="56" customWidth="1"/>
    <col min="6406" max="6406" width="15.875" style="56" customWidth="1"/>
    <col min="6407" max="6407" width="9.25" style="56" customWidth="1"/>
    <col min="6408" max="6408" width="13" style="56" customWidth="1"/>
    <col min="6409" max="6409" width="12.125" style="56" customWidth="1"/>
    <col min="6410" max="6412" width="12.625" style="56" customWidth="1"/>
    <col min="6413" max="6413" width="11.875" style="56" bestFit="1" customWidth="1"/>
    <col min="6414" max="6659" width="9" style="56"/>
    <col min="6660" max="6660" width="7.25" style="56" customWidth="1"/>
    <col min="6661" max="6661" width="35.5" style="56" customWidth="1"/>
    <col min="6662" max="6662" width="15.875" style="56" customWidth="1"/>
    <col min="6663" max="6663" width="9.25" style="56" customWidth="1"/>
    <col min="6664" max="6664" width="13" style="56" customWidth="1"/>
    <col min="6665" max="6665" width="12.125" style="56" customWidth="1"/>
    <col min="6666" max="6668" width="12.625" style="56" customWidth="1"/>
    <col min="6669" max="6669" width="11.875" style="56" bestFit="1" customWidth="1"/>
    <col min="6670" max="6915" width="9" style="56"/>
    <col min="6916" max="6916" width="7.25" style="56" customWidth="1"/>
    <col min="6917" max="6917" width="35.5" style="56" customWidth="1"/>
    <col min="6918" max="6918" width="15.875" style="56" customWidth="1"/>
    <col min="6919" max="6919" width="9.25" style="56" customWidth="1"/>
    <col min="6920" max="6920" width="13" style="56" customWidth="1"/>
    <col min="6921" max="6921" width="12.125" style="56" customWidth="1"/>
    <col min="6922" max="6924" width="12.625" style="56" customWidth="1"/>
    <col min="6925" max="6925" width="11.875" style="56" bestFit="1" customWidth="1"/>
    <col min="6926" max="7171" width="9" style="56"/>
    <col min="7172" max="7172" width="7.25" style="56" customWidth="1"/>
    <col min="7173" max="7173" width="35.5" style="56" customWidth="1"/>
    <col min="7174" max="7174" width="15.875" style="56" customWidth="1"/>
    <col min="7175" max="7175" width="9.25" style="56" customWidth="1"/>
    <col min="7176" max="7176" width="13" style="56" customWidth="1"/>
    <col min="7177" max="7177" width="12.125" style="56" customWidth="1"/>
    <col min="7178" max="7180" width="12.625" style="56" customWidth="1"/>
    <col min="7181" max="7181" width="11.875" style="56" bestFit="1" customWidth="1"/>
    <col min="7182" max="7427" width="9" style="56"/>
    <col min="7428" max="7428" width="7.25" style="56" customWidth="1"/>
    <col min="7429" max="7429" width="35.5" style="56" customWidth="1"/>
    <col min="7430" max="7430" width="15.875" style="56" customWidth="1"/>
    <col min="7431" max="7431" width="9.25" style="56" customWidth="1"/>
    <col min="7432" max="7432" width="13" style="56" customWidth="1"/>
    <col min="7433" max="7433" width="12.125" style="56" customWidth="1"/>
    <col min="7434" max="7436" width="12.625" style="56" customWidth="1"/>
    <col min="7437" max="7437" width="11.875" style="56" bestFit="1" customWidth="1"/>
    <col min="7438" max="7683" width="9" style="56"/>
    <col min="7684" max="7684" width="7.25" style="56" customWidth="1"/>
    <col min="7685" max="7685" width="35.5" style="56" customWidth="1"/>
    <col min="7686" max="7686" width="15.875" style="56" customWidth="1"/>
    <col min="7687" max="7687" width="9.25" style="56" customWidth="1"/>
    <col min="7688" max="7688" width="13" style="56" customWidth="1"/>
    <col min="7689" max="7689" width="12.125" style="56" customWidth="1"/>
    <col min="7690" max="7692" width="12.625" style="56" customWidth="1"/>
    <col min="7693" max="7693" width="11.875" style="56" bestFit="1" customWidth="1"/>
    <col min="7694" max="7939" width="9" style="56"/>
    <col min="7940" max="7940" width="7.25" style="56" customWidth="1"/>
    <col min="7941" max="7941" width="35.5" style="56" customWidth="1"/>
    <col min="7942" max="7942" width="15.875" style="56" customWidth="1"/>
    <col min="7943" max="7943" width="9.25" style="56" customWidth="1"/>
    <col min="7944" max="7944" width="13" style="56" customWidth="1"/>
    <col min="7945" max="7945" width="12.125" style="56" customWidth="1"/>
    <col min="7946" max="7948" width="12.625" style="56" customWidth="1"/>
    <col min="7949" max="7949" width="11.875" style="56" bestFit="1" customWidth="1"/>
    <col min="7950" max="8195" width="9" style="56"/>
    <col min="8196" max="8196" width="7.25" style="56" customWidth="1"/>
    <col min="8197" max="8197" width="35.5" style="56" customWidth="1"/>
    <col min="8198" max="8198" width="15.875" style="56" customWidth="1"/>
    <col min="8199" max="8199" width="9.25" style="56" customWidth="1"/>
    <col min="8200" max="8200" width="13" style="56" customWidth="1"/>
    <col min="8201" max="8201" width="12.125" style="56" customWidth="1"/>
    <col min="8202" max="8204" width="12.625" style="56" customWidth="1"/>
    <col min="8205" max="8205" width="11.875" style="56" bestFit="1" customWidth="1"/>
    <col min="8206" max="8451" width="9" style="56"/>
    <col min="8452" max="8452" width="7.25" style="56" customWidth="1"/>
    <col min="8453" max="8453" width="35.5" style="56" customWidth="1"/>
    <col min="8454" max="8454" width="15.875" style="56" customWidth="1"/>
    <col min="8455" max="8455" width="9.25" style="56" customWidth="1"/>
    <col min="8456" max="8456" width="13" style="56" customWidth="1"/>
    <col min="8457" max="8457" width="12.125" style="56" customWidth="1"/>
    <col min="8458" max="8460" width="12.625" style="56" customWidth="1"/>
    <col min="8461" max="8461" width="11.875" style="56" bestFit="1" customWidth="1"/>
    <col min="8462" max="8707" width="9" style="56"/>
    <col min="8708" max="8708" width="7.25" style="56" customWidth="1"/>
    <col min="8709" max="8709" width="35.5" style="56" customWidth="1"/>
    <col min="8710" max="8710" width="15.875" style="56" customWidth="1"/>
    <col min="8711" max="8711" width="9.25" style="56" customWidth="1"/>
    <col min="8712" max="8712" width="13" style="56" customWidth="1"/>
    <col min="8713" max="8713" width="12.125" style="56" customWidth="1"/>
    <col min="8714" max="8716" width="12.625" style="56" customWidth="1"/>
    <col min="8717" max="8717" width="11.875" style="56" bestFit="1" customWidth="1"/>
    <col min="8718" max="8963" width="9" style="56"/>
    <col min="8964" max="8964" width="7.25" style="56" customWidth="1"/>
    <col min="8965" max="8965" width="35.5" style="56" customWidth="1"/>
    <col min="8966" max="8966" width="15.875" style="56" customWidth="1"/>
    <col min="8967" max="8967" width="9.25" style="56" customWidth="1"/>
    <col min="8968" max="8968" width="13" style="56" customWidth="1"/>
    <col min="8969" max="8969" width="12.125" style="56" customWidth="1"/>
    <col min="8970" max="8972" width="12.625" style="56" customWidth="1"/>
    <col min="8973" max="8973" width="11.875" style="56" bestFit="1" customWidth="1"/>
    <col min="8974" max="9219" width="9" style="56"/>
    <col min="9220" max="9220" width="7.25" style="56" customWidth="1"/>
    <col min="9221" max="9221" width="35.5" style="56" customWidth="1"/>
    <col min="9222" max="9222" width="15.875" style="56" customWidth="1"/>
    <col min="9223" max="9223" width="9.25" style="56" customWidth="1"/>
    <col min="9224" max="9224" width="13" style="56" customWidth="1"/>
    <col min="9225" max="9225" width="12.125" style="56" customWidth="1"/>
    <col min="9226" max="9228" width="12.625" style="56" customWidth="1"/>
    <col min="9229" max="9229" width="11.875" style="56" bestFit="1" customWidth="1"/>
    <col min="9230" max="9475" width="9" style="56"/>
    <col min="9476" max="9476" width="7.25" style="56" customWidth="1"/>
    <col min="9477" max="9477" width="35.5" style="56" customWidth="1"/>
    <col min="9478" max="9478" width="15.875" style="56" customWidth="1"/>
    <col min="9479" max="9479" width="9.25" style="56" customWidth="1"/>
    <col min="9480" max="9480" width="13" style="56" customWidth="1"/>
    <col min="9481" max="9481" width="12.125" style="56" customWidth="1"/>
    <col min="9482" max="9484" width="12.625" style="56" customWidth="1"/>
    <col min="9485" max="9485" width="11.875" style="56" bestFit="1" customWidth="1"/>
    <col min="9486" max="9731" width="9" style="56"/>
    <col min="9732" max="9732" width="7.25" style="56" customWidth="1"/>
    <col min="9733" max="9733" width="35.5" style="56" customWidth="1"/>
    <col min="9734" max="9734" width="15.875" style="56" customWidth="1"/>
    <col min="9735" max="9735" width="9.25" style="56" customWidth="1"/>
    <col min="9736" max="9736" width="13" style="56" customWidth="1"/>
    <col min="9737" max="9737" width="12.125" style="56" customWidth="1"/>
    <col min="9738" max="9740" width="12.625" style="56" customWidth="1"/>
    <col min="9741" max="9741" width="11.875" style="56" bestFit="1" customWidth="1"/>
    <col min="9742" max="9987" width="9" style="56"/>
    <col min="9988" max="9988" width="7.25" style="56" customWidth="1"/>
    <col min="9989" max="9989" width="35.5" style="56" customWidth="1"/>
    <col min="9990" max="9990" width="15.875" style="56" customWidth="1"/>
    <col min="9991" max="9991" width="9.25" style="56" customWidth="1"/>
    <col min="9992" max="9992" width="13" style="56" customWidth="1"/>
    <col min="9993" max="9993" width="12.125" style="56" customWidth="1"/>
    <col min="9994" max="9996" width="12.625" style="56" customWidth="1"/>
    <col min="9997" max="9997" width="11.875" style="56" bestFit="1" customWidth="1"/>
    <col min="9998" max="10243" width="9" style="56"/>
    <col min="10244" max="10244" width="7.25" style="56" customWidth="1"/>
    <col min="10245" max="10245" width="35.5" style="56" customWidth="1"/>
    <col min="10246" max="10246" width="15.875" style="56" customWidth="1"/>
    <col min="10247" max="10247" width="9.25" style="56" customWidth="1"/>
    <col min="10248" max="10248" width="13" style="56" customWidth="1"/>
    <col min="10249" max="10249" width="12.125" style="56" customWidth="1"/>
    <col min="10250" max="10252" width="12.625" style="56" customWidth="1"/>
    <col min="10253" max="10253" width="11.875" style="56" bestFit="1" customWidth="1"/>
    <col min="10254" max="10499" width="9" style="56"/>
    <col min="10500" max="10500" width="7.25" style="56" customWidth="1"/>
    <col min="10501" max="10501" width="35.5" style="56" customWidth="1"/>
    <col min="10502" max="10502" width="15.875" style="56" customWidth="1"/>
    <col min="10503" max="10503" width="9.25" style="56" customWidth="1"/>
    <col min="10504" max="10504" width="13" style="56" customWidth="1"/>
    <col min="10505" max="10505" width="12.125" style="56" customWidth="1"/>
    <col min="10506" max="10508" width="12.625" style="56" customWidth="1"/>
    <col min="10509" max="10509" width="11.875" style="56" bestFit="1" customWidth="1"/>
    <col min="10510" max="10755" width="9" style="56"/>
    <col min="10756" max="10756" width="7.25" style="56" customWidth="1"/>
    <col min="10757" max="10757" width="35.5" style="56" customWidth="1"/>
    <col min="10758" max="10758" width="15.875" style="56" customWidth="1"/>
    <col min="10759" max="10759" width="9.25" style="56" customWidth="1"/>
    <col min="10760" max="10760" width="13" style="56" customWidth="1"/>
    <col min="10761" max="10761" width="12.125" style="56" customWidth="1"/>
    <col min="10762" max="10764" width="12.625" style="56" customWidth="1"/>
    <col min="10765" max="10765" width="11.875" style="56" bestFit="1" customWidth="1"/>
    <col min="10766" max="11011" width="9" style="56"/>
    <col min="11012" max="11012" width="7.25" style="56" customWidth="1"/>
    <col min="11013" max="11013" width="35.5" style="56" customWidth="1"/>
    <col min="11014" max="11014" width="15.875" style="56" customWidth="1"/>
    <col min="11015" max="11015" width="9.25" style="56" customWidth="1"/>
    <col min="11016" max="11016" width="13" style="56" customWidth="1"/>
    <col min="11017" max="11017" width="12.125" style="56" customWidth="1"/>
    <col min="11018" max="11020" width="12.625" style="56" customWidth="1"/>
    <col min="11021" max="11021" width="11.875" style="56" bestFit="1" customWidth="1"/>
    <col min="11022" max="11267" width="9" style="56"/>
    <col min="11268" max="11268" width="7.25" style="56" customWidth="1"/>
    <col min="11269" max="11269" width="35.5" style="56" customWidth="1"/>
    <col min="11270" max="11270" width="15.875" style="56" customWidth="1"/>
    <col min="11271" max="11271" width="9.25" style="56" customWidth="1"/>
    <col min="11272" max="11272" width="13" style="56" customWidth="1"/>
    <col min="11273" max="11273" width="12.125" style="56" customWidth="1"/>
    <col min="11274" max="11276" width="12.625" style="56" customWidth="1"/>
    <col min="11277" max="11277" width="11.875" style="56" bestFit="1" customWidth="1"/>
    <col min="11278" max="11523" width="9" style="56"/>
    <col min="11524" max="11524" width="7.25" style="56" customWidth="1"/>
    <col min="11525" max="11525" width="35.5" style="56" customWidth="1"/>
    <col min="11526" max="11526" width="15.875" style="56" customWidth="1"/>
    <col min="11527" max="11527" width="9.25" style="56" customWidth="1"/>
    <col min="11528" max="11528" width="13" style="56" customWidth="1"/>
    <col min="11529" max="11529" width="12.125" style="56" customWidth="1"/>
    <col min="11530" max="11532" width="12.625" style="56" customWidth="1"/>
    <col min="11533" max="11533" width="11.875" style="56" bestFit="1" customWidth="1"/>
    <col min="11534" max="11779" width="9" style="56"/>
    <col min="11780" max="11780" width="7.25" style="56" customWidth="1"/>
    <col min="11781" max="11781" width="35.5" style="56" customWidth="1"/>
    <col min="11782" max="11782" width="15.875" style="56" customWidth="1"/>
    <col min="11783" max="11783" width="9.25" style="56" customWidth="1"/>
    <col min="11784" max="11784" width="13" style="56" customWidth="1"/>
    <col min="11785" max="11785" width="12.125" style="56" customWidth="1"/>
    <col min="11786" max="11788" width="12.625" style="56" customWidth="1"/>
    <col min="11789" max="11789" width="11.875" style="56" bestFit="1" customWidth="1"/>
    <col min="11790" max="12035" width="9" style="56"/>
    <col min="12036" max="12036" width="7.25" style="56" customWidth="1"/>
    <col min="12037" max="12037" width="35.5" style="56" customWidth="1"/>
    <col min="12038" max="12038" width="15.875" style="56" customWidth="1"/>
    <col min="12039" max="12039" width="9.25" style="56" customWidth="1"/>
    <col min="12040" max="12040" width="13" style="56" customWidth="1"/>
    <col min="12041" max="12041" width="12.125" style="56" customWidth="1"/>
    <col min="12042" max="12044" width="12.625" style="56" customWidth="1"/>
    <col min="12045" max="12045" width="11.875" style="56" bestFit="1" customWidth="1"/>
    <col min="12046" max="12291" width="9" style="56"/>
    <col min="12292" max="12292" width="7.25" style="56" customWidth="1"/>
    <col min="12293" max="12293" width="35.5" style="56" customWidth="1"/>
    <col min="12294" max="12294" width="15.875" style="56" customWidth="1"/>
    <col min="12295" max="12295" width="9.25" style="56" customWidth="1"/>
    <col min="12296" max="12296" width="13" style="56" customWidth="1"/>
    <col min="12297" max="12297" width="12.125" style="56" customWidth="1"/>
    <col min="12298" max="12300" width="12.625" style="56" customWidth="1"/>
    <col min="12301" max="12301" width="11.875" style="56" bestFit="1" customWidth="1"/>
    <col min="12302" max="12547" width="9" style="56"/>
    <col min="12548" max="12548" width="7.25" style="56" customWidth="1"/>
    <col min="12549" max="12549" width="35.5" style="56" customWidth="1"/>
    <col min="12550" max="12550" width="15.875" style="56" customWidth="1"/>
    <col min="12551" max="12551" width="9.25" style="56" customWidth="1"/>
    <col min="12552" max="12552" width="13" style="56" customWidth="1"/>
    <col min="12553" max="12553" width="12.125" style="56" customWidth="1"/>
    <col min="12554" max="12556" width="12.625" style="56" customWidth="1"/>
    <col min="12557" max="12557" width="11.875" style="56" bestFit="1" customWidth="1"/>
    <col min="12558" max="12803" width="9" style="56"/>
    <col min="12804" max="12804" width="7.25" style="56" customWidth="1"/>
    <col min="12805" max="12805" width="35.5" style="56" customWidth="1"/>
    <col min="12806" max="12806" width="15.875" style="56" customWidth="1"/>
    <col min="12807" max="12807" width="9.25" style="56" customWidth="1"/>
    <col min="12808" max="12808" width="13" style="56" customWidth="1"/>
    <col min="12809" max="12809" width="12.125" style="56" customWidth="1"/>
    <col min="12810" max="12812" width="12.625" style="56" customWidth="1"/>
    <col min="12813" max="12813" width="11.875" style="56" bestFit="1" customWidth="1"/>
    <col min="12814" max="13059" width="9" style="56"/>
    <col min="13060" max="13060" width="7.25" style="56" customWidth="1"/>
    <col min="13061" max="13061" width="35.5" style="56" customWidth="1"/>
    <col min="13062" max="13062" width="15.875" style="56" customWidth="1"/>
    <col min="13063" max="13063" width="9.25" style="56" customWidth="1"/>
    <col min="13064" max="13064" width="13" style="56" customWidth="1"/>
    <col min="13065" max="13065" width="12.125" style="56" customWidth="1"/>
    <col min="13066" max="13068" width="12.625" style="56" customWidth="1"/>
    <col min="13069" max="13069" width="11.875" style="56" bestFit="1" customWidth="1"/>
    <col min="13070" max="13315" width="9" style="56"/>
    <col min="13316" max="13316" width="7.25" style="56" customWidth="1"/>
    <col min="13317" max="13317" width="35.5" style="56" customWidth="1"/>
    <col min="13318" max="13318" width="15.875" style="56" customWidth="1"/>
    <col min="13319" max="13319" width="9.25" style="56" customWidth="1"/>
    <col min="13320" max="13320" width="13" style="56" customWidth="1"/>
    <col min="13321" max="13321" width="12.125" style="56" customWidth="1"/>
    <col min="13322" max="13324" width="12.625" style="56" customWidth="1"/>
    <col min="13325" max="13325" width="11.875" style="56" bestFit="1" customWidth="1"/>
    <col min="13326" max="13571" width="9" style="56"/>
    <col min="13572" max="13572" width="7.25" style="56" customWidth="1"/>
    <col min="13573" max="13573" width="35.5" style="56" customWidth="1"/>
    <col min="13574" max="13574" width="15.875" style="56" customWidth="1"/>
    <col min="13575" max="13575" width="9.25" style="56" customWidth="1"/>
    <col min="13576" max="13576" width="13" style="56" customWidth="1"/>
    <col min="13577" max="13577" width="12.125" style="56" customWidth="1"/>
    <col min="13578" max="13580" width="12.625" style="56" customWidth="1"/>
    <col min="13581" max="13581" width="11.875" style="56" bestFit="1" customWidth="1"/>
    <col min="13582" max="13827" width="9" style="56"/>
    <col min="13828" max="13828" width="7.25" style="56" customWidth="1"/>
    <col min="13829" max="13829" width="35.5" style="56" customWidth="1"/>
    <col min="13830" max="13830" width="15.875" style="56" customWidth="1"/>
    <col min="13831" max="13831" width="9.25" style="56" customWidth="1"/>
    <col min="13832" max="13832" width="13" style="56" customWidth="1"/>
    <col min="13833" max="13833" width="12.125" style="56" customWidth="1"/>
    <col min="13834" max="13836" width="12.625" style="56" customWidth="1"/>
    <col min="13837" max="13837" width="11.875" style="56" bestFit="1" customWidth="1"/>
    <col min="13838" max="14083" width="9" style="56"/>
    <col min="14084" max="14084" width="7.25" style="56" customWidth="1"/>
    <col min="14085" max="14085" width="35.5" style="56" customWidth="1"/>
    <col min="14086" max="14086" width="15.875" style="56" customWidth="1"/>
    <col min="14087" max="14087" width="9.25" style="56" customWidth="1"/>
    <col min="14088" max="14088" width="13" style="56" customWidth="1"/>
    <col min="14089" max="14089" width="12.125" style="56" customWidth="1"/>
    <col min="14090" max="14092" width="12.625" style="56" customWidth="1"/>
    <col min="14093" max="14093" width="11.875" style="56" bestFit="1" customWidth="1"/>
    <col min="14094" max="14339" width="9" style="56"/>
    <col min="14340" max="14340" width="7.25" style="56" customWidth="1"/>
    <col min="14341" max="14341" width="35.5" style="56" customWidth="1"/>
    <col min="14342" max="14342" width="15.875" style="56" customWidth="1"/>
    <col min="14343" max="14343" width="9.25" style="56" customWidth="1"/>
    <col min="14344" max="14344" width="13" style="56" customWidth="1"/>
    <col min="14345" max="14345" width="12.125" style="56" customWidth="1"/>
    <col min="14346" max="14348" width="12.625" style="56" customWidth="1"/>
    <col min="14349" max="14349" width="11.875" style="56" bestFit="1" customWidth="1"/>
    <col min="14350" max="14595" width="9" style="56"/>
    <col min="14596" max="14596" width="7.25" style="56" customWidth="1"/>
    <col min="14597" max="14597" width="35.5" style="56" customWidth="1"/>
    <col min="14598" max="14598" width="15.875" style="56" customWidth="1"/>
    <col min="14599" max="14599" width="9.25" style="56" customWidth="1"/>
    <col min="14600" max="14600" width="13" style="56" customWidth="1"/>
    <col min="14601" max="14601" width="12.125" style="56" customWidth="1"/>
    <col min="14602" max="14604" width="12.625" style="56" customWidth="1"/>
    <col min="14605" max="14605" width="11.875" style="56" bestFit="1" customWidth="1"/>
    <col min="14606" max="14851" width="9" style="56"/>
    <col min="14852" max="14852" width="7.25" style="56" customWidth="1"/>
    <col min="14853" max="14853" width="35.5" style="56" customWidth="1"/>
    <col min="14854" max="14854" width="15.875" style="56" customWidth="1"/>
    <col min="14855" max="14855" width="9.25" style="56" customWidth="1"/>
    <col min="14856" max="14856" width="13" style="56" customWidth="1"/>
    <col min="14857" max="14857" width="12.125" style="56" customWidth="1"/>
    <col min="14858" max="14860" width="12.625" style="56" customWidth="1"/>
    <col min="14861" max="14861" width="11.875" style="56" bestFit="1" customWidth="1"/>
    <col min="14862" max="15107" width="9" style="56"/>
    <col min="15108" max="15108" width="7.25" style="56" customWidth="1"/>
    <col min="15109" max="15109" width="35.5" style="56" customWidth="1"/>
    <col min="15110" max="15110" width="15.875" style="56" customWidth="1"/>
    <col min="15111" max="15111" width="9.25" style="56" customWidth="1"/>
    <col min="15112" max="15112" width="13" style="56" customWidth="1"/>
    <col min="15113" max="15113" width="12.125" style="56" customWidth="1"/>
    <col min="15114" max="15116" width="12.625" style="56" customWidth="1"/>
    <col min="15117" max="15117" width="11.875" style="56" bestFit="1" customWidth="1"/>
    <col min="15118" max="15363" width="9" style="56"/>
    <col min="15364" max="15364" width="7.25" style="56" customWidth="1"/>
    <col min="15365" max="15365" width="35.5" style="56" customWidth="1"/>
    <col min="15366" max="15366" width="15.875" style="56" customWidth="1"/>
    <col min="15367" max="15367" width="9.25" style="56" customWidth="1"/>
    <col min="15368" max="15368" width="13" style="56" customWidth="1"/>
    <col min="15369" max="15369" width="12.125" style="56" customWidth="1"/>
    <col min="15370" max="15372" width="12.625" style="56" customWidth="1"/>
    <col min="15373" max="15373" width="11.875" style="56" bestFit="1" customWidth="1"/>
    <col min="15374" max="15619" width="9" style="56"/>
    <col min="15620" max="15620" width="7.25" style="56" customWidth="1"/>
    <col min="15621" max="15621" width="35.5" style="56" customWidth="1"/>
    <col min="15622" max="15622" width="15.875" style="56" customWidth="1"/>
    <col min="15623" max="15623" width="9.25" style="56" customWidth="1"/>
    <col min="15624" max="15624" width="13" style="56" customWidth="1"/>
    <col min="15625" max="15625" width="12.125" style="56" customWidth="1"/>
    <col min="15626" max="15628" width="12.625" style="56" customWidth="1"/>
    <col min="15629" max="15629" width="11.875" style="56" bestFit="1" customWidth="1"/>
    <col min="15630" max="15875" width="9" style="56"/>
    <col min="15876" max="15876" width="7.25" style="56" customWidth="1"/>
    <col min="15877" max="15877" width="35.5" style="56" customWidth="1"/>
    <col min="15878" max="15878" width="15.875" style="56" customWidth="1"/>
    <col min="15879" max="15879" width="9.25" style="56" customWidth="1"/>
    <col min="15880" max="15880" width="13" style="56" customWidth="1"/>
    <col min="15881" max="15881" width="12.125" style="56" customWidth="1"/>
    <col min="15882" max="15884" width="12.625" style="56" customWidth="1"/>
    <col min="15885" max="15885" width="11.875" style="56" bestFit="1" customWidth="1"/>
    <col min="15886" max="16131" width="9" style="56"/>
    <col min="16132" max="16132" width="7.25" style="56" customWidth="1"/>
    <col min="16133" max="16133" width="35.5" style="56" customWidth="1"/>
    <col min="16134" max="16134" width="15.875" style="56" customWidth="1"/>
    <col min="16135" max="16135" width="9.25" style="56" customWidth="1"/>
    <col min="16136" max="16136" width="13" style="56" customWidth="1"/>
    <col min="16137" max="16137" width="12.125" style="56" customWidth="1"/>
    <col min="16138" max="16140" width="12.625" style="56" customWidth="1"/>
    <col min="16141" max="16141" width="11.875" style="56" bestFit="1" customWidth="1"/>
    <col min="16142" max="16384" width="9" style="56"/>
  </cols>
  <sheetData>
    <row r="1" spans="1:19" ht="20.25" customHeight="1" x14ac:dyDescent="0.25">
      <c r="A1" s="52"/>
      <c r="B1" s="53"/>
      <c r="C1" s="54"/>
      <c r="D1" s="55"/>
      <c r="E1" s="54"/>
      <c r="F1" s="54"/>
      <c r="G1" s="54"/>
      <c r="H1" s="54"/>
      <c r="I1" s="54"/>
      <c r="J1" s="54"/>
      <c r="K1" s="54"/>
      <c r="L1" s="532"/>
    </row>
    <row r="2" spans="1:19" ht="17.25" customHeight="1" x14ac:dyDescent="0.2">
      <c r="A2" s="695" t="str">
        <f>RESUMO!B1</f>
        <v>PREFEITURA MUNICIPAL DE ARACRUZ 
SECRETARIA MUNICIPAL DE OBRAS E INFRAESTRUTURA</v>
      </c>
      <c r="B2" s="696"/>
      <c r="C2" s="696"/>
      <c r="D2" s="696"/>
      <c r="E2" s="696"/>
      <c r="F2" s="696"/>
      <c r="G2" s="696"/>
      <c r="H2" s="696"/>
      <c r="I2" s="696"/>
      <c r="J2" s="531"/>
      <c r="K2" s="531"/>
      <c r="L2" s="530"/>
    </row>
    <row r="3" spans="1:19" ht="12.75" customHeight="1" x14ac:dyDescent="0.2">
      <c r="A3" s="695"/>
      <c r="B3" s="696"/>
      <c r="C3" s="696"/>
      <c r="D3" s="696"/>
      <c r="E3" s="696"/>
      <c r="F3" s="696"/>
      <c r="G3" s="696"/>
      <c r="H3" s="696"/>
      <c r="I3" s="696"/>
      <c r="J3" s="531"/>
      <c r="K3" s="531"/>
      <c r="L3" s="530"/>
    </row>
    <row r="4" spans="1:19" ht="15" x14ac:dyDescent="0.2">
      <c r="A4" s="57"/>
      <c r="B4" s="533"/>
      <c r="C4" s="533"/>
      <c r="D4" s="534"/>
      <c r="F4" s="535"/>
      <c r="G4" s="535"/>
      <c r="H4" s="535"/>
      <c r="I4" s="535"/>
      <c r="J4" s="536" t="str">
        <f>RESUMO!C3</f>
        <v>LS: 157,27%</v>
      </c>
      <c r="K4" s="537"/>
      <c r="L4" s="281"/>
      <c r="P4" s="671"/>
      <c r="Q4" s="671"/>
      <c r="R4" s="59"/>
      <c r="S4" s="59"/>
    </row>
    <row r="5" spans="1:19" ht="26.65" customHeight="1" x14ac:dyDescent="0.2">
      <c r="A5" s="672" t="str">
        <f>RESUMO!A3</f>
        <v>Obra: CONCLUSÃO DA CONSTRUÇÃO DA UNIDADE DE ATENÇÃO PRIMARIA À SAÚDE PADRÃO SESA/ES - 3 EQUIPES DE SAÚDE DA FAMÍLIA NO BAIRRO BELA VISTA</v>
      </c>
      <c r="B5" s="673"/>
      <c r="C5" s="673"/>
      <c r="D5" s="538"/>
      <c r="E5" s="23"/>
      <c r="F5" s="23"/>
      <c r="G5" s="23"/>
      <c r="H5" s="23"/>
      <c r="I5" s="23"/>
      <c r="J5" s="674" t="str">
        <f>RESUMO!C4</f>
        <v>BDI: 15,57% - Equipamentos
        31,01% - Serviços 
        (materiais e instalações)
PRAZO DA OBRA:  240 dias
DATA BASE: Março/2025</v>
      </c>
      <c r="K5" s="674"/>
      <c r="L5" s="675"/>
      <c r="P5" s="678"/>
      <c r="Q5" s="678"/>
      <c r="R5" s="60"/>
      <c r="S5" s="60"/>
    </row>
    <row r="6" spans="1:19" ht="41.25" customHeight="1" x14ac:dyDescent="0.2">
      <c r="A6" s="61" t="str">
        <f>RESUMO!A4</f>
        <v>Local: RUA PRESIDENTE KENNEDY, BELA VISTA - ARACRUZ/ES</v>
      </c>
      <c r="B6" s="62"/>
      <c r="C6" s="62"/>
      <c r="D6" s="62"/>
      <c r="E6" s="63"/>
      <c r="F6" s="63"/>
      <c r="G6" s="63"/>
      <c r="H6" s="63"/>
      <c r="I6" s="63"/>
      <c r="J6" s="676"/>
      <c r="K6" s="676"/>
      <c r="L6" s="677"/>
      <c r="P6" s="678"/>
      <c r="Q6" s="678"/>
      <c r="R6" s="60"/>
      <c r="S6" s="60"/>
    </row>
    <row r="7" spans="1:19" s="18" customFormat="1" ht="24.75" customHeight="1" x14ac:dyDescent="0.25">
      <c r="A7" s="679" t="s">
        <v>7580</v>
      </c>
      <c r="B7" s="680"/>
      <c r="C7" s="680"/>
      <c r="D7" s="680"/>
      <c r="E7" s="680"/>
      <c r="F7" s="680"/>
      <c r="G7" s="680"/>
      <c r="H7" s="680"/>
      <c r="I7" s="680"/>
      <c r="J7" s="680"/>
      <c r="K7" s="680"/>
      <c r="L7" s="681"/>
    </row>
    <row r="8" spans="1:19" x14ac:dyDescent="0.2">
      <c r="A8" s="682" t="s">
        <v>516</v>
      </c>
      <c r="B8" s="682" t="s">
        <v>7569</v>
      </c>
      <c r="C8" s="539" t="s">
        <v>7581</v>
      </c>
      <c r="D8" s="540"/>
      <c r="E8" s="669" t="s">
        <v>7582</v>
      </c>
      <c r="F8" s="669" t="s">
        <v>7583</v>
      </c>
      <c r="G8" s="669" t="s">
        <v>7584</v>
      </c>
      <c r="H8" s="669" t="s">
        <v>7585</v>
      </c>
      <c r="I8" s="669" t="s">
        <v>7586</v>
      </c>
      <c r="J8" s="669" t="s">
        <v>7587</v>
      </c>
      <c r="K8" s="669" t="s">
        <v>7593</v>
      </c>
      <c r="L8" s="669" t="s">
        <v>7594</v>
      </c>
    </row>
    <row r="9" spans="1:19" x14ac:dyDescent="0.2">
      <c r="A9" s="683"/>
      <c r="B9" s="684"/>
      <c r="C9" s="541" t="s">
        <v>7571</v>
      </c>
      <c r="D9" s="542" t="s">
        <v>7572</v>
      </c>
      <c r="E9" s="670"/>
      <c r="F9" s="670"/>
      <c r="G9" s="670"/>
      <c r="H9" s="670"/>
      <c r="I9" s="670"/>
      <c r="J9" s="670"/>
      <c r="K9" s="670"/>
      <c r="L9" s="670"/>
    </row>
    <row r="10" spans="1:19" x14ac:dyDescent="0.2">
      <c r="A10" s="685" t="s">
        <v>7573</v>
      </c>
      <c r="B10" s="687" t="str">
        <f>VLOOKUP(A10,RESUMO!A:D,2,FALSE)</f>
        <v>PLANILHA PADRÃO - SESA/ES</v>
      </c>
      <c r="C10" s="81"/>
      <c r="D10" s="82"/>
      <c r="E10" s="543"/>
      <c r="F10" s="543"/>
      <c r="G10" s="543"/>
      <c r="H10" s="543"/>
      <c r="I10" s="543"/>
      <c r="J10" s="543"/>
      <c r="K10" s="543"/>
      <c r="L10" s="543"/>
      <c r="M10" s="64">
        <f>C11-SUM(E10:L10)</f>
        <v>0</v>
      </c>
    </row>
    <row r="11" spans="1:19" x14ac:dyDescent="0.2">
      <c r="A11" s="686"/>
      <c r="B11" s="688" t="e">
        <v>#REF!</v>
      </c>
      <c r="C11" s="544"/>
      <c r="D11" s="545"/>
      <c r="E11" s="543"/>
      <c r="F11" s="543"/>
      <c r="G11" s="543"/>
      <c r="H11" s="543"/>
      <c r="I11" s="543"/>
      <c r="J11" s="543"/>
      <c r="K11" s="543"/>
      <c r="L11" s="543"/>
      <c r="M11" s="65">
        <f>SUM(E11:L11)</f>
        <v>0</v>
      </c>
    </row>
    <row r="12" spans="1:19" ht="13.5" thickBot="1" x14ac:dyDescent="0.25">
      <c r="A12" s="689">
        <v>1</v>
      </c>
      <c r="B12" s="691" t="str">
        <f>VLOOKUP(A12,RESUMO!A:D,2,0)</f>
        <v>SERVIÇOS PRELIMINARES</v>
      </c>
      <c r="C12" s="66"/>
      <c r="D12" s="67"/>
      <c r="E12" s="351">
        <f>$C13*E13</f>
        <v>0</v>
      </c>
      <c r="F12" s="546"/>
      <c r="G12" s="546"/>
      <c r="H12" s="546"/>
      <c r="I12" s="546"/>
      <c r="J12" s="546"/>
      <c r="K12" s="546"/>
      <c r="L12" s="546"/>
      <c r="M12" s="64">
        <f>C13-SUM(E12:L12)</f>
        <v>0</v>
      </c>
    </row>
    <row r="13" spans="1:19" x14ac:dyDescent="0.2">
      <c r="A13" s="690"/>
      <c r="B13" s="692" t="e">
        <v>#REF!</v>
      </c>
      <c r="C13" s="547">
        <f>VLOOKUP(A12,RESUMO!A:D,3,FALSE)</f>
        <v>0</v>
      </c>
      <c r="D13" s="548" t="e">
        <f>C13/C$89</f>
        <v>#DIV/0!</v>
      </c>
      <c r="E13" s="352">
        <v>1</v>
      </c>
      <c r="F13" s="546"/>
      <c r="G13" s="546"/>
      <c r="H13" s="546"/>
      <c r="I13" s="546"/>
      <c r="J13" s="546"/>
      <c r="K13" s="546"/>
      <c r="L13" s="546"/>
      <c r="M13" s="65">
        <f>SUM(E13:L13)</f>
        <v>1</v>
      </c>
    </row>
    <row r="14" spans="1:19" ht="13.5" thickBot="1" x14ac:dyDescent="0.25">
      <c r="A14" s="689">
        <v>2</v>
      </c>
      <c r="B14" s="691" t="str">
        <f>VLOOKUP(A14,RESUMO!A:D,2,0)</f>
        <v>INSTALAÇÃO DO CANTEIRO DE OBRAS</v>
      </c>
      <c r="C14" s="549"/>
      <c r="D14" s="550"/>
      <c r="E14" s="351">
        <f>$C15*E15</f>
        <v>0</v>
      </c>
      <c r="F14" s="351">
        <f>$C15*F15</f>
        <v>0</v>
      </c>
      <c r="G14" s="546"/>
      <c r="H14" s="546"/>
      <c r="I14" s="546"/>
      <c r="J14" s="546"/>
      <c r="K14" s="546"/>
      <c r="L14" s="546"/>
      <c r="M14" s="64">
        <f>C15-SUM(E14:L14)</f>
        <v>0</v>
      </c>
    </row>
    <row r="15" spans="1:19" x14ac:dyDescent="0.2">
      <c r="A15" s="690"/>
      <c r="B15" s="692" t="e">
        <v>#REF!</v>
      </c>
      <c r="C15" s="547">
        <f>VLOOKUP(A14,RESUMO!A:D,3,FALSE)</f>
        <v>0</v>
      </c>
      <c r="D15" s="548" t="e">
        <f>C15/C$89</f>
        <v>#DIV/0!</v>
      </c>
      <c r="E15" s="352">
        <v>0.7</v>
      </c>
      <c r="F15" s="352">
        <v>0.3</v>
      </c>
      <c r="G15" s="546"/>
      <c r="H15" s="546"/>
      <c r="I15" s="546"/>
      <c r="J15" s="546"/>
      <c r="K15" s="546"/>
      <c r="L15" s="546"/>
      <c r="M15" s="65">
        <f>SUM(E15:L15)</f>
        <v>1</v>
      </c>
    </row>
    <row r="16" spans="1:19" ht="13.5" thickBot="1" x14ac:dyDescent="0.25">
      <c r="A16" s="689">
        <v>3</v>
      </c>
      <c r="B16" s="691" t="str">
        <f>VLOOKUP(A16,RESUMO!A:D,2,0)</f>
        <v>MOVIMENTO DE TERRA</v>
      </c>
      <c r="C16" s="549"/>
      <c r="D16" s="550"/>
      <c r="E16" s="351">
        <f>$C17*E17</f>
        <v>0</v>
      </c>
      <c r="F16" s="351">
        <f>$C17*F17</f>
        <v>0</v>
      </c>
      <c r="G16" s="546"/>
      <c r="H16" s="546"/>
      <c r="I16" s="546"/>
      <c r="J16" s="546"/>
      <c r="K16" s="546"/>
      <c r="L16" s="546"/>
      <c r="M16" s="64">
        <f>C17-SUM(E16:L16)</f>
        <v>0</v>
      </c>
      <c r="O16" s="693"/>
      <c r="P16" s="693"/>
      <c r="Q16" s="693"/>
    </row>
    <row r="17" spans="1:13" x14ac:dyDescent="0.2">
      <c r="A17" s="690"/>
      <c r="B17" s="692" t="e">
        <v>#REF!</v>
      </c>
      <c r="C17" s="547">
        <f>VLOOKUP(A16,RESUMO!A:D,3,FALSE)</f>
        <v>0</v>
      </c>
      <c r="D17" s="548" t="e">
        <f>C17/C$89</f>
        <v>#DIV/0!</v>
      </c>
      <c r="E17" s="352">
        <v>0.4</v>
      </c>
      <c r="F17" s="352">
        <v>0.6</v>
      </c>
      <c r="G17" s="546"/>
      <c r="H17" s="546"/>
      <c r="I17" s="546"/>
      <c r="J17" s="546"/>
      <c r="K17" s="546"/>
      <c r="L17" s="546"/>
      <c r="M17" s="65">
        <f>SUM(E17:L17)</f>
        <v>1</v>
      </c>
    </row>
    <row r="18" spans="1:13" ht="13.5" thickBot="1" x14ac:dyDescent="0.25">
      <c r="A18" s="689">
        <v>4</v>
      </c>
      <c r="B18" s="691" t="str">
        <f>VLOOKUP(A18,RESUMO!A:D,2,0)</f>
        <v>ESTRUTURAS</v>
      </c>
      <c r="C18" s="549"/>
      <c r="D18" s="550"/>
      <c r="E18" s="546"/>
      <c r="F18" s="351">
        <f>$C19*F19</f>
        <v>0</v>
      </c>
      <c r="G18" s="351">
        <f>$C19*G19</f>
        <v>0</v>
      </c>
      <c r="H18" s="546"/>
      <c r="I18" s="546"/>
      <c r="J18" s="546"/>
      <c r="K18" s="546"/>
      <c r="L18" s="546"/>
      <c r="M18" s="64">
        <f>C19-SUM(E18:L18)</f>
        <v>0</v>
      </c>
    </row>
    <row r="19" spans="1:13" x14ac:dyDescent="0.2">
      <c r="A19" s="690"/>
      <c r="B19" s="692" t="e">
        <v>#REF!</v>
      </c>
      <c r="C19" s="547">
        <f>VLOOKUP(A18,RESUMO!A:D,3,FALSE)</f>
        <v>0</v>
      </c>
      <c r="D19" s="548" t="e">
        <f>C19/C$89</f>
        <v>#DIV/0!</v>
      </c>
      <c r="E19" s="546"/>
      <c r="F19" s="352">
        <v>0.7</v>
      </c>
      <c r="G19" s="352">
        <v>0.3</v>
      </c>
      <c r="H19" s="546"/>
      <c r="I19" s="546"/>
      <c r="J19" s="546"/>
      <c r="K19" s="546"/>
      <c r="L19" s="546"/>
      <c r="M19" s="65">
        <f>SUM(E19:L19)</f>
        <v>1</v>
      </c>
    </row>
    <row r="20" spans="1:13" ht="13.7" customHeight="1" thickBot="1" x14ac:dyDescent="0.25">
      <c r="A20" s="689">
        <v>5</v>
      </c>
      <c r="B20" s="691" t="str">
        <f>VLOOKUP(A20,RESUMO!A:D,2,0)</f>
        <v>PAREDES E PAINÉIS</v>
      </c>
      <c r="C20" s="549"/>
      <c r="D20" s="550"/>
      <c r="E20" s="546"/>
      <c r="F20" s="351">
        <f>$C21*F21</f>
        <v>0</v>
      </c>
      <c r="G20" s="351">
        <f>$C21*G21</f>
        <v>0</v>
      </c>
      <c r="H20" s="351">
        <f>$C21*H21</f>
        <v>0</v>
      </c>
      <c r="I20" s="546"/>
      <c r="J20" s="546"/>
      <c r="K20" s="546"/>
      <c r="L20" s="546"/>
      <c r="M20" s="64">
        <f>C21-SUM(E20:L20)</f>
        <v>0</v>
      </c>
    </row>
    <row r="21" spans="1:13" x14ac:dyDescent="0.2">
      <c r="A21" s="690"/>
      <c r="B21" s="692" t="e">
        <v>#REF!</v>
      </c>
      <c r="C21" s="547">
        <f>VLOOKUP(A20,RESUMO!A:D,3,FALSE)</f>
        <v>0</v>
      </c>
      <c r="D21" s="548" t="e">
        <f>C21/C$89</f>
        <v>#DIV/0!</v>
      </c>
      <c r="E21" s="546"/>
      <c r="F21" s="352">
        <v>0.3</v>
      </c>
      <c r="G21" s="352">
        <v>0.4</v>
      </c>
      <c r="H21" s="352">
        <v>0.3</v>
      </c>
      <c r="I21" s="546"/>
      <c r="J21" s="546"/>
      <c r="K21" s="546"/>
      <c r="L21" s="546"/>
      <c r="M21" s="65">
        <f>SUM(E21:L21)</f>
        <v>1</v>
      </c>
    </row>
    <row r="22" spans="1:13" ht="13.7" customHeight="1" thickBot="1" x14ac:dyDescent="0.25">
      <c r="A22" s="689">
        <v>6</v>
      </c>
      <c r="B22" s="691" t="str">
        <f>VLOOKUP(A22,RESUMO!A:D,2,0)</f>
        <v>ESQUADRIAS DE MADEIRA</v>
      </c>
      <c r="C22" s="549"/>
      <c r="D22" s="550"/>
      <c r="E22" s="546"/>
      <c r="F22" s="546"/>
      <c r="G22" s="351">
        <f>$C23*G23</f>
        <v>0</v>
      </c>
      <c r="H22" s="351">
        <f>$C23*H23</f>
        <v>0</v>
      </c>
      <c r="I22" s="546"/>
      <c r="J22" s="351">
        <f>$C23*J23</f>
        <v>0</v>
      </c>
      <c r="K22" s="546"/>
      <c r="L22" s="546"/>
      <c r="M22" s="64">
        <f>C23-SUM(E22:L22)</f>
        <v>0</v>
      </c>
    </row>
    <row r="23" spans="1:13" x14ac:dyDescent="0.2">
      <c r="A23" s="690"/>
      <c r="B23" s="692" t="e">
        <v>#REF!</v>
      </c>
      <c r="C23" s="547">
        <f>VLOOKUP(A22,RESUMO!A:D,3,FALSE)</f>
        <v>0</v>
      </c>
      <c r="D23" s="548" t="e">
        <f>C23/C$89</f>
        <v>#DIV/0!</v>
      </c>
      <c r="E23" s="546"/>
      <c r="F23" s="546"/>
      <c r="G23" s="352">
        <v>0.15</v>
      </c>
      <c r="H23" s="352">
        <v>0.15</v>
      </c>
      <c r="I23" s="546"/>
      <c r="J23" s="352">
        <v>0.7</v>
      </c>
      <c r="K23" s="546"/>
      <c r="L23" s="546"/>
      <c r="M23" s="65">
        <f>SUM(E23:L23)</f>
        <v>1</v>
      </c>
    </row>
    <row r="24" spans="1:13" ht="13.7" customHeight="1" thickBot="1" x14ac:dyDescent="0.25">
      <c r="A24" s="689">
        <v>7</v>
      </c>
      <c r="B24" s="691" t="str">
        <f>VLOOKUP(A24,RESUMO!A:D,2,0)</f>
        <v>ESQUADRIAS METÁLICAS</v>
      </c>
      <c r="C24" s="549"/>
      <c r="D24" s="550"/>
      <c r="E24" s="546"/>
      <c r="F24" s="546"/>
      <c r="G24" s="546"/>
      <c r="H24" s="546"/>
      <c r="I24" s="546"/>
      <c r="J24" s="351">
        <f>$C25*J25</f>
        <v>0</v>
      </c>
      <c r="K24" s="351">
        <f>$C25*K25</f>
        <v>0</v>
      </c>
      <c r="L24" s="546"/>
      <c r="M24" s="64">
        <f>C25-SUM(E24:L24)</f>
        <v>0</v>
      </c>
    </row>
    <row r="25" spans="1:13" x14ac:dyDescent="0.2">
      <c r="A25" s="690"/>
      <c r="B25" s="692" t="e">
        <v>#REF!</v>
      </c>
      <c r="C25" s="547">
        <f>VLOOKUP(A24,RESUMO!A:D,3,FALSE)</f>
        <v>0</v>
      </c>
      <c r="D25" s="548" t="e">
        <f>C25/C$89</f>
        <v>#DIV/0!</v>
      </c>
      <c r="E25" s="546"/>
      <c r="F25" s="546"/>
      <c r="G25" s="546"/>
      <c r="H25" s="546"/>
      <c r="I25" s="546"/>
      <c r="J25" s="352">
        <v>0.7</v>
      </c>
      <c r="K25" s="352">
        <v>0.3</v>
      </c>
      <c r="L25" s="546"/>
      <c r="M25" s="65">
        <f>SUM(E25:L25)</f>
        <v>1</v>
      </c>
    </row>
    <row r="26" spans="1:13" ht="13.7" customHeight="1" thickBot="1" x14ac:dyDescent="0.25">
      <c r="A26" s="689">
        <v>8</v>
      </c>
      <c r="B26" s="691" t="str">
        <f>VLOOKUP(A26,RESUMO!A:D,2,0)</f>
        <v>VIDROS E ESPELHOS</v>
      </c>
      <c r="C26" s="549"/>
      <c r="D26" s="550"/>
      <c r="E26" s="546"/>
      <c r="F26" s="546"/>
      <c r="G26" s="546"/>
      <c r="H26" s="546"/>
      <c r="I26" s="546"/>
      <c r="J26" s="546"/>
      <c r="K26" s="546"/>
      <c r="L26" s="351">
        <f>$C27*L27</f>
        <v>0</v>
      </c>
      <c r="M26" s="64">
        <f>C27-SUM(E26:L26)</f>
        <v>0</v>
      </c>
    </row>
    <row r="27" spans="1:13" x14ac:dyDescent="0.2">
      <c r="A27" s="690"/>
      <c r="B27" s="692" t="e">
        <v>#REF!</v>
      </c>
      <c r="C27" s="547">
        <f>VLOOKUP(A26,RESUMO!A:D,3,FALSE)</f>
        <v>0</v>
      </c>
      <c r="D27" s="548" t="e">
        <f>C27/C$89</f>
        <v>#DIV/0!</v>
      </c>
      <c r="E27" s="546"/>
      <c r="F27" s="546"/>
      <c r="G27" s="546"/>
      <c r="H27" s="546"/>
      <c r="I27" s="546"/>
      <c r="J27" s="546"/>
      <c r="K27" s="546"/>
      <c r="L27" s="352">
        <v>1</v>
      </c>
      <c r="M27" s="65">
        <f>SUM(E27:L27)</f>
        <v>1</v>
      </c>
    </row>
    <row r="28" spans="1:13" ht="13.7" customHeight="1" thickBot="1" x14ac:dyDescent="0.25">
      <c r="A28" s="689">
        <v>9</v>
      </c>
      <c r="B28" s="691" t="str">
        <f>VLOOKUP(A28,RESUMO!A:D,2,0)</f>
        <v>COBERTURA</v>
      </c>
      <c r="C28" s="549"/>
      <c r="D28" s="550"/>
      <c r="E28" s="546"/>
      <c r="F28" s="546"/>
      <c r="G28" s="351">
        <f t="shared" ref="G28:H28" si="0">$C29*G29</f>
        <v>0</v>
      </c>
      <c r="H28" s="351">
        <f t="shared" si="0"/>
        <v>0</v>
      </c>
      <c r="I28" s="351">
        <f t="shared" ref="I28" si="1">$C29*I29</f>
        <v>0</v>
      </c>
      <c r="J28" s="546"/>
      <c r="K28" s="546"/>
      <c r="L28" s="546"/>
      <c r="M28" s="64">
        <f>C29-SUM(E28:L28)</f>
        <v>0</v>
      </c>
    </row>
    <row r="29" spans="1:13" x14ac:dyDescent="0.2">
      <c r="A29" s="690"/>
      <c r="B29" s="692" t="e">
        <v>#REF!</v>
      </c>
      <c r="C29" s="547">
        <f>VLOOKUP(A28,RESUMO!A:D,3,FALSE)</f>
        <v>0</v>
      </c>
      <c r="D29" s="548" t="e">
        <f>C29/C$89</f>
        <v>#DIV/0!</v>
      </c>
      <c r="E29" s="546"/>
      <c r="F29" s="546"/>
      <c r="G29" s="352">
        <v>0.4</v>
      </c>
      <c r="H29" s="352">
        <v>0.3</v>
      </c>
      <c r="I29" s="352">
        <v>0.3</v>
      </c>
      <c r="J29" s="546"/>
      <c r="K29" s="546"/>
      <c r="L29" s="546"/>
      <c r="M29" s="65">
        <f>SUM(E29:L29)</f>
        <v>1</v>
      </c>
    </row>
    <row r="30" spans="1:13" ht="13.5" thickBot="1" x14ac:dyDescent="0.25">
      <c r="A30" s="689">
        <v>10</v>
      </c>
      <c r="B30" s="691" t="str">
        <f>VLOOKUP(A30,RESUMO!A:D,2,0)</f>
        <v>IMPERMEABILIZAÇÃO</v>
      </c>
      <c r="C30" s="549"/>
      <c r="D30" s="550"/>
      <c r="E30" s="546"/>
      <c r="F30" s="546"/>
      <c r="G30" s="351">
        <f t="shared" ref="G30:H30" si="2">$C31*G31</f>
        <v>0</v>
      </c>
      <c r="H30" s="351">
        <f t="shared" si="2"/>
        <v>0</v>
      </c>
      <c r="I30" s="351">
        <f t="shared" ref="I30" si="3">$C31*I31</f>
        <v>0</v>
      </c>
      <c r="J30" s="546"/>
      <c r="K30" s="546"/>
      <c r="L30" s="546"/>
      <c r="M30" s="64">
        <f>C31-SUM(E30:L30)</f>
        <v>0</v>
      </c>
    </row>
    <row r="31" spans="1:13" x14ac:dyDescent="0.2">
      <c r="A31" s="690"/>
      <c r="B31" s="692" t="e">
        <v>#REF!</v>
      </c>
      <c r="C31" s="547">
        <f>VLOOKUP(A30,RESUMO!A:D,3,FALSE)</f>
        <v>0</v>
      </c>
      <c r="D31" s="548" t="e">
        <f>C31/C$89</f>
        <v>#DIV/0!</v>
      </c>
      <c r="E31" s="546"/>
      <c r="F31" s="546"/>
      <c r="G31" s="352">
        <v>0.2</v>
      </c>
      <c r="H31" s="352">
        <v>0.6</v>
      </c>
      <c r="I31" s="352">
        <v>0.2</v>
      </c>
      <c r="J31" s="546"/>
      <c r="K31" s="546"/>
      <c r="L31" s="546"/>
      <c r="M31" s="65">
        <f>SUM(E31:L31)</f>
        <v>1</v>
      </c>
    </row>
    <row r="32" spans="1:13" ht="13.7" customHeight="1" thickBot="1" x14ac:dyDescent="0.25">
      <c r="A32" s="689">
        <v>11</v>
      </c>
      <c r="B32" s="691" t="str">
        <f>VLOOKUP(A32,RESUMO!A:D,2,0)</f>
        <v>TETOS E FORROS</v>
      </c>
      <c r="C32" s="549"/>
      <c r="D32" s="550"/>
      <c r="E32" s="546"/>
      <c r="F32" s="546"/>
      <c r="G32" s="546"/>
      <c r="H32" s="351">
        <f t="shared" ref="H32:I32" si="4">$C33*H33</f>
        <v>0</v>
      </c>
      <c r="I32" s="351">
        <f t="shared" si="4"/>
        <v>0</v>
      </c>
      <c r="J32" s="351">
        <f t="shared" ref="J32" si="5">$C33*J33</f>
        <v>0</v>
      </c>
      <c r="K32" s="546"/>
      <c r="L32" s="546"/>
      <c r="M32" s="64">
        <f>C33-SUM(E32:L32)</f>
        <v>0</v>
      </c>
    </row>
    <row r="33" spans="1:13" ht="13.7" customHeight="1" x14ac:dyDescent="0.2">
      <c r="A33" s="690"/>
      <c r="B33" s="692" t="e">
        <v>#REF!</v>
      </c>
      <c r="C33" s="547">
        <f>VLOOKUP(A32,RESUMO!A:D,3,FALSE)</f>
        <v>0</v>
      </c>
      <c r="D33" s="548" t="e">
        <f>C33/C$89</f>
        <v>#DIV/0!</v>
      </c>
      <c r="E33" s="546"/>
      <c r="F33" s="546"/>
      <c r="G33" s="546"/>
      <c r="H33" s="352">
        <v>0.2</v>
      </c>
      <c r="I33" s="352">
        <v>0.3</v>
      </c>
      <c r="J33" s="352">
        <v>0.5</v>
      </c>
      <c r="K33" s="546"/>
      <c r="L33" s="546"/>
      <c r="M33" s="65">
        <f>SUM(E33:L33)</f>
        <v>1</v>
      </c>
    </row>
    <row r="34" spans="1:13" ht="13.7" customHeight="1" thickBot="1" x14ac:dyDescent="0.25">
      <c r="A34" s="689">
        <v>12</v>
      </c>
      <c r="B34" s="691" t="str">
        <f>VLOOKUP(A34,RESUMO!A:D,2,0)</f>
        <v>REVESTIMENTO DE PAREDES</v>
      </c>
      <c r="C34" s="549"/>
      <c r="D34" s="550"/>
      <c r="E34" s="546"/>
      <c r="F34" s="546"/>
      <c r="G34" s="351">
        <f t="shared" ref="G34:I34" si="6">$C35*G35</f>
        <v>0</v>
      </c>
      <c r="H34" s="351">
        <f t="shared" si="6"/>
        <v>0</v>
      </c>
      <c r="I34" s="351">
        <f t="shared" si="6"/>
        <v>0</v>
      </c>
      <c r="J34" s="546"/>
      <c r="K34" s="546"/>
      <c r="L34" s="546"/>
      <c r="M34" s="64">
        <f>C35-SUM(E34:L34)</f>
        <v>0</v>
      </c>
    </row>
    <row r="35" spans="1:13" x14ac:dyDescent="0.2">
      <c r="A35" s="690"/>
      <c r="B35" s="692" t="e">
        <v>#REF!</v>
      </c>
      <c r="C35" s="547">
        <f>VLOOKUP(A34,RESUMO!A:D,3,FALSE)</f>
        <v>0</v>
      </c>
      <c r="D35" s="548" t="e">
        <f>C35/C$89</f>
        <v>#DIV/0!</v>
      </c>
      <c r="E35" s="546"/>
      <c r="F35" s="546"/>
      <c r="G35" s="352">
        <v>0.2</v>
      </c>
      <c r="H35" s="352">
        <v>0.4</v>
      </c>
      <c r="I35" s="352">
        <v>0.4</v>
      </c>
      <c r="J35" s="546"/>
      <c r="K35" s="546"/>
      <c r="L35" s="546"/>
      <c r="M35" s="65">
        <f>SUM(E35:L35)</f>
        <v>1</v>
      </c>
    </row>
    <row r="36" spans="1:13" ht="13.7" customHeight="1" thickBot="1" x14ac:dyDescent="0.25">
      <c r="A36" s="689">
        <v>13</v>
      </c>
      <c r="B36" s="691" t="str">
        <f>VLOOKUP(A36,RESUMO!A:D,2,0)</f>
        <v>PISOS INTERNOS E EXTERNOS</v>
      </c>
      <c r="C36" s="549"/>
      <c r="D36" s="550"/>
      <c r="E36" s="546"/>
      <c r="F36" s="546"/>
      <c r="G36" s="546"/>
      <c r="H36" s="351">
        <f t="shared" ref="H36:J36" si="7">$C37*H37</f>
        <v>0</v>
      </c>
      <c r="I36" s="351">
        <f t="shared" si="7"/>
        <v>0</v>
      </c>
      <c r="J36" s="351">
        <f t="shared" si="7"/>
        <v>0</v>
      </c>
      <c r="K36" s="546"/>
      <c r="L36" s="546"/>
      <c r="M36" s="64">
        <f>C37-SUM(E36:L36)</f>
        <v>0</v>
      </c>
    </row>
    <row r="37" spans="1:13" x14ac:dyDescent="0.2">
      <c r="A37" s="690"/>
      <c r="B37" s="692" t="e">
        <v>#REF!</v>
      </c>
      <c r="C37" s="547">
        <f>VLOOKUP(A36,RESUMO!A:D,3,FALSE)</f>
        <v>0</v>
      </c>
      <c r="D37" s="548" t="e">
        <f>C37/C$89</f>
        <v>#DIV/0!</v>
      </c>
      <c r="E37" s="546"/>
      <c r="F37" s="546"/>
      <c r="G37" s="546"/>
      <c r="H37" s="352">
        <v>0.2</v>
      </c>
      <c r="I37" s="352">
        <v>0.4</v>
      </c>
      <c r="J37" s="352">
        <v>0.4</v>
      </c>
      <c r="K37" s="546"/>
      <c r="L37" s="546"/>
      <c r="M37" s="65">
        <f>SUM(E37:L37)</f>
        <v>1</v>
      </c>
    </row>
    <row r="38" spans="1:13" ht="13.7" customHeight="1" thickBot="1" x14ac:dyDescent="0.25">
      <c r="A38" s="689">
        <v>14</v>
      </c>
      <c r="B38" s="691" t="str">
        <f>VLOOKUP(A38,RESUMO!A:D,2,0)</f>
        <v>INSTALAÇÕES HIDROSSANITÁRIAS</v>
      </c>
      <c r="C38" s="549"/>
      <c r="D38" s="550"/>
      <c r="E38" s="546"/>
      <c r="F38" s="351">
        <f t="shared" ref="F38:G42" si="8">$C39*F39</f>
        <v>0</v>
      </c>
      <c r="G38" s="351">
        <f t="shared" si="8"/>
        <v>0</v>
      </c>
      <c r="H38" s="351">
        <f t="shared" ref="H38:J38" si="9">$C39*H39</f>
        <v>0</v>
      </c>
      <c r="I38" s="351">
        <f t="shared" si="9"/>
        <v>0</v>
      </c>
      <c r="J38" s="351">
        <f t="shared" si="9"/>
        <v>0</v>
      </c>
      <c r="K38" s="351">
        <f t="shared" ref="K38" si="10">$C39*K39</f>
        <v>0</v>
      </c>
      <c r="L38" s="546"/>
      <c r="M38" s="64">
        <f>C39-SUM(E38:L38)</f>
        <v>0</v>
      </c>
    </row>
    <row r="39" spans="1:13" x14ac:dyDescent="0.2">
      <c r="A39" s="690"/>
      <c r="B39" s="692" t="e">
        <v>#REF!</v>
      </c>
      <c r="C39" s="547">
        <f>VLOOKUP(A38,RESUMO!A:D,3,FALSE)</f>
        <v>0</v>
      </c>
      <c r="D39" s="548" t="e">
        <f>C39/C$89</f>
        <v>#DIV/0!</v>
      </c>
      <c r="E39" s="546"/>
      <c r="F39" s="352">
        <v>0.15</v>
      </c>
      <c r="G39" s="352">
        <v>0.15</v>
      </c>
      <c r="H39" s="352">
        <v>0.25</v>
      </c>
      <c r="I39" s="352">
        <v>0.25</v>
      </c>
      <c r="J39" s="352">
        <v>0.1</v>
      </c>
      <c r="K39" s="352">
        <v>0.1</v>
      </c>
      <c r="L39" s="546"/>
      <c r="M39" s="65">
        <f>SUM(E39:L39)</f>
        <v>1</v>
      </c>
    </row>
    <row r="40" spans="1:13" ht="13.7" customHeight="1" thickBot="1" x14ac:dyDescent="0.25">
      <c r="A40" s="689">
        <v>15</v>
      </c>
      <c r="B40" s="691" t="str">
        <f>VLOOKUP(A40,RESUMO!A:D,2,0)</f>
        <v>INSTALAÇÕES ELÉTRICAS</v>
      </c>
      <c r="C40" s="549"/>
      <c r="D40" s="550"/>
      <c r="E40" s="546"/>
      <c r="F40" s="351">
        <f t="shared" si="8"/>
        <v>0</v>
      </c>
      <c r="G40" s="351">
        <f t="shared" si="8"/>
        <v>0</v>
      </c>
      <c r="H40" s="351">
        <f t="shared" ref="H40:J42" si="11">$C41*H41</f>
        <v>0</v>
      </c>
      <c r="I40" s="351">
        <f t="shared" si="11"/>
        <v>0</v>
      </c>
      <c r="J40" s="351">
        <f t="shared" si="11"/>
        <v>0</v>
      </c>
      <c r="K40" s="351">
        <f t="shared" ref="K40:K42" si="12">$C41*K41</f>
        <v>0</v>
      </c>
      <c r="L40" s="546"/>
      <c r="M40" s="64">
        <f>C41-SUM(E40:L40)</f>
        <v>0</v>
      </c>
    </row>
    <row r="41" spans="1:13" x14ac:dyDescent="0.2">
      <c r="A41" s="690"/>
      <c r="B41" s="692" t="e">
        <v>#REF!</v>
      </c>
      <c r="C41" s="547">
        <f>VLOOKUP(A40,RESUMO!A:D,3,FALSE)</f>
        <v>0</v>
      </c>
      <c r="D41" s="548" t="e">
        <f>C41/C$89</f>
        <v>#DIV/0!</v>
      </c>
      <c r="E41" s="546"/>
      <c r="F41" s="352">
        <v>0.15</v>
      </c>
      <c r="G41" s="352">
        <v>0.15</v>
      </c>
      <c r="H41" s="352">
        <v>0.25</v>
      </c>
      <c r="I41" s="352">
        <v>0.25</v>
      </c>
      <c r="J41" s="352">
        <v>0.1</v>
      </c>
      <c r="K41" s="352">
        <v>0.1</v>
      </c>
      <c r="L41" s="546"/>
      <c r="M41" s="65">
        <f>SUM(E41:L41)</f>
        <v>1</v>
      </c>
    </row>
    <row r="42" spans="1:13" ht="13.7" customHeight="1" thickBot="1" x14ac:dyDescent="0.25">
      <c r="A42" s="689">
        <v>16</v>
      </c>
      <c r="B42" s="691" t="str">
        <f>VLOOKUP(A42,RESUMO!A:D,2,0)</f>
        <v>OUTRAS INSTALAÇÕES</v>
      </c>
      <c r="C42" s="549"/>
      <c r="D42" s="550"/>
      <c r="E42" s="546"/>
      <c r="F42" s="351">
        <f t="shared" si="8"/>
        <v>0</v>
      </c>
      <c r="G42" s="351">
        <f t="shared" si="8"/>
        <v>0</v>
      </c>
      <c r="H42" s="351">
        <f t="shared" si="11"/>
        <v>0</v>
      </c>
      <c r="I42" s="351">
        <f t="shared" si="11"/>
        <v>0</v>
      </c>
      <c r="J42" s="351">
        <f t="shared" si="11"/>
        <v>0</v>
      </c>
      <c r="K42" s="351">
        <f t="shared" si="12"/>
        <v>0</v>
      </c>
      <c r="L42" s="546"/>
      <c r="M42" s="64">
        <f>C43-SUM(E42:L42)</f>
        <v>0</v>
      </c>
    </row>
    <row r="43" spans="1:13" x14ac:dyDescent="0.2">
      <c r="A43" s="690"/>
      <c r="B43" s="692" t="e">
        <v>#REF!</v>
      </c>
      <c r="C43" s="547">
        <f>VLOOKUP(A42,RESUMO!A:D,3,FALSE)</f>
        <v>0</v>
      </c>
      <c r="D43" s="548" t="e">
        <f>C43/C$89</f>
        <v>#DIV/0!</v>
      </c>
      <c r="E43" s="546"/>
      <c r="F43" s="352">
        <v>0.15</v>
      </c>
      <c r="G43" s="352">
        <v>0.15</v>
      </c>
      <c r="H43" s="352">
        <v>0.25</v>
      </c>
      <c r="I43" s="352">
        <v>0.25</v>
      </c>
      <c r="J43" s="352">
        <v>0.1</v>
      </c>
      <c r="K43" s="352">
        <v>0.1</v>
      </c>
      <c r="L43" s="546"/>
      <c r="M43" s="65">
        <f>SUM(E43:L43)</f>
        <v>1</v>
      </c>
    </row>
    <row r="44" spans="1:13" ht="13.7" customHeight="1" thickBot="1" x14ac:dyDescent="0.25">
      <c r="A44" s="689">
        <v>17</v>
      </c>
      <c r="B44" s="691" t="str">
        <f>VLOOKUP(A44,RESUMO!A:D,2,0)</f>
        <v>APARELHOS HIDROSSANITÁRIOS</v>
      </c>
      <c r="C44" s="549"/>
      <c r="D44" s="550"/>
      <c r="E44" s="546"/>
      <c r="F44" s="546"/>
      <c r="G44" s="546"/>
      <c r="H44" s="546"/>
      <c r="I44" s="546"/>
      <c r="J44" s="351">
        <f>$C45*J45</f>
        <v>0</v>
      </c>
      <c r="K44" s="351">
        <f>$C45*K45</f>
        <v>0</v>
      </c>
      <c r="L44" s="546"/>
      <c r="M44" s="64">
        <f>C45-SUM(E44:L44)</f>
        <v>0</v>
      </c>
    </row>
    <row r="45" spans="1:13" x14ac:dyDescent="0.2">
      <c r="A45" s="690"/>
      <c r="B45" s="692" t="e">
        <v>#REF!</v>
      </c>
      <c r="C45" s="547">
        <f>VLOOKUP(A44,RESUMO!A:D,3,FALSE)</f>
        <v>0</v>
      </c>
      <c r="D45" s="548" t="e">
        <f>C45/C$89</f>
        <v>#DIV/0!</v>
      </c>
      <c r="E45" s="546"/>
      <c r="F45" s="546"/>
      <c r="G45" s="546"/>
      <c r="H45" s="546"/>
      <c r="I45" s="546"/>
      <c r="J45" s="352">
        <v>0.5</v>
      </c>
      <c r="K45" s="352">
        <v>0.5</v>
      </c>
      <c r="L45" s="546"/>
      <c r="M45" s="65">
        <f>SUM(E45:L45)</f>
        <v>1</v>
      </c>
    </row>
    <row r="46" spans="1:13" ht="13.7" customHeight="1" thickBot="1" x14ac:dyDescent="0.25">
      <c r="A46" s="689">
        <v>18</v>
      </c>
      <c r="B46" s="691" t="str">
        <f>VLOOKUP(A46,RESUMO!A:D,2,0)</f>
        <v>APARELHOS ELÉTRICOS</v>
      </c>
      <c r="C46" s="549"/>
      <c r="D46" s="550"/>
      <c r="E46" s="546"/>
      <c r="F46" s="546"/>
      <c r="G46" s="546"/>
      <c r="H46" s="546"/>
      <c r="I46" s="546"/>
      <c r="J46" s="546"/>
      <c r="K46" s="351">
        <f>$C47*K47</f>
        <v>0</v>
      </c>
      <c r="L46" s="351">
        <f>$C47*L47</f>
        <v>0</v>
      </c>
      <c r="M46" s="64">
        <f>C47-SUM(E46:L46)</f>
        <v>0</v>
      </c>
    </row>
    <row r="47" spans="1:13" ht="15" customHeight="1" x14ac:dyDescent="0.2">
      <c r="A47" s="690"/>
      <c r="B47" s="692" t="e">
        <v>#REF!</v>
      </c>
      <c r="C47" s="547">
        <f>VLOOKUP(A46,RESUMO!A:D,3,FALSE)</f>
        <v>0</v>
      </c>
      <c r="D47" s="548" t="e">
        <f>C47/C$89</f>
        <v>#DIV/0!</v>
      </c>
      <c r="E47" s="546"/>
      <c r="F47" s="546"/>
      <c r="G47" s="546"/>
      <c r="H47" s="546"/>
      <c r="I47" s="546"/>
      <c r="J47" s="546"/>
      <c r="K47" s="352">
        <v>0.5</v>
      </c>
      <c r="L47" s="352">
        <v>0.5</v>
      </c>
      <c r="M47" s="65">
        <f>SUM(E47:L47)</f>
        <v>1</v>
      </c>
    </row>
    <row r="48" spans="1:13" ht="13.7" customHeight="1" thickBot="1" x14ac:dyDescent="0.25">
      <c r="A48" s="689">
        <v>19</v>
      </c>
      <c r="B48" s="691" t="str">
        <f>VLOOKUP(A48,RESUMO!A:D,2,0)</f>
        <v>PINTURA</v>
      </c>
      <c r="C48" s="549"/>
      <c r="D48" s="550"/>
      <c r="E48" s="546"/>
      <c r="F48" s="546"/>
      <c r="G48" s="546"/>
      <c r="H48" s="546"/>
      <c r="I48" s="351">
        <f>$C49*I49</f>
        <v>0</v>
      </c>
      <c r="J48" s="351">
        <f>$C49*J49</f>
        <v>0</v>
      </c>
      <c r="K48" s="351">
        <f>$C49*K49</f>
        <v>0</v>
      </c>
      <c r="L48" s="546"/>
      <c r="M48" s="64">
        <f>C49-SUM(E48:L48)</f>
        <v>0</v>
      </c>
    </row>
    <row r="49" spans="1:13" x14ac:dyDescent="0.2">
      <c r="A49" s="690"/>
      <c r="B49" s="692" t="e">
        <v>#REF!</v>
      </c>
      <c r="C49" s="547">
        <f>VLOOKUP(A48,RESUMO!A:D,3,FALSE)</f>
        <v>0</v>
      </c>
      <c r="D49" s="548" t="e">
        <f>C49/C$89</f>
        <v>#DIV/0!</v>
      </c>
      <c r="E49" s="546"/>
      <c r="F49" s="546"/>
      <c r="G49" s="546"/>
      <c r="H49" s="546"/>
      <c r="I49" s="352">
        <v>0.2</v>
      </c>
      <c r="J49" s="352">
        <v>0.4</v>
      </c>
      <c r="K49" s="352">
        <v>0.4</v>
      </c>
      <c r="L49" s="546"/>
      <c r="M49" s="65">
        <f>SUM(E49:L49)</f>
        <v>1</v>
      </c>
    </row>
    <row r="50" spans="1:13" ht="13.7" customHeight="1" thickBot="1" x14ac:dyDescent="0.25">
      <c r="A50" s="689">
        <v>20</v>
      </c>
      <c r="B50" s="691" t="str">
        <f>VLOOKUP(A50,RESUMO!A:D,2,0)</f>
        <v>SERVIÇOS COMPLEMENTARES</v>
      </c>
      <c r="C50" s="549"/>
      <c r="D50" s="550"/>
      <c r="E50" s="546"/>
      <c r="F50" s="546"/>
      <c r="G50" s="546"/>
      <c r="H50" s="546"/>
      <c r="I50" s="546"/>
      <c r="J50" s="546"/>
      <c r="K50" s="546"/>
      <c r="L50" s="351">
        <f>$C51*L51</f>
        <v>0</v>
      </c>
      <c r="M50" s="64">
        <f>C51-SUM(E50:L50)</f>
        <v>0</v>
      </c>
    </row>
    <row r="51" spans="1:13" x14ac:dyDescent="0.2">
      <c r="A51" s="690"/>
      <c r="B51" s="692" t="e">
        <v>#REF!</v>
      </c>
      <c r="C51" s="547">
        <f>VLOOKUP(A50,RESUMO!A:D,3,FALSE)</f>
        <v>0</v>
      </c>
      <c r="D51" s="548" t="e">
        <f>C51/C$89</f>
        <v>#DIV/0!</v>
      </c>
      <c r="E51" s="546"/>
      <c r="F51" s="546"/>
      <c r="G51" s="546"/>
      <c r="H51" s="546"/>
      <c r="I51" s="546"/>
      <c r="J51" s="546"/>
      <c r="K51" s="546"/>
      <c r="L51" s="352">
        <v>1</v>
      </c>
      <c r="M51" s="65">
        <f>SUM(E51:L51)</f>
        <v>1</v>
      </c>
    </row>
    <row r="52" spans="1:13" x14ac:dyDescent="0.2">
      <c r="A52" s="685" t="s">
        <v>7574</v>
      </c>
      <c r="B52" s="687" t="str">
        <f>VLOOKUP(A52,RESUMO!A:D,2,FALSE)</f>
        <v>PLANILHA COMPLEMENTAR</v>
      </c>
      <c r="C52" s="81"/>
      <c r="D52" s="82"/>
      <c r="E52" s="543"/>
      <c r="F52" s="543"/>
      <c r="G52" s="543"/>
      <c r="H52" s="543"/>
      <c r="I52" s="543"/>
      <c r="J52" s="543"/>
      <c r="K52" s="543"/>
      <c r="L52" s="543"/>
      <c r="M52" s="64">
        <f>C53-SUM(E52:L52)</f>
        <v>0</v>
      </c>
    </row>
    <row r="53" spans="1:13" x14ac:dyDescent="0.2">
      <c r="A53" s="686"/>
      <c r="B53" s="688" t="e">
        <v>#REF!</v>
      </c>
      <c r="C53" s="544"/>
      <c r="D53" s="545"/>
      <c r="E53" s="543"/>
      <c r="F53" s="543"/>
      <c r="G53" s="543"/>
      <c r="H53" s="543"/>
      <c r="I53" s="543"/>
      <c r="J53" s="543"/>
      <c r="K53" s="543"/>
      <c r="L53" s="543"/>
      <c r="M53" s="65">
        <f>SUM(E53:L53)</f>
        <v>0</v>
      </c>
    </row>
    <row r="54" spans="1:13" ht="13.7" customHeight="1" thickBot="1" x14ac:dyDescent="0.25">
      <c r="A54" s="689">
        <v>21</v>
      </c>
      <c r="B54" s="691" t="str">
        <f>VLOOKUP(A54,RESUMO!A:D,2,0)</f>
        <v>SERVIÇOS PRELIMINARES</v>
      </c>
      <c r="C54" s="549"/>
      <c r="D54" s="550"/>
      <c r="E54" s="351">
        <f t="shared" ref="E54:K54" si="13">$C55*E55</f>
        <v>0</v>
      </c>
      <c r="F54" s="351">
        <f t="shared" si="13"/>
        <v>0</v>
      </c>
      <c r="G54" s="351">
        <f t="shared" si="13"/>
        <v>0</v>
      </c>
      <c r="H54" s="351">
        <f t="shared" si="13"/>
        <v>0</v>
      </c>
      <c r="I54" s="351">
        <f t="shared" si="13"/>
        <v>0</v>
      </c>
      <c r="J54" s="351">
        <f t="shared" si="13"/>
        <v>0</v>
      </c>
      <c r="K54" s="351">
        <f t="shared" si="13"/>
        <v>0</v>
      </c>
      <c r="L54" s="551"/>
      <c r="M54" s="64">
        <f>C55-SUM(E54:L54)</f>
        <v>0</v>
      </c>
    </row>
    <row r="55" spans="1:13" x14ac:dyDescent="0.2">
      <c r="A55" s="690"/>
      <c r="B55" s="692" t="e">
        <v>#REF!</v>
      </c>
      <c r="C55" s="547">
        <f>VLOOKUP(A54,RESUMO!A:D,3,FALSE)</f>
        <v>0</v>
      </c>
      <c r="D55" s="548" t="e">
        <f>C55/C$89</f>
        <v>#DIV/0!</v>
      </c>
      <c r="E55" s="352">
        <v>0.5</v>
      </c>
      <c r="F55" s="352">
        <v>0.2</v>
      </c>
      <c r="G55" s="352">
        <v>0.05</v>
      </c>
      <c r="H55" s="352">
        <v>0.05</v>
      </c>
      <c r="I55" s="352">
        <v>0.05</v>
      </c>
      <c r="J55" s="352">
        <v>0.1</v>
      </c>
      <c r="K55" s="352">
        <v>0.05</v>
      </c>
      <c r="L55" s="551"/>
      <c r="M55" s="65">
        <f>SUM(E55:L55)</f>
        <v>1</v>
      </c>
    </row>
    <row r="56" spans="1:13" ht="13.7" customHeight="1" thickBot="1" x14ac:dyDescent="0.25">
      <c r="A56" s="689">
        <v>22</v>
      </c>
      <c r="B56" s="691" t="str">
        <f>VLOOKUP(A56,RESUMO!A:D,2,0)</f>
        <v>INSTALAÇÃO DO CANTEIRO DE OBRAS</v>
      </c>
      <c r="C56" s="549"/>
      <c r="D56" s="550"/>
      <c r="E56" s="546"/>
      <c r="F56" s="351">
        <f>$C57*F57</f>
        <v>0</v>
      </c>
      <c r="G56" s="546"/>
      <c r="H56" s="546"/>
      <c r="I56" s="546"/>
      <c r="J56" s="546"/>
      <c r="K56" s="546"/>
      <c r="L56" s="546"/>
      <c r="M56" s="64">
        <f>C57-SUM(E56:L56)</f>
        <v>0</v>
      </c>
    </row>
    <row r="57" spans="1:13" x14ac:dyDescent="0.2">
      <c r="A57" s="690"/>
      <c r="B57" s="692" t="e">
        <v>#REF!</v>
      </c>
      <c r="C57" s="547">
        <f>VLOOKUP(A56,RESUMO!A:D,3,FALSE)</f>
        <v>0</v>
      </c>
      <c r="D57" s="548" t="e">
        <f>C57/C$89</f>
        <v>#DIV/0!</v>
      </c>
      <c r="E57" s="546"/>
      <c r="F57" s="352">
        <v>1</v>
      </c>
      <c r="G57" s="546"/>
      <c r="H57" s="546"/>
      <c r="I57" s="546"/>
      <c r="J57" s="546"/>
      <c r="K57" s="546"/>
      <c r="L57" s="546"/>
      <c r="M57" s="65">
        <f>SUM(E57:L57)</f>
        <v>1</v>
      </c>
    </row>
    <row r="58" spans="1:13" ht="13.7" customHeight="1" thickBot="1" x14ac:dyDescent="0.25">
      <c r="A58" s="689">
        <v>23</v>
      </c>
      <c r="B58" s="691" t="str">
        <f>VLOOKUP(A58,RESUMO!A:D,2,0)</f>
        <v>MOVIMENTO DE TERRA</v>
      </c>
      <c r="C58" s="549"/>
      <c r="D58" s="550"/>
      <c r="E58" s="351">
        <f>$C59*E59</f>
        <v>0</v>
      </c>
      <c r="F58" s="351">
        <f>$C59*F59</f>
        <v>0</v>
      </c>
      <c r="G58" s="351">
        <f>$C59*G59</f>
        <v>0</v>
      </c>
      <c r="H58" s="351">
        <f>$C59*H59</f>
        <v>0</v>
      </c>
      <c r="I58" s="546"/>
      <c r="J58" s="546"/>
      <c r="K58" s="546"/>
      <c r="L58" s="551"/>
      <c r="M58" s="64">
        <f>C59-SUM(E58:L58)</f>
        <v>0</v>
      </c>
    </row>
    <row r="59" spans="1:13" x14ac:dyDescent="0.2">
      <c r="A59" s="690"/>
      <c r="B59" s="692" t="e">
        <v>#REF!</v>
      </c>
      <c r="C59" s="547">
        <f>VLOOKUP(A58,RESUMO!A:D,3,FALSE)</f>
        <v>0</v>
      </c>
      <c r="D59" s="548" t="e">
        <f>C59/C$89</f>
        <v>#DIV/0!</v>
      </c>
      <c r="E59" s="352">
        <v>0.4</v>
      </c>
      <c r="F59" s="352">
        <v>0.2</v>
      </c>
      <c r="G59" s="352">
        <v>0.25</v>
      </c>
      <c r="H59" s="352">
        <v>0.15</v>
      </c>
      <c r="I59" s="546"/>
      <c r="J59" s="546"/>
      <c r="K59" s="546"/>
      <c r="L59" s="551"/>
      <c r="M59" s="65">
        <f>SUM(E59:L59)</f>
        <v>1</v>
      </c>
    </row>
    <row r="60" spans="1:13" ht="13.7" customHeight="1" thickBot="1" x14ac:dyDescent="0.25">
      <c r="A60" s="689">
        <v>24</v>
      </c>
      <c r="B60" s="691" t="str">
        <f>VLOOKUP(A60,RESUMO!A:D,2,0)</f>
        <v>ESTRUTURAS</v>
      </c>
      <c r="C60" s="549"/>
      <c r="D60" s="550"/>
      <c r="E60" s="546"/>
      <c r="F60" s="351">
        <f>$C61*F61</f>
        <v>0</v>
      </c>
      <c r="G60" s="351">
        <f>$C61*G61</f>
        <v>0</v>
      </c>
      <c r="H60" s="351">
        <f>$C61*H61</f>
        <v>0</v>
      </c>
      <c r="I60" s="351">
        <f>$C61*I61</f>
        <v>0</v>
      </c>
      <c r="J60" s="546"/>
      <c r="K60" s="546"/>
      <c r="L60" s="551"/>
      <c r="M60" s="64">
        <f>C61-SUM(E60:L60)</f>
        <v>0</v>
      </c>
    </row>
    <row r="61" spans="1:13" x14ac:dyDescent="0.2">
      <c r="A61" s="690"/>
      <c r="B61" s="692" t="e">
        <v>#REF!</v>
      </c>
      <c r="C61" s="547">
        <f>VLOOKUP(A60,RESUMO!A:D,3,FALSE)</f>
        <v>0</v>
      </c>
      <c r="D61" s="548" t="e">
        <f>C61/C$89</f>
        <v>#DIV/0!</v>
      </c>
      <c r="E61" s="546"/>
      <c r="F61" s="352">
        <v>0.05</v>
      </c>
      <c r="G61" s="352">
        <v>0.4</v>
      </c>
      <c r="H61" s="352">
        <v>0.3</v>
      </c>
      <c r="I61" s="352">
        <v>0.25</v>
      </c>
      <c r="J61" s="546"/>
      <c r="K61" s="546"/>
      <c r="L61" s="551"/>
      <c r="M61" s="65">
        <f>SUM(E61:L61)</f>
        <v>1</v>
      </c>
    </row>
    <row r="62" spans="1:13" ht="13.7" customHeight="1" thickBot="1" x14ac:dyDescent="0.25">
      <c r="A62" s="689">
        <v>25</v>
      </c>
      <c r="B62" s="691" t="str">
        <f>VLOOKUP(A62,RESUMO!A:D,2,0)</f>
        <v>PAREDES E PAINÉIS</v>
      </c>
      <c r="C62" s="549"/>
      <c r="D62" s="550"/>
      <c r="E62" s="546"/>
      <c r="F62" s="546"/>
      <c r="G62" s="351">
        <f>$C63*G63</f>
        <v>0</v>
      </c>
      <c r="H62" s="546"/>
      <c r="I62" s="351">
        <f>$C63*I63</f>
        <v>0</v>
      </c>
      <c r="J62" s="351">
        <f>$C63*J63</f>
        <v>0</v>
      </c>
      <c r="K62" s="351">
        <f>$C63*K63</f>
        <v>0</v>
      </c>
      <c r="L62" s="546"/>
      <c r="M62" s="64">
        <f>C63-SUM(E62:L62)</f>
        <v>0</v>
      </c>
    </row>
    <row r="63" spans="1:13" x14ac:dyDescent="0.2">
      <c r="A63" s="690"/>
      <c r="B63" s="692" t="e">
        <v>#REF!</v>
      </c>
      <c r="C63" s="547">
        <f>VLOOKUP(A62,RESUMO!A:D,3,FALSE)</f>
        <v>0</v>
      </c>
      <c r="D63" s="548" t="e">
        <f>C63/C$89</f>
        <v>#DIV/0!</v>
      </c>
      <c r="E63" s="546"/>
      <c r="F63" s="546"/>
      <c r="G63" s="352">
        <v>0.05</v>
      </c>
      <c r="H63" s="546"/>
      <c r="I63" s="352">
        <v>0.4</v>
      </c>
      <c r="J63" s="352">
        <v>0.3</v>
      </c>
      <c r="K63" s="352">
        <v>0.25</v>
      </c>
      <c r="L63" s="546"/>
      <c r="M63" s="65">
        <f>SUM(E63:L63)</f>
        <v>1</v>
      </c>
    </row>
    <row r="64" spans="1:13" ht="13.7" customHeight="1" thickBot="1" x14ac:dyDescent="0.25">
      <c r="A64" s="689">
        <v>26</v>
      </c>
      <c r="B64" s="691" t="str">
        <f>VLOOKUP(A64,RESUMO!A:D,2,0)</f>
        <v>ESQUADRIAS</v>
      </c>
      <c r="C64" s="549"/>
      <c r="D64" s="550"/>
      <c r="E64" s="546"/>
      <c r="F64" s="546"/>
      <c r="G64" s="546"/>
      <c r="H64" s="546"/>
      <c r="I64" s="546"/>
      <c r="J64" s="351">
        <f>$C65*J65</f>
        <v>0</v>
      </c>
      <c r="K64" s="546"/>
      <c r="L64" s="546"/>
      <c r="M64" s="64">
        <f>C65-SUM(E64:L64)</f>
        <v>0</v>
      </c>
    </row>
    <row r="65" spans="1:13" x14ac:dyDescent="0.2">
      <c r="A65" s="690"/>
      <c r="B65" s="692" t="e">
        <v>#REF!</v>
      </c>
      <c r="C65" s="547">
        <f>VLOOKUP(A64,RESUMO!A:D,3,FALSE)</f>
        <v>0</v>
      </c>
      <c r="D65" s="548" t="e">
        <f>C65/C$89</f>
        <v>#DIV/0!</v>
      </c>
      <c r="E65" s="546"/>
      <c r="F65" s="546"/>
      <c r="G65" s="546"/>
      <c r="H65" s="546"/>
      <c r="I65" s="546"/>
      <c r="J65" s="352">
        <v>1</v>
      </c>
      <c r="K65" s="546"/>
      <c r="L65" s="546"/>
      <c r="M65" s="65">
        <f>SUM(E65:L65)</f>
        <v>1</v>
      </c>
    </row>
    <row r="66" spans="1:13" ht="13.7" customHeight="1" thickBot="1" x14ac:dyDescent="0.25">
      <c r="A66" s="689">
        <v>27</v>
      </c>
      <c r="B66" s="691" t="str">
        <f>VLOOKUP(A66,RESUMO!A:D,2,0)</f>
        <v>IMPERMEABILIZAÇÃO</v>
      </c>
      <c r="C66" s="549"/>
      <c r="D66" s="550"/>
      <c r="E66" s="546"/>
      <c r="F66" s="351">
        <f>$C67*F67</f>
        <v>0</v>
      </c>
      <c r="G66" s="546"/>
      <c r="H66" s="351">
        <f>$C67*H67</f>
        <v>0</v>
      </c>
      <c r="I66" s="351">
        <f>$C67*I67</f>
        <v>0</v>
      </c>
      <c r="J66" s="351">
        <f>$C67*J67</f>
        <v>0</v>
      </c>
      <c r="K66" s="546"/>
      <c r="L66" s="546"/>
      <c r="M66" s="64">
        <f>C67-SUM(E66:L66)</f>
        <v>0</v>
      </c>
    </row>
    <row r="67" spans="1:13" x14ac:dyDescent="0.2">
      <c r="A67" s="690"/>
      <c r="B67" s="692" t="e">
        <v>#REF!</v>
      </c>
      <c r="C67" s="547">
        <f>VLOOKUP(A66,RESUMO!A:D,3,FALSE)</f>
        <v>0</v>
      </c>
      <c r="D67" s="548" t="e">
        <f>C67/C$89</f>
        <v>#DIV/0!</v>
      </c>
      <c r="E67" s="546"/>
      <c r="F67" s="352">
        <v>0.15</v>
      </c>
      <c r="G67" s="546"/>
      <c r="H67" s="352">
        <v>0.35</v>
      </c>
      <c r="I67" s="352">
        <v>0.35</v>
      </c>
      <c r="J67" s="352">
        <v>0.15</v>
      </c>
      <c r="K67" s="546"/>
      <c r="L67" s="546"/>
      <c r="M67" s="65">
        <f>SUM(E67:L67)</f>
        <v>1</v>
      </c>
    </row>
    <row r="68" spans="1:13" ht="13.7" customHeight="1" thickBot="1" x14ac:dyDescent="0.25">
      <c r="A68" s="689">
        <v>28</v>
      </c>
      <c r="B68" s="691" t="str">
        <f>VLOOKUP(A68,RESUMO!A:D,2,0)</f>
        <v>TETOS E FORROS</v>
      </c>
      <c r="C68" s="549"/>
      <c r="D68" s="550"/>
      <c r="E68" s="546"/>
      <c r="F68" s="546"/>
      <c r="G68" s="546"/>
      <c r="H68" s="546"/>
      <c r="I68" s="351">
        <f>$C69*I69</f>
        <v>0</v>
      </c>
      <c r="J68" s="546"/>
      <c r="K68" s="546"/>
      <c r="L68" s="546"/>
      <c r="M68" s="64">
        <f>C69-SUM(E68:L68)</f>
        <v>0</v>
      </c>
    </row>
    <row r="69" spans="1:13" x14ac:dyDescent="0.2">
      <c r="A69" s="690"/>
      <c r="B69" s="692" t="e">
        <v>#REF!</v>
      </c>
      <c r="C69" s="547">
        <f>VLOOKUP(A68,RESUMO!A:D,3,FALSE)</f>
        <v>0</v>
      </c>
      <c r="D69" s="548" t="e">
        <f>C69/C$89</f>
        <v>#DIV/0!</v>
      </c>
      <c r="E69" s="546"/>
      <c r="F69" s="546"/>
      <c r="G69" s="546"/>
      <c r="H69" s="546"/>
      <c r="I69" s="352">
        <v>1</v>
      </c>
      <c r="J69" s="546"/>
      <c r="K69" s="546"/>
      <c r="L69" s="546"/>
      <c r="M69" s="65">
        <f>SUM(E69:L69)</f>
        <v>1</v>
      </c>
    </row>
    <row r="70" spans="1:13" ht="13.7" customHeight="1" thickBot="1" x14ac:dyDescent="0.25">
      <c r="A70" s="689">
        <v>29</v>
      </c>
      <c r="B70" s="691" t="str">
        <f>VLOOKUP(A70,RESUMO!A:D,2,0)</f>
        <v>REVESTIMENTO DE PAREDES</v>
      </c>
      <c r="C70" s="549"/>
      <c r="D70" s="550"/>
      <c r="E70" s="546"/>
      <c r="F70" s="546"/>
      <c r="G70" s="546"/>
      <c r="H70" s="546"/>
      <c r="I70" s="351">
        <f>$C71*I71</f>
        <v>0</v>
      </c>
      <c r="J70" s="351">
        <f>$C71*J71</f>
        <v>0</v>
      </c>
      <c r="K70" s="351">
        <f>$C71*K71</f>
        <v>0</v>
      </c>
      <c r="L70" s="546"/>
      <c r="M70" s="64">
        <f>C71-SUM(E70:L70)</f>
        <v>0</v>
      </c>
    </row>
    <row r="71" spans="1:13" x14ac:dyDescent="0.2">
      <c r="A71" s="690"/>
      <c r="B71" s="692" t="e">
        <v>#REF!</v>
      </c>
      <c r="C71" s="547">
        <f>VLOOKUP(A70,RESUMO!A:D,3,FALSE)</f>
        <v>0</v>
      </c>
      <c r="D71" s="548" t="e">
        <f>C71/C$89</f>
        <v>#DIV/0!</v>
      </c>
      <c r="E71" s="546"/>
      <c r="F71" s="546"/>
      <c r="G71" s="546"/>
      <c r="H71" s="546"/>
      <c r="I71" s="352">
        <v>0.3</v>
      </c>
      <c r="J71" s="352">
        <v>0.5</v>
      </c>
      <c r="K71" s="352">
        <v>0.2</v>
      </c>
      <c r="L71" s="546"/>
      <c r="M71" s="65">
        <f>SUM(E71:L71)</f>
        <v>1</v>
      </c>
    </row>
    <row r="72" spans="1:13" ht="13.7" customHeight="1" thickBot="1" x14ac:dyDescent="0.25">
      <c r="A72" s="689">
        <v>30</v>
      </c>
      <c r="B72" s="691" t="str">
        <f>VLOOKUP(A72,RESUMO!A:D,2,0)</f>
        <v>PISOS INTERNOS E EXTERNOS</v>
      </c>
      <c r="C72" s="549"/>
      <c r="D72" s="550"/>
      <c r="E72" s="546"/>
      <c r="F72" s="546"/>
      <c r="G72" s="546"/>
      <c r="H72" s="546"/>
      <c r="I72" s="351">
        <f>$C73*I73</f>
        <v>0</v>
      </c>
      <c r="J72" s="546"/>
      <c r="K72" s="546"/>
      <c r="L72" s="546"/>
      <c r="M72" s="64">
        <f>C73-SUM(E72:L72)</f>
        <v>0</v>
      </c>
    </row>
    <row r="73" spans="1:13" x14ac:dyDescent="0.2">
      <c r="A73" s="690"/>
      <c r="B73" s="692" t="e">
        <v>#REF!</v>
      </c>
      <c r="C73" s="547">
        <f>VLOOKUP(A72,RESUMO!A:D,3,FALSE)</f>
        <v>0</v>
      </c>
      <c r="D73" s="548" t="e">
        <f>C73/C$89</f>
        <v>#DIV/0!</v>
      </c>
      <c r="E73" s="546"/>
      <c r="F73" s="546"/>
      <c r="G73" s="546"/>
      <c r="H73" s="546"/>
      <c r="I73" s="352">
        <v>1</v>
      </c>
      <c r="J73" s="546"/>
      <c r="K73" s="546"/>
      <c r="L73" s="546"/>
      <c r="M73" s="65">
        <f>SUM(E73:L73)</f>
        <v>1</v>
      </c>
    </row>
    <row r="74" spans="1:13" ht="13.7" customHeight="1" thickBot="1" x14ac:dyDescent="0.25">
      <c r="A74" s="689">
        <v>31</v>
      </c>
      <c r="B74" s="691" t="str">
        <f>VLOOKUP(A74,RESUMO!A:D,2,0)</f>
        <v>INSTALAÇÕES HIDROSSANITÁRIAS</v>
      </c>
      <c r="C74" s="549"/>
      <c r="D74" s="550"/>
      <c r="E74" s="546"/>
      <c r="F74" s="546"/>
      <c r="G74" s="546"/>
      <c r="H74" s="351">
        <f>$C75*H75</f>
        <v>0</v>
      </c>
      <c r="I74" s="351">
        <f>$C75*I75</f>
        <v>0</v>
      </c>
      <c r="J74" s="351">
        <f>$C75*J75</f>
        <v>0</v>
      </c>
      <c r="K74" s="546"/>
      <c r="L74" s="551"/>
      <c r="M74" s="64">
        <f>C75-SUM(E74:L74)</f>
        <v>0</v>
      </c>
    </row>
    <row r="75" spans="1:13" x14ac:dyDescent="0.2">
      <c r="A75" s="690"/>
      <c r="B75" s="692" t="e">
        <v>#REF!</v>
      </c>
      <c r="C75" s="547">
        <f>VLOOKUP(A74,RESUMO!A:D,3,FALSE)</f>
        <v>0</v>
      </c>
      <c r="D75" s="548" t="e">
        <f>C75/C$89</f>
        <v>#DIV/0!</v>
      </c>
      <c r="E75" s="546"/>
      <c r="F75" s="546"/>
      <c r="G75" s="546"/>
      <c r="H75" s="352">
        <v>0.3</v>
      </c>
      <c r="I75" s="352">
        <v>0.35</v>
      </c>
      <c r="J75" s="352">
        <v>0.35</v>
      </c>
      <c r="K75" s="546"/>
      <c r="L75" s="551"/>
      <c r="M75" s="65">
        <f>SUM(E75:L75)</f>
        <v>0.99999999999999989</v>
      </c>
    </row>
    <row r="76" spans="1:13" ht="13.7" customHeight="1" thickBot="1" x14ac:dyDescent="0.25">
      <c r="A76" s="689">
        <v>32</v>
      </c>
      <c r="B76" s="691" t="str">
        <f>VLOOKUP(A76,RESUMO!A:D,2,0)</f>
        <v>INSTALAÇÃO DE INCÊNDIO</v>
      </c>
      <c r="C76" s="549"/>
      <c r="D76" s="550"/>
      <c r="E76" s="546"/>
      <c r="F76" s="546"/>
      <c r="G76" s="546"/>
      <c r="H76" s="546"/>
      <c r="I76" s="546"/>
      <c r="J76" s="546"/>
      <c r="K76" s="351">
        <f>$C77*K77</f>
        <v>0</v>
      </c>
      <c r="L76" s="546"/>
      <c r="M76" s="64">
        <f>C77-SUM(E76:L76)</f>
        <v>0</v>
      </c>
    </row>
    <row r="77" spans="1:13" x14ac:dyDescent="0.2">
      <c r="A77" s="690"/>
      <c r="B77" s="692" t="e">
        <v>#REF!</v>
      </c>
      <c r="C77" s="547">
        <f>VLOOKUP(A76,RESUMO!A:D,3,FALSE)</f>
        <v>0</v>
      </c>
      <c r="D77" s="548" t="e">
        <f>C77/C$89</f>
        <v>#DIV/0!</v>
      </c>
      <c r="E77" s="546"/>
      <c r="F77" s="546"/>
      <c r="G77" s="546"/>
      <c r="H77" s="546"/>
      <c r="I77" s="546"/>
      <c r="J77" s="546"/>
      <c r="K77" s="352">
        <v>1</v>
      </c>
      <c r="L77" s="546"/>
      <c r="M77" s="65">
        <f>SUM(E77:L77)</f>
        <v>1</v>
      </c>
    </row>
    <row r="78" spans="1:13" ht="13.7" customHeight="1" thickBot="1" x14ac:dyDescent="0.25">
      <c r="A78" s="689">
        <v>33</v>
      </c>
      <c r="B78" s="691" t="str">
        <f>VLOOKUP(A78,RESUMO!A:D,2,0)</f>
        <v>APARELHOS HIDROSSANITÁRIOS</v>
      </c>
      <c r="C78" s="549"/>
      <c r="D78" s="550"/>
      <c r="E78" s="546"/>
      <c r="F78" s="546"/>
      <c r="G78" s="546"/>
      <c r="H78" s="546"/>
      <c r="I78" s="546"/>
      <c r="J78" s="546"/>
      <c r="K78" s="546"/>
      <c r="L78" s="351">
        <f>$C79*L79</f>
        <v>0</v>
      </c>
      <c r="M78" s="64">
        <f>C79-SUM(E78:L78)</f>
        <v>0</v>
      </c>
    </row>
    <row r="79" spans="1:13" x14ac:dyDescent="0.2">
      <c r="A79" s="690"/>
      <c r="B79" s="692" t="e">
        <v>#REF!</v>
      </c>
      <c r="C79" s="547">
        <f>VLOOKUP(A78,RESUMO!A:D,3,FALSE)</f>
        <v>0</v>
      </c>
      <c r="D79" s="548" t="e">
        <f>C79/C$89</f>
        <v>#DIV/0!</v>
      </c>
      <c r="E79" s="546"/>
      <c r="F79" s="546"/>
      <c r="G79" s="546"/>
      <c r="H79" s="546"/>
      <c r="I79" s="546"/>
      <c r="J79" s="546"/>
      <c r="K79" s="546"/>
      <c r="L79" s="352">
        <v>1</v>
      </c>
      <c r="M79" s="65">
        <f>SUM(E79:L79)</f>
        <v>1</v>
      </c>
    </row>
    <row r="80" spans="1:13" ht="13.7" customHeight="1" thickBot="1" x14ac:dyDescent="0.25">
      <c r="A80" s="689">
        <v>34</v>
      </c>
      <c r="B80" s="691" t="str">
        <f>VLOOKUP(A80,RESUMO!A:D,2,0)</f>
        <v>GASES MEDICINAIS</v>
      </c>
      <c r="C80" s="549"/>
      <c r="D80" s="550"/>
      <c r="E80" s="546"/>
      <c r="F80" s="546"/>
      <c r="G80" s="546"/>
      <c r="H80" s="351">
        <f>$C81*H81</f>
        <v>0</v>
      </c>
      <c r="I80" s="351">
        <f>$C81*I81</f>
        <v>0</v>
      </c>
      <c r="J80" s="351">
        <f>$C81*J81</f>
        <v>0</v>
      </c>
      <c r="K80" s="546"/>
      <c r="L80" s="551"/>
      <c r="M80" s="64">
        <f>C81-SUM(E80:L80)</f>
        <v>0</v>
      </c>
    </row>
    <row r="81" spans="1:13" x14ac:dyDescent="0.2">
      <c r="A81" s="690"/>
      <c r="B81" s="692" t="e">
        <v>#REF!</v>
      </c>
      <c r="C81" s="547">
        <f>VLOOKUP(A80,RESUMO!A:D,3,FALSE)</f>
        <v>0</v>
      </c>
      <c r="D81" s="548" t="e">
        <f>C81/C$89</f>
        <v>#DIV/0!</v>
      </c>
      <c r="E81" s="546"/>
      <c r="F81" s="546"/>
      <c r="G81" s="546"/>
      <c r="H81" s="352">
        <v>0.3</v>
      </c>
      <c r="I81" s="352">
        <v>0.35</v>
      </c>
      <c r="J81" s="352">
        <v>0.35</v>
      </c>
      <c r="K81" s="546"/>
      <c r="L81" s="551"/>
      <c r="M81" s="65">
        <f>SUM(E81:L81)</f>
        <v>0.99999999999999989</v>
      </c>
    </row>
    <row r="82" spans="1:13" ht="13.7" customHeight="1" thickBot="1" x14ac:dyDescent="0.25">
      <c r="A82" s="689">
        <v>35</v>
      </c>
      <c r="B82" s="691" t="str">
        <f>VLOOKUP(A82,RESUMO!A:D,2,0)</f>
        <v>PINTURA</v>
      </c>
      <c r="C82" s="549"/>
      <c r="D82" s="550"/>
      <c r="E82" s="546"/>
      <c r="F82" s="546"/>
      <c r="G82" s="546"/>
      <c r="H82" s="546"/>
      <c r="I82" s="546"/>
      <c r="J82" s="351">
        <f>$C83*J83</f>
        <v>0</v>
      </c>
      <c r="K82" s="351">
        <f>$C83*K83</f>
        <v>0</v>
      </c>
      <c r="L82" s="351">
        <f>$C83*L83</f>
        <v>0</v>
      </c>
      <c r="M82" s="64">
        <f>C83-SUM(E82:L82)</f>
        <v>0</v>
      </c>
    </row>
    <row r="83" spans="1:13" x14ac:dyDescent="0.2">
      <c r="A83" s="690"/>
      <c r="B83" s="692" t="e">
        <v>#REF!</v>
      </c>
      <c r="C83" s="547">
        <f>VLOOKUP(A82,RESUMO!A:D,3,FALSE)</f>
        <v>0</v>
      </c>
      <c r="D83" s="548" t="e">
        <f>C83/C$89</f>
        <v>#DIV/0!</v>
      </c>
      <c r="E83" s="546"/>
      <c r="F83" s="546"/>
      <c r="G83" s="546"/>
      <c r="H83" s="546"/>
      <c r="I83" s="546"/>
      <c r="J83" s="352">
        <v>0.4</v>
      </c>
      <c r="K83" s="352">
        <v>0.35</v>
      </c>
      <c r="L83" s="352">
        <v>0.25</v>
      </c>
      <c r="M83" s="65">
        <f>SUM(E83:L83)</f>
        <v>1</v>
      </c>
    </row>
    <row r="84" spans="1:13" ht="13.7" customHeight="1" thickBot="1" x14ac:dyDescent="0.25">
      <c r="A84" s="689">
        <v>36</v>
      </c>
      <c r="B84" s="691" t="str">
        <f>VLOOKUP(A84,RESUMO!A:D,2,0)</f>
        <v>SERVIÇOS COMPLEMETARES EXTERNOS</v>
      </c>
      <c r="C84" s="549"/>
      <c r="D84" s="550"/>
      <c r="E84" s="546"/>
      <c r="F84" s="546"/>
      <c r="G84" s="546"/>
      <c r="H84" s="546"/>
      <c r="I84" s="351">
        <f>$C85*I85</f>
        <v>0</v>
      </c>
      <c r="J84" s="351">
        <f>$C85*J85</f>
        <v>0</v>
      </c>
      <c r="K84" s="351">
        <f>$C85*K85</f>
        <v>0</v>
      </c>
      <c r="L84" s="351">
        <f>$C85*L85</f>
        <v>0</v>
      </c>
      <c r="M84" s="64">
        <f>C85-SUM(E84:L84)</f>
        <v>0</v>
      </c>
    </row>
    <row r="85" spans="1:13" x14ac:dyDescent="0.2">
      <c r="A85" s="690"/>
      <c r="B85" s="692" t="e">
        <v>#REF!</v>
      </c>
      <c r="C85" s="547">
        <f>VLOOKUP(A84,RESUMO!A:D,3,FALSE)</f>
        <v>0</v>
      </c>
      <c r="D85" s="548" t="e">
        <f>C85/C$89</f>
        <v>#DIV/0!</v>
      </c>
      <c r="E85" s="546"/>
      <c r="F85" s="546"/>
      <c r="G85" s="546"/>
      <c r="H85" s="546"/>
      <c r="I85" s="352">
        <v>0.2</v>
      </c>
      <c r="J85" s="352">
        <v>0.35</v>
      </c>
      <c r="K85" s="352">
        <v>0.35</v>
      </c>
      <c r="L85" s="352">
        <v>0.1</v>
      </c>
      <c r="M85" s="65">
        <f>SUM(E85:L85)</f>
        <v>1</v>
      </c>
    </row>
    <row r="86" spans="1:13" ht="13.7" customHeight="1" thickBot="1" x14ac:dyDescent="0.25">
      <c r="A86" s="689">
        <v>37</v>
      </c>
      <c r="B86" s="691" t="str">
        <f>VLOOKUP(A86,RESUMO!A:D,2,0)</f>
        <v>TRATAMENTO, CONSERVAÇÃO E LIMPEZA</v>
      </c>
      <c r="C86" s="549"/>
      <c r="D86" s="550"/>
      <c r="E86" s="546"/>
      <c r="F86" s="546"/>
      <c r="G86" s="546"/>
      <c r="H86" s="546"/>
      <c r="I86" s="546"/>
      <c r="J86" s="546"/>
      <c r="K86" s="546"/>
      <c r="L86" s="351">
        <f>$C87*L87</f>
        <v>0</v>
      </c>
      <c r="M86" s="64">
        <f>C87-SUM(E86:L86)</f>
        <v>0</v>
      </c>
    </row>
    <row r="87" spans="1:13" x14ac:dyDescent="0.2">
      <c r="A87" s="690"/>
      <c r="B87" s="692" t="e">
        <v>#REF!</v>
      </c>
      <c r="C87" s="547">
        <f>VLOOKUP(A86,RESUMO!A:D,3,FALSE)</f>
        <v>0</v>
      </c>
      <c r="D87" s="548" t="e">
        <f>C87/C$89</f>
        <v>#DIV/0!</v>
      </c>
      <c r="E87" s="546"/>
      <c r="F87" s="546"/>
      <c r="G87" s="546"/>
      <c r="H87" s="546"/>
      <c r="I87" s="546"/>
      <c r="J87" s="546"/>
      <c r="K87" s="546"/>
      <c r="L87" s="352">
        <v>1</v>
      </c>
      <c r="M87" s="65">
        <f>SUM(E87:L87)</f>
        <v>1</v>
      </c>
    </row>
    <row r="88" spans="1:13" x14ac:dyDescent="0.2">
      <c r="A88" s="694"/>
      <c r="B88" s="694"/>
      <c r="C88" s="547"/>
      <c r="D88" s="548"/>
      <c r="E88" s="546"/>
      <c r="F88" s="552"/>
      <c r="G88" s="552"/>
      <c r="H88" s="552"/>
      <c r="I88" s="552"/>
      <c r="J88" s="552"/>
      <c r="K88" s="552"/>
      <c r="L88" s="552"/>
      <c r="M88" s="65"/>
    </row>
    <row r="89" spans="1:13" x14ac:dyDescent="0.2">
      <c r="A89" s="68"/>
      <c r="B89" s="69" t="s">
        <v>7588</v>
      </c>
      <c r="C89" s="553">
        <f>SUM(C12:C88)</f>
        <v>0</v>
      </c>
      <c r="D89" s="554" t="e">
        <f>SUM(D13:D88)</f>
        <v>#DIV/0!</v>
      </c>
      <c r="E89" s="555"/>
      <c r="F89" s="555"/>
      <c r="G89" s="555"/>
      <c r="H89" s="555"/>
      <c r="I89" s="555"/>
      <c r="J89" s="555"/>
      <c r="K89" s="555"/>
      <c r="L89" s="555"/>
      <c r="M89" s="65">
        <f>SUM(E89:L89)</f>
        <v>0</v>
      </c>
    </row>
    <row r="90" spans="1:13" x14ac:dyDescent="0.2">
      <c r="A90" s="70"/>
      <c r="B90" s="71"/>
      <c r="C90" s="72" t="s">
        <v>7589</v>
      </c>
      <c r="D90" s="556" t="s">
        <v>7571</v>
      </c>
      <c r="E90" s="557">
        <f>E12+E14+E16+E18+E20+E22+E24+E26+E28+E30+E32+E34+E36+E38+E40+E42+E44+E46+E48+E50+E84+E86+E82+E80+E78+E76+E74+E72+E70+E68+E66+E64+E62+E60+E58+E56+E54</f>
        <v>0</v>
      </c>
      <c r="F90" s="557">
        <f t="shared" ref="F90:L90" si="14">F12+F14+F16+F18+F20+F22+F24+F26+F28+F30+F32+F34+F36+F38+F40+F42+F44+F46+F48+F50+F84+F86+F82+F80+F78+F76+F74+F72+F70+F68+F66+F64+F62+F60+F58+F56+F54</f>
        <v>0</v>
      </c>
      <c r="G90" s="557">
        <f t="shared" si="14"/>
        <v>0</v>
      </c>
      <c r="H90" s="557">
        <f t="shared" si="14"/>
        <v>0</v>
      </c>
      <c r="I90" s="557">
        <f t="shared" si="14"/>
        <v>0</v>
      </c>
      <c r="J90" s="557">
        <f t="shared" si="14"/>
        <v>0</v>
      </c>
      <c r="K90" s="557">
        <f t="shared" si="14"/>
        <v>0</v>
      </c>
      <c r="L90" s="557">
        <f t="shared" si="14"/>
        <v>0</v>
      </c>
      <c r="M90" s="65"/>
    </row>
    <row r="91" spans="1:13" ht="14.25" x14ac:dyDescent="0.2">
      <c r="A91" s="73"/>
      <c r="B91" s="558"/>
      <c r="C91" s="559" t="s">
        <v>7590</v>
      </c>
      <c r="D91" s="560" t="s">
        <v>7572</v>
      </c>
      <c r="E91" s="561" t="e">
        <f t="shared" ref="E91:F91" si="15">E90/$C$89</f>
        <v>#DIV/0!</v>
      </c>
      <c r="F91" s="561" t="e">
        <f t="shared" si="15"/>
        <v>#DIV/0!</v>
      </c>
      <c r="G91" s="561" t="e">
        <f t="shared" ref="G91:L91" si="16">G90/$C$89</f>
        <v>#DIV/0!</v>
      </c>
      <c r="H91" s="561" t="e">
        <f t="shared" si="16"/>
        <v>#DIV/0!</v>
      </c>
      <c r="I91" s="561" t="e">
        <f t="shared" si="16"/>
        <v>#DIV/0!</v>
      </c>
      <c r="J91" s="561" t="e">
        <f t="shared" si="16"/>
        <v>#DIV/0!</v>
      </c>
      <c r="K91" s="561" t="e">
        <f t="shared" si="16"/>
        <v>#DIV/0!</v>
      </c>
      <c r="L91" s="561" t="e">
        <f t="shared" si="16"/>
        <v>#DIV/0!</v>
      </c>
      <c r="M91" s="74" t="e">
        <f>SUM(E91:L91)</f>
        <v>#DIV/0!</v>
      </c>
    </row>
    <row r="92" spans="1:13" ht="14.25" x14ac:dyDescent="0.2">
      <c r="A92" s="73"/>
      <c r="B92" s="558"/>
      <c r="C92" s="559" t="s">
        <v>7591</v>
      </c>
      <c r="D92" s="560" t="s">
        <v>7571</v>
      </c>
      <c r="E92" s="562">
        <f>E90</f>
        <v>0</v>
      </c>
      <c r="F92" s="562">
        <f>E92+F90</f>
        <v>0</v>
      </c>
      <c r="G92" s="562">
        <f t="shared" ref="G92:L92" si="17">F92+G90</f>
        <v>0</v>
      </c>
      <c r="H92" s="562">
        <f t="shared" si="17"/>
        <v>0</v>
      </c>
      <c r="I92" s="562">
        <f t="shared" si="17"/>
        <v>0</v>
      </c>
      <c r="J92" s="562">
        <f t="shared" si="17"/>
        <v>0</v>
      </c>
      <c r="K92" s="562">
        <f t="shared" si="17"/>
        <v>0</v>
      </c>
      <c r="L92" s="562">
        <f t="shared" si="17"/>
        <v>0</v>
      </c>
      <c r="M92" s="75"/>
    </row>
    <row r="93" spans="1:13" ht="14.25" x14ac:dyDescent="0.2">
      <c r="A93" s="68"/>
      <c r="B93" s="76"/>
      <c r="C93" s="77" t="s">
        <v>7592</v>
      </c>
      <c r="D93" s="563" t="s">
        <v>7572</v>
      </c>
      <c r="E93" s="564" t="e">
        <f t="shared" ref="E93:F93" si="18">E92/$C$89</f>
        <v>#DIV/0!</v>
      </c>
      <c r="F93" s="564" t="e">
        <f t="shared" si="18"/>
        <v>#DIV/0!</v>
      </c>
      <c r="G93" s="564" t="e">
        <f t="shared" ref="G93:L93" si="19">G92/$C$89</f>
        <v>#DIV/0!</v>
      </c>
      <c r="H93" s="564" t="e">
        <f t="shared" si="19"/>
        <v>#DIV/0!</v>
      </c>
      <c r="I93" s="564" t="e">
        <f t="shared" si="19"/>
        <v>#DIV/0!</v>
      </c>
      <c r="J93" s="564" t="e">
        <f t="shared" si="19"/>
        <v>#DIV/0!</v>
      </c>
      <c r="K93" s="564" t="e">
        <f t="shared" si="19"/>
        <v>#DIV/0!</v>
      </c>
      <c r="L93" s="564" t="e">
        <f t="shared" si="19"/>
        <v>#DIV/0!</v>
      </c>
      <c r="M93" s="65"/>
    </row>
    <row r="95" spans="1:13" x14ac:dyDescent="0.2">
      <c r="M95" s="79" t="e">
        <f>C89-#REF!</f>
        <v>#REF!</v>
      </c>
    </row>
    <row r="96" spans="1:13" x14ac:dyDescent="0.2">
      <c r="C96" s="231">
        <f>RESUMO!C51</f>
        <v>0</v>
      </c>
    </row>
    <row r="97" spans="3:3" x14ac:dyDescent="0.2">
      <c r="C97" s="80">
        <f>ORÇAMENTO!I641</f>
        <v>0</v>
      </c>
    </row>
    <row r="98" spans="3:3" x14ac:dyDescent="0.2">
      <c r="C98" s="80"/>
    </row>
    <row r="99" spans="3:3" x14ac:dyDescent="0.2">
      <c r="C99" s="80"/>
    </row>
  </sheetData>
  <mergeCells count="96">
    <mergeCell ref="A2:I3"/>
    <mergeCell ref="A76:A77"/>
    <mergeCell ref="B76:B77"/>
    <mergeCell ref="A70:A71"/>
    <mergeCell ref="B70:B71"/>
    <mergeCell ref="A72:A73"/>
    <mergeCell ref="B72:B73"/>
    <mergeCell ref="A74:A75"/>
    <mergeCell ref="B74:B75"/>
    <mergeCell ref="A64:A65"/>
    <mergeCell ref="B64:B65"/>
    <mergeCell ref="A66:A67"/>
    <mergeCell ref="B66:B67"/>
    <mergeCell ref="A68:A69"/>
    <mergeCell ref="B68:B69"/>
    <mergeCell ref="A54:A55"/>
    <mergeCell ref="B54:B55"/>
    <mergeCell ref="A82:A83"/>
    <mergeCell ref="B82:B83"/>
    <mergeCell ref="A56:A57"/>
    <mergeCell ref="B56:B57"/>
    <mergeCell ref="A78:A79"/>
    <mergeCell ref="B78:B79"/>
    <mergeCell ref="A80:A81"/>
    <mergeCell ref="B80:B81"/>
    <mergeCell ref="A58:A59"/>
    <mergeCell ref="B58:B59"/>
    <mergeCell ref="A60:A61"/>
    <mergeCell ref="B60:B61"/>
    <mergeCell ref="A62:A63"/>
    <mergeCell ref="B62:B63"/>
    <mergeCell ref="A84:A85"/>
    <mergeCell ref="B84:B85"/>
    <mergeCell ref="A86:A87"/>
    <mergeCell ref="B86:B87"/>
    <mergeCell ref="A88:B88"/>
    <mergeCell ref="A50:A51"/>
    <mergeCell ref="B50:B51"/>
    <mergeCell ref="A52:A53"/>
    <mergeCell ref="B52:B53"/>
    <mergeCell ref="A44:A45"/>
    <mergeCell ref="B44:B45"/>
    <mergeCell ref="A46:A47"/>
    <mergeCell ref="B46:B47"/>
    <mergeCell ref="A48:A49"/>
    <mergeCell ref="B48:B49"/>
    <mergeCell ref="A30:A31"/>
    <mergeCell ref="B30:B31"/>
    <mergeCell ref="B42:B43"/>
    <mergeCell ref="A32:A33"/>
    <mergeCell ref="B32:B33"/>
    <mergeCell ref="A34:A35"/>
    <mergeCell ref="B34:B35"/>
    <mergeCell ref="A36:A37"/>
    <mergeCell ref="B36:B37"/>
    <mergeCell ref="A38:A39"/>
    <mergeCell ref="B38:B39"/>
    <mergeCell ref="A40:A41"/>
    <mergeCell ref="B40:B41"/>
    <mergeCell ref="A42:A43"/>
    <mergeCell ref="A24:A25"/>
    <mergeCell ref="B24:B25"/>
    <mergeCell ref="A26:A27"/>
    <mergeCell ref="B26:B27"/>
    <mergeCell ref="A28:A29"/>
    <mergeCell ref="B28:B29"/>
    <mergeCell ref="O16:Q16"/>
    <mergeCell ref="A20:A21"/>
    <mergeCell ref="B20:B21"/>
    <mergeCell ref="A22:A23"/>
    <mergeCell ref="B22:B23"/>
    <mergeCell ref="A18:A19"/>
    <mergeCell ref="B18:B19"/>
    <mergeCell ref="A16:A17"/>
    <mergeCell ref="B16:B17"/>
    <mergeCell ref="A10:A11"/>
    <mergeCell ref="B10:B11"/>
    <mergeCell ref="A12:A13"/>
    <mergeCell ref="B12:B13"/>
    <mergeCell ref="A14:A15"/>
    <mergeCell ref="B14:B15"/>
    <mergeCell ref="L8:L9"/>
    <mergeCell ref="P4:Q4"/>
    <mergeCell ref="A5:C5"/>
    <mergeCell ref="J5:L6"/>
    <mergeCell ref="P5:Q6"/>
    <mergeCell ref="G8:G9"/>
    <mergeCell ref="A7:L7"/>
    <mergeCell ref="H8:H9"/>
    <mergeCell ref="I8:I9"/>
    <mergeCell ref="J8:J9"/>
    <mergeCell ref="K8:K9"/>
    <mergeCell ref="A8:A9"/>
    <mergeCell ref="B8:B9"/>
    <mergeCell ref="E8:E9"/>
    <mergeCell ref="F8:F9"/>
  </mergeCells>
  <printOptions horizontalCentered="1"/>
  <pageMargins left="0.51181102362204722" right="0.51181102362204722" top="0.59055118110236227" bottom="0.78740157480314965" header="0.31496062992125984" footer="0.31496062992125984"/>
  <pageSetup paperSize="8" scale="59" orientation="landscape" r:id="rId1"/>
  <headerFooter>
    <oddFooter>&amp;C&amp;P de &amp;N&amp;R&amp;G</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54C883-4B38-4342-AD69-13129059F078}">
  <dimension ref="A1:K67"/>
  <sheetViews>
    <sheetView showGridLines="0" view="pageBreakPreview" zoomScaleNormal="100" zoomScaleSheetLayoutView="100" workbookViewId="0">
      <selection activeCell="K41" sqref="K41"/>
    </sheetView>
  </sheetViews>
  <sheetFormatPr defaultRowHeight="12.75" x14ac:dyDescent="0.2"/>
  <cols>
    <col min="1" max="1" width="7.625" style="40" customWidth="1"/>
    <col min="2" max="2" width="55.875" style="40" customWidth="1"/>
    <col min="3" max="3" width="13.5" style="40" customWidth="1"/>
    <col min="4" max="4" width="14.875" style="40" customWidth="1"/>
    <col min="5" max="5" width="13" style="40" hidden="1" customWidth="1"/>
    <col min="6" max="6" width="9" style="40"/>
    <col min="7" max="7" width="0" style="40" hidden="1" customWidth="1"/>
    <col min="8" max="8" width="8.375" style="40" hidden="1" customWidth="1"/>
    <col min="9" max="9" width="11.625" style="40" hidden="1" customWidth="1"/>
    <col min="10" max="10" width="0" style="40" hidden="1" customWidth="1"/>
    <col min="11" max="11" width="16.5" style="40" customWidth="1"/>
    <col min="12" max="252" width="9" style="40"/>
    <col min="253" max="253" width="7.625" style="40" customWidth="1"/>
    <col min="254" max="254" width="55.875" style="40" customWidth="1"/>
    <col min="255" max="255" width="13.5" style="40" customWidth="1"/>
    <col min="256" max="256" width="14.875" style="40" customWidth="1"/>
    <col min="257" max="508" width="9" style="40"/>
    <col min="509" max="509" width="7.625" style="40" customWidth="1"/>
    <col min="510" max="510" width="55.875" style="40" customWidth="1"/>
    <col min="511" max="511" width="13.5" style="40" customWidth="1"/>
    <col min="512" max="512" width="14.875" style="40" customWidth="1"/>
    <col min="513" max="764" width="9" style="40"/>
    <col min="765" max="765" width="7.625" style="40" customWidth="1"/>
    <col min="766" max="766" width="55.875" style="40" customWidth="1"/>
    <col min="767" max="767" width="13.5" style="40" customWidth="1"/>
    <col min="768" max="768" width="14.875" style="40" customWidth="1"/>
    <col min="769" max="1020" width="9" style="40"/>
    <col min="1021" max="1021" width="7.625" style="40" customWidth="1"/>
    <col min="1022" max="1022" width="55.875" style="40" customWidth="1"/>
    <col min="1023" max="1023" width="13.5" style="40" customWidth="1"/>
    <col min="1024" max="1024" width="14.875" style="40" customWidth="1"/>
    <col min="1025" max="1276" width="9" style="40"/>
    <col min="1277" max="1277" width="7.625" style="40" customWidth="1"/>
    <col min="1278" max="1278" width="55.875" style="40" customWidth="1"/>
    <col min="1279" max="1279" width="13.5" style="40" customWidth="1"/>
    <col min="1280" max="1280" width="14.875" style="40" customWidth="1"/>
    <col min="1281" max="1532" width="9" style="40"/>
    <col min="1533" max="1533" width="7.625" style="40" customWidth="1"/>
    <col min="1534" max="1534" width="55.875" style="40" customWidth="1"/>
    <col min="1535" max="1535" width="13.5" style="40" customWidth="1"/>
    <col min="1536" max="1536" width="14.875" style="40" customWidth="1"/>
    <col min="1537" max="1788" width="9" style="40"/>
    <col min="1789" max="1789" width="7.625" style="40" customWidth="1"/>
    <col min="1790" max="1790" width="55.875" style="40" customWidth="1"/>
    <col min="1791" max="1791" width="13.5" style="40" customWidth="1"/>
    <col min="1792" max="1792" width="14.875" style="40" customWidth="1"/>
    <col min="1793" max="2044" width="9" style="40"/>
    <col min="2045" max="2045" width="7.625" style="40" customWidth="1"/>
    <col min="2046" max="2046" width="55.875" style="40" customWidth="1"/>
    <col min="2047" max="2047" width="13.5" style="40" customWidth="1"/>
    <col min="2048" max="2048" width="14.875" style="40" customWidth="1"/>
    <col min="2049" max="2300" width="9" style="40"/>
    <col min="2301" max="2301" width="7.625" style="40" customWidth="1"/>
    <col min="2302" max="2302" width="55.875" style="40" customWidth="1"/>
    <col min="2303" max="2303" width="13.5" style="40" customWidth="1"/>
    <col min="2304" max="2304" width="14.875" style="40" customWidth="1"/>
    <col min="2305" max="2556" width="9" style="40"/>
    <col min="2557" max="2557" width="7.625" style="40" customWidth="1"/>
    <col min="2558" max="2558" width="55.875" style="40" customWidth="1"/>
    <col min="2559" max="2559" width="13.5" style="40" customWidth="1"/>
    <col min="2560" max="2560" width="14.875" style="40" customWidth="1"/>
    <col min="2561" max="2812" width="9" style="40"/>
    <col min="2813" max="2813" width="7.625" style="40" customWidth="1"/>
    <col min="2814" max="2814" width="55.875" style="40" customWidth="1"/>
    <col min="2815" max="2815" width="13.5" style="40" customWidth="1"/>
    <col min="2816" max="2816" width="14.875" style="40" customWidth="1"/>
    <col min="2817" max="3068" width="9" style="40"/>
    <col min="3069" max="3069" width="7.625" style="40" customWidth="1"/>
    <col min="3070" max="3070" width="55.875" style="40" customWidth="1"/>
    <col min="3071" max="3071" width="13.5" style="40" customWidth="1"/>
    <col min="3072" max="3072" width="14.875" style="40" customWidth="1"/>
    <col min="3073" max="3324" width="9" style="40"/>
    <col min="3325" max="3325" width="7.625" style="40" customWidth="1"/>
    <col min="3326" max="3326" width="55.875" style="40" customWidth="1"/>
    <col min="3327" max="3327" width="13.5" style="40" customWidth="1"/>
    <col min="3328" max="3328" width="14.875" style="40" customWidth="1"/>
    <col min="3329" max="3580" width="9" style="40"/>
    <col min="3581" max="3581" width="7.625" style="40" customWidth="1"/>
    <col min="3582" max="3582" width="55.875" style="40" customWidth="1"/>
    <col min="3583" max="3583" width="13.5" style="40" customWidth="1"/>
    <col min="3584" max="3584" width="14.875" style="40" customWidth="1"/>
    <col min="3585" max="3836" width="9" style="40"/>
    <col min="3837" max="3837" width="7.625" style="40" customWidth="1"/>
    <col min="3838" max="3838" width="55.875" style="40" customWidth="1"/>
    <col min="3839" max="3839" width="13.5" style="40" customWidth="1"/>
    <col min="3840" max="3840" width="14.875" style="40" customWidth="1"/>
    <col min="3841" max="4092" width="9" style="40"/>
    <col min="4093" max="4093" width="7.625" style="40" customWidth="1"/>
    <col min="4094" max="4094" width="55.875" style="40" customWidth="1"/>
    <col min="4095" max="4095" width="13.5" style="40" customWidth="1"/>
    <col min="4096" max="4096" width="14.875" style="40" customWidth="1"/>
    <col min="4097" max="4348" width="9" style="40"/>
    <col min="4349" max="4349" width="7.625" style="40" customWidth="1"/>
    <col min="4350" max="4350" width="55.875" style="40" customWidth="1"/>
    <col min="4351" max="4351" width="13.5" style="40" customWidth="1"/>
    <col min="4352" max="4352" width="14.875" style="40" customWidth="1"/>
    <col min="4353" max="4604" width="9" style="40"/>
    <col min="4605" max="4605" width="7.625" style="40" customWidth="1"/>
    <col min="4606" max="4606" width="55.875" style="40" customWidth="1"/>
    <col min="4607" max="4607" width="13.5" style="40" customWidth="1"/>
    <col min="4608" max="4608" width="14.875" style="40" customWidth="1"/>
    <col min="4609" max="4860" width="9" style="40"/>
    <col min="4861" max="4861" width="7.625" style="40" customWidth="1"/>
    <col min="4862" max="4862" width="55.875" style="40" customWidth="1"/>
    <col min="4863" max="4863" width="13.5" style="40" customWidth="1"/>
    <col min="4864" max="4864" width="14.875" style="40" customWidth="1"/>
    <col min="4865" max="5116" width="9" style="40"/>
    <col min="5117" max="5117" width="7.625" style="40" customWidth="1"/>
    <col min="5118" max="5118" width="55.875" style="40" customWidth="1"/>
    <col min="5119" max="5119" width="13.5" style="40" customWidth="1"/>
    <col min="5120" max="5120" width="14.875" style="40" customWidth="1"/>
    <col min="5121" max="5372" width="9" style="40"/>
    <col min="5373" max="5373" width="7.625" style="40" customWidth="1"/>
    <col min="5374" max="5374" width="55.875" style="40" customWidth="1"/>
    <col min="5375" max="5375" width="13.5" style="40" customWidth="1"/>
    <col min="5376" max="5376" width="14.875" style="40" customWidth="1"/>
    <col min="5377" max="5628" width="9" style="40"/>
    <col min="5629" max="5629" width="7.625" style="40" customWidth="1"/>
    <col min="5630" max="5630" width="55.875" style="40" customWidth="1"/>
    <col min="5631" max="5631" width="13.5" style="40" customWidth="1"/>
    <col min="5632" max="5632" width="14.875" style="40" customWidth="1"/>
    <col min="5633" max="5884" width="9" style="40"/>
    <col min="5885" max="5885" width="7.625" style="40" customWidth="1"/>
    <col min="5886" max="5886" width="55.875" style="40" customWidth="1"/>
    <col min="5887" max="5887" width="13.5" style="40" customWidth="1"/>
    <col min="5888" max="5888" width="14.875" style="40" customWidth="1"/>
    <col min="5889" max="6140" width="9" style="40"/>
    <col min="6141" max="6141" width="7.625" style="40" customWidth="1"/>
    <col min="6142" max="6142" width="55.875" style="40" customWidth="1"/>
    <col min="6143" max="6143" width="13.5" style="40" customWidth="1"/>
    <col min="6144" max="6144" width="14.875" style="40" customWidth="1"/>
    <col min="6145" max="6396" width="9" style="40"/>
    <col min="6397" max="6397" width="7.625" style="40" customWidth="1"/>
    <col min="6398" max="6398" width="55.875" style="40" customWidth="1"/>
    <col min="6399" max="6399" width="13.5" style="40" customWidth="1"/>
    <col min="6400" max="6400" width="14.875" style="40" customWidth="1"/>
    <col min="6401" max="6652" width="9" style="40"/>
    <col min="6653" max="6653" width="7.625" style="40" customWidth="1"/>
    <col min="6654" max="6654" width="55.875" style="40" customWidth="1"/>
    <col min="6655" max="6655" width="13.5" style="40" customWidth="1"/>
    <col min="6656" max="6656" width="14.875" style="40" customWidth="1"/>
    <col min="6657" max="6908" width="9" style="40"/>
    <col min="6909" max="6909" width="7.625" style="40" customWidth="1"/>
    <col min="6910" max="6910" width="55.875" style="40" customWidth="1"/>
    <col min="6911" max="6911" width="13.5" style="40" customWidth="1"/>
    <col min="6912" max="6912" width="14.875" style="40" customWidth="1"/>
    <col min="6913" max="7164" width="9" style="40"/>
    <col min="7165" max="7165" width="7.625" style="40" customWidth="1"/>
    <col min="7166" max="7166" width="55.875" style="40" customWidth="1"/>
    <col min="7167" max="7167" width="13.5" style="40" customWidth="1"/>
    <col min="7168" max="7168" width="14.875" style="40" customWidth="1"/>
    <col min="7169" max="7420" width="9" style="40"/>
    <col min="7421" max="7421" width="7.625" style="40" customWidth="1"/>
    <col min="7422" max="7422" width="55.875" style="40" customWidth="1"/>
    <col min="7423" max="7423" width="13.5" style="40" customWidth="1"/>
    <col min="7424" max="7424" width="14.875" style="40" customWidth="1"/>
    <col min="7425" max="7676" width="9" style="40"/>
    <col min="7677" max="7677" width="7.625" style="40" customWidth="1"/>
    <col min="7678" max="7678" width="55.875" style="40" customWidth="1"/>
    <col min="7679" max="7679" width="13.5" style="40" customWidth="1"/>
    <col min="7680" max="7680" width="14.875" style="40" customWidth="1"/>
    <col min="7681" max="7932" width="9" style="40"/>
    <col min="7933" max="7933" width="7.625" style="40" customWidth="1"/>
    <col min="7934" max="7934" width="55.875" style="40" customWidth="1"/>
    <col min="7935" max="7935" width="13.5" style="40" customWidth="1"/>
    <col min="7936" max="7936" width="14.875" style="40" customWidth="1"/>
    <col min="7937" max="8188" width="9" style="40"/>
    <col min="8189" max="8189" width="7.625" style="40" customWidth="1"/>
    <col min="8190" max="8190" width="55.875" style="40" customWidth="1"/>
    <col min="8191" max="8191" width="13.5" style="40" customWidth="1"/>
    <col min="8192" max="8192" width="14.875" style="40" customWidth="1"/>
    <col min="8193" max="8444" width="9" style="40"/>
    <col min="8445" max="8445" width="7.625" style="40" customWidth="1"/>
    <col min="8446" max="8446" width="55.875" style="40" customWidth="1"/>
    <col min="8447" max="8447" width="13.5" style="40" customWidth="1"/>
    <col min="8448" max="8448" width="14.875" style="40" customWidth="1"/>
    <col min="8449" max="8700" width="9" style="40"/>
    <col min="8701" max="8701" width="7.625" style="40" customWidth="1"/>
    <col min="8702" max="8702" width="55.875" style="40" customWidth="1"/>
    <col min="8703" max="8703" width="13.5" style="40" customWidth="1"/>
    <col min="8704" max="8704" width="14.875" style="40" customWidth="1"/>
    <col min="8705" max="8956" width="9" style="40"/>
    <col min="8957" max="8957" width="7.625" style="40" customWidth="1"/>
    <col min="8958" max="8958" width="55.875" style="40" customWidth="1"/>
    <col min="8959" max="8959" width="13.5" style="40" customWidth="1"/>
    <col min="8960" max="8960" width="14.875" style="40" customWidth="1"/>
    <col min="8961" max="9212" width="9" style="40"/>
    <col min="9213" max="9213" width="7.625" style="40" customWidth="1"/>
    <col min="9214" max="9214" width="55.875" style="40" customWidth="1"/>
    <col min="9215" max="9215" width="13.5" style="40" customWidth="1"/>
    <col min="9216" max="9216" width="14.875" style="40" customWidth="1"/>
    <col min="9217" max="9468" width="9" style="40"/>
    <col min="9469" max="9469" width="7.625" style="40" customWidth="1"/>
    <col min="9470" max="9470" width="55.875" style="40" customWidth="1"/>
    <col min="9471" max="9471" width="13.5" style="40" customWidth="1"/>
    <col min="9472" max="9472" width="14.875" style="40" customWidth="1"/>
    <col min="9473" max="9724" width="9" style="40"/>
    <col min="9725" max="9725" width="7.625" style="40" customWidth="1"/>
    <col min="9726" max="9726" width="55.875" style="40" customWidth="1"/>
    <col min="9727" max="9727" width="13.5" style="40" customWidth="1"/>
    <col min="9728" max="9728" width="14.875" style="40" customWidth="1"/>
    <col min="9729" max="9980" width="9" style="40"/>
    <col min="9981" max="9981" width="7.625" style="40" customWidth="1"/>
    <col min="9982" max="9982" width="55.875" style="40" customWidth="1"/>
    <col min="9983" max="9983" width="13.5" style="40" customWidth="1"/>
    <col min="9984" max="9984" width="14.875" style="40" customWidth="1"/>
    <col min="9985" max="10236" width="9" style="40"/>
    <col min="10237" max="10237" width="7.625" style="40" customWidth="1"/>
    <col min="10238" max="10238" width="55.875" style="40" customWidth="1"/>
    <col min="10239" max="10239" width="13.5" style="40" customWidth="1"/>
    <col min="10240" max="10240" width="14.875" style="40" customWidth="1"/>
    <col min="10241" max="10492" width="9" style="40"/>
    <col min="10493" max="10493" width="7.625" style="40" customWidth="1"/>
    <col min="10494" max="10494" width="55.875" style="40" customWidth="1"/>
    <col min="10495" max="10495" width="13.5" style="40" customWidth="1"/>
    <col min="10496" max="10496" width="14.875" style="40" customWidth="1"/>
    <col min="10497" max="10748" width="9" style="40"/>
    <col min="10749" max="10749" width="7.625" style="40" customWidth="1"/>
    <col min="10750" max="10750" width="55.875" style="40" customWidth="1"/>
    <col min="10751" max="10751" width="13.5" style="40" customWidth="1"/>
    <col min="10752" max="10752" width="14.875" style="40" customWidth="1"/>
    <col min="10753" max="11004" width="9" style="40"/>
    <col min="11005" max="11005" width="7.625" style="40" customWidth="1"/>
    <col min="11006" max="11006" width="55.875" style="40" customWidth="1"/>
    <col min="11007" max="11007" width="13.5" style="40" customWidth="1"/>
    <col min="11008" max="11008" width="14.875" style="40" customWidth="1"/>
    <col min="11009" max="11260" width="9" style="40"/>
    <col min="11261" max="11261" width="7.625" style="40" customWidth="1"/>
    <col min="11262" max="11262" width="55.875" style="40" customWidth="1"/>
    <col min="11263" max="11263" width="13.5" style="40" customWidth="1"/>
    <col min="11264" max="11264" width="14.875" style="40" customWidth="1"/>
    <col min="11265" max="11516" width="9" style="40"/>
    <col min="11517" max="11517" width="7.625" style="40" customWidth="1"/>
    <col min="11518" max="11518" width="55.875" style="40" customWidth="1"/>
    <col min="11519" max="11519" width="13.5" style="40" customWidth="1"/>
    <col min="11520" max="11520" width="14.875" style="40" customWidth="1"/>
    <col min="11521" max="11772" width="9" style="40"/>
    <col min="11773" max="11773" width="7.625" style="40" customWidth="1"/>
    <col min="11774" max="11774" width="55.875" style="40" customWidth="1"/>
    <col min="11775" max="11775" width="13.5" style="40" customWidth="1"/>
    <col min="11776" max="11776" width="14.875" style="40" customWidth="1"/>
    <col min="11777" max="12028" width="9" style="40"/>
    <col min="12029" max="12029" width="7.625" style="40" customWidth="1"/>
    <col min="12030" max="12030" width="55.875" style="40" customWidth="1"/>
    <col min="12031" max="12031" width="13.5" style="40" customWidth="1"/>
    <col min="12032" max="12032" width="14.875" style="40" customWidth="1"/>
    <col min="12033" max="12284" width="9" style="40"/>
    <col min="12285" max="12285" width="7.625" style="40" customWidth="1"/>
    <col min="12286" max="12286" width="55.875" style="40" customWidth="1"/>
    <col min="12287" max="12287" width="13.5" style="40" customWidth="1"/>
    <col min="12288" max="12288" width="14.875" style="40" customWidth="1"/>
    <col min="12289" max="12540" width="9" style="40"/>
    <col min="12541" max="12541" width="7.625" style="40" customWidth="1"/>
    <col min="12542" max="12542" width="55.875" style="40" customWidth="1"/>
    <col min="12543" max="12543" width="13.5" style="40" customWidth="1"/>
    <col min="12544" max="12544" width="14.875" style="40" customWidth="1"/>
    <col min="12545" max="12796" width="9" style="40"/>
    <col min="12797" max="12797" width="7.625" style="40" customWidth="1"/>
    <col min="12798" max="12798" width="55.875" style="40" customWidth="1"/>
    <col min="12799" max="12799" width="13.5" style="40" customWidth="1"/>
    <col min="12800" max="12800" width="14.875" style="40" customWidth="1"/>
    <col min="12801" max="13052" width="9" style="40"/>
    <col min="13053" max="13053" width="7.625" style="40" customWidth="1"/>
    <col min="13054" max="13054" width="55.875" style="40" customWidth="1"/>
    <col min="13055" max="13055" width="13.5" style="40" customWidth="1"/>
    <col min="13056" max="13056" width="14.875" style="40" customWidth="1"/>
    <col min="13057" max="13308" width="9" style="40"/>
    <col min="13309" max="13309" width="7.625" style="40" customWidth="1"/>
    <col min="13310" max="13310" width="55.875" style="40" customWidth="1"/>
    <col min="13311" max="13311" width="13.5" style="40" customWidth="1"/>
    <col min="13312" max="13312" width="14.875" style="40" customWidth="1"/>
    <col min="13313" max="13564" width="9" style="40"/>
    <col min="13565" max="13565" width="7.625" style="40" customWidth="1"/>
    <col min="13566" max="13566" width="55.875" style="40" customWidth="1"/>
    <col min="13567" max="13567" width="13.5" style="40" customWidth="1"/>
    <col min="13568" max="13568" width="14.875" style="40" customWidth="1"/>
    <col min="13569" max="13820" width="9" style="40"/>
    <col min="13821" max="13821" width="7.625" style="40" customWidth="1"/>
    <col min="13822" max="13822" width="55.875" style="40" customWidth="1"/>
    <col min="13823" max="13823" width="13.5" style="40" customWidth="1"/>
    <col min="13824" max="13824" width="14.875" style="40" customWidth="1"/>
    <col min="13825" max="14076" width="9" style="40"/>
    <col min="14077" max="14077" width="7.625" style="40" customWidth="1"/>
    <col min="14078" max="14078" width="55.875" style="40" customWidth="1"/>
    <col min="14079" max="14079" width="13.5" style="40" customWidth="1"/>
    <col min="14080" max="14080" width="14.875" style="40" customWidth="1"/>
    <col min="14081" max="14332" width="9" style="40"/>
    <col min="14333" max="14333" width="7.625" style="40" customWidth="1"/>
    <col min="14334" max="14334" width="55.875" style="40" customWidth="1"/>
    <col min="14335" max="14335" width="13.5" style="40" customWidth="1"/>
    <col min="14336" max="14336" width="14.875" style="40" customWidth="1"/>
    <col min="14337" max="14588" width="9" style="40"/>
    <col min="14589" max="14589" width="7.625" style="40" customWidth="1"/>
    <col min="14590" max="14590" width="55.875" style="40" customWidth="1"/>
    <col min="14591" max="14591" width="13.5" style="40" customWidth="1"/>
    <col min="14592" max="14592" width="14.875" style="40" customWidth="1"/>
    <col min="14593" max="14844" width="9" style="40"/>
    <col min="14845" max="14845" width="7.625" style="40" customWidth="1"/>
    <col min="14846" max="14846" width="55.875" style="40" customWidth="1"/>
    <col min="14847" max="14847" width="13.5" style="40" customWidth="1"/>
    <col min="14848" max="14848" width="14.875" style="40" customWidth="1"/>
    <col min="14849" max="15100" width="9" style="40"/>
    <col min="15101" max="15101" width="7.625" style="40" customWidth="1"/>
    <col min="15102" max="15102" width="55.875" style="40" customWidth="1"/>
    <col min="15103" max="15103" width="13.5" style="40" customWidth="1"/>
    <col min="15104" max="15104" width="14.875" style="40" customWidth="1"/>
    <col min="15105" max="15356" width="9" style="40"/>
    <col min="15357" max="15357" width="7.625" style="40" customWidth="1"/>
    <col min="15358" max="15358" width="55.875" style="40" customWidth="1"/>
    <col min="15359" max="15359" width="13.5" style="40" customWidth="1"/>
    <col min="15360" max="15360" width="14.875" style="40" customWidth="1"/>
    <col min="15361" max="15612" width="9" style="40"/>
    <col min="15613" max="15613" width="7.625" style="40" customWidth="1"/>
    <col min="15614" max="15614" width="55.875" style="40" customWidth="1"/>
    <col min="15615" max="15615" width="13.5" style="40" customWidth="1"/>
    <col min="15616" max="15616" width="14.875" style="40" customWidth="1"/>
    <col min="15617" max="15868" width="9" style="40"/>
    <col min="15869" max="15869" width="7.625" style="40" customWidth="1"/>
    <col min="15870" max="15870" width="55.875" style="40" customWidth="1"/>
    <col min="15871" max="15871" width="13.5" style="40" customWidth="1"/>
    <col min="15872" max="15872" width="14.875" style="40" customWidth="1"/>
    <col min="15873" max="16124" width="9" style="40"/>
    <col min="16125" max="16125" width="7.625" style="40" customWidth="1"/>
    <col min="16126" max="16126" width="55.875" style="40" customWidth="1"/>
    <col min="16127" max="16127" width="13.5" style="40" customWidth="1"/>
    <col min="16128" max="16128" width="14.875" style="40" customWidth="1"/>
    <col min="16129" max="16384" width="9" style="40"/>
  </cols>
  <sheetData>
    <row r="1" spans="1:9" s="18" customFormat="1" ht="35.25" customHeight="1" x14ac:dyDescent="0.25">
      <c r="A1" s="16"/>
      <c r="B1" s="700" t="s">
        <v>7566</v>
      </c>
      <c r="C1" s="701"/>
      <c r="D1" s="17"/>
    </row>
    <row r="2" spans="1:9" s="18" customFormat="1" ht="45" customHeight="1" x14ac:dyDescent="0.25">
      <c r="A2" s="19"/>
      <c r="B2" s="702"/>
      <c r="C2" s="702"/>
      <c r="D2" s="20"/>
    </row>
    <row r="3" spans="1:9" s="18" customFormat="1" ht="31.5" customHeight="1" x14ac:dyDescent="0.25">
      <c r="A3" s="703" t="s">
        <v>19009</v>
      </c>
      <c r="B3" s="704"/>
      <c r="C3" s="353" t="s">
        <v>7567</v>
      </c>
      <c r="D3" s="21"/>
      <c r="E3" s="22"/>
    </row>
    <row r="4" spans="1:9" s="18" customFormat="1" ht="68.25" customHeight="1" x14ac:dyDescent="0.25">
      <c r="A4" s="705" t="s">
        <v>7793</v>
      </c>
      <c r="B4" s="706"/>
      <c r="C4" s="707" t="s">
        <v>19308</v>
      </c>
      <c r="D4" s="708"/>
      <c r="E4" s="23"/>
    </row>
    <row r="5" spans="1:9" s="18" customFormat="1" ht="24.75" customHeight="1" x14ac:dyDescent="0.25">
      <c r="A5" s="709" t="s">
        <v>7568</v>
      </c>
      <c r="B5" s="710"/>
      <c r="C5" s="710"/>
      <c r="D5" s="711"/>
    </row>
    <row r="6" spans="1:9" s="18" customFormat="1" ht="24.75" customHeight="1" x14ac:dyDescent="0.25">
      <c r="A6" s="697" t="s">
        <v>516</v>
      </c>
      <c r="B6" s="697" t="s">
        <v>7569</v>
      </c>
      <c r="C6" s="24" t="s">
        <v>7570</v>
      </c>
      <c r="D6" s="24"/>
    </row>
    <row r="7" spans="1:9" s="18" customFormat="1" ht="15" customHeight="1" x14ac:dyDescent="0.25">
      <c r="A7" s="698"/>
      <c r="B7" s="699"/>
      <c r="C7" s="26" t="s">
        <v>7571</v>
      </c>
      <c r="D7" s="26" t="s">
        <v>7572</v>
      </c>
    </row>
    <row r="8" spans="1:9" s="18" customFormat="1" ht="15" x14ac:dyDescent="0.25">
      <c r="A8" s="27"/>
      <c r="B8" s="28"/>
      <c r="C8" s="28"/>
      <c r="D8" s="28"/>
    </row>
    <row r="9" spans="1:9" s="18" customFormat="1" ht="15" x14ac:dyDescent="0.25">
      <c r="A9" s="49" t="s">
        <v>7573</v>
      </c>
      <c r="B9" s="50" t="str">
        <f>VLOOKUP(A9,ORÇAMENTO_COMENTADO!A:I,4,0)</f>
        <v>PLANILHA PADRÃO - SESA/ES</v>
      </c>
      <c r="C9" s="51"/>
      <c r="D9" s="51"/>
    </row>
    <row r="10" spans="1:9" s="18" customFormat="1" ht="18" customHeight="1" x14ac:dyDescent="0.25">
      <c r="A10" s="30">
        <v>1</v>
      </c>
      <c r="B10" s="31" t="str">
        <f>VLOOKUP(A10,ORÇAMENTO!A:I,4,0)</f>
        <v>SERVIÇOS PRELIMINARES</v>
      </c>
      <c r="C10" s="47">
        <f>VLOOKUP(A10,ORÇAMENTO!A:I,9,0)</f>
        <v>0</v>
      </c>
      <c r="D10" s="33" t="e">
        <f t="shared" ref="D10:D29" si="0">C10/$C$51</f>
        <v>#DIV/0!</v>
      </c>
      <c r="H10" s="34"/>
      <c r="I10" s="34">
        <f>C10</f>
        <v>0</v>
      </c>
    </row>
    <row r="11" spans="1:9" s="18" customFormat="1" ht="18" customHeight="1" x14ac:dyDescent="0.25">
      <c r="A11" s="30">
        <v>2</v>
      </c>
      <c r="B11" s="31" t="str">
        <f>VLOOKUP(A11,ORÇAMENTO!A:I,4,0)</f>
        <v>INSTALAÇÃO DO CANTEIRO DE OBRAS</v>
      </c>
      <c r="C11" s="47">
        <f>VLOOKUP(A11,ORÇAMENTO!A:I,9,0)</f>
        <v>0</v>
      </c>
      <c r="D11" s="33" t="e">
        <f t="shared" si="0"/>
        <v>#DIV/0!</v>
      </c>
      <c r="H11" s="34"/>
      <c r="I11" s="34">
        <f t="shared" ref="I11:I29" si="1">C11</f>
        <v>0</v>
      </c>
    </row>
    <row r="12" spans="1:9" s="18" customFormat="1" ht="18" customHeight="1" x14ac:dyDescent="0.25">
      <c r="A12" s="30">
        <v>3</v>
      </c>
      <c r="B12" s="31" t="str">
        <f>VLOOKUP(A12,ORÇAMENTO!A:I,4,0)</f>
        <v>MOVIMENTO DE TERRA</v>
      </c>
      <c r="C12" s="47">
        <f>VLOOKUP(A12,ORÇAMENTO!A:I,9,0)</f>
        <v>0</v>
      </c>
      <c r="D12" s="33" t="e">
        <f t="shared" si="0"/>
        <v>#DIV/0!</v>
      </c>
      <c r="H12" s="34"/>
      <c r="I12" s="34">
        <f t="shared" si="1"/>
        <v>0</v>
      </c>
    </row>
    <row r="13" spans="1:9" s="18" customFormat="1" ht="18" customHeight="1" x14ac:dyDescent="0.25">
      <c r="A13" s="30">
        <v>4</v>
      </c>
      <c r="B13" s="31" t="str">
        <f>VLOOKUP(A13,ORÇAMENTO!A:I,4,0)</f>
        <v>ESTRUTURAS</v>
      </c>
      <c r="C13" s="47">
        <f>VLOOKUP(A13,ORÇAMENTO!A:I,9,0)</f>
        <v>0</v>
      </c>
      <c r="D13" s="33" t="e">
        <f t="shared" si="0"/>
        <v>#DIV/0!</v>
      </c>
      <c r="H13" s="34"/>
      <c r="I13" s="34">
        <f t="shared" si="1"/>
        <v>0</v>
      </c>
    </row>
    <row r="14" spans="1:9" s="18" customFormat="1" ht="18" customHeight="1" x14ac:dyDescent="0.25">
      <c r="A14" s="30">
        <v>5</v>
      </c>
      <c r="B14" s="31" t="str">
        <f>VLOOKUP(A14,ORÇAMENTO!A:I,4,0)</f>
        <v>PAREDES E PAINÉIS</v>
      </c>
      <c r="C14" s="47">
        <f>VLOOKUP(A14,ORÇAMENTO!A:I,9,0)</f>
        <v>0</v>
      </c>
      <c r="D14" s="33" t="e">
        <f t="shared" si="0"/>
        <v>#DIV/0!</v>
      </c>
      <c r="H14" s="34"/>
      <c r="I14" s="34">
        <f t="shared" si="1"/>
        <v>0</v>
      </c>
    </row>
    <row r="15" spans="1:9" s="18" customFormat="1" ht="18" customHeight="1" x14ac:dyDescent="0.25">
      <c r="A15" s="30">
        <v>6</v>
      </c>
      <c r="B15" s="31" t="str">
        <f>VLOOKUP(A15,ORÇAMENTO!A:I,4,0)</f>
        <v>ESQUADRIAS DE MADEIRA</v>
      </c>
      <c r="C15" s="47">
        <f>VLOOKUP(A15,ORÇAMENTO!A:I,9,0)</f>
        <v>0</v>
      </c>
      <c r="D15" s="33" t="e">
        <f t="shared" si="0"/>
        <v>#DIV/0!</v>
      </c>
      <c r="H15" s="34"/>
      <c r="I15" s="34">
        <f t="shared" si="1"/>
        <v>0</v>
      </c>
    </row>
    <row r="16" spans="1:9" s="18" customFormat="1" ht="18" customHeight="1" x14ac:dyDescent="0.25">
      <c r="A16" s="30">
        <v>7</v>
      </c>
      <c r="B16" s="31" t="str">
        <f>VLOOKUP(A16,ORÇAMENTO!A:I,4,0)</f>
        <v>ESQUADRIAS METÁLICAS</v>
      </c>
      <c r="C16" s="47">
        <f>VLOOKUP(A16,ORÇAMENTO!A:I,9,0)</f>
        <v>0</v>
      </c>
      <c r="D16" s="33" t="e">
        <f t="shared" si="0"/>
        <v>#DIV/0!</v>
      </c>
      <c r="H16" s="34"/>
      <c r="I16" s="34">
        <f t="shared" si="1"/>
        <v>0</v>
      </c>
    </row>
    <row r="17" spans="1:11" s="18" customFormat="1" ht="15" x14ac:dyDescent="0.25">
      <c r="A17" s="30">
        <v>8</v>
      </c>
      <c r="B17" s="31" t="str">
        <f>VLOOKUP(A17,ORÇAMENTO!A:I,4,0)</f>
        <v>VIDROS E ESPELHOS</v>
      </c>
      <c r="C17" s="47">
        <f>VLOOKUP(A17,ORÇAMENTO!A:I,9,0)</f>
        <v>0</v>
      </c>
      <c r="D17" s="33" t="e">
        <f t="shared" si="0"/>
        <v>#DIV/0!</v>
      </c>
      <c r="H17" s="34"/>
      <c r="I17" s="34">
        <f t="shared" si="1"/>
        <v>0</v>
      </c>
    </row>
    <row r="18" spans="1:11" s="18" customFormat="1" ht="18" customHeight="1" x14ac:dyDescent="0.25">
      <c r="A18" s="30">
        <v>9</v>
      </c>
      <c r="B18" s="31" t="str">
        <f>VLOOKUP(A18,ORÇAMENTO!A:I,4,0)</f>
        <v>COBERTURA</v>
      </c>
      <c r="C18" s="47">
        <f>VLOOKUP(A18,ORÇAMENTO!A:I,9,0)</f>
        <v>0</v>
      </c>
      <c r="D18" s="33" t="e">
        <f t="shared" si="0"/>
        <v>#DIV/0!</v>
      </c>
      <c r="H18" s="34"/>
      <c r="I18" s="34">
        <f t="shared" si="1"/>
        <v>0</v>
      </c>
    </row>
    <row r="19" spans="1:11" s="18" customFormat="1" ht="18" customHeight="1" x14ac:dyDescent="0.25">
      <c r="A19" s="30">
        <v>10</v>
      </c>
      <c r="B19" s="31" t="str">
        <f>VLOOKUP(A19,ORÇAMENTO!A:I,4,0)</f>
        <v>IMPERMEABILIZAÇÃO</v>
      </c>
      <c r="C19" s="47">
        <f>VLOOKUP(A19,ORÇAMENTO!A:I,9,0)</f>
        <v>0</v>
      </c>
      <c r="D19" s="33" t="e">
        <f t="shared" si="0"/>
        <v>#DIV/0!</v>
      </c>
      <c r="H19" s="34"/>
      <c r="I19" s="34">
        <f t="shared" si="1"/>
        <v>0</v>
      </c>
    </row>
    <row r="20" spans="1:11" s="18" customFormat="1" ht="18" customHeight="1" x14ac:dyDescent="0.25">
      <c r="A20" s="30">
        <v>11</v>
      </c>
      <c r="B20" s="31" t="str">
        <f>VLOOKUP(A20,ORÇAMENTO!A:I,4,0)</f>
        <v>TETOS E FORROS</v>
      </c>
      <c r="C20" s="47">
        <f>VLOOKUP(A20,ORÇAMENTO!A:I,9,0)</f>
        <v>0</v>
      </c>
      <c r="D20" s="33" t="e">
        <f t="shared" si="0"/>
        <v>#DIV/0!</v>
      </c>
      <c r="H20" s="34"/>
      <c r="I20" s="34">
        <f t="shared" si="1"/>
        <v>0</v>
      </c>
    </row>
    <row r="21" spans="1:11" s="18" customFormat="1" ht="18" customHeight="1" x14ac:dyDescent="0.25">
      <c r="A21" s="30">
        <v>12</v>
      </c>
      <c r="B21" s="31" t="str">
        <f>VLOOKUP(A21,ORÇAMENTO!A:I,4,0)</f>
        <v>REVESTIMENTO DE PAREDES</v>
      </c>
      <c r="C21" s="47">
        <f>VLOOKUP(A21,ORÇAMENTO!A:I,9,0)</f>
        <v>0</v>
      </c>
      <c r="D21" s="33" t="e">
        <f t="shared" si="0"/>
        <v>#DIV/0!</v>
      </c>
      <c r="H21" s="34"/>
      <c r="I21" s="34">
        <f t="shared" si="1"/>
        <v>0</v>
      </c>
    </row>
    <row r="22" spans="1:11" s="18" customFormat="1" ht="18" customHeight="1" x14ac:dyDescent="0.25">
      <c r="A22" s="30">
        <v>13</v>
      </c>
      <c r="B22" s="31" t="str">
        <f>VLOOKUP(A22,ORÇAMENTO!A:I,4,0)</f>
        <v>PISOS INTERNOS E EXTERNOS</v>
      </c>
      <c r="C22" s="47">
        <f>VLOOKUP(A22,ORÇAMENTO!A:I,9,0)</f>
        <v>0</v>
      </c>
      <c r="D22" s="33" t="e">
        <f t="shared" si="0"/>
        <v>#DIV/0!</v>
      </c>
      <c r="H22" s="34"/>
      <c r="I22" s="34">
        <f t="shared" si="1"/>
        <v>0</v>
      </c>
    </row>
    <row r="23" spans="1:11" s="18" customFormat="1" ht="18" customHeight="1" x14ac:dyDescent="0.25">
      <c r="A23" s="30">
        <v>14</v>
      </c>
      <c r="B23" s="31" t="str">
        <f>VLOOKUP(A23,ORÇAMENTO!A:I,4,0)</f>
        <v>INSTALAÇÕES HIDROSSANITÁRIAS</v>
      </c>
      <c r="C23" s="47">
        <f>VLOOKUP(A23,ORÇAMENTO!A:I,9,0)</f>
        <v>0</v>
      </c>
      <c r="D23" s="33" t="e">
        <f t="shared" si="0"/>
        <v>#DIV/0!</v>
      </c>
      <c r="H23" s="34"/>
      <c r="I23" s="34">
        <f t="shared" si="1"/>
        <v>0</v>
      </c>
    </row>
    <row r="24" spans="1:11" s="18" customFormat="1" ht="18" customHeight="1" x14ac:dyDescent="0.25">
      <c r="A24" s="30">
        <v>15</v>
      </c>
      <c r="B24" s="31" t="str">
        <f>VLOOKUP(A24,ORÇAMENTO!A:I,4,0)</f>
        <v>INSTALAÇÕES ELÉTRICAS</v>
      </c>
      <c r="C24" s="47">
        <f>VLOOKUP(A24,ORÇAMENTO!A:I,9,0)</f>
        <v>0</v>
      </c>
      <c r="D24" s="33" t="e">
        <f t="shared" si="0"/>
        <v>#DIV/0!</v>
      </c>
      <c r="H24" s="34"/>
      <c r="I24" s="34">
        <f t="shared" si="1"/>
        <v>0</v>
      </c>
    </row>
    <row r="25" spans="1:11" s="18" customFormat="1" ht="18" customHeight="1" x14ac:dyDescent="0.25">
      <c r="A25" s="30">
        <v>16</v>
      </c>
      <c r="B25" s="31" t="str">
        <f>VLOOKUP(A25,ORÇAMENTO!A:I,4,0)</f>
        <v>OUTRAS INSTALAÇÕES</v>
      </c>
      <c r="C25" s="47">
        <f>VLOOKUP(A25,ORÇAMENTO!A:I,9,0)</f>
        <v>0</v>
      </c>
      <c r="D25" s="33" t="e">
        <f t="shared" si="0"/>
        <v>#DIV/0!</v>
      </c>
      <c r="H25" s="34"/>
      <c r="I25" s="34">
        <f t="shared" si="1"/>
        <v>0</v>
      </c>
    </row>
    <row r="26" spans="1:11" s="18" customFormat="1" ht="18" customHeight="1" x14ac:dyDescent="0.25">
      <c r="A26" s="30">
        <v>17</v>
      </c>
      <c r="B26" s="31" t="str">
        <f>VLOOKUP(A26,ORÇAMENTO!A:I,4,0)</f>
        <v>APARELHOS HIDROSSANITÁRIOS</v>
      </c>
      <c r="C26" s="47">
        <f>VLOOKUP(A26,ORÇAMENTO!A:I,9,0)</f>
        <v>0</v>
      </c>
      <c r="D26" s="33" t="e">
        <f t="shared" si="0"/>
        <v>#DIV/0!</v>
      </c>
      <c r="H26" s="34"/>
      <c r="I26" s="34">
        <f t="shared" si="1"/>
        <v>0</v>
      </c>
    </row>
    <row r="27" spans="1:11" s="18" customFormat="1" ht="28.5" customHeight="1" x14ac:dyDescent="0.25">
      <c r="A27" s="30">
        <v>18</v>
      </c>
      <c r="B27" s="31" t="str">
        <f>VLOOKUP(A27,ORÇAMENTO!A:I,4,0)</f>
        <v>APARELHOS ELÉTRICOS</v>
      </c>
      <c r="C27" s="47">
        <f>VLOOKUP(A27,ORÇAMENTO!A:I,9,0)</f>
        <v>0</v>
      </c>
      <c r="D27" s="33" t="e">
        <f t="shared" si="0"/>
        <v>#DIV/0!</v>
      </c>
      <c r="H27" s="34"/>
      <c r="I27" s="34">
        <f t="shared" si="1"/>
        <v>0</v>
      </c>
    </row>
    <row r="28" spans="1:11" s="18" customFormat="1" ht="18" customHeight="1" x14ac:dyDescent="0.25">
      <c r="A28" s="30">
        <v>19</v>
      </c>
      <c r="B28" s="31" t="str">
        <f>VLOOKUP(A28,ORÇAMENTO!A:I,4,0)</f>
        <v>PINTURA</v>
      </c>
      <c r="C28" s="47">
        <f>VLOOKUP(A28,ORÇAMENTO!A:I,9,0)</f>
        <v>0</v>
      </c>
      <c r="D28" s="33" t="e">
        <f t="shared" si="0"/>
        <v>#DIV/0!</v>
      </c>
      <c r="H28" s="34"/>
      <c r="I28" s="34">
        <f t="shared" si="1"/>
        <v>0</v>
      </c>
    </row>
    <row r="29" spans="1:11" s="18" customFormat="1" ht="18" customHeight="1" x14ac:dyDescent="0.25">
      <c r="A29" s="30">
        <v>20</v>
      </c>
      <c r="B29" s="31" t="str">
        <f>VLOOKUP(A29,ORÇAMENTO!A:I,4,0)</f>
        <v>SERVIÇOS COMPLEMENTARES</v>
      </c>
      <c r="C29" s="47">
        <f>VLOOKUP(A29,ORÇAMENTO!A:I,9,0)</f>
        <v>0</v>
      </c>
      <c r="D29" s="33" t="e">
        <f t="shared" si="0"/>
        <v>#DIV/0!</v>
      </c>
      <c r="H29" s="34"/>
      <c r="I29" s="34">
        <f t="shared" si="1"/>
        <v>0</v>
      </c>
    </row>
    <row r="30" spans="1:11" s="18" customFormat="1" ht="18" customHeight="1" x14ac:dyDescent="0.25">
      <c r="A30" s="354"/>
      <c r="B30" s="355" t="s">
        <v>7576</v>
      </c>
      <c r="C30" s="356">
        <f>SUM(C10:C29)</f>
        <v>0</v>
      </c>
      <c r="D30" s="357"/>
      <c r="H30" s="34"/>
      <c r="I30" s="34"/>
      <c r="K30" s="150">
        <v>3355944.2199999997</v>
      </c>
    </row>
    <row r="31" spans="1:11" s="18" customFormat="1" ht="15" x14ac:dyDescent="0.25">
      <c r="A31" s="49" t="s">
        <v>7574</v>
      </c>
      <c r="B31" s="50" t="str">
        <f>VLOOKUP(A31,ORÇAMENTO_COMENTADO!A:I,4,0)</f>
        <v>PLANILHA COMPLEMENTAR</v>
      </c>
      <c r="C31" s="51"/>
      <c r="D31" s="51"/>
    </row>
    <row r="32" spans="1:11" s="18" customFormat="1" ht="18" customHeight="1" x14ac:dyDescent="0.25">
      <c r="A32" s="30">
        <v>21</v>
      </c>
      <c r="B32" s="31" t="str">
        <f>VLOOKUP(A32,ORÇAMENTO!A:I,4,0)</f>
        <v>SERVIÇOS PRELIMINARES</v>
      </c>
      <c r="C32" s="47">
        <f>VLOOKUP(A32,ORÇAMENTO!A:I,9,0)</f>
        <v>0</v>
      </c>
      <c r="D32" s="33" t="e">
        <f t="shared" ref="D32" si="2">C32/$C$51</f>
        <v>#DIV/0!</v>
      </c>
      <c r="H32" s="34"/>
      <c r="I32" s="34">
        <f>C32</f>
        <v>0</v>
      </c>
    </row>
    <row r="33" spans="1:9" s="18" customFormat="1" ht="18" customHeight="1" x14ac:dyDescent="0.25">
      <c r="A33" s="30">
        <v>22</v>
      </c>
      <c r="B33" s="31" t="str">
        <f>VLOOKUP(A33,ORÇAMENTO!A:I,4,0)</f>
        <v>INSTALAÇÃO DO CANTEIRO DE OBRAS</v>
      </c>
      <c r="C33" s="47">
        <f>VLOOKUP(A33,ORÇAMENTO!A:I,9,0)</f>
        <v>0</v>
      </c>
      <c r="D33" s="33" t="e">
        <f t="shared" ref="D33:D43" si="3">C33/$C$51</f>
        <v>#DIV/0!</v>
      </c>
      <c r="H33" s="34"/>
      <c r="I33" s="34"/>
    </row>
    <row r="34" spans="1:9" s="18" customFormat="1" ht="18" customHeight="1" x14ac:dyDescent="0.25">
      <c r="A34" s="30">
        <v>23</v>
      </c>
      <c r="B34" s="31" t="str">
        <f>VLOOKUP(A34,ORÇAMENTO!A:I,4,0)</f>
        <v>MOVIMENTO DE TERRA</v>
      </c>
      <c r="C34" s="47">
        <f>VLOOKUP(A34,ORÇAMENTO!A:I,9,0)</f>
        <v>0</v>
      </c>
      <c r="D34" s="33" t="e">
        <f t="shared" si="3"/>
        <v>#DIV/0!</v>
      </c>
      <c r="H34" s="34"/>
      <c r="I34" s="34"/>
    </row>
    <row r="35" spans="1:9" s="18" customFormat="1" ht="18" customHeight="1" x14ac:dyDescent="0.25">
      <c r="A35" s="30">
        <v>24</v>
      </c>
      <c r="B35" s="31" t="str">
        <f>VLOOKUP(A35,ORÇAMENTO!A:I,4,0)</f>
        <v>ESTRUTURAS</v>
      </c>
      <c r="C35" s="47">
        <f>VLOOKUP(A35,ORÇAMENTO!A:I,9,0)</f>
        <v>0</v>
      </c>
      <c r="D35" s="33" t="e">
        <f t="shared" si="3"/>
        <v>#DIV/0!</v>
      </c>
      <c r="H35" s="34"/>
      <c r="I35" s="34"/>
    </row>
    <row r="36" spans="1:9" s="18" customFormat="1" ht="18" customHeight="1" x14ac:dyDescent="0.25">
      <c r="A36" s="30">
        <v>25</v>
      </c>
      <c r="B36" s="31" t="str">
        <f>VLOOKUP(A36,ORÇAMENTO!A:I,4,0)</f>
        <v>PAREDES E PAINÉIS</v>
      </c>
      <c r="C36" s="47">
        <f>VLOOKUP(A36,ORÇAMENTO!A:I,9,0)</f>
        <v>0</v>
      </c>
      <c r="D36" s="33" t="e">
        <f t="shared" si="3"/>
        <v>#DIV/0!</v>
      </c>
      <c r="H36" s="34"/>
      <c r="I36" s="34"/>
    </row>
    <row r="37" spans="1:9" s="18" customFormat="1" ht="18" customHeight="1" x14ac:dyDescent="0.25">
      <c r="A37" s="30">
        <v>26</v>
      </c>
      <c r="B37" s="31" t="str">
        <f>VLOOKUP(A37,ORÇAMENTO!A:I,4,0)</f>
        <v>ESQUADRIAS</v>
      </c>
      <c r="C37" s="47">
        <f>VLOOKUP(A37,ORÇAMENTO!A:I,9,0)</f>
        <v>0</v>
      </c>
      <c r="D37" s="33" t="e">
        <f t="shared" si="3"/>
        <v>#DIV/0!</v>
      </c>
      <c r="H37" s="34"/>
      <c r="I37" s="34"/>
    </row>
    <row r="38" spans="1:9" s="18" customFormat="1" ht="18" customHeight="1" x14ac:dyDescent="0.25">
      <c r="A38" s="30">
        <v>27</v>
      </c>
      <c r="B38" s="31" t="str">
        <f>VLOOKUP(A38,ORÇAMENTO!A:I,4,0)</f>
        <v>IMPERMEABILIZAÇÃO</v>
      </c>
      <c r="C38" s="47">
        <f>VLOOKUP(A38,ORÇAMENTO!A:I,9,0)</f>
        <v>0</v>
      </c>
      <c r="D38" s="33" t="e">
        <f t="shared" si="3"/>
        <v>#DIV/0!</v>
      </c>
      <c r="H38" s="34"/>
      <c r="I38" s="34"/>
    </row>
    <row r="39" spans="1:9" s="18" customFormat="1" ht="18" customHeight="1" x14ac:dyDescent="0.25">
      <c r="A39" s="30">
        <v>28</v>
      </c>
      <c r="B39" s="31" t="str">
        <f>VLOOKUP(A39,ORÇAMENTO!A:I,4,0)</f>
        <v>TETOS E FORROS</v>
      </c>
      <c r="C39" s="47">
        <f>VLOOKUP(A39,ORÇAMENTO!A:I,9,0)</f>
        <v>0</v>
      </c>
      <c r="D39" s="33" t="e">
        <f t="shared" si="3"/>
        <v>#DIV/0!</v>
      </c>
      <c r="H39" s="34"/>
      <c r="I39" s="34"/>
    </row>
    <row r="40" spans="1:9" s="18" customFormat="1" ht="18" customHeight="1" x14ac:dyDescent="0.25">
      <c r="A40" s="30">
        <v>29</v>
      </c>
      <c r="B40" s="31" t="str">
        <f>VLOOKUP(A40,ORÇAMENTO!A:I,4,0)</f>
        <v>REVESTIMENTO DE PAREDES</v>
      </c>
      <c r="C40" s="47">
        <f>VLOOKUP(A40,ORÇAMENTO!A:I,9,0)</f>
        <v>0</v>
      </c>
      <c r="D40" s="33" t="e">
        <f t="shared" si="3"/>
        <v>#DIV/0!</v>
      </c>
      <c r="H40" s="34"/>
      <c r="I40" s="34"/>
    </row>
    <row r="41" spans="1:9" s="18" customFormat="1" ht="18" customHeight="1" x14ac:dyDescent="0.25">
      <c r="A41" s="30">
        <v>30</v>
      </c>
      <c r="B41" s="31" t="str">
        <f>VLOOKUP(A41,ORÇAMENTO!A:I,4,0)</f>
        <v>PISOS INTERNOS E EXTERNOS</v>
      </c>
      <c r="C41" s="47">
        <f>VLOOKUP(A41,ORÇAMENTO!A:I,9,0)</f>
        <v>0</v>
      </c>
      <c r="D41" s="33" t="e">
        <f t="shared" si="3"/>
        <v>#DIV/0!</v>
      </c>
      <c r="H41" s="34"/>
      <c r="I41" s="34"/>
    </row>
    <row r="42" spans="1:9" s="18" customFormat="1" ht="18" customHeight="1" x14ac:dyDescent="0.25">
      <c r="A42" s="30">
        <v>31</v>
      </c>
      <c r="B42" s="31" t="str">
        <f>VLOOKUP(A42,ORÇAMENTO!A:I,4,0)</f>
        <v>INSTALAÇÕES HIDROSSANITÁRIAS</v>
      </c>
      <c r="C42" s="47">
        <f>VLOOKUP(A42,ORÇAMENTO!A:I,9,0)</f>
        <v>0</v>
      </c>
      <c r="D42" s="33" t="e">
        <f t="shared" si="3"/>
        <v>#DIV/0!</v>
      </c>
      <c r="H42" s="34"/>
      <c r="I42" s="34"/>
    </row>
    <row r="43" spans="1:9" s="18" customFormat="1" ht="18" customHeight="1" x14ac:dyDescent="0.25">
      <c r="A43" s="30">
        <v>32</v>
      </c>
      <c r="B43" s="31" t="str">
        <f>VLOOKUP(A43,ORÇAMENTO!A:I,4,0)</f>
        <v>INSTALAÇÃO DE INCÊNDIO</v>
      </c>
      <c r="C43" s="47">
        <f>VLOOKUP(A43,ORÇAMENTO!A:I,9,0)</f>
        <v>0</v>
      </c>
      <c r="D43" s="33" t="e">
        <f t="shared" si="3"/>
        <v>#DIV/0!</v>
      </c>
      <c r="H43" s="34"/>
      <c r="I43" s="34"/>
    </row>
    <row r="44" spans="1:9" s="18" customFormat="1" ht="18" customHeight="1" x14ac:dyDescent="0.25">
      <c r="A44" s="30">
        <v>33</v>
      </c>
      <c r="B44" s="31" t="str">
        <f>VLOOKUP(A44,ORÇAMENTO!A:I,4,0)</f>
        <v>APARELHOS HIDROSSANITÁRIOS</v>
      </c>
      <c r="C44" s="47">
        <f>VLOOKUP(A44,ORÇAMENTO!A:I,9,0)</f>
        <v>0</v>
      </c>
      <c r="D44" s="33" t="e">
        <f t="shared" ref="D44:D47" si="4">C44/$C$51</f>
        <v>#DIV/0!</v>
      </c>
      <c r="H44" s="34"/>
      <c r="I44" s="34"/>
    </row>
    <row r="45" spans="1:9" s="18" customFormat="1" ht="18" customHeight="1" x14ac:dyDescent="0.25">
      <c r="A45" s="30">
        <v>34</v>
      </c>
      <c r="B45" s="31" t="str">
        <f>VLOOKUP(A45,ORÇAMENTO!A:I,4,0)</f>
        <v>GASES MEDICINAIS</v>
      </c>
      <c r="C45" s="47">
        <f>VLOOKUP(A45,ORÇAMENTO!A:I,9,0)</f>
        <v>0</v>
      </c>
      <c r="D45" s="33" t="e">
        <f t="shared" si="4"/>
        <v>#DIV/0!</v>
      </c>
      <c r="H45" s="34"/>
      <c r="I45" s="34"/>
    </row>
    <row r="46" spans="1:9" s="18" customFormat="1" ht="18" customHeight="1" x14ac:dyDescent="0.25">
      <c r="A46" s="30">
        <v>35</v>
      </c>
      <c r="B46" s="31" t="str">
        <f>VLOOKUP(A46,ORÇAMENTO!A:I,4,0)</f>
        <v>PINTURA</v>
      </c>
      <c r="C46" s="47">
        <f>VLOOKUP(A46,ORÇAMENTO!A:I,9,0)</f>
        <v>0</v>
      </c>
      <c r="D46" s="33" t="e">
        <f t="shared" si="4"/>
        <v>#DIV/0!</v>
      </c>
      <c r="H46" s="34"/>
      <c r="I46" s="34"/>
    </row>
    <row r="47" spans="1:9" s="18" customFormat="1" ht="18" customHeight="1" x14ac:dyDescent="0.25">
      <c r="A47" s="30">
        <v>36</v>
      </c>
      <c r="B47" s="31" t="str">
        <f>VLOOKUP(A47,ORÇAMENTO!A:I,4,0)</f>
        <v>SERVIÇOS COMPLEMETARES EXTERNOS</v>
      </c>
      <c r="C47" s="47">
        <f>VLOOKUP(A47,ORÇAMENTO!A:I,9,0)</f>
        <v>0</v>
      </c>
      <c r="D47" s="33" t="e">
        <f t="shared" si="4"/>
        <v>#DIV/0!</v>
      </c>
      <c r="H47" s="34"/>
      <c r="I47" s="34"/>
    </row>
    <row r="48" spans="1:9" s="18" customFormat="1" ht="18" customHeight="1" x14ac:dyDescent="0.25">
      <c r="A48" s="30">
        <v>37</v>
      </c>
      <c r="B48" s="31" t="str">
        <f>VLOOKUP(A48,ORÇAMENTO!A:I,4,0)</f>
        <v>TRATAMENTO, CONSERVAÇÃO E LIMPEZA</v>
      </c>
      <c r="C48" s="47">
        <f>VLOOKUP(A48,ORÇAMENTO!A:I,9,0)</f>
        <v>0</v>
      </c>
      <c r="D48" s="33" t="e">
        <f t="shared" ref="D48" si="5">C48/$C$51</f>
        <v>#DIV/0!</v>
      </c>
      <c r="H48" s="34"/>
      <c r="I48" s="34"/>
    </row>
    <row r="49" spans="1:11" s="18" customFormat="1" ht="18" customHeight="1" x14ac:dyDescent="0.25">
      <c r="A49" s="30"/>
      <c r="B49" s="46" t="s">
        <v>7579</v>
      </c>
      <c r="C49" s="48">
        <f>SUM(C32:C48)</f>
        <v>0</v>
      </c>
      <c r="D49" s="33"/>
      <c r="H49" s="34"/>
      <c r="I49" s="34">
        <f>C49</f>
        <v>0</v>
      </c>
    </row>
    <row r="50" spans="1:11" s="18" customFormat="1" ht="18" customHeight="1" x14ac:dyDescent="0.25">
      <c r="A50" s="35"/>
      <c r="B50" s="36"/>
      <c r="C50" s="32"/>
      <c r="D50" s="33"/>
    </row>
    <row r="51" spans="1:11" s="18" customFormat="1" ht="18" customHeight="1" x14ac:dyDescent="0.25">
      <c r="A51" s="25"/>
      <c r="B51" s="37" t="s">
        <v>7601</v>
      </c>
      <c r="C51" s="38">
        <f>C49+C30</f>
        <v>0</v>
      </c>
      <c r="D51" s="39" t="e">
        <f>SUM(D8:D50)</f>
        <v>#DIV/0!</v>
      </c>
      <c r="K51" s="47">
        <v>4875966.66</v>
      </c>
    </row>
    <row r="54" spans="1:11" x14ac:dyDescent="0.2">
      <c r="C54" s="42">
        <f>ORÇAMENTO_COMENTADO!F10</f>
        <v>486.27</v>
      </c>
      <c r="F54" s="41"/>
    </row>
    <row r="55" spans="1:11" x14ac:dyDescent="0.2">
      <c r="C55" s="41"/>
      <c r="D55" s="42"/>
      <c r="E55" s="42"/>
    </row>
    <row r="56" spans="1:11" x14ac:dyDescent="0.2">
      <c r="C56" s="41">
        <f>C51/C54</f>
        <v>0</v>
      </c>
    </row>
    <row r="57" spans="1:11" x14ac:dyDescent="0.2">
      <c r="C57" s="43"/>
      <c r="D57" s="41"/>
      <c r="E57" s="42"/>
    </row>
    <row r="59" spans="1:11" x14ac:dyDescent="0.2">
      <c r="C59" s="41"/>
    </row>
    <row r="62" spans="1:11" x14ac:dyDescent="0.2">
      <c r="C62" s="41"/>
    </row>
    <row r="67" spans="3:3" x14ac:dyDescent="0.2">
      <c r="C67" s="42"/>
    </row>
  </sheetData>
  <mergeCells count="7">
    <mergeCell ref="A6:A7"/>
    <mergeCell ref="B6:B7"/>
    <mergeCell ref="B1:C2"/>
    <mergeCell ref="A3:B3"/>
    <mergeCell ref="A4:B4"/>
    <mergeCell ref="C4:D4"/>
    <mergeCell ref="A5:D5"/>
  </mergeCells>
  <phoneticPr fontId="59" type="noConversion"/>
  <printOptions horizontalCentered="1"/>
  <pageMargins left="0.51181102362204722" right="0.51181102362204722" top="0.78740157480314965" bottom="0.78740157480314965" header="0.31496062992125984" footer="0.31496062992125984"/>
  <pageSetup paperSize="9" scale="87" orientation="portrait" r:id="rId1"/>
  <headerFooter>
    <oddFooter>&amp;C&amp;P de &amp;N&amp;R&amp;G</oddFooter>
  </headerFooter>
  <rowBreaks count="1" manualBreakCount="1">
    <brk id="30" max="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Q1355"/>
  <sheetViews>
    <sheetView showGridLines="0" showOutlineSymbols="0" showWhiteSpace="0" view="pageBreakPreview" zoomScale="70" zoomScaleNormal="80" zoomScaleSheetLayoutView="70" workbookViewId="0">
      <pane ySplit="1" topLeftCell="A2" activePane="bottomLeft" state="frozen"/>
      <selection activeCell="J576" sqref="J576"/>
      <selection pane="bottomLeft" activeCell="F10" sqref="F10"/>
    </sheetView>
  </sheetViews>
  <sheetFormatPr defaultRowHeight="14.25" x14ac:dyDescent="0.2"/>
  <cols>
    <col min="1" max="1" width="10.875" customWidth="1"/>
    <col min="2" max="2" width="13" customWidth="1"/>
    <col min="3" max="3" width="13.25" bestFit="1" customWidth="1"/>
    <col min="4" max="4" width="60" bestFit="1" customWidth="1"/>
    <col min="5" max="5" width="9.5" customWidth="1"/>
    <col min="6" max="6" width="13" style="246" bestFit="1" customWidth="1"/>
    <col min="7" max="7" width="15.125" style="249" customWidth="1"/>
    <col min="8" max="8" width="14.125" style="249" customWidth="1"/>
    <col min="9" max="9" width="18.25" style="249" customWidth="1"/>
    <col min="10" max="10" width="57.5" style="373" customWidth="1"/>
    <col min="11" max="11" width="29.75" customWidth="1"/>
    <col min="12" max="12" width="31.5" style="164" customWidth="1"/>
    <col min="13" max="13" width="9.375" style="184" customWidth="1"/>
  </cols>
  <sheetData>
    <row r="1" spans="1:13" x14ac:dyDescent="0.2">
      <c r="L1"/>
    </row>
    <row r="2" spans="1:13" ht="80.099999999999994" customHeight="1" x14ac:dyDescent="0.2">
      <c r="A2" s="4"/>
      <c r="B2" s="4"/>
      <c r="C2" s="665" t="s">
        <v>7794</v>
      </c>
      <c r="D2" s="665"/>
      <c r="E2" s="665"/>
      <c r="F2" s="665"/>
      <c r="G2" s="665"/>
      <c r="H2" s="665"/>
      <c r="I2" s="665"/>
      <c r="J2" s="665"/>
      <c r="L2" s="184"/>
    </row>
    <row r="3" spans="1:13" ht="32.25" customHeight="1" x14ac:dyDescent="0.2">
      <c r="A3" s="666" t="str">
        <f>RESUMO!$A$3</f>
        <v>Obra: CONCLUSÃO DA CONSTRUÇÃO DA UNIDADE DE ATENÇÃO PRIMARIA À SAÚDE PADRÃO SESA/ES - 3 EQUIPES DE SAÚDE DA FAMÍLIA NO BAIRRO BELA VISTA</v>
      </c>
      <c r="B3" s="666"/>
      <c r="C3" s="666"/>
      <c r="D3" s="666"/>
      <c r="E3" s="667" t="s">
        <v>7792</v>
      </c>
      <c r="F3" s="667"/>
      <c r="G3" s="14" t="s">
        <v>7514</v>
      </c>
      <c r="H3" s="253" t="e">
        <f>#REF!</f>
        <v>#REF!</v>
      </c>
      <c r="J3" s="1" t="s">
        <v>515</v>
      </c>
      <c r="L3" s="184"/>
    </row>
    <row r="4" spans="1:13" ht="32.25" customHeight="1" x14ac:dyDescent="0.2">
      <c r="A4" s="666" t="str">
        <f>RESUMO!$A$4</f>
        <v>Local: RUA PRESIDENTE KENNEDY, BELA VISTA - ARACRUZ/ES</v>
      </c>
      <c r="B4" s="666"/>
      <c r="C4" s="666"/>
      <c r="D4" s="666"/>
      <c r="E4" s="668"/>
      <c r="F4" s="668"/>
      <c r="G4" s="14" t="s">
        <v>7515</v>
      </c>
      <c r="H4" s="253" t="e">
        <f>#REF!</f>
        <v>#REF!</v>
      </c>
      <c r="I4" s="199"/>
      <c r="L4" s="184"/>
    </row>
    <row r="5" spans="1:13" s="3" customFormat="1" ht="18.75" customHeight="1" x14ac:dyDescent="0.2">
      <c r="A5" s="713" t="s">
        <v>7575</v>
      </c>
      <c r="B5" s="714"/>
      <c r="C5" s="714"/>
      <c r="D5" s="714"/>
      <c r="E5" s="714"/>
      <c r="F5" s="714"/>
      <c r="G5" s="714"/>
      <c r="H5" s="714"/>
      <c r="I5" s="714"/>
      <c r="J5" s="715"/>
      <c r="L5" s="184"/>
      <c r="M5" s="183"/>
    </row>
    <row r="6" spans="1:13" s="3" customFormat="1" ht="31.5" x14ac:dyDescent="0.2">
      <c r="A6" s="365" t="s">
        <v>0</v>
      </c>
      <c r="B6" s="282" t="s">
        <v>1</v>
      </c>
      <c r="C6" s="365" t="s">
        <v>2</v>
      </c>
      <c r="D6" s="365" t="s">
        <v>3</v>
      </c>
      <c r="E6" s="254" t="s">
        <v>4</v>
      </c>
      <c r="F6" s="366" t="s">
        <v>5</v>
      </c>
      <c r="G6" s="282" t="s">
        <v>6</v>
      </c>
      <c r="H6" s="282" t="s">
        <v>7</v>
      </c>
      <c r="I6" s="282" t="s">
        <v>8</v>
      </c>
      <c r="J6" s="374" t="s">
        <v>12668</v>
      </c>
      <c r="L6" s="184"/>
      <c r="M6" s="183"/>
    </row>
    <row r="7" spans="1:13" s="3" customFormat="1" ht="15.75" customHeight="1" x14ac:dyDescent="0.2">
      <c r="A7" s="45" t="s">
        <v>7573</v>
      </c>
      <c r="B7" s="44"/>
      <c r="C7" s="44"/>
      <c r="D7" s="228" t="s">
        <v>7577</v>
      </c>
      <c r="E7" s="44"/>
      <c r="F7" s="247"/>
      <c r="G7" s="244"/>
      <c r="H7" s="244"/>
      <c r="I7" s="252"/>
      <c r="J7" s="252"/>
      <c r="M7" s="183"/>
    </row>
    <row r="8" spans="1:13" s="3" customFormat="1" ht="15.75" x14ac:dyDescent="0.2">
      <c r="A8" s="383">
        <v>1</v>
      </c>
      <c r="B8" s="383"/>
      <c r="C8" s="383"/>
      <c r="D8" s="384" t="s">
        <v>9</v>
      </c>
      <c r="E8" s="385"/>
      <c r="F8" s="386"/>
      <c r="G8" s="385"/>
      <c r="H8" s="385"/>
      <c r="I8" s="387" t="e">
        <f>SUM(I9:I10)</f>
        <v>#REF!</v>
      </c>
      <c r="J8" s="388"/>
      <c r="L8" s="184"/>
      <c r="M8" s="183"/>
    </row>
    <row r="9" spans="1:13" s="3" customFormat="1" ht="15.75" x14ac:dyDescent="0.2">
      <c r="A9" s="383" t="s">
        <v>10</v>
      </c>
      <c r="B9" s="383"/>
      <c r="C9" s="383"/>
      <c r="D9" s="384" t="s">
        <v>11</v>
      </c>
      <c r="E9" s="385"/>
      <c r="F9" s="386"/>
      <c r="G9" s="385"/>
      <c r="H9" s="385"/>
      <c r="I9" s="387"/>
      <c r="J9" s="388"/>
      <c r="L9" s="184"/>
      <c r="M9" s="183"/>
    </row>
    <row r="10" spans="1:13" s="3" customFormat="1" ht="15" x14ac:dyDescent="0.2">
      <c r="A10" s="358" t="s">
        <v>12</v>
      </c>
      <c r="B10" s="359">
        <v>10501</v>
      </c>
      <c r="C10" s="358" t="s">
        <v>13</v>
      </c>
      <c r="D10" s="360" t="str">
        <f>IF(C10="IOPES",VLOOKUP(B10,'LABOR-SERVIÇOS'!A:G,5,0),IF(C10="SINAPI",VLOOKUP(B10,'SINAPI-SERVIÇOS'!A:F,2,0),IF(C10="PRÓPRIO",VLOOKUP(B10,#REF!,3,0))))</f>
        <v>LOCAÇÃO DE OBRA COM GABARITO DE MADEIRA</v>
      </c>
      <c r="E10" s="361" t="str">
        <f>IF(C10="IOPES",VLOOKUP(B10,'LABOR-SERVIÇOS'!A:G,6,0),IF(C10="SINAPI",VLOOKUP(B10,'SINAPI-SERVIÇOS'!A:F,3,0),IF(C10="PRÓPRIO",VLOOKUP(B10,#REF!,6,0))))</f>
        <v>M2</v>
      </c>
      <c r="F10" s="362">
        <v>486.27</v>
      </c>
      <c r="G10" s="363">
        <f>IF(C10="IOPES",VLOOKUP(B10,'LABOR-SERVIÇOS'!A:G,4,0),IF(C10="SINAPI",VLOOKUP(B10,'SINAPI-SERVIÇOS'!A:F,4,0),IF(C10="PRÓPRIO",VLOOKUP(B10,#REF!,9,0))))</f>
        <v>10.95</v>
      </c>
      <c r="H10" s="363" t="e">
        <f>ROUND(G10*(1+$H$3),2)</f>
        <v>#REF!</v>
      </c>
      <c r="I10" s="363" t="e">
        <f>ROUND(F10*H10,2)</f>
        <v>#REF!</v>
      </c>
      <c r="J10" s="375" t="s">
        <v>12394</v>
      </c>
      <c r="L10" s="184"/>
      <c r="M10" s="183"/>
    </row>
    <row r="11" spans="1:13" s="3" customFormat="1" ht="15.75" x14ac:dyDescent="0.2">
      <c r="A11" s="383">
        <v>2</v>
      </c>
      <c r="B11" s="383"/>
      <c r="C11" s="383"/>
      <c r="D11" s="384" t="s">
        <v>15</v>
      </c>
      <c r="E11" s="385"/>
      <c r="F11" s="386"/>
      <c r="G11" s="385"/>
      <c r="H11" s="385"/>
      <c r="I11" s="387" t="e">
        <f>SUM(I13:I26)</f>
        <v>#REF!</v>
      </c>
      <c r="J11" s="388"/>
      <c r="L11" s="184"/>
      <c r="M11" s="183"/>
    </row>
    <row r="12" spans="1:13" s="3" customFormat="1" ht="15.75" x14ac:dyDescent="0.2">
      <c r="A12" s="383" t="s">
        <v>16</v>
      </c>
      <c r="B12" s="383"/>
      <c r="C12" s="383"/>
      <c r="D12" s="384" t="s">
        <v>17</v>
      </c>
      <c r="E12" s="385"/>
      <c r="F12" s="386"/>
      <c r="G12" s="385"/>
      <c r="H12" s="385"/>
      <c r="I12" s="387"/>
      <c r="J12" s="388"/>
      <c r="L12" s="184"/>
      <c r="M12" s="183"/>
    </row>
    <row r="13" spans="1:13" s="3" customFormat="1" ht="30" x14ac:dyDescent="0.2">
      <c r="A13" s="358" t="s">
        <v>18</v>
      </c>
      <c r="B13" s="359">
        <v>20305</v>
      </c>
      <c r="C13" s="358" t="s">
        <v>13</v>
      </c>
      <c r="D13" s="360" t="str">
        <f>IF(C13="IOPES",VLOOKUP(B13,'LABOR-SERVIÇOS'!A:G,5,0),IF(C13="SINAPI",VLOOKUP(B13,'SINAPI-SERVIÇOS'!A:F,2,0),IF(C13="PRÓPRIO",VLOOKUP(B13,#REF!,3,0))))</f>
        <v>PLACA DE OBRA NAS DIMENSÕES DE 2.0 X 4.0 M, PADRÃO DER</v>
      </c>
      <c r="E13" s="361" t="str">
        <f>IF(C13="IOPES",VLOOKUP(B13,'LABOR-SERVIÇOS'!A:G,6,0),IF(C13="SINAPI",VLOOKUP(B13,'SINAPI-SERVIÇOS'!A:F,3,0),IF(C13="PRÓPRIO",VLOOKUP(B13,#REF!,6,0))))</f>
        <v>M2</v>
      </c>
      <c r="F13" s="362">
        <v>8</v>
      </c>
      <c r="G13" s="363">
        <f>IF(C13="IOPES",VLOOKUP(B13,'LABOR-SERVIÇOS'!A:G,4,0),IF(C13="SINAPI",VLOOKUP(B13,'SINAPI-SERVIÇOS'!A:F,4,0),IF(C13="PRÓPRIO",VLOOKUP(B13,#REF!,9,0))))</f>
        <v>244.44</v>
      </c>
      <c r="H13" s="363" t="e">
        <f t="shared" ref="H13:H26" si="0">ROUND(G13*(1+$H$3),2)</f>
        <v>#REF!</v>
      </c>
      <c r="I13" s="363" t="e">
        <f t="shared" ref="I13:I26" si="1">ROUND(F13*H13,2)</f>
        <v>#REF!</v>
      </c>
      <c r="J13" s="375" t="s">
        <v>12394</v>
      </c>
      <c r="L13" s="184"/>
      <c r="M13" s="183"/>
    </row>
    <row r="14" spans="1:13" s="3" customFormat="1" ht="33" customHeight="1" x14ac:dyDescent="0.2">
      <c r="A14" s="358" t="s">
        <v>20</v>
      </c>
      <c r="B14" s="359">
        <v>20346</v>
      </c>
      <c r="C14" s="358" t="s">
        <v>13</v>
      </c>
      <c r="D14" s="360" t="str">
        <f>IF(C14="IOPES",VLOOKUP(B14,'LABOR-SERVIÇOS'!A:G,5,0),IF(C14="SINAPI",VLOOKUP(B14,'SINAPI-SERVIÇOS'!A:F,2,0),IF(C14="PRÓPRIO",VLOOKUP(B14,#REF!,3,0))))</f>
        <v>LOCAÇÃO DE ANDAIME METÁLICO PARA FACHADA - TIPO TORRE (ALUGUEL MENSAL)</v>
      </c>
      <c r="E14" s="361" t="str">
        <f>IF(C14="IOPES",VLOOKUP(B14,'LABOR-SERVIÇOS'!A:G,6,0),IF(C14="SINAPI",VLOOKUP(B14,'SINAPI-SERVIÇOS'!A:F,3,0),IF(C14="PRÓPRIO",VLOOKUP(B14,#REF!,6,0))))</f>
        <v>M</v>
      </c>
      <c r="F14" s="362">
        <v>531.84</v>
      </c>
      <c r="G14" s="363">
        <f>IF(C14="IOPES",VLOOKUP(B14,'LABOR-SERVIÇOS'!A:G,4,0),IF(C14="SINAPI",VLOOKUP(B14,'SINAPI-SERVIÇOS'!A:F,4,0),IF(C14="PRÓPRIO",VLOOKUP(B14,#REF!,9,0))))</f>
        <v>14.02</v>
      </c>
      <c r="H14" s="363" t="e">
        <f t="shared" si="0"/>
        <v>#REF!</v>
      </c>
      <c r="I14" s="363" t="e">
        <f t="shared" si="1"/>
        <v>#REF!</v>
      </c>
      <c r="J14" s="375" t="s">
        <v>12394</v>
      </c>
      <c r="L14" s="184"/>
      <c r="M14" s="183"/>
    </row>
    <row r="15" spans="1:13" s="3" customFormat="1" ht="75" x14ac:dyDescent="0.2">
      <c r="A15" s="358" t="s">
        <v>22</v>
      </c>
      <c r="B15" s="359">
        <v>20350</v>
      </c>
      <c r="C15" s="358" t="s">
        <v>13</v>
      </c>
      <c r="D15" s="360" t="str">
        <f>IF(C15="IOPES",VLOOKUP(B15,'LABOR-SERVIÇOS'!A:G,5,0),IF(C15="SINAPI",VLOOKUP(B15,'SINAPI-SERVIÇOS'!A:F,2,0),IF(C15="PRÓPRIO",VLOOKUP(B15,#REF!,3,0))))</f>
        <v>TAPUME TELHA METÁLICA ONDULADA EM AÇO GALVALUME 0,50MM BRANCA H=2,20M, INCL. MONTAGEM ESTR. MAD. 8"X8", C/ADESIVO "DER-ES" 60X60CM A CADA 10M, INCL. FAIXAS PINT. ESMALTE SINT. CORES AZUL C/ H=30CM E ROSA C/ H=10CM (REAPROVEITAMENTO 2X)</v>
      </c>
      <c r="E15" s="361" t="str">
        <f>IF(C15="IOPES",VLOOKUP(B15,'LABOR-SERVIÇOS'!A:G,6,0),IF(C15="SINAPI",VLOOKUP(B15,'SINAPI-SERVIÇOS'!A:F,3,0),IF(C15="PRÓPRIO",VLOOKUP(B15,#REF!,6,0))))</f>
        <v>M</v>
      </c>
      <c r="F15" s="362">
        <v>40</v>
      </c>
      <c r="G15" s="363">
        <f>IF(C15="IOPES",VLOOKUP(B15,'LABOR-SERVIÇOS'!A:G,4,0),IF(C15="SINAPI",VLOOKUP(B15,'SINAPI-SERVIÇOS'!A:F,4,0),IF(C15="PRÓPRIO",VLOOKUP(B15,#REF!,9,0))))</f>
        <v>146.1</v>
      </c>
      <c r="H15" s="363" t="e">
        <f t="shared" si="0"/>
        <v>#REF!</v>
      </c>
      <c r="I15" s="363" t="e">
        <f t="shared" si="1"/>
        <v>#REF!</v>
      </c>
      <c r="J15" s="375" t="s">
        <v>12394</v>
      </c>
      <c r="L15" s="184"/>
      <c r="M15" s="183"/>
    </row>
    <row r="16" spans="1:13" s="3" customFormat="1" ht="75" x14ac:dyDescent="0.2">
      <c r="A16" s="358" t="s">
        <v>24</v>
      </c>
      <c r="B16" s="359">
        <v>20801</v>
      </c>
      <c r="C16" s="358" t="s">
        <v>13</v>
      </c>
      <c r="D16" s="360" t="str">
        <f>IF(C16="IOPES",VLOOKUP(B16,'LABOR-SERVIÇOS'!A:G,5,0),IF(C16="SINAPI",VLOOKUP(B16,'SINAPI-SERVIÇOS'!A:F,2,0),IF(C16="PRÓPRIO",VLOOKUP(B16,#REF!,3,0))))</f>
        <v>BARRACÃO PARA ESCRITÓRIO COM SANITÁRIO ÁREA 14.50M2, DE CHAPA DE COMPENS. 12MM E PONTALETE 8X8CM, PISO CIMENTADO E COBERTURA DE TELHA DE FIBROC. 6MM, INCL. PONTO DE LUZ E CX. DE INSPEÇÃO, CONF. PROJETO (2 UTILIZAÇÕES)</v>
      </c>
      <c r="E16" s="361" t="str">
        <f>IF(C16="IOPES",VLOOKUP(B16,'LABOR-SERVIÇOS'!A:G,6,0),IF(C16="SINAPI",VLOOKUP(B16,'SINAPI-SERVIÇOS'!A:F,3,0),IF(C16="PRÓPRIO",VLOOKUP(B16,#REF!,6,0))))</f>
        <v>M2</v>
      </c>
      <c r="F16" s="362">
        <v>14.5</v>
      </c>
      <c r="G16" s="363">
        <f>IF(C16="IOPES",VLOOKUP(B16,'LABOR-SERVIÇOS'!A:G,4,0),IF(C16="SINAPI",VLOOKUP(B16,'SINAPI-SERVIÇOS'!A:F,4,0),IF(C16="PRÓPRIO",VLOOKUP(B16,#REF!,9,0))))</f>
        <v>635.63</v>
      </c>
      <c r="H16" s="363" t="e">
        <f t="shared" si="0"/>
        <v>#REF!</v>
      </c>
      <c r="I16" s="363" t="e">
        <f t="shared" si="1"/>
        <v>#REF!</v>
      </c>
      <c r="J16" s="375" t="s">
        <v>12394</v>
      </c>
      <c r="L16" s="184"/>
      <c r="M16" s="183"/>
    </row>
    <row r="17" spans="1:14" s="3" customFormat="1" ht="75" x14ac:dyDescent="0.2">
      <c r="A17" s="358" t="s">
        <v>26</v>
      </c>
      <c r="B17" s="359">
        <v>20802</v>
      </c>
      <c r="C17" s="358" t="s">
        <v>13</v>
      </c>
      <c r="D17" s="360" t="str">
        <f>IF(C17="IOPES",VLOOKUP(B17,'LABOR-SERVIÇOS'!A:G,5,0),IF(C17="SINAPI",VLOOKUP(B17,'SINAPI-SERVIÇOS'!A:F,2,0),IF(C17="PRÓPRIO",VLOOKUP(B17,#REF!,3,0))))</f>
        <v>BARRACÃO PARA ALMOXARIFADO ÁREA DE 10.90M2, DE CHAPA DE COMPENSADO 12MM E PONTALETES 8X8CM, PISO CIMENTADO E COBERTURA DE TELHA DE FIBROCIMENTO DE 6MM, INCLUSIVE PONTO DE LUZ, CONF. PROJETO (2 UTILIZAÇÕES)</v>
      </c>
      <c r="E17" s="361" t="str">
        <f>IF(C17="IOPES",VLOOKUP(B17,'LABOR-SERVIÇOS'!A:G,6,0),IF(C17="SINAPI",VLOOKUP(B17,'SINAPI-SERVIÇOS'!A:F,3,0),IF(C17="PRÓPRIO",VLOOKUP(B17,#REF!,6,0))))</f>
        <v>M2</v>
      </c>
      <c r="F17" s="362">
        <v>10.9</v>
      </c>
      <c r="G17" s="363">
        <f>IF(C17="IOPES",VLOOKUP(B17,'LABOR-SERVIÇOS'!A:G,4,0),IF(C17="SINAPI",VLOOKUP(B17,'SINAPI-SERVIÇOS'!A:F,4,0),IF(C17="PRÓPRIO",VLOOKUP(B17,#REF!,9,0))))</f>
        <v>454.45</v>
      </c>
      <c r="H17" s="363" t="e">
        <f t="shared" si="0"/>
        <v>#REF!</v>
      </c>
      <c r="I17" s="363" t="e">
        <f t="shared" si="1"/>
        <v>#REF!</v>
      </c>
      <c r="J17" s="375" t="s">
        <v>12394</v>
      </c>
      <c r="L17" s="184"/>
      <c r="M17" s="183"/>
    </row>
    <row r="18" spans="1:14" s="3" customFormat="1" ht="75" x14ac:dyDescent="0.2">
      <c r="A18" s="358" t="s">
        <v>28</v>
      </c>
      <c r="B18" s="359">
        <v>20803</v>
      </c>
      <c r="C18" s="358" t="s">
        <v>13</v>
      </c>
      <c r="D18" s="360" t="str">
        <f>IF(C18="IOPES",VLOOKUP(B18,'LABOR-SERVIÇOS'!A:G,5,0),IF(C18="SINAPI",VLOOKUP(B18,'SINAPI-SERVIÇOS'!A:F,2,0),IF(C18="PRÓPRIO",VLOOKUP(B18,#REF!,3,0))))</f>
        <v>BARRACÃO PARA DEPÓSITO DE CIMENTO ÁREA DE 10.90M2, DE CHAPA DE COMPENSADO 12MM E PONTALETES 8X8CM, PISO CIMENTADO E COBERTURA DE TELHAS DE FIBROCIMENTO DE 6MM, INCLUSIVE PONTO DE LUZ, CONF. PROJETO (2 UTILIZAÇÕES)</v>
      </c>
      <c r="E18" s="361" t="str">
        <f>IF(C18="IOPES",VLOOKUP(B18,'LABOR-SERVIÇOS'!A:G,6,0),IF(C18="SINAPI",VLOOKUP(B18,'SINAPI-SERVIÇOS'!A:F,3,0),IF(C18="PRÓPRIO",VLOOKUP(B18,#REF!,6,0))))</f>
        <v>M2</v>
      </c>
      <c r="F18" s="362">
        <v>10.9</v>
      </c>
      <c r="G18" s="363">
        <f>IF(C18="IOPES",VLOOKUP(B18,'LABOR-SERVIÇOS'!A:G,4,0),IF(C18="SINAPI",VLOOKUP(B18,'SINAPI-SERVIÇOS'!A:F,4,0),IF(C18="PRÓPRIO",VLOOKUP(B18,#REF!,9,0))))</f>
        <v>398.35</v>
      </c>
      <c r="H18" s="363" t="e">
        <f t="shared" si="0"/>
        <v>#REF!</v>
      </c>
      <c r="I18" s="363" t="e">
        <f t="shared" si="1"/>
        <v>#REF!</v>
      </c>
      <c r="J18" s="375" t="s">
        <v>12394</v>
      </c>
      <c r="L18" s="184"/>
      <c r="M18" s="183"/>
    </row>
    <row r="19" spans="1:14" s="3" customFormat="1" ht="75" x14ac:dyDescent="0.2">
      <c r="A19" s="358" t="s">
        <v>30</v>
      </c>
      <c r="B19" s="359">
        <v>20804</v>
      </c>
      <c r="C19" s="358" t="s">
        <v>13</v>
      </c>
      <c r="D19" s="360" t="str">
        <f>IF(C19="IOPES",VLOOKUP(B19,'LABOR-SERVIÇOS'!A:G,5,0),IF(C19="SINAPI",VLOOKUP(B19,'SINAPI-SERVIÇOS'!A:F,2,0),IF(C19="PRÓPRIO",VLOOKUP(B19,#REF!,3,0))))</f>
        <v>REFEITÓRIO COM PAREDES DE CHAPA DE COMPENS. 12MM E PONTALETES 8X8CM, PISO CIMENT. E COBERT. DE TELHAS FIBROC. 6MM, INCL. PONTO DE LUZ E CX. DE INSPEÇÃO (CONS. 1.21M2/FUNC./TURNO), CONF. PROJETO (2 UTILIZAÇÃO)</v>
      </c>
      <c r="E19" s="361" t="str">
        <f>IF(C19="IOPES",VLOOKUP(B19,'LABOR-SERVIÇOS'!A:G,6,0),IF(C19="SINAPI",VLOOKUP(B19,'SINAPI-SERVIÇOS'!A:F,3,0),IF(C19="PRÓPRIO",VLOOKUP(B19,#REF!,6,0))))</f>
        <v>M2</v>
      </c>
      <c r="F19" s="362">
        <v>24.2</v>
      </c>
      <c r="G19" s="363">
        <f>IF(C19="IOPES",VLOOKUP(B19,'LABOR-SERVIÇOS'!A:G,4,0),IF(C19="SINAPI",VLOOKUP(B19,'SINAPI-SERVIÇOS'!A:F,4,0),IF(C19="PRÓPRIO",VLOOKUP(B19,#REF!,9,0))))</f>
        <v>385.44</v>
      </c>
      <c r="H19" s="363" t="e">
        <f t="shared" si="0"/>
        <v>#REF!</v>
      </c>
      <c r="I19" s="363" t="e">
        <f t="shared" si="1"/>
        <v>#REF!</v>
      </c>
      <c r="J19" s="375" t="s">
        <v>12394</v>
      </c>
      <c r="L19" s="184"/>
      <c r="M19" s="183"/>
    </row>
    <row r="20" spans="1:14" s="3" customFormat="1" ht="75" x14ac:dyDescent="0.2">
      <c r="A20" s="358" t="s">
        <v>32</v>
      </c>
      <c r="B20" s="359">
        <v>20805</v>
      </c>
      <c r="C20" s="358" t="s">
        <v>13</v>
      </c>
      <c r="D20" s="360" t="str">
        <f>IF(C20="IOPES",VLOOKUP(B20,'LABOR-SERVIÇOS'!A:G,5,0),IF(C20="SINAPI",VLOOKUP(B20,'SINAPI-SERVIÇOS'!A:F,2,0),IF(C20="PRÓPRIO",VLOOKUP(B20,#REF!,3,0))))</f>
        <v>UNIDADE DE SANITÁRIO E VESTIÁRIO PARA ATÉ 20 FUNC. ÁREA 18.15M2, PAREDES DE CHAPA COMPENS. 12MM E PONTALETE 8X8CM, PISO CIMENTADO, COBERT. TELHA FIBROC. 6MM, INCL. INST. DE LUZ E CX. DE INSPEÇÃO, CONF. PROJETO (2 UTILIZAÇÕES)</v>
      </c>
      <c r="E20" s="361" t="str">
        <f>IF(C20="IOPES",VLOOKUP(B20,'LABOR-SERVIÇOS'!A:G,6,0),IF(C20="SINAPI",VLOOKUP(B20,'SINAPI-SERVIÇOS'!A:F,3,0),IF(C20="PRÓPRIO",VLOOKUP(B20,#REF!,6,0))))</f>
        <v>UND</v>
      </c>
      <c r="F20" s="362">
        <v>1</v>
      </c>
      <c r="G20" s="363">
        <f>IF(C20="IOPES",VLOOKUP(B20,'LABOR-SERVIÇOS'!A:G,4,0),IF(C20="SINAPI",VLOOKUP(B20,'SINAPI-SERVIÇOS'!A:F,4,0),IF(C20="PRÓPRIO",VLOOKUP(B20,#REF!,9,0))))</f>
        <v>12293.82</v>
      </c>
      <c r="H20" s="363" t="e">
        <f t="shared" si="0"/>
        <v>#REF!</v>
      </c>
      <c r="I20" s="363" t="e">
        <f t="shared" si="1"/>
        <v>#REF!</v>
      </c>
      <c r="J20" s="375" t="s">
        <v>12394</v>
      </c>
      <c r="L20" s="184"/>
      <c r="M20" s="183"/>
    </row>
    <row r="21" spans="1:14" s="3" customFormat="1" ht="75" x14ac:dyDescent="0.2">
      <c r="A21" s="358" t="s">
        <v>35</v>
      </c>
      <c r="B21" s="359">
        <v>20808</v>
      </c>
      <c r="C21" s="358" t="s">
        <v>13</v>
      </c>
      <c r="D21" s="360" t="str">
        <f>IF(C21="IOPES",VLOOKUP(B21,'LABOR-SERVIÇOS'!A:G,5,0),IF(C21="SINAPI",VLOOKUP(B21,'SINAPI-SERVIÇOS'!A:F,2,0),IF(C21="PRÓPRIO",VLOOKUP(B21,#REF!,3,0))))</f>
        <v>GALPÃO PARA SERRARIA E CARPINTARIA ÁREA 12.00M2, EM PEÇAS DE MADEIRA 8X8CM E CONTRAVENTAMENTO DE 5X7CM, COBERTURA DE TELHAS DE FIBROC. DE 6MM, INCLUSIVE PONTO E CABO DE ALIMENTAÇÃO DA MÁQUINA, CONF. PROJETO (2 UTILIZAÇÕES)</v>
      </c>
      <c r="E21" s="361" t="str">
        <f>IF(C21="IOPES",VLOOKUP(B21,'LABOR-SERVIÇOS'!A:G,6,0),IF(C21="SINAPI",VLOOKUP(B21,'SINAPI-SERVIÇOS'!A:F,3,0),IF(C21="PRÓPRIO",VLOOKUP(B21,#REF!,6,0))))</f>
        <v>M2</v>
      </c>
      <c r="F21" s="362">
        <v>12</v>
      </c>
      <c r="G21" s="363">
        <f>IF(C21="IOPES",VLOOKUP(B21,'LABOR-SERVIÇOS'!A:G,4,0),IF(C21="SINAPI",VLOOKUP(B21,'SINAPI-SERVIÇOS'!A:F,4,0),IF(C21="PRÓPRIO",VLOOKUP(B21,#REF!,9,0))))</f>
        <v>144.16999999999999</v>
      </c>
      <c r="H21" s="363" t="e">
        <f t="shared" si="0"/>
        <v>#REF!</v>
      </c>
      <c r="I21" s="363" t="e">
        <f t="shared" si="1"/>
        <v>#REF!</v>
      </c>
      <c r="J21" s="375" t="s">
        <v>12394</v>
      </c>
      <c r="L21" s="184"/>
      <c r="M21" s="183"/>
    </row>
    <row r="22" spans="1:14" s="3" customFormat="1" ht="75" x14ac:dyDescent="0.2">
      <c r="A22" s="358" t="s">
        <v>37</v>
      </c>
      <c r="B22" s="359">
        <v>20809</v>
      </c>
      <c r="C22" s="358" t="s">
        <v>13</v>
      </c>
      <c r="D22" s="360" t="str">
        <f>IF(C22="IOPES",VLOOKUP(B22,'LABOR-SERVIÇOS'!A:G,5,0),IF(C22="SINAPI",VLOOKUP(B22,'SINAPI-SERVIÇOS'!A:F,2,0),IF(C22="PRÓPRIO",VLOOKUP(B22,#REF!,3,0))))</f>
        <v>GALPÃO PARA CORTE E ARMAÇÃO COM ÁREA DE 6.00M2, DE PEÇAS DE MADEIRA 8X8CM E CONTRAVENTAMENTO DE 5X7CM, COBERTURA DE TELHAS DE FIBROC. DE 6MM, INCLUSIVE PONTO E CABO DE ALIMENTAÇÃO DA MÁQUINA, CONF. PROJETO (2 UTILIZAÇÕES)</v>
      </c>
      <c r="E22" s="361" t="str">
        <f>IF(C22="IOPES",VLOOKUP(B22,'LABOR-SERVIÇOS'!A:G,6,0),IF(C22="SINAPI",VLOOKUP(B22,'SINAPI-SERVIÇOS'!A:F,3,0),IF(C22="PRÓPRIO",VLOOKUP(B22,#REF!,6,0))))</f>
        <v>M2</v>
      </c>
      <c r="F22" s="362">
        <v>6</v>
      </c>
      <c r="G22" s="363">
        <f>IF(C22="IOPES",VLOOKUP(B22,'LABOR-SERVIÇOS'!A:G,4,0),IF(C22="SINAPI",VLOOKUP(B22,'SINAPI-SERVIÇOS'!A:F,4,0),IF(C22="PRÓPRIO",VLOOKUP(B22,#REF!,9,0))))</f>
        <v>199.15</v>
      </c>
      <c r="H22" s="363" t="e">
        <f t="shared" si="0"/>
        <v>#REF!</v>
      </c>
      <c r="I22" s="363" t="e">
        <f t="shared" si="1"/>
        <v>#REF!</v>
      </c>
      <c r="J22" s="375" t="s">
        <v>12394</v>
      </c>
      <c r="L22" s="184"/>
      <c r="M22" s="183"/>
    </row>
    <row r="23" spans="1:14" s="3" customFormat="1" ht="45" x14ac:dyDescent="0.2">
      <c r="A23" s="358" t="s">
        <v>39</v>
      </c>
      <c r="B23" s="359">
        <v>20811</v>
      </c>
      <c r="C23" s="358" t="s">
        <v>13</v>
      </c>
      <c r="D23" s="360" t="str">
        <f>IF(C23="IOPES",VLOOKUP(B23,'LABOR-SERVIÇOS'!A:G,5,0),IF(C23="SINAPI",VLOOKUP(B23,'SINAPI-SERVIÇOS'!A:F,2,0),IF(C23="PRÓPRIO",VLOOKUP(B23,#REF!,3,0))))</f>
        <v>RESERVATÓRIO DE POLIESTILENO DE 1000 L, INCLUSIVE SUPORTE EM MADEIRA DE 7X12CM E 5X7CM, ELEVADO DE 4M, CONFORME PROJETO (2 UTILIZAÇÕES)</v>
      </c>
      <c r="E23" s="361" t="str">
        <f>IF(C23="IOPES",VLOOKUP(B23,'LABOR-SERVIÇOS'!A:G,6,0),IF(C23="SINAPI",VLOOKUP(B23,'SINAPI-SERVIÇOS'!A:F,3,0),IF(C23="PRÓPRIO",VLOOKUP(B23,#REF!,6,0))))</f>
        <v>UND</v>
      </c>
      <c r="F23" s="362">
        <v>1</v>
      </c>
      <c r="G23" s="363">
        <f>IF(C23="IOPES",VLOOKUP(B23,'LABOR-SERVIÇOS'!A:G,4,0),IF(C23="SINAPI",VLOOKUP(B23,'SINAPI-SERVIÇOS'!A:F,4,0),IF(C23="PRÓPRIO",VLOOKUP(B23,#REF!,9,0))))</f>
        <v>1329.73</v>
      </c>
      <c r="H23" s="363" t="e">
        <f t="shared" si="0"/>
        <v>#REF!</v>
      </c>
      <c r="I23" s="363" t="e">
        <f t="shared" si="1"/>
        <v>#REF!</v>
      </c>
      <c r="J23" s="375" t="s">
        <v>12394</v>
      </c>
      <c r="L23" s="184"/>
      <c r="M23" s="183"/>
    </row>
    <row r="24" spans="1:14" s="3" customFormat="1" ht="75" x14ac:dyDescent="0.2">
      <c r="A24" s="358" t="s">
        <v>41</v>
      </c>
      <c r="B24" s="359">
        <v>20812</v>
      </c>
      <c r="C24" s="358" t="s">
        <v>13</v>
      </c>
      <c r="D24" s="360" t="str">
        <f>IF(C24="IOPES",VLOOKUP(B24,'LABOR-SERVIÇOS'!A:G,5,0),IF(C24="SINAPI",VLOOKUP(B24,'SINAPI-SERVIÇOS'!A:F,2,0),IF(C24="PRÓPRIO",VLOOKUP(B24,#REF!,3,0))))</f>
        <v>REDE DE ÁGUA, COM PADRÃO DE ENTRADA D'ÁGUA DIÂM. 3/4", CONF. ESPEC. CESAN, INCL. TUBOS E CONEXÕES PARA ALIMENTAÇÃO, DISTRIBUIÇÃO, EXTRAVASOR E LIMPEZA, CONS. O PADRÃO A 25M, CONF. PROJETO (2 UTILIZAÇÕES)</v>
      </c>
      <c r="E24" s="361" t="str">
        <f>IF(C24="IOPES",VLOOKUP(B24,'LABOR-SERVIÇOS'!A:G,6,0),IF(C24="SINAPI",VLOOKUP(B24,'SINAPI-SERVIÇOS'!A:F,3,0),IF(C24="PRÓPRIO",VLOOKUP(B24,#REF!,6,0))))</f>
        <v>M</v>
      </c>
      <c r="F24" s="362">
        <v>25</v>
      </c>
      <c r="G24" s="363">
        <f>IF(C24="IOPES",VLOOKUP(B24,'LABOR-SERVIÇOS'!A:G,4,0),IF(C24="SINAPI",VLOOKUP(B24,'SINAPI-SERVIÇOS'!A:F,4,0),IF(C24="PRÓPRIO",VLOOKUP(B24,#REF!,9,0))))</f>
        <v>38.33</v>
      </c>
      <c r="H24" s="363" t="e">
        <f t="shared" si="0"/>
        <v>#REF!</v>
      </c>
      <c r="I24" s="363" t="e">
        <f t="shared" si="1"/>
        <v>#REF!</v>
      </c>
      <c r="J24" s="375" t="s">
        <v>12394</v>
      </c>
      <c r="L24" s="184"/>
      <c r="M24" s="183"/>
    </row>
    <row r="25" spans="1:14" s="3" customFormat="1" ht="75" x14ac:dyDescent="0.2">
      <c r="A25" s="358" t="s">
        <v>42</v>
      </c>
      <c r="B25" s="359">
        <v>20713</v>
      </c>
      <c r="C25" s="358" t="s">
        <v>13</v>
      </c>
      <c r="D25" s="360" t="str">
        <f>IF(C25="IOPES",VLOOKUP(B25,'LABOR-SERVIÇOS'!A:G,5,0),IF(C25="SINAPI",VLOOKUP(B25,'SINAPI-SERVIÇOS'!A:F,2,0),IF(C25="PRÓPRIO",VLOOKUP(B25,#REF!,3,0))))</f>
        <v>REDE DE LUZ, INCL. PADRÃO ENTRADA DE ENERGIA TRIFÁS., CABO DE LIGAÇÃO ATÉ BARRACÕES, QUADRO DE DISTRIB., DISJ. E CHAVE DE FORÇA (QUANDO NECESSÁRIO), CONS. 20M ENTRE PADRÃO ENTRADA E QDG, CONF. PROJETO (1 UTILIZAÇÃO)</v>
      </c>
      <c r="E25" s="361" t="str">
        <f>IF(C25="IOPES",VLOOKUP(B25,'LABOR-SERVIÇOS'!A:G,6,0),IF(C25="SINAPI",VLOOKUP(B25,'SINAPI-SERVIÇOS'!A:F,3,0),IF(C25="PRÓPRIO",VLOOKUP(B25,#REF!,6,0))))</f>
        <v>M</v>
      </c>
      <c r="F25" s="362">
        <v>20</v>
      </c>
      <c r="G25" s="363">
        <f>IF(C25="IOPES",VLOOKUP(B25,'LABOR-SERVIÇOS'!A:G,4,0),IF(C25="SINAPI",VLOOKUP(B25,'SINAPI-SERVIÇOS'!A:F,4,0),IF(C25="PRÓPRIO",VLOOKUP(B25,#REF!,9,0))))</f>
        <v>454.75</v>
      </c>
      <c r="H25" s="363" t="e">
        <f t="shared" si="0"/>
        <v>#REF!</v>
      </c>
      <c r="I25" s="363" t="e">
        <f t="shared" si="1"/>
        <v>#REF!</v>
      </c>
      <c r="J25" s="375" t="s">
        <v>12394</v>
      </c>
      <c r="L25" s="184"/>
      <c r="M25" s="183"/>
    </row>
    <row r="26" spans="1:14" s="3" customFormat="1" ht="60" x14ac:dyDescent="0.2">
      <c r="A26" s="358" t="s">
        <v>44</v>
      </c>
      <c r="B26" s="359">
        <v>20714</v>
      </c>
      <c r="C26" s="358" t="s">
        <v>13</v>
      </c>
      <c r="D26" s="360" t="str">
        <f>IF(C26="IOPES",VLOOKUP(B26,'LABOR-SERVIÇOS'!A:G,5,0),IF(C26="SINAPI",VLOOKUP(B26,'SINAPI-SERVIÇOS'!A:F,2,0),IF(C26="PRÓPRIO",VLOOKUP(B26,#REF!,3,0))))</f>
        <v>REDE DE ESGOTO, CONTENDO FOSSA E FILTRO, INCLUSIVE TUBOS E CONEXÕES DE LIGAÇÃO ENTRE CAIXAS, CONSIDERANDO DISTÂNCIA DE 25M, CONFORME PROJETO (1 UTILIZAÇÃO)</v>
      </c>
      <c r="E26" s="361" t="str">
        <f>IF(C26="IOPES",VLOOKUP(B26,'LABOR-SERVIÇOS'!A:G,6,0),IF(C26="SINAPI",VLOOKUP(B26,'SINAPI-SERVIÇOS'!A:F,3,0),IF(C26="PRÓPRIO",VLOOKUP(B26,#REF!,6,0))))</f>
        <v>M</v>
      </c>
      <c r="F26" s="362">
        <v>25</v>
      </c>
      <c r="G26" s="363">
        <f>IF(C26="IOPES",VLOOKUP(B26,'LABOR-SERVIÇOS'!A:G,4,0),IF(C26="SINAPI",VLOOKUP(B26,'SINAPI-SERVIÇOS'!A:F,4,0),IF(C26="PRÓPRIO",VLOOKUP(B26,#REF!,9,0))))</f>
        <v>436.22</v>
      </c>
      <c r="H26" s="363" t="e">
        <f t="shared" si="0"/>
        <v>#REF!</v>
      </c>
      <c r="I26" s="363" t="e">
        <f t="shared" si="1"/>
        <v>#REF!</v>
      </c>
      <c r="J26" s="375" t="s">
        <v>12394</v>
      </c>
      <c r="L26" s="184"/>
      <c r="M26" s="183"/>
    </row>
    <row r="27" spans="1:14" s="3" customFormat="1" ht="15.75" x14ac:dyDescent="0.2">
      <c r="A27" s="383">
        <v>3</v>
      </c>
      <c r="B27" s="383"/>
      <c r="C27" s="383"/>
      <c r="D27" s="384" t="s">
        <v>46</v>
      </c>
      <c r="E27" s="385"/>
      <c r="F27" s="386"/>
      <c r="G27" s="385"/>
      <c r="H27" s="385"/>
      <c r="I27" s="387" t="e">
        <f>SUM(I28:I34)</f>
        <v>#REF!</v>
      </c>
      <c r="J27" s="388"/>
      <c r="L27" s="184"/>
      <c r="M27" s="183"/>
    </row>
    <row r="28" spans="1:14" s="3" customFormat="1" ht="15.75" x14ac:dyDescent="0.2">
      <c r="A28" s="383" t="s">
        <v>47</v>
      </c>
      <c r="B28" s="383"/>
      <c r="C28" s="383"/>
      <c r="D28" s="384" t="s">
        <v>48</v>
      </c>
      <c r="E28" s="385"/>
      <c r="F28" s="386"/>
      <c r="G28" s="385"/>
      <c r="H28" s="385"/>
      <c r="I28" s="387"/>
      <c r="J28" s="388"/>
      <c r="L28" s="184"/>
      <c r="M28" s="183"/>
    </row>
    <row r="29" spans="1:14" s="3" customFormat="1" ht="51" customHeight="1" x14ac:dyDescent="0.2">
      <c r="A29" s="358" t="s">
        <v>49</v>
      </c>
      <c r="B29" s="359">
        <v>30101</v>
      </c>
      <c r="C29" s="358" t="s">
        <v>13</v>
      </c>
      <c r="D29" s="360" t="str">
        <f>IF(C29="IOPES",VLOOKUP(B29,'LABOR-SERVIÇOS'!A:G,5,0),IF(C29="SINAPI",VLOOKUP(B29,'SINAPI-SERVIÇOS'!A:F,2,0),IF(C29="PRÓPRIO",VLOOKUP(B29,#REF!,3,0))))</f>
        <v>ESCAVAÇÃO MANUAL EM MATERIAL DE 1A. CATEGORIA, ATÉ 1.50 M DE PROFUNDIDADE</v>
      </c>
      <c r="E29" s="361" t="str">
        <f>IF(C29="IOPES",VLOOKUP(B29,'LABOR-SERVIÇOS'!A:G,6,0),IF(C29="SINAPI",VLOOKUP(B29,'SINAPI-SERVIÇOS'!A:F,3,0),IF(C29="PRÓPRIO",VLOOKUP(B29,#REF!,6,0))))</f>
        <v>M3</v>
      </c>
      <c r="F29" s="362">
        <f>ROUND(VLOOKUP(A29,'MEM-LEVANT_COMENTADO'!A:K,11,0),2)</f>
        <v>344.28</v>
      </c>
      <c r="G29" s="363">
        <f>IF(C29="IOPES",VLOOKUP(B29,'LABOR-SERVIÇOS'!A:G,4,0),IF(C29="SINAPI",VLOOKUP(B29,'SINAPI-SERVIÇOS'!A:F,4,0),IF(C29="PRÓPRIO",VLOOKUP(B29,#REF!,9,0))))</f>
        <v>58.11</v>
      </c>
      <c r="H29" s="363" t="e">
        <f>ROUND(G29*(1+$H$3),2)</f>
        <v>#REF!</v>
      </c>
      <c r="I29" s="363" t="e">
        <f>ROUND(F29*H29,2)</f>
        <v>#REF!</v>
      </c>
      <c r="J29" s="375" t="s">
        <v>12561</v>
      </c>
      <c r="L29" s="184"/>
    </row>
    <row r="30" spans="1:14" s="3" customFormat="1" ht="15.75" x14ac:dyDescent="0.2">
      <c r="A30" s="383" t="s">
        <v>51</v>
      </c>
      <c r="B30" s="383"/>
      <c r="C30" s="383"/>
      <c r="D30" s="384" t="s">
        <v>52</v>
      </c>
      <c r="E30" s="385"/>
      <c r="F30" s="386"/>
      <c r="G30" s="385"/>
      <c r="H30" s="385"/>
      <c r="I30" s="387"/>
      <c r="J30" s="381"/>
      <c r="L30" s="184"/>
      <c r="M30" s="183"/>
    </row>
    <row r="31" spans="1:14" s="3" customFormat="1" ht="55.5" customHeight="1" x14ac:dyDescent="0.2">
      <c r="A31" s="358" t="s">
        <v>53</v>
      </c>
      <c r="B31" s="359">
        <v>30201</v>
      </c>
      <c r="C31" s="358" t="s">
        <v>13</v>
      </c>
      <c r="D31" s="360" t="str">
        <f>IF(C31="IOPES",VLOOKUP(B31,'LABOR-SERVIÇOS'!A:G,5,0),IF(C31="SINAPI",VLOOKUP(B31,'SINAPI-SERVIÇOS'!A:F,2,0),IF(C31="PRÓPRIO",VLOOKUP(B31,#REF!,3,0))))</f>
        <v>REATERRO APILOADO DE CAVAS DE FUNDAÇÃO, EM CAMADAS DE 20 CM</v>
      </c>
      <c r="E31" s="361" t="str">
        <f>IF(C31="IOPES",VLOOKUP(B31,'LABOR-SERVIÇOS'!A:G,6,0),IF(C31="SINAPI",VLOOKUP(B31,'SINAPI-SERVIÇOS'!A:F,3,0),IF(C31="PRÓPRIO",VLOOKUP(B31,#REF!,6,0))))</f>
        <v>M3</v>
      </c>
      <c r="F31" s="362">
        <f>ROUND(VLOOKUP(A31,'MEM-LEVANT_COMENTADO'!A:K,11,0),2)</f>
        <v>283.52</v>
      </c>
      <c r="G31" s="363">
        <f>IF(C31="IOPES",VLOOKUP(B31,'LABOR-SERVIÇOS'!A:G,4,0),IF(C31="SINAPI",VLOOKUP(B31,'SINAPI-SERVIÇOS'!A:F,4,0),IF(C31="PRÓPRIO",VLOOKUP(B31,#REF!,9,0))))</f>
        <v>62.58</v>
      </c>
      <c r="H31" s="363" t="e">
        <f>ROUND(G31*(1+$H$3),2)</f>
        <v>#REF!</v>
      </c>
      <c r="I31" s="363" t="e">
        <f>ROUND(F31*H31,2)</f>
        <v>#REF!</v>
      </c>
      <c r="J31" s="375" t="s">
        <v>12562</v>
      </c>
      <c r="L31" s="184"/>
      <c r="N31" s="183"/>
    </row>
    <row r="32" spans="1:14" s="3" customFormat="1" ht="15.75" x14ac:dyDescent="0.2">
      <c r="A32" s="383" t="s">
        <v>55</v>
      </c>
      <c r="B32" s="383"/>
      <c r="C32" s="383"/>
      <c r="D32" s="384" t="s">
        <v>56</v>
      </c>
      <c r="E32" s="385"/>
      <c r="F32" s="386"/>
      <c r="G32" s="385"/>
      <c r="H32" s="385"/>
      <c r="I32" s="387"/>
      <c r="J32" s="381"/>
      <c r="L32" s="184"/>
      <c r="M32" s="183"/>
    </row>
    <row r="33" spans="1:13" s="3" customFormat="1" ht="87" customHeight="1" x14ac:dyDescent="0.2">
      <c r="A33" s="358" t="s">
        <v>57</v>
      </c>
      <c r="B33" s="359">
        <v>30304</v>
      </c>
      <c r="C33" s="358" t="s">
        <v>13</v>
      </c>
      <c r="D33" s="360" t="str">
        <f>IF(C33="IOPES",VLOOKUP(B33,'LABOR-SERVIÇOS'!A:G,5,0),IF(C33="SINAPI",VLOOKUP(B33,'SINAPI-SERVIÇOS'!A:F,2,0),IF(C33="PRÓPRIO",VLOOKUP(B33,#REF!,3,0))))</f>
        <v>ÍNDICE DE PREÇO PARA REMOÇÃO DE ENTULHO DECORRENTE DA EXECUÇÃO DE OBRAS (CLASSE A CONAMA - NBR 10.004 - CLASSE II-B), INCLUINDO ALUGUEL DA CAÇAMBA, CARGA, TRANSPORTE E DESCARGA EM ÁREA LICENCIADA</v>
      </c>
      <c r="E33" s="361" t="str">
        <f>IF(C33="IOPES",VLOOKUP(B33,'LABOR-SERVIÇOS'!A:G,6,0),IF(C33="SINAPI",VLOOKUP(B33,'SINAPI-SERVIÇOS'!A:F,3,0),IF(C33="PRÓPRIO",VLOOKUP(B33,#REF!,6,0))))</f>
        <v>M3</v>
      </c>
      <c r="F33" s="362">
        <v>10</v>
      </c>
      <c r="G33" s="363">
        <f>IF(C33="IOPES",VLOOKUP(B33,'LABOR-SERVIÇOS'!A:G,4,0),IF(C33="SINAPI",VLOOKUP(B33,'SINAPI-SERVIÇOS'!A:F,4,0),IF(C33="PRÓPRIO",VLOOKUP(B33,#REF!,9,0))))</f>
        <v>85.26</v>
      </c>
      <c r="H33" s="363" t="e">
        <f>ROUND(G33*(1+$H$3),2)</f>
        <v>#REF!</v>
      </c>
      <c r="I33" s="363" t="e">
        <f t="shared" ref="I33:I34" si="2">ROUND(F33*H33,2)</f>
        <v>#REF!</v>
      </c>
      <c r="J33" s="375" t="s">
        <v>12394</v>
      </c>
      <c r="L33" s="184"/>
      <c r="M33" s="183"/>
    </row>
    <row r="34" spans="1:13" s="3" customFormat="1" ht="57" customHeight="1" x14ac:dyDescent="0.2">
      <c r="A34" s="358" t="s">
        <v>59</v>
      </c>
      <c r="B34" s="359" t="s">
        <v>60</v>
      </c>
      <c r="C34" s="358" t="s">
        <v>61</v>
      </c>
      <c r="D34" s="360" t="e">
        <f>IF(C34="IOPES",VLOOKUP(B34,'LABOR-SERVIÇOS'!A:G,5,0),IF(C34="SINAPI",VLOOKUP(B34,'SINAPI-SERVIÇOS'!A:F,2,0),IF(C34="PRÓPRIO",VLOOKUP(B34,#REF!,3,0))))</f>
        <v>#REF!</v>
      </c>
      <c r="E34" s="361" t="e">
        <f>IF(C34="IOPES",VLOOKUP(B34,'LABOR-SERVIÇOS'!A:G,6,0),IF(C34="SINAPI",VLOOKUP(B34,'SINAPI-SERVIÇOS'!A:F,3,0),IF(C34="PRÓPRIO",VLOOKUP(B34,#REF!,6,0))))</f>
        <v>#REF!</v>
      </c>
      <c r="F34" s="362">
        <f>ROUND(VLOOKUP(A34,'MEM-LEVANT_COMENTADO'!A:K,11,0),2)</f>
        <v>78.989999999999995</v>
      </c>
      <c r="G34" s="363" t="e">
        <f>IF(C34="IOPES",VLOOKUP(B34,'LABOR-SERVIÇOS'!A:G,4,0),IF(C34="SINAPI",VLOOKUP(B34,'SINAPI-SERVIÇOS'!A:F,4,0),IF(C34="PRÓPRIO",VLOOKUP(B34,#REF!,9,0))))</f>
        <v>#REF!</v>
      </c>
      <c r="H34" s="363" t="e">
        <f>ROUND(G34*(1+$H$3),2)</f>
        <v>#REF!</v>
      </c>
      <c r="I34" s="363" t="e">
        <f t="shared" si="2"/>
        <v>#REF!</v>
      </c>
      <c r="J34" s="375" t="s">
        <v>12748</v>
      </c>
      <c r="L34" s="184"/>
      <c r="M34" s="187"/>
    </row>
    <row r="35" spans="1:13" s="3" customFormat="1" ht="15.75" x14ac:dyDescent="0.2">
      <c r="A35" s="383">
        <v>4</v>
      </c>
      <c r="B35" s="383"/>
      <c r="C35" s="383"/>
      <c r="D35" s="384" t="s">
        <v>62</v>
      </c>
      <c r="E35" s="385"/>
      <c r="F35" s="386"/>
      <c r="G35" s="385"/>
      <c r="H35" s="385"/>
      <c r="I35" s="387" t="e">
        <f>SUM(I36:I50)</f>
        <v>#REF!</v>
      </c>
      <c r="J35" s="381"/>
      <c r="L35" s="184"/>
      <c r="M35" s="183"/>
    </row>
    <row r="36" spans="1:13" s="3" customFormat="1" ht="31.5" x14ac:dyDescent="0.2">
      <c r="A36" s="383" t="s">
        <v>63</v>
      </c>
      <c r="B36" s="383"/>
      <c r="C36" s="383"/>
      <c r="D36" s="384" t="s">
        <v>64</v>
      </c>
      <c r="E36" s="385"/>
      <c r="F36" s="386"/>
      <c r="G36" s="385"/>
      <c r="H36" s="385"/>
      <c r="I36" s="387"/>
      <c r="J36" s="381"/>
      <c r="L36" s="201"/>
      <c r="M36" s="183"/>
    </row>
    <row r="37" spans="1:13" s="3" customFormat="1" ht="60" x14ac:dyDescent="0.2">
      <c r="A37" s="358" t="s">
        <v>65</v>
      </c>
      <c r="B37" s="359">
        <v>40253</v>
      </c>
      <c r="C37" s="358" t="s">
        <v>13</v>
      </c>
      <c r="D37" s="360" t="str">
        <f>IF(C37="IOPES",VLOOKUP(B37,'LABOR-SERVIÇOS'!A:G,5,0),IF(C37="SINAPI",VLOOKUP(B37,'SINAPI-SERVIÇOS'!A:F,2,0),IF(C37="PRÓPRIO",VLOOKUP(B37,#REF!,3,0))))</f>
        <v>FORNECIMENTO E APLICAÇÃO DE CONCRETO USINADO FCK=30 MPA - CONSIDERANDO LANÇAMENTO MANUAL PARA INFRA-ESTRUTURA (5% DE PERDAS JÁ INCLUÍDO NO CUSTO)</v>
      </c>
      <c r="E37" s="361" t="str">
        <f>IF(C37="IOPES",VLOOKUP(B37,'LABOR-SERVIÇOS'!A:G,6,0),IF(C37="SINAPI",VLOOKUP(B37,'SINAPI-SERVIÇOS'!A:F,3,0),IF(C37="PRÓPRIO",VLOOKUP(B37,#REF!,6,0))))</f>
        <v>M3</v>
      </c>
      <c r="F37" s="362">
        <v>34.700000000000003</v>
      </c>
      <c r="G37" s="363">
        <f>IF(C37="IOPES",VLOOKUP(B37,'LABOR-SERVIÇOS'!A:G,4,0),IF(C37="SINAPI",VLOOKUP(B37,'SINAPI-SERVIÇOS'!A:F,4,0),IF(C37="PRÓPRIO",VLOOKUP(B37,#REF!,9,0))))</f>
        <v>740.33</v>
      </c>
      <c r="H37" s="363" t="e">
        <f t="shared" ref="H37:H43" si="3">ROUND(G37*(1+$H$3),2)</f>
        <v>#REF!</v>
      </c>
      <c r="I37" s="363" t="e">
        <f t="shared" ref="I37:I43" si="4">ROUND(F37*H37,2)</f>
        <v>#REF!</v>
      </c>
      <c r="J37" s="375" t="s">
        <v>12394</v>
      </c>
      <c r="M37" s="183"/>
    </row>
    <row r="38" spans="1:13" s="3" customFormat="1" ht="60" x14ac:dyDescent="0.2">
      <c r="A38" s="358" t="s">
        <v>67</v>
      </c>
      <c r="B38" s="359">
        <v>40206</v>
      </c>
      <c r="C38" s="358" t="s">
        <v>13</v>
      </c>
      <c r="D38" s="360" t="str">
        <f>IF(C38="IOPES",VLOOKUP(B38,'LABOR-SERVIÇOS'!A:G,5,0),IF(C38="SINAPI",VLOOKUP(B38,'SINAPI-SERVIÇOS'!A:F,2,0),IF(C38="PRÓPRIO",VLOOKUP(B38,#REF!,3,0))))</f>
        <v>FÔRMA DE TÁBUA DE MADEIRA DE 2.5 X 30.0 CM PARA FUNDAÇÕES, LEVANDO-SE EM CONTA A UTILIZAÇÃO 5 VEZES (INCLUIDO O MATERIAL, CORTE, MONTAGEM, ESCORAMENTO E DESFORMA)</v>
      </c>
      <c r="E38" s="361" t="str">
        <f>IF(C38="IOPES",VLOOKUP(B38,'LABOR-SERVIÇOS'!A:G,6,0),IF(C38="SINAPI",VLOOKUP(B38,'SINAPI-SERVIÇOS'!A:F,3,0),IF(C38="PRÓPRIO",VLOOKUP(B38,#REF!,6,0))))</f>
        <v>M2</v>
      </c>
      <c r="F38" s="362">
        <v>133</v>
      </c>
      <c r="G38" s="363">
        <f>IF(C38="IOPES",VLOOKUP(B38,'LABOR-SERVIÇOS'!A:G,4,0),IF(C38="SINAPI",VLOOKUP(B38,'SINAPI-SERVIÇOS'!A:F,4,0),IF(C38="PRÓPRIO",VLOOKUP(B38,#REF!,9,0))))</f>
        <v>84.56</v>
      </c>
      <c r="H38" s="363" t="e">
        <f t="shared" si="3"/>
        <v>#REF!</v>
      </c>
      <c r="I38" s="363" t="e">
        <f t="shared" si="4"/>
        <v>#REF!</v>
      </c>
      <c r="J38" s="375" t="s">
        <v>12394</v>
      </c>
      <c r="M38" s="183"/>
    </row>
    <row r="39" spans="1:13" s="3" customFormat="1" ht="30" x14ac:dyDescent="0.2">
      <c r="A39" s="358" t="s">
        <v>69</v>
      </c>
      <c r="B39" s="359">
        <v>40246</v>
      </c>
      <c r="C39" s="358" t="s">
        <v>13</v>
      </c>
      <c r="D39" s="360" t="str">
        <f>IF(C39="IOPES",VLOOKUP(B39,'LABOR-SERVIÇOS'!A:G,5,0),IF(C39="SINAPI",VLOOKUP(B39,'SINAPI-SERVIÇOS'!A:F,2,0),IF(C39="PRÓPRIO",VLOOKUP(B39,#REF!,3,0))))</f>
        <v>FORNECIMENTO, DOBRAGEM E COLOCAÇÃO EM FÔRMA, DE ARMADURA CA-60 B FINA, DIÂMETRO DE 4.0 A 7.0MM</v>
      </c>
      <c r="E39" s="361" t="str">
        <f>IF(C39="IOPES",VLOOKUP(B39,'LABOR-SERVIÇOS'!A:G,6,0),IF(C39="SINAPI",VLOOKUP(B39,'SINAPI-SERVIÇOS'!A:F,3,0),IF(C39="PRÓPRIO",VLOOKUP(B39,#REF!,6,0))))</f>
        <v>KG</v>
      </c>
      <c r="F39" s="362">
        <v>472</v>
      </c>
      <c r="G39" s="363">
        <f>IF(C39="IOPES",VLOOKUP(B39,'LABOR-SERVIÇOS'!A:G,4,0),IF(C39="SINAPI",VLOOKUP(B39,'SINAPI-SERVIÇOS'!A:F,4,0),IF(C39="PRÓPRIO",VLOOKUP(B39,#REF!,9,0))))</f>
        <v>12.01</v>
      </c>
      <c r="H39" s="363" t="e">
        <f t="shared" si="3"/>
        <v>#REF!</v>
      </c>
      <c r="I39" s="363" t="e">
        <f t="shared" si="4"/>
        <v>#REF!</v>
      </c>
      <c r="J39" s="375" t="s">
        <v>12394</v>
      </c>
      <c r="M39" s="183"/>
    </row>
    <row r="40" spans="1:13" s="3" customFormat="1" ht="45" x14ac:dyDescent="0.2">
      <c r="A40" s="358" t="s">
        <v>72</v>
      </c>
      <c r="B40" s="359">
        <v>40243</v>
      </c>
      <c r="C40" s="358" t="s">
        <v>13</v>
      </c>
      <c r="D40" s="360" t="str">
        <f>IF(C40="IOPES",VLOOKUP(B40,'LABOR-SERVIÇOS'!A:G,5,0),IF(C40="SINAPI",VLOOKUP(B40,'SINAPI-SERVIÇOS'!A:F,2,0),IF(C40="PRÓPRIO",VLOOKUP(B40,#REF!,3,0))))</f>
        <v>FORNECIMENTO, DOBRAGEM E COLOCAÇÃO EM FÔRMA, DE ARMADURA CA-50 A MÉDIA, DIÂMETRO DE 6.3 A 10.0 MM</v>
      </c>
      <c r="E40" s="361" t="str">
        <f>IF(C40="IOPES",VLOOKUP(B40,'LABOR-SERVIÇOS'!A:G,6,0),IF(C40="SINAPI",VLOOKUP(B40,'SINAPI-SERVIÇOS'!A:F,3,0),IF(C40="PRÓPRIO",VLOOKUP(B40,#REF!,6,0))))</f>
        <v>KG</v>
      </c>
      <c r="F40" s="362">
        <v>1208</v>
      </c>
      <c r="G40" s="363">
        <f>IF(C40="IOPES",VLOOKUP(B40,'LABOR-SERVIÇOS'!A:G,4,0),IF(C40="SINAPI",VLOOKUP(B40,'SINAPI-SERVIÇOS'!A:F,4,0),IF(C40="PRÓPRIO",VLOOKUP(B40,#REF!,9,0))))</f>
        <v>11.26</v>
      </c>
      <c r="H40" s="363" t="e">
        <f t="shared" si="3"/>
        <v>#REF!</v>
      </c>
      <c r="I40" s="363" t="e">
        <f t="shared" si="4"/>
        <v>#REF!</v>
      </c>
      <c r="J40" s="375" t="s">
        <v>12394</v>
      </c>
      <c r="M40" s="183"/>
    </row>
    <row r="41" spans="1:13" s="3" customFormat="1" ht="45" x14ac:dyDescent="0.2">
      <c r="A41" s="358" t="s">
        <v>74</v>
      </c>
      <c r="B41" s="359">
        <v>40245</v>
      </c>
      <c r="C41" s="358" t="s">
        <v>13</v>
      </c>
      <c r="D41" s="360" t="str">
        <f>IF(C41="IOPES",VLOOKUP(B41,'LABOR-SERVIÇOS'!A:G,5,0),IF(C41="SINAPI",VLOOKUP(B41,'SINAPI-SERVIÇOS'!A:F,2,0),IF(C41="PRÓPRIO",VLOOKUP(B41,#REF!,3,0))))</f>
        <v>FORNECIMENTO, DOBRAGEM E COLOCAÇÃO EM FÔRMA, DE ARMADURA CA-50 A GROSSA DIÂMETRO DE 12.5 A 25.0 MM (1/2 A 1")</v>
      </c>
      <c r="E41" s="361" t="str">
        <f>IF(C41="IOPES",VLOOKUP(B41,'LABOR-SERVIÇOS'!A:G,6,0),IF(C41="SINAPI",VLOOKUP(B41,'SINAPI-SERVIÇOS'!A:F,3,0),IF(C41="PRÓPRIO",VLOOKUP(B41,#REF!,6,0))))</f>
        <v>KG</v>
      </c>
      <c r="F41" s="362">
        <v>1514</v>
      </c>
      <c r="G41" s="363">
        <f>IF(C41="IOPES",VLOOKUP(B41,'LABOR-SERVIÇOS'!A:G,4,0),IF(C41="SINAPI",VLOOKUP(B41,'SINAPI-SERVIÇOS'!A:F,4,0),IF(C41="PRÓPRIO",VLOOKUP(B41,#REF!,9,0))))</f>
        <v>11.83</v>
      </c>
      <c r="H41" s="363" t="e">
        <f t="shared" si="3"/>
        <v>#REF!</v>
      </c>
      <c r="I41" s="363" t="e">
        <f t="shared" si="4"/>
        <v>#REF!</v>
      </c>
      <c r="J41" s="375" t="s">
        <v>12394</v>
      </c>
      <c r="M41" s="183"/>
    </row>
    <row r="42" spans="1:13" s="3" customFormat="1" ht="60" x14ac:dyDescent="0.2">
      <c r="A42" s="358" t="s">
        <v>76</v>
      </c>
      <c r="B42" s="359">
        <v>40231</v>
      </c>
      <c r="C42" s="358" t="s">
        <v>13</v>
      </c>
      <c r="D42" s="360" t="str">
        <f>IF(C42="IOPES",VLOOKUP(B42,'LABOR-SERVIÇOS'!A:G,5,0),IF(C42="SINAPI",VLOOKUP(B42,'SINAPI-SERVIÇOS'!A:F,2,0),IF(C42="PRÓPRIO",VLOOKUP(B42,#REF!,3,0))))</f>
        <v>FORNECIMENTO, PREPARO E APLICAÇÃO DE CONCRETO MAGRO COM CONSUMO MÍNIMO DE CIMENTO DE 250 KG/M3 (BRITA 1 E 2) - (5% DE PERDAS JÁ INCLUÍDO NO CUSTO)</v>
      </c>
      <c r="E42" s="361" t="str">
        <f>IF(C42="IOPES",VLOOKUP(B42,'LABOR-SERVIÇOS'!A:G,6,0),IF(C42="SINAPI",VLOOKUP(B42,'SINAPI-SERVIÇOS'!A:F,3,0),IF(C42="PRÓPRIO",VLOOKUP(B42,#REF!,6,0))))</f>
        <v>M3</v>
      </c>
      <c r="F42" s="362">
        <v>4.2</v>
      </c>
      <c r="G42" s="363">
        <f>IF(C42="IOPES",VLOOKUP(B42,'LABOR-SERVIÇOS'!A:G,4,0),IF(C42="SINAPI",VLOOKUP(B42,'SINAPI-SERVIÇOS'!A:F,4,0),IF(C42="PRÓPRIO",VLOOKUP(B42,#REF!,9,0))))</f>
        <v>670.15</v>
      </c>
      <c r="H42" s="363" t="e">
        <f t="shared" si="3"/>
        <v>#REF!</v>
      </c>
      <c r="I42" s="363" t="e">
        <f t="shared" si="4"/>
        <v>#REF!</v>
      </c>
      <c r="J42" s="375" t="s">
        <v>12394</v>
      </c>
      <c r="M42" s="183"/>
    </row>
    <row r="43" spans="1:13" s="3" customFormat="1" ht="45" x14ac:dyDescent="0.2">
      <c r="A43" s="358" t="s">
        <v>12740</v>
      </c>
      <c r="B43" s="359">
        <v>97087</v>
      </c>
      <c r="C43" s="358" t="s">
        <v>161</v>
      </c>
      <c r="D43" s="360" t="str">
        <f>IF(C43="IOPES",VLOOKUP(B43,'LABOR-SERVIÇOS'!A:G,5,0),IF(C43="SINAPI",VLOOKUP(B43,'SINAPI-SERVIÇOS'!A:F,2,0),IF(C43="PRÓPRIO",VLOOKUP(B43,#REF!,3,0))))</f>
        <v>CAMADA SEPARADORA PARA EXECUÇÃO DE RADIER, PISO DE CONCRETO OU LAJE SOBRE SOLO, EM LONA PLÁSTICA. AF_09/2021</v>
      </c>
      <c r="E43" s="361" t="str">
        <f>IF(C43="IOPES",VLOOKUP(B43,'LABOR-SERVIÇOS'!A:G,6,0),IF(C43="SINAPI",VLOOKUP(B43,'SINAPI-SERVIÇOS'!A:F,3,0),IF(C43="PRÓPRIO",VLOOKUP(B43,#REF!,6,0))))</f>
        <v>M2</v>
      </c>
      <c r="F43" s="362">
        <f>ROUND(VLOOKUP(A43,'MEM-LEVANT_COMENTADO'!A:K,11,0),2)</f>
        <v>431.7</v>
      </c>
      <c r="G43" s="363">
        <f>IF(C43="IOPES",VLOOKUP(B43,'LABOR-SERVIÇOS'!A:G,4,0),IF(C43="SINAPI",VLOOKUP(B43,'SINAPI-SERVIÇOS'!A:F,4,0),IF(C43="PRÓPRIO",VLOOKUP(B43,#REF!,9,0))))</f>
        <v>2.17</v>
      </c>
      <c r="H43" s="363" t="e">
        <f t="shared" si="3"/>
        <v>#REF!</v>
      </c>
      <c r="I43" s="363" t="e">
        <f t="shared" si="4"/>
        <v>#REF!</v>
      </c>
      <c r="J43" s="375" t="s">
        <v>12749</v>
      </c>
      <c r="M43" s="183"/>
    </row>
    <row r="44" spans="1:13" s="3" customFormat="1" ht="31.5" x14ac:dyDescent="0.2">
      <c r="A44" s="383" t="s">
        <v>78</v>
      </c>
      <c r="B44" s="383"/>
      <c r="C44" s="383"/>
      <c r="D44" s="384" t="s">
        <v>79</v>
      </c>
      <c r="E44" s="385"/>
      <c r="F44" s="386"/>
      <c r="G44" s="385"/>
      <c r="H44" s="385"/>
      <c r="I44" s="387"/>
      <c r="J44" s="381"/>
      <c r="M44" s="183"/>
    </row>
    <row r="45" spans="1:13" s="3" customFormat="1" ht="60" x14ac:dyDescent="0.2">
      <c r="A45" s="358" t="s">
        <v>80</v>
      </c>
      <c r="B45" s="359">
        <v>40331</v>
      </c>
      <c r="C45" s="358" t="s">
        <v>13</v>
      </c>
      <c r="D45" s="360" t="str">
        <f>IF(C45="IOPES",VLOOKUP(B45,'LABOR-SERVIÇOS'!A:G,5,0),IF(C45="SINAPI",VLOOKUP(B45,'SINAPI-SERVIÇOS'!A:F,2,0),IF(C45="PRÓPRIO",VLOOKUP(B45,#REF!,3,0))))</f>
        <v>FORNECIMENTO E APLICAÇÃO DE CONCRETO USINADO FCK=30 MPA - CONSIDERANDO BOMBEAMENTO (5% DE PERDAS JÁ INCLUÍDO NO CUSTO) (6% DE TAXA P/ CONCR. BOMBEAVEL)</v>
      </c>
      <c r="E45" s="361" t="str">
        <f>IF(C45="IOPES",VLOOKUP(B45,'LABOR-SERVIÇOS'!A:G,6,0),IF(C45="SINAPI",VLOOKUP(B45,'SINAPI-SERVIÇOS'!A:F,3,0),IF(C45="PRÓPRIO",VLOOKUP(B45,#REF!,6,0))))</f>
        <v>M3</v>
      </c>
      <c r="F45" s="362">
        <f>ROUND(VLOOKUP(A45,'MEM-LEVANT_COMENTADO'!A:K,11,0),2)</f>
        <v>191.85</v>
      </c>
      <c r="G45" s="363">
        <f>IF(C45="IOPES",VLOOKUP(B45,'LABOR-SERVIÇOS'!A:G,4,0),IF(C45="SINAPI",VLOOKUP(B45,'SINAPI-SERVIÇOS'!A:F,4,0),IF(C45="PRÓPRIO",VLOOKUP(B45,#REF!,9,0))))</f>
        <v>681.02</v>
      </c>
      <c r="H45" s="363" t="e">
        <f>ROUND(G45*(1+$H$3),2)</f>
        <v>#REF!</v>
      </c>
      <c r="I45" s="363" t="e">
        <f t="shared" ref="I45:I50" si="5">ROUND(F45*H45,2)</f>
        <v>#REF!</v>
      </c>
      <c r="J45" s="375" t="s">
        <v>12750</v>
      </c>
      <c r="M45" s="183"/>
    </row>
    <row r="46" spans="1:13" s="3" customFormat="1" ht="75" x14ac:dyDescent="0.2">
      <c r="A46" s="358" t="s">
        <v>82</v>
      </c>
      <c r="B46" s="359">
        <v>40337</v>
      </c>
      <c r="C46" s="358" t="s">
        <v>13</v>
      </c>
      <c r="D46" s="360" t="str">
        <f>IF(C46="IOPES",VLOOKUP(B46,'LABOR-SERVIÇOS'!A:G,5,0),IF(C46="SINAPI",VLOOKUP(B46,'SINAPI-SERVIÇOS'!A:F,2,0),IF(C46="PRÓPRIO",VLOOKUP(B46,#REF!,3,0))))</f>
        <v>FÔRMA EM CHAPA DE MADEIRA COMPENSADA PLASTIFICADA 12MM PARA ESTRUTURA EM GERAL, 5 REAPROVEITAMENTOS, REFORÇADA COM SARRAFOS DE MADEIRA 2.5X10CM (INCL MATERIAL, CORTE, MONTAGEM, ESCORAS EM EUCALIPTO E DESFORMA)</v>
      </c>
      <c r="E46" s="361" t="str">
        <f>IF(C46="IOPES",VLOOKUP(B46,'LABOR-SERVIÇOS'!A:G,6,0),IF(C46="SINAPI",VLOOKUP(B46,'SINAPI-SERVIÇOS'!A:F,3,0),IF(C46="PRÓPRIO",VLOOKUP(B46,#REF!,6,0))))</f>
        <v>M2</v>
      </c>
      <c r="F46" s="362">
        <f>ROUND(VLOOKUP(A46,'MEM-LEVANT_COMENTADO'!A:K,11,0),2)</f>
        <v>1417.46</v>
      </c>
      <c r="G46" s="363">
        <f>IF(C46="IOPES",VLOOKUP(B46,'LABOR-SERVIÇOS'!A:G,4,0),IF(C46="SINAPI",VLOOKUP(B46,'SINAPI-SERVIÇOS'!A:F,4,0),IF(C46="PRÓPRIO",VLOOKUP(B46,#REF!,9,0))))</f>
        <v>105.31</v>
      </c>
      <c r="H46" s="363" t="e">
        <f>ROUND(G46*(1+$H$3),2)</f>
        <v>#REF!</v>
      </c>
      <c r="I46" s="363" t="e">
        <f t="shared" si="5"/>
        <v>#REF!</v>
      </c>
      <c r="J46" s="375" t="s">
        <v>12750</v>
      </c>
      <c r="M46" s="183"/>
    </row>
    <row r="47" spans="1:13" s="3" customFormat="1" ht="48.75" customHeight="1" x14ac:dyDescent="0.2">
      <c r="A47" s="358" t="s">
        <v>84</v>
      </c>
      <c r="B47" s="359">
        <v>40333</v>
      </c>
      <c r="C47" s="358" t="s">
        <v>13</v>
      </c>
      <c r="D47" s="360" t="str">
        <f>IF(C47="IOPES",VLOOKUP(B47,'LABOR-SERVIÇOS'!A:G,5,0),IF(C47="SINAPI",VLOOKUP(B47,'SINAPI-SERVIÇOS'!A:F,2,0),IF(C47="PRÓPRIO",VLOOKUP(B47,#REF!,3,0))))</f>
        <v>FORNECIMENTO, DOBRAGEM E COLOCAÇÃO EM FÔRMA, DE ARMADURA CA-60 B FINA, DIÂMETRO DE 4.0 A 7.0MM</v>
      </c>
      <c r="E47" s="361" t="str">
        <f>IF(C47="IOPES",VLOOKUP(B47,'LABOR-SERVIÇOS'!A:G,6,0),IF(C47="SINAPI",VLOOKUP(B47,'SINAPI-SERVIÇOS'!A:F,3,0),IF(C47="PRÓPRIO",VLOOKUP(B47,#REF!,6,0))))</f>
        <v>KG</v>
      </c>
      <c r="F47" s="362">
        <v>601</v>
      </c>
      <c r="G47" s="363">
        <f>IF(C47="IOPES",VLOOKUP(B47,'LABOR-SERVIÇOS'!A:G,4,0),IF(C47="SINAPI",VLOOKUP(B47,'SINAPI-SERVIÇOS'!A:F,4,0),IF(C47="PRÓPRIO",VLOOKUP(B47,#REF!,9,0))))</f>
        <v>12.01</v>
      </c>
      <c r="H47" s="363" t="e">
        <f>ROUND(G47*(1+$H$3),2)</f>
        <v>#REF!</v>
      </c>
      <c r="I47" s="363" t="e">
        <f t="shared" si="5"/>
        <v>#REF!</v>
      </c>
      <c r="J47" s="375" t="s">
        <v>12394</v>
      </c>
      <c r="M47" s="183"/>
    </row>
    <row r="48" spans="1:13" s="3" customFormat="1" ht="62.25" customHeight="1" x14ac:dyDescent="0.2">
      <c r="A48" s="358" t="s">
        <v>85</v>
      </c>
      <c r="B48" s="359">
        <v>40328</v>
      </c>
      <c r="C48" s="358" t="s">
        <v>13</v>
      </c>
      <c r="D48" s="360" t="str">
        <f>IF(C48="IOPES",VLOOKUP(B48,'LABOR-SERVIÇOS'!A:G,5,0),IF(C48="SINAPI",VLOOKUP(B48,'SINAPI-SERVIÇOS'!A:F,2,0),IF(C48="PRÓPRIO",VLOOKUP(B48,#REF!,3,0))))</f>
        <v>FORNECIMENTO, DOBRAGEM E COLOCAÇÃO EM FÔRMA, DE ARMADURA CA-50 A MÉDIA, DIÂMETRO DE 6.3 A 10.0 MM</v>
      </c>
      <c r="E48" s="361" t="str">
        <f>IF(C48="IOPES",VLOOKUP(B48,'LABOR-SERVIÇOS'!A:G,6,0),IF(C48="SINAPI",VLOOKUP(B48,'SINAPI-SERVIÇOS'!A:F,3,0),IF(C48="PRÓPRIO",VLOOKUP(B48,#REF!,6,0))))</f>
        <v>KG</v>
      </c>
      <c r="F48" s="362">
        <f>ROUND(VLOOKUP(A48,'MEM-LEVANT_COMENTADO'!A:K,11,0),2)</f>
        <v>8165</v>
      </c>
      <c r="G48" s="363">
        <f>IF(C48="IOPES",VLOOKUP(B48,'LABOR-SERVIÇOS'!A:G,4,0),IF(C48="SINAPI",VLOOKUP(B48,'SINAPI-SERVIÇOS'!A:F,4,0),IF(C48="PRÓPRIO",VLOOKUP(B48,#REF!,9,0))))</f>
        <v>11.26</v>
      </c>
      <c r="H48" s="363" t="e">
        <f>ROUND(G48*(1+$H$3),2)</f>
        <v>#REF!</v>
      </c>
      <c r="I48" s="363" t="e">
        <f t="shared" si="5"/>
        <v>#REF!</v>
      </c>
      <c r="J48" s="375" t="s">
        <v>12751</v>
      </c>
      <c r="M48" s="187"/>
    </row>
    <row r="49" spans="1:13" s="3" customFormat="1" ht="49.5" customHeight="1" x14ac:dyDescent="0.2">
      <c r="A49" s="358" t="s">
        <v>86</v>
      </c>
      <c r="B49" s="359">
        <v>40332</v>
      </c>
      <c r="C49" s="358" t="s">
        <v>13</v>
      </c>
      <c r="D49" s="360" t="str">
        <f>IF(C49="IOPES",VLOOKUP(B49,'LABOR-SERVIÇOS'!A:G,5,0),IF(C49="SINAPI",VLOOKUP(B49,'SINAPI-SERVIÇOS'!A:F,2,0),IF(C49="PRÓPRIO",VLOOKUP(B49,#REF!,3,0))))</f>
        <v>FORNECIMENTO, DOBRAGEM E COLOCAÇÃO EM FÔRMA, DE ARMADURA CA-50 A GROSSA, DIÂMETRO DE 12.5 A 25.0MM</v>
      </c>
      <c r="E49" s="361" t="str">
        <f>IF(C49="IOPES",VLOOKUP(B49,'LABOR-SERVIÇOS'!A:G,6,0),IF(C49="SINAPI",VLOOKUP(B49,'SINAPI-SERVIÇOS'!A:F,3,0),IF(C49="PRÓPRIO",VLOOKUP(B49,#REF!,6,0))))</f>
        <v>KG</v>
      </c>
      <c r="F49" s="362">
        <v>3043</v>
      </c>
      <c r="G49" s="363">
        <f>IF(C49="IOPES",VLOOKUP(B49,'LABOR-SERVIÇOS'!A:G,4,0),IF(C49="SINAPI",VLOOKUP(B49,'SINAPI-SERVIÇOS'!A:F,4,0),IF(C49="PRÓPRIO",VLOOKUP(B49,#REF!,9,0))))</f>
        <v>11.83</v>
      </c>
      <c r="H49" s="363" t="e">
        <f>ROUND(G49*(1+$H$3),2)</f>
        <v>#REF!</v>
      </c>
      <c r="I49" s="363" t="e">
        <f t="shared" si="5"/>
        <v>#REF!</v>
      </c>
      <c r="J49" s="375" t="s">
        <v>12394</v>
      </c>
      <c r="M49" s="183"/>
    </row>
    <row r="50" spans="1:13" s="3" customFormat="1" ht="49.5" customHeight="1" x14ac:dyDescent="0.2">
      <c r="A50" s="358" t="s">
        <v>12492</v>
      </c>
      <c r="B50" s="359" t="s">
        <v>12633</v>
      </c>
      <c r="C50" s="358" t="s">
        <v>61</v>
      </c>
      <c r="D50" s="360" t="e">
        <f>IF(C50="IOPES",VLOOKUP(B50,'LABOR-SERVIÇOS'!A:G,5,0),IF(C50="SINAPI",VLOOKUP(B50,'SINAPI-SERVIÇOS'!A:F,2,0),IF(C50="PRÓPRIO",VLOOKUP(B50,#REF!,3,0))))</f>
        <v>#REF!</v>
      </c>
      <c r="E50" s="361" t="e">
        <f>IF(C50="IOPES",VLOOKUP(B50,'LABOR-SERVIÇOS'!A:G,6,0),IF(C50="SINAPI",VLOOKUP(B50,'SINAPI-SERVIÇOS'!A:F,3,0),IF(C50="PRÓPRIO",VLOOKUP(B50,#REF!,6,0))))</f>
        <v>#REF!</v>
      </c>
      <c r="F50" s="362">
        <f>ROUND(VLOOKUP(A50,'MEM-LEVANT_COMENTADO'!A:K,11,0),2)</f>
        <v>16.25</v>
      </c>
      <c r="G50" s="363" t="e">
        <f>IF(C50="IOPES",VLOOKUP(B50,'LABOR-SERVIÇOS'!A:G,4,0),IF(C50="SINAPI",VLOOKUP(B50,'SINAPI-SERVIÇOS'!A:F,4,0),IF(C50="PRÓPRIO",VLOOKUP(B50,#REF!,9,0))))</f>
        <v>#REF!</v>
      </c>
      <c r="H50" s="363" t="e">
        <f t="shared" ref="H50" si="6">ROUND(G50*(1+$H$3),2)</f>
        <v>#REF!</v>
      </c>
      <c r="I50" s="363" t="e">
        <f t="shared" si="5"/>
        <v>#REF!</v>
      </c>
      <c r="J50" s="375" t="s">
        <v>12752</v>
      </c>
      <c r="M50" s="183"/>
    </row>
    <row r="51" spans="1:13" s="3" customFormat="1" ht="15.75" x14ac:dyDescent="0.2">
      <c r="A51" s="383">
        <v>5</v>
      </c>
      <c r="B51" s="383"/>
      <c r="C51" s="383"/>
      <c r="D51" s="384" t="s">
        <v>88</v>
      </c>
      <c r="E51" s="385"/>
      <c r="F51" s="386"/>
      <c r="G51" s="385"/>
      <c r="H51" s="385"/>
      <c r="I51" s="387" t="e">
        <f>SUM(I52:I63)</f>
        <v>#REF!</v>
      </c>
      <c r="J51" s="381"/>
      <c r="M51" s="183"/>
    </row>
    <row r="52" spans="1:13" s="3" customFormat="1" ht="15.75" x14ac:dyDescent="0.2">
      <c r="A52" s="383" t="s">
        <v>89</v>
      </c>
      <c r="B52" s="383"/>
      <c r="C52" s="383"/>
      <c r="D52" s="384" t="s">
        <v>90</v>
      </c>
      <c r="E52" s="385"/>
      <c r="F52" s="386"/>
      <c r="G52" s="385"/>
      <c r="H52" s="385"/>
      <c r="I52" s="387"/>
      <c r="J52" s="381"/>
      <c r="M52" s="183"/>
    </row>
    <row r="53" spans="1:13" s="3" customFormat="1" ht="90" x14ac:dyDescent="0.2">
      <c r="A53" s="358" t="s">
        <v>91</v>
      </c>
      <c r="B53" s="359">
        <v>50606</v>
      </c>
      <c r="C53" s="358" t="s">
        <v>13</v>
      </c>
      <c r="D53" s="360" t="str">
        <f>IF(C53="IOPES",VLOOKUP(B53,'LABOR-SERVIÇOS'!A:G,5,0),IF(C53="SINAPI",VLOOKUP(B53,'SINAPI-SERVIÇOS'!A:F,2,0),IF(C53="PRÓPRIO",VLOOKUP(B53,#REF!,3,0))))</f>
        <v>ALVENARIA DE VEDAÇÃO COM BLOCOS CERÂMICOS FURADOS 9X19X19CM, ASSENTADOS C/ ARGAMASSA DE CIMENTO, CAL HIDRATADA CH1 E AREIA NO TRAÇO 1:0,5:8, PREPARO COM BETONEIRA, JUNTAS 10MM E ESP. DAS PAREDES S/REVESTIMENTO, 9CM (BLOCO COMPRADO NA FÁBRICA, POSTO OBRA)</v>
      </c>
      <c r="E53" s="361" t="str">
        <f>IF(C53="IOPES",VLOOKUP(B53,'LABOR-SERVIÇOS'!A:G,6,0),IF(C53="SINAPI",VLOOKUP(B53,'SINAPI-SERVIÇOS'!A:F,3,0),IF(C53="PRÓPRIO",VLOOKUP(B53,#REF!,6,0))))</f>
        <v>M2</v>
      </c>
      <c r="F53" s="362">
        <v>1312.65</v>
      </c>
      <c r="G53" s="363">
        <f>IF(C53="IOPES",VLOOKUP(B53,'LABOR-SERVIÇOS'!A:G,4,0),IF(C53="SINAPI",VLOOKUP(B53,'SINAPI-SERVIÇOS'!A:F,4,0),IF(C53="PRÓPRIO",VLOOKUP(B53,#REF!,9,0))))</f>
        <v>48.8</v>
      </c>
      <c r="H53" s="363" t="e">
        <f>ROUND(G53*(1+$H$3),2)</f>
        <v>#REF!</v>
      </c>
      <c r="I53" s="363" t="e">
        <f>ROUND(F53*H53,2)</f>
        <v>#REF!</v>
      </c>
      <c r="J53" s="375" t="s">
        <v>12394</v>
      </c>
      <c r="M53" s="183"/>
    </row>
    <row r="54" spans="1:13" s="3" customFormat="1" ht="90" x14ac:dyDescent="0.2">
      <c r="A54" s="358" t="s">
        <v>12496</v>
      </c>
      <c r="B54" s="359">
        <v>50602</v>
      </c>
      <c r="C54" s="358" t="s">
        <v>13</v>
      </c>
      <c r="D54" s="360" t="str">
        <f>IF(C54="IOPES",VLOOKUP(B54,'LABOR-SERVIÇOS'!A:G,5,0),IF(C54="SINAPI",VLOOKUP(B54,'SINAPI-SERVIÇOS'!A:F,2,0),IF(C54="PRÓPRIO",VLOOKUP(B54,#REF!,3,0))))</f>
        <v>ALVENARIA DE VEDAÇÃO COM BLOCOS DE CONCRETO 14X19X39CM, C/ RESISTÊNCIA MÍNIMO A COMPRESSÃO DE 3 MPA, ASSENTADOS C/ ARGAMASSA DE CIMENTO, CAL HIDRATADA CH1 E AREIA NO TRAÇO 1:0,5:8, PREPARO COM BETONEIRA, ESP. JUNTAS 10MM E ESP. DA PAREDE S/ REVESTIMENTO 14CM</v>
      </c>
      <c r="E54" s="361" t="str">
        <f>IF(C54="IOPES",VLOOKUP(B54,'LABOR-SERVIÇOS'!A:G,6,0),IF(C54="SINAPI",VLOOKUP(B54,'SINAPI-SERVIÇOS'!A:F,3,0),IF(C54="PRÓPRIO",VLOOKUP(B54,#REF!,6,0))))</f>
        <v>M2</v>
      </c>
      <c r="F54" s="362">
        <f>ROUND(VLOOKUP(A54,'MEM-LEVANT_COMENTADO'!A:K,11,0),2)</f>
        <v>18.45</v>
      </c>
      <c r="G54" s="363">
        <f>IF(C54="IOPES",VLOOKUP(B54,'LABOR-SERVIÇOS'!A:G,4,0),IF(C54="SINAPI",VLOOKUP(B54,'SINAPI-SERVIÇOS'!A:F,4,0),IF(C54="PRÓPRIO",VLOOKUP(B54,#REF!,9,0))))</f>
        <v>85.55</v>
      </c>
      <c r="H54" s="363" t="e">
        <f>ROUND(G54*(1+$H$3),2)</f>
        <v>#REF!</v>
      </c>
      <c r="I54" s="363" t="e">
        <f>ROUND(F54*H54,2)</f>
        <v>#REF!</v>
      </c>
      <c r="J54" s="375" t="s">
        <v>12752</v>
      </c>
      <c r="M54" s="183"/>
    </row>
    <row r="55" spans="1:13" s="3" customFormat="1" ht="60" x14ac:dyDescent="0.2">
      <c r="A55" s="358" t="s">
        <v>12746</v>
      </c>
      <c r="B55" s="359" t="s">
        <v>12281</v>
      </c>
      <c r="C55" s="358" t="s">
        <v>61</v>
      </c>
      <c r="D55" s="360" t="e">
        <f>IF(C55="IOPES",VLOOKUP(B55,'LABOR-SERVIÇOS'!A:G,5,0),IF(C55="SINAPI",VLOOKUP(B55,'SINAPI-SERVIÇOS'!A:F,2,0),IF(C55="PRÓPRIO",VLOOKUP(B55,#REF!,3,0))))</f>
        <v>#REF!</v>
      </c>
      <c r="E55" s="361" t="e">
        <f>IF(C55="IOPES",VLOOKUP(B55,'LABOR-SERVIÇOS'!A:G,6,0),IF(C55="SINAPI",VLOOKUP(B55,'SINAPI-SERVIÇOS'!A:F,3,0),IF(C55="PRÓPRIO",VLOOKUP(B55,#REF!,6,0))))</f>
        <v>#REF!</v>
      </c>
      <c r="F55" s="362">
        <f>ROUND(VLOOKUP(A55,'MEM-LEVANT_COMENTADO'!A:K,11,0),2)</f>
        <v>7.7</v>
      </c>
      <c r="G55" s="363" t="e">
        <f>IF(C55="IOPES",VLOOKUP(B55,'LABOR-SERVIÇOS'!A:G,4,0),IF(C55="SINAPI",VLOOKUP(B55,'SINAPI-SERVIÇOS'!A:F,4,0),IF(C55="PRÓPRIO",VLOOKUP(B55,#REF!,9,0))))</f>
        <v>#REF!</v>
      </c>
      <c r="H55" s="363" t="e">
        <f>ROUND(G55*(1+$H$3),2)</f>
        <v>#REF!</v>
      </c>
      <c r="I55" s="363" t="e">
        <f>ROUND(F55*H55,2)</f>
        <v>#REF!</v>
      </c>
      <c r="J55" s="375" t="s">
        <v>12753</v>
      </c>
      <c r="M55" s="183"/>
    </row>
    <row r="56" spans="1:13" s="3" customFormat="1" ht="15.75" x14ac:dyDescent="0.2">
      <c r="A56" s="383" t="s">
        <v>92</v>
      </c>
      <c r="B56" s="383"/>
      <c r="C56" s="383"/>
      <c r="D56" s="384" t="s">
        <v>93</v>
      </c>
      <c r="E56" s="385"/>
      <c r="F56" s="386"/>
      <c r="G56" s="385"/>
      <c r="H56" s="385"/>
      <c r="I56" s="387"/>
      <c r="J56" s="381"/>
      <c r="M56" s="183"/>
    </row>
    <row r="57" spans="1:13" s="3" customFormat="1" ht="45" x14ac:dyDescent="0.2">
      <c r="A57" s="358" t="s">
        <v>94</v>
      </c>
      <c r="B57" s="359">
        <v>50205</v>
      </c>
      <c r="C57" s="358" t="s">
        <v>13</v>
      </c>
      <c r="D57" s="360" t="str">
        <f>IF(C57="IOPES",VLOOKUP(B57,'LABOR-SERVIÇOS'!A:G,5,0),IF(C57="SINAPI",VLOOKUP(B57,'SINAPI-SERVIÇOS'!A:F,2,0),IF(C57="PRÓPRIO",VLOOKUP(B57,#REF!,3,0))))</f>
        <v>DIVISÓRIA SANITÁRIA DE GRANITO CINZA ANDORINHA ESP. 3 CM, ASSENTADA COM ARGAMASSA DE CIMENTO E AREIA NO TRAÇO 1:3</v>
      </c>
      <c r="E57" s="361" t="str">
        <f>IF(C57="IOPES",VLOOKUP(B57,'LABOR-SERVIÇOS'!A:G,6,0),IF(C57="SINAPI",VLOOKUP(B57,'SINAPI-SERVIÇOS'!A:F,3,0),IF(C57="PRÓPRIO",VLOOKUP(B57,#REF!,6,0))))</f>
        <v>M2</v>
      </c>
      <c r="F57" s="362">
        <v>9.6</v>
      </c>
      <c r="G57" s="363">
        <f>IF(C57="IOPES",VLOOKUP(B57,'LABOR-SERVIÇOS'!A:G,4,0),IF(C57="SINAPI",VLOOKUP(B57,'SINAPI-SERVIÇOS'!A:F,4,0),IF(C57="PRÓPRIO",VLOOKUP(B57,#REF!,9,0))))</f>
        <v>442.04</v>
      </c>
      <c r="H57" s="363" t="e">
        <f>ROUND(G57*(1+$H$3),2)</f>
        <v>#REF!</v>
      </c>
      <c r="I57" s="363" t="e">
        <f t="shared" ref="I57:I58" si="7">ROUND(F57*H57,2)</f>
        <v>#REF!</v>
      </c>
      <c r="J57" s="375" t="s">
        <v>12394</v>
      </c>
      <c r="M57" s="183"/>
    </row>
    <row r="58" spans="1:13" s="3" customFormat="1" ht="38.25" customHeight="1" x14ac:dyDescent="0.2">
      <c r="A58" s="358" t="s">
        <v>95</v>
      </c>
      <c r="B58" s="359" t="s">
        <v>96</v>
      </c>
      <c r="C58" s="358" t="s">
        <v>61</v>
      </c>
      <c r="D58" s="360" t="e">
        <f>IF(C58="IOPES",VLOOKUP(B58,'LABOR-SERVIÇOS'!A:G,5,0),IF(C58="SINAPI",VLOOKUP(B58,'SINAPI-SERVIÇOS'!A:F,2,0),IF(C58="PRÓPRIO",VLOOKUP(B58,#REF!,3,0))))</f>
        <v>#REF!</v>
      </c>
      <c r="E58" s="361" t="e">
        <f>IF(C58="IOPES",VLOOKUP(B58,'LABOR-SERVIÇOS'!A:G,6,0),IF(C58="SINAPI",VLOOKUP(B58,'SINAPI-SERVIÇOS'!A:F,3,0),IF(C58="PRÓPRIO",VLOOKUP(B58,#REF!,6,0))))</f>
        <v>#REF!</v>
      </c>
      <c r="F58" s="362">
        <v>10.08</v>
      </c>
      <c r="G58" s="363" t="e">
        <f>IF(C58="IOPES",VLOOKUP(B58,'LABOR-SERVIÇOS'!A:G,4,0),IF(C58="SINAPI",VLOOKUP(B58,'SINAPI-SERVIÇOS'!A:F,4,0),IF(C58="PRÓPRIO",VLOOKUP(B58,#REF!,9,0))))</f>
        <v>#REF!</v>
      </c>
      <c r="H58" s="363" t="e">
        <f>ROUND(G58*(1+$H$3),2)</f>
        <v>#REF!</v>
      </c>
      <c r="I58" s="363" t="e">
        <f t="shared" si="7"/>
        <v>#REF!</v>
      </c>
      <c r="J58" s="375" t="s">
        <v>12394</v>
      </c>
      <c r="M58" s="183"/>
    </row>
    <row r="59" spans="1:13" s="3" customFormat="1" ht="15.75" x14ac:dyDescent="0.2">
      <c r="A59" s="383" t="s">
        <v>98</v>
      </c>
      <c r="B59" s="383"/>
      <c r="C59" s="383"/>
      <c r="D59" s="384" t="s">
        <v>99</v>
      </c>
      <c r="E59" s="385"/>
      <c r="F59" s="386"/>
      <c r="G59" s="385"/>
      <c r="H59" s="385"/>
      <c r="I59" s="387"/>
      <c r="J59" s="381"/>
      <c r="M59" s="183"/>
    </row>
    <row r="60" spans="1:13" s="3" customFormat="1" ht="90" x14ac:dyDescent="0.2">
      <c r="A60" s="358" t="s">
        <v>100</v>
      </c>
      <c r="B60" s="359" t="s">
        <v>11991</v>
      </c>
      <c r="C60" s="358" t="s">
        <v>61</v>
      </c>
      <c r="D60" s="360" t="e">
        <f>IF(C60="IOPES",VLOOKUP(B60,'LABOR-SERVIÇOS'!A:G,5,0),IF(C60="SINAPI",VLOOKUP(B60,'SINAPI-SERVIÇOS'!A:F,2,0),IF(C60="PRÓPRIO",VLOOKUP(B60,#REF!,3,0))))</f>
        <v>#REF!</v>
      </c>
      <c r="E60" s="361" t="e">
        <f>IF(C60="IOPES",VLOOKUP(B60,'LABOR-SERVIÇOS'!A:G,6,0),IF(C60="SINAPI",VLOOKUP(B60,'SINAPI-SERVIÇOS'!A:F,3,0),IF(C60="PRÓPRIO",VLOOKUP(B60,#REF!,6,0))))</f>
        <v>#REF!</v>
      </c>
      <c r="F60" s="362">
        <f>ROUND(VLOOKUP(A60,'MEM-LEVANT_COMENTADO'!A:K,11,0),2)</f>
        <v>11.12</v>
      </c>
      <c r="G60" s="363" t="e">
        <f>IF(C60="IOPES",VLOOKUP(B60,'LABOR-SERVIÇOS'!A:G,4,0),IF(C60="SINAPI",VLOOKUP(B60,'SINAPI-SERVIÇOS'!A:F,4,0),IF(C60="PRÓPRIO",VLOOKUP(B60,#REF!,9,0))))</f>
        <v>#REF!</v>
      </c>
      <c r="H60" s="363" t="e">
        <f>ROUND(G60*(1+$H$3),2)</f>
        <v>#REF!</v>
      </c>
      <c r="I60" s="363" t="e">
        <f>ROUND(F60*H60,2)</f>
        <v>#REF!</v>
      </c>
      <c r="J60" s="375" t="s">
        <v>12724</v>
      </c>
      <c r="M60" s="183"/>
    </row>
    <row r="61" spans="1:13" s="3" customFormat="1" ht="15.75" x14ac:dyDescent="0.2">
      <c r="A61" s="383" t="s">
        <v>12805</v>
      </c>
      <c r="B61" s="383"/>
      <c r="C61" s="383"/>
      <c r="D61" s="384" t="s">
        <v>159</v>
      </c>
      <c r="E61" s="385"/>
      <c r="F61" s="386"/>
      <c r="G61" s="385"/>
      <c r="H61" s="385"/>
      <c r="I61" s="387"/>
      <c r="J61" s="381"/>
      <c r="K61"/>
      <c r="M61" s="183"/>
    </row>
    <row r="62" spans="1:13" s="3" customFormat="1" ht="58.5" customHeight="1" x14ac:dyDescent="0.2">
      <c r="A62" s="358" t="s">
        <v>12744</v>
      </c>
      <c r="B62" s="359" t="s">
        <v>11993</v>
      </c>
      <c r="C62" s="358" t="s">
        <v>61</v>
      </c>
      <c r="D62" s="360" t="e">
        <f>IF(C62="IOPES",VLOOKUP(B62,'LABOR-SERVIÇOS'!A:G,5,0),IF(C62="SINAPI",VLOOKUP(B62,'SINAPI-SERVIÇOS'!A:F,2,0),IF(C62="PRÓPRIO",VLOOKUP(B62,#REF!,3,0))))</f>
        <v>#REF!</v>
      </c>
      <c r="E62" s="361" t="e">
        <f>IF(C62="IOPES",VLOOKUP(B62,'LABOR-SERVIÇOS'!A:G,6,0),IF(C62="SINAPI",VLOOKUP(B62,'SINAPI-SERVIÇOS'!A:F,3,0),IF(C62="PRÓPRIO",VLOOKUP(B62,#REF!,6,0))))</f>
        <v>#REF!</v>
      </c>
      <c r="F62" s="362">
        <f>ROUND(VLOOKUP(A62,'MEM-LEVANT_COMENTADO'!A:K,11,0),2)</f>
        <v>616</v>
      </c>
      <c r="G62" s="363" t="e">
        <f>IF(C62="IOPES",VLOOKUP(B62,'LABOR-SERVIÇOS'!A:G,4,0),IF(C62="SINAPI",VLOOKUP(B62,'SINAPI-SERVIÇOS'!A:F,4,0),IF(C62="PRÓPRIO",VLOOKUP(B62,#REF!,9,0))))</f>
        <v>#REF!</v>
      </c>
      <c r="H62" s="363" t="e">
        <f>ROUND(G62*(1+$H$3),2)</f>
        <v>#REF!</v>
      </c>
      <c r="I62" s="363" t="e">
        <f t="shared" ref="I62" si="8">ROUND(F62*H62,2)</f>
        <v>#REF!</v>
      </c>
      <c r="J62" s="375" t="s">
        <v>12754</v>
      </c>
      <c r="K62"/>
      <c r="M62" s="183"/>
    </row>
    <row r="63" spans="1:13" s="3" customFormat="1" ht="75" x14ac:dyDescent="0.2">
      <c r="A63" s="358" t="s">
        <v>12803</v>
      </c>
      <c r="B63" s="359" t="s">
        <v>12801</v>
      </c>
      <c r="C63" s="358" t="s">
        <v>61</v>
      </c>
      <c r="D63" s="360" t="e">
        <f>IF(C63="IOPES",VLOOKUP(B63,'LABOR-SERVIÇOS'!A:G,5,0),IF(C63="SINAPI",VLOOKUP(B63,'SINAPI-SERVIÇOS'!A:F,2,0),IF(C63="PRÓPRIO",VLOOKUP(B63,#REF!,3,0))))</f>
        <v>#REF!</v>
      </c>
      <c r="E63" s="361" t="e">
        <f>IF(C63="IOPES",VLOOKUP(B63,'LABOR-SERVIÇOS'!A:G,6,0),IF(C63="SINAPI",VLOOKUP(B63,'SINAPI-SERVIÇOS'!A:F,3,0),IF(C63="PRÓPRIO",VLOOKUP(B63,#REF!,6,0))))</f>
        <v>#REF!</v>
      </c>
      <c r="F63" s="362">
        <f>ROUND(VLOOKUP(A63,'MEM-LEVANT_COMENTADO'!A:K,11,0),2)</f>
        <v>144.08000000000001</v>
      </c>
      <c r="G63" s="363" t="e">
        <f>IF(C63="IOPES",VLOOKUP(B63,'LABOR-SERVIÇOS'!A:G,4,0),IF(C63="SINAPI",VLOOKUP(B63,'SINAPI-SERVIÇOS'!A:F,4,0),IF(C63="PRÓPRIO",VLOOKUP(B63,#REF!,9,0))))</f>
        <v>#REF!</v>
      </c>
      <c r="H63" s="363" t="e">
        <f>ROUND(G63*(1+$H$3),2)</f>
        <v>#REF!</v>
      </c>
      <c r="I63" s="363" t="e">
        <f t="shared" ref="I63" si="9">ROUND(F63*H63,2)</f>
        <v>#REF!</v>
      </c>
      <c r="J63" s="375" t="s">
        <v>12804</v>
      </c>
      <c r="K63"/>
      <c r="M63" s="183"/>
    </row>
    <row r="64" spans="1:13" s="3" customFormat="1" ht="15.75" x14ac:dyDescent="0.2">
      <c r="A64" s="383">
        <v>6</v>
      </c>
      <c r="B64" s="383"/>
      <c r="C64" s="383"/>
      <c r="D64" s="384" t="s">
        <v>101</v>
      </c>
      <c r="E64" s="385"/>
      <c r="F64" s="386"/>
      <c r="G64" s="385"/>
      <c r="H64" s="385"/>
      <c r="I64" s="387" t="e">
        <f>SUM(I65:I76)</f>
        <v>#REF!</v>
      </c>
      <c r="J64" s="381"/>
      <c r="M64" s="183"/>
    </row>
    <row r="65" spans="1:14" s="3" customFormat="1" ht="15.75" x14ac:dyDescent="0.2">
      <c r="A65" s="383" t="s">
        <v>102</v>
      </c>
      <c r="B65" s="383"/>
      <c r="C65" s="383"/>
      <c r="D65" s="384" t="s">
        <v>103</v>
      </c>
      <c r="E65" s="385"/>
      <c r="F65" s="386"/>
      <c r="G65" s="385"/>
      <c r="H65" s="385"/>
      <c r="I65" s="387"/>
      <c r="J65" s="381"/>
      <c r="M65" s="183"/>
    </row>
    <row r="66" spans="1:14" s="3" customFormat="1" ht="57" customHeight="1" x14ac:dyDescent="0.2">
      <c r="A66" s="358" t="s">
        <v>104</v>
      </c>
      <c r="B66" s="359">
        <v>60103</v>
      </c>
      <c r="C66" s="358" t="s">
        <v>13</v>
      </c>
      <c r="D66" s="360" t="str">
        <f>IF(C66="IOPES",VLOOKUP(B66,'LABOR-SERVIÇOS'!A:G,5,0),IF(C66="SINAPI",VLOOKUP(B66,'SINAPI-SERVIÇOS'!A:F,2,0),IF(C66="PRÓPRIO",VLOOKUP(B66,#REF!,3,0))))</f>
        <v>MARCO EM MADEIRA DE LEI TIPO PEROBA, IPÊ, ANGELIM PEDRA OU EQUIVALENTE, COM 15 X 3CM DE BATENTE, NAS DIMENSÕES: 0,80 X 2,10 M</v>
      </c>
      <c r="E66" s="361" t="str">
        <f>IF(C66="IOPES",VLOOKUP(B66,'LABOR-SERVIÇOS'!A:G,6,0),IF(C66="SINAPI",VLOOKUP(B66,'SINAPI-SERVIÇOS'!A:F,3,0),IF(C66="PRÓPRIO",VLOOKUP(B66,#REF!,6,0))))</f>
        <v>UND</v>
      </c>
      <c r="F66" s="362">
        <f>ROUND(VLOOKUP(A66,'MEM-LEVANT_COMENTADO'!A:K,11,0),2)</f>
        <v>11</v>
      </c>
      <c r="G66" s="363">
        <f>IF(C66="IOPES",VLOOKUP(B66,'LABOR-SERVIÇOS'!A:G,4,0),IF(C66="SINAPI",VLOOKUP(B66,'SINAPI-SERVIÇOS'!A:F,4,0),IF(C66="PRÓPRIO",VLOOKUP(B66,#REF!,9,0))))</f>
        <v>379.03</v>
      </c>
      <c r="H66" s="363" t="e">
        <f>ROUND(G66*(1+$H$3),2)</f>
        <v>#REF!</v>
      </c>
      <c r="I66" s="363" t="e">
        <f t="shared" ref="I66:I68" si="10">ROUND(F66*H66,2)</f>
        <v>#REF!</v>
      </c>
      <c r="J66" s="375" t="s">
        <v>12755</v>
      </c>
      <c r="M66" s="183"/>
    </row>
    <row r="67" spans="1:14" s="3" customFormat="1" ht="56.25" customHeight="1" x14ac:dyDescent="0.2">
      <c r="A67" s="358" t="s">
        <v>12653</v>
      </c>
      <c r="B67" s="359">
        <v>60108</v>
      </c>
      <c r="C67" s="358" t="s">
        <v>13</v>
      </c>
      <c r="D67" s="360" t="str">
        <f>IF(C67="IOPES",VLOOKUP(B67,'LABOR-SERVIÇOS'!A:G,5,0),IF(C67="SINAPI",VLOOKUP(B67,'SINAPI-SERVIÇOS'!A:F,2,0),IF(C67="PRÓPRIO",VLOOKUP(B67,#REF!,3,0))))</f>
        <v>MARCO EM MADEIRA DE LEI TIPO PEROBA, IPÊ, ANGELIM PEDRA OU EQUIVALENTE, COM 15 X 3CM DE BATENTE, NAS DIMENSÕES: 0,90 X 2,10 M</v>
      </c>
      <c r="E67" s="361" t="str">
        <f>IF(C67="IOPES",VLOOKUP(B67,'LABOR-SERVIÇOS'!A:G,6,0),IF(C67="SINAPI",VLOOKUP(B67,'SINAPI-SERVIÇOS'!A:F,3,0),IF(C67="PRÓPRIO",VLOOKUP(B67,#REF!,6,0))))</f>
        <v>UND</v>
      </c>
      <c r="F67" s="362">
        <f>ROUND(VLOOKUP(A67,'MEM-LEVANT_COMENTADO'!A:K,11,0),2)</f>
        <v>23</v>
      </c>
      <c r="G67" s="363">
        <f>IF(C67="IOPES",VLOOKUP(B67,'LABOR-SERVIÇOS'!A:G,4,0),IF(C67="SINAPI",VLOOKUP(B67,'SINAPI-SERVIÇOS'!A:F,4,0),IF(C67="PRÓPRIO",VLOOKUP(B67,#REF!,9,0))))</f>
        <v>451.43</v>
      </c>
      <c r="H67" s="363" t="e">
        <f>ROUND(G67*(1+$H$3),2)</f>
        <v>#REF!</v>
      </c>
      <c r="I67" s="363" t="e">
        <f t="shared" si="10"/>
        <v>#REF!</v>
      </c>
      <c r="J67" s="375" t="s">
        <v>12394</v>
      </c>
      <c r="M67" s="183"/>
    </row>
    <row r="68" spans="1:14" s="3" customFormat="1" ht="83.25" customHeight="1" x14ac:dyDescent="0.2">
      <c r="A68" s="358" t="s">
        <v>12654</v>
      </c>
      <c r="B68" s="359">
        <v>60110</v>
      </c>
      <c r="C68" s="358" t="s">
        <v>13</v>
      </c>
      <c r="D68" s="360" t="str">
        <f>IF(C68="IOPES",VLOOKUP(B68,'LABOR-SERVIÇOS'!A:G,5,0),IF(C68="SINAPI",VLOOKUP(B68,'SINAPI-SERVIÇOS'!A:F,2,0),IF(C68="PRÓPRIO",VLOOKUP(B68,#REF!,3,0))))</f>
        <v>MARCO EM MADEIRA DE LEI TIPO PEROBA, IPÊ, ANGELIM PEDRA OU EQUIVALENTE, COM 15 X 3CM DE BATENTE</v>
      </c>
      <c r="E68" s="361" t="str">
        <f>IF(C68="IOPES",VLOOKUP(B68,'LABOR-SERVIÇOS'!A:G,6,0),IF(C68="SINAPI",VLOOKUP(B68,'SINAPI-SERVIÇOS'!A:F,3,0),IF(C68="PRÓPRIO",VLOOKUP(B68,#REF!,6,0))))</f>
        <v>M</v>
      </c>
      <c r="F68" s="362">
        <f>ROUND(VLOOKUP(A68,'MEM-LEVANT_COMENTADO'!A:K,11,0),2)</f>
        <v>9.8000000000000007</v>
      </c>
      <c r="G68" s="363">
        <f>IF(C68="IOPES",VLOOKUP(B68,'LABOR-SERVIÇOS'!A:G,4,0),IF(C68="SINAPI",VLOOKUP(B68,'SINAPI-SERVIÇOS'!A:F,4,0),IF(C68="PRÓPRIO",VLOOKUP(B68,#REF!,9,0))))</f>
        <v>84.11</v>
      </c>
      <c r="H68" s="363" t="e">
        <f>ROUND(G68*(1+$H$3),2)</f>
        <v>#REF!</v>
      </c>
      <c r="I68" s="363" t="e">
        <f t="shared" si="10"/>
        <v>#REF!</v>
      </c>
      <c r="J68" s="375" t="s">
        <v>12756</v>
      </c>
      <c r="M68" s="183"/>
    </row>
    <row r="69" spans="1:14" s="3" customFormat="1" ht="61.5" customHeight="1" x14ac:dyDescent="0.2">
      <c r="A69" s="358" t="s">
        <v>12446</v>
      </c>
      <c r="B69" s="359">
        <v>60113</v>
      </c>
      <c r="C69" s="358" t="s">
        <v>13</v>
      </c>
      <c r="D69" s="360" t="str">
        <f>IF(C69="IOPES",VLOOKUP(B69,'LABOR-SERVIÇOS'!A:G,5,0),IF(C69="SINAPI",VLOOKUP(B69,'SINAPI-SERVIÇOS'!A:F,2,0),IF(C69="PRÓPRIO",VLOOKUP(B69,#REF!,3,0))))</f>
        <v>ALIZAR EM MADEIRA DE LEI TIPO PEROBA, IPÊ, ANGELIM PEDRA OU EQUIVALENTE, COM 7 X 1,5 CM</v>
      </c>
      <c r="E69" s="361" t="str">
        <f>IF(C69="IOPES",VLOOKUP(B69,'LABOR-SERVIÇOS'!A:G,6,0),IF(C69="SINAPI",VLOOKUP(B69,'SINAPI-SERVIÇOS'!A:F,3,0),IF(C69="PRÓPRIO",VLOOKUP(B69,#REF!,6,0))))</f>
        <v>M</v>
      </c>
      <c r="F69" s="362">
        <f>ROUND(VLOOKUP(A69,'MEM-LEVANT_COMENTADO'!A:K,11,0),2)</f>
        <v>49.6</v>
      </c>
      <c r="G69" s="363">
        <f>IF(C69="IOPES",VLOOKUP(B69,'LABOR-SERVIÇOS'!A:G,4,0),IF(C69="SINAPI",VLOOKUP(B69,'SINAPI-SERVIÇOS'!A:F,4,0),IF(C69="PRÓPRIO",VLOOKUP(B69,#REF!,9,0))))</f>
        <v>29.09</v>
      </c>
      <c r="H69" s="363" t="e">
        <f>ROUND(G69*(1+$H$3),2)</f>
        <v>#REF!</v>
      </c>
      <c r="I69" s="363" t="e">
        <f t="shared" ref="I69" si="11">ROUND(F69*H69,2)</f>
        <v>#REF!</v>
      </c>
      <c r="J69" s="375" t="s">
        <v>12757</v>
      </c>
      <c r="M69" s="183"/>
    </row>
    <row r="70" spans="1:14" s="3" customFormat="1" ht="63.75" customHeight="1" x14ac:dyDescent="0.2">
      <c r="A70" s="358" t="s">
        <v>12454</v>
      </c>
      <c r="B70" s="359" t="s">
        <v>12452</v>
      </c>
      <c r="C70" s="358" t="s">
        <v>61</v>
      </c>
      <c r="D70" s="360" t="e">
        <f>IF(C70="IOPES",VLOOKUP(B70,'LABOR-SERVIÇOS'!A:G,5,0),IF(C70="SINAPI",VLOOKUP(B70,'SINAPI-SERVIÇOS'!A:F,2,0),IF(C70="PRÓPRIO",VLOOKUP(B70,#REF!,3,0))))</f>
        <v>#REF!</v>
      </c>
      <c r="E70" s="361" t="e">
        <f>IF(C70="IOPES",VLOOKUP(B70,'LABOR-SERVIÇOS'!A:G,6,0),IF(C70="SINAPI",VLOOKUP(B70,'SINAPI-SERVIÇOS'!A:F,3,0),IF(C70="PRÓPRIO",VLOOKUP(B70,#REF!,6,0))))</f>
        <v>#REF!</v>
      </c>
      <c r="F70" s="362">
        <f>ROUND(VLOOKUP(A70,'MEM-LEVANT_COMENTADO'!A:K,11,0),2)</f>
        <v>23.4</v>
      </c>
      <c r="G70" s="363" t="e">
        <f>IF(C70="IOPES",VLOOKUP(B70,'LABOR-SERVIÇOS'!A:G,4,0),IF(C70="SINAPI",VLOOKUP(B70,'SINAPI-SERVIÇOS'!A:F,4,0),IF(C70="PRÓPRIO",VLOOKUP(B70,#REF!,9,0))))</f>
        <v>#REF!</v>
      </c>
      <c r="H70" s="363" t="e">
        <f>ROUND(G70*(1+$H$3),2)</f>
        <v>#REF!</v>
      </c>
      <c r="I70" s="363" t="e">
        <f t="shared" ref="I70" si="12">ROUND(F70*H70,2)</f>
        <v>#REF!</v>
      </c>
      <c r="J70" s="375" t="s">
        <v>12758</v>
      </c>
      <c r="M70" s="183"/>
    </row>
    <row r="71" spans="1:14" s="3" customFormat="1" ht="15.75" x14ac:dyDescent="0.2">
      <c r="A71" s="383" t="s">
        <v>105</v>
      </c>
      <c r="B71" s="383"/>
      <c r="C71" s="383"/>
      <c r="D71" s="384" t="s">
        <v>106</v>
      </c>
      <c r="E71" s="385"/>
      <c r="F71" s="386"/>
      <c r="G71" s="385"/>
      <c r="H71" s="385"/>
      <c r="I71" s="387"/>
      <c r="J71" s="381"/>
      <c r="M71" s="183"/>
    </row>
    <row r="72" spans="1:14" s="3" customFormat="1" ht="105" x14ac:dyDescent="0.2">
      <c r="A72" s="358" t="s">
        <v>107</v>
      </c>
      <c r="B72" s="359">
        <v>61303</v>
      </c>
      <c r="C72" s="358" t="s">
        <v>13</v>
      </c>
      <c r="D72" s="360" t="str">
        <f>IF(C72="IOPES",VLOOKUP(B72,'LABOR-SERVIÇOS'!A:G,5,0),IF(C72="SINAPI",VLOOKUP(B72,'SINAPI-SERVIÇOS'!A:F,2,0),IF(C72="PRÓPRIO",VLOOKUP(B72,#REF!,3,0))))</f>
        <v>PORTA EM MADEIRA DE LEI TIPO ANGELIM PEDRA OU EQUIVALENTE,ESP. 30 A 35MM C/ ENCHIMENTO EM MADEIRA 1A QUALIDADE, TIPO SARRAFEADA PARA PINTURA, INCLUSIVE ALIZARES, DOBRADIÇAS E FECHADURA TIPO ALAVANCA EM LATÃO CROMADO LAFONTE OU EQUIVALENTE, EXCLUSIVE MARCO, NAS DIMENSÕES: 0,80 X 2,10 M</v>
      </c>
      <c r="E72" s="361" t="str">
        <f>IF(C72="IOPES",VLOOKUP(B72,'LABOR-SERVIÇOS'!A:G,6,0),IF(C72="SINAPI",VLOOKUP(B72,'SINAPI-SERVIÇOS'!A:F,3,0),IF(C72="PRÓPRIO",VLOOKUP(B72,#REF!,6,0))))</f>
        <v>UND</v>
      </c>
      <c r="F72" s="362">
        <v>8</v>
      </c>
      <c r="G72" s="363">
        <f>IF(C72="IOPES",VLOOKUP(B72,'LABOR-SERVIÇOS'!A:G,4,0),IF(C72="SINAPI",VLOOKUP(B72,'SINAPI-SERVIÇOS'!A:F,4,0),IF(C72="PRÓPRIO",VLOOKUP(B72,#REF!,9,0))))</f>
        <v>935.74</v>
      </c>
      <c r="H72" s="363" t="e">
        <f>ROUND(G72*(1+$H$3),2)</f>
        <v>#REF!</v>
      </c>
      <c r="I72" s="363" t="e">
        <f t="shared" ref="I72:I76" si="13">ROUND(F72*H72,2)</f>
        <v>#REF!</v>
      </c>
      <c r="J72" s="375" t="s">
        <v>12394</v>
      </c>
      <c r="M72" s="183"/>
    </row>
    <row r="73" spans="1:14" s="3" customFormat="1" ht="90" x14ac:dyDescent="0.2">
      <c r="A73" s="358" t="s">
        <v>108</v>
      </c>
      <c r="B73" s="359" t="s">
        <v>109</v>
      </c>
      <c r="C73" s="358" t="s">
        <v>61</v>
      </c>
      <c r="D73" s="360" t="e">
        <f>IF(C73="IOPES",VLOOKUP(B73,'LABOR-SERVIÇOS'!A:G,5,0),IF(C73="SINAPI",VLOOKUP(B73,'SINAPI-SERVIÇOS'!A:F,2,0),IF(C73="PRÓPRIO",VLOOKUP(B73,#REF!,3,0))))</f>
        <v>#REF!</v>
      </c>
      <c r="E73" s="361" t="e">
        <f>IF(C73="IOPES",VLOOKUP(B73,'LABOR-SERVIÇOS'!A:G,6,0),IF(C73="SINAPI",VLOOKUP(B73,'SINAPI-SERVIÇOS'!A:F,3,0),IF(C73="PRÓPRIO",VLOOKUP(B73,#REF!,6,0))))</f>
        <v>#REF!</v>
      </c>
      <c r="F73" s="362">
        <v>18</v>
      </c>
      <c r="G73" s="363" t="e">
        <f>IF(C73="IOPES",VLOOKUP(B73,'LABOR-SERVIÇOS'!A:G,4,0),IF(C73="SINAPI",VLOOKUP(B73,'SINAPI-SERVIÇOS'!A:F,4,0),IF(C73="PRÓPRIO",VLOOKUP(B73,#REF!,9,0))))</f>
        <v>#REF!</v>
      </c>
      <c r="H73" s="363" t="e">
        <f>ROUND(G73*(1+$H$3),2)</f>
        <v>#REF!</v>
      </c>
      <c r="I73" s="363" t="e">
        <f t="shared" si="13"/>
        <v>#REF!</v>
      </c>
      <c r="J73" s="375" t="s">
        <v>12394</v>
      </c>
      <c r="M73" s="183"/>
    </row>
    <row r="74" spans="1:14" s="3" customFormat="1" ht="96" customHeight="1" x14ac:dyDescent="0.2">
      <c r="A74" s="367" t="s">
        <v>110</v>
      </c>
      <c r="B74" s="368" t="s">
        <v>111</v>
      </c>
      <c r="C74" s="367" t="s">
        <v>61</v>
      </c>
      <c r="D74" s="369" t="e">
        <f>IF(C74="IOPES",VLOOKUP(B74,'LABOR-SERVIÇOS'!A:G,5,0),IF(C74="SINAPI",VLOOKUP(B74,'SINAPI-SERVIÇOS'!A:F,2,0),IF(C74="PRÓPRIO",VLOOKUP(B74,#REF!,3,0))))</f>
        <v>#REF!</v>
      </c>
      <c r="E74" s="370" t="e">
        <f>IF(C74="IOPES",VLOOKUP(B74,'LABOR-SERVIÇOS'!A:G,6,0),IF(C74="SINAPI",VLOOKUP(B74,'SINAPI-SERVIÇOS'!A:F,3,0),IF(C74="PRÓPRIO",VLOOKUP(B74,#REF!,6,0))))</f>
        <v>#REF!</v>
      </c>
      <c r="F74" s="371">
        <v>0</v>
      </c>
      <c r="G74" s="372" t="e">
        <f>IF(C74="IOPES",VLOOKUP(B74,'LABOR-SERVIÇOS'!A:G,4,0),IF(C74="SINAPI",VLOOKUP(B74,'SINAPI-SERVIÇOS'!A:F,4,0),IF(C74="PRÓPRIO",VLOOKUP(B74,#REF!,9,0))))</f>
        <v>#REF!</v>
      </c>
      <c r="H74" s="372" t="e">
        <f>ROUND(G74*(1+$H$3),2)</f>
        <v>#REF!</v>
      </c>
      <c r="I74" s="372" t="e">
        <f t="shared" si="13"/>
        <v>#REF!</v>
      </c>
      <c r="J74" s="376" t="s">
        <v>12148</v>
      </c>
      <c r="M74" s="183"/>
    </row>
    <row r="75" spans="1:14" s="3" customFormat="1" ht="105" x14ac:dyDescent="0.2">
      <c r="A75" s="367" t="s">
        <v>112</v>
      </c>
      <c r="B75" s="368" t="s">
        <v>113</v>
      </c>
      <c r="C75" s="367" t="s">
        <v>61</v>
      </c>
      <c r="D75" s="369" t="e">
        <f>IF(C75="IOPES",VLOOKUP(B75,'LABOR-SERVIÇOS'!A:G,5,0),IF(C75="SINAPI",VLOOKUP(B75,'SINAPI-SERVIÇOS'!A:F,2,0),IF(C75="PRÓPRIO",VLOOKUP(B75,#REF!,3,0))))</f>
        <v>#REF!</v>
      </c>
      <c r="E75" s="370" t="e">
        <f>IF(C75="IOPES",VLOOKUP(B75,'LABOR-SERVIÇOS'!A:G,6,0),IF(C75="SINAPI",VLOOKUP(B75,'SINAPI-SERVIÇOS'!A:F,3,0),IF(C75="PRÓPRIO",VLOOKUP(B75,#REF!,6,0))))</f>
        <v>#REF!</v>
      </c>
      <c r="F75" s="371">
        <f>1+'MEM-LEVANT_COMENTADO'!K245</f>
        <v>0</v>
      </c>
      <c r="G75" s="372" t="e">
        <f>IF(C75="IOPES",VLOOKUP(B75,'LABOR-SERVIÇOS'!A:G,4,0),IF(C75="SINAPI",VLOOKUP(B75,'SINAPI-SERVIÇOS'!A:F,4,0),IF(C75="PRÓPRIO",VLOOKUP(B75,#REF!,9,0))))</f>
        <v>#REF!</v>
      </c>
      <c r="H75" s="372" t="e">
        <f>ROUND(G75*(1+$H$3),2)</f>
        <v>#REF!</v>
      </c>
      <c r="I75" s="372" t="e">
        <f t="shared" si="13"/>
        <v>#REF!</v>
      </c>
      <c r="J75" s="376" t="s">
        <v>12655</v>
      </c>
      <c r="M75" s="183" t="s">
        <v>12081</v>
      </c>
    </row>
    <row r="76" spans="1:14" s="3" customFormat="1" ht="81.75" customHeight="1" x14ac:dyDescent="0.2">
      <c r="A76" s="358" t="s">
        <v>114</v>
      </c>
      <c r="B76" s="359" t="s">
        <v>115</v>
      </c>
      <c r="C76" s="358" t="s">
        <v>61</v>
      </c>
      <c r="D76" s="360" t="e">
        <f>IF(C76="IOPES",VLOOKUP(B76,'LABOR-SERVIÇOS'!A:G,5,0),IF(C76="SINAPI",VLOOKUP(B76,'SINAPI-SERVIÇOS'!A:F,2,0),IF(C76="PRÓPRIO",VLOOKUP(B76,#REF!,3,0))))</f>
        <v>#REF!</v>
      </c>
      <c r="E76" s="361" t="e">
        <f>IF(C76="IOPES",VLOOKUP(B76,'LABOR-SERVIÇOS'!A:G,6,0),IF(C76="SINAPI",VLOOKUP(B76,'SINAPI-SERVIÇOS'!A:F,3,0),IF(C76="PRÓPRIO",VLOOKUP(B76,#REF!,6,0))))</f>
        <v>#REF!</v>
      </c>
      <c r="F76" s="362">
        <v>5</v>
      </c>
      <c r="G76" s="363" t="e">
        <f>IF(C76="IOPES",VLOOKUP(B76,'LABOR-SERVIÇOS'!A:G,4,0),IF(C76="SINAPI",VLOOKUP(B76,'SINAPI-SERVIÇOS'!A:F,4,0),IF(C76="PRÓPRIO",VLOOKUP(B76,#REF!,9,0))))</f>
        <v>#REF!</v>
      </c>
      <c r="H76" s="363" t="e">
        <f>ROUND(G76*(1+$H$3),2)</f>
        <v>#REF!</v>
      </c>
      <c r="I76" s="363" t="e">
        <f t="shared" si="13"/>
        <v>#REF!</v>
      </c>
      <c r="J76" s="375" t="s">
        <v>12394</v>
      </c>
      <c r="M76" s="183" t="s">
        <v>12038</v>
      </c>
    </row>
    <row r="77" spans="1:14" s="3" customFormat="1" ht="15.75" x14ac:dyDescent="0.2">
      <c r="A77" s="383">
        <v>7</v>
      </c>
      <c r="B77" s="383"/>
      <c r="C77" s="383"/>
      <c r="D77" s="384" t="s">
        <v>116</v>
      </c>
      <c r="E77" s="385"/>
      <c r="F77" s="386"/>
      <c r="G77" s="385"/>
      <c r="H77" s="385"/>
      <c r="I77" s="387" t="e">
        <f>SUM(I78:I89)</f>
        <v>#REF!</v>
      </c>
      <c r="J77" s="381"/>
      <c r="M77" s="183"/>
    </row>
    <row r="78" spans="1:14" s="3" customFormat="1" ht="15.75" x14ac:dyDescent="0.2">
      <c r="A78" s="383" t="s">
        <v>117</v>
      </c>
      <c r="B78" s="383"/>
      <c r="C78" s="383"/>
      <c r="D78" s="384" t="s">
        <v>118</v>
      </c>
      <c r="E78" s="385"/>
      <c r="F78" s="386"/>
      <c r="G78" s="385"/>
      <c r="H78" s="385"/>
      <c r="I78" s="387"/>
      <c r="J78" s="381"/>
      <c r="M78" s="183"/>
    </row>
    <row r="79" spans="1:14" s="3" customFormat="1" ht="60" x14ac:dyDescent="0.2">
      <c r="A79" s="358" t="s">
        <v>119</v>
      </c>
      <c r="B79" s="359" t="s">
        <v>120</v>
      </c>
      <c r="C79" s="358" t="s">
        <v>61</v>
      </c>
      <c r="D79" s="360" t="e">
        <f>IF(C79="IOPES",VLOOKUP(B79,'LABOR-SERVIÇOS'!A:G,5,0),IF(C79="SINAPI",VLOOKUP(B79,'SINAPI-SERVIÇOS'!A:F,2,0),IF(C79="PRÓPRIO",VLOOKUP(B79,#REF!,3,0))))</f>
        <v>#REF!</v>
      </c>
      <c r="E79" s="361" t="e">
        <f>IF(C79="IOPES",VLOOKUP(B79,'LABOR-SERVIÇOS'!A:G,6,0),IF(C79="SINAPI",VLOOKUP(B79,'SINAPI-SERVIÇOS'!A:F,3,0),IF(C79="PRÓPRIO",VLOOKUP(B79,#REF!,6,0))))</f>
        <v>#REF!</v>
      </c>
      <c r="F79" s="362">
        <v>4.5999999999999996</v>
      </c>
      <c r="G79" s="363" t="e">
        <f>IF(C79="IOPES",VLOOKUP(B79,'LABOR-SERVIÇOS'!A:G,4,0),IF(C79="SINAPI",VLOOKUP(B79,'SINAPI-SERVIÇOS'!A:F,4,0),IF(C79="PRÓPRIO",VLOOKUP(B79,#REF!,9,0))))</f>
        <v>#REF!</v>
      </c>
      <c r="H79" s="363" t="e">
        <f>ROUND(G79*(1+$H$3),2)</f>
        <v>#REF!</v>
      </c>
      <c r="I79" s="363" t="e">
        <f t="shared" ref="I79:I83" si="14">ROUND(F79*H79,2)</f>
        <v>#REF!</v>
      </c>
      <c r="J79" s="375" t="s">
        <v>12394</v>
      </c>
      <c r="M79" s="185" t="s">
        <v>12071</v>
      </c>
      <c r="N79" s="3" t="s">
        <v>12049</v>
      </c>
    </row>
    <row r="80" spans="1:14" s="3" customFormat="1" ht="54" customHeight="1" x14ac:dyDescent="0.2">
      <c r="A80" s="358" t="s">
        <v>12656</v>
      </c>
      <c r="B80" s="359" t="s">
        <v>121</v>
      </c>
      <c r="C80" s="358" t="s">
        <v>61</v>
      </c>
      <c r="D80" s="360" t="e">
        <f>IF(C80="IOPES",VLOOKUP(B80,'LABOR-SERVIÇOS'!A:G,5,0),IF(C80="SINAPI",VLOOKUP(B80,'SINAPI-SERVIÇOS'!A:F,2,0),IF(C80="PRÓPRIO",VLOOKUP(B80,#REF!,3,0))))</f>
        <v>#REF!</v>
      </c>
      <c r="E80" s="361" t="e">
        <f>IF(C80="IOPES",VLOOKUP(B80,'LABOR-SERVIÇOS'!A:G,6,0),IF(C80="SINAPI",VLOOKUP(B80,'SINAPI-SERVIÇOS'!A:F,3,0),IF(C80="PRÓPRIO",VLOOKUP(B80,#REF!,6,0))))</f>
        <v>#REF!</v>
      </c>
      <c r="F80" s="362">
        <f>ROUND(VLOOKUP(A80,'MEM-LEVANT_COMENTADO'!A:K,11,0),2)</f>
        <v>1.44</v>
      </c>
      <c r="G80" s="363" t="e">
        <f>IF(C80="IOPES",VLOOKUP(B80,'LABOR-SERVIÇOS'!A:G,4,0),IF(C80="SINAPI",VLOOKUP(B80,'SINAPI-SERVIÇOS'!A:F,4,0),IF(C80="PRÓPRIO",VLOOKUP(B80,#REF!,9,0))))</f>
        <v>#REF!</v>
      </c>
      <c r="H80" s="363" t="e">
        <f>ROUND(G80*(1+$H$3),2)</f>
        <v>#REF!</v>
      </c>
      <c r="I80" s="363" t="e">
        <f t="shared" si="14"/>
        <v>#REF!</v>
      </c>
      <c r="J80" s="375" t="s">
        <v>12759</v>
      </c>
      <c r="M80" s="185" t="s">
        <v>12082</v>
      </c>
      <c r="N80" s="3" t="s">
        <v>12049</v>
      </c>
    </row>
    <row r="81" spans="1:13" s="3" customFormat="1" ht="75" x14ac:dyDescent="0.2">
      <c r="A81" s="358" t="s">
        <v>12657</v>
      </c>
      <c r="B81" s="359" t="s">
        <v>122</v>
      </c>
      <c r="C81" s="358" t="s">
        <v>61</v>
      </c>
      <c r="D81" s="360" t="e">
        <f>IF(C81="IOPES",VLOOKUP(B81,'LABOR-SERVIÇOS'!A:G,5,0),IF(C81="SINAPI",VLOOKUP(B81,'SINAPI-SERVIÇOS'!A:F,2,0),IF(C81="PRÓPRIO",VLOOKUP(B81,#REF!,3,0))))</f>
        <v>#REF!</v>
      </c>
      <c r="E81" s="361" t="e">
        <f>IF(C81="IOPES",VLOOKUP(B81,'LABOR-SERVIÇOS'!A:G,6,0),IF(C81="SINAPI",VLOOKUP(B81,'SINAPI-SERVIÇOS'!A:F,3,0),IF(C81="PRÓPRIO",VLOOKUP(B81,#REF!,6,0))))</f>
        <v>#REF!</v>
      </c>
      <c r="F81" s="362">
        <f>ROUND(VLOOKUP(A81,'MEM-LEVANT_COMENTADO'!A:K,11,0),2)</f>
        <v>40.799999999999997</v>
      </c>
      <c r="G81" s="363" t="e">
        <f>IF(C81="IOPES",VLOOKUP(B81,'LABOR-SERVIÇOS'!A:G,4,0),IF(C81="SINAPI",VLOOKUP(B81,'SINAPI-SERVIÇOS'!A:F,4,0),IF(C81="PRÓPRIO",VLOOKUP(B81,#REF!,9,0))))</f>
        <v>#REF!</v>
      </c>
      <c r="H81" s="363" t="e">
        <f>ROUND(G81*(1+$H$3),2)</f>
        <v>#REF!</v>
      </c>
      <c r="I81" s="363" t="e">
        <f t="shared" si="14"/>
        <v>#REF!</v>
      </c>
      <c r="J81" s="375" t="s">
        <v>12760</v>
      </c>
      <c r="M81" s="183" t="s">
        <v>12068</v>
      </c>
    </row>
    <row r="82" spans="1:13" s="3" customFormat="1" ht="44.25" customHeight="1" x14ac:dyDescent="0.2">
      <c r="A82" s="358" t="s">
        <v>12658</v>
      </c>
      <c r="B82" s="359" t="s">
        <v>123</v>
      </c>
      <c r="C82" s="358" t="s">
        <v>61</v>
      </c>
      <c r="D82" s="360" t="e">
        <f>IF(C82="IOPES",VLOOKUP(B82,'LABOR-SERVIÇOS'!A:G,5,0),IF(C82="SINAPI",VLOOKUP(B82,'SINAPI-SERVIÇOS'!A:F,2,0),IF(C82="PRÓPRIO",VLOOKUP(B82,#REF!,3,0))))</f>
        <v>#REF!</v>
      </c>
      <c r="E82" s="361" t="e">
        <f>IF(C82="IOPES",VLOOKUP(B82,'LABOR-SERVIÇOS'!A:G,6,0),IF(C82="SINAPI",VLOOKUP(B82,'SINAPI-SERVIÇOS'!A:F,3,0),IF(C82="PRÓPRIO",VLOOKUP(B82,#REF!,6,0))))</f>
        <v>#REF!</v>
      </c>
      <c r="F82" s="362">
        <f>ROUND(VLOOKUP(A82,'MEM-LEVANT_COMENTADO'!A:K,11,0),2)</f>
        <v>5.46</v>
      </c>
      <c r="G82" s="363" t="e">
        <f>IF(C82="IOPES",VLOOKUP(B82,'LABOR-SERVIÇOS'!A:G,4,0),IF(C82="SINAPI",VLOOKUP(B82,'SINAPI-SERVIÇOS'!A:F,4,0),IF(C82="PRÓPRIO",VLOOKUP(B82,#REF!,9,0))))</f>
        <v>#REF!</v>
      </c>
      <c r="H82" s="363" t="e">
        <f>ROUND(G82*(1+$H$3),2)</f>
        <v>#REF!</v>
      </c>
      <c r="I82" s="363" t="e">
        <f t="shared" si="14"/>
        <v>#REF!</v>
      </c>
      <c r="J82" s="375" t="s">
        <v>12761</v>
      </c>
      <c r="M82" s="183" t="s">
        <v>12070</v>
      </c>
    </row>
    <row r="83" spans="1:13" s="3" customFormat="1" ht="41.25" customHeight="1" x14ac:dyDescent="0.2">
      <c r="A83" s="358" t="s">
        <v>12659</v>
      </c>
      <c r="B83" s="359" t="s">
        <v>124</v>
      </c>
      <c r="C83" s="358" t="s">
        <v>61</v>
      </c>
      <c r="D83" s="360" t="e">
        <f>IF(C83="IOPES",VLOOKUP(B83,'LABOR-SERVIÇOS'!A:G,5,0),IF(C83="SINAPI",VLOOKUP(B83,'SINAPI-SERVIÇOS'!A:F,2,0),IF(C83="PRÓPRIO",VLOOKUP(B83,#REF!,3,0))))</f>
        <v>#REF!</v>
      </c>
      <c r="E83" s="361" t="e">
        <f>IF(C83="IOPES",VLOOKUP(B83,'LABOR-SERVIÇOS'!A:G,6,0),IF(C83="SINAPI",VLOOKUP(B83,'SINAPI-SERVIÇOS'!A:F,3,0),IF(C83="PRÓPRIO",VLOOKUP(B83,#REF!,6,0))))</f>
        <v>#REF!</v>
      </c>
      <c r="F83" s="362">
        <v>14</v>
      </c>
      <c r="G83" s="363" t="e">
        <f>IF(C83="IOPES",VLOOKUP(B83,'LABOR-SERVIÇOS'!A:G,4,0),IF(C83="SINAPI",VLOOKUP(B83,'SINAPI-SERVIÇOS'!A:F,4,0),IF(C83="PRÓPRIO",VLOOKUP(B83,#REF!,9,0))))</f>
        <v>#REF!</v>
      </c>
      <c r="H83" s="363" t="e">
        <f>ROUND(G83*(1+$H$3),2)</f>
        <v>#REF!</v>
      </c>
      <c r="I83" s="363" t="e">
        <f t="shared" si="14"/>
        <v>#REF!</v>
      </c>
      <c r="J83" s="375" t="s">
        <v>12394</v>
      </c>
      <c r="M83" s="183" t="s">
        <v>12069</v>
      </c>
    </row>
    <row r="84" spans="1:13" s="3" customFormat="1" ht="15.75" x14ac:dyDescent="0.2">
      <c r="A84" s="383" t="s">
        <v>125</v>
      </c>
      <c r="B84" s="383"/>
      <c r="C84" s="383"/>
      <c r="D84" s="384" t="s">
        <v>126</v>
      </c>
      <c r="E84" s="385"/>
      <c r="F84" s="386"/>
      <c r="G84" s="385"/>
      <c r="H84" s="385"/>
      <c r="I84" s="387"/>
      <c r="J84" s="381"/>
      <c r="M84" s="183"/>
    </row>
    <row r="85" spans="1:13" s="3" customFormat="1" ht="58.5" customHeight="1" x14ac:dyDescent="0.2">
      <c r="A85" s="358" t="s">
        <v>127</v>
      </c>
      <c r="B85" s="359" t="s">
        <v>128</v>
      </c>
      <c r="C85" s="358" t="s">
        <v>61</v>
      </c>
      <c r="D85" s="360" t="e">
        <f>IF(C85="IOPES",VLOOKUP(B85,'LABOR-SERVIÇOS'!A:G,5,0),IF(C85="SINAPI",VLOOKUP(B85,'SINAPI-SERVIÇOS'!A:F,2,0),IF(C85="PRÓPRIO",VLOOKUP(B85,#REF!,3,0))))</f>
        <v>#REF!</v>
      </c>
      <c r="E85" s="361" t="e">
        <f>IF(C85="IOPES",VLOOKUP(B85,'LABOR-SERVIÇOS'!A:G,6,0),IF(C85="SINAPI",VLOOKUP(B85,'SINAPI-SERVIÇOS'!A:F,3,0),IF(C85="PRÓPRIO",VLOOKUP(B85,#REF!,6,0))))</f>
        <v>#REF!</v>
      </c>
      <c r="F85" s="362">
        <v>1</v>
      </c>
      <c r="G85" s="363" t="e">
        <f>IF(C85="IOPES",VLOOKUP(B85,'LABOR-SERVIÇOS'!A:G,4,0),IF(C85="SINAPI",VLOOKUP(B85,'SINAPI-SERVIÇOS'!A:F,4,0),IF(C85="PRÓPRIO",VLOOKUP(B85,#REF!,9,0))))</f>
        <v>#REF!</v>
      </c>
      <c r="H85" s="363" t="e">
        <f>ROUND(G85*(1+$H$3),2)</f>
        <v>#REF!</v>
      </c>
      <c r="I85" s="363" t="e">
        <f t="shared" ref="I85:I87" si="15">ROUND(F85*H85,2)</f>
        <v>#REF!</v>
      </c>
      <c r="J85" s="375" t="s">
        <v>12762</v>
      </c>
      <c r="M85" s="183" t="s">
        <v>12072</v>
      </c>
    </row>
    <row r="86" spans="1:13" s="3" customFormat="1" ht="65.25" customHeight="1" x14ac:dyDescent="0.2">
      <c r="A86" s="358" t="s">
        <v>12660</v>
      </c>
      <c r="B86" s="359" t="s">
        <v>130</v>
      </c>
      <c r="C86" s="358" t="s">
        <v>61</v>
      </c>
      <c r="D86" s="360" t="e">
        <f>IF(C86="IOPES",VLOOKUP(B86,'LABOR-SERVIÇOS'!A:G,5,0),IF(C86="SINAPI",VLOOKUP(B86,'SINAPI-SERVIÇOS'!A:F,2,0),IF(C86="PRÓPRIO",VLOOKUP(B86,#REF!,3,0))))</f>
        <v>#REF!</v>
      </c>
      <c r="E86" s="361" t="e">
        <f>IF(C86="IOPES",VLOOKUP(B86,'LABOR-SERVIÇOS'!A:G,6,0),IF(C86="SINAPI",VLOOKUP(B86,'SINAPI-SERVIÇOS'!A:F,3,0),IF(C86="PRÓPRIO",VLOOKUP(B86,#REF!,6,0))))</f>
        <v>#REF!</v>
      </c>
      <c r="F86" s="362">
        <f>ROUND(VLOOKUP(A86,'MEM-LEVANT_COMENTADO'!A:K,11,0),2)</f>
        <v>2.6</v>
      </c>
      <c r="G86" s="363" t="e">
        <f>IF(C86="IOPES",VLOOKUP(B86,'LABOR-SERVIÇOS'!A:G,4,0),IF(C86="SINAPI",VLOOKUP(B86,'SINAPI-SERVIÇOS'!A:F,4,0),IF(C86="PRÓPRIO",VLOOKUP(B86,#REF!,9,0))))</f>
        <v>#REF!</v>
      </c>
      <c r="H86" s="363" t="e">
        <f>ROUND(G86*(1+$H$3),2)</f>
        <v>#REF!</v>
      </c>
      <c r="I86" s="363" t="e">
        <f t="shared" si="15"/>
        <v>#REF!</v>
      </c>
      <c r="J86" s="375" t="s">
        <v>12763</v>
      </c>
      <c r="M86" s="186" t="s">
        <v>12073</v>
      </c>
    </row>
    <row r="87" spans="1:13" s="3" customFormat="1" ht="60" x14ac:dyDescent="0.2">
      <c r="A87" s="358" t="s">
        <v>12661</v>
      </c>
      <c r="B87" s="359" t="s">
        <v>131</v>
      </c>
      <c r="C87" s="358" t="s">
        <v>61</v>
      </c>
      <c r="D87" s="360" t="e">
        <f>IF(C87="IOPES",VLOOKUP(B87,'LABOR-SERVIÇOS'!A:G,5,0),IF(C87="SINAPI",VLOOKUP(B87,'SINAPI-SERVIÇOS'!A:F,2,0),IF(C87="PRÓPRIO",VLOOKUP(B87,#REF!,3,0))))</f>
        <v>#REF!</v>
      </c>
      <c r="E87" s="361" t="e">
        <f>IF(C87="IOPES",VLOOKUP(B87,'LABOR-SERVIÇOS'!A:G,6,0),IF(C87="SINAPI",VLOOKUP(B87,'SINAPI-SERVIÇOS'!A:F,3,0),IF(C87="PRÓPRIO",VLOOKUP(B87,#REF!,6,0))))</f>
        <v>#REF!</v>
      </c>
      <c r="F87" s="362">
        <v>1</v>
      </c>
      <c r="G87" s="363" t="e">
        <f>IF(C87="IOPES",VLOOKUP(B87,'LABOR-SERVIÇOS'!A:G,4,0),IF(C87="SINAPI",VLOOKUP(B87,'SINAPI-SERVIÇOS'!A:F,4,0),IF(C87="PRÓPRIO",VLOOKUP(B87,#REF!,9,0))))</f>
        <v>#REF!</v>
      </c>
      <c r="H87" s="363" t="e">
        <f>ROUND(G87*(1+$H$3),2)</f>
        <v>#REF!</v>
      </c>
      <c r="I87" s="363" t="e">
        <f t="shared" si="15"/>
        <v>#REF!</v>
      </c>
      <c r="J87" s="375" t="s">
        <v>12394</v>
      </c>
      <c r="M87" s="183" t="s">
        <v>12038</v>
      </c>
    </row>
    <row r="88" spans="1:13" s="3" customFormat="1" ht="54.75" customHeight="1" x14ac:dyDescent="0.2">
      <c r="A88" s="358" t="s">
        <v>12298</v>
      </c>
      <c r="B88" s="359">
        <v>91338</v>
      </c>
      <c r="C88" s="358" t="s">
        <v>161</v>
      </c>
      <c r="D88" s="360" t="str">
        <f>IF(C88="IOPES",VLOOKUP(B88,'LABOR-SERVIÇOS'!A:G,5,0),IF(C88="SINAPI",VLOOKUP(B88,'SINAPI-SERVIÇOS'!A:F,2,0),IF(C88="PRÓPRIO",VLOOKUP(B88,#REF!,3,0))))</f>
        <v>PORTA DE ALUMÍNIO DE ABRIR COM LAMBRI, COM GUARNIÇÃO, FIXAÇÃO COM PARAFUSOS - FORNECIMENTO E INSTALAÇÃO. AF_12/2019</v>
      </c>
      <c r="E88" s="361" t="str">
        <f>IF(C88="IOPES",VLOOKUP(B88,'LABOR-SERVIÇOS'!A:G,6,0),IF(C88="SINAPI",VLOOKUP(B88,'SINAPI-SERVIÇOS'!A:F,3,0),IF(C88="PRÓPRIO",VLOOKUP(B88,#REF!,6,0))))</f>
        <v>M2</v>
      </c>
      <c r="F88" s="362">
        <f>ROUND(VLOOKUP(A88,'MEM-LEVANT_COMENTADO'!A:K,11,0),2)</f>
        <v>3.36</v>
      </c>
      <c r="G88" s="363">
        <f>IF(C88="IOPES",VLOOKUP(B88,'LABOR-SERVIÇOS'!A:G,4,0),IF(C88="SINAPI",VLOOKUP(B88,'SINAPI-SERVIÇOS'!A:F,4,0),IF(C88="PRÓPRIO",VLOOKUP(B88,#REF!,9,0))))</f>
        <v>765.27</v>
      </c>
      <c r="H88" s="363" t="e">
        <f>ROUND(G88*(1+$H$3),2)</f>
        <v>#REF!</v>
      </c>
      <c r="I88" s="363" t="e">
        <f t="shared" ref="I88" si="16">ROUND(F88*H88,2)</f>
        <v>#REF!</v>
      </c>
      <c r="J88" s="375" t="s">
        <v>12764</v>
      </c>
      <c r="M88" s="183"/>
    </row>
    <row r="89" spans="1:13" s="3" customFormat="1" ht="60" x14ac:dyDescent="0.2">
      <c r="A89" s="358" t="s">
        <v>12445</v>
      </c>
      <c r="B89" s="359">
        <v>94805</v>
      </c>
      <c r="C89" s="358" t="s">
        <v>161</v>
      </c>
      <c r="D89" s="360" t="str">
        <f>IF(C89="IOPES",VLOOKUP(B89,'LABOR-SERVIÇOS'!A:G,5,0),IF(C89="SINAPI",VLOOKUP(B89,'SINAPI-SERVIÇOS'!A:F,2,0),IF(C89="PRÓPRIO",VLOOKUP(B89,#REF!,3,0))))</f>
        <v>PORTA DE ALUMÍNIO DE ABRIR PARA VIDRO SEM GUARNIÇÃO, 87X210CM, FIXAÇÃO COM PARAFUSOS, INCLUSIVE VIDROS - FORNECIMENTO E INSTALAÇÃO. AF_12/2019</v>
      </c>
      <c r="E89" s="361" t="str">
        <f>IF(C89="IOPES",VLOOKUP(B89,'LABOR-SERVIÇOS'!A:G,6,0),IF(C89="SINAPI",VLOOKUP(B89,'SINAPI-SERVIÇOS'!A:F,3,0),IF(C89="PRÓPRIO",VLOOKUP(B89,#REF!,6,0))))</f>
        <v>UN</v>
      </c>
      <c r="F89" s="362">
        <f>ROUND(VLOOKUP(A89,'MEM-LEVANT_COMENTADO'!A:K,11,0),2)</f>
        <v>1</v>
      </c>
      <c r="G89" s="363">
        <f>IF(C89="IOPES",VLOOKUP(B89,'LABOR-SERVIÇOS'!A:G,4,0),IF(C89="SINAPI",VLOOKUP(B89,'SINAPI-SERVIÇOS'!A:F,4,0),IF(C89="PRÓPRIO",VLOOKUP(B89,#REF!,9,0))))</f>
        <v>805.61</v>
      </c>
      <c r="H89" s="363" t="e">
        <f>ROUND(G89*(1+$H$3),2)</f>
        <v>#REF!</v>
      </c>
      <c r="I89" s="363" t="e">
        <f t="shared" ref="I89" si="17">ROUND(F89*H89,2)</f>
        <v>#REF!</v>
      </c>
      <c r="J89" s="375" t="s">
        <v>12765</v>
      </c>
      <c r="M89" s="183"/>
    </row>
    <row r="90" spans="1:13" s="3" customFormat="1" ht="15.75" x14ac:dyDescent="0.2">
      <c r="A90" s="383">
        <v>8</v>
      </c>
      <c r="B90" s="383"/>
      <c r="C90" s="383"/>
      <c r="D90" s="384" t="s">
        <v>132</v>
      </c>
      <c r="E90" s="385"/>
      <c r="F90" s="386"/>
      <c r="G90" s="385"/>
      <c r="H90" s="385"/>
      <c r="I90" s="387" t="e">
        <f>SUM(I92:I97)</f>
        <v>#REF!</v>
      </c>
      <c r="J90" s="381"/>
      <c r="M90" s="183"/>
    </row>
    <row r="91" spans="1:13" s="3" customFormat="1" ht="15.75" x14ac:dyDescent="0.2">
      <c r="A91" s="383" t="s">
        <v>133</v>
      </c>
      <c r="B91" s="383"/>
      <c r="C91" s="383"/>
      <c r="D91" s="384" t="s">
        <v>134</v>
      </c>
      <c r="E91" s="385"/>
      <c r="F91" s="386"/>
      <c r="G91" s="385"/>
      <c r="H91" s="385"/>
      <c r="I91" s="387"/>
      <c r="J91" s="381"/>
      <c r="M91" s="183"/>
    </row>
    <row r="92" spans="1:13" s="3" customFormat="1" ht="47.25" customHeight="1" x14ac:dyDescent="0.2">
      <c r="A92" s="358" t="s">
        <v>135</v>
      </c>
      <c r="B92" s="359">
        <v>80102</v>
      </c>
      <c r="C92" s="358" t="s">
        <v>13</v>
      </c>
      <c r="D92" s="360" t="str">
        <f>IF(C92="IOPES",VLOOKUP(B92,'LABOR-SERVIÇOS'!A:G,5,0),IF(C92="SINAPI",VLOOKUP(B92,'SINAPI-SERVIÇOS'!A:F,2,0),IF(C92="PRÓPRIO",VLOOKUP(B92,#REF!,3,0))))</f>
        <v>VIDRO PLANO TRANSPARENTE LISO, COM 4 MM DE ESPESSURA</v>
      </c>
      <c r="E92" s="361" t="str">
        <f>IF(C92="IOPES",VLOOKUP(B92,'LABOR-SERVIÇOS'!A:G,6,0),IF(C92="SINAPI",VLOOKUP(B92,'SINAPI-SERVIÇOS'!A:F,3,0),IF(C92="PRÓPRIO",VLOOKUP(B92,#REF!,6,0))))</f>
        <v>M2</v>
      </c>
      <c r="F92" s="362">
        <v>1.44</v>
      </c>
      <c r="G92" s="363">
        <f>IF(C92="IOPES",VLOOKUP(B92,'LABOR-SERVIÇOS'!A:G,4,0),IF(C92="SINAPI",VLOOKUP(B92,'SINAPI-SERVIÇOS'!A:F,4,0),IF(C92="PRÓPRIO",VLOOKUP(B92,#REF!,9,0))))</f>
        <v>259.44</v>
      </c>
      <c r="H92" s="363" t="e">
        <f>ROUND(G92*(1+$H$3),2)</f>
        <v>#REF!</v>
      </c>
      <c r="I92" s="363" t="e">
        <f t="shared" ref="I92:I94" si="18">ROUND(F92*H92,2)</f>
        <v>#REF!</v>
      </c>
      <c r="J92" s="375" t="s">
        <v>12394</v>
      </c>
      <c r="M92" s="183"/>
    </row>
    <row r="93" spans="1:13" s="3" customFormat="1" ht="96.75" customHeight="1" x14ac:dyDescent="0.2">
      <c r="A93" s="358" t="s">
        <v>136</v>
      </c>
      <c r="B93" s="359" t="s">
        <v>137</v>
      </c>
      <c r="C93" s="358" t="s">
        <v>61</v>
      </c>
      <c r="D93" s="360" t="e">
        <f>IF(C93="IOPES",VLOOKUP(B93,'LABOR-SERVIÇOS'!A:G,5,0),IF(C93="SINAPI",VLOOKUP(B93,'SINAPI-SERVIÇOS'!A:F,2,0),IF(C93="PRÓPRIO",VLOOKUP(B93,#REF!,3,0))))</f>
        <v>#REF!</v>
      </c>
      <c r="E93" s="361" t="e">
        <f>IF(C93="IOPES",VLOOKUP(B93,'LABOR-SERVIÇOS'!A:G,6,0),IF(C93="SINAPI",VLOOKUP(B93,'SINAPI-SERVIÇOS'!A:F,3,0),IF(C93="PRÓPRIO",VLOOKUP(B93,#REF!,6,0))))</f>
        <v>#REF!</v>
      </c>
      <c r="F93" s="362">
        <f>ROUND(VLOOKUP(A93,'MEM-LEVANT_COMENTADO'!A:K,11,0),2)</f>
        <v>45.4</v>
      </c>
      <c r="G93" s="363" t="e">
        <f>IF(C93="IOPES",VLOOKUP(B93,'LABOR-SERVIÇOS'!A:G,4,0),IF(C93="SINAPI",VLOOKUP(B93,'SINAPI-SERVIÇOS'!A:F,4,0),IF(C93="PRÓPRIO",VLOOKUP(B93,#REF!,9,0))))</f>
        <v>#REF!</v>
      </c>
      <c r="H93" s="363" t="e">
        <f>ROUND(G93*(1+$H$3),2)</f>
        <v>#REF!</v>
      </c>
      <c r="I93" s="363" t="e">
        <f t="shared" si="18"/>
        <v>#REF!</v>
      </c>
      <c r="J93" s="375" t="s">
        <v>12766</v>
      </c>
      <c r="M93" s="183"/>
    </row>
    <row r="94" spans="1:13" s="3" customFormat="1" ht="82.5" customHeight="1" x14ac:dyDescent="0.2">
      <c r="A94" s="358" t="s">
        <v>12296</v>
      </c>
      <c r="B94" s="359" t="s">
        <v>12540</v>
      </c>
      <c r="C94" s="358" t="s">
        <v>61</v>
      </c>
      <c r="D94" s="360" t="e">
        <f>IF(C94="IOPES",VLOOKUP(B94,'LABOR-SERVIÇOS'!A:G,5,0),IF(C94="SINAPI",VLOOKUP(B94,'SINAPI-SERVIÇOS'!A:F,2,0),IF(C94="PRÓPRIO",VLOOKUP(B94,#REF!,3,0))))</f>
        <v>#REF!</v>
      </c>
      <c r="E94" s="361" t="e">
        <f>IF(C94="IOPES",VLOOKUP(B94,'LABOR-SERVIÇOS'!A:G,6,0),IF(C94="SINAPI",VLOOKUP(B94,'SINAPI-SERVIÇOS'!A:F,3,0),IF(C94="PRÓPRIO",VLOOKUP(B94,#REF!,6,0))))</f>
        <v>#REF!</v>
      </c>
      <c r="F94" s="362">
        <f>ROUND(VLOOKUP(A94,'MEM-LEVANT_COMENTADO'!A:K,11,0),2)</f>
        <v>19.14</v>
      </c>
      <c r="G94" s="363" t="e">
        <f>IF(C94="IOPES",VLOOKUP(B94,'LABOR-SERVIÇOS'!A:G,4,0),IF(C94="SINAPI",VLOOKUP(B94,'SINAPI-SERVIÇOS'!A:F,4,0),IF(C94="PRÓPRIO",VLOOKUP(B94,#REF!,9,0))))</f>
        <v>#REF!</v>
      </c>
      <c r="H94" s="363" t="e">
        <f>ROUND(G94*(1+$H$3),2)</f>
        <v>#REF!</v>
      </c>
      <c r="I94" s="363" t="e">
        <f t="shared" si="18"/>
        <v>#REF!</v>
      </c>
      <c r="J94" s="375" t="s">
        <v>12722</v>
      </c>
      <c r="M94" s="183"/>
    </row>
    <row r="95" spans="1:13" s="3" customFormat="1" ht="15.75" x14ac:dyDescent="0.2">
      <c r="A95" s="383" t="s">
        <v>138</v>
      </c>
      <c r="B95" s="383"/>
      <c r="C95" s="383"/>
      <c r="D95" s="384" t="s">
        <v>139</v>
      </c>
      <c r="E95" s="385"/>
      <c r="F95" s="386"/>
      <c r="G95" s="385"/>
      <c r="H95" s="385"/>
      <c r="I95" s="387"/>
      <c r="J95" s="381"/>
      <c r="M95" s="183"/>
    </row>
    <row r="96" spans="1:13" s="3" customFormat="1" ht="45" customHeight="1" x14ac:dyDescent="0.2">
      <c r="A96" s="358" t="s">
        <v>140</v>
      </c>
      <c r="B96" s="359">
        <v>80201</v>
      </c>
      <c r="C96" s="358" t="s">
        <v>13</v>
      </c>
      <c r="D96" s="360" t="str">
        <f>IF(C96="IOPES",VLOOKUP(B96,'LABOR-SERVIÇOS'!A:G,5,0),IF(C96="SINAPI",VLOOKUP(B96,'SINAPI-SERVIÇOS'!A:F,2,0),IF(C96="PRÓPRIO",VLOOKUP(B96,#REF!,3,0))))</f>
        <v>ESPELHO PARA BANHEIROS ESPESSURA 4 MM, INCLUINDO CHAPA COMPENSADA 10 MM, MOLDURA DE ALUMÍNIO EM PERFIL L 3/4", FIXADO COM PARAFUSOS CROMADOS</v>
      </c>
      <c r="E96" s="361" t="str">
        <f>IF(C96="IOPES",VLOOKUP(B96,'LABOR-SERVIÇOS'!A:G,6,0),IF(C96="SINAPI",VLOOKUP(B96,'SINAPI-SERVIÇOS'!A:F,3,0),IF(C96="PRÓPRIO",VLOOKUP(B96,#REF!,6,0))))</f>
        <v>M2</v>
      </c>
      <c r="F96" s="362">
        <f>ROUND(VLOOKUP(A96,'MEM-LEVANT_COMENTADO'!A:K,11,0),2)</f>
        <v>0.8</v>
      </c>
      <c r="G96" s="363">
        <f>IF(C96="IOPES",VLOOKUP(B96,'LABOR-SERVIÇOS'!A:G,4,0),IF(C96="SINAPI",VLOOKUP(B96,'SINAPI-SERVIÇOS'!A:F,4,0),IF(C96="PRÓPRIO",VLOOKUP(B96,#REF!,9,0))))</f>
        <v>635.07000000000005</v>
      </c>
      <c r="H96" s="363" t="e">
        <f>ROUND(G96*(1+$H$3),2)</f>
        <v>#REF!</v>
      </c>
      <c r="I96" s="363" t="e">
        <f t="shared" ref="I96:I97" si="19">ROUND(F96*H96,2)</f>
        <v>#REF!</v>
      </c>
      <c r="J96" s="375" t="s">
        <v>12767</v>
      </c>
      <c r="M96" s="183"/>
    </row>
    <row r="97" spans="1:13" s="3" customFormat="1" ht="60" x14ac:dyDescent="0.2">
      <c r="A97" s="358" t="s">
        <v>142</v>
      </c>
      <c r="B97" s="359" t="s">
        <v>143</v>
      </c>
      <c r="C97" s="358" t="s">
        <v>61</v>
      </c>
      <c r="D97" s="360" t="e">
        <f>IF(C97="IOPES",VLOOKUP(B97,'LABOR-SERVIÇOS'!A:G,5,0),IF(C97="SINAPI",VLOOKUP(B97,'SINAPI-SERVIÇOS'!A:F,2,0),IF(C97="PRÓPRIO",VLOOKUP(B97,#REF!,3,0))))</f>
        <v>#REF!</v>
      </c>
      <c r="E97" s="361" t="e">
        <f>IF(C97="IOPES",VLOOKUP(B97,'LABOR-SERVIÇOS'!A:G,6,0),IF(C97="SINAPI",VLOOKUP(B97,'SINAPI-SERVIÇOS'!A:F,3,0),IF(C97="PRÓPRIO",VLOOKUP(B97,#REF!,6,0))))</f>
        <v>#REF!</v>
      </c>
      <c r="F97" s="362">
        <f>ROUND(VLOOKUP(A97,'MEM-LEVANT_COMENTADO'!A:K,11,0),2)</f>
        <v>2</v>
      </c>
      <c r="G97" s="363" t="e">
        <f>IF(C97="IOPES",VLOOKUP(B97,'LABOR-SERVIÇOS'!A:G,4,0),IF(C97="SINAPI",VLOOKUP(B97,'SINAPI-SERVIÇOS'!A:F,4,0),IF(C97="PRÓPRIO",VLOOKUP(B97,#REF!,9,0))))</f>
        <v>#REF!</v>
      </c>
      <c r="H97" s="363" t="e">
        <f>ROUND(G97*(1+$H$3),2)</f>
        <v>#REF!</v>
      </c>
      <c r="I97" s="363" t="e">
        <f t="shared" si="19"/>
        <v>#REF!</v>
      </c>
      <c r="J97" s="375" t="s">
        <v>12767</v>
      </c>
      <c r="M97" s="183"/>
    </row>
    <row r="98" spans="1:13" s="3" customFormat="1" ht="15.75" x14ac:dyDescent="0.2">
      <c r="A98" s="383">
        <v>9</v>
      </c>
      <c r="B98" s="383"/>
      <c r="C98" s="383"/>
      <c r="D98" s="384" t="s">
        <v>144</v>
      </c>
      <c r="E98" s="385"/>
      <c r="F98" s="386"/>
      <c r="G98" s="385"/>
      <c r="H98" s="385"/>
      <c r="I98" s="387" t="e">
        <f>SUM(I100:I110)</f>
        <v>#REF!</v>
      </c>
      <c r="J98" s="381"/>
      <c r="M98" s="183"/>
    </row>
    <row r="99" spans="1:13" s="3" customFormat="1" ht="15.75" x14ac:dyDescent="0.2">
      <c r="A99" s="383" t="s">
        <v>145</v>
      </c>
      <c r="B99" s="383"/>
      <c r="C99" s="383"/>
      <c r="D99" s="384" t="s">
        <v>146</v>
      </c>
      <c r="E99" s="385"/>
      <c r="F99" s="386"/>
      <c r="G99" s="385"/>
      <c r="H99" s="385"/>
      <c r="I99" s="387"/>
      <c r="J99" s="381"/>
      <c r="M99" s="183"/>
    </row>
    <row r="100" spans="1:13" s="3" customFormat="1" ht="90" x14ac:dyDescent="0.2">
      <c r="A100" s="358" t="s">
        <v>147</v>
      </c>
      <c r="B100" s="359" t="s">
        <v>148</v>
      </c>
      <c r="C100" s="358" t="s">
        <v>61</v>
      </c>
      <c r="D100" s="360" t="e">
        <f>IF(C100="IOPES",VLOOKUP(B100,'LABOR-SERVIÇOS'!A:G,5,0),IF(C100="SINAPI",VLOOKUP(B100,'SINAPI-SERVIÇOS'!A:F,2,0),IF(C100="PRÓPRIO",VLOOKUP(B100,#REF!,3,0))))</f>
        <v>#REF!</v>
      </c>
      <c r="E100" s="361" t="e">
        <f>IF(C100="IOPES",VLOOKUP(B100,'LABOR-SERVIÇOS'!A:G,6,0),IF(C100="SINAPI",VLOOKUP(B100,'SINAPI-SERVIÇOS'!A:F,3,0),IF(C100="PRÓPRIO",VLOOKUP(B100,#REF!,6,0))))</f>
        <v>#REF!</v>
      </c>
      <c r="F100" s="362">
        <f>ROUND(VLOOKUP(A100,'MEM-LEVANT_COMENTADO'!A:K,11,0),2)</f>
        <v>237.25</v>
      </c>
      <c r="G100" s="363" t="e">
        <f>IF(C100="IOPES",VLOOKUP(B100,'LABOR-SERVIÇOS'!A:G,4,0),IF(C100="SINAPI",VLOOKUP(B100,'SINAPI-SERVIÇOS'!A:F,4,0),IF(C100="PRÓPRIO",VLOOKUP(B100,#REF!,9,0))))</f>
        <v>#REF!</v>
      </c>
      <c r="H100" s="363" t="e">
        <f>ROUND(G100*(1+$H$3),2)</f>
        <v>#REF!</v>
      </c>
      <c r="I100" s="363" t="e">
        <f>ROUND(F100*H100,2)</f>
        <v>#REF!</v>
      </c>
      <c r="J100" s="375" t="s">
        <v>12768</v>
      </c>
      <c r="M100" s="183"/>
    </row>
    <row r="101" spans="1:13" s="3" customFormat="1" ht="15.75" x14ac:dyDescent="0.2">
      <c r="A101" s="383" t="s">
        <v>149</v>
      </c>
      <c r="B101" s="383"/>
      <c r="C101" s="383"/>
      <c r="D101" s="384" t="s">
        <v>150</v>
      </c>
      <c r="E101" s="385"/>
      <c r="F101" s="386"/>
      <c r="G101" s="385"/>
      <c r="H101" s="385"/>
      <c r="I101" s="387"/>
      <c r="J101" s="381"/>
      <c r="M101" s="183"/>
    </row>
    <row r="102" spans="1:13" s="3" customFormat="1" ht="111" customHeight="1" x14ac:dyDescent="0.2">
      <c r="A102" s="358" t="s">
        <v>151</v>
      </c>
      <c r="B102" s="359" t="s">
        <v>12617</v>
      </c>
      <c r="C102" s="358" t="s">
        <v>61</v>
      </c>
      <c r="D102" s="360" t="e">
        <f>IF(C102="IOPES",VLOOKUP(B102,'LABOR-SERVIÇOS'!A:G,5,0),IF(C102="SINAPI",VLOOKUP(B102,'SINAPI-SERVIÇOS'!A:F,2,0),IF(C102="PRÓPRIO",VLOOKUP(B102,#REF!,3,0))))</f>
        <v>#REF!</v>
      </c>
      <c r="E102" s="361" t="e">
        <f>IF(C102="IOPES",VLOOKUP(B102,'LABOR-SERVIÇOS'!A:G,6,0),IF(C102="SINAPI",VLOOKUP(B102,'SINAPI-SERVIÇOS'!A:F,3,0),IF(C102="PRÓPRIO",VLOOKUP(B102,#REF!,6,0))))</f>
        <v>#REF!</v>
      </c>
      <c r="F102" s="362">
        <f>ROUND(VLOOKUP(A102,'MEM-LEVANT_COMENTADO'!A:K,11,0),2)</f>
        <v>237.25</v>
      </c>
      <c r="G102" s="363" t="e">
        <f>IF(C102="IOPES",VLOOKUP(B102,'LABOR-SERVIÇOS'!A:G,4,0),IF(C102="SINAPI",VLOOKUP(B102,'SINAPI-SERVIÇOS'!A:F,4,0),IF(C102="PRÓPRIO",VLOOKUP(B102,#REF!,9,0))))</f>
        <v>#REF!</v>
      </c>
      <c r="H102" s="363" t="e">
        <f>ROUND(G102*(1+$H$3),2)</f>
        <v>#REF!</v>
      </c>
      <c r="I102" s="363" t="e">
        <f>ROUND(F102*H102,2)</f>
        <v>#REF!</v>
      </c>
      <c r="J102" s="375" t="s">
        <v>12769</v>
      </c>
      <c r="M102" s="183"/>
    </row>
    <row r="103" spans="1:13" s="3" customFormat="1" ht="72.75" customHeight="1" x14ac:dyDescent="0.2">
      <c r="A103" s="358" t="s">
        <v>12573</v>
      </c>
      <c r="B103" s="359" t="s">
        <v>12619</v>
      </c>
      <c r="C103" s="358" t="s">
        <v>61</v>
      </c>
      <c r="D103" s="360" t="e">
        <f>IF(C103="IOPES",VLOOKUP(B103,'LABOR-SERVIÇOS'!A:G,5,0),IF(C103="SINAPI",VLOOKUP(B103,'SINAPI-SERVIÇOS'!A:F,2,0),IF(C103="PRÓPRIO",VLOOKUP(B103,#REF!,3,0))))</f>
        <v>#REF!</v>
      </c>
      <c r="E103" s="361" t="e">
        <f>IF(C103="IOPES",VLOOKUP(B103,'LABOR-SERVIÇOS'!A:G,6,0),IF(C103="SINAPI",VLOOKUP(B103,'SINAPI-SERVIÇOS'!A:F,3,0),IF(C103="PRÓPRIO",VLOOKUP(B103,#REF!,6,0))))</f>
        <v>#REF!</v>
      </c>
      <c r="F103" s="362">
        <f>ROUND(VLOOKUP(A103,'MEM-LEVANT_COMENTADO'!A:K,11,0),2)</f>
        <v>57.79</v>
      </c>
      <c r="G103" s="363" t="e">
        <f>IF(C103="IOPES",VLOOKUP(B103,'LABOR-SERVIÇOS'!A:G,4,0),IF(C103="SINAPI",VLOOKUP(B103,'SINAPI-SERVIÇOS'!A:F,4,0),IF(C103="PRÓPRIO",VLOOKUP(B103,#REF!,9,0))))</f>
        <v>#REF!</v>
      </c>
      <c r="H103" s="363" t="e">
        <f>ROUND(G103*(1+$H$3),2)</f>
        <v>#REF!</v>
      </c>
      <c r="I103" s="363" t="e">
        <f>ROUND(F103*H103,2)</f>
        <v>#REF!</v>
      </c>
      <c r="J103" s="375" t="s">
        <v>12634</v>
      </c>
      <c r="M103" s="183"/>
    </row>
    <row r="104" spans="1:13" s="3" customFormat="1" ht="15.75" x14ac:dyDescent="0.2">
      <c r="A104" s="383" t="s">
        <v>153</v>
      </c>
      <c r="B104" s="383"/>
      <c r="C104" s="383"/>
      <c r="D104" s="384" t="s">
        <v>154</v>
      </c>
      <c r="E104" s="385"/>
      <c r="F104" s="386"/>
      <c r="G104" s="385"/>
      <c r="H104" s="385"/>
      <c r="I104" s="387"/>
      <c r="J104" s="381"/>
      <c r="M104" s="183"/>
    </row>
    <row r="105" spans="1:13" s="3" customFormat="1" ht="75" x14ac:dyDescent="0.2">
      <c r="A105" s="358" t="s">
        <v>155</v>
      </c>
      <c r="B105" s="359" t="s">
        <v>12536</v>
      </c>
      <c r="C105" s="358" t="s">
        <v>61</v>
      </c>
      <c r="D105" s="360" t="e">
        <f>IF(C105="IOPES",VLOOKUP(B105,'LABOR-SERVIÇOS'!A:G,5,0),IF(C105="SINAPI",VLOOKUP(B105,'SINAPI-SERVIÇOS'!A:F,2,0),IF(C105="PRÓPRIO",VLOOKUP(B105,#REF!,3,0))))</f>
        <v>#REF!</v>
      </c>
      <c r="E105" s="361" t="e">
        <f>IF(C105="IOPES",VLOOKUP(B105,'LABOR-SERVIÇOS'!A:G,6,0),IF(C105="SINAPI",VLOOKUP(B105,'SINAPI-SERVIÇOS'!A:F,3,0),IF(C105="PRÓPRIO",VLOOKUP(B105,#REF!,6,0))))</f>
        <v>#REF!</v>
      </c>
      <c r="F105" s="362">
        <f>ROUND(VLOOKUP(A105,'MEM-LEVANT_COMENTADO'!A:K,11,0),2)</f>
        <v>7.81</v>
      </c>
      <c r="G105" s="363" t="e">
        <f>IF(C105="IOPES",VLOOKUP(B105,'LABOR-SERVIÇOS'!A:G,4,0),IF(C105="SINAPI",VLOOKUP(B105,'SINAPI-SERVIÇOS'!A:F,4,0),IF(C105="PRÓPRIO",VLOOKUP(B105,#REF!,9,0))))</f>
        <v>#REF!</v>
      </c>
      <c r="H105" s="363" t="e">
        <f>ROUND(G105*(1+$H$3),2)</f>
        <v>#REF!</v>
      </c>
      <c r="I105" s="363" t="e">
        <f t="shared" ref="I105:I106" si="20">ROUND(F105*H105,2)</f>
        <v>#REF!</v>
      </c>
      <c r="J105" s="375" t="s">
        <v>12770</v>
      </c>
      <c r="M105" s="183"/>
    </row>
    <row r="106" spans="1:13" s="3" customFormat="1" ht="68.25" customHeight="1" x14ac:dyDescent="0.2">
      <c r="A106" s="358" t="s">
        <v>12662</v>
      </c>
      <c r="B106" s="359" t="s">
        <v>12164</v>
      </c>
      <c r="C106" s="358" t="s">
        <v>61</v>
      </c>
      <c r="D106" s="360" t="e">
        <f>IF(C106="IOPES",VLOOKUP(B106,'LABOR-SERVIÇOS'!A:G,5,0),IF(C106="SINAPI",VLOOKUP(B106,'SINAPI-SERVIÇOS'!A:F,2,0),IF(C106="PRÓPRIO",VLOOKUP(B106,#REF!,3,0))))</f>
        <v>#REF!</v>
      </c>
      <c r="E106" s="361" t="e">
        <f>IF(C106="IOPES",VLOOKUP(B106,'LABOR-SERVIÇOS'!A:G,6,0),IF(C106="SINAPI",VLOOKUP(B106,'SINAPI-SERVIÇOS'!A:F,3,0),IF(C106="PRÓPRIO",VLOOKUP(B106,#REF!,6,0))))</f>
        <v>#REF!</v>
      </c>
      <c r="F106" s="362">
        <f>ROUND(VLOOKUP(A106,'MEM-LEVANT_COMENTADO'!A:K,11,0),2)</f>
        <v>46.01</v>
      </c>
      <c r="G106" s="363" t="e">
        <f>IF(C106="IOPES",VLOOKUP(B106,'LABOR-SERVIÇOS'!A:G,4,0),IF(C106="SINAPI",VLOOKUP(B106,'SINAPI-SERVIÇOS'!A:F,4,0),IF(C106="PRÓPRIO",VLOOKUP(B106,#REF!,9,0))))</f>
        <v>#REF!</v>
      </c>
      <c r="H106" s="363" t="e">
        <f>ROUND(G106*(1+$H$3),2)</f>
        <v>#REF!</v>
      </c>
      <c r="I106" s="363" t="e">
        <f t="shared" si="20"/>
        <v>#REF!</v>
      </c>
      <c r="J106" s="375" t="s">
        <v>12771</v>
      </c>
      <c r="M106" s="183"/>
    </row>
    <row r="107" spans="1:13" s="3" customFormat="1" ht="68.25" customHeight="1" x14ac:dyDescent="0.2">
      <c r="A107" s="358" t="s">
        <v>12461</v>
      </c>
      <c r="B107" s="359">
        <v>97113</v>
      </c>
      <c r="C107" s="358" t="s">
        <v>161</v>
      </c>
      <c r="D107" s="360" t="str">
        <f>IF(C107="IOPES",VLOOKUP(B107,'LABOR-SERVIÇOS'!A:G,5,0),IF(C107="SINAPI",VLOOKUP(B107,'SINAPI-SERVIÇOS'!A:F,2,0),IF(C107="PRÓPRIO",VLOOKUP(B107,#REF!,3,0))))</f>
        <v>APLICAÇÃO DE LONA PLÁSTICA PARA EXECUÇÃO DE PAVIMENTOS DE CONCRETO. AF_04/2022</v>
      </c>
      <c r="E107" s="361" t="str">
        <f>IF(C107="IOPES",VLOOKUP(B107,'LABOR-SERVIÇOS'!A:G,6,0),IF(C107="SINAPI",VLOOKUP(B107,'SINAPI-SERVIÇOS'!A:F,3,0),IF(C107="PRÓPRIO",VLOOKUP(B107,#REF!,6,0))))</f>
        <v>M2</v>
      </c>
      <c r="F107" s="362">
        <f>ROUND(VLOOKUP(A107,'MEM-LEVANT_COMENTADO'!A:K,11,0),2)</f>
        <v>42.47</v>
      </c>
      <c r="G107" s="363">
        <f>IF(C107="IOPES",VLOOKUP(B107,'LABOR-SERVIÇOS'!A:G,4,0),IF(C107="SINAPI",VLOOKUP(B107,'SINAPI-SERVIÇOS'!A:F,4,0),IF(C107="PRÓPRIO",VLOOKUP(B107,#REF!,9,0))))</f>
        <v>2.02</v>
      </c>
      <c r="H107" s="363" t="e">
        <f>ROUND(G107*(1+$H$3),2)</f>
        <v>#REF!</v>
      </c>
      <c r="I107" s="363" t="e">
        <f t="shared" ref="I107" si="21">ROUND(F107*H107,2)</f>
        <v>#REF!</v>
      </c>
      <c r="J107" s="375" t="s">
        <v>12772</v>
      </c>
      <c r="M107" s="183"/>
    </row>
    <row r="108" spans="1:13" s="3" customFormat="1" ht="15.75" x14ac:dyDescent="0.2">
      <c r="A108" s="383" t="s">
        <v>158</v>
      </c>
      <c r="B108" s="383"/>
      <c r="C108" s="383"/>
      <c r="D108" s="384" t="s">
        <v>159</v>
      </c>
      <c r="E108" s="385"/>
      <c r="F108" s="386"/>
      <c r="G108" s="385"/>
      <c r="H108" s="385"/>
      <c r="I108" s="387"/>
      <c r="J108" s="381"/>
      <c r="M108" s="183"/>
    </row>
    <row r="109" spans="1:13" s="3" customFormat="1" ht="54" customHeight="1" x14ac:dyDescent="0.2">
      <c r="A109" s="358" t="s">
        <v>160</v>
      </c>
      <c r="B109" s="359">
        <v>101966</v>
      </c>
      <c r="C109" s="358" t="s">
        <v>161</v>
      </c>
      <c r="D109" s="360" t="str">
        <f>IF(C109="IOPES",VLOOKUP(B109,'LABOR-SERVIÇOS'!A:G,5,0),IF(C109="SINAPI",VLOOKUP(B109,'SINAPI-SERVIÇOS'!A:F,2,0),IF(C109="PRÓPRIO",VLOOKUP(B109,#REF!,3,0))))</f>
        <v>CHAPIM SOBRE MUROS LINEARES, EM GRANITO OU MÁRMORE, L = 25 CM, ASSENTADO COM ARGAMASSA 1:6 COM ADITIVO. AF_11/2020</v>
      </c>
      <c r="E109" s="361" t="str">
        <f>IF(C109="IOPES",VLOOKUP(B109,'LABOR-SERVIÇOS'!A:G,6,0),IF(C109="SINAPI",VLOOKUP(B109,'SINAPI-SERVIÇOS'!A:F,3,0),IF(C109="PRÓPRIO",VLOOKUP(B109,#REF!,6,0))))</f>
        <v>M</v>
      </c>
      <c r="F109" s="362">
        <f>ROUND(VLOOKUP(A109,'MEM-LEVANT_COMENTADO'!A:K,11,0),2)</f>
        <v>135.75</v>
      </c>
      <c r="G109" s="363">
        <f>IF(C109="IOPES",VLOOKUP(B109,'LABOR-SERVIÇOS'!A:G,4,0),IF(C109="SINAPI",VLOOKUP(B109,'SINAPI-SERVIÇOS'!A:F,4,0),IF(C109="PRÓPRIO",VLOOKUP(B109,#REF!,9,0))))</f>
        <v>88.16</v>
      </c>
      <c r="H109" s="363" t="e">
        <f>ROUND(G109*(1+$H$3),2)</f>
        <v>#REF!</v>
      </c>
      <c r="I109" s="363" t="e">
        <f>ROUND(F109*H109,2)</f>
        <v>#REF!</v>
      </c>
      <c r="J109" s="375" t="s">
        <v>12767</v>
      </c>
      <c r="M109" s="183"/>
    </row>
    <row r="110" spans="1:13" s="3" customFormat="1" ht="51.75" customHeight="1" x14ac:dyDescent="0.2">
      <c r="A110" s="358" t="s">
        <v>12729</v>
      </c>
      <c r="B110" s="359" t="s">
        <v>12730</v>
      </c>
      <c r="C110" s="358" t="s">
        <v>61</v>
      </c>
      <c r="D110" s="360" t="e">
        <f>IF(C110="IOPES",VLOOKUP(B110,'LABOR-SERVIÇOS'!A:G,5,0),IF(C110="SINAPI",VLOOKUP(B110,'SINAPI-SERVIÇOS'!A:F,2,0),IF(C110="PRÓPRIO",VLOOKUP(B110,#REF!,3,0))))</f>
        <v>#REF!</v>
      </c>
      <c r="E110" s="361" t="e">
        <f>IF(C110="IOPES",VLOOKUP(B110,'LABOR-SERVIÇOS'!A:G,6,0),IF(C110="SINAPI",VLOOKUP(B110,'SINAPI-SERVIÇOS'!A:F,3,0),IF(C110="PRÓPRIO",VLOOKUP(B110,#REF!,6,0))))</f>
        <v>#REF!</v>
      </c>
      <c r="F110" s="362">
        <f>ROUND(VLOOKUP(A110,'MEM-LEVANT_COMENTADO'!A:K,11,0),2)</f>
        <v>11.75</v>
      </c>
      <c r="G110" s="363" t="e">
        <f>IF(C110="IOPES",VLOOKUP(B110,'LABOR-SERVIÇOS'!A:G,4,0),IF(C110="SINAPI",VLOOKUP(B110,'SINAPI-SERVIÇOS'!A:F,4,0),IF(C110="PRÓPRIO",VLOOKUP(B110,#REF!,9,0))))</f>
        <v>#REF!</v>
      </c>
      <c r="H110" s="363" t="e">
        <f>ROUND(G110*(1+$H$3),2)</f>
        <v>#REF!</v>
      </c>
      <c r="I110" s="363" t="e">
        <f>ROUND(F110*H110,2)</f>
        <v>#REF!</v>
      </c>
      <c r="J110" s="375" t="s">
        <v>12773</v>
      </c>
      <c r="M110" s="183"/>
    </row>
    <row r="111" spans="1:13" s="3" customFormat="1" ht="15.75" x14ac:dyDescent="0.2">
      <c r="A111" s="383">
        <v>10</v>
      </c>
      <c r="B111" s="383"/>
      <c r="C111" s="383"/>
      <c r="D111" s="384" t="s">
        <v>164</v>
      </c>
      <c r="E111" s="385"/>
      <c r="F111" s="386"/>
      <c r="G111" s="385"/>
      <c r="H111" s="385"/>
      <c r="I111" s="387" t="e">
        <f>SUM(I112:I129)</f>
        <v>#REF!</v>
      </c>
      <c r="J111" s="381"/>
      <c r="M111" s="183"/>
    </row>
    <row r="112" spans="1:13" s="3" customFormat="1" ht="31.5" x14ac:dyDescent="0.2">
      <c r="A112" s="383" t="s">
        <v>165</v>
      </c>
      <c r="B112" s="383"/>
      <c r="C112" s="383"/>
      <c r="D112" s="384" t="s">
        <v>166</v>
      </c>
      <c r="E112" s="385"/>
      <c r="F112" s="386"/>
      <c r="G112" s="385"/>
      <c r="H112" s="385"/>
      <c r="I112" s="387"/>
      <c r="J112" s="381"/>
      <c r="M112" s="183"/>
    </row>
    <row r="113" spans="1:13" s="3" customFormat="1" ht="75" customHeight="1" x14ac:dyDescent="0.2">
      <c r="A113" s="358" t="s">
        <v>167</v>
      </c>
      <c r="B113" s="359">
        <v>100208</v>
      </c>
      <c r="C113" s="358" t="s">
        <v>13</v>
      </c>
      <c r="D113" s="360" t="str">
        <f>IF(C113="IOPES",VLOOKUP(B113,'LABOR-SERVIÇOS'!A:G,5,0),IF(C113="SINAPI",VLOOKUP(B113,'SINAPI-SERVIÇOS'!A:F,2,0),IF(C113="PRÓPRIO",VLOOKUP(B113,#REF!,3,0))))</f>
        <v>ÍNDICE DE IMPERM.C/ MANTA ASFÁLTICA ATENDENDO NBR 9952, ASFALTO POLIMERIZADO ESP.3MM, REFORÇ.C/ FILME INT. POLIETILENO, REGUL. BASE C/ ARG.1:4 ESP.MÍN.15MM, PROTEÇÃO MEC. ARG.1:4 ESP.20MM, IMPRIMAÇÃO E JUNTAS DILAT.</v>
      </c>
      <c r="E113" s="361" t="str">
        <f>IF(C113="IOPES",VLOOKUP(B113,'LABOR-SERVIÇOS'!A:G,6,0),IF(C113="SINAPI",VLOOKUP(B113,'SINAPI-SERVIÇOS'!A:F,3,0),IF(C113="PRÓPRIO",VLOOKUP(B113,#REF!,6,0))))</f>
        <v>M2</v>
      </c>
      <c r="F113" s="362">
        <f>ROUND(VLOOKUP(A113,'MEM-LEVANT_COMENTADO'!A:K,11,0),2)</f>
        <v>81.62</v>
      </c>
      <c r="G113" s="363">
        <f>IF(C113="IOPES",VLOOKUP(B113,'LABOR-SERVIÇOS'!A:G,4,0),IF(C113="SINAPI",VLOOKUP(B113,'SINAPI-SERVIÇOS'!A:F,4,0),IF(C113="PRÓPRIO",VLOOKUP(B113,#REF!,9,0))))</f>
        <v>239</v>
      </c>
      <c r="H113" s="363" t="e">
        <f>ROUND(G113*(1+$H$3),2)</f>
        <v>#REF!</v>
      </c>
      <c r="I113" s="363" t="e">
        <f>ROUND(F113*H113,2)</f>
        <v>#REF!</v>
      </c>
      <c r="J113" s="375" t="s">
        <v>12774</v>
      </c>
      <c r="M113" s="183"/>
    </row>
    <row r="114" spans="1:13" s="3" customFormat="1" ht="50.25" customHeight="1" x14ac:dyDescent="0.2">
      <c r="A114" s="358" t="s">
        <v>12301</v>
      </c>
      <c r="B114" s="359" t="s">
        <v>12299</v>
      </c>
      <c r="C114" s="358" t="s">
        <v>61</v>
      </c>
      <c r="D114" s="360" t="e">
        <f>IF(C114="IOPES",VLOOKUP(B114,'LABOR-SERVIÇOS'!A:G,5,0),IF(C114="SINAPI",VLOOKUP(B114,'SINAPI-SERVIÇOS'!A:F,2,0),IF(C114="PRÓPRIO",VLOOKUP(B114,#REF!,3,0))))</f>
        <v>#REF!</v>
      </c>
      <c r="E114" s="361" t="e">
        <f>IF(C114="IOPES",VLOOKUP(B114,'LABOR-SERVIÇOS'!A:G,6,0),IF(C114="SINAPI",VLOOKUP(B114,'SINAPI-SERVIÇOS'!A:F,3,0),IF(C114="PRÓPRIO",VLOOKUP(B114,#REF!,6,0))))</f>
        <v>#REF!</v>
      </c>
      <c r="F114" s="362">
        <f>ROUND(VLOOKUP(A114,'MEM-LEVANT_COMENTADO'!A:K,11,0),2)</f>
        <v>35.25</v>
      </c>
      <c r="G114" s="363" t="e">
        <f>IF(C114="IOPES",VLOOKUP(B114,'LABOR-SERVIÇOS'!A:G,4,0),IF(C114="SINAPI",VLOOKUP(B114,'SINAPI-SERVIÇOS'!A:F,4,0),IF(C114="PRÓPRIO",VLOOKUP(B114,#REF!,9,0))))</f>
        <v>#REF!</v>
      </c>
      <c r="H114" s="363" t="e">
        <f>ROUND(G114*(1+$H$3),2)</f>
        <v>#REF!</v>
      </c>
      <c r="I114" s="363" t="e">
        <f>ROUND(F114*H114,2)</f>
        <v>#REF!</v>
      </c>
      <c r="J114" s="375" t="s">
        <v>12302</v>
      </c>
      <c r="M114" s="183"/>
    </row>
    <row r="115" spans="1:13" s="3" customFormat="1" ht="63.75" customHeight="1" x14ac:dyDescent="0.2">
      <c r="A115" s="358" t="s">
        <v>12565</v>
      </c>
      <c r="B115" s="359" t="s">
        <v>11996</v>
      </c>
      <c r="C115" s="358" t="s">
        <v>61</v>
      </c>
      <c r="D115" s="360" t="e">
        <f>IF(C115="IOPES",VLOOKUP(B115,'LABOR-SERVIÇOS'!A:G,5,0),IF(C115="SINAPI",VLOOKUP(B115,'SINAPI-SERVIÇOS'!A:F,2,0),IF(C115="PRÓPRIO",VLOOKUP(B115,#REF!,3,0))))</f>
        <v>#REF!</v>
      </c>
      <c r="E115" s="361" t="e">
        <f>IF(C115="IOPES",VLOOKUP(B115,'LABOR-SERVIÇOS'!A:G,6,0),IF(C115="SINAPI",VLOOKUP(B115,'SINAPI-SERVIÇOS'!A:F,3,0),IF(C115="PRÓPRIO",VLOOKUP(B115,#REF!,6,0))))</f>
        <v>#REF!</v>
      </c>
      <c r="F115" s="362">
        <f>ROUND(VLOOKUP(A115,'MEM-LEVANT_COMENTADO'!A:K,11,0),2)</f>
        <v>21</v>
      </c>
      <c r="G115" s="363" t="e">
        <f>IF(C115="IOPES",VLOOKUP(B115,'LABOR-SERVIÇOS'!A:G,4,0),IF(C115="SINAPI",VLOOKUP(B115,'SINAPI-SERVIÇOS'!A:F,4,0),IF(C115="PRÓPRIO",VLOOKUP(B115,#REF!,9,0))))</f>
        <v>#REF!</v>
      </c>
      <c r="H115" s="363" t="e">
        <f>ROUND(G115*(1+$H$3),2)</f>
        <v>#REF!</v>
      </c>
      <c r="I115" s="363" t="e">
        <f>ROUND(F115*H115,2)</f>
        <v>#REF!</v>
      </c>
      <c r="J115" s="375" t="s">
        <v>12775</v>
      </c>
      <c r="K115"/>
      <c r="M115" s="183"/>
    </row>
    <row r="116" spans="1:13" s="3" customFormat="1" ht="22.5" customHeight="1" x14ac:dyDescent="0.2">
      <c r="A116" s="383" t="s">
        <v>12731</v>
      </c>
      <c r="B116" s="383"/>
      <c r="C116" s="383"/>
      <c r="D116" s="384" t="s">
        <v>7748</v>
      </c>
      <c r="E116" s="385"/>
      <c r="F116" s="386"/>
      <c r="G116" s="385"/>
      <c r="H116" s="385"/>
      <c r="I116" s="387"/>
      <c r="J116" s="381"/>
      <c r="K116"/>
      <c r="M116" s="183"/>
    </row>
    <row r="117" spans="1:13" s="3" customFormat="1" ht="52.5" customHeight="1" x14ac:dyDescent="0.2">
      <c r="A117" s="358" t="s">
        <v>12732</v>
      </c>
      <c r="B117" s="359">
        <v>98556</v>
      </c>
      <c r="C117" s="358" t="s">
        <v>161</v>
      </c>
      <c r="D117" s="360" t="str">
        <f>IF(C117="IOPES",VLOOKUP(B117,'LABOR-SERVIÇOS'!A:G,5,0),IF(C117="SINAPI",VLOOKUP(B117,'SINAPI-SERVIÇOS'!A:F,2,0),IF(C117="PRÓPRIO",VLOOKUP(B117,#REF!,3,0))))</f>
        <v>IMPERMEABILIZAÇÃO DE SUPERFÍCIE COM ARGAMASSA POLIMÉRICA / MEMBRANA ACRÍLICA, 4 DEMÃOS, REFORÇADA COM VÉU DE POLIÉSTER (MAV). AF_09/2023</v>
      </c>
      <c r="E117" s="361" t="str">
        <f>IF(C117="IOPES",VLOOKUP(B117,'LABOR-SERVIÇOS'!A:G,6,0),IF(C117="SINAPI",VLOOKUP(B117,'SINAPI-SERVIÇOS'!A:F,3,0),IF(C117="PRÓPRIO",VLOOKUP(B117,#REF!,6,0))))</f>
        <v>M2</v>
      </c>
      <c r="F117" s="362">
        <f>ROUND(VLOOKUP(A117,'MEM-LEVANT_COMENTADO'!A:K,11,0),2)</f>
        <v>62.44</v>
      </c>
      <c r="G117" s="363">
        <f>IF(C117="IOPES",VLOOKUP(B117,'LABOR-SERVIÇOS'!A:G,4,0),IF(C117="SINAPI",VLOOKUP(B117,'SINAPI-SERVIÇOS'!A:F,4,0),IF(C117="PRÓPRIO",VLOOKUP(B117,#REF!,9,0))))</f>
        <v>59.99</v>
      </c>
      <c r="H117" s="363" t="e">
        <f>ROUND(G117*(1+$H$3),2)</f>
        <v>#REF!</v>
      </c>
      <c r="I117" s="363" t="e">
        <f>ROUND(F117*H117,2)</f>
        <v>#REF!</v>
      </c>
      <c r="J117" s="375" t="s">
        <v>12776</v>
      </c>
      <c r="K117"/>
      <c r="M117" s="183"/>
    </row>
    <row r="118" spans="1:13" s="3" customFormat="1" ht="20.25" customHeight="1" x14ac:dyDescent="0.2">
      <c r="A118" s="383" t="s">
        <v>12733</v>
      </c>
      <c r="B118" s="383"/>
      <c r="C118" s="383"/>
      <c r="D118" s="384" t="s">
        <v>12282</v>
      </c>
      <c r="E118" s="385"/>
      <c r="F118" s="386"/>
      <c r="G118" s="385"/>
      <c r="H118" s="385"/>
      <c r="I118" s="387"/>
      <c r="J118" s="381"/>
      <c r="K118"/>
      <c r="M118" s="183"/>
    </row>
    <row r="119" spans="1:13" s="3" customFormat="1" ht="45" x14ac:dyDescent="0.2">
      <c r="A119" s="358" t="s">
        <v>12734</v>
      </c>
      <c r="B119" s="359" t="s">
        <v>12916</v>
      </c>
      <c r="C119" s="358" t="s">
        <v>61</v>
      </c>
      <c r="D119" s="360" t="e">
        <f>IF(C119="IOPES",VLOOKUP(B119,'LABOR-SERVIÇOS'!A:G,5,0),IF(C119="SINAPI",VLOOKUP(B119,'SINAPI-SERVIÇOS'!A:F,2,0),IF(C119="PRÓPRIO",VLOOKUP(B119,#REF!,3,0))))</f>
        <v>#REF!</v>
      </c>
      <c r="E119" s="361" t="e">
        <f>IF(C119="IOPES",VLOOKUP(B119,'LABOR-SERVIÇOS'!A:G,6,0),IF(C119="SINAPI",VLOOKUP(B119,'SINAPI-SERVIÇOS'!A:F,3,0),IF(C119="PRÓPRIO",VLOOKUP(B119,#REF!,6,0))))</f>
        <v>#REF!</v>
      </c>
      <c r="F119" s="362">
        <f>ROUND(VLOOKUP(A119,'MEM-LEVANT_COMENTADO'!A:K,11,0),2)</f>
        <v>198.59</v>
      </c>
      <c r="G119" s="363" t="e">
        <f>IF(C119="IOPES",VLOOKUP(B119,'LABOR-SERVIÇOS'!A:G,4,0),IF(C119="SINAPI",VLOOKUP(B119,'SINAPI-SERVIÇOS'!A:F,4,0),IF(C119="PRÓPRIO",VLOOKUP(B119,#REF!,9,0))))</f>
        <v>#REF!</v>
      </c>
      <c r="H119" s="363" t="e">
        <f t="shared" ref="H119:H121" si="22">ROUND(G119*(1+$H$3),2)</f>
        <v>#REF!</v>
      </c>
      <c r="I119" s="363" t="e">
        <f t="shared" ref="I119:I121" si="23">ROUND(F119*H119,2)</f>
        <v>#REF!</v>
      </c>
      <c r="J119" s="375" t="s">
        <v>12777</v>
      </c>
      <c r="K119"/>
      <c r="M119" s="183"/>
    </row>
    <row r="120" spans="1:13" s="3" customFormat="1" ht="45" x14ac:dyDescent="0.2">
      <c r="A120" s="358" t="s">
        <v>12735</v>
      </c>
      <c r="B120" s="359" t="s">
        <v>12918</v>
      </c>
      <c r="C120" s="358" t="s">
        <v>61</v>
      </c>
      <c r="D120" s="360" t="e">
        <f>IF(C120="IOPES",VLOOKUP(B120,'LABOR-SERVIÇOS'!A:G,5,0),IF(C120="SINAPI",VLOOKUP(B120,'SINAPI-SERVIÇOS'!A:F,2,0),IF(C120="PRÓPRIO",VLOOKUP(B120,#REF!,3,0))))</f>
        <v>#REF!</v>
      </c>
      <c r="E120" s="361" t="e">
        <f>IF(C120="IOPES",VLOOKUP(B120,'LABOR-SERVIÇOS'!A:G,6,0),IF(C120="SINAPI",VLOOKUP(B120,'SINAPI-SERVIÇOS'!A:F,3,0),IF(C120="PRÓPRIO",VLOOKUP(B120,#REF!,6,0))))</f>
        <v>#REF!</v>
      </c>
      <c r="F120" s="362">
        <f>ROUND(VLOOKUP(A120,'MEM-LEVANT_COMENTADO'!A:K,11,0),2)</f>
        <v>235.28</v>
      </c>
      <c r="G120" s="363" t="e">
        <f>IF(C120="IOPES",VLOOKUP(B120,'LABOR-SERVIÇOS'!A:G,4,0),IF(C120="SINAPI",VLOOKUP(B120,'SINAPI-SERVIÇOS'!A:F,4,0),IF(C120="PRÓPRIO",VLOOKUP(B120,#REF!,9,0))))</f>
        <v>#REF!</v>
      </c>
      <c r="H120" s="363" t="e">
        <f t="shared" si="22"/>
        <v>#REF!</v>
      </c>
      <c r="I120" s="363" t="e">
        <f t="shared" si="23"/>
        <v>#REF!</v>
      </c>
      <c r="J120" s="375" t="s">
        <v>12777</v>
      </c>
      <c r="K120"/>
      <c r="M120" s="183"/>
    </row>
    <row r="121" spans="1:13" s="3" customFormat="1" ht="60" x14ac:dyDescent="0.2">
      <c r="A121" s="358" t="s">
        <v>12736</v>
      </c>
      <c r="B121" s="359" t="s">
        <v>12920</v>
      </c>
      <c r="C121" s="358" t="s">
        <v>61</v>
      </c>
      <c r="D121" s="360" t="e">
        <f>IF(C121="IOPES",VLOOKUP(B121,'LABOR-SERVIÇOS'!A:G,5,0),IF(C121="SINAPI",VLOOKUP(B121,'SINAPI-SERVIÇOS'!A:F,2,0),IF(C121="PRÓPRIO",VLOOKUP(B121,#REF!,3,0))))</f>
        <v>#REF!</v>
      </c>
      <c r="E121" s="361" t="e">
        <f>IF(C121="IOPES",VLOOKUP(B121,'LABOR-SERVIÇOS'!A:G,6,0),IF(C121="SINAPI",VLOOKUP(B121,'SINAPI-SERVIÇOS'!A:F,3,0),IF(C121="PRÓPRIO",VLOOKUP(B121,#REF!,6,0))))</f>
        <v>#REF!</v>
      </c>
      <c r="F121" s="362">
        <f>ROUND(VLOOKUP(A121,'MEM-LEVANT_COMENTADO'!A:K,11,0),2)</f>
        <v>235.28</v>
      </c>
      <c r="G121" s="363" t="e">
        <f>IF(C121="IOPES",VLOOKUP(B121,'LABOR-SERVIÇOS'!A:G,4,0),IF(C121="SINAPI",VLOOKUP(B121,'SINAPI-SERVIÇOS'!A:F,4,0),IF(C121="PRÓPRIO",VLOOKUP(B121,#REF!,9,0))))</f>
        <v>#REF!</v>
      </c>
      <c r="H121" s="363" t="e">
        <f t="shared" si="22"/>
        <v>#REF!</v>
      </c>
      <c r="I121" s="363" t="e">
        <f t="shared" si="23"/>
        <v>#REF!</v>
      </c>
      <c r="J121" s="375" t="s">
        <v>12777</v>
      </c>
      <c r="K121"/>
      <c r="M121" s="183"/>
    </row>
    <row r="122" spans="1:13" s="3" customFormat="1" ht="49.5" customHeight="1" x14ac:dyDescent="0.2">
      <c r="A122" s="358" t="s">
        <v>12922</v>
      </c>
      <c r="B122" s="359" t="s">
        <v>12283</v>
      </c>
      <c r="C122" s="358" t="s">
        <v>61</v>
      </c>
      <c r="D122" s="360" t="e">
        <f>IF(C122="IOPES",VLOOKUP(B122,'LABOR-SERVIÇOS'!A:G,5,0),IF(C122="SINAPI",VLOOKUP(B122,'SINAPI-SERVIÇOS'!A:F,2,0),IF(C122="PRÓPRIO",VLOOKUP(B122,#REF!,3,0))))</f>
        <v>#REF!</v>
      </c>
      <c r="E122" s="361" t="e">
        <f>IF(C122="IOPES",VLOOKUP(B122,'LABOR-SERVIÇOS'!A:G,6,0),IF(C122="SINAPI",VLOOKUP(B122,'SINAPI-SERVIÇOS'!A:F,3,0),IF(C122="PRÓPRIO",VLOOKUP(B122,#REF!,6,0))))</f>
        <v>#REF!</v>
      </c>
      <c r="F122" s="362">
        <f>ROUND(VLOOKUP(A122,'MEM-LEVANT_COMENTADO'!A:K,11,0),2)</f>
        <v>198.59</v>
      </c>
      <c r="G122" s="363" t="e">
        <f>IF(C122="IOPES",VLOOKUP(B122,'LABOR-SERVIÇOS'!A:G,4,0),IF(C122="SINAPI",VLOOKUP(B122,'SINAPI-SERVIÇOS'!A:F,4,0),IF(C122="PRÓPRIO",VLOOKUP(B122,#REF!,9,0))))</f>
        <v>#REF!</v>
      </c>
      <c r="H122" s="363" t="e">
        <f>ROUND(G122*(1+$H$3),2)</f>
        <v>#REF!</v>
      </c>
      <c r="I122" s="363" t="e">
        <f>ROUND(F122*H122,2)</f>
        <v>#REF!</v>
      </c>
      <c r="J122" s="375" t="s">
        <v>12777</v>
      </c>
      <c r="K122"/>
      <c r="M122" s="183"/>
    </row>
    <row r="123" spans="1:13" s="3" customFormat="1" ht="49.5" customHeight="1" x14ac:dyDescent="0.2">
      <c r="A123" s="358" t="s">
        <v>12923</v>
      </c>
      <c r="B123" s="359" t="s">
        <v>12299</v>
      </c>
      <c r="C123" s="358" t="s">
        <v>61</v>
      </c>
      <c r="D123" s="360" t="e">
        <f>IF(C123="IOPES",VLOOKUP(B123,'LABOR-SERVIÇOS'!A:G,5,0),IF(C123="SINAPI",VLOOKUP(B123,'SINAPI-SERVIÇOS'!A:F,2,0),IF(C123="PRÓPRIO",VLOOKUP(B123,#REF!,3,0))))</f>
        <v>#REF!</v>
      </c>
      <c r="E123" s="361" t="e">
        <f>IF(C123="IOPES",VLOOKUP(B123,'LABOR-SERVIÇOS'!A:G,6,0),IF(C123="SINAPI",VLOOKUP(B123,'SINAPI-SERVIÇOS'!A:F,3,0),IF(C123="PRÓPRIO",VLOOKUP(B123,#REF!,6,0))))</f>
        <v>#REF!</v>
      </c>
      <c r="F123" s="362">
        <f>ROUND(VLOOKUP(A123,'MEM-LEVANT_COMENTADO'!A:K,11,0),2)</f>
        <v>198.59</v>
      </c>
      <c r="G123" s="363" t="e">
        <f>IF(C123="IOPES",VLOOKUP(B123,'LABOR-SERVIÇOS'!A:G,4,0),IF(C123="SINAPI",VLOOKUP(B123,'SINAPI-SERVIÇOS'!A:F,4,0),IF(C123="PRÓPRIO",VLOOKUP(B123,#REF!,9,0))))</f>
        <v>#REF!</v>
      </c>
      <c r="H123" s="363" t="e">
        <f t="shared" ref="H123:H124" si="24">ROUND(G123*(1+$H$3),2)</f>
        <v>#REF!</v>
      </c>
      <c r="I123" s="363" t="e">
        <f t="shared" ref="I123:I124" si="25">ROUND(F123*H123,2)</f>
        <v>#REF!</v>
      </c>
      <c r="J123" s="375" t="s">
        <v>12777</v>
      </c>
      <c r="K123"/>
      <c r="M123" s="183"/>
    </row>
    <row r="124" spans="1:13" s="3" customFormat="1" ht="49.5" customHeight="1" x14ac:dyDescent="0.2">
      <c r="A124" s="358" t="s">
        <v>12924</v>
      </c>
      <c r="B124" s="359" t="s">
        <v>12925</v>
      </c>
      <c r="C124" s="358" t="s">
        <v>61</v>
      </c>
      <c r="D124" s="360" t="e">
        <f>IF(C124="IOPES",VLOOKUP(B124,'LABOR-SERVIÇOS'!A:G,5,0),IF(C124="SINAPI",VLOOKUP(B124,'SINAPI-SERVIÇOS'!A:F,2,0),IF(C124="PRÓPRIO",VLOOKUP(B124,#REF!,3,0))))</f>
        <v>#REF!</v>
      </c>
      <c r="E124" s="361" t="e">
        <f>IF(C124="IOPES",VLOOKUP(B124,'LABOR-SERVIÇOS'!A:G,6,0),IF(C124="SINAPI",VLOOKUP(B124,'SINAPI-SERVIÇOS'!A:F,3,0),IF(C124="PRÓPRIO",VLOOKUP(B124,#REF!,6,0))))</f>
        <v>#REF!</v>
      </c>
      <c r="F124" s="362">
        <f>ROUND(VLOOKUP(A124,'MEM-LEVANT_COMENTADO'!A:K,11,0),2)</f>
        <v>198.59</v>
      </c>
      <c r="G124" s="363" t="e">
        <f>IF(C124="IOPES",VLOOKUP(B124,'LABOR-SERVIÇOS'!A:G,4,0),IF(C124="SINAPI",VLOOKUP(B124,'SINAPI-SERVIÇOS'!A:F,4,0),IF(C124="PRÓPRIO",VLOOKUP(B124,#REF!,9,0))))</f>
        <v>#REF!</v>
      </c>
      <c r="H124" s="363" t="e">
        <f t="shared" si="24"/>
        <v>#REF!</v>
      </c>
      <c r="I124" s="363" t="e">
        <f t="shared" si="25"/>
        <v>#REF!</v>
      </c>
      <c r="J124" s="375" t="s">
        <v>12777</v>
      </c>
      <c r="K124"/>
      <c r="M124" s="183"/>
    </row>
    <row r="125" spans="1:13" s="3" customFormat="1" ht="49.5" customHeight="1" x14ac:dyDescent="0.2">
      <c r="A125" s="358" t="s">
        <v>12932</v>
      </c>
      <c r="B125" s="359" t="s">
        <v>12927</v>
      </c>
      <c r="C125" s="358" t="s">
        <v>61</v>
      </c>
      <c r="D125" s="360" t="e">
        <f>IF(C125="IOPES",VLOOKUP(B125,'LABOR-SERVIÇOS'!A:G,5,0),IF(C125="SINAPI",VLOOKUP(B125,'SINAPI-SERVIÇOS'!A:F,2,0),IF(C125="PRÓPRIO",VLOOKUP(B125,#REF!,3,0))))</f>
        <v>#REF!</v>
      </c>
      <c r="E125" s="361" t="e">
        <f>IF(C125="IOPES",VLOOKUP(B125,'LABOR-SERVIÇOS'!A:G,6,0),IF(C125="SINAPI",VLOOKUP(B125,'SINAPI-SERVIÇOS'!A:F,3,0),IF(C125="PRÓPRIO",VLOOKUP(B125,#REF!,6,0))))</f>
        <v>#REF!</v>
      </c>
      <c r="F125" s="362">
        <f>ROUND(VLOOKUP(A125,'MEM-LEVANT_COMENTADO'!A:K,11,0),2)</f>
        <v>36.69</v>
      </c>
      <c r="G125" s="363" t="e">
        <f>IF(C125="IOPES",VLOOKUP(B125,'LABOR-SERVIÇOS'!A:G,4,0),IF(C125="SINAPI",VLOOKUP(B125,'SINAPI-SERVIÇOS'!A:F,4,0),IF(C125="PRÓPRIO",VLOOKUP(B125,#REF!,9,0))))</f>
        <v>#REF!</v>
      </c>
      <c r="H125" s="363" t="e">
        <f t="shared" ref="H125:H127" si="26">ROUND(G125*(1+$H$3),2)</f>
        <v>#REF!</v>
      </c>
      <c r="I125" s="363" t="e">
        <f t="shared" ref="I125:I127" si="27">ROUND(F125*H125,2)</f>
        <v>#REF!</v>
      </c>
      <c r="J125" s="375" t="s">
        <v>12777</v>
      </c>
      <c r="K125"/>
      <c r="M125" s="183"/>
    </row>
    <row r="126" spans="1:13" s="3" customFormat="1" ht="49.5" customHeight="1" x14ac:dyDescent="0.2">
      <c r="A126" s="358" t="s">
        <v>12933</v>
      </c>
      <c r="B126" s="359" t="s">
        <v>12929</v>
      </c>
      <c r="C126" s="358" t="s">
        <v>61</v>
      </c>
      <c r="D126" s="360" t="e">
        <f>IF(C126="IOPES",VLOOKUP(B126,'LABOR-SERVIÇOS'!A:G,5,0),IF(C126="SINAPI",VLOOKUP(B126,'SINAPI-SERVIÇOS'!A:F,2,0),IF(C126="PRÓPRIO",VLOOKUP(B126,#REF!,3,0))))</f>
        <v>#REF!</v>
      </c>
      <c r="E126" s="361" t="e">
        <f>IF(C126="IOPES",VLOOKUP(B126,'LABOR-SERVIÇOS'!A:G,6,0),IF(C126="SINAPI",VLOOKUP(B126,'SINAPI-SERVIÇOS'!A:F,3,0),IF(C126="PRÓPRIO",VLOOKUP(B126,#REF!,6,0))))</f>
        <v>#REF!</v>
      </c>
      <c r="F126" s="362">
        <f>ROUND(VLOOKUP(A126,'MEM-LEVANT_COMENTADO'!A:K,11,0),2)</f>
        <v>36.69</v>
      </c>
      <c r="G126" s="363" t="e">
        <f>IF(C126="IOPES",VLOOKUP(B126,'LABOR-SERVIÇOS'!A:G,4,0),IF(C126="SINAPI",VLOOKUP(B126,'SINAPI-SERVIÇOS'!A:F,4,0),IF(C126="PRÓPRIO",VLOOKUP(B126,#REF!,9,0))))</f>
        <v>#REF!</v>
      </c>
      <c r="H126" s="363" t="e">
        <f t="shared" si="26"/>
        <v>#REF!</v>
      </c>
      <c r="I126" s="363" t="e">
        <f t="shared" si="27"/>
        <v>#REF!</v>
      </c>
      <c r="J126" s="375" t="s">
        <v>12777</v>
      </c>
      <c r="K126"/>
      <c r="M126" s="183"/>
    </row>
    <row r="127" spans="1:13" s="3" customFormat="1" ht="105" x14ac:dyDescent="0.2">
      <c r="A127" s="358" t="s">
        <v>12934</v>
      </c>
      <c r="B127" s="359" t="s">
        <v>12931</v>
      </c>
      <c r="C127" s="358" t="s">
        <v>61</v>
      </c>
      <c r="D127" s="360" t="e">
        <f>IF(C127="IOPES",VLOOKUP(B127,'LABOR-SERVIÇOS'!A:G,5,0),IF(C127="SINAPI",VLOOKUP(B127,'SINAPI-SERVIÇOS'!A:F,2,0),IF(C127="PRÓPRIO",VLOOKUP(B127,#REF!,3,0))))</f>
        <v>#REF!</v>
      </c>
      <c r="E127" s="361" t="e">
        <f>IF(C127="IOPES",VLOOKUP(B127,'LABOR-SERVIÇOS'!A:G,6,0),IF(C127="SINAPI",VLOOKUP(B127,'SINAPI-SERVIÇOS'!A:F,3,0),IF(C127="PRÓPRIO",VLOOKUP(B127,#REF!,6,0))))</f>
        <v>#REF!</v>
      </c>
      <c r="F127" s="362">
        <f>ROUND(VLOOKUP(A127,'MEM-LEVANT_COMENTADO'!A:K,11,0),2)</f>
        <v>235.28</v>
      </c>
      <c r="G127" s="363" t="e">
        <f>IF(C127="IOPES",VLOOKUP(B127,'LABOR-SERVIÇOS'!A:G,4,0),IF(C127="SINAPI",VLOOKUP(B127,'SINAPI-SERVIÇOS'!A:F,4,0),IF(C127="PRÓPRIO",VLOOKUP(B127,#REF!,9,0))))</f>
        <v>#REF!</v>
      </c>
      <c r="H127" s="363" t="e">
        <f t="shared" si="26"/>
        <v>#REF!</v>
      </c>
      <c r="I127" s="363" t="e">
        <f t="shared" si="27"/>
        <v>#REF!</v>
      </c>
      <c r="J127" s="375" t="s">
        <v>12777</v>
      </c>
      <c r="K127"/>
      <c r="M127" s="183"/>
    </row>
    <row r="128" spans="1:13" s="3" customFormat="1" ht="22.5" customHeight="1" x14ac:dyDescent="0.2">
      <c r="A128" s="383" t="s">
        <v>12738</v>
      </c>
      <c r="B128" s="383"/>
      <c r="C128" s="383"/>
      <c r="D128" s="384" t="s">
        <v>7743</v>
      </c>
      <c r="E128" s="385"/>
      <c r="F128" s="386"/>
      <c r="G128" s="385"/>
      <c r="H128" s="385"/>
      <c r="I128" s="387"/>
      <c r="J128" s="381"/>
      <c r="K128"/>
      <c r="M128" s="183"/>
    </row>
    <row r="129" spans="1:13" s="3" customFormat="1" ht="42.75" customHeight="1" x14ac:dyDescent="0.2">
      <c r="A129" s="358" t="s">
        <v>12739</v>
      </c>
      <c r="B129" s="359">
        <v>100203</v>
      </c>
      <c r="C129" s="358" t="s">
        <v>13</v>
      </c>
      <c r="D129" s="360" t="str">
        <f>IF(C129="IOPES",VLOOKUP(B129,'LABOR-SERVIÇOS'!A:G,5,0),IF(C129="SINAPI",VLOOKUP(B129,'SINAPI-SERVIÇOS'!A:F,2,0),IF(C129="PRÓPRIO",VLOOKUP(B129,#REF!,3,0))))</f>
        <v>PINTURA IMPERMEABILIZANTE COM IGOLFLEX OU EQUIVALENTE A 3 DEMÃOS</v>
      </c>
      <c r="E129" s="361" t="str">
        <f>IF(C129="IOPES",VLOOKUP(B129,'LABOR-SERVIÇOS'!A:G,6,0),IF(C129="SINAPI",VLOOKUP(B129,'SINAPI-SERVIÇOS'!A:F,3,0),IF(C129="PRÓPRIO",VLOOKUP(B129,#REF!,6,0))))</f>
        <v>M2</v>
      </c>
      <c r="F129" s="362">
        <f>ROUND(VLOOKUP(A129,'MEM-LEVANT_COMENTADO'!A:K,11,0),2)</f>
        <v>348.47</v>
      </c>
      <c r="G129" s="363">
        <f>IF(C129="IOPES",VLOOKUP(B129,'LABOR-SERVIÇOS'!A:G,4,0),IF(C129="SINAPI",VLOOKUP(B129,'SINAPI-SERVIÇOS'!A:F,4,0),IF(C129="PRÓPRIO",VLOOKUP(B129,#REF!,9,0))))</f>
        <v>42.71</v>
      </c>
      <c r="H129" s="363" t="e">
        <f>ROUND(G129*(1+$H$3),2)</f>
        <v>#REF!</v>
      </c>
      <c r="I129" s="363" t="e">
        <f>ROUND(F129*H129,2)</f>
        <v>#REF!</v>
      </c>
      <c r="J129" s="375" t="s">
        <v>12778</v>
      </c>
      <c r="K129"/>
      <c r="M129" s="183"/>
    </row>
    <row r="130" spans="1:13" s="3" customFormat="1" ht="15.75" x14ac:dyDescent="0.2">
      <c r="A130" s="383">
        <v>11</v>
      </c>
      <c r="B130" s="383"/>
      <c r="C130" s="383"/>
      <c r="D130" s="384" t="s">
        <v>168</v>
      </c>
      <c r="E130" s="385"/>
      <c r="F130" s="386"/>
      <c r="G130" s="385"/>
      <c r="H130" s="385"/>
      <c r="I130" s="387" t="e">
        <f>SUM(I131:I134)</f>
        <v>#REF!</v>
      </c>
      <c r="J130" s="381"/>
      <c r="M130" s="183"/>
    </row>
    <row r="131" spans="1:13" s="3" customFormat="1" ht="15.75" x14ac:dyDescent="0.2">
      <c r="A131" s="383" t="s">
        <v>169</v>
      </c>
      <c r="B131" s="383"/>
      <c r="C131" s="383"/>
      <c r="D131" s="384" t="s">
        <v>170</v>
      </c>
      <c r="E131" s="385"/>
      <c r="F131" s="386"/>
      <c r="G131" s="385"/>
      <c r="H131" s="385"/>
      <c r="I131" s="387"/>
      <c r="J131" s="381"/>
      <c r="M131" s="183"/>
    </row>
    <row r="132" spans="1:13" s="3" customFormat="1" ht="38.25" customHeight="1" x14ac:dyDescent="0.2">
      <c r="A132" s="358" t="s">
        <v>171</v>
      </c>
      <c r="B132" s="359">
        <v>110101</v>
      </c>
      <c r="C132" s="358" t="s">
        <v>13</v>
      </c>
      <c r="D132" s="360" t="str">
        <f>IF(C132="IOPES",VLOOKUP(B132,'LABOR-SERVIÇOS'!A:G,5,0),IF(C132="SINAPI",VLOOKUP(B132,'SINAPI-SERVIÇOS'!A:F,2,0),IF(C132="PRÓPRIO",VLOOKUP(B132,#REF!,3,0))))</f>
        <v>CHAPISCO COM ARGAMASSA DE CIMENTO E AREIA MÉDIA OU GROSSA LAVADA NO TRAÇO 1:3, ESPESSURA 5 MM</v>
      </c>
      <c r="E132" s="361" t="str">
        <f>IF(C132="IOPES",VLOOKUP(B132,'LABOR-SERVIÇOS'!A:G,6,0),IF(C132="SINAPI",VLOOKUP(B132,'SINAPI-SERVIÇOS'!A:F,3,0),IF(C132="PRÓPRIO",VLOOKUP(B132,#REF!,6,0))))</f>
        <v>M2</v>
      </c>
      <c r="F132" s="362">
        <v>425.35</v>
      </c>
      <c r="G132" s="363">
        <f>IF(C132="IOPES",VLOOKUP(B132,'LABOR-SERVIÇOS'!A:G,4,0),IF(C132="SINAPI",VLOOKUP(B132,'SINAPI-SERVIÇOS'!A:F,4,0),IF(C132="PRÓPRIO",VLOOKUP(B132,#REF!,9,0))))</f>
        <v>14.25</v>
      </c>
      <c r="H132" s="363" t="e">
        <f>ROUND(G132*(1+$H$3),2)</f>
        <v>#REF!</v>
      </c>
      <c r="I132" s="363" t="e">
        <f>ROUND(F132*H132,2)</f>
        <v>#REF!</v>
      </c>
      <c r="J132" s="375" t="s">
        <v>12394</v>
      </c>
      <c r="M132" s="183">
        <f>9.08+9.05+9.05+9.05+13.39+28.08+5.13+5.13+1.23+1.23+1.22+17.77+19.67+8.17+4.61+6.21+3.59+10.08+11.46+3.42+3.42+5.62+3.63+3.63+13.42+4.1+4.77+9.72+9.72+30+10+10+10+11.4+130.47</f>
        <v>436.52</v>
      </c>
    </row>
    <row r="133" spans="1:13" s="3" customFormat="1" ht="15.75" x14ac:dyDescent="0.2">
      <c r="A133" s="383" t="s">
        <v>173</v>
      </c>
      <c r="B133" s="383"/>
      <c r="C133" s="383"/>
      <c r="D133" s="384" t="s">
        <v>174</v>
      </c>
      <c r="E133" s="385"/>
      <c r="F133" s="386"/>
      <c r="G133" s="385"/>
      <c r="H133" s="385"/>
      <c r="I133" s="387"/>
      <c r="J133" s="381"/>
      <c r="M133" s="183"/>
    </row>
    <row r="134" spans="1:13" s="3" customFormat="1" ht="30.75" customHeight="1" x14ac:dyDescent="0.2">
      <c r="A134" s="358" t="s">
        <v>175</v>
      </c>
      <c r="B134" s="359">
        <v>110201</v>
      </c>
      <c r="C134" s="358" t="s">
        <v>13</v>
      </c>
      <c r="D134" s="360" t="str">
        <f>IF(C134="IOPES",VLOOKUP(B134,'LABOR-SERVIÇOS'!A:G,5,0),IF(C134="SINAPI",VLOOKUP(B134,'SINAPI-SERVIÇOS'!A:F,2,0),IF(C134="PRÓPRIO",VLOOKUP(B134,#REF!,3,0))))</f>
        <v>FORRO DE GESSO ACABAMENTO TIPO LISO</v>
      </c>
      <c r="E134" s="361" t="str">
        <f>IF(C134="IOPES",VLOOKUP(B134,'LABOR-SERVIÇOS'!A:G,6,0),IF(C134="SINAPI",VLOOKUP(B134,'SINAPI-SERVIÇOS'!A:F,3,0),IF(C134="PRÓPRIO",VLOOKUP(B134,#REF!,6,0))))</f>
        <v>M2</v>
      </c>
      <c r="F134" s="362">
        <v>425.35</v>
      </c>
      <c r="G134" s="363">
        <f>IF(C134="IOPES",VLOOKUP(B134,'LABOR-SERVIÇOS'!A:G,4,0),IF(C134="SINAPI",VLOOKUP(B134,'SINAPI-SERVIÇOS'!A:F,4,0),IF(C134="PRÓPRIO",VLOOKUP(B134,#REF!,9,0))))</f>
        <v>60.1</v>
      </c>
      <c r="H134" s="363" t="e">
        <f>ROUND(G134*(1+$H$3),2)</f>
        <v>#REF!</v>
      </c>
      <c r="I134" s="363" t="e">
        <f>ROUND(F134*H134,2)</f>
        <v>#REF!</v>
      </c>
      <c r="J134" s="375" t="s">
        <v>12394</v>
      </c>
      <c r="M134" s="183">
        <v>436.52</v>
      </c>
    </row>
    <row r="135" spans="1:13" s="3" customFormat="1" ht="15.75" x14ac:dyDescent="0.2">
      <c r="A135" s="383">
        <v>12</v>
      </c>
      <c r="B135" s="383"/>
      <c r="C135" s="383"/>
      <c r="D135" s="384" t="s">
        <v>176</v>
      </c>
      <c r="E135" s="385"/>
      <c r="F135" s="386"/>
      <c r="G135" s="385"/>
      <c r="H135" s="385"/>
      <c r="I135" s="387" t="e">
        <f>SUM(I137:I148)</f>
        <v>#REF!</v>
      </c>
      <c r="J135" s="381"/>
      <c r="M135" s="183"/>
    </row>
    <row r="136" spans="1:13" s="3" customFormat="1" ht="15.75" x14ac:dyDescent="0.2">
      <c r="A136" s="383" t="s">
        <v>177</v>
      </c>
      <c r="B136" s="383"/>
      <c r="C136" s="383"/>
      <c r="D136" s="384" t="s">
        <v>170</v>
      </c>
      <c r="E136" s="385"/>
      <c r="F136" s="386"/>
      <c r="G136" s="385"/>
      <c r="H136" s="385"/>
      <c r="I136" s="387"/>
      <c r="J136" s="381"/>
      <c r="M136" s="183"/>
    </row>
    <row r="137" spans="1:13" s="3" customFormat="1" ht="63.75" customHeight="1" x14ac:dyDescent="0.2">
      <c r="A137" s="358" t="s">
        <v>178</v>
      </c>
      <c r="B137" s="359">
        <v>120101</v>
      </c>
      <c r="C137" s="358" t="s">
        <v>13</v>
      </c>
      <c r="D137" s="360" t="str">
        <f>IF(C137="IOPES",VLOOKUP(B137,'LABOR-SERVIÇOS'!A:G,5,0),IF(C137="SINAPI",VLOOKUP(B137,'SINAPI-SERVIÇOS'!A:F,2,0),IF(C137="PRÓPRIO",VLOOKUP(B137,#REF!,3,0))))</f>
        <v>CHAPISCO DE ARGAMASSA DE CIMENTO E AREIA MÉDIA OU GROSSA LAVADA, NO TRAÇO 1:3, ESPESSURA 5 MM</v>
      </c>
      <c r="E137" s="361" t="str">
        <f>IF(C137="IOPES",VLOOKUP(B137,'LABOR-SERVIÇOS'!A:G,6,0),IF(C137="SINAPI",VLOOKUP(B137,'SINAPI-SERVIÇOS'!A:F,3,0),IF(C137="PRÓPRIO",VLOOKUP(B137,#REF!,6,0))))</f>
        <v>M2</v>
      </c>
      <c r="F137" s="362">
        <f>ROUND(VLOOKUP(A137,'MEM-LEVANT_COMENTADO'!A:K,11,0),2)</f>
        <v>2796.11</v>
      </c>
      <c r="G137" s="363">
        <f>IF(C137="IOPES",VLOOKUP(B137,'LABOR-SERVIÇOS'!A:G,4,0),IF(C137="SINAPI",VLOOKUP(B137,'SINAPI-SERVIÇOS'!A:F,4,0),IF(C137="PRÓPRIO",VLOOKUP(B137,#REF!,9,0))))</f>
        <v>7.34</v>
      </c>
      <c r="H137" s="363" t="e">
        <f>ROUND(G137*(1+$H$3),2)</f>
        <v>#REF!</v>
      </c>
      <c r="I137" s="363" t="e">
        <f t="shared" ref="I137:I139" si="28">ROUND(F137*H137,2)</f>
        <v>#REF!</v>
      </c>
      <c r="J137" s="375" t="s">
        <v>12779</v>
      </c>
      <c r="K137" s="263"/>
      <c r="M137" s="183"/>
    </row>
    <row r="138" spans="1:13" s="3" customFormat="1" ht="54.75" customHeight="1" x14ac:dyDescent="0.2">
      <c r="A138" s="358" t="s">
        <v>12663</v>
      </c>
      <c r="B138" s="359">
        <v>120301</v>
      </c>
      <c r="C138" s="358" t="s">
        <v>13</v>
      </c>
      <c r="D138" s="360" t="str">
        <f>IF(C138="IOPES",VLOOKUP(B138,'LABOR-SERVIÇOS'!A:G,5,0),IF(C138="SINAPI",VLOOKUP(B138,'SINAPI-SERVIÇOS'!A:F,2,0),IF(C138="PRÓPRIO",VLOOKUP(B138,#REF!,3,0))))</f>
        <v>EMBOÇO DE ARGAMASSA DE CIMENTO, CAL HIDRATADA CH1 E AREIA MÉDIA OU GROSSA LAVADA NO TRAÇO 1:0.5:6, ESPESSURA 20 MM</v>
      </c>
      <c r="E138" s="361" t="str">
        <f>IF(C138="IOPES",VLOOKUP(B138,'LABOR-SERVIÇOS'!A:G,6,0),IF(C138="SINAPI",VLOOKUP(B138,'SINAPI-SERVIÇOS'!A:F,3,0),IF(C138="PRÓPRIO",VLOOKUP(B138,#REF!,6,0))))</f>
        <v>M2</v>
      </c>
      <c r="F138" s="362">
        <v>470.83</v>
      </c>
      <c r="G138" s="363">
        <f>IF(C138="IOPES",VLOOKUP(B138,'LABOR-SERVIÇOS'!A:G,4,0),IF(C138="SINAPI",VLOOKUP(B138,'SINAPI-SERVIÇOS'!A:F,4,0),IF(C138="PRÓPRIO",VLOOKUP(B138,#REF!,9,0))))</f>
        <v>35.56</v>
      </c>
      <c r="H138" s="363" t="e">
        <f>ROUND(G138*(1+$H$3),2)</f>
        <v>#REF!</v>
      </c>
      <c r="I138" s="363" t="e">
        <f t="shared" si="28"/>
        <v>#REF!</v>
      </c>
      <c r="J138" s="375" t="s">
        <v>12394</v>
      </c>
      <c r="M138" s="183"/>
    </row>
    <row r="139" spans="1:13" s="3" customFormat="1" ht="60" x14ac:dyDescent="0.2">
      <c r="A139" s="358" t="s">
        <v>12664</v>
      </c>
      <c r="B139" s="359">
        <v>120303</v>
      </c>
      <c r="C139" s="358" t="s">
        <v>13</v>
      </c>
      <c r="D139" s="360" t="str">
        <f>IF(C139="IOPES",VLOOKUP(B139,'LABOR-SERVIÇOS'!A:G,5,0),IF(C139="SINAPI",VLOOKUP(B139,'SINAPI-SERVIÇOS'!A:F,2,0),IF(C139="PRÓPRIO",VLOOKUP(B139,#REF!,3,0))))</f>
        <v>REBOCO TIPO PAULISTA DE ARGAMASSA DE CIMENTO, CAL HIDRATADA CH1 E AREIA MÉDIA OU GROSSA LAVADA NO TRAÇO 1:0.5:6, ESPESSURA 25 MM</v>
      </c>
      <c r="E139" s="361" t="str">
        <f>IF(C139="IOPES",VLOOKUP(B139,'LABOR-SERVIÇOS'!A:G,6,0),IF(C139="SINAPI",VLOOKUP(B139,'SINAPI-SERVIÇOS'!A:F,3,0),IF(C139="PRÓPRIO",VLOOKUP(B139,#REF!,6,0))))</f>
        <v>M2</v>
      </c>
      <c r="F139" s="362">
        <f>ROUND(VLOOKUP(A139,'MEM-LEVANT_COMENTADO'!A:K,11,0),2)</f>
        <v>2325.2800000000002</v>
      </c>
      <c r="G139" s="363">
        <f>IF(C139="IOPES",VLOOKUP(B139,'LABOR-SERVIÇOS'!A:G,4,0),IF(C139="SINAPI",VLOOKUP(B139,'SINAPI-SERVIÇOS'!A:F,4,0),IF(C139="PRÓPRIO",VLOOKUP(B139,#REF!,9,0))))</f>
        <v>60.67</v>
      </c>
      <c r="H139" s="363" t="e">
        <f>ROUND(G139*(1+$H$3),2)</f>
        <v>#REF!</v>
      </c>
      <c r="I139" s="363" t="e">
        <f t="shared" si="28"/>
        <v>#REF!</v>
      </c>
      <c r="J139" s="375" t="s">
        <v>12779</v>
      </c>
      <c r="M139" s="183"/>
    </row>
    <row r="140" spans="1:13" s="3" customFormat="1" ht="60" x14ac:dyDescent="0.2">
      <c r="A140" s="358" t="s">
        <v>12450</v>
      </c>
      <c r="B140" s="359">
        <v>120304</v>
      </c>
      <c r="C140" s="358" t="s">
        <v>13</v>
      </c>
      <c r="D140" s="360" t="str">
        <f>IF(C140="IOPES",VLOOKUP(B140,'LABOR-SERVIÇOS'!A:G,5,0),IF(C140="SINAPI",VLOOKUP(B140,'SINAPI-SERVIÇOS'!A:F,2,0),IF(C140="PRÓPRIO",VLOOKUP(B140,#REF!,3,0))))</f>
        <v>REBOCO DE ARGAMASSA DE CIMENTO, CAL HIDRATADA CH1 E AREIA MÉDIA OU GROSSA LAVADA NO TRAÇO 1:0.5:6, COM IMPERMEABILIZANTE PARA REVESTIMENTOS (CAIXAS, FOSSAS, FILTROS, CISTERNAS, ETC...)</v>
      </c>
      <c r="E140" s="361" t="str">
        <f>IF(C140="IOPES",VLOOKUP(B140,'LABOR-SERVIÇOS'!A:G,6,0),IF(C140="SINAPI",VLOOKUP(B140,'SINAPI-SERVIÇOS'!A:F,3,0),IF(C140="PRÓPRIO",VLOOKUP(B140,#REF!,6,0))))</f>
        <v>M2</v>
      </c>
      <c r="F140" s="362">
        <f>ROUND(VLOOKUP(A140,'MEM-LEVANT_COMENTADO'!A:K,11,0),2)</f>
        <v>61.96</v>
      </c>
      <c r="G140" s="363">
        <f>IF(C140="IOPES",VLOOKUP(B140,'LABOR-SERVIÇOS'!A:G,4,0),IF(C140="SINAPI",VLOOKUP(B140,'SINAPI-SERVIÇOS'!A:F,4,0),IF(C140="PRÓPRIO",VLOOKUP(B140,#REF!,9,0))))</f>
        <v>66.48</v>
      </c>
      <c r="H140" s="363" t="e">
        <f>ROUND(G140*(1+$H$3),2)</f>
        <v>#REF!</v>
      </c>
      <c r="I140" s="363" t="e">
        <f t="shared" ref="I140" si="29">ROUND(F140*H140,2)</f>
        <v>#REF!</v>
      </c>
      <c r="J140" s="375" t="s">
        <v>12780</v>
      </c>
      <c r="M140" s="183"/>
    </row>
    <row r="141" spans="1:13" s="3" customFormat="1" ht="15.75" x14ac:dyDescent="0.2">
      <c r="A141" s="383" t="s">
        <v>182</v>
      </c>
      <c r="B141" s="383"/>
      <c r="C141" s="383"/>
      <c r="D141" s="384" t="s">
        <v>183</v>
      </c>
      <c r="E141" s="385"/>
      <c r="F141" s="386"/>
      <c r="G141" s="385"/>
      <c r="H141" s="385"/>
      <c r="I141" s="387"/>
      <c r="J141" s="381"/>
      <c r="M141" s="183"/>
    </row>
    <row r="142" spans="1:13" s="3" customFormat="1" ht="75" x14ac:dyDescent="0.2">
      <c r="A142" s="358" t="s">
        <v>184</v>
      </c>
      <c r="B142" s="359" t="s">
        <v>185</v>
      </c>
      <c r="C142" s="358" t="s">
        <v>61</v>
      </c>
      <c r="D142" s="360" t="e">
        <f>IF(C142="IOPES",VLOOKUP(B142,'LABOR-SERVIÇOS'!A:G,5,0),IF(C142="SINAPI",VLOOKUP(B142,'SINAPI-SERVIÇOS'!A:F,2,0),IF(C142="PRÓPRIO",VLOOKUP(B142,#REF!,3,0))))</f>
        <v>#REF!</v>
      </c>
      <c r="E142" s="361" t="e">
        <f>IF(C142="IOPES",VLOOKUP(B142,'LABOR-SERVIÇOS'!A:G,6,0),IF(C142="SINAPI",VLOOKUP(B142,'SINAPI-SERVIÇOS'!A:F,3,0),IF(C142="PRÓPRIO",VLOOKUP(B142,#REF!,6,0))))</f>
        <v>#REF!</v>
      </c>
      <c r="F142" s="362">
        <v>470.83</v>
      </c>
      <c r="G142" s="363" t="e">
        <f>IF(C142="IOPES",VLOOKUP(B142,'LABOR-SERVIÇOS'!A:G,4,0),IF(C142="SINAPI",VLOOKUP(B142,'SINAPI-SERVIÇOS'!A:F,4,0),IF(C142="PRÓPRIO",VLOOKUP(B142,#REF!,9,0))))</f>
        <v>#REF!</v>
      </c>
      <c r="H142" s="363" t="e">
        <f>ROUND(G142*(1+$H$3),2)</f>
        <v>#REF!</v>
      </c>
      <c r="I142" s="363" t="e">
        <f t="shared" ref="I142:I144" si="30">ROUND(F142*H142,2)</f>
        <v>#REF!</v>
      </c>
      <c r="J142" s="375" t="s">
        <v>12394</v>
      </c>
      <c r="M142" s="183"/>
    </row>
    <row r="143" spans="1:13" s="3" customFormat="1" ht="30" x14ac:dyDescent="0.2">
      <c r="A143" s="358" t="s">
        <v>186</v>
      </c>
      <c r="B143" s="359">
        <v>120208</v>
      </c>
      <c r="C143" s="358" t="s">
        <v>13</v>
      </c>
      <c r="D143" s="360" t="str">
        <f>IF(C143="IOPES",VLOOKUP(B143,'LABOR-SERVIÇOS'!A:G,5,0),IF(C143="SINAPI",VLOOKUP(B143,'SINAPI-SERVIÇOS'!A:F,2,0),IF(C143="PRÓPRIO",VLOOKUP(B143,#REF!,3,0))))</f>
        <v>ACABAMENTO DE ALUMÍNIO COM PERFIL DE CANTO PARA ARREMATE DAS PAREDES</v>
      </c>
      <c r="E143" s="361" t="str">
        <f>IF(C143="IOPES",VLOOKUP(B143,'LABOR-SERVIÇOS'!A:G,6,0),IF(C143="SINAPI",VLOOKUP(B143,'SINAPI-SERVIÇOS'!A:F,3,0),IF(C143="PRÓPRIO",VLOOKUP(B143,#REF!,6,0))))</f>
        <v>M</v>
      </c>
      <c r="F143" s="362">
        <v>27.6</v>
      </c>
      <c r="G143" s="363">
        <f>IF(C143="IOPES",VLOOKUP(B143,'LABOR-SERVIÇOS'!A:G,4,0),IF(C143="SINAPI",VLOOKUP(B143,'SINAPI-SERVIÇOS'!A:F,4,0),IF(C143="PRÓPRIO",VLOOKUP(B143,#REF!,9,0))))</f>
        <v>20.75</v>
      </c>
      <c r="H143" s="363" t="e">
        <f>ROUND(G143*(1+$H$3),2)</f>
        <v>#REF!</v>
      </c>
      <c r="I143" s="363" t="e">
        <f t="shared" si="30"/>
        <v>#REF!</v>
      </c>
      <c r="J143" s="375" t="s">
        <v>12394</v>
      </c>
      <c r="M143" s="183">
        <f>54*1.5</f>
        <v>81</v>
      </c>
    </row>
    <row r="144" spans="1:13" s="3" customFormat="1" ht="45" x14ac:dyDescent="0.2">
      <c r="A144" s="358" t="s">
        <v>188</v>
      </c>
      <c r="B144" s="359" t="s">
        <v>189</v>
      </c>
      <c r="C144" s="358" t="s">
        <v>61</v>
      </c>
      <c r="D144" s="360" t="e">
        <f>IF(C144="IOPES",VLOOKUP(B144,'LABOR-SERVIÇOS'!A:G,5,0),IF(C144="SINAPI",VLOOKUP(B144,'SINAPI-SERVIÇOS'!A:F,2,0),IF(C144="PRÓPRIO",VLOOKUP(B144,#REF!,3,0))))</f>
        <v>#REF!</v>
      </c>
      <c r="E144" s="361" t="e">
        <f>IF(C144="IOPES",VLOOKUP(B144,'LABOR-SERVIÇOS'!A:G,6,0),IF(C144="SINAPI",VLOOKUP(B144,'SINAPI-SERVIÇOS'!A:F,3,0),IF(C144="PRÓPRIO",VLOOKUP(B144,#REF!,6,0))))</f>
        <v>#REF!</v>
      </c>
      <c r="F144" s="362">
        <v>34.64</v>
      </c>
      <c r="G144" s="363" t="e">
        <f>IF(C144="IOPES",VLOOKUP(B144,'LABOR-SERVIÇOS'!A:G,4,0),IF(C144="SINAPI",VLOOKUP(B144,'SINAPI-SERVIÇOS'!A:F,4,0),IF(C144="PRÓPRIO",VLOOKUP(B144,#REF!,9,0))))</f>
        <v>#REF!</v>
      </c>
      <c r="H144" s="363" t="e">
        <f>ROUND(G144*(1+$H$3),2)</f>
        <v>#REF!</v>
      </c>
      <c r="I144" s="363" t="e">
        <f t="shared" si="30"/>
        <v>#REF!</v>
      </c>
      <c r="J144" s="375" t="s">
        <v>12394</v>
      </c>
      <c r="M144" s="183"/>
    </row>
    <row r="145" spans="1:13" s="3" customFormat="1" ht="15.75" x14ac:dyDescent="0.2">
      <c r="A145" s="383" t="s">
        <v>12456</v>
      </c>
      <c r="B145" s="383"/>
      <c r="C145" s="383"/>
      <c r="D145" s="384" t="s">
        <v>12455</v>
      </c>
      <c r="E145" s="385"/>
      <c r="F145" s="386"/>
      <c r="G145" s="385"/>
      <c r="H145" s="385"/>
      <c r="I145" s="387"/>
      <c r="J145" s="381"/>
      <c r="M145" s="183"/>
    </row>
    <row r="146" spans="1:13" s="3" customFormat="1" ht="55.5" customHeight="1" x14ac:dyDescent="0.2">
      <c r="A146" s="358" t="s">
        <v>12457</v>
      </c>
      <c r="B146" s="359" t="s">
        <v>12538</v>
      </c>
      <c r="C146" s="358" t="s">
        <v>61</v>
      </c>
      <c r="D146" s="360" t="e">
        <f>IF(C146="IOPES",VLOOKUP(B146,'LABOR-SERVIÇOS'!A:G,5,0),IF(C146="SINAPI",VLOOKUP(B146,'SINAPI-SERVIÇOS'!A:F,2,0),IF(C146="PRÓPRIO",VLOOKUP(B146,#REF!,3,0))))</f>
        <v>#REF!</v>
      </c>
      <c r="E146" s="361" t="s">
        <v>1344</v>
      </c>
      <c r="F146" s="362">
        <f>ROUND(VLOOKUP(A146,'MEM-LEVANT_COMENTADO'!A:K,11,0),2)</f>
        <v>37.94</v>
      </c>
      <c r="G146" s="363" t="e">
        <f>IF(C146="IOPES",VLOOKUP(B146,'LABOR-SERVIÇOS'!A:G,4,0),IF(C146="SINAPI",VLOOKUP(B146,'SINAPI-SERVIÇOS'!A:F,4,0),IF(C146="PRÓPRIO",VLOOKUP(B146,#REF!,9,0))))</f>
        <v>#REF!</v>
      </c>
      <c r="H146" s="363" t="e">
        <f>ROUND(G146*(1+$H$3),2)</f>
        <v>#REF!</v>
      </c>
      <c r="I146" s="363" t="e">
        <f t="shared" ref="I146:I148" si="31">ROUND(F146*H146,2)</f>
        <v>#REF!</v>
      </c>
      <c r="J146" s="375" t="s">
        <v>12781</v>
      </c>
      <c r="M146" s="183"/>
    </row>
    <row r="147" spans="1:13" s="3" customFormat="1" ht="60" x14ac:dyDescent="0.2">
      <c r="A147" s="358" t="s">
        <v>12574</v>
      </c>
      <c r="B147" s="359" t="s">
        <v>12621</v>
      </c>
      <c r="C147" s="358" t="s">
        <v>61</v>
      </c>
      <c r="D147" s="360" t="e">
        <f>IF(C147="IOPES",VLOOKUP(B147,'LABOR-SERVIÇOS'!A:G,5,0),IF(C147="SINAPI",VLOOKUP(B147,'SINAPI-SERVIÇOS'!A:F,2,0),IF(C147="PRÓPRIO",VLOOKUP(B147,#REF!,3,0))))</f>
        <v>#REF!</v>
      </c>
      <c r="E147" s="361" t="e">
        <f>IF(C147="IOPES",VLOOKUP(B147,'LABOR-SERVIÇOS'!A:G,6,0),IF(C147="SINAPI",VLOOKUP(B147,'SINAPI-SERVIÇOS'!A:F,3,0),IF(C147="PRÓPRIO",VLOOKUP(B147,#REF!,6,0))))</f>
        <v>#REF!</v>
      </c>
      <c r="F147" s="362">
        <f>ROUND(VLOOKUP(A147,'MEM-LEVANT_COMENTADO'!A:K,11,0),2)</f>
        <v>11.85</v>
      </c>
      <c r="G147" s="363" t="e">
        <f>IF(C147="IOPES",VLOOKUP(B147,'LABOR-SERVIÇOS'!A:G,4,0),IF(C147="SINAPI",VLOOKUP(B147,'SINAPI-SERVIÇOS'!A:F,4,0),IF(C147="PRÓPRIO",VLOOKUP(B147,#REF!,9,0))))</f>
        <v>#REF!</v>
      </c>
      <c r="H147" s="363" t="e">
        <f>ROUND(G147*(1+$H$3),2)</f>
        <v>#REF!</v>
      </c>
      <c r="I147" s="363" t="e">
        <f t="shared" si="31"/>
        <v>#REF!</v>
      </c>
      <c r="J147" s="375" t="s">
        <v>12781</v>
      </c>
      <c r="M147" s="183"/>
    </row>
    <row r="148" spans="1:13" s="3" customFormat="1" ht="43.5" customHeight="1" x14ac:dyDescent="0.2">
      <c r="A148" s="358" t="s">
        <v>12575</v>
      </c>
      <c r="B148" s="359" t="s">
        <v>12623</v>
      </c>
      <c r="C148" s="358" t="s">
        <v>61</v>
      </c>
      <c r="D148" s="360" t="e">
        <f>IF(C148="IOPES",VLOOKUP(B148,'LABOR-SERVIÇOS'!A:G,5,0),IF(C148="SINAPI",VLOOKUP(B148,'SINAPI-SERVIÇOS'!A:F,2,0),IF(C148="PRÓPRIO",VLOOKUP(B148,#REF!,3,0))))</f>
        <v>#REF!</v>
      </c>
      <c r="E148" s="361" t="e">
        <f>IF(C148="IOPES",VLOOKUP(B148,'LABOR-SERVIÇOS'!A:G,6,0),IF(C148="SINAPI",VLOOKUP(B148,'SINAPI-SERVIÇOS'!A:F,3,0),IF(C148="PRÓPRIO",VLOOKUP(B148,#REF!,6,0))))</f>
        <v>#REF!</v>
      </c>
      <c r="F148" s="362">
        <f>ROUND(VLOOKUP(A148,'MEM-LEVANT_COMENTADO'!A:K,11,0),2)</f>
        <v>31.85</v>
      </c>
      <c r="G148" s="363" t="e">
        <f>IF(C148="IOPES",VLOOKUP(B148,'LABOR-SERVIÇOS'!A:G,4,0),IF(C148="SINAPI",VLOOKUP(B148,'SINAPI-SERVIÇOS'!A:F,4,0),IF(C148="PRÓPRIO",VLOOKUP(B148,#REF!,9,0))))</f>
        <v>#REF!</v>
      </c>
      <c r="H148" s="363" t="e">
        <f>ROUND(G148*(1+$H$3),2)</f>
        <v>#REF!</v>
      </c>
      <c r="I148" s="363" t="e">
        <f t="shared" si="31"/>
        <v>#REF!</v>
      </c>
      <c r="J148" s="375" t="s">
        <v>12781</v>
      </c>
      <c r="M148" s="183"/>
    </row>
    <row r="149" spans="1:13" s="3" customFormat="1" ht="15.75" x14ac:dyDescent="0.2">
      <c r="A149" s="383">
        <v>13</v>
      </c>
      <c r="B149" s="383"/>
      <c r="C149" s="383"/>
      <c r="D149" s="384" t="s">
        <v>190</v>
      </c>
      <c r="E149" s="385"/>
      <c r="F149" s="386"/>
      <c r="G149" s="385"/>
      <c r="H149" s="385"/>
      <c r="I149" s="387" t="e">
        <f>SUM(I151:I160)</f>
        <v>#REF!</v>
      </c>
      <c r="J149" s="381"/>
      <c r="M149" s="183"/>
    </row>
    <row r="150" spans="1:13" s="3" customFormat="1" ht="15.75" x14ac:dyDescent="0.2">
      <c r="A150" s="383" t="s">
        <v>191</v>
      </c>
      <c r="B150" s="383"/>
      <c r="C150" s="383"/>
      <c r="D150" s="384" t="s">
        <v>192</v>
      </c>
      <c r="E150" s="385"/>
      <c r="F150" s="386"/>
      <c r="G150" s="385"/>
      <c r="H150" s="385"/>
      <c r="I150" s="387"/>
      <c r="J150" s="381"/>
      <c r="M150" s="183"/>
    </row>
    <row r="151" spans="1:13" s="3" customFormat="1" ht="55.5" customHeight="1" x14ac:dyDescent="0.2">
      <c r="A151" s="358" t="s">
        <v>193</v>
      </c>
      <c r="B151" s="359">
        <v>130103</v>
      </c>
      <c r="C151" s="358" t="s">
        <v>13</v>
      </c>
      <c r="D151" s="360" t="str">
        <f>IF(C151="IOPES",VLOOKUP(B151,'LABOR-SERVIÇOS'!A:G,5,0),IF(C151="SINAPI",VLOOKUP(B151,'SINAPI-SERVIÇOS'!A:F,2,0),IF(C151="PRÓPRIO",VLOOKUP(B151,#REF!,3,0))))</f>
        <v>REGULARIZAÇÃO DE BASE PARA REVESTIMENTO CERÂMICO, COM ARGAMASSA DE CIMENTO E AREIA NO TRAÇO 1:5, ESPESSURA: 3 CM</v>
      </c>
      <c r="E151" s="361" t="str">
        <f>IF(C151="IOPES",VLOOKUP(B151,'LABOR-SERVIÇOS'!A:G,6,0),IF(C151="SINAPI",VLOOKUP(B151,'SINAPI-SERVIÇOS'!A:F,3,0),IF(C151="PRÓPRIO",VLOOKUP(B151,#REF!,6,0))))</f>
        <v>M2</v>
      </c>
      <c r="F151" s="362">
        <f>ROUND(VLOOKUP(A151,'MEM-LEVANT_COMENTADO'!A:K,11,0),2)</f>
        <v>431.7</v>
      </c>
      <c r="G151" s="363">
        <f>IF(C151="IOPES",VLOOKUP(B151,'LABOR-SERVIÇOS'!A:G,4,0),IF(C151="SINAPI",VLOOKUP(B151,'SINAPI-SERVIÇOS'!A:F,4,0),IF(C151="PRÓPRIO",VLOOKUP(B151,#REF!,9,0))))</f>
        <v>26.07</v>
      </c>
      <c r="H151" s="363" t="e">
        <f>ROUND(G151*(1+$H$3),2)</f>
        <v>#REF!</v>
      </c>
      <c r="I151" s="363" t="e">
        <f t="shared" ref="I151:I153" si="32">ROUND(F151*H151,2)</f>
        <v>#REF!</v>
      </c>
      <c r="J151" s="375" t="s">
        <v>12782</v>
      </c>
      <c r="M151" s="183"/>
    </row>
    <row r="152" spans="1:13" s="3" customFormat="1" ht="100.5" customHeight="1" x14ac:dyDescent="0.2">
      <c r="A152" s="358" t="s">
        <v>195</v>
      </c>
      <c r="B152" s="359">
        <v>130209</v>
      </c>
      <c r="C152" s="358" t="s">
        <v>13</v>
      </c>
      <c r="D152" s="360" t="str">
        <f>IF(C152="IOPES",VLOOKUP(B152,'LABOR-SERVIÇOS'!A:G,5,0),IF(C152="SINAPI",VLOOKUP(B152,'SINAPI-SERVIÇOS'!A:F,2,0),IF(C152="PRÓPRIO",VLOOKUP(B152,#REF!,3,0))))</f>
        <v>PISO DE CIMENTADO CAMURÇADO EXECUTADO COM ARGAMASSA DE CIMENTO E AREIA NO TRAÇO 1:3, ESP. 3.0CM</v>
      </c>
      <c r="E152" s="361" t="str">
        <f>IF(C152="IOPES",VLOOKUP(B152,'LABOR-SERVIÇOS'!A:G,6,0),IF(C152="SINAPI",VLOOKUP(B152,'SINAPI-SERVIÇOS'!A:F,3,0),IF(C152="PRÓPRIO",VLOOKUP(B152,#REF!,6,0))))</f>
        <v>M2</v>
      </c>
      <c r="F152" s="362">
        <f>ROUND(VLOOKUP(A152,'MEM-LEVANT_COMENTADO'!A:K,11,0),2)</f>
        <v>6.01</v>
      </c>
      <c r="G152" s="363">
        <f>IF(C152="IOPES",VLOOKUP(B152,'LABOR-SERVIÇOS'!A:G,4,0),IF(C152="SINAPI",VLOOKUP(B152,'SINAPI-SERVIÇOS'!A:F,4,0),IF(C152="PRÓPRIO",VLOOKUP(B152,#REF!,9,0))))</f>
        <v>94.07</v>
      </c>
      <c r="H152" s="363" t="e">
        <f>ROUND(G152*(1+$H$3),2)</f>
        <v>#REF!</v>
      </c>
      <c r="I152" s="363" t="e">
        <f t="shared" si="32"/>
        <v>#REF!</v>
      </c>
      <c r="J152" s="375" t="s">
        <v>12783</v>
      </c>
      <c r="M152" s="183"/>
    </row>
    <row r="153" spans="1:13" s="3" customFormat="1" ht="55.5" customHeight="1" x14ac:dyDescent="0.2">
      <c r="A153" s="358" t="s">
        <v>12444</v>
      </c>
      <c r="B153" s="359">
        <v>130109</v>
      </c>
      <c r="C153" s="358" t="s">
        <v>13</v>
      </c>
      <c r="D153" s="360" t="str">
        <f>IF(C153="IOPES",VLOOKUP(B153,'LABOR-SERVIÇOS'!A:G,5,0),IF(C153="SINAPI",VLOOKUP(B153,'SINAPI-SERVIÇOS'!A:F,2,0),IF(C153="PRÓPRIO",VLOOKUP(B153,#REF!,3,0))))</f>
        <v>LASTRO REGULARIZADO E IMPERMEABILIZADO DE CONCRETO NÃO ESTRUTURAL, ESPESSURA DE 8 CM</v>
      </c>
      <c r="E153" s="361" t="str">
        <f>IF(C153="IOPES",VLOOKUP(B153,'LABOR-SERVIÇOS'!A:G,6,0),IF(C153="SINAPI",VLOOKUP(B153,'SINAPI-SERVIÇOS'!A:F,3,0),IF(C153="PRÓPRIO",VLOOKUP(B153,#REF!,6,0))))</f>
        <v>M2</v>
      </c>
      <c r="F153" s="362">
        <f>ROUND(VLOOKUP(A153,'MEM-LEVANT_COMENTADO'!A:K,11,0),2)</f>
        <v>6.01</v>
      </c>
      <c r="G153" s="363">
        <f>IF(C153="IOPES",VLOOKUP(B153,'LABOR-SERVIÇOS'!A:G,4,0),IF(C153="SINAPI",VLOOKUP(B153,'SINAPI-SERVIÇOS'!A:F,4,0),IF(C153="PRÓPRIO",VLOOKUP(B153,#REF!,9,0))))</f>
        <v>81.86</v>
      </c>
      <c r="H153" s="363" t="e">
        <f>ROUND(G153*(1+$H$3),2)</f>
        <v>#REF!</v>
      </c>
      <c r="I153" s="363" t="e">
        <f t="shared" si="32"/>
        <v>#REF!</v>
      </c>
      <c r="J153" s="375" t="s">
        <v>12784</v>
      </c>
      <c r="M153" s="183"/>
    </row>
    <row r="154" spans="1:13" s="3" customFormat="1" ht="15.75" x14ac:dyDescent="0.2">
      <c r="A154" s="383" t="s">
        <v>197</v>
      </c>
      <c r="B154" s="383"/>
      <c r="C154" s="383"/>
      <c r="D154" s="384" t="s">
        <v>183</v>
      </c>
      <c r="E154" s="385"/>
      <c r="F154" s="386"/>
      <c r="G154" s="385"/>
      <c r="H154" s="385"/>
      <c r="I154" s="387"/>
      <c r="J154" s="381"/>
      <c r="M154" s="183"/>
    </row>
    <row r="155" spans="1:13" s="3" customFormat="1" ht="75" x14ac:dyDescent="0.2">
      <c r="A155" s="358" t="s">
        <v>198</v>
      </c>
      <c r="B155" s="359" t="s">
        <v>199</v>
      </c>
      <c r="C155" s="358" t="s">
        <v>61</v>
      </c>
      <c r="D155" s="360" t="e">
        <f>IF(C155="IOPES",VLOOKUP(B155,'LABOR-SERVIÇOS'!A:G,5,0),IF(C155="SINAPI",VLOOKUP(B155,'SINAPI-SERVIÇOS'!A:F,2,0),IF(C155="PRÓPRIO",VLOOKUP(B155,#REF!,3,0))))</f>
        <v>#REF!</v>
      </c>
      <c r="E155" s="361" t="e">
        <f>IF(C155="IOPES",VLOOKUP(B155,'LABOR-SERVIÇOS'!A:G,6,0),IF(C155="SINAPI",VLOOKUP(B155,'SINAPI-SERVIÇOS'!A:F,3,0),IF(C155="PRÓPRIO",VLOOKUP(B155,#REF!,6,0))))</f>
        <v>#REF!</v>
      </c>
      <c r="F155" s="362">
        <f>ROUND(VLOOKUP(A155,'MEM-LEVANT_COMENTADO'!A:K,11,0),2)</f>
        <v>431.7</v>
      </c>
      <c r="G155" s="363" t="e">
        <f>IF(C155="IOPES",VLOOKUP(B155,'LABOR-SERVIÇOS'!A:G,4,0),IF(C155="SINAPI",VLOOKUP(B155,'SINAPI-SERVIÇOS'!A:F,4,0),IF(C155="PRÓPRIO",VLOOKUP(B155,#REF!,9,0))))</f>
        <v>#REF!</v>
      </c>
      <c r="H155" s="363" t="e">
        <f>ROUND(G155*(1+$H$3),2)</f>
        <v>#REF!</v>
      </c>
      <c r="I155" s="363" t="e">
        <f t="shared" ref="I155:I156" si="33">ROUND(F155*H155,2)</f>
        <v>#REF!</v>
      </c>
      <c r="J155" s="375" t="s">
        <v>12767</v>
      </c>
      <c r="M155" s="183"/>
    </row>
    <row r="156" spans="1:13" s="3" customFormat="1" ht="75" x14ac:dyDescent="0.2">
      <c r="A156" s="367" t="s">
        <v>200</v>
      </c>
      <c r="B156" s="368" t="s">
        <v>201</v>
      </c>
      <c r="C156" s="367" t="s">
        <v>61</v>
      </c>
      <c r="D156" s="369" t="e">
        <f>IF(C156="IOPES",VLOOKUP(B156,'LABOR-SERVIÇOS'!A:G,5,0),IF(C156="SINAPI",VLOOKUP(B156,'SINAPI-SERVIÇOS'!A:F,2,0),IF(C156="PRÓPRIO",VLOOKUP(B156,#REF!,3,0))))</f>
        <v>#REF!</v>
      </c>
      <c r="E156" s="370" t="e">
        <f>IF(C156="IOPES",VLOOKUP(B156,'LABOR-SERVIÇOS'!A:G,6,0),IF(C156="SINAPI",VLOOKUP(B156,'SINAPI-SERVIÇOS'!A:F,3,0),IF(C156="PRÓPRIO",VLOOKUP(B156,#REF!,6,0))))</f>
        <v>#REF!</v>
      </c>
      <c r="F156" s="371">
        <f>'MEM-LEVANT_COMENTADO'!K677</f>
        <v>0</v>
      </c>
      <c r="G156" s="372" t="e">
        <f>IF(C156="IOPES",VLOOKUP(B156,'LABOR-SERVIÇOS'!A:G,4,0),IF(C156="SINAPI",VLOOKUP(B156,'SINAPI-SERVIÇOS'!A:F,4,0),IF(C156="PRÓPRIO",VLOOKUP(B156,#REF!,9,0))))</f>
        <v>#REF!</v>
      </c>
      <c r="H156" s="372" t="e">
        <f>ROUND(G156*(1+$H$3),2)</f>
        <v>#REF!</v>
      </c>
      <c r="I156" s="372" t="e">
        <f t="shared" si="33"/>
        <v>#REF!</v>
      </c>
      <c r="J156" s="376" t="s">
        <v>12305</v>
      </c>
      <c r="M156" s="183"/>
    </row>
    <row r="157" spans="1:13" s="3" customFormat="1" ht="15.75" x14ac:dyDescent="0.2">
      <c r="A157" s="383" t="s">
        <v>202</v>
      </c>
      <c r="B157" s="383"/>
      <c r="C157" s="383"/>
      <c r="D157" s="384" t="s">
        <v>203</v>
      </c>
      <c r="E157" s="385"/>
      <c r="F157" s="386"/>
      <c r="G157" s="385"/>
      <c r="H157" s="385"/>
      <c r="I157" s="387"/>
      <c r="J157" s="381"/>
      <c r="M157" s="183"/>
    </row>
    <row r="158" spans="1:13" s="3" customFormat="1" ht="30" x14ac:dyDescent="0.2">
      <c r="A158" s="358" t="s">
        <v>204</v>
      </c>
      <c r="B158" s="359" t="s">
        <v>205</v>
      </c>
      <c r="C158" s="358" t="s">
        <v>61</v>
      </c>
      <c r="D158" s="360" t="e">
        <f>IF(C158="IOPES",VLOOKUP(B158,'LABOR-SERVIÇOS'!A:G,5,0),IF(C158="SINAPI",VLOOKUP(B158,'SINAPI-SERVIÇOS'!A:F,2,0),IF(C158="PRÓPRIO",VLOOKUP(B158,#REF!,3,0))))</f>
        <v>#REF!</v>
      </c>
      <c r="E158" s="361" t="e">
        <f>IF(C158="IOPES",VLOOKUP(B158,'LABOR-SERVIÇOS'!A:G,6,0),IF(C158="SINAPI",VLOOKUP(B158,'SINAPI-SERVIÇOS'!A:F,3,0),IF(C158="PRÓPRIO",VLOOKUP(B158,#REF!,6,0))))</f>
        <v>#REF!</v>
      </c>
      <c r="F158" s="362">
        <v>306.98</v>
      </c>
      <c r="G158" s="363" t="e">
        <f>IF(C158="IOPES",VLOOKUP(B158,'LABOR-SERVIÇOS'!A:G,4,0),IF(C158="SINAPI",VLOOKUP(B158,'SINAPI-SERVIÇOS'!A:F,4,0),IF(C158="PRÓPRIO",VLOOKUP(B158,#REF!,9,0))))</f>
        <v>#REF!</v>
      </c>
      <c r="H158" s="363" t="e">
        <f>ROUND(G158*(1+$H$3),2)</f>
        <v>#REF!</v>
      </c>
      <c r="I158" s="363" t="e">
        <f t="shared" ref="I158:I160" si="34">ROUND(F158*H158,2)</f>
        <v>#REF!</v>
      </c>
      <c r="J158" s="375" t="s">
        <v>12394</v>
      </c>
      <c r="M158" s="183"/>
    </row>
    <row r="159" spans="1:13" s="3" customFormat="1" ht="36.75" customHeight="1" x14ac:dyDescent="0.2">
      <c r="A159" s="358" t="s">
        <v>12665</v>
      </c>
      <c r="B159" s="359" t="s">
        <v>206</v>
      </c>
      <c r="C159" s="358" t="s">
        <v>61</v>
      </c>
      <c r="D159" s="360" t="e">
        <f>IF(C159="IOPES",VLOOKUP(B159,'LABOR-SERVIÇOS'!A:G,5,0),IF(C159="SINAPI",VLOOKUP(B159,'SINAPI-SERVIÇOS'!A:F,2,0),IF(C159="PRÓPRIO",VLOOKUP(B159,#REF!,3,0))))</f>
        <v>#REF!</v>
      </c>
      <c r="E159" s="361" t="e">
        <f>IF(C159="IOPES",VLOOKUP(B159,'LABOR-SERVIÇOS'!A:G,6,0),IF(C159="SINAPI",VLOOKUP(B159,'SINAPI-SERVIÇOS'!A:F,3,0),IF(C159="PRÓPRIO",VLOOKUP(B159,#REF!,6,0))))</f>
        <v>#REF!</v>
      </c>
      <c r="F159" s="362">
        <f>ROUND(VLOOKUP(A159,'MEM-LEVANT_COMENTADO'!A:K,11,0),2)</f>
        <v>23</v>
      </c>
      <c r="G159" s="363" t="e">
        <f>IF(C159="IOPES",VLOOKUP(B159,'LABOR-SERVIÇOS'!A:G,4,0),IF(C159="SINAPI",VLOOKUP(B159,'SINAPI-SERVIÇOS'!A:F,4,0),IF(C159="PRÓPRIO",VLOOKUP(B159,#REF!,9,0))))</f>
        <v>#REF!</v>
      </c>
      <c r="H159" s="363" t="e">
        <f>ROUND(G159*(1+$H$3),2)</f>
        <v>#REF!</v>
      </c>
      <c r="I159" s="363" t="e">
        <f t="shared" si="34"/>
        <v>#REF!</v>
      </c>
      <c r="J159" s="375" t="s">
        <v>12767</v>
      </c>
      <c r="M159" s="183"/>
    </row>
    <row r="160" spans="1:13" s="3" customFormat="1" ht="29.25" customHeight="1" x14ac:dyDescent="0.2">
      <c r="A160" s="358" t="s">
        <v>12666</v>
      </c>
      <c r="B160" s="359" t="s">
        <v>207</v>
      </c>
      <c r="C160" s="358" t="s">
        <v>61</v>
      </c>
      <c r="D160" s="360" t="e">
        <f>IF(C160="IOPES",VLOOKUP(B160,'LABOR-SERVIÇOS'!A:G,5,0),IF(C160="SINAPI",VLOOKUP(B160,'SINAPI-SERVIÇOS'!A:F,2,0),IF(C160="PRÓPRIO",VLOOKUP(B160,#REF!,3,0))))</f>
        <v>#REF!</v>
      </c>
      <c r="E160" s="361" t="e">
        <f>IF(C160="IOPES",VLOOKUP(B160,'LABOR-SERVIÇOS'!A:G,6,0),IF(C160="SINAPI",VLOOKUP(B160,'SINAPI-SERVIÇOS'!A:F,3,0),IF(C160="PRÓPRIO",VLOOKUP(B160,#REF!,6,0))))</f>
        <v>#REF!</v>
      </c>
      <c r="F160" s="362">
        <f>ROUND(VLOOKUP(A160,'MEM-LEVANT_COMENTADO'!A:K,11,0),2)</f>
        <v>45.8</v>
      </c>
      <c r="G160" s="363" t="e">
        <f>IF(C160="IOPES",VLOOKUP(B160,'LABOR-SERVIÇOS'!A:G,4,0),IF(C160="SINAPI",VLOOKUP(B160,'SINAPI-SERVIÇOS'!A:F,4,0),IF(C160="PRÓPRIO",VLOOKUP(B160,#REF!,9,0))))</f>
        <v>#REF!</v>
      </c>
      <c r="H160" s="363" t="e">
        <f>ROUND(G160*(1+$H$3),2)</f>
        <v>#REF!</v>
      </c>
      <c r="I160" s="363" t="e">
        <f t="shared" si="34"/>
        <v>#REF!</v>
      </c>
      <c r="J160" s="375" t="s">
        <v>12767</v>
      </c>
      <c r="M160" s="183"/>
    </row>
    <row r="161" spans="1:13" s="3" customFormat="1" ht="15.75" x14ac:dyDescent="0.2">
      <c r="A161" s="383">
        <v>14</v>
      </c>
      <c r="B161" s="383"/>
      <c r="C161" s="383"/>
      <c r="D161" s="384" t="s">
        <v>208</v>
      </c>
      <c r="E161" s="385"/>
      <c r="F161" s="386"/>
      <c r="G161" s="385"/>
      <c r="H161" s="385"/>
      <c r="I161" s="387" t="e">
        <f>SUM(I162:I197)</f>
        <v>#REF!</v>
      </c>
      <c r="J161" s="381"/>
      <c r="M161" s="183"/>
    </row>
    <row r="162" spans="1:13" s="3" customFormat="1" ht="15.75" x14ac:dyDescent="0.2">
      <c r="A162" s="383" t="s">
        <v>209</v>
      </c>
      <c r="B162" s="383"/>
      <c r="C162" s="383"/>
      <c r="D162" s="384" t="s">
        <v>210</v>
      </c>
      <c r="E162" s="385"/>
      <c r="F162" s="386"/>
      <c r="G162" s="385"/>
      <c r="H162" s="385"/>
      <c r="I162" s="387"/>
      <c r="J162" s="381"/>
      <c r="M162" s="183"/>
    </row>
    <row r="163" spans="1:13" s="3" customFormat="1" ht="37.5" customHeight="1" x14ac:dyDescent="0.2">
      <c r="A163" s="358" t="s">
        <v>211</v>
      </c>
      <c r="B163" s="359">
        <v>140903</v>
      </c>
      <c r="C163" s="358" t="s">
        <v>13</v>
      </c>
      <c r="D163" s="360" t="str">
        <f>IF(C163="IOPES",VLOOKUP(B163,'LABOR-SERVIÇOS'!A:G,5,0),IF(C163="SINAPI",VLOOKUP(B163,'SINAPI-SERVIÇOS'!A:F,2,0),IF(C163="PRÓPRIO",VLOOKUP(B163,#REF!,3,0))))</f>
        <v>TUBO PVC RÍGIDO PARA ESGOTO NO DIÂMETRO DE 100MM INCLUINDO ESCAVAÇÃO E ATERRO COM AREIA</v>
      </c>
      <c r="E163" s="361" t="str">
        <f>IF(C163="IOPES",VLOOKUP(B163,'LABOR-SERVIÇOS'!A:G,6,0),IF(C163="SINAPI",VLOOKUP(B163,'SINAPI-SERVIÇOS'!A:F,3,0),IF(C163="PRÓPRIO",VLOOKUP(B163,#REF!,6,0))))</f>
        <v>M</v>
      </c>
      <c r="F163" s="362">
        <f>ROUND(VLOOKUP(A163,'MEM-LEVANT_COMENTADO'!A:K,11,0),2)</f>
        <v>160</v>
      </c>
      <c r="G163" s="363">
        <f>IF(C163="IOPES",VLOOKUP(B163,'LABOR-SERVIÇOS'!A:G,4,0),IF(C163="SINAPI",VLOOKUP(B163,'SINAPI-SERVIÇOS'!A:F,4,0),IF(C163="PRÓPRIO",VLOOKUP(B163,#REF!,9,0))))</f>
        <v>67.11</v>
      </c>
      <c r="H163" s="363" t="e">
        <f>ROUND(G163*(1+$H$3),2)</f>
        <v>#REF!</v>
      </c>
      <c r="I163" s="363" t="e">
        <f t="shared" ref="I163:I164" si="35">ROUND(F163*H163,2)</f>
        <v>#REF!</v>
      </c>
      <c r="J163" s="375" t="s">
        <v>12723</v>
      </c>
      <c r="M163" s="183"/>
    </row>
    <row r="164" spans="1:13" s="3" customFormat="1" ht="40.5" customHeight="1" x14ac:dyDescent="0.2">
      <c r="A164" s="358" t="s">
        <v>213</v>
      </c>
      <c r="B164" s="359">
        <v>140904</v>
      </c>
      <c r="C164" s="358" t="s">
        <v>13</v>
      </c>
      <c r="D164" s="360" t="str">
        <f>IF(C164="IOPES",VLOOKUP(B164,'LABOR-SERVIÇOS'!A:G,5,0),IF(C164="SINAPI",VLOOKUP(B164,'SINAPI-SERVIÇOS'!A:F,2,0),IF(C164="PRÓPRIO",VLOOKUP(B164,#REF!,3,0))))</f>
        <v>TUBO PVC RÍGIDO PARA ESGOTO NO DIÂMETRO DE 150MM INCLUINDO ESCAVAÇÃO E ATERRO COM AREIA</v>
      </c>
      <c r="E164" s="361" t="str">
        <f>IF(C164="IOPES",VLOOKUP(B164,'LABOR-SERVIÇOS'!A:G,6,0),IF(C164="SINAPI",VLOOKUP(B164,'SINAPI-SERVIÇOS'!A:F,3,0),IF(C164="PRÓPRIO",VLOOKUP(B164,#REF!,6,0))))</f>
        <v>M</v>
      </c>
      <c r="F164" s="362">
        <f>ROUND(VLOOKUP(A164,'MEM-LEVANT_COMENTADO'!A:K,11,0),2)</f>
        <v>72.900000000000006</v>
      </c>
      <c r="G164" s="363">
        <f>IF(C164="IOPES",VLOOKUP(B164,'LABOR-SERVIÇOS'!A:G,4,0),IF(C164="SINAPI",VLOOKUP(B164,'SINAPI-SERVIÇOS'!A:F,4,0),IF(C164="PRÓPRIO",VLOOKUP(B164,#REF!,9,0))))</f>
        <v>103.98</v>
      </c>
      <c r="H164" s="363" t="e">
        <f>ROUND(G164*(1+$H$3),2)</f>
        <v>#REF!</v>
      </c>
      <c r="I164" s="363" t="e">
        <f t="shared" si="35"/>
        <v>#REF!</v>
      </c>
      <c r="J164" s="375" t="s">
        <v>12723</v>
      </c>
      <c r="M164" s="183"/>
    </row>
    <row r="165" spans="1:13" s="3" customFormat="1" ht="15.75" x14ac:dyDescent="0.2">
      <c r="A165" s="383" t="s">
        <v>215</v>
      </c>
      <c r="B165" s="383"/>
      <c r="C165" s="383"/>
      <c r="D165" s="384" t="s">
        <v>216</v>
      </c>
      <c r="E165" s="385"/>
      <c r="F165" s="386"/>
      <c r="G165" s="385"/>
      <c r="H165" s="385"/>
      <c r="I165" s="387"/>
      <c r="J165" s="381"/>
      <c r="M165" s="183"/>
    </row>
    <row r="166" spans="1:13" s="3" customFormat="1" ht="75" x14ac:dyDescent="0.2">
      <c r="A166" s="358" t="s">
        <v>217</v>
      </c>
      <c r="B166" s="359">
        <v>141112</v>
      </c>
      <c r="C166" s="358" t="s">
        <v>13</v>
      </c>
      <c r="D166" s="360" t="str">
        <f>IF(C166="IOPES",VLOOKUP(B166,'LABOR-SERVIÇOS'!A:G,5,0),IF(C166="SINAPI",VLOOKUP(B166,'SINAPI-SERVIÇOS'!A:F,2,0),IF(C166="PRÓPRIO",VLOOKUP(B166,#REF!,3,0))))</f>
        <v>CAIXA SIFONADA ESPECIAL EM ALV. BLOCO CONCR. 9X19X39CM, DIM. 60X60CM E HMÁX=1M. C/ TAMPA EM FERRO FUNDIDO, LASTRO CONC. ESP.10CM, REVEST. INT. C/ CHAP. E REBOCO IMPERM., INCL. ESC, REATERRO E CURVA CURTA C/ VISITA E PLUG PVC 100MM</v>
      </c>
      <c r="E166" s="361" t="str">
        <f>IF(C166="IOPES",VLOOKUP(B166,'LABOR-SERVIÇOS'!A:G,6,0),IF(C166="SINAPI",VLOOKUP(B166,'SINAPI-SERVIÇOS'!A:F,3,0),IF(C166="PRÓPRIO",VLOOKUP(B166,#REF!,6,0))))</f>
        <v>UND</v>
      </c>
      <c r="F166" s="362">
        <f>ROUND(VLOOKUP(A166,'MEM-LEVANT_COMENTADO'!A:K,11,0),2)</f>
        <v>7</v>
      </c>
      <c r="G166" s="363">
        <f>IF(C166="IOPES",VLOOKUP(B166,'LABOR-SERVIÇOS'!A:G,4,0),IF(C166="SINAPI",VLOOKUP(B166,'SINAPI-SERVIÇOS'!A:F,4,0),IF(C166="PRÓPRIO",VLOOKUP(B166,#REF!,9,0))))</f>
        <v>868.91</v>
      </c>
      <c r="H166" s="363" t="e">
        <f t="shared" ref="H166:H172" si="36">ROUND(G166*(1+$H$3),2)</f>
        <v>#REF!</v>
      </c>
      <c r="I166" s="363" t="e">
        <f t="shared" ref="I166:I172" si="37">ROUND(F166*H166,2)</f>
        <v>#REF!</v>
      </c>
      <c r="J166" s="375" t="s">
        <v>12723</v>
      </c>
      <c r="M166" s="183"/>
    </row>
    <row r="167" spans="1:13" s="3" customFormat="1" ht="93" customHeight="1" x14ac:dyDescent="0.2">
      <c r="A167" s="358" t="s">
        <v>219</v>
      </c>
      <c r="B167" s="359">
        <v>141110</v>
      </c>
      <c r="C167" s="358" t="s">
        <v>13</v>
      </c>
      <c r="D167" s="360" t="str">
        <f>IF(C167="IOPES",VLOOKUP(B167,'LABOR-SERVIÇOS'!A:G,5,0),IF(C167="SINAPI",VLOOKUP(B167,'SINAPI-SERVIÇOS'!A:F,2,0),IF(C167="PRÓPRIO",VLOOKUP(B167,#REF!,3,0))))</f>
        <v>CAIXA DE INSPEÇÃO EM ALV. BLOCO CONCRETO 9X19X39CM, DIM. 60X60CM E HMÁX=1M, C/ TAMPA DE FERRO FUNDIDO 40X40CM, LASTRO DE CONCRETO ESP.10CM, REVEST. INTERNO C/ CHAPISCO E REBOCO IMPERMEABILIZ, INCL. ESCAVAÇÃO, REATERRO E ENCHIMENTO</v>
      </c>
      <c r="E167" s="361" t="str">
        <f>IF(C167="IOPES",VLOOKUP(B167,'LABOR-SERVIÇOS'!A:G,6,0),IF(C167="SINAPI",VLOOKUP(B167,'SINAPI-SERVIÇOS'!A:F,3,0),IF(C167="PRÓPRIO",VLOOKUP(B167,#REF!,6,0))))</f>
        <v>UND</v>
      </c>
      <c r="F167" s="362">
        <f>ROUND(VLOOKUP(A167,'MEM-LEVANT_COMENTADO'!A:K,11,0),2)</f>
        <v>10</v>
      </c>
      <c r="G167" s="363">
        <f>IF(C167="IOPES",VLOOKUP(B167,'LABOR-SERVIÇOS'!A:G,4,0),IF(C167="SINAPI",VLOOKUP(B167,'SINAPI-SERVIÇOS'!A:F,4,0),IF(C167="PRÓPRIO",VLOOKUP(B167,#REF!,9,0))))</f>
        <v>798.16</v>
      </c>
      <c r="H167" s="363" t="e">
        <f t="shared" si="36"/>
        <v>#REF!</v>
      </c>
      <c r="I167" s="363" t="e">
        <f t="shared" si="37"/>
        <v>#REF!</v>
      </c>
      <c r="J167" s="375" t="s">
        <v>12723</v>
      </c>
      <c r="M167" s="183"/>
    </row>
    <row r="168" spans="1:13" s="3" customFormat="1" ht="66" customHeight="1" x14ac:dyDescent="0.2">
      <c r="A168" s="358" t="s">
        <v>221</v>
      </c>
      <c r="B168" s="359">
        <v>98102</v>
      </c>
      <c r="C168" s="358" t="s">
        <v>161</v>
      </c>
      <c r="D168" s="360" t="str">
        <f>IF(C168="IOPES",VLOOKUP(B168,'LABOR-SERVIÇOS'!A:G,5,0),IF(C168="SINAPI",VLOOKUP(B168,'SINAPI-SERVIÇOS'!A:F,2,0),IF(C168="PRÓPRIO",VLOOKUP(B168,#REF!,3,0))))</f>
        <v>CAIXA DE GORDURA SIMPLES, CIRCULAR, EM CONCRETO PRÉ-MOLDADO, DIÂMETRO INTERNO = 0,4 M, ALTURA INTERNA = 0,4 M. AF_12/2020</v>
      </c>
      <c r="E168" s="361" t="str">
        <f>IF(C168="IOPES",VLOOKUP(B168,'LABOR-SERVIÇOS'!A:G,6,0),IF(C168="SINAPI",VLOOKUP(B168,'SINAPI-SERVIÇOS'!A:F,3,0),IF(C168="PRÓPRIO",VLOOKUP(B168,#REF!,6,0))))</f>
        <v>UN</v>
      </c>
      <c r="F168" s="362">
        <f>ROUND(VLOOKUP(A168,'MEM-LEVANT_COMENTADO'!A:K,11,0),2)</f>
        <v>1</v>
      </c>
      <c r="G168" s="363">
        <f>IF(C168="IOPES",VLOOKUP(B168,'LABOR-SERVIÇOS'!A:G,4,0),IF(C168="SINAPI",VLOOKUP(B168,'SINAPI-SERVIÇOS'!A:F,4,0),IF(C168="PRÓPRIO",VLOOKUP(B168,#REF!,9,0))))</f>
        <v>172.65</v>
      </c>
      <c r="H168" s="363" t="e">
        <f t="shared" si="36"/>
        <v>#REF!</v>
      </c>
      <c r="I168" s="363" t="e">
        <f t="shared" si="37"/>
        <v>#REF!</v>
      </c>
      <c r="J168" s="375" t="s">
        <v>12219</v>
      </c>
      <c r="M168" s="183"/>
    </row>
    <row r="169" spans="1:13" s="3" customFormat="1" ht="75" x14ac:dyDescent="0.2">
      <c r="A169" s="358" t="s">
        <v>223</v>
      </c>
      <c r="B169" s="359">
        <v>141111</v>
      </c>
      <c r="C169" s="358" t="s">
        <v>13</v>
      </c>
      <c r="D169" s="360" t="str">
        <f>IF(C169="IOPES",VLOOKUP(B169,'LABOR-SERVIÇOS'!A:G,5,0),IF(C169="SINAPI",VLOOKUP(B169,'SINAPI-SERVIÇOS'!A:F,2,0),IF(C169="PRÓPRIO",VLOOKUP(B169,#REF!,3,0))))</f>
        <v>CAIXA DE AREIA EM ALV. DE BLOCO DE CONCRETO 9X19X39, DIM. 60X60CM E HMÁX=1M, C/ TAMPA EM FERRO FUNDIDO, LASTRO DE CONCRETO ESP. 10CM, REVEST. INT. C/ CHAPISCO E REBOCO IMPERMEABILIZADO, INCL. ESCAVAÇÃO E REATERRO</v>
      </c>
      <c r="E169" s="361" t="str">
        <f>IF(C169="IOPES",VLOOKUP(B169,'LABOR-SERVIÇOS'!A:G,6,0),IF(C169="SINAPI",VLOOKUP(B169,'SINAPI-SERVIÇOS'!A:F,3,0),IF(C169="PRÓPRIO",VLOOKUP(B169,#REF!,6,0))))</f>
        <v>UND</v>
      </c>
      <c r="F169" s="362">
        <f>ROUND(VLOOKUP(A169,'MEM-LEVANT_COMENTADO'!A:K,11,0),2)</f>
        <v>8</v>
      </c>
      <c r="G169" s="363">
        <f>IF(C169="IOPES",VLOOKUP(B169,'LABOR-SERVIÇOS'!A:G,4,0),IF(C169="SINAPI",VLOOKUP(B169,'SINAPI-SERVIÇOS'!A:F,4,0),IF(C169="PRÓPRIO",VLOOKUP(B169,#REF!,9,0))))</f>
        <v>789.51</v>
      </c>
      <c r="H169" s="363" t="e">
        <f t="shared" si="36"/>
        <v>#REF!</v>
      </c>
      <c r="I169" s="363" t="e">
        <f t="shared" si="37"/>
        <v>#REF!</v>
      </c>
      <c r="J169" s="375" t="s">
        <v>12723</v>
      </c>
      <c r="M169" s="183"/>
    </row>
    <row r="170" spans="1:13" s="3" customFormat="1" ht="52.5" customHeight="1" x14ac:dyDescent="0.2">
      <c r="A170" s="358" t="s">
        <v>225</v>
      </c>
      <c r="B170" s="359" t="s">
        <v>12787</v>
      </c>
      <c r="C170" s="358" t="s">
        <v>61</v>
      </c>
      <c r="D170" s="360" t="e">
        <f>IF(C170="IOPES",VLOOKUP(B170,'LABOR-SERVIÇOS'!A:G,5,0),IF(C170="SINAPI",VLOOKUP(B170,'SINAPI-SERVIÇOS'!A:F,2,0),IF(C170="PRÓPRIO",VLOOKUP(B170,#REF!,3,0))))</f>
        <v>#REF!</v>
      </c>
      <c r="E170" s="361" t="e">
        <f>IF(C170="IOPES",VLOOKUP(B170,'LABOR-SERVIÇOS'!A:G,6,0),IF(C170="SINAPI",VLOOKUP(B170,'SINAPI-SERVIÇOS'!A:F,3,0),IF(C170="PRÓPRIO",VLOOKUP(B170,#REF!,6,0))))</f>
        <v>#REF!</v>
      </c>
      <c r="F170" s="362">
        <v>1</v>
      </c>
      <c r="G170" s="363" t="e">
        <f>IF(C170="IOPES",VLOOKUP(B170,'LABOR-SERVIÇOS'!A:G,4,0),IF(C170="SINAPI",VLOOKUP(B170,'SINAPI-SERVIÇOS'!A:F,4,0),IF(C170="PRÓPRIO",VLOOKUP(B170,#REF!,9,0))))</f>
        <v>#REF!</v>
      </c>
      <c r="H170" s="363" t="e">
        <f t="shared" si="36"/>
        <v>#REF!</v>
      </c>
      <c r="I170" s="363" t="e">
        <f t="shared" si="37"/>
        <v>#REF!</v>
      </c>
      <c r="J170" s="375" t="s">
        <v>12789</v>
      </c>
      <c r="M170" s="183"/>
    </row>
    <row r="171" spans="1:13" s="3" customFormat="1" ht="67.5" customHeight="1" x14ac:dyDescent="0.2">
      <c r="A171" s="358" t="s">
        <v>226</v>
      </c>
      <c r="B171" s="359">
        <v>150615</v>
      </c>
      <c r="C171" s="358" t="s">
        <v>13</v>
      </c>
      <c r="D171" s="360" t="str">
        <f>IF(C171="IOPES",VLOOKUP(B171,'LABOR-SERVIÇOS'!A:G,5,0),IF(C171="SINAPI",VLOOKUP(B171,'SINAPI-SERVIÇOS'!A:F,2,0),IF(C171="PRÓPRIO",VLOOKUP(B171,#REF!,3,0))))</f>
        <v>CAIXA DE PASSAGEM DE ALVENARIA DE BLOCOS DE CONCRETO 9X19X39CM, DIMENSÕES DE 40X40X50CM, COM REVESTIMENTO INTERNO EM CHAPISCO E REBOCO, TAMPA DE CONCRETO ESP.5CM E LASTRO DE BRITA 5 CM</v>
      </c>
      <c r="E171" s="361" t="str">
        <f>IF(C171="IOPES",VLOOKUP(B171,'LABOR-SERVIÇOS'!A:G,6,0),IF(C171="SINAPI",VLOOKUP(B171,'SINAPI-SERVIÇOS'!A:F,3,0),IF(C171="PRÓPRIO",VLOOKUP(B171,#REF!,6,0))))</f>
        <v>UND</v>
      </c>
      <c r="F171" s="362">
        <v>2</v>
      </c>
      <c r="G171" s="363">
        <f>IF(C171="IOPES",VLOOKUP(B171,'LABOR-SERVIÇOS'!A:G,4,0),IF(C171="SINAPI",VLOOKUP(B171,'SINAPI-SERVIÇOS'!A:F,4,0),IF(C171="PRÓPRIO",VLOOKUP(B171,#REF!,9,0))))</f>
        <v>200.05</v>
      </c>
      <c r="H171" s="363" t="e">
        <f t="shared" si="36"/>
        <v>#REF!</v>
      </c>
      <c r="I171" s="363" t="e">
        <f t="shared" si="37"/>
        <v>#REF!</v>
      </c>
      <c r="J171" s="375" t="s">
        <v>12220</v>
      </c>
      <c r="M171" s="183"/>
    </row>
    <row r="172" spans="1:13" s="3" customFormat="1" ht="67.5" customHeight="1" x14ac:dyDescent="0.2">
      <c r="A172" s="358" t="s">
        <v>12556</v>
      </c>
      <c r="B172" s="359" t="s">
        <v>12544</v>
      </c>
      <c r="C172" s="358" t="s">
        <v>61</v>
      </c>
      <c r="D172" s="360" t="e">
        <f>IF(C172="IOPES",VLOOKUP(B172,'LABOR-SERVIÇOS'!A:G,5,0),IF(C172="SINAPI",VLOOKUP(B172,'SINAPI-SERVIÇOS'!A:F,2,0),IF(C172="PRÓPRIO",VLOOKUP(B172,#REF!,3,0))))</f>
        <v>#REF!</v>
      </c>
      <c r="E172" s="361" t="e">
        <f>IF(C172="IOPES",VLOOKUP(B172,'LABOR-SERVIÇOS'!A:G,6,0),IF(C172="SINAPI",VLOOKUP(B172,'SINAPI-SERVIÇOS'!A:F,3,0),IF(C172="PRÓPRIO",VLOOKUP(B172,#REF!,6,0))))</f>
        <v>#REF!</v>
      </c>
      <c r="F172" s="362">
        <f>ROUND(VLOOKUP(A172,'MEM-LEVANT_COMENTADO'!A:K,11,0),2)</f>
        <v>5.5</v>
      </c>
      <c r="G172" s="363" t="e">
        <f>IF(C172="IOPES",VLOOKUP(B172,'LABOR-SERVIÇOS'!A:G,4,0),IF(C172="SINAPI",VLOOKUP(B172,'SINAPI-SERVIÇOS'!A:F,4,0),IF(C172="PRÓPRIO",VLOOKUP(B172,#REF!,9,0))))</f>
        <v>#REF!</v>
      </c>
      <c r="H172" s="363" t="e">
        <f t="shared" si="36"/>
        <v>#REF!</v>
      </c>
      <c r="I172" s="363" t="e">
        <f t="shared" si="37"/>
        <v>#REF!</v>
      </c>
      <c r="J172" s="375" t="s">
        <v>12396</v>
      </c>
      <c r="M172" s="183"/>
    </row>
    <row r="173" spans="1:13" s="3" customFormat="1" ht="15.75" x14ac:dyDescent="0.2">
      <c r="A173" s="383" t="s">
        <v>228</v>
      </c>
      <c r="B173" s="383"/>
      <c r="C173" s="383"/>
      <c r="D173" s="384" t="s">
        <v>229</v>
      </c>
      <c r="E173" s="385"/>
      <c r="F173" s="386"/>
      <c r="G173" s="385"/>
      <c r="H173" s="385"/>
      <c r="I173" s="387"/>
      <c r="J173" s="381"/>
      <c r="M173" s="183"/>
    </row>
    <row r="174" spans="1:13" s="3" customFormat="1" ht="30" x14ac:dyDescent="0.2">
      <c r="A174" s="358" t="s">
        <v>12687</v>
      </c>
      <c r="B174" s="359">
        <v>141409</v>
      </c>
      <c r="C174" s="358" t="s">
        <v>13</v>
      </c>
      <c r="D174" s="360" t="str">
        <f>IF(C174="IOPES",VLOOKUP(B174,'LABOR-SERVIÇOS'!A:G,5,0),IF(C174="SINAPI",VLOOKUP(B174,'SINAPI-SERVIÇOS'!A:F,2,0),IF(C174="PRÓPRIO",VLOOKUP(B174,#REF!,3,0))))</f>
        <v>TUBO DE PVC RÍGIDO SOLDÁVEL MARROM, DN 20MM (1/2"), INCLUSIVE CONEXÕES</v>
      </c>
      <c r="E174" s="361" t="str">
        <f>IF(C174="IOPES",VLOOKUP(B174,'LABOR-SERVIÇOS'!A:G,6,0),IF(C174="SINAPI",VLOOKUP(B174,'SINAPI-SERVIÇOS'!A:F,3,0),IF(C174="PRÓPRIO",VLOOKUP(B174,#REF!,6,0))))</f>
        <v>M</v>
      </c>
      <c r="F174" s="362">
        <f>ROUND(VLOOKUP(A174,'MEM-LEVANT_COMENTADO'!A:K,11,0),2)</f>
        <v>152.31</v>
      </c>
      <c r="G174" s="363">
        <f>IF(C174="IOPES",VLOOKUP(B174,'LABOR-SERVIÇOS'!A:G,4,0),IF(C174="SINAPI",VLOOKUP(B174,'SINAPI-SERVIÇOS'!A:F,4,0),IF(C174="PRÓPRIO",VLOOKUP(B174,#REF!,9,0))))</f>
        <v>20.64</v>
      </c>
      <c r="H174" s="363" t="e">
        <f>ROUND(G174*(1+$H$3),2)</f>
        <v>#REF!</v>
      </c>
      <c r="I174" s="363" t="e">
        <f t="shared" ref="I174:I178" si="38">ROUND(F174*H174,2)</f>
        <v>#REF!</v>
      </c>
      <c r="J174" s="375" t="s">
        <v>12723</v>
      </c>
      <c r="M174" s="183"/>
    </row>
    <row r="175" spans="1:13" s="3" customFormat="1" ht="30" x14ac:dyDescent="0.2">
      <c r="A175" s="358" t="s">
        <v>12683</v>
      </c>
      <c r="B175" s="359">
        <v>141410</v>
      </c>
      <c r="C175" s="358" t="s">
        <v>13</v>
      </c>
      <c r="D175" s="360" t="str">
        <f>IF(C175="IOPES",VLOOKUP(B175,'LABOR-SERVIÇOS'!A:G,5,0),IF(C175="SINAPI",VLOOKUP(B175,'SINAPI-SERVIÇOS'!A:F,2,0),IF(C175="PRÓPRIO",VLOOKUP(B175,#REF!,3,0))))</f>
        <v>TUBO DE PVC RÍGIDO SOLDÁVEL MARROM, DN 25MM (3/4"), INCLUSIVE CONEXÕES</v>
      </c>
      <c r="E175" s="361" t="str">
        <f>IF(C175="IOPES",VLOOKUP(B175,'LABOR-SERVIÇOS'!A:G,6,0),IF(C175="SINAPI",VLOOKUP(B175,'SINAPI-SERVIÇOS'!A:F,3,0),IF(C175="PRÓPRIO",VLOOKUP(B175,#REF!,6,0))))</f>
        <v>M</v>
      </c>
      <c r="F175" s="362">
        <f>ROUND(VLOOKUP(A175,'MEM-LEVANT_COMENTADO'!A:K,11,0),2)</f>
        <v>117.5</v>
      </c>
      <c r="G175" s="363">
        <f>IF(C175="IOPES",VLOOKUP(B175,'LABOR-SERVIÇOS'!A:G,4,0),IF(C175="SINAPI",VLOOKUP(B175,'SINAPI-SERVIÇOS'!A:F,4,0),IF(C175="PRÓPRIO",VLOOKUP(B175,#REF!,9,0))))</f>
        <v>23.52</v>
      </c>
      <c r="H175" s="363" t="e">
        <f>ROUND(G175*(1+$H$3),2)</f>
        <v>#REF!</v>
      </c>
      <c r="I175" s="363" t="e">
        <f t="shared" si="38"/>
        <v>#REF!</v>
      </c>
      <c r="J175" s="375" t="s">
        <v>12723</v>
      </c>
      <c r="M175" s="183"/>
    </row>
    <row r="176" spans="1:13" s="3" customFormat="1" ht="30" x14ac:dyDescent="0.2">
      <c r="A176" s="358" t="s">
        <v>12684</v>
      </c>
      <c r="B176" s="359">
        <v>141411</v>
      </c>
      <c r="C176" s="358" t="s">
        <v>13</v>
      </c>
      <c r="D176" s="360" t="str">
        <f>IF(C176="IOPES",VLOOKUP(B176,'LABOR-SERVIÇOS'!A:G,5,0),IF(C176="SINAPI",VLOOKUP(B176,'SINAPI-SERVIÇOS'!A:F,2,0),IF(C176="PRÓPRIO",VLOOKUP(B176,#REF!,3,0))))</f>
        <v>TUBO DE PVC RÍGIDO SOLDÁVEL MARROM, DN 32MM (1"), INCLUSIVE CONEXÕES</v>
      </c>
      <c r="E176" s="361" t="str">
        <f>IF(C176="IOPES",VLOOKUP(B176,'LABOR-SERVIÇOS'!A:G,6,0),IF(C176="SINAPI",VLOOKUP(B176,'SINAPI-SERVIÇOS'!A:F,3,0),IF(C176="PRÓPRIO",VLOOKUP(B176,#REF!,6,0))))</f>
        <v>M</v>
      </c>
      <c r="F176" s="362">
        <f>ROUND(VLOOKUP(A176,'MEM-LEVANT_COMENTADO'!A:K,11,0),2)</f>
        <v>42.1</v>
      </c>
      <c r="G176" s="363">
        <f>IF(C176="IOPES",VLOOKUP(B176,'LABOR-SERVIÇOS'!A:G,4,0),IF(C176="SINAPI",VLOOKUP(B176,'SINAPI-SERVIÇOS'!A:F,4,0),IF(C176="PRÓPRIO",VLOOKUP(B176,#REF!,9,0))))</f>
        <v>28.44</v>
      </c>
      <c r="H176" s="363" t="e">
        <f>ROUND(G176*(1+$H$3),2)</f>
        <v>#REF!</v>
      </c>
      <c r="I176" s="363" t="e">
        <f t="shared" si="38"/>
        <v>#REF!</v>
      </c>
      <c r="J176" s="375" t="s">
        <v>12723</v>
      </c>
      <c r="M176" s="183"/>
    </row>
    <row r="177" spans="1:13" s="3" customFormat="1" ht="30" x14ac:dyDescent="0.2">
      <c r="A177" s="358" t="s">
        <v>12685</v>
      </c>
      <c r="B177" s="359">
        <v>141413</v>
      </c>
      <c r="C177" s="358" t="s">
        <v>13</v>
      </c>
      <c r="D177" s="360" t="str">
        <f>IF(C177="IOPES",VLOOKUP(B177,'LABOR-SERVIÇOS'!A:G,5,0),IF(C177="SINAPI",VLOOKUP(B177,'SINAPI-SERVIÇOS'!A:F,2,0),IF(C177="PRÓPRIO",VLOOKUP(B177,#REF!,3,0))))</f>
        <v>TUBO DE PVC RÍGIDO SOLDÁVEL MARROM, DN 50MM (1.1/2"), INCLUSIVE CONEXÕES</v>
      </c>
      <c r="E177" s="361" t="str">
        <f>IF(C177="IOPES",VLOOKUP(B177,'LABOR-SERVIÇOS'!A:G,6,0),IF(C177="SINAPI",VLOOKUP(B177,'SINAPI-SERVIÇOS'!A:F,3,0),IF(C177="PRÓPRIO",VLOOKUP(B177,#REF!,6,0))))</f>
        <v>M</v>
      </c>
      <c r="F177" s="362">
        <f>ROUND(VLOOKUP(A177,'MEM-LEVANT_COMENTADO'!A:K,11,0),2)</f>
        <v>45.1</v>
      </c>
      <c r="G177" s="363">
        <f>IF(C177="IOPES",VLOOKUP(B177,'LABOR-SERVIÇOS'!A:G,4,0),IF(C177="SINAPI",VLOOKUP(B177,'SINAPI-SERVIÇOS'!A:F,4,0),IF(C177="PRÓPRIO",VLOOKUP(B177,#REF!,9,0))))</f>
        <v>47.79</v>
      </c>
      <c r="H177" s="363" t="e">
        <f>ROUND(G177*(1+$H$3),2)</f>
        <v>#REF!</v>
      </c>
      <c r="I177" s="363" t="e">
        <f t="shared" si="38"/>
        <v>#REF!</v>
      </c>
      <c r="J177" s="375" t="s">
        <v>12723</v>
      </c>
      <c r="M177" s="183"/>
    </row>
    <row r="178" spans="1:13" s="3" customFormat="1" ht="30" x14ac:dyDescent="0.2">
      <c r="A178" s="358" t="s">
        <v>12686</v>
      </c>
      <c r="B178" s="359">
        <v>141414</v>
      </c>
      <c r="C178" s="358" t="s">
        <v>13</v>
      </c>
      <c r="D178" s="360" t="str">
        <f>IF(C178="IOPES",VLOOKUP(B178,'LABOR-SERVIÇOS'!A:G,5,0),IF(C178="SINAPI",VLOOKUP(B178,'SINAPI-SERVIÇOS'!A:F,2,0),IF(C178="PRÓPRIO",VLOOKUP(B178,#REF!,3,0))))</f>
        <v>TUBO DE PVC RÍGIDO SOLDÁVEL MARROM, DN 60MM (2"), INCLUSIVE CONEXÕES</v>
      </c>
      <c r="E178" s="361" t="str">
        <f>IF(C178="IOPES",VLOOKUP(B178,'LABOR-SERVIÇOS'!A:G,6,0),IF(C178="SINAPI",VLOOKUP(B178,'SINAPI-SERVIÇOS'!A:F,3,0),IF(C178="PRÓPRIO",VLOOKUP(B178,#REF!,6,0))))</f>
        <v>M</v>
      </c>
      <c r="F178" s="362">
        <f>ROUND(VLOOKUP(A178,'MEM-LEVANT_COMENTADO'!A:K,11,0),2)</f>
        <v>10</v>
      </c>
      <c r="G178" s="363">
        <f>IF(C178="IOPES",VLOOKUP(B178,'LABOR-SERVIÇOS'!A:G,4,0),IF(C178="SINAPI",VLOOKUP(B178,'SINAPI-SERVIÇOS'!A:F,4,0),IF(C178="PRÓPRIO",VLOOKUP(B178,#REF!,9,0))))</f>
        <v>61.23</v>
      </c>
      <c r="H178" s="363" t="e">
        <f>ROUND(G178*(1+$H$3),2)</f>
        <v>#REF!</v>
      </c>
      <c r="I178" s="363" t="e">
        <f t="shared" si="38"/>
        <v>#REF!</v>
      </c>
      <c r="J178" s="375" t="s">
        <v>12723</v>
      </c>
      <c r="M178" s="183"/>
    </row>
    <row r="179" spans="1:13" s="3" customFormat="1" ht="15.75" x14ac:dyDescent="0.2">
      <c r="A179" s="383" t="s">
        <v>230</v>
      </c>
      <c r="B179" s="383"/>
      <c r="C179" s="383"/>
      <c r="D179" s="384" t="s">
        <v>231</v>
      </c>
      <c r="E179" s="385"/>
      <c r="F179" s="386"/>
      <c r="G179" s="385"/>
      <c r="H179" s="385"/>
      <c r="I179" s="387"/>
      <c r="J179" s="381"/>
      <c r="M179" s="183"/>
    </row>
    <row r="180" spans="1:13" s="3" customFormat="1" ht="45" x14ac:dyDescent="0.2">
      <c r="A180" s="358" t="s">
        <v>232</v>
      </c>
      <c r="B180" s="359">
        <v>141906</v>
      </c>
      <c r="C180" s="358" t="s">
        <v>13</v>
      </c>
      <c r="D180" s="360" t="str">
        <f>IF(C180="IOPES",VLOOKUP(B180,'LABOR-SERVIÇOS'!A:G,5,0),IF(C180="SINAPI",VLOOKUP(B180,'SINAPI-SERVIÇOS'!A:F,2,0),IF(C180="PRÓPRIO",VLOOKUP(B180,#REF!,3,0))))</f>
        <v>TUBO DE PVC RÍGIDO SOLDÁVEL BRANCO, PARA ESGOTO, SÉRIE NORMAL, DIÂMETRO 40MM (1 1/2"), INCLUSIVE CONEXÕES</v>
      </c>
      <c r="E180" s="361" t="str">
        <f>IF(C180="IOPES",VLOOKUP(B180,'LABOR-SERVIÇOS'!A:G,6,0),IF(C180="SINAPI",VLOOKUP(B180,'SINAPI-SERVIÇOS'!A:F,3,0),IF(C180="PRÓPRIO",VLOOKUP(B180,#REF!,6,0))))</f>
        <v>M</v>
      </c>
      <c r="F180" s="362">
        <f>ROUND(VLOOKUP(A180,'MEM-LEVANT_COMENTADO'!A:K,11,0),2)</f>
        <v>94.1</v>
      </c>
      <c r="G180" s="363">
        <f>IF(C180="IOPES",VLOOKUP(B180,'LABOR-SERVIÇOS'!A:G,4,0),IF(C180="SINAPI",VLOOKUP(B180,'SINAPI-SERVIÇOS'!A:F,4,0),IF(C180="PRÓPRIO",VLOOKUP(B180,#REF!,9,0))))</f>
        <v>29.5</v>
      </c>
      <c r="H180" s="363" t="e">
        <f>ROUND(G180*(1+$H$3),2)</f>
        <v>#REF!</v>
      </c>
      <c r="I180" s="363" t="e">
        <f t="shared" ref="I180:I184" si="39">ROUND(F180*H180,2)</f>
        <v>#REF!</v>
      </c>
      <c r="J180" s="375" t="s">
        <v>12723</v>
      </c>
      <c r="M180" s="183"/>
    </row>
    <row r="181" spans="1:13" s="3" customFormat="1" ht="45" x14ac:dyDescent="0.2">
      <c r="A181" s="358" t="s">
        <v>233</v>
      </c>
      <c r="B181" s="359">
        <v>141907</v>
      </c>
      <c r="C181" s="358" t="s">
        <v>13</v>
      </c>
      <c r="D181" s="360" t="str">
        <f>IF(C181="IOPES",VLOOKUP(B181,'LABOR-SERVIÇOS'!A:G,5,0),IF(C181="SINAPI",VLOOKUP(B181,'SINAPI-SERVIÇOS'!A:F,2,0),IF(C181="PRÓPRIO",VLOOKUP(B181,#REF!,3,0))))</f>
        <v>TUBO DE PVC RÍGIDO SOLDÁVEL BRANCO, PARA ESGOTO, SÉRIE NORMAL, DIÂMETRO 50MM (2"), INCLUSIVE CONEXÕES</v>
      </c>
      <c r="E181" s="361" t="str">
        <f>IF(C181="IOPES",VLOOKUP(B181,'LABOR-SERVIÇOS'!A:G,6,0),IF(C181="SINAPI",VLOOKUP(B181,'SINAPI-SERVIÇOS'!A:F,3,0),IF(C181="PRÓPRIO",VLOOKUP(B181,#REF!,6,0))))</f>
        <v>M</v>
      </c>
      <c r="F181" s="362">
        <f>ROUND(VLOOKUP(A181,'MEM-LEVANT_COMENTADO'!A:K,11,0),2)</f>
        <v>64.599999999999994</v>
      </c>
      <c r="G181" s="363">
        <f>IF(C181="IOPES",VLOOKUP(B181,'LABOR-SERVIÇOS'!A:G,4,0),IF(C181="SINAPI",VLOOKUP(B181,'SINAPI-SERVIÇOS'!A:F,4,0),IF(C181="PRÓPRIO",VLOOKUP(B181,#REF!,9,0))))</f>
        <v>40.76</v>
      </c>
      <c r="H181" s="363" t="e">
        <f>ROUND(G181*(1+$H$3),2)</f>
        <v>#REF!</v>
      </c>
      <c r="I181" s="363" t="e">
        <f t="shared" si="39"/>
        <v>#REF!</v>
      </c>
      <c r="J181" s="375" t="s">
        <v>12723</v>
      </c>
      <c r="M181" s="183"/>
    </row>
    <row r="182" spans="1:13" s="3" customFormat="1" ht="45" x14ac:dyDescent="0.2">
      <c r="A182" s="358" t="s">
        <v>234</v>
      </c>
      <c r="B182" s="359">
        <v>141908</v>
      </c>
      <c r="C182" s="358" t="s">
        <v>13</v>
      </c>
      <c r="D182" s="360" t="str">
        <f>IF(C182="IOPES",VLOOKUP(B182,'LABOR-SERVIÇOS'!A:G,5,0),IF(C182="SINAPI",VLOOKUP(B182,'SINAPI-SERVIÇOS'!A:F,2,0),IF(C182="PRÓPRIO",VLOOKUP(B182,#REF!,3,0))))</f>
        <v>TUBO DE PVC RÍGIDO SOLDÁVEL BRANCO, PARA ESGOTO, SÉRIE NORMAL, DIÂMETRO 75MM (3"), INCLUSIVE CONEXÕES</v>
      </c>
      <c r="E182" s="361" t="str">
        <f>IF(C182="IOPES",VLOOKUP(B182,'LABOR-SERVIÇOS'!A:G,6,0),IF(C182="SINAPI",VLOOKUP(B182,'SINAPI-SERVIÇOS'!A:F,3,0),IF(C182="PRÓPRIO",VLOOKUP(B182,#REF!,6,0))))</f>
        <v>M</v>
      </c>
      <c r="F182" s="362">
        <f>ROUND(VLOOKUP(A182,'MEM-LEVANT_COMENTADO'!A:K,11,0),2)</f>
        <v>18</v>
      </c>
      <c r="G182" s="363">
        <f>IF(C182="IOPES",VLOOKUP(B182,'LABOR-SERVIÇOS'!A:G,4,0),IF(C182="SINAPI",VLOOKUP(B182,'SINAPI-SERVIÇOS'!A:F,4,0),IF(C182="PRÓPRIO",VLOOKUP(B182,#REF!,9,0))))</f>
        <v>61.44</v>
      </c>
      <c r="H182" s="363" t="e">
        <f>ROUND(G182*(1+$H$3),2)</f>
        <v>#REF!</v>
      </c>
      <c r="I182" s="363" t="e">
        <f t="shared" si="39"/>
        <v>#REF!</v>
      </c>
      <c r="J182" s="375" t="s">
        <v>12723</v>
      </c>
      <c r="M182" s="183"/>
    </row>
    <row r="183" spans="1:13" s="3" customFormat="1" ht="45" x14ac:dyDescent="0.2">
      <c r="A183" s="358" t="s">
        <v>235</v>
      </c>
      <c r="B183" s="359">
        <v>141909</v>
      </c>
      <c r="C183" s="358" t="s">
        <v>13</v>
      </c>
      <c r="D183" s="360" t="str">
        <f>IF(C183="IOPES",VLOOKUP(B183,'LABOR-SERVIÇOS'!A:G,5,0),IF(C183="SINAPI",VLOOKUP(B183,'SINAPI-SERVIÇOS'!A:F,2,0),IF(C183="PRÓPRIO",VLOOKUP(B183,#REF!,3,0))))</f>
        <v>TUBO DE PVC RÍGIDO SOLDÁVEL BRANCO, PARA ESGOTO, SÉRIE NORMAL, DIÂMETRO 100MM (4"), INCLUSIVE CONEXÕES</v>
      </c>
      <c r="E183" s="361" t="str">
        <f>IF(C183="IOPES",VLOOKUP(B183,'LABOR-SERVIÇOS'!A:G,6,0),IF(C183="SINAPI",VLOOKUP(B183,'SINAPI-SERVIÇOS'!A:F,3,0),IF(C183="PRÓPRIO",VLOOKUP(B183,#REF!,6,0))))</f>
        <v>M</v>
      </c>
      <c r="F183" s="362">
        <f>ROUND(VLOOKUP(A183,'MEM-LEVANT_COMENTADO'!A:K,11,0),2)</f>
        <v>61.8</v>
      </c>
      <c r="G183" s="363">
        <f>IF(C183="IOPES",VLOOKUP(B183,'LABOR-SERVIÇOS'!A:G,4,0),IF(C183="SINAPI",VLOOKUP(B183,'SINAPI-SERVIÇOS'!A:F,4,0),IF(C183="PRÓPRIO",VLOOKUP(B183,#REF!,9,0))))</f>
        <v>71.39</v>
      </c>
      <c r="H183" s="363" t="e">
        <f>ROUND(G183*(1+$H$3),2)</f>
        <v>#REF!</v>
      </c>
      <c r="I183" s="363" t="e">
        <f t="shared" si="39"/>
        <v>#REF!</v>
      </c>
      <c r="J183" s="375" t="s">
        <v>12723</v>
      </c>
      <c r="M183" s="183"/>
    </row>
    <row r="184" spans="1:13" s="3" customFormat="1" ht="45" x14ac:dyDescent="0.2">
      <c r="A184" s="358" t="s">
        <v>236</v>
      </c>
      <c r="B184" s="359">
        <v>141910</v>
      </c>
      <c r="C184" s="358" t="s">
        <v>13</v>
      </c>
      <c r="D184" s="360" t="str">
        <f>IF(C184="IOPES",VLOOKUP(B184,'LABOR-SERVIÇOS'!A:G,5,0),IF(C184="SINAPI",VLOOKUP(B184,'SINAPI-SERVIÇOS'!A:F,2,0),IF(C184="PRÓPRIO",VLOOKUP(B184,#REF!,3,0))))</f>
        <v>TUBO DE PVC RÍGIDO SOLDÁVEL BRANCO, PARA ESGOTO, SÉRIE NORMAL, DIÂMETRO 150MM (6"), INCLUSIVE CONEXÕES</v>
      </c>
      <c r="E184" s="361" t="str">
        <f>IF(C184="IOPES",VLOOKUP(B184,'LABOR-SERVIÇOS'!A:G,6,0),IF(C184="SINAPI",VLOOKUP(B184,'SINAPI-SERVIÇOS'!A:F,3,0),IF(C184="PRÓPRIO",VLOOKUP(B184,#REF!,6,0))))</f>
        <v>M</v>
      </c>
      <c r="F184" s="362">
        <f>ROUND(VLOOKUP(A184,'MEM-LEVANT_COMENTADO'!A:K,11,0),2)</f>
        <v>26.6</v>
      </c>
      <c r="G184" s="363">
        <f>IF(C184="IOPES",VLOOKUP(B184,'LABOR-SERVIÇOS'!A:G,4,0),IF(C184="SINAPI",VLOOKUP(B184,'SINAPI-SERVIÇOS'!A:F,4,0),IF(C184="PRÓPRIO",VLOOKUP(B184,#REF!,9,0))))</f>
        <v>100.52</v>
      </c>
      <c r="H184" s="363" t="e">
        <f>ROUND(G184*(1+$H$3),2)</f>
        <v>#REF!</v>
      </c>
      <c r="I184" s="363" t="e">
        <f t="shared" si="39"/>
        <v>#REF!</v>
      </c>
      <c r="J184" s="375" t="s">
        <v>12723</v>
      </c>
      <c r="M184" s="183"/>
    </row>
    <row r="185" spans="1:13" s="3" customFormat="1" ht="15.75" x14ac:dyDescent="0.2">
      <c r="A185" s="383" t="s">
        <v>237</v>
      </c>
      <c r="B185" s="383"/>
      <c r="C185" s="383"/>
      <c r="D185" s="384" t="s">
        <v>238</v>
      </c>
      <c r="E185" s="385"/>
      <c r="F185" s="386"/>
      <c r="G185" s="385"/>
      <c r="H185" s="385"/>
      <c r="I185" s="387"/>
      <c r="J185" s="381"/>
      <c r="M185" s="183"/>
    </row>
    <row r="186" spans="1:13" s="3" customFormat="1" ht="34.5" customHeight="1" x14ac:dyDescent="0.2">
      <c r="A186" s="358" t="s">
        <v>239</v>
      </c>
      <c r="B186" s="359" t="s">
        <v>240</v>
      </c>
      <c r="C186" s="358" t="s">
        <v>61</v>
      </c>
      <c r="D186" s="360" t="e">
        <f>IF(C186="IOPES",VLOOKUP(B186,'LABOR-SERVIÇOS'!A:G,5,0),IF(C186="SINAPI",VLOOKUP(B186,'SINAPI-SERVIÇOS'!A:F,2,0),IF(C186="PRÓPRIO",VLOOKUP(B186,#REF!,3,0))))</f>
        <v>#REF!</v>
      </c>
      <c r="E186" s="361" t="e">
        <f>IF(C186="IOPES",VLOOKUP(B186,'LABOR-SERVIÇOS'!A:G,6,0),IF(C186="SINAPI",VLOOKUP(B186,'SINAPI-SERVIÇOS'!A:F,3,0),IF(C186="PRÓPRIO",VLOOKUP(B186,#REF!,6,0))))</f>
        <v>#REF!</v>
      </c>
      <c r="F186" s="362">
        <f>ROUND(VLOOKUP(A186,'MEM-LEVANT_COMENTADO'!A:K,11,0),2)</f>
        <v>7</v>
      </c>
      <c r="G186" s="363" t="e">
        <f>IF(C186="IOPES",VLOOKUP(B186,'LABOR-SERVIÇOS'!A:G,4,0),IF(C186="SINAPI",VLOOKUP(B186,'SINAPI-SERVIÇOS'!A:F,4,0),IF(C186="PRÓPRIO",VLOOKUP(B186,#REF!,9,0))))</f>
        <v>#REF!</v>
      </c>
      <c r="H186" s="363" t="e">
        <f t="shared" ref="H186:H197" si="40">ROUND(G186*(1+$H$3),2)</f>
        <v>#REF!</v>
      </c>
      <c r="I186" s="363" t="e">
        <f t="shared" ref="I186:I197" si="41">ROUND(F186*H186,2)</f>
        <v>#REF!</v>
      </c>
      <c r="J186" s="375" t="s">
        <v>12723</v>
      </c>
      <c r="M186" s="183"/>
    </row>
    <row r="187" spans="1:13" s="3" customFormat="1" ht="37.5" customHeight="1" x14ac:dyDescent="0.2">
      <c r="A187" s="358" t="s">
        <v>242</v>
      </c>
      <c r="B187" s="359" t="s">
        <v>243</v>
      </c>
      <c r="C187" s="358" t="s">
        <v>61</v>
      </c>
      <c r="D187" s="360" t="e">
        <f>IF(C187="IOPES",VLOOKUP(B187,'LABOR-SERVIÇOS'!A:G,5,0),IF(C187="SINAPI",VLOOKUP(B187,'SINAPI-SERVIÇOS'!A:F,2,0),IF(C187="PRÓPRIO",VLOOKUP(B187,#REF!,3,0))))</f>
        <v>#REF!</v>
      </c>
      <c r="E187" s="361" t="e">
        <f>IF(C187="IOPES",VLOOKUP(B187,'LABOR-SERVIÇOS'!A:G,6,0),IF(C187="SINAPI",VLOOKUP(B187,'SINAPI-SERVIÇOS'!A:F,3,0),IF(C187="PRÓPRIO",VLOOKUP(B187,#REF!,6,0))))</f>
        <v>#REF!</v>
      </c>
      <c r="F187" s="362">
        <f>ROUND(VLOOKUP(A187,'MEM-LEVANT_COMENTADO'!A:K,11,0),2)</f>
        <v>6</v>
      </c>
      <c r="G187" s="363" t="e">
        <f>IF(C187="IOPES",VLOOKUP(B187,'LABOR-SERVIÇOS'!A:G,4,0),IF(C187="SINAPI",VLOOKUP(B187,'SINAPI-SERVIÇOS'!A:F,4,0),IF(C187="PRÓPRIO",VLOOKUP(B187,#REF!,9,0))))</f>
        <v>#REF!</v>
      </c>
      <c r="H187" s="363" t="e">
        <f t="shared" si="40"/>
        <v>#REF!</v>
      </c>
      <c r="I187" s="363" t="e">
        <f t="shared" si="41"/>
        <v>#REF!</v>
      </c>
      <c r="J187" s="375" t="s">
        <v>12723</v>
      </c>
      <c r="M187" s="183"/>
    </row>
    <row r="188" spans="1:13" s="3" customFormat="1" ht="33.75" customHeight="1" x14ac:dyDescent="0.2">
      <c r="A188" s="358" t="s">
        <v>245</v>
      </c>
      <c r="B188" s="359" t="s">
        <v>12223</v>
      </c>
      <c r="C188" s="358" t="s">
        <v>61</v>
      </c>
      <c r="D188" s="360" t="e">
        <f>IF(C188="IOPES",VLOOKUP(B188,'LABOR-SERVIÇOS'!A:G,5,0),IF(C188="SINAPI",VLOOKUP(B188,'SINAPI-SERVIÇOS'!A:F,2,0),IF(C188="PRÓPRIO",VLOOKUP(B188,#REF!,3,0))))</f>
        <v>#REF!</v>
      </c>
      <c r="E188" s="361" t="e">
        <f>IF(C188="IOPES",VLOOKUP(B188,'LABOR-SERVIÇOS'!A:G,6,0),IF(C188="SINAPI",VLOOKUP(B188,'SINAPI-SERVIÇOS'!A:F,3,0),IF(C188="PRÓPRIO",VLOOKUP(B188,#REF!,6,0))))</f>
        <v>#REF!</v>
      </c>
      <c r="F188" s="362">
        <f>ROUND(VLOOKUP(A188,'MEM-LEVANT_COMENTADO'!A:K,11,0),2)</f>
        <v>9</v>
      </c>
      <c r="G188" s="363" t="e">
        <f>IF(C188="IOPES",VLOOKUP(B188,'LABOR-SERVIÇOS'!A:G,4,0),IF(C188="SINAPI",VLOOKUP(B188,'SINAPI-SERVIÇOS'!A:F,4,0),IF(C188="PRÓPRIO",VLOOKUP(B188,#REF!,9,0))))</f>
        <v>#REF!</v>
      </c>
      <c r="H188" s="363" t="e">
        <f t="shared" si="40"/>
        <v>#REF!</v>
      </c>
      <c r="I188" s="363" t="e">
        <f t="shared" si="41"/>
        <v>#REF!</v>
      </c>
      <c r="J188" s="375" t="s">
        <v>12226</v>
      </c>
      <c r="M188" s="183"/>
    </row>
    <row r="189" spans="1:13" s="3" customFormat="1" ht="30" x14ac:dyDescent="0.2">
      <c r="A189" s="358" t="s">
        <v>246</v>
      </c>
      <c r="B189" s="359" t="s">
        <v>247</v>
      </c>
      <c r="C189" s="358" t="s">
        <v>61</v>
      </c>
      <c r="D189" s="360" t="e">
        <f>IF(C189="IOPES",VLOOKUP(B189,'LABOR-SERVIÇOS'!A:G,5,0),IF(C189="SINAPI",VLOOKUP(B189,'SINAPI-SERVIÇOS'!A:F,2,0),IF(C189="PRÓPRIO",VLOOKUP(B189,#REF!,3,0))))</f>
        <v>#REF!</v>
      </c>
      <c r="E189" s="361" t="e">
        <f>IF(C189="IOPES",VLOOKUP(B189,'LABOR-SERVIÇOS'!A:G,6,0),IF(C189="SINAPI",VLOOKUP(B189,'SINAPI-SERVIÇOS'!A:F,3,0),IF(C189="PRÓPRIO",VLOOKUP(B189,#REF!,6,0))))</f>
        <v>#REF!</v>
      </c>
      <c r="F189" s="362">
        <f>ROUND(VLOOKUP(A189,'MEM-LEVANT_COMENTADO'!A:K,11,0),2)</f>
        <v>3</v>
      </c>
      <c r="G189" s="363" t="e">
        <f>IF(C189="IOPES",VLOOKUP(B189,'LABOR-SERVIÇOS'!A:G,4,0),IF(C189="SINAPI",VLOOKUP(B189,'SINAPI-SERVIÇOS'!A:F,4,0),IF(C189="PRÓPRIO",VLOOKUP(B189,#REF!,9,0))))</f>
        <v>#REF!</v>
      </c>
      <c r="H189" s="363" t="e">
        <f t="shared" si="40"/>
        <v>#REF!</v>
      </c>
      <c r="I189" s="363" t="e">
        <f t="shared" si="41"/>
        <v>#REF!</v>
      </c>
      <c r="J189" s="375" t="s">
        <v>12723</v>
      </c>
      <c r="M189" s="183"/>
    </row>
    <row r="190" spans="1:13" s="3" customFormat="1" ht="30" x14ac:dyDescent="0.2">
      <c r="A190" s="358" t="s">
        <v>248</v>
      </c>
      <c r="B190" s="359" t="s">
        <v>249</v>
      </c>
      <c r="C190" s="358" t="s">
        <v>61</v>
      </c>
      <c r="D190" s="360" t="e">
        <f>IF(C190="IOPES",VLOOKUP(B190,'LABOR-SERVIÇOS'!A:G,5,0),IF(C190="SINAPI",VLOOKUP(B190,'SINAPI-SERVIÇOS'!A:F,2,0),IF(C190="PRÓPRIO",VLOOKUP(B190,#REF!,3,0))))</f>
        <v>#REF!</v>
      </c>
      <c r="E190" s="361" t="e">
        <f>IF(C190="IOPES",VLOOKUP(B190,'LABOR-SERVIÇOS'!A:G,6,0),IF(C190="SINAPI",VLOOKUP(B190,'SINAPI-SERVIÇOS'!A:F,3,0),IF(C190="PRÓPRIO",VLOOKUP(B190,#REF!,6,0))))</f>
        <v>#REF!</v>
      </c>
      <c r="F190" s="362">
        <f>ROUND(VLOOKUP(A190,'MEM-LEVANT_COMENTADO'!A:K,11,0),2)</f>
        <v>2</v>
      </c>
      <c r="G190" s="363" t="e">
        <f>IF(C190="IOPES",VLOOKUP(B190,'LABOR-SERVIÇOS'!A:G,4,0),IF(C190="SINAPI",VLOOKUP(B190,'SINAPI-SERVIÇOS'!A:F,4,0),IF(C190="PRÓPRIO",VLOOKUP(B190,#REF!,9,0))))</f>
        <v>#REF!</v>
      </c>
      <c r="H190" s="363" t="e">
        <f t="shared" si="40"/>
        <v>#REF!</v>
      </c>
      <c r="I190" s="363" t="e">
        <f t="shared" si="41"/>
        <v>#REF!</v>
      </c>
      <c r="J190" s="375" t="s">
        <v>12723</v>
      </c>
      <c r="M190" s="183"/>
    </row>
    <row r="191" spans="1:13" s="3" customFormat="1" ht="30" x14ac:dyDescent="0.2">
      <c r="A191" s="358" t="s">
        <v>250</v>
      </c>
      <c r="B191" s="359" t="s">
        <v>251</v>
      </c>
      <c r="C191" s="358" t="s">
        <v>61</v>
      </c>
      <c r="D191" s="360" t="e">
        <f>IF(C191="IOPES",VLOOKUP(B191,'LABOR-SERVIÇOS'!A:G,5,0),IF(C191="SINAPI",VLOOKUP(B191,'SINAPI-SERVIÇOS'!A:F,2,0),IF(C191="PRÓPRIO",VLOOKUP(B191,#REF!,3,0))))</f>
        <v>#REF!</v>
      </c>
      <c r="E191" s="361" t="e">
        <f>IF(C191="IOPES",VLOOKUP(B191,'LABOR-SERVIÇOS'!A:G,6,0),IF(C191="SINAPI",VLOOKUP(B191,'SINAPI-SERVIÇOS'!A:F,3,0),IF(C191="PRÓPRIO",VLOOKUP(B191,#REF!,6,0))))</f>
        <v>#REF!</v>
      </c>
      <c r="F191" s="362">
        <f>ROUND(VLOOKUP(A191,'MEM-LEVANT_COMENTADO'!A:K,11,0),2)</f>
        <v>2</v>
      </c>
      <c r="G191" s="363" t="e">
        <f>IF(C191="IOPES",VLOOKUP(B191,'LABOR-SERVIÇOS'!A:G,4,0),IF(C191="SINAPI",VLOOKUP(B191,'SINAPI-SERVIÇOS'!A:F,4,0),IF(C191="PRÓPRIO",VLOOKUP(B191,#REF!,9,0))))</f>
        <v>#REF!</v>
      </c>
      <c r="H191" s="363" t="e">
        <f t="shared" si="40"/>
        <v>#REF!</v>
      </c>
      <c r="I191" s="363" t="e">
        <f t="shared" si="41"/>
        <v>#REF!</v>
      </c>
      <c r="J191" s="375" t="s">
        <v>12723</v>
      </c>
      <c r="M191" s="183"/>
    </row>
    <row r="192" spans="1:13" s="3" customFormat="1" ht="30" x14ac:dyDescent="0.2">
      <c r="A192" s="358" t="s">
        <v>252</v>
      </c>
      <c r="B192" s="359" t="s">
        <v>253</v>
      </c>
      <c r="C192" s="358" t="s">
        <v>61</v>
      </c>
      <c r="D192" s="360" t="e">
        <f>IF(C192="IOPES",VLOOKUP(B192,'LABOR-SERVIÇOS'!A:G,5,0),IF(C192="SINAPI",VLOOKUP(B192,'SINAPI-SERVIÇOS'!A:F,2,0),IF(C192="PRÓPRIO",VLOOKUP(B192,#REF!,3,0))))</f>
        <v>#REF!</v>
      </c>
      <c r="E192" s="361" t="e">
        <f>IF(C192="IOPES",VLOOKUP(B192,'LABOR-SERVIÇOS'!A:G,6,0),IF(C192="SINAPI",VLOOKUP(B192,'SINAPI-SERVIÇOS'!A:F,3,0),IF(C192="PRÓPRIO",VLOOKUP(B192,#REF!,6,0))))</f>
        <v>#REF!</v>
      </c>
      <c r="F192" s="362">
        <f>ROUND(VLOOKUP(A192,'MEM-LEVANT_COMENTADO'!A:K,11,0),2)</f>
        <v>2</v>
      </c>
      <c r="G192" s="363" t="e">
        <f>IF(C192="IOPES",VLOOKUP(B192,'LABOR-SERVIÇOS'!A:G,4,0),IF(C192="SINAPI",VLOOKUP(B192,'SINAPI-SERVIÇOS'!A:F,4,0),IF(C192="PRÓPRIO",VLOOKUP(B192,#REF!,9,0))))</f>
        <v>#REF!</v>
      </c>
      <c r="H192" s="363" t="e">
        <f t="shared" si="40"/>
        <v>#REF!</v>
      </c>
      <c r="I192" s="363" t="e">
        <f t="shared" si="41"/>
        <v>#REF!</v>
      </c>
      <c r="J192" s="375" t="s">
        <v>12723</v>
      </c>
      <c r="M192" s="183"/>
    </row>
    <row r="193" spans="1:13" s="3" customFormat="1" ht="75" x14ac:dyDescent="0.2">
      <c r="A193" s="358" t="s">
        <v>254</v>
      </c>
      <c r="B193" s="359" t="s">
        <v>12228</v>
      </c>
      <c r="C193" s="358" t="s">
        <v>61</v>
      </c>
      <c r="D193" s="360" t="e">
        <f>IF(C193="IOPES",VLOOKUP(B193,'LABOR-SERVIÇOS'!A:G,5,0),IF(C193="SINAPI",VLOOKUP(B193,'SINAPI-SERVIÇOS'!A:F,2,0),IF(C193="PRÓPRIO",VLOOKUP(B193,#REF!,3,0))))</f>
        <v>#REF!</v>
      </c>
      <c r="E193" s="361" t="e">
        <f>IF(C193="IOPES",VLOOKUP(B193,'LABOR-SERVIÇOS'!A:G,6,0),IF(C193="SINAPI",VLOOKUP(B193,'SINAPI-SERVIÇOS'!A:F,3,0),IF(C193="PRÓPRIO",VLOOKUP(B193,#REF!,6,0))))</f>
        <v>#REF!</v>
      </c>
      <c r="F193" s="362">
        <f>ROUND(VLOOKUP(A193,'MEM-LEVANT_COMENTADO'!A:K,11,0),2)</f>
        <v>1</v>
      </c>
      <c r="G193" s="363" t="e">
        <f>IF(C193="IOPES",VLOOKUP(B193,'LABOR-SERVIÇOS'!A:G,4,0),IF(C193="SINAPI",VLOOKUP(B193,'SINAPI-SERVIÇOS'!A:F,4,0),IF(C193="PRÓPRIO",VLOOKUP(B193,#REF!,9,0))))</f>
        <v>#REF!</v>
      </c>
      <c r="H193" s="363" t="e">
        <f t="shared" si="40"/>
        <v>#REF!</v>
      </c>
      <c r="I193" s="363" t="e">
        <f t="shared" si="41"/>
        <v>#REF!</v>
      </c>
      <c r="J193" s="375" t="s">
        <v>12230</v>
      </c>
      <c r="M193" s="183"/>
    </row>
    <row r="194" spans="1:13" s="3" customFormat="1" ht="35.25" customHeight="1" x14ac:dyDescent="0.2">
      <c r="A194" s="358" t="s">
        <v>256</v>
      </c>
      <c r="B194" s="359">
        <v>94795</v>
      </c>
      <c r="C194" s="358" t="s">
        <v>161</v>
      </c>
      <c r="D194" s="360" t="str">
        <f>IF(C194="IOPES",VLOOKUP(B194,'LABOR-SERVIÇOS'!A:G,5,0),IF(C194="SINAPI",VLOOKUP(B194,'SINAPI-SERVIÇOS'!A:F,2,0),IF(C194="PRÓPRIO",VLOOKUP(B194,#REF!,3,0))))</f>
        <v>TORNEIRA DE BOIA PARA CAIXA D'ÁGUA, ROSCÁVEL, 1/2" - FORNECIMENTO E INSTALAÇÃO. AF_08/2021</v>
      </c>
      <c r="E194" s="361" t="str">
        <f>IF(C194="IOPES",VLOOKUP(B194,'LABOR-SERVIÇOS'!A:G,6,0),IF(C194="SINAPI",VLOOKUP(B194,'SINAPI-SERVIÇOS'!A:F,3,0),IF(C194="PRÓPRIO",VLOOKUP(B194,#REF!,6,0))))</f>
        <v>UN</v>
      </c>
      <c r="F194" s="362">
        <f>ROUND(VLOOKUP(A194,'MEM-LEVANT_COMENTADO'!A:K,11,0),2)</f>
        <v>1</v>
      </c>
      <c r="G194" s="363">
        <f>IF(C194="IOPES",VLOOKUP(B194,'LABOR-SERVIÇOS'!A:G,4,0),IF(C194="SINAPI",VLOOKUP(B194,'SINAPI-SERVIÇOS'!A:F,4,0),IF(C194="PRÓPRIO",VLOOKUP(B194,#REF!,9,0))))</f>
        <v>37.5</v>
      </c>
      <c r="H194" s="363" t="e">
        <f t="shared" si="40"/>
        <v>#REF!</v>
      </c>
      <c r="I194" s="363" t="e">
        <f t="shared" si="41"/>
        <v>#REF!</v>
      </c>
      <c r="J194" s="375" t="s">
        <v>12222</v>
      </c>
      <c r="M194" s="183"/>
    </row>
    <row r="195" spans="1:13" s="3" customFormat="1" ht="39" customHeight="1" x14ac:dyDescent="0.2">
      <c r="A195" s="358" t="s">
        <v>258</v>
      </c>
      <c r="B195" s="359">
        <v>142123</v>
      </c>
      <c r="C195" s="358" t="s">
        <v>13</v>
      </c>
      <c r="D195" s="360" t="str">
        <f>IF(C195="IOPES",VLOOKUP(B195,'LABOR-SERVIÇOS'!A:G,5,0),IF(C195="SINAPI",VLOOKUP(B195,'SINAPI-SERVIÇOS'!A:F,2,0),IF(C195="PRÓPRIO",VLOOKUP(B195,#REF!,3,0))))</f>
        <v>ADAPTADOR DE PVC COM FLANGES LIVRES PARA CAIXA D'ÁGUA DE 20MM X 1/2"</v>
      </c>
      <c r="E195" s="361" t="str">
        <f>IF(C195="IOPES",VLOOKUP(B195,'LABOR-SERVIÇOS'!A:G,6,0),IF(C195="SINAPI",VLOOKUP(B195,'SINAPI-SERVIÇOS'!A:F,3,0),IF(C195="PRÓPRIO",VLOOKUP(B195,#REF!,6,0))))</f>
        <v>UND</v>
      </c>
      <c r="F195" s="362">
        <f>ROUND(VLOOKUP(A195,'MEM-LEVANT_COMENTADO'!A:K,11,0),2)</f>
        <v>1</v>
      </c>
      <c r="G195" s="363">
        <f>IF(C195="IOPES",VLOOKUP(B195,'LABOR-SERVIÇOS'!A:G,4,0),IF(C195="SINAPI",VLOOKUP(B195,'SINAPI-SERVIÇOS'!A:F,4,0),IF(C195="PRÓPRIO",VLOOKUP(B195,#REF!,9,0))))</f>
        <v>19.82</v>
      </c>
      <c r="H195" s="363" t="e">
        <f t="shared" si="40"/>
        <v>#REF!</v>
      </c>
      <c r="I195" s="363" t="e">
        <f t="shared" si="41"/>
        <v>#REF!</v>
      </c>
      <c r="J195" s="375" t="s">
        <v>12221</v>
      </c>
      <c r="M195" s="183"/>
    </row>
    <row r="196" spans="1:13" s="3" customFormat="1" ht="37.5" customHeight="1" x14ac:dyDescent="0.2">
      <c r="A196" s="358" t="s">
        <v>259</v>
      </c>
      <c r="B196" s="359">
        <v>142125</v>
      </c>
      <c r="C196" s="358" t="s">
        <v>13</v>
      </c>
      <c r="D196" s="360" t="e">
        <f>IF(C196="IOPES",VLOOKUP(B196,'LABOR-SERVIÇOS'!A:G,5,0),IF(C196="SINAPI",VLOOKUP(B196,'SINAPI-SERVIÇOS'!A:F,2,0),IF(C196="PRÓPRIO",VLOOKUP(B196,#REF!,3,0))))</f>
        <v>#N/A</v>
      </c>
      <c r="E196" s="361" t="e">
        <f>IF(C196="IOPES",VLOOKUP(B196,'LABOR-SERVIÇOS'!A:G,6,0),IF(C196="SINAPI",VLOOKUP(B196,'SINAPI-SERVIÇOS'!A:F,3,0),IF(C196="PRÓPRIO",VLOOKUP(B196,#REF!,6,0))))</f>
        <v>#N/A</v>
      </c>
      <c r="F196" s="362">
        <f>ROUND(VLOOKUP(A196,'MEM-LEVANT_COMENTADO'!A:K,11,0),2)</f>
        <v>5</v>
      </c>
      <c r="G196" s="363" t="e">
        <f>IF(C196="IOPES",VLOOKUP(B196,'LABOR-SERVIÇOS'!A:G,4,0),IF(C196="SINAPI",VLOOKUP(B196,'SINAPI-SERVIÇOS'!A:F,4,0),IF(C196="PRÓPRIO",VLOOKUP(B196,#REF!,9,0))))</f>
        <v>#N/A</v>
      </c>
      <c r="H196" s="363" t="e">
        <f t="shared" si="40"/>
        <v>#N/A</v>
      </c>
      <c r="I196" s="363" t="e">
        <f t="shared" si="41"/>
        <v>#N/A</v>
      </c>
      <c r="J196" s="375" t="s">
        <v>12723</v>
      </c>
      <c r="M196" s="183"/>
    </row>
    <row r="197" spans="1:13" s="3" customFormat="1" ht="34.5" customHeight="1" x14ac:dyDescent="0.2">
      <c r="A197" s="358" t="s">
        <v>260</v>
      </c>
      <c r="B197" s="359">
        <v>141526</v>
      </c>
      <c r="C197" s="358" t="s">
        <v>13</v>
      </c>
      <c r="D197" s="360" t="str">
        <f>IF(C197="IOPES",VLOOKUP(B197,'LABOR-SERVIÇOS'!A:G,5,0),IF(C197="SINAPI",VLOOKUP(B197,'SINAPI-SERVIÇOS'!A:F,2,0),IF(C197="PRÓPRIO",VLOOKUP(B197,#REF!,3,0))))</f>
        <v>ADAPTADOR DE PVC SOLDÁVEL COM FLANGES LIVRES PARA CAIXA D'ÁGUA, DIÂMETRO 60MM X 2"</v>
      </c>
      <c r="E197" s="361" t="str">
        <f>IF(C197="IOPES",VLOOKUP(B197,'LABOR-SERVIÇOS'!A:G,6,0),IF(C197="SINAPI",VLOOKUP(B197,'SINAPI-SERVIÇOS'!A:F,3,0),IF(C197="PRÓPRIO",VLOOKUP(B197,#REF!,6,0))))</f>
        <v>UND</v>
      </c>
      <c r="F197" s="362">
        <f>ROUND(VLOOKUP(A197,'MEM-LEVANT_COMENTADO'!A:K,11,0),2)</f>
        <v>2</v>
      </c>
      <c r="G197" s="363">
        <f>IF(C197="IOPES",VLOOKUP(B197,'LABOR-SERVIÇOS'!A:G,4,0),IF(C197="SINAPI",VLOOKUP(B197,'SINAPI-SERVIÇOS'!A:F,4,0),IF(C197="PRÓPRIO",VLOOKUP(B197,#REF!,9,0))))</f>
        <v>78.59</v>
      </c>
      <c r="H197" s="363" t="e">
        <f t="shared" si="40"/>
        <v>#REF!</v>
      </c>
      <c r="I197" s="363" t="e">
        <f t="shared" si="41"/>
        <v>#REF!</v>
      </c>
      <c r="J197" s="375" t="s">
        <v>12723</v>
      </c>
      <c r="M197" s="183"/>
    </row>
    <row r="198" spans="1:13" s="3" customFormat="1" ht="15.75" x14ac:dyDescent="0.2">
      <c r="A198" s="383">
        <v>15</v>
      </c>
      <c r="B198" s="383"/>
      <c r="C198" s="383"/>
      <c r="D198" s="384" t="s">
        <v>261</v>
      </c>
      <c r="E198" s="385"/>
      <c r="F198" s="386"/>
      <c r="G198" s="385"/>
      <c r="H198" s="385"/>
      <c r="I198" s="387" t="e">
        <f>SUM(I200:I267)</f>
        <v>#REF!</v>
      </c>
      <c r="J198" s="381"/>
      <c r="M198" s="183"/>
    </row>
    <row r="199" spans="1:13" s="3" customFormat="1" ht="15.75" x14ac:dyDescent="0.2">
      <c r="A199" s="383" t="s">
        <v>262</v>
      </c>
      <c r="B199" s="383"/>
      <c r="C199" s="383"/>
      <c r="D199" s="384" t="s">
        <v>263</v>
      </c>
      <c r="E199" s="385"/>
      <c r="F199" s="386"/>
      <c r="G199" s="385"/>
      <c r="H199" s="385"/>
      <c r="I199" s="387"/>
      <c r="J199" s="381"/>
      <c r="M199" s="183"/>
    </row>
    <row r="200" spans="1:13" s="3" customFormat="1" ht="60" x14ac:dyDescent="0.2">
      <c r="A200" s="358" t="s">
        <v>264</v>
      </c>
      <c r="B200" s="359">
        <v>150317</v>
      </c>
      <c r="C200" s="358" t="s">
        <v>13</v>
      </c>
      <c r="D200" s="360" t="str">
        <f>IF(C200="IOPES",VLOOKUP(B200,'LABOR-SERVIÇOS'!A:G,5,0),IF(C200="SINAPI",VLOOKUP(B200,'SINAPI-SERVIÇOS'!A:F,2,0),IF(C200="PRÓPRIO",VLOOKUP(B200,#REF!,3,0))))</f>
        <v>QUADRO DISTRIB. ENERGIA, EMBUTIDO OU SEMI EMBUTIDO, CAPAC. P/ 56 DISJ. DIN, C/BARRAM TRIF. 225A BARRA. NEUTRO E TERRA, FAB. EM CHAPA DE AÇO 12 USG COM PORTA, ESPELHO, TRINCO COM FECHAD CH</v>
      </c>
      <c r="E200" s="361" t="str">
        <f>IF(C200="IOPES",VLOOKUP(B200,'LABOR-SERVIÇOS'!A:G,6,0),IF(C200="SINAPI",VLOOKUP(B200,'SINAPI-SERVIÇOS'!A:F,3,0),IF(C200="PRÓPRIO",VLOOKUP(B200,#REF!,6,0))))</f>
        <v>UND</v>
      </c>
      <c r="F200" s="362">
        <v>3</v>
      </c>
      <c r="G200" s="363">
        <f>IF(C200="IOPES",VLOOKUP(B200,'LABOR-SERVIÇOS'!A:G,4,0),IF(C200="SINAPI",VLOOKUP(B200,'SINAPI-SERVIÇOS'!A:F,4,0),IF(C200="PRÓPRIO",VLOOKUP(B200,#REF!,9,0))))</f>
        <v>1604.09</v>
      </c>
      <c r="H200" s="363" t="e">
        <f t="shared" ref="H200:H205" si="42">ROUND(G200*(1+$H$3),2)</f>
        <v>#REF!</v>
      </c>
      <c r="I200" s="363" t="e">
        <f t="shared" ref="I200:I205" si="43">ROUND(F200*H200,2)</f>
        <v>#REF!</v>
      </c>
      <c r="J200" s="375" t="s">
        <v>12394</v>
      </c>
      <c r="M200" s="183"/>
    </row>
    <row r="201" spans="1:13" s="3" customFormat="1" ht="75" x14ac:dyDescent="0.2">
      <c r="A201" s="358" t="s">
        <v>266</v>
      </c>
      <c r="B201" s="359">
        <v>151902</v>
      </c>
      <c r="C201" s="358" t="s">
        <v>13</v>
      </c>
      <c r="D201" s="360" t="str">
        <f>IF(C201="IOPES",VLOOKUP(B201,'LABOR-SERVIÇOS'!A:G,5,0),IF(C201="SINAPI",VLOOKUP(B201,'SINAPI-SERVIÇOS'!A:F,2,0),IF(C201="PRÓPRIO",VLOOKUP(B201,#REF!,3,0))))</f>
        <v>QUADRO DISTRIB. ENERGIA, EMBUTIDO OU SEMI EMBUTIDO, CAPAC. P/ 28 DISJ. DIN, C/BARRAM TRIF. 100A BARRA. NEUTRO E TERRA, FAB. EM CHAPA DE AÇO 12 USG COM PORTA, ESPELHO, TRINCO COM FECHAD CH YALE, REF. QDTN II-28DIN-CEMAR OU EQUIV.</v>
      </c>
      <c r="E201" s="361" t="str">
        <f>IF(C201="IOPES",VLOOKUP(B201,'LABOR-SERVIÇOS'!A:G,6,0),IF(C201="SINAPI",VLOOKUP(B201,'SINAPI-SERVIÇOS'!A:F,3,0),IF(C201="PRÓPRIO",VLOOKUP(B201,#REF!,6,0))))</f>
        <v>UND</v>
      </c>
      <c r="F201" s="362">
        <v>1</v>
      </c>
      <c r="G201" s="363">
        <f>IF(C201="IOPES",VLOOKUP(B201,'LABOR-SERVIÇOS'!A:G,4,0),IF(C201="SINAPI",VLOOKUP(B201,'SINAPI-SERVIÇOS'!A:F,4,0),IF(C201="PRÓPRIO",VLOOKUP(B201,#REF!,9,0))))</f>
        <v>604.36</v>
      </c>
      <c r="H201" s="363" t="e">
        <f t="shared" si="42"/>
        <v>#REF!</v>
      </c>
      <c r="I201" s="363" t="e">
        <f t="shared" si="43"/>
        <v>#REF!</v>
      </c>
      <c r="J201" s="375" t="s">
        <v>12394</v>
      </c>
      <c r="M201" s="183"/>
    </row>
    <row r="202" spans="1:13" s="3" customFormat="1" ht="60" x14ac:dyDescent="0.2">
      <c r="A202" s="358" t="s">
        <v>268</v>
      </c>
      <c r="B202" s="359">
        <v>101881</v>
      </c>
      <c r="C202" s="358" t="s">
        <v>161</v>
      </c>
      <c r="D202" s="360" t="str">
        <f>IF(C202="IOPES",VLOOKUP(B202,'LABOR-SERVIÇOS'!A:G,5,0),IF(C202="SINAPI",VLOOKUP(B202,'SINAPI-SERVIÇOS'!A:F,2,0),IF(C202="PRÓPRIO",VLOOKUP(B202,#REF!,3,0))))</f>
        <v>QUADRO DE DISTRIBUIÇÃO DE ENERGIA EM CHAPA DE AÇO GALVANIZADO, DE EMBUTIR, COM BARRAMENTO TRIFÁSICO, PARA 40 DISJUNTORES DIN 100A - FORNECIMENTO E INSTALAÇÃO. AF_10/2020</v>
      </c>
      <c r="E202" s="361" t="str">
        <f>IF(C202="IOPES",VLOOKUP(B202,'LABOR-SERVIÇOS'!A:G,6,0),IF(C202="SINAPI",VLOOKUP(B202,'SINAPI-SERVIÇOS'!A:F,3,0),IF(C202="PRÓPRIO",VLOOKUP(B202,#REF!,6,0))))</f>
        <v>UN</v>
      </c>
      <c r="F202" s="362">
        <v>1</v>
      </c>
      <c r="G202" s="363">
        <f>IF(C202="IOPES",VLOOKUP(B202,'LABOR-SERVIÇOS'!A:G,4,0),IF(C202="SINAPI",VLOOKUP(B202,'SINAPI-SERVIÇOS'!A:F,4,0),IF(C202="PRÓPRIO",VLOOKUP(B202,#REF!,9,0))))</f>
        <v>836.14</v>
      </c>
      <c r="H202" s="363" t="e">
        <f t="shared" si="42"/>
        <v>#REF!</v>
      </c>
      <c r="I202" s="363" t="e">
        <f t="shared" si="43"/>
        <v>#REF!</v>
      </c>
      <c r="J202" s="375" t="s">
        <v>12394</v>
      </c>
      <c r="M202" s="183"/>
    </row>
    <row r="203" spans="1:13" s="3" customFormat="1" ht="60" x14ac:dyDescent="0.2">
      <c r="A203" s="358" t="s">
        <v>270</v>
      </c>
      <c r="B203" s="359" t="s">
        <v>271</v>
      </c>
      <c r="C203" s="358" t="s">
        <v>61</v>
      </c>
      <c r="D203" s="360" t="e">
        <f>IF(C203="IOPES",VLOOKUP(B203,'LABOR-SERVIÇOS'!A:G,5,0),IF(C203="SINAPI",VLOOKUP(B203,'SINAPI-SERVIÇOS'!A:F,2,0),IF(C203="PRÓPRIO",VLOOKUP(B203,#REF!,3,0))))</f>
        <v>#REF!</v>
      </c>
      <c r="E203" s="361" t="e">
        <f>IF(C203="IOPES",VLOOKUP(B203,'LABOR-SERVIÇOS'!A:G,6,0),IF(C203="SINAPI",VLOOKUP(B203,'SINAPI-SERVIÇOS'!A:F,3,0),IF(C203="PRÓPRIO",VLOOKUP(B203,#REF!,6,0))))</f>
        <v>#REF!</v>
      </c>
      <c r="F203" s="362">
        <v>1</v>
      </c>
      <c r="G203" s="363" t="e">
        <f>IF(C203="IOPES",VLOOKUP(B203,'LABOR-SERVIÇOS'!A:G,4,0),IF(C203="SINAPI",VLOOKUP(B203,'SINAPI-SERVIÇOS'!A:F,4,0),IF(C203="PRÓPRIO",VLOOKUP(B203,#REF!,9,0))))</f>
        <v>#REF!</v>
      </c>
      <c r="H203" s="363" t="e">
        <f t="shared" si="42"/>
        <v>#REF!</v>
      </c>
      <c r="I203" s="363" t="e">
        <f t="shared" si="43"/>
        <v>#REF!</v>
      </c>
      <c r="J203" s="375" t="s">
        <v>12394</v>
      </c>
      <c r="M203" s="183"/>
    </row>
    <row r="204" spans="1:13" s="3" customFormat="1" ht="45" x14ac:dyDescent="0.2">
      <c r="A204" s="358" t="s">
        <v>272</v>
      </c>
      <c r="B204" s="359" t="s">
        <v>273</v>
      </c>
      <c r="C204" s="358" t="s">
        <v>61</v>
      </c>
      <c r="D204" s="360" t="e">
        <f>IF(C204="IOPES",VLOOKUP(B204,'LABOR-SERVIÇOS'!A:G,5,0),IF(C204="SINAPI",VLOOKUP(B204,'SINAPI-SERVIÇOS'!A:F,2,0),IF(C204="PRÓPRIO",VLOOKUP(B204,#REF!,3,0))))</f>
        <v>#REF!</v>
      </c>
      <c r="E204" s="361" t="e">
        <f>IF(C204="IOPES",VLOOKUP(B204,'LABOR-SERVIÇOS'!A:G,6,0),IF(C204="SINAPI",VLOOKUP(B204,'SINAPI-SERVIÇOS'!A:F,3,0),IF(C204="PRÓPRIO",VLOOKUP(B204,#REF!,6,0))))</f>
        <v>#REF!</v>
      </c>
      <c r="F204" s="362">
        <v>5</v>
      </c>
      <c r="G204" s="363" t="e">
        <f>IF(C204="IOPES",VLOOKUP(B204,'LABOR-SERVIÇOS'!A:G,4,0),IF(C204="SINAPI",VLOOKUP(B204,'SINAPI-SERVIÇOS'!A:F,4,0),IF(C204="PRÓPRIO",VLOOKUP(B204,#REF!,9,0))))</f>
        <v>#REF!</v>
      </c>
      <c r="H204" s="363" t="e">
        <f t="shared" si="42"/>
        <v>#REF!</v>
      </c>
      <c r="I204" s="363" t="e">
        <f t="shared" si="43"/>
        <v>#REF!</v>
      </c>
      <c r="J204" s="375" t="s">
        <v>12394</v>
      </c>
      <c r="M204" s="183"/>
    </row>
    <row r="205" spans="1:13" s="3" customFormat="1" ht="45" x14ac:dyDescent="0.2">
      <c r="A205" s="358" t="s">
        <v>275</v>
      </c>
      <c r="B205" s="359" t="s">
        <v>276</v>
      </c>
      <c r="C205" s="358" t="s">
        <v>61</v>
      </c>
      <c r="D205" s="360" t="e">
        <f>IF(C205="IOPES",VLOOKUP(B205,'LABOR-SERVIÇOS'!A:G,5,0),IF(C205="SINAPI",VLOOKUP(B205,'SINAPI-SERVIÇOS'!A:F,2,0),IF(C205="PRÓPRIO",VLOOKUP(B205,#REF!,3,0))))</f>
        <v>#REF!</v>
      </c>
      <c r="E205" s="361" t="e">
        <f>IF(C205="IOPES",VLOOKUP(B205,'LABOR-SERVIÇOS'!A:G,6,0),IF(C205="SINAPI",VLOOKUP(B205,'SINAPI-SERVIÇOS'!A:F,3,0),IF(C205="PRÓPRIO",VLOOKUP(B205,#REF!,6,0))))</f>
        <v>#REF!</v>
      </c>
      <c r="F205" s="362">
        <v>1</v>
      </c>
      <c r="G205" s="363" t="e">
        <f>IF(C205="IOPES",VLOOKUP(B205,'LABOR-SERVIÇOS'!A:G,4,0),IF(C205="SINAPI",VLOOKUP(B205,'SINAPI-SERVIÇOS'!A:F,4,0),IF(C205="PRÓPRIO",VLOOKUP(B205,#REF!,9,0))))</f>
        <v>#REF!</v>
      </c>
      <c r="H205" s="363" t="e">
        <f t="shared" si="42"/>
        <v>#REF!</v>
      </c>
      <c r="I205" s="363" t="e">
        <f t="shared" si="43"/>
        <v>#REF!</v>
      </c>
      <c r="J205" s="375" t="s">
        <v>12394</v>
      </c>
      <c r="M205" s="183"/>
    </row>
    <row r="206" spans="1:13" s="3" customFormat="1" ht="15.75" x14ac:dyDescent="0.2">
      <c r="A206" s="383" t="s">
        <v>278</v>
      </c>
      <c r="B206" s="383"/>
      <c r="C206" s="383"/>
      <c r="D206" s="384" t="s">
        <v>216</v>
      </c>
      <c r="E206" s="385"/>
      <c r="F206" s="386"/>
      <c r="G206" s="385"/>
      <c r="H206" s="385"/>
      <c r="I206" s="387"/>
      <c r="J206" s="381"/>
      <c r="M206" s="183"/>
    </row>
    <row r="207" spans="1:13" s="3" customFormat="1" ht="30" x14ac:dyDescent="0.2">
      <c r="A207" s="358" t="s">
        <v>279</v>
      </c>
      <c r="B207" s="359">
        <v>150628</v>
      </c>
      <c r="C207" s="358" t="s">
        <v>13</v>
      </c>
      <c r="D207" s="360" t="str">
        <f>IF(C207="IOPES",VLOOKUP(B207,'LABOR-SERVIÇOS'!A:G,5,0),IF(C207="SINAPI",VLOOKUP(B207,'SINAPI-SERVIÇOS'!A:F,2,0),IF(C207="PRÓPRIO",VLOOKUP(B207,#REF!,3,0))))</f>
        <v>CAIXA DE EMBUTIR MARCA DE REFERÊNCIA TIGREFLEX, 4X2"</v>
      </c>
      <c r="E207" s="361" t="str">
        <f>IF(C207="IOPES",VLOOKUP(B207,'LABOR-SERVIÇOS'!A:G,6,0),IF(C207="SINAPI",VLOOKUP(B207,'SINAPI-SERVIÇOS'!A:F,3,0),IF(C207="PRÓPRIO",VLOOKUP(B207,#REF!,6,0))))</f>
        <v>UND</v>
      </c>
      <c r="F207" s="362">
        <f>ROUND(VLOOKUP(A207,'MEM-LEVANT_COMENTADO'!A:K,11,0),2)</f>
        <v>194</v>
      </c>
      <c r="G207" s="363">
        <f>IF(C207="IOPES",VLOOKUP(B207,'LABOR-SERVIÇOS'!A:G,4,0),IF(C207="SINAPI",VLOOKUP(B207,'SINAPI-SERVIÇOS'!A:F,4,0),IF(C207="PRÓPRIO",VLOOKUP(B207,#REF!,9,0))))</f>
        <v>8.93</v>
      </c>
      <c r="H207" s="363" t="e">
        <f t="shared" ref="H207:H215" si="44">ROUND(G207*(1+$H$3),2)</f>
        <v>#REF!</v>
      </c>
      <c r="I207" s="363" t="e">
        <f t="shared" ref="I207:I215" si="45">ROUND(F207*H207,2)</f>
        <v>#REF!</v>
      </c>
      <c r="J207" s="375" t="s">
        <v>12395</v>
      </c>
      <c r="M207" s="183"/>
    </row>
    <row r="208" spans="1:13" s="3" customFormat="1" ht="30" x14ac:dyDescent="0.2">
      <c r="A208" s="358" t="s">
        <v>281</v>
      </c>
      <c r="B208" s="359" t="s">
        <v>282</v>
      </c>
      <c r="C208" s="358" t="s">
        <v>61</v>
      </c>
      <c r="D208" s="360" t="e">
        <f>IF(C208="IOPES",VLOOKUP(B208,'LABOR-SERVIÇOS'!A:G,5,0),IF(C208="SINAPI",VLOOKUP(B208,'SINAPI-SERVIÇOS'!A:F,2,0),IF(C208="PRÓPRIO",VLOOKUP(B208,#REF!,3,0))))</f>
        <v>#REF!</v>
      </c>
      <c r="E208" s="361" t="e">
        <f>IF(C208="IOPES",VLOOKUP(B208,'LABOR-SERVIÇOS'!A:G,6,0),IF(C208="SINAPI",VLOOKUP(B208,'SINAPI-SERVIÇOS'!A:F,3,0),IF(C208="PRÓPRIO",VLOOKUP(B208,#REF!,6,0))))</f>
        <v>#REF!</v>
      </c>
      <c r="F208" s="362">
        <v>4</v>
      </c>
      <c r="G208" s="363" t="e">
        <f>IF(C208="IOPES",VLOOKUP(B208,'LABOR-SERVIÇOS'!A:G,4,0),IF(C208="SINAPI",VLOOKUP(B208,'SINAPI-SERVIÇOS'!A:F,4,0),IF(C208="PRÓPRIO",VLOOKUP(B208,#REF!,9,0))))</f>
        <v>#REF!</v>
      </c>
      <c r="H208" s="363" t="e">
        <f t="shared" si="44"/>
        <v>#REF!</v>
      </c>
      <c r="I208" s="363" t="e">
        <f t="shared" si="45"/>
        <v>#REF!</v>
      </c>
      <c r="J208" s="375" t="s">
        <v>12394</v>
      </c>
      <c r="M208" s="183"/>
    </row>
    <row r="209" spans="1:13" s="3" customFormat="1" ht="45" x14ac:dyDescent="0.2">
      <c r="A209" s="358" t="s">
        <v>283</v>
      </c>
      <c r="B209" s="359" t="s">
        <v>284</v>
      </c>
      <c r="C209" s="358" t="s">
        <v>61</v>
      </c>
      <c r="D209" s="360" t="e">
        <f>IF(C209="IOPES",VLOOKUP(B209,'LABOR-SERVIÇOS'!A:G,5,0),IF(C209="SINAPI",VLOOKUP(B209,'SINAPI-SERVIÇOS'!A:F,2,0),IF(C209="PRÓPRIO",VLOOKUP(B209,#REF!,3,0))))</f>
        <v>#REF!</v>
      </c>
      <c r="E209" s="361" t="e">
        <f>IF(C209="IOPES",VLOOKUP(B209,'LABOR-SERVIÇOS'!A:G,6,0),IF(C209="SINAPI",VLOOKUP(B209,'SINAPI-SERVIÇOS'!A:F,3,0),IF(C209="PRÓPRIO",VLOOKUP(B209,#REF!,6,0))))</f>
        <v>#REF!</v>
      </c>
      <c r="F209" s="362">
        <f>ROUND(VLOOKUP(A209,'MEM-LEVANT_COMENTADO'!A:K,11,0),2)</f>
        <v>168</v>
      </c>
      <c r="G209" s="363" t="e">
        <f>IF(C209="IOPES",VLOOKUP(B209,'LABOR-SERVIÇOS'!A:G,4,0),IF(C209="SINAPI",VLOOKUP(B209,'SINAPI-SERVIÇOS'!A:F,4,0),IF(C209="PRÓPRIO",VLOOKUP(B209,#REF!,9,0))))</f>
        <v>#REF!</v>
      </c>
      <c r="H209" s="363" t="e">
        <f t="shared" si="44"/>
        <v>#REF!</v>
      </c>
      <c r="I209" s="363" t="e">
        <f t="shared" si="45"/>
        <v>#REF!</v>
      </c>
      <c r="J209" s="375" t="s">
        <v>12395</v>
      </c>
      <c r="M209" s="183"/>
    </row>
    <row r="210" spans="1:13" s="3" customFormat="1" ht="30" x14ac:dyDescent="0.2">
      <c r="A210" s="358" t="s">
        <v>286</v>
      </c>
      <c r="B210" s="359">
        <v>150634</v>
      </c>
      <c r="C210" s="358" t="s">
        <v>13</v>
      </c>
      <c r="D210" s="360" t="str">
        <f>IF(C210="IOPES",VLOOKUP(B210,'LABOR-SERVIÇOS'!A:G,5,0),IF(C210="SINAPI",VLOOKUP(B210,'SINAPI-SERVIÇOS'!A:F,2,0),IF(C210="PRÓPRIO",VLOOKUP(B210,#REF!,3,0))))</f>
        <v>CAIXA DE PASSAGEM 300X300X120MM, CHAPA 18, COM TAMPA PARAFUSADA</v>
      </c>
      <c r="E210" s="361" t="str">
        <f>IF(C210="IOPES",VLOOKUP(B210,'LABOR-SERVIÇOS'!A:G,6,0),IF(C210="SINAPI",VLOOKUP(B210,'SINAPI-SERVIÇOS'!A:F,3,0),IF(C210="PRÓPRIO",VLOOKUP(B210,#REF!,6,0))))</f>
        <v>UND</v>
      </c>
      <c r="F210" s="362">
        <f>ROUND(VLOOKUP(A210,'MEM-LEVANT_COMENTADO'!A:K,11,0),2)</f>
        <v>4</v>
      </c>
      <c r="G210" s="363">
        <f>IF(C210="IOPES",VLOOKUP(B210,'LABOR-SERVIÇOS'!A:G,4,0),IF(C210="SINAPI",VLOOKUP(B210,'SINAPI-SERVIÇOS'!A:F,4,0),IF(C210="PRÓPRIO",VLOOKUP(B210,#REF!,9,0))))</f>
        <v>202.31</v>
      </c>
      <c r="H210" s="363" t="e">
        <f t="shared" si="44"/>
        <v>#REF!</v>
      </c>
      <c r="I210" s="363" t="e">
        <f t="shared" si="45"/>
        <v>#REF!</v>
      </c>
      <c r="J210" s="375" t="s">
        <v>12395</v>
      </c>
      <c r="M210" s="183"/>
    </row>
    <row r="211" spans="1:13" s="3" customFormat="1" ht="30" x14ac:dyDescent="0.2">
      <c r="A211" s="358" t="s">
        <v>288</v>
      </c>
      <c r="B211" s="359">
        <v>150635</v>
      </c>
      <c r="C211" s="358" t="s">
        <v>13</v>
      </c>
      <c r="D211" s="360" t="str">
        <f>IF(C211="IOPES",VLOOKUP(B211,'LABOR-SERVIÇOS'!A:G,5,0),IF(C211="SINAPI",VLOOKUP(B211,'SINAPI-SERVIÇOS'!A:F,2,0),IF(C211="PRÓPRIO",VLOOKUP(B211,#REF!,3,0))))</f>
        <v>CAIXA DE PASSAGEM 400X400X120MM, CHAPA 18, COM TAMPA PARAFUSADA</v>
      </c>
      <c r="E211" s="361" t="str">
        <f>IF(C211="IOPES",VLOOKUP(B211,'LABOR-SERVIÇOS'!A:G,6,0),IF(C211="SINAPI",VLOOKUP(B211,'SINAPI-SERVIÇOS'!A:F,3,0),IF(C211="PRÓPRIO",VLOOKUP(B211,#REF!,6,0))))</f>
        <v>UND</v>
      </c>
      <c r="F211" s="362">
        <f>ROUND(VLOOKUP(A211,'MEM-LEVANT_COMENTADO'!A:K,11,0),2)</f>
        <v>4</v>
      </c>
      <c r="G211" s="363">
        <f>IF(C211="IOPES",VLOOKUP(B211,'LABOR-SERVIÇOS'!A:G,4,0),IF(C211="SINAPI",VLOOKUP(B211,'SINAPI-SERVIÇOS'!A:F,4,0),IF(C211="PRÓPRIO",VLOOKUP(B211,#REF!,9,0))))</f>
        <v>279.82</v>
      </c>
      <c r="H211" s="363" t="e">
        <f t="shared" si="44"/>
        <v>#REF!</v>
      </c>
      <c r="I211" s="363" t="e">
        <f t="shared" si="45"/>
        <v>#REF!</v>
      </c>
      <c r="J211" s="375" t="s">
        <v>12395</v>
      </c>
      <c r="M211" s="183"/>
    </row>
    <row r="212" spans="1:13" s="3" customFormat="1" ht="60" x14ac:dyDescent="0.2">
      <c r="A212" s="358" t="s">
        <v>290</v>
      </c>
      <c r="B212" s="359">
        <v>150610</v>
      </c>
      <c r="C212" s="358" t="s">
        <v>13</v>
      </c>
      <c r="D212" s="360" t="str">
        <f>IF(C212="IOPES",VLOOKUP(B212,'LABOR-SERVIÇOS'!A:G,5,0),IF(C212="SINAPI",VLOOKUP(B212,'SINAPI-SERVIÇOS'!A:F,2,0),IF(C212="PRÓPRIO",VLOOKUP(B212,#REF!,3,0))))</f>
        <v>CAIXA DE ATERRAMENTO DE CONCRETO SIMPLES, NAS DIMENSÕES DE 30X30X25CM, COM REVEST. INT. EM CHAPISCO E REBOCO, TAMPA DE CONCRETO ESP.5CM E LASTRO DE BRITA ESP. 5 CM, INCL. HASTE 5/8"X2400MM</v>
      </c>
      <c r="E212" s="361" t="str">
        <f>IF(C212="IOPES",VLOOKUP(B212,'LABOR-SERVIÇOS'!A:G,6,0),IF(C212="SINAPI",VLOOKUP(B212,'SINAPI-SERVIÇOS'!A:F,3,0),IF(C212="PRÓPRIO",VLOOKUP(B212,#REF!,6,0))))</f>
        <v>UND</v>
      </c>
      <c r="F212" s="362">
        <f>ROUND(VLOOKUP(A212,'MEM-LEVANT_COMENTADO'!A:K,11,0),2)</f>
        <v>10</v>
      </c>
      <c r="G212" s="363">
        <f>IF(C212="IOPES",VLOOKUP(B212,'LABOR-SERVIÇOS'!A:G,4,0),IF(C212="SINAPI",VLOOKUP(B212,'SINAPI-SERVIÇOS'!A:F,4,0),IF(C212="PRÓPRIO",VLOOKUP(B212,#REF!,9,0))))</f>
        <v>333.19</v>
      </c>
      <c r="H212" s="363" t="e">
        <f t="shared" si="44"/>
        <v>#REF!</v>
      </c>
      <c r="I212" s="363" t="e">
        <f t="shared" si="45"/>
        <v>#REF!</v>
      </c>
      <c r="J212" s="375" t="s">
        <v>12396</v>
      </c>
      <c r="M212" s="183"/>
    </row>
    <row r="213" spans="1:13" s="3" customFormat="1" ht="60" x14ac:dyDescent="0.2">
      <c r="A213" s="358" t="s">
        <v>12354</v>
      </c>
      <c r="B213" s="359">
        <v>150614</v>
      </c>
      <c r="C213" s="358" t="s">
        <v>13</v>
      </c>
      <c r="D213" s="360" t="str">
        <f>IF(C213="IOPES",VLOOKUP(B213,'LABOR-SERVIÇOS'!A:G,5,0),IF(C213="SINAPI",VLOOKUP(B213,'SINAPI-SERVIÇOS'!A:F,2,0),IF(C213="PRÓPRIO",VLOOKUP(B213,#REF!,3,0))))</f>
        <v>CAIXA DE PASSAGEM DE ALVENARIA DE BLOCOS DE CONCRETO 9X19X39CM, DIMENSÕES DE 30X30X50CM, COM REVESTIMENTO INTERNO EM CHAPISCO E REBOCO, TAMPA DE CONCRETO ESP.5CM E LASTRO DE BRITA 5 CM</v>
      </c>
      <c r="E213" s="361" t="str">
        <f>IF(C213="IOPES",VLOOKUP(B213,'LABOR-SERVIÇOS'!A:G,6,0),IF(C213="SINAPI",VLOOKUP(B213,'SINAPI-SERVIÇOS'!A:F,3,0),IF(C213="PRÓPRIO",VLOOKUP(B213,#REF!,6,0))))</f>
        <v>UND</v>
      </c>
      <c r="F213" s="362">
        <f>ROUND(VLOOKUP(A213,'MEM-LEVANT_COMENTADO'!A:K,11,0),2)</f>
        <v>3</v>
      </c>
      <c r="G213" s="363">
        <f>IF(C213="IOPES",VLOOKUP(B213,'LABOR-SERVIÇOS'!A:G,4,0),IF(C213="SINAPI",VLOOKUP(B213,'SINAPI-SERVIÇOS'!A:F,4,0),IF(C213="PRÓPRIO",VLOOKUP(B213,#REF!,9,0))))</f>
        <v>156</v>
      </c>
      <c r="H213" s="363" t="e">
        <f t="shared" si="44"/>
        <v>#REF!</v>
      </c>
      <c r="I213" s="363" t="e">
        <f t="shared" si="45"/>
        <v>#REF!</v>
      </c>
      <c r="J213" s="375" t="s">
        <v>12396</v>
      </c>
      <c r="M213" s="183"/>
    </row>
    <row r="214" spans="1:13" s="3" customFormat="1" ht="60" x14ac:dyDescent="0.2">
      <c r="A214" s="358" t="s">
        <v>12355</v>
      </c>
      <c r="B214" s="359">
        <v>150616</v>
      </c>
      <c r="C214" s="358" t="s">
        <v>13</v>
      </c>
      <c r="D214" s="360" t="str">
        <f>IF(C214="IOPES",VLOOKUP(B214,'LABOR-SERVIÇOS'!A:G,5,0),IF(C214="SINAPI",VLOOKUP(B214,'SINAPI-SERVIÇOS'!A:F,2,0),IF(C214="PRÓPRIO",VLOOKUP(B214,#REF!,3,0))))</f>
        <v>CAIXA DE PASSAGEM DE ALVENARIA DE BLOCOS DE CONCRETO 9X19X39CM, DIMENSÕES DE 50X50X50CM, COM REVESTIMENTO INTERNO EM CHAPISCO E REBOCO, TAMPA DE CONCRETO ESP.5CM E LASTRO DE BRITA 5 CM</v>
      </c>
      <c r="E214" s="361" t="str">
        <f>IF(C214="IOPES",VLOOKUP(B214,'LABOR-SERVIÇOS'!A:G,6,0),IF(C214="SINAPI",VLOOKUP(B214,'SINAPI-SERVIÇOS'!A:F,3,0),IF(C214="PRÓPRIO",VLOOKUP(B214,#REF!,6,0))))</f>
        <v>UND</v>
      </c>
      <c r="F214" s="362">
        <f>ROUND(VLOOKUP(A214,'MEM-LEVANT_COMENTADO'!A:K,11,0),2)</f>
        <v>2</v>
      </c>
      <c r="G214" s="363">
        <f>IF(C214="IOPES",VLOOKUP(B214,'LABOR-SERVIÇOS'!A:G,4,0),IF(C214="SINAPI",VLOOKUP(B214,'SINAPI-SERVIÇOS'!A:F,4,0),IF(C214="PRÓPRIO",VLOOKUP(B214,#REF!,9,0))))</f>
        <v>277.38</v>
      </c>
      <c r="H214" s="363" t="e">
        <f t="shared" si="44"/>
        <v>#REF!</v>
      </c>
      <c r="I214" s="363" t="e">
        <f t="shared" si="45"/>
        <v>#REF!</v>
      </c>
      <c r="J214" s="375" t="s">
        <v>12395</v>
      </c>
      <c r="M214" s="183"/>
    </row>
    <row r="215" spans="1:13" s="3" customFormat="1" ht="30" x14ac:dyDescent="0.2">
      <c r="A215" s="358" t="s">
        <v>12397</v>
      </c>
      <c r="B215" s="359">
        <v>150629</v>
      </c>
      <c r="C215" s="358" t="s">
        <v>13</v>
      </c>
      <c r="D215" s="360" t="str">
        <f>IF(C215="IOPES",VLOOKUP(B215,'LABOR-SERVIÇOS'!A:G,5,0),IF(C215="SINAPI",VLOOKUP(B215,'SINAPI-SERVIÇOS'!A:F,2,0),IF(C215="PRÓPRIO",VLOOKUP(B215,#REF!,3,0))))</f>
        <v>CAIXA DE EMBUTIR MARCA DE REFERÊNCIA TIGREFLEX, 4X4"</v>
      </c>
      <c r="E215" s="361" t="str">
        <f>IF(C215="IOPES",VLOOKUP(B215,'LABOR-SERVIÇOS'!A:G,6,0),IF(C215="SINAPI",VLOOKUP(B215,'SINAPI-SERVIÇOS'!A:F,3,0),IF(C215="PRÓPRIO",VLOOKUP(B215,#REF!,6,0))))</f>
        <v>UND</v>
      </c>
      <c r="F215" s="362">
        <v>1</v>
      </c>
      <c r="G215" s="363">
        <f>IF(C215="IOPES",VLOOKUP(B215,'LABOR-SERVIÇOS'!A:G,4,0),IF(C215="SINAPI",VLOOKUP(B215,'SINAPI-SERVIÇOS'!A:F,4,0),IF(C215="PRÓPRIO",VLOOKUP(B215,#REF!,9,0))))</f>
        <v>15.69</v>
      </c>
      <c r="H215" s="363" t="e">
        <f t="shared" si="44"/>
        <v>#REF!</v>
      </c>
      <c r="I215" s="363" t="e">
        <f t="shared" si="45"/>
        <v>#REF!</v>
      </c>
      <c r="J215" s="375" t="s">
        <v>12394</v>
      </c>
      <c r="M215" s="183"/>
    </row>
    <row r="216" spans="1:13" s="3" customFormat="1" ht="15.75" x14ac:dyDescent="0.2">
      <c r="A216" s="383" t="s">
        <v>293</v>
      </c>
      <c r="B216" s="383"/>
      <c r="C216" s="383"/>
      <c r="D216" s="384" t="s">
        <v>294</v>
      </c>
      <c r="E216" s="385"/>
      <c r="F216" s="386"/>
      <c r="G216" s="385"/>
      <c r="H216" s="385"/>
      <c r="I216" s="387"/>
      <c r="J216" s="381"/>
      <c r="M216" s="183"/>
    </row>
    <row r="217" spans="1:13" s="3" customFormat="1" ht="30" x14ac:dyDescent="0.2">
      <c r="A217" s="358" t="s">
        <v>295</v>
      </c>
      <c r="B217" s="359">
        <v>151126</v>
      </c>
      <c r="C217" s="358" t="s">
        <v>13</v>
      </c>
      <c r="D217" s="360" t="str">
        <f>IF(C217="IOPES",VLOOKUP(B217,'LABOR-SERVIÇOS'!A:G,5,0),IF(C217="SINAPI",VLOOKUP(B217,'SINAPI-SERVIÇOS'!A:F,2,0),IF(C217="PRÓPRIO",VLOOKUP(B217,#REF!,3,0))))</f>
        <v>ELETRODUTO DE PVC RÍGIDO ROSCÁVEL, DIÂMETRO 3/4", INCLUSIVE CONEXÕES</v>
      </c>
      <c r="E217" s="361" t="str">
        <f>IF(C217="IOPES",VLOOKUP(B217,'LABOR-SERVIÇOS'!A:G,6,0),IF(C217="SINAPI",VLOOKUP(B217,'SINAPI-SERVIÇOS'!A:F,3,0),IF(C217="PRÓPRIO",VLOOKUP(B217,#REF!,6,0))))</f>
        <v>M</v>
      </c>
      <c r="F217" s="362">
        <f>ROUND(VLOOKUP(A217,'MEM-LEVANT_COMENTADO'!A:K,11,0),2)</f>
        <v>735</v>
      </c>
      <c r="G217" s="363">
        <f>IF(C217="IOPES",VLOOKUP(B217,'LABOR-SERVIÇOS'!A:G,4,0),IF(C217="SINAPI",VLOOKUP(B217,'SINAPI-SERVIÇOS'!A:F,4,0),IF(C217="PRÓPRIO",VLOOKUP(B217,#REF!,9,0))))</f>
        <v>18.03</v>
      </c>
      <c r="H217" s="363" t="e">
        <f t="shared" ref="H217:H228" si="46">ROUND(G217*(1+$H$3),2)</f>
        <v>#REF!</v>
      </c>
      <c r="I217" s="363" t="e">
        <f t="shared" ref="I217:I228" si="47">ROUND(F217*H217,2)</f>
        <v>#REF!</v>
      </c>
      <c r="J217" s="375" t="s">
        <v>12395</v>
      </c>
      <c r="M217" s="183"/>
    </row>
    <row r="218" spans="1:13" s="3" customFormat="1" ht="30" x14ac:dyDescent="0.2">
      <c r="A218" s="358" t="s">
        <v>296</v>
      </c>
      <c r="B218" s="359">
        <v>151127</v>
      </c>
      <c r="C218" s="358" t="s">
        <v>13</v>
      </c>
      <c r="D218" s="360" t="str">
        <f>IF(C218="IOPES",VLOOKUP(B218,'LABOR-SERVIÇOS'!A:G,5,0),IF(C218="SINAPI",VLOOKUP(B218,'SINAPI-SERVIÇOS'!A:F,2,0),IF(C218="PRÓPRIO",VLOOKUP(B218,#REF!,3,0))))</f>
        <v>ELETRODUTO DE PVC RÍGIDO ROSCÁVEL, DIÂMETRO 1", INCLUSIVE CONEXÕES</v>
      </c>
      <c r="E218" s="361" t="str">
        <f>IF(C218="IOPES",VLOOKUP(B218,'LABOR-SERVIÇOS'!A:G,6,0),IF(C218="SINAPI",VLOOKUP(B218,'SINAPI-SERVIÇOS'!A:F,3,0),IF(C218="PRÓPRIO",VLOOKUP(B218,#REF!,6,0))))</f>
        <v>M</v>
      </c>
      <c r="F218" s="362">
        <f>ROUND(VLOOKUP(A218,'MEM-LEVANT_COMENTADO'!A:K,11,0),2)</f>
        <v>185</v>
      </c>
      <c r="G218" s="363">
        <f>IF(C218="IOPES",VLOOKUP(B218,'LABOR-SERVIÇOS'!A:G,4,0),IF(C218="SINAPI",VLOOKUP(B218,'SINAPI-SERVIÇOS'!A:F,4,0),IF(C218="PRÓPRIO",VLOOKUP(B218,#REF!,9,0))))</f>
        <v>19.350000000000001</v>
      </c>
      <c r="H218" s="363" t="e">
        <f t="shared" si="46"/>
        <v>#REF!</v>
      </c>
      <c r="I218" s="363" t="e">
        <f t="shared" si="47"/>
        <v>#REF!</v>
      </c>
      <c r="J218" s="375" t="s">
        <v>12395</v>
      </c>
      <c r="M218" s="183"/>
    </row>
    <row r="219" spans="1:13" s="3" customFormat="1" ht="30" x14ac:dyDescent="0.2">
      <c r="A219" s="358" t="s">
        <v>297</v>
      </c>
      <c r="B219" s="359">
        <v>151128</v>
      </c>
      <c r="C219" s="358" t="s">
        <v>13</v>
      </c>
      <c r="D219" s="360" t="str">
        <f>IF(C219="IOPES",VLOOKUP(B219,'LABOR-SERVIÇOS'!A:G,5,0),IF(C219="SINAPI",VLOOKUP(B219,'SINAPI-SERVIÇOS'!A:F,2,0),IF(C219="PRÓPRIO",VLOOKUP(B219,#REF!,3,0))))</f>
        <v>ELETRODUTO DE PVC RÍGIDO ROSCÁVEL, DIÂMETRO 1.1/4", INCLUSIVE CONEXÕES</v>
      </c>
      <c r="E219" s="361" t="str">
        <f>IF(C219="IOPES",VLOOKUP(B219,'LABOR-SERVIÇOS'!A:G,6,0),IF(C219="SINAPI",VLOOKUP(B219,'SINAPI-SERVIÇOS'!A:F,3,0),IF(C219="PRÓPRIO",VLOOKUP(B219,#REF!,6,0))))</f>
        <v>M</v>
      </c>
      <c r="F219" s="362">
        <v>1</v>
      </c>
      <c r="G219" s="363">
        <f>IF(C219="IOPES",VLOOKUP(B219,'LABOR-SERVIÇOS'!A:G,4,0),IF(C219="SINAPI",VLOOKUP(B219,'SINAPI-SERVIÇOS'!A:F,4,0),IF(C219="PRÓPRIO",VLOOKUP(B219,#REF!,9,0))))</f>
        <v>30.08</v>
      </c>
      <c r="H219" s="363" t="e">
        <f t="shared" si="46"/>
        <v>#REF!</v>
      </c>
      <c r="I219" s="363" t="e">
        <f t="shared" si="47"/>
        <v>#REF!</v>
      </c>
      <c r="J219" s="375" t="s">
        <v>12394</v>
      </c>
      <c r="M219" s="183"/>
    </row>
    <row r="220" spans="1:13" s="3" customFormat="1" ht="60" x14ac:dyDescent="0.2">
      <c r="A220" s="358" t="s">
        <v>298</v>
      </c>
      <c r="B220" s="359">
        <v>150880</v>
      </c>
      <c r="C220" s="358" t="s">
        <v>13</v>
      </c>
      <c r="D220" s="360" t="str">
        <f>IF(C220="IOPES",VLOOKUP(B220,'LABOR-SERVIÇOS'!A:G,5,0),IF(C220="SINAPI",VLOOKUP(B220,'SINAPI-SERVIÇOS'!A:F,2,0),IF(C220="PRÓPRIO",VLOOKUP(B220,#REF!,3,0))))</f>
        <v>SUPORTE DE FIXAÇÃO DE ELETRODUTO NO TETO, ATRAVÉS DE FITA METÁLICA PERFURADA (WALSIWA) OU EQUIV (1,30M), CURSOR (1 UND), H=60CM, SUPORTE "Y" (1 UND), PARAFUSO E BUCHA S8 (1 UND)</v>
      </c>
      <c r="E220" s="361" t="str">
        <f>IF(C220="IOPES",VLOOKUP(B220,'LABOR-SERVIÇOS'!A:G,6,0),IF(C220="SINAPI",VLOOKUP(B220,'SINAPI-SERVIÇOS'!A:F,3,0),IF(C220="PRÓPRIO",VLOOKUP(B220,#REF!,6,0))))</f>
        <v>UND</v>
      </c>
      <c r="F220" s="362">
        <v>250</v>
      </c>
      <c r="G220" s="363">
        <f>IF(C220="IOPES",VLOOKUP(B220,'LABOR-SERVIÇOS'!A:G,4,0),IF(C220="SINAPI",VLOOKUP(B220,'SINAPI-SERVIÇOS'!A:F,4,0),IF(C220="PRÓPRIO",VLOOKUP(B220,#REF!,9,0))))</f>
        <v>29.67</v>
      </c>
      <c r="H220" s="363" t="e">
        <f t="shared" si="46"/>
        <v>#REF!</v>
      </c>
      <c r="I220" s="363" t="e">
        <f t="shared" si="47"/>
        <v>#REF!</v>
      </c>
      <c r="J220" s="375" t="s">
        <v>12394</v>
      </c>
      <c r="M220" s="183"/>
    </row>
    <row r="221" spans="1:13" s="3" customFormat="1" ht="45" x14ac:dyDescent="0.2">
      <c r="A221" s="358" t="s">
        <v>12356</v>
      </c>
      <c r="B221" s="359">
        <v>151138</v>
      </c>
      <c r="C221" s="358" t="s">
        <v>13</v>
      </c>
      <c r="D221" s="360" t="str">
        <f>IF(C221="IOPES",VLOOKUP(B221,'LABOR-SERVIÇOS'!A:G,5,0),IF(C221="SINAPI",VLOOKUP(B221,'SINAPI-SERVIÇOS'!A:F,2,0),IF(C221="PRÓPRIO",VLOOKUP(B221,#REF!,3,0))))</f>
        <v>ELETRODUTO PEAD PAREDE SIMPLES, CORRUGADO, COR PRETA, DIÂMETRO 1.1/4", REFERENCIA KANAFLEX, PLASTIBRAS OU EQUIVALENTE</v>
      </c>
      <c r="E221" s="361" t="str">
        <f>IF(C221="IOPES",VLOOKUP(B221,'LABOR-SERVIÇOS'!A:G,6,0),IF(C221="SINAPI",VLOOKUP(B221,'SINAPI-SERVIÇOS'!A:F,3,0),IF(C221="PRÓPRIO",VLOOKUP(B221,#REF!,6,0))))</f>
        <v>M</v>
      </c>
      <c r="F221" s="362">
        <f>ROUND(VLOOKUP(A221,'MEM-LEVANT_COMENTADO'!A:K,11,0),2)</f>
        <v>268</v>
      </c>
      <c r="G221" s="363">
        <f>IF(C221="IOPES",VLOOKUP(B221,'LABOR-SERVIÇOS'!A:G,4,0),IF(C221="SINAPI",VLOOKUP(B221,'SINAPI-SERVIÇOS'!A:F,4,0),IF(C221="PRÓPRIO",VLOOKUP(B221,#REF!,9,0))))</f>
        <v>23.52</v>
      </c>
      <c r="H221" s="363" t="e">
        <f t="shared" si="46"/>
        <v>#REF!</v>
      </c>
      <c r="I221" s="363" t="e">
        <f t="shared" si="47"/>
        <v>#REF!</v>
      </c>
      <c r="J221" s="375" t="s">
        <v>12396</v>
      </c>
      <c r="M221" s="183"/>
    </row>
    <row r="222" spans="1:13" s="3" customFormat="1" ht="45" x14ac:dyDescent="0.2">
      <c r="A222" s="358" t="s">
        <v>12398</v>
      </c>
      <c r="B222" s="359">
        <v>151137</v>
      </c>
      <c r="C222" s="358" t="s">
        <v>13</v>
      </c>
      <c r="D222" s="360" t="str">
        <f>IF(C222="IOPES",VLOOKUP(B222,'LABOR-SERVIÇOS'!A:G,5,0),IF(C222="SINAPI",VLOOKUP(B222,'SINAPI-SERVIÇOS'!A:F,2,0),IF(C222="PRÓPRIO",VLOOKUP(B222,#REF!,3,0))))</f>
        <v>ELETRODUTO PEAD PAREDE SIMPLES, CORRUGADO, COR PRETA, DIÂMETRO 1.1/2", REFERENCIA KANAFLEX, PLASTIBRAS OU EQUIVALENTE</v>
      </c>
      <c r="E222" s="361" t="str">
        <f>IF(C222="IOPES",VLOOKUP(B222,'LABOR-SERVIÇOS'!A:G,6,0),IF(C222="SINAPI",VLOOKUP(B222,'SINAPI-SERVIÇOS'!A:F,3,0),IF(C222="PRÓPRIO",VLOOKUP(B222,#REF!,6,0))))</f>
        <v>M</v>
      </c>
      <c r="F222" s="362">
        <v>45</v>
      </c>
      <c r="G222" s="363">
        <f>IF(C222="IOPES",VLOOKUP(B222,'LABOR-SERVIÇOS'!A:G,4,0),IF(C222="SINAPI",VLOOKUP(B222,'SINAPI-SERVIÇOS'!A:F,4,0),IF(C222="PRÓPRIO",VLOOKUP(B222,#REF!,9,0))))</f>
        <v>26.32</v>
      </c>
      <c r="H222" s="363" t="e">
        <f t="shared" si="46"/>
        <v>#REF!</v>
      </c>
      <c r="I222" s="363" t="e">
        <f t="shared" si="47"/>
        <v>#REF!</v>
      </c>
      <c r="J222" s="375" t="s">
        <v>12394</v>
      </c>
      <c r="M222" s="183"/>
    </row>
    <row r="223" spans="1:13" s="3" customFormat="1" ht="45" x14ac:dyDescent="0.2">
      <c r="A223" s="358" t="s">
        <v>12399</v>
      </c>
      <c r="B223" s="359">
        <v>151139</v>
      </c>
      <c r="C223" s="358" t="s">
        <v>13</v>
      </c>
      <c r="D223" s="360" t="str">
        <f>IF(C223="IOPES",VLOOKUP(B223,'LABOR-SERVIÇOS'!A:G,5,0),IF(C223="SINAPI",VLOOKUP(B223,'SINAPI-SERVIÇOS'!A:F,2,0),IF(C223="PRÓPRIO",VLOOKUP(B223,#REF!,3,0))))</f>
        <v>ELETRODUTO PEAD PAREDE SIMPLES, CORRUGADO, COR PRETA, DIÂMETRO 2", REFERENCIA KANAFLEX, PLASTIBRAS OU EQUIVALENTE</v>
      </c>
      <c r="E223" s="361" t="str">
        <f>IF(C223="IOPES",VLOOKUP(B223,'LABOR-SERVIÇOS'!A:G,6,0),IF(C223="SINAPI",VLOOKUP(B223,'SINAPI-SERVIÇOS'!A:F,3,0),IF(C223="PRÓPRIO",VLOOKUP(B223,#REF!,6,0))))</f>
        <v>M</v>
      </c>
      <c r="F223" s="362">
        <v>37</v>
      </c>
      <c r="G223" s="363">
        <f>IF(C223="IOPES",VLOOKUP(B223,'LABOR-SERVIÇOS'!A:G,4,0),IF(C223="SINAPI",VLOOKUP(B223,'SINAPI-SERVIÇOS'!A:F,4,0),IF(C223="PRÓPRIO",VLOOKUP(B223,#REF!,9,0))))</f>
        <v>27.45</v>
      </c>
      <c r="H223" s="363" t="e">
        <f t="shared" si="46"/>
        <v>#REF!</v>
      </c>
      <c r="I223" s="363" t="e">
        <f t="shared" si="47"/>
        <v>#REF!</v>
      </c>
      <c r="J223" s="375" t="s">
        <v>12394</v>
      </c>
      <c r="M223" s="183"/>
    </row>
    <row r="224" spans="1:13" s="3" customFormat="1" ht="45" x14ac:dyDescent="0.2">
      <c r="A224" s="358" t="s">
        <v>12357</v>
      </c>
      <c r="B224" s="359">
        <v>151140</v>
      </c>
      <c r="C224" s="358" t="s">
        <v>13</v>
      </c>
      <c r="D224" s="360" t="str">
        <f>IF(C224="IOPES",VLOOKUP(B224,'LABOR-SERVIÇOS'!A:G,5,0),IF(C224="SINAPI",VLOOKUP(B224,'SINAPI-SERVIÇOS'!A:F,2,0),IF(C224="PRÓPRIO",VLOOKUP(B224,#REF!,3,0))))</f>
        <v>ELETRODUTO PEAD PAREDE SIMPLES, CORRUGADO, COR PRETA, DIÂMETRO 3", REFERENCIA KANAFLEX, PLASTIBRAS OU EQUIVALENTE</v>
      </c>
      <c r="E224" s="361" t="str">
        <f>IF(C224="IOPES",VLOOKUP(B224,'LABOR-SERVIÇOS'!A:G,6,0),IF(C224="SINAPI",VLOOKUP(B224,'SINAPI-SERVIÇOS'!A:F,3,0),IF(C224="PRÓPRIO",VLOOKUP(B224,#REF!,6,0))))</f>
        <v>M</v>
      </c>
      <c r="F224" s="362">
        <f>ROUND(VLOOKUP(A224,'MEM-LEVANT_COMENTADO'!A:K,11,0),2)</f>
        <v>80</v>
      </c>
      <c r="G224" s="363">
        <f>IF(C224="IOPES",VLOOKUP(B224,'LABOR-SERVIÇOS'!A:G,4,0),IF(C224="SINAPI",VLOOKUP(B224,'SINAPI-SERVIÇOS'!A:F,4,0),IF(C224="PRÓPRIO",VLOOKUP(B224,#REF!,9,0))))</f>
        <v>44.81</v>
      </c>
      <c r="H224" s="363" t="e">
        <f t="shared" si="46"/>
        <v>#REF!</v>
      </c>
      <c r="I224" s="363" t="e">
        <f t="shared" si="47"/>
        <v>#REF!</v>
      </c>
      <c r="J224" s="375" t="s">
        <v>12395</v>
      </c>
      <c r="M224" s="183"/>
    </row>
    <row r="225" spans="1:13" s="3" customFormat="1" ht="15" x14ac:dyDescent="0.2">
      <c r="A225" s="358" t="s">
        <v>12400</v>
      </c>
      <c r="B225" s="359">
        <v>150850</v>
      </c>
      <c r="C225" s="358" t="s">
        <v>13</v>
      </c>
      <c r="D225" s="360" t="str">
        <f>IF(C225="IOPES",VLOOKUP(B225,'LABOR-SERVIÇOS'!A:G,5,0),IF(C225="SINAPI",VLOOKUP(B225,'SINAPI-SERVIÇOS'!A:F,2,0),IF(C225="PRÓPRIO",VLOOKUP(B225,#REF!,3,0))))</f>
        <v>SAÍDA HORIZONTAL PARA ELETRODUTO DE 3/4"</v>
      </c>
      <c r="E225" s="361" t="str">
        <f>IF(C225="IOPES",VLOOKUP(B225,'LABOR-SERVIÇOS'!A:G,6,0),IF(C225="SINAPI",VLOOKUP(B225,'SINAPI-SERVIÇOS'!A:F,3,0),IF(C225="PRÓPRIO",VLOOKUP(B225,#REF!,6,0))))</f>
        <v>UND</v>
      </c>
      <c r="F225" s="362">
        <v>44</v>
      </c>
      <c r="G225" s="363">
        <f>IF(C225="IOPES",VLOOKUP(B225,'LABOR-SERVIÇOS'!A:G,4,0),IF(C225="SINAPI",VLOOKUP(B225,'SINAPI-SERVIÇOS'!A:F,4,0),IF(C225="PRÓPRIO",VLOOKUP(B225,#REF!,9,0))))</f>
        <v>10.59</v>
      </c>
      <c r="H225" s="363" t="e">
        <f t="shared" si="46"/>
        <v>#REF!</v>
      </c>
      <c r="I225" s="363" t="e">
        <f t="shared" si="47"/>
        <v>#REF!</v>
      </c>
      <c r="J225" s="375" t="s">
        <v>12394</v>
      </c>
      <c r="M225" s="183"/>
    </row>
    <row r="226" spans="1:13" s="3" customFormat="1" ht="30" x14ac:dyDescent="0.2">
      <c r="A226" s="358" t="s">
        <v>12401</v>
      </c>
      <c r="B226" s="359" t="s">
        <v>301</v>
      </c>
      <c r="C226" s="358" t="s">
        <v>61</v>
      </c>
      <c r="D226" s="360" t="e">
        <f>IF(C226="IOPES",VLOOKUP(B226,'LABOR-SERVIÇOS'!A:G,5,0),IF(C226="SINAPI",VLOOKUP(B226,'SINAPI-SERVIÇOS'!A:F,2,0),IF(C226="PRÓPRIO",VLOOKUP(B226,#REF!,3,0))))</f>
        <v>#REF!</v>
      </c>
      <c r="E226" s="361" t="e">
        <f>IF(C226="IOPES",VLOOKUP(B226,'LABOR-SERVIÇOS'!A:G,6,0),IF(C226="SINAPI",VLOOKUP(B226,'SINAPI-SERVIÇOS'!A:F,3,0),IF(C226="PRÓPRIO",VLOOKUP(B226,#REF!,6,0))))</f>
        <v>#REF!</v>
      </c>
      <c r="F226" s="362">
        <v>59</v>
      </c>
      <c r="G226" s="363" t="e">
        <f>IF(C226="IOPES",VLOOKUP(B226,'LABOR-SERVIÇOS'!A:G,4,0),IF(C226="SINAPI",VLOOKUP(B226,'SINAPI-SERVIÇOS'!A:F,4,0),IF(C226="PRÓPRIO",VLOOKUP(B226,#REF!,9,0))))</f>
        <v>#REF!</v>
      </c>
      <c r="H226" s="363" t="e">
        <f t="shared" si="46"/>
        <v>#REF!</v>
      </c>
      <c r="I226" s="363" t="e">
        <f t="shared" si="47"/>
        <v>#REF!</v>
      </c>
      <c r="J226" s="375" t="s">
        <v>12394</v>
      </c>
      <c r="M226" s="183"/>
    </row>
    <row r="227" spans="1:13" s="3" customFormat="1" ht="75" x14ac:dyDescent="0.2">
      <c r="A227" s="358" t="s">
        <v>12402</v>
      </c>
      <c r="B227" s="359" t="s">
        <v>303</v>
      </c>
      <c r="C227" s="358" t="s">
        <v>61</v>
      </c>
      <c r="D227" s="360" t="e">
        <f>IF(C227="IOPES",VLOOKUP(B227,'LABOR-SERVIÇOS'!A:G,5,0),IF(C227="SINAPI",VLOOKUP(B227,'SINAPI-SERVIÇOS'!A:F,2,0),IF(C227="PRÓPRIO",VLOOKUP(B227,#REF!,3,0))))</f>
        <v>#REF!</v>
      </c>
      <c r="E227" s="361" t="e">
        <f>IF(C227="IOPES",VLOOKUP(B227,'LABOR-SERVIÇOS'!A:G,6,0),IF(C227="SINAPI",VLOOKUP(B227,'SINAPI-SERVIÇOS'!A:F,3,0),IF(C227="PRÓPRIO",VLOOKUP(B227,#REF!,6,0))))</f>
        <v>#REF!</v>
      </c>
      <c r="F227" s="362">
        <v>40</v>
      </c>
      <c r="G227" s="363" t="e">
        <f>IF(C227="IOPES",VLOOKUP(B227,'LABOR-SERVIÇOS'!A:G,4,0),IF(C227="SINAPI",VLOOKUP(B227,'SINAPI-SERVIÇOS'!A:F,4,0),IF(C227="PRÓPRIO",VLOOKUP(B227,#REF!,9,0))))</f>
        <v>#REF!</v>
      </c>
      <c r="H227" s="363" t="e">
        <f t="shared" si="46"/>
        <v>#REF!</v>
      </c>
      <c r="I227" s="363" t="e">
        <f t="shared" si="47"/>
        <v>#REF!</v>
      </c>
      <c r="J227" s="375" t="s">
        <v>12394</v>
      </c>
      <c r="M227" s="183"/>
    </row>
    <row r="228" spans="1:13" s="3" customFormat="1" ht="30" x14ac:dyDescent="0.2">
      <c r="A228" s="358" t="s">
        <v>12358</v>
      </c>
      <c r="B228" s="359" t="s">
        <v>12336</v>
      </c>
      <c r="C228" s="358" t="s">
        <v>61</v>
      </c>
      <c r="D228" s="360" t="e">
        <f>IF(C228="IOPES",VLOOKUP(B228,'LABOR-SERVIÇOS'!A:G,5,0),IF(C228="SINAPI",VLOOKUP(B228,'SINAPI-SERVIÇOS'!A:F,2,0),IF(C228="PRÓPRIO",VLOOKUP(B228,#REF!,3,0))))</f>
        <v>#REF!</v>
      </c>
      <c r="E228" s="361" t="e">
        <f>IF(C228="IOPES",VLOOKUP(B228,'LABOR-SERVIÇOS'!A:G,6,0),IF(C228="SINAPI",VLOOKUP(B228,'SINAPI-SERVIÇOS'!A:F,3,0),IF(C228="PRÓPRIO",VLOOKUP(B228,#REF!,6,0))))</f>
        <v>#REF!</v>
      </c>
      <c r="F228" s="362">
        <f>ROUND(VLOOKUP(A228,'MEM-LEVANT_COMENTADO'!A:K,11,0),2)</f>
        <v>20</v>
      </c>
      <c r="G228" s="363" t="e">
        <f>IF(C228="IOPES",VLOOKUP(B228,'LABOR-SERVIÇOS'!A:G,4,0),IF(C228="SINAPI",VLOOKUP(B228,'SINAPI-SERVIÇOS'!A:F,4,0),IF(C228="PRÓPRIO",VLOOKUP(B228,#REF!,9,0))))</f>
        <v>#REF!</v>
      </c>
      <c r="H228" s="363" t="e">
        <f t="shared" si="46"/>
        <v>#REF!</v>
      </c>
      <c r="I228" s="363" t="e">
        <f t="shared" si="47"/>
        <v>#REF!</v>
      </c>
      <c r="J228" s="375" t="s">
        <v>12396</v>
      </c>
      <c r="M228" s="183"/>
    </row>
    <row r="229" spans="1:13" s="3" customFormat="1" ht="15.75" x14ac:dyDescent="0.2">
      <c r="A229" s="383" t="s">
        <v>304</v>
      </c>
      <c r="B229" s="383"/>
      <c r="C229" s="383"/>
      <c r="D229" s="384" t="s">
        <v>305</v>
      </c>
      <c r="E229" s="385"/>
      <c r="F229" s="386"/>
      <c r="G229" s="385"/>
      <c r="H229" s="385"/>
      <c r="I229" s="387"/>
      <c r="J229" s="381"/>
      <c r="M229" s="183"/>
    </row>
    <row r="230" spans="1:13" s="3" customFormat="1" ht="45" x14ac:dyDescent="0.2">
      <c r="A230" s="358" t="s">
        <v>306</v>
      </c>
      <c r="B230" s="359">
        <v>151301</v>
      </c>
      <c r="C230" s="358" t="s">
        <v>13</v>
      </c>
      <c r="D230" s="360" t="str">
        <f>IF(C230="IOPES",VLOOKUP(B230,'LABOR-SERVIÇOS'!A:G,5,0),IF(C230="SINAPI",VLOOKUP(B230,'SINAPI-SERVIÇOS'!A:F,2,0),IF(C230="PRÓPRIO",VLOOKUP(B230,#REF!,3,0))))</f>
        <v>MINI-DISJUNTOR MONOPOLAR 16A, CURVA C, 5KA, 127/220VCA, REFERÊNCIA SIEMENS, GE, SCHNEIDER OU EQUIVALENTE</v>
      </c>
      <c r="E230" s="361" t="str">
        <f>IF(C230="IOPES",VLOOKUP(B230,'LABOR-SERVIÇOS'!A:G,6,0),IF(C230="SINAPI",VLOOKUP(B230,'SINAPI-SERVIÇOS'!A:F,3,0),IF(C230="PRÓPRIO",VLOOKUP(B230,#REF!,6,0))))</f>
        <v>UND</v>
      </c>
      <c r="F230" s="362">
        <f>ROUND(VLOOKUP(A230,'MEM-LEVANT_COMENTADO'!A:K,11,0),2)</f>
        <v>25</v>
      </c>
      <c r="G230" s="363">
        <f>IF(C230="IOPES",VLOOKUP(B230,'LABOR-SERVIÇOS'!A:G,4,0),IF(C230="SINAPI",VLOOKUP(B230,'SINAPI-SERVIÇOS'!A:F,4,0),IF(C230="PRÓPRIO",VLOOKUP(B230,#REF!,9,0))))</f>
        <v>23.18</v>
      </c>
      <c r="H230" s="363" t="e">
        <f t="shared" ref="H230:H245" si="48">ROUND(G230*(1+$H$3),2)</f>
        <v>#REF!</v>
      </c>
      <c r="I230" s="363" t="e">
        <f t="shared" ref="I230:I245" si="49">ROUND(F230*H230,2)</f>
        <v>#REF!</v>
      </c>
      <c r="J230" s="375" t="s">
        <v>12395</v>
      </c>
      <c r="M230" s="183"/>
    </row>
    <row r="231" spans="1:13" s="3" customFormat="1" ht="45" x14ac:dyDescent="0.2">
      <c r="A231" s="358" t="s">
        <v>307</v>
      </c>
      <c r="B231" s="359">
        <v>151302</v>
      </c>
      <c r="C231" s="358" t="s">
        <v>13</v>
      </c>
      <c r="D231" s="360" t="str">
        <f>IF(C231="IOPES",VLOOKUP(B231,'LABOR-SERVIÇOS'!A:G,5,0),IF(C231="SINAPI",VLOOKUP(B231,'SINAPI-SERVIÇOS'!A:F,2,0),IF(C231="PRÓPRIO",VLOOKUP(B231,#REF!,3,0))))</f>
        <v>MINI-DISJUNTOR MONOPOLAR 20A, CURVA C, 5KA, 127/220VCA, REFERÊNCIA SIEMENS, GE, SCHNEIDER OU EQUIVALENTE</v>
      </c>
      <c r="E231" s="361" t="str">
        <f>IF(C231="IOPES",VLOOKUP(B231,'LABOR-SERVIÇOS'!A:G,6,0),IF(C231="SINAPI",VLOOKUP(B231,'SINAPI-SERVIÇOS'!A:F,3,0),IF(C231="PRÓPRIO",VLOOKUP(B231,#REF!,6,0))))</f>
        <v>UND</v>
      </c>
      <c r="F231" s="362">
        <v>3</v>
      </c>
      <c r="G231" s="363">
        <f>IF(C231="IOPES",VLOOKUP(B231,'LABOR-SERVIÇOS'!A:G,4,0),IF(C231="SINAPI",VLOOKUP(B231,'SINAPI-SERVIÇOS'!A:F,4,0),IF(C231="PRÓPRIO",VLOOKUP(B231,#REF!,9,0))))</f>
        <v>23.18</v>
      </c>
      <c r="H231" s="363" t="e">
        <f t="shared" si="48"/>
        <v>#REF!</v>
      </c>
      <c r="I231" s="363" t="e">
        <f t="shared" si="49"/>
        <v>#REF!</v>
      </c>
      <c r="J231" s="375" t="s">
        <v>12394</v>
      </c>
      <c r="M231" s="183"/>
    </row>
    <row r="232" spans="1:13" s="3" customFormat="1" ht="45" x14ac:dyDescent="0.2">
      <c r="A232" s="358" t="s">
        <v>308</v>
      </c>
      <c r="B232" s="359">
        <v>151318</v>
      </c>
      <c r="C232" s="358" t="s">
        <v>13</v>
      </c>
      <c r="D232" s="360" t="str">
        <f>IF(C232="IOPES",VLOOKUP(B232,'LABOR-SERVIÇOS'!A:G,5,0),IF(C232="SINAPI",VLOOKUP(B232,'SINAPI-SERVIÇOS'!A:F,2,0),IF(C232="PRÓPRIO",VLOOKUP(B232,#REF!,3,0))))</f>
        <v>MINI-DISJUNTOR MONOPOLAR 63A, CURVA C, 5KA, 127/220VCA, REFERÊNCIA SIEMENS, GE, SCHNEIDER OU EQUIVALENTE</v>
      </c>
      <c r="E232" s="361" t="str">
        <f>IF(C232="IOPES",VLOOKUP(B232,'LABOR-SERVIÇOS'!A:G,6,0),IF(C232="SINAPI",VLOOKUP(B232,'SINAPI-SERVIÇOS'!A:F,3,0),IF(C232="PRÓPRIO",VLOOKUP(B232,#REF!,6,0))))</f>
        <v>UND</v>
      </c>
      <c r="F232" s="362">
        <v>9</v>
      </c>
      <c r="G232" s="363">
        <f>IF(C232="IOPES",VLOOKUP(B232,'LABOR-SERVIÇOS'!A:G,4,0),IF(C232="SINAPI",VLOOKUP(B232,'SINAPI-SERVIÇOS'!A:F,4,0),IF(C232="PRÓPRIO",VLOOKUP(B232,#REF!,9,0))))</f>
        <v>28.92</v>
      </c>
      <c r="H232" s="363" t="e">
        <f t="shared" si="48"/>
        <v>#REF!</v>
      </c>
      <c r="I232" s="363" t="e">
        <f t="shared" si="49"/>
        <v>#REF!</v>
      </c>
      <c r="J232" s="375" t="s">
        <v>12394</v>
      </c>
      <c r="M232" s="183"/>
    </row>
    <row r="233" spans="1:13" s="3" customFormat="1" ht="30" x14ac:dyDescent="0.2">
      <c r="A233" s="358" t="s">
        <v>309</v>
      </c>
      <c r="B233" s="359">
        <v>151306</v>
      </c>
      <c r="C233" s="358" t="s">
        <v>13</v>
      </c>
      <c r="D233" s="360" t="str">
        <f>IF(C233="IOPES",VLOOKUP(B233,'LABOR-SERVIÇOS'!A:G,5,0),IF(C233="SINAPI",VLOOKUP(B233,'SINAPI-SERVIÇOS'!A:F,2,0),IF(C233="PRÓPRIO",VLOOKUP(B233,#REF!,3,0))))</f>
        <v>MINI-DISJUNTOR BIPOLAR 16A, CURVA C, 5KA, 127/220VCA, REFERÊNCIA SIEMENS, GE, SCHNEIDER OU EQUIVALENTE</v>
      </c>
      <c r="E233" s="361" t="str">
        <f>IF(C233="IOPES",VLOOKUP(B233,'LABOR-SERVIÇOS'!A:G,6,0),IF(C233="SINAPI",VLOOKUP(B233,'SINAPI-SERVIÇOS'!A:F,3,0),IF(C233="PRÓPRIO",VLOOKUP(B233,#REF!,6,0))))</f>
        <v>UND</v>
      </c>
      <c r="F233" s="362">
        <f>ROUND(VLOOKUP(A233,'MEM-LEVANT_COMENTADO'!A:K,11,0),2)</f>
        <v>26</v>
      </c>
      <c r="G233" s="363">
        <f>IF(C233="IOPES",VLOOKUP(B233,'LABOR-SERVIÇOS'!A:G,4,0),IF(C233="SINAPI",VLOOKUP(B233,'SINAPI-SERVIÇOS'!A:F,4,0),IF(C233="PRÓPRIO",VLOOKUP(B233,#REF!,9,0))))</f>
        <v>65.209999999999994</v>
      </c>
      <c r="H233" s="363" t="e">
        <f t="shared" si="48"/>
        <v>#REF!</v>
      </c>
      <c r="I233" s="363" t="e">
        <f t="shared" si="49"/>
        <v>#REF!</v>
      </c>
      <c r="J233" s="375" t="s">
        <v>12395</v>
      </c>
      <c r="M233" s="183"/>
    </row>
    <row r="234" spans="1:13" s="3" customFormat="1" ht="30" x14ac:dyDescent="0.2">
      <c r="A234" s="358" t="s">
        <v>310</v>
      </c>
      <c r="B234" s="359">
        <v>151307</v>
      </c>
      <c r="C234" s="358" t="s">
        <v>13</v>
      </c>
      <c r="D234" s="360" t="str">
        <f>IF(C234="IOPES",VLOOKUP(B234,'LABOR-SERVIÇOS'!A:G,5,0),IF(C234="SINAPI",VLOOKUP(B234,'SINAPI-SERVIÇOS'!A:F,2,0),IF(C234="PRÓPRIO",VLOOKUP(B234,#REF!,3,0))))</f>
        <v>MINI-DISJUNTOR BIPOLAR 20A, CURVA C, 5KA, 127/220VCA, REFERÊNCIA SIEMENS, GE, SCHNEIDER OU EQUIVALENTE</v>
      </c>
      <c r="E234" s="361" t="str">
        <f>IF(C234="IOPES",VLOOKUP(B234,'LABOR-SERVIÇOS'!A:G,6,0),IF(C234="SINAPI",VLOOKUP(B234,'SINAPI-SERVIÇOS'!A:F,3,0),IF(C234="PRÓPRIO",VLOOKUP(B234,#REF!,6,0))))</f>
        <v>UND</v>
      </c>
      <c r="F234" s="362">
        <v>8</v>
      </c>
      <c r="G234" s="363">
        <f>IF(C234="IOPES",VLOOKUP(B234,'LABOR-SERVIÇOS'!A:G,4,0),IF(C234="SINAPI",VLOOKUP(B234,'SINAPI-SERVIÇOS'!A:F,4,0),IF(C234="PRÓPRIO",VLOOKUP(B234,#REF!,9,0))))</f>
        <v>65.209999999999994</v>
      </c>
      <c r="H234" s="363" t="e">
        <f t="shared" si="48"/>
        <v>#REF!</v>
      </c>
      <c r="I234" s="363" t="e">
        <f t="shared" si="49"/>
        <v>#REF!</v>
      </c>
      <c r="J234" s="375" t="s">
        <v>12394</v>
      </c>
      <c r="M234" s="183"/>
    </row>
    <row r="235" spans="1:13" s="3" customFormat="1" ht="30" x14ac:dyDescent="0.2">
      <c r="A235" s="358" t="s">
        <v>311</v>
      </c>
      <c r="B235" s="359">
        <v>151322</v>
      </c>
      <c r="C235" s="358" t="s">
        <v>13</v>
      </c>
      <c r="D235" s="360" t="str">
        <f>IF(C235="IOPES",VLOOKUP(B235,'LABOR-SERVIÇOS'!A:G,5,0),IF(C235="SINAPI",VLOOKUP(B235,'SINAPI-SERVIÇOS'!A:F,2,0),IF(C235="PRÓPRIO",VLOOKUP(B235,#REF!,3,0))))</f>
        <v>MINI-DISJUNTOR BIPOLAR 32A, CURVA C, 5KA, 127/220VCA, REFERÊNCIA SIEMENS, GE, SCHNEIDER OU EQUIVALENTE</v>
      </c>
      <c r="E235" s="361" t="str">
        <f>IF(C235="IOPES",VLOOKUP(B235,'LABOR-SERVIÇOS'!A:G,6,0),IF(C235="SINAPI",VLOOKUP(B235,'SINAPI-SERVIÇOS'!A:F,3,0),IF(C235="PRÓPRIO",VLOOKUP(B235,#REF!,6,0))))</f>
        <v>UND</v>
      </c>
      <c r="F235" s="362">
        <v>9</v>
      </c>
      <c r="G235" s="363">
        <f>IF(C235="IOPES",VLOOKUP(B235,'LABOR-SERVIÇOS'!A:G,4,0),IF(C235="SINAPI",VLOOKUP(B235,'SINAPI-SERVIÇOS'!A:F,4,0),IF(C235="PRÓPRIO",VLOOKUP(B235,#REF!,9,0))))</f>
        <v>65.209999999999994</v>
      </c>
      <c r="H235" s="363" t="e">
        <f t="shared" si="48"/>
        <v>#REF!</v>
      </c>
      <c r="I235" s="363" t="e">
        <f t="shared" si="49"/>
        <v>#REF!</v>
      </c>
      <c r="J235" s="375" t="s">
        <v>12394</v>
      </c>
      <c r="M235" s="183"/>
    </row>
    <row r="236" spans="1:13" s="3" customFormat="1" ht="45" x14ac:dyDescent="0.2">
      <c r="A236" s="358" t="s">
        <v>312</v>
      </c>
      <c r="B236" s="359">
        <v>151309</v>
      </c>
      <c r="C236" s="358" t="s">
        <v>13</v>
      </c>
      <c r="D236" s="360" t="str">
        <f>IF(C236="IOPES",VLOOKUP(B236,'LABOR-SERVIÇOS'!A:G,5,0),IF(C236="SINAPI",VLOOKUP(B236,'SINAPI-SERVIÇOS'!A:F,2,0),IF(C236="PRÓPRIO",VLOOKUP(B236,#REF!,3,0))))</f>
        <v>MINI-DISJUNTOR TRIPOLAR 16A, CURVA C, 5KA, 127/220VCA, REFERÊNCIA SIEMENS, GE, SCHNEIDER OU EQUIVALENTE</v>
      </c>
      <c r="E236" s="361" t="str">
        <f>IF(C236="IOPES",VLOOKUP(B236,'LABOR-SERVIÇOS'!A:G,6,0),IF(C236="SINAPI",VLOOKUP(B236,'SINAPI-SERVIÇOS'!A:F,3,0),IF(C236="PRÓPRIO",VLOOKUP(B236,#REF!,6,0))))</f>
        <v>UND</v>
      </c>
      <c r="F236" s="362">
        <v>1</v>
      </c>
      <c r="G236" s="363">
        <f>IF(C236="IOPES",VLOOKUP(B236,'LABOR-SERVIÇOS'!A:G,4,0),IF(C236="SINAPI",VLOOKUP(B236,'SINAPI-SERVIÇOS'!A:F,4,0),IF(C236="PRÓPRIO",VLOOKUP(B236,#REF!,9,0))))</f>
        <v>88.64</v>
      </c>
      <c r="H236" s="363" t="e">
        <f t="shared" si="48"/>
        <v>#REF!</v>
      </c>
      <c r="I236" s="363" t="e">
        <f t="shared" si="49"/>
        <v>#REF!</v>
      </c>
      <c r="J236" s="375" t="s">
        <v>12394</v>
      </c>
      <c r="M236" s="183"/>
    </row>
    <row r="237" spans="1:13" s="3" customFormat="1" ht="45" x14ac:dyDescent="0.2">
      <c r="A237" s="358" t="s">
        <v>313</v>
      </c>
      <c r="B237" s="359">
        <v>151330</v>
      </c>
      <c r="C237" s="358" t="s">
        <v>13</v>
      </c>
      <c r="D237" s="360" t="str">
        <f>IF(C237="IOPES",VLOOKUP(B237,'LABOR-SERVIÇOS'!A:G,5,0),IF(C237="SINAPI",VLOOKUP(B237,'SINAPI-SERVIÇOS'!A:F,2,0),IF(C237="PRÓPRIO",VLOOKUP(B237,#REF!,3,0))))</f>
        <v>MINI-DISJUNTOR TRIPOLAR 63A, CURVA C, 5KA, 127/220VCA, REFERÊNCIA SIEMENS, GE, SCHNEIDER OU EQUIVALENTE</v>
      </c>
      <c r="E237" s="361" t="str">
        <f>IF(C237="IOPES",VLOOKUP(B237,'LABOR-SERVIÇOS'!A:G,6,0),IF(C237="SINAPI",VLOOKUP(B237,'SINAPI-SERVIÇOS'!A:F,3,0),IF(C237="PRÓPRIO",VLOOKUP(B237,#REF!,6,0))))</f>
        <v>UND</v>
      </c>
      <c r="F237" s="362">
        <v>2</v>
      </c>
      <c r="G237" s="363">
        <f>IF(C237="IOPES",VLOOKUP(B237,'LABOR-SERVIÇOS'!A:G,4,0),IF(C237="SINAPI",VLOOKUP(B237,'SINAPI-SERVIÇOS'!A:F,4,0),IF(C237="PRÓPRIO",VLOOKUP(B237,#REF!,9,0))))</f>
        <v>103.8</v>
      </c>
      <c r="H237" s="363" t="e">
        <f t="shared" si="48"/>
        <v>#REF!</v>
      </c>
      <c r="I237" s="363" t="e">
        <f t="shared" si="49"/>
        <v>#REF!</v>
      </c>
      <c r="J237" s="375" t="s">
        <v>12394</v>
      </c>
      <c r="M237" s="183"/>
    </row>
    <row r="238" spans="1:13" s="3" customFormat="1" ht="45" x14ac:dyDescent="0.2">
      <c r="A238" s="358" t="s">
        <v>314</v>
      </c>
      <c r="B238" s="359">
        <v>151316</v>
      </c>
      <c r="C238" s="358" t="s">
        <v>13</v>
      </c>
      <c r="D238" s="360" t="str">
        <f>IF(C238="IOPES",VLOOKUP(B238,'LABOR-SERVIÇOS'!A:G,5,0),IF(C238="SINAPI",VLOOKUP(B238,'SINAPI-SERVIÇOS'!A:F,2,0),IF(C238="PRÓPRIO",VLOOKUP(B238,#REF!,3,0))))</f>
        <v>MINI-DISJUNTOR TRIPOLAR 70A, CURVA C, 5KA, 127/220VCA, REFERÊNCIA SIEMENS, GE, SCHNEIDER OU EQUIVALENTE</v>
      </c>
      <c r="E238" s="361" t="str">
        <f>IF(C238="IOPES",VLOOKUP(B238,'LABOR-SERVIÇOS'!A:G,6,0),IF(C238="SINAPI",VLOOKUP(B238,'SINAPI-SERVIÇOS'!A:F,3,0),IF(C238="PRÓPRIO",VLOOKUP(B238,#REF!,6,0))))</f>
        <v>UND</v>
      </c>
      <c r="F238" s="362">
        <v>1</v>
      </c>
      <c r="G238" s="363">
        <f>IF(C238="IOPES",VLOOKUP(B238,'LABOR-SERVIÇOS'!A:G,4,0),IF(C238="SINAPI",VLOOKUP(B238,'SINAPI-SERVIÇOS'!A:F,4,0),IF(C238="PRÓPRIO",VLOOKUP(B238,#REF!,9,0))))</f>
        <v>176.55</v>
      </c>
      <c r="H238" s="363" t="e">
        <f t="shared" si="48"/>
        <v>#REF!</v>
      </c>
      <c r="I238" s="363" t="e">
        <f t="shared" si="49"/>
        <v>#REF!</v>
      </c>
      <c r="J238" s="375" t="s">
        <v>12394</v>
      </c>
      <c r="M238" s="183"/>
    </row>
    <row r="239" spans="1:13" s="3" customFormat="1" ht="39.75" customHeight="1" x14ac:dyDescent="0.2">
      <c r="A239" s="358" t="s">
        <v>315</v>
      </c>
      <c r="B239" s="359" t="s">
        <v>12337</v>
      </c>
      <c r="C239" s="358" t="s">
        <v>61</v>
      </c>
      <c r="D239" s="360" t="e">
        <f>IF(C239="IOPES",VLOOKUP(B239,'LABOR-SERVIÇOS'!A:G,5,0),IF(C239="SINAPI",VLOOKUP(B239,'SINAPI-SERVIÇOS'!A:F,2,0),IF(C239="PRÓPRIO",VLOOKUP(B239,#REF!,3,0))))</f>
        <v>#REF!</v>
      </c>
      <c r="E239" s="361" t="e">
        <f>IF(C239="IOPES",VLOOKUP(B239,'LABOR-SERVIÇOS'!A:G,6,0),IF(C239="SINAPI",VLOOKUP(B239,'SINAPI-SERVIÇOS'!A:F,3,0),IF(C239="PRÓPRIO",VLOOKUP(B239,#REF!,6,0))))</f>
        <v>#REF!</v>
      </c>
      <c r="F239" s="362">
        <f>ROUND(VLOOKUP(A239,'MEM-LEVANT_COMENTADO'!A:K,11,0),2)</f>
        <v>1</v>
      </c>
      <c r="G239" s="363" t="e">
        <f>IF(C239="IOPES",VLOOKUP(B239,'LABOR-SERVIÇOS'!A:G,4,0),IF(C239="SINAPI",VLOOKUP(B239,'SINAPI-SERVIÇOS'!A:F,4,0),IF(C239="PRÓPRIO",VLOOKUP(B239,#REF!,9,0))))</f>
        <v>#REF!</v>
      </c>
      <c r="H239" s="363" t="e">
        <f t="shared" si="48"/>
        <v>#REF!</v>
      </c>
      <c r="I239" s="363" t="e">
        <f t="shared" si="49"/>
        <v>#REF!</v>
      </c>
      <c r="J239" s="375" t="s">
        <v>12792</v>
      </c>
      <c r="M239" s="183"/>
    </row>
    <row r="240" spans="1:13" s="3" customFormat="1" ht="45" x14ac:dyDescent="0.2">
      <c r="A240" s="358" t="s">
        <v>316</v>
      </c>
      <c r="B240" s="359" t="s">
        <v>317</v>
      </c>
      <c r="C240" s="358" t="s">
        <v>61</v>
      </c>
      <c r="D240" s="360" t="e">
        <f>IF(C240="IOPES",VLOOKUP(B240,'LABOR-SERVIÇOS'!A:G,5,0),IF(C240="SINAPI",VLOOKUP(B240,'SINAPI-SERVIÇOS'!A:F,2,0),IF(C240="PRÓPRIO",VLOOKUP(B240,#REF!,3,0))))</f>
        <v>#REF!</v>
      </c>
      <c r="E240" s="361" t="e">
        <f>IF(C240="IOPES",VLOOKUP(B240,'LABOR-SERVIÇOS'!A:G,6,0),IF(C240="SINAPI",VLOOKUP(B240,'SINAPI-SERVIÇOS'!A:F,3,0),IF(C240="PRÓPRIO",VLOOKUP(B240,#REF!,6,0))))</f>
        <v>#REF!</v>
      </c>
      <c r="F240" s="362">
        <v>1</v>
      </c>
      <c r="G240" s="363" t="e">
        <f>IF(C240="IOPES",VLOOKUP(B240,'LABOR-SERVIÇOS'!A:G,4,0),IF(C240="SINAPI",VLOOKUP(B240,'SINAPI-SERVIÇOS'!A:F,4,0),IF(C240="PRÓPRIO",VLOOKUP(B240,#REF!,9,0))))</f>
        <v>#REF!</v>
      </c>
      <c r="H240" s="363" t="e">
        <f t="shared" si="48"/>
        <v>#REF!</v>
      </c>
      <c r="I240" s="363" t="e">
        <f t="shared" si="49"/>
        <v>#REF!</v>
      </c>
      <c r="J240" s="375" t="s">
        <v>12394</v>
      </c>
      <c r="M240" s="183"/>
    </row>
    <row r="241" spans="1:13" s="3" customFormat="1" ht="45" x14ac:dyDescent="0.2">
      <c r="A241" s="358" t="s">
        <v>318</v>
      </c>
      <c r="B241" s="359">
        <v>151333</v>
      </c>
      <c r="C241" s="358" t="s">
        <v>13</v>
      </c>
      <c r="D241" s="360" t="str">
        <f>IF(C241="IOPES",VLOOKUP(B241,'LABOR-SERVIÇOS'!A:G,5,0),IF(C241="SINAPI",VLOOKUP(B241,'SINAPI-SERVIÇOS'!A:F,2,0),IF(C241="PRÓPRIO",VLOOKUP(B241,#REF!,3,0))))</f>
        <v>DISJUNTOR CAIXA MOLDADA TERMOMAGNETICO FIXO, TRIPOLAR 175A, ICU: 50KA, 400/500VCA, REFERÊNCIA SIEMENS, SOPRANO, SCHNEIDER OU EQUIVALENTE</v>
      </c>
      <c r="E241" s="361" t="str">
        <f>IF(C241="IOPES",VLOOKUP(B241,'LABOR-SERVIÇOS'!A:G,6,0),IF(C241="SINAPI",VLOOKUP(B241,'SINAPI-SERVIÇOS'!A:F,3,0),IF(C241="PRÓPRIO",VLOOKUP(B241,#REF!,6,0))))</f>
        <v>UND</v>
      </c>
      <c r="F241" s="362">
        <v>1</v>
      </c>
      <c r="G241" s="363">
        <f>IF(C241="IOPES",VLOOKUP(B241,'LABOR-SERVIÇOS'!A:G,4,0),IF(C241="SINAPI",VLOOKUP(B241,'SINAPI-SERVIÇOS'!A:F,4,0),IF(C241="PRÓPRIO",VLOOKUP(B241,#REF!,9,0))))</f>
        <v>504.57</v>
      </c>
      <c r="H241" s="363" t="e">
        <f t="shared" si="48"/>
        <v>#REF!</v>
      </c>
      <c r="I241" s="363" t="e">
        <f t="shared" si="49"/>
        <v>#REF!</v>
      </c>
      <c r="J241" s="375" t="s">
        <v>12394</v>
      </c>
      <c r="M241" s="183"/>
    </row>
    <row r="242" spans="1:13" s="3" customFormat="1" ht="45" x14ac:dyDescent="0.2">
      <c r="A242" s="358" t="s">
        <v>319</v>
      </c>
      <c r="B242" s="359">
        <v>151334</v>
      </c>
      <c r="C242" s="358" t="s">
        <v>13</v>
      </c>
      <c r="D242" s="360" t="str">
        <f>IF(C242="IOPES",VLOOKUP(B242,'LABOR-SERVIÇOS'!A:G,5,0),IF(C242="SINAPI",VLOOKUP(B242,'SINAPI-SERVIÇOS'!A:F,2,0),IF(C242="PRÓPRIO",VLOOKUP(B242,#REF!,3,0))))</f>
        <v>DISJUNTOR CAIXA MOLDADA TERMOMAGNETICO FIXO, TRIPOLAR 200A, ICU: 50KA, 400/500VCA, REFERÊNCIA SIEMENS, SOPRANO, SCHNEIDER OU EQUIVALENTE</v>
      </c>
      <c r="E242" s="361" t="str">
        <f>IF(C242="IOPES",VLOOKUP(B242,'LABOR-SERVIÇOS'!A:G,6,0),IF(C242="SINAPI",VLOOKUP(B242,'SINAPI-SERVIÇOS'!A:F,3,0),IF(C242="PRÓPRIO",VLOOKUP(B242,#REF!,6,0))))</f>
        <v>UND</v>
      </c>
      <c r="F242" s="362">
        <v>1</v>
      </c>
      <c r="G242" s="363">
        <f>IF(C242="IOPES",VLOOKUP(B242,'LABOR-SERVIÇOS'!A:G,4,0),IF(C242="SINAPI",VLOOKUP(B242,'SINAPI-SERVIÇOS'!A:F,4,0),IF(C242="PRÓPRIO",VLOOKUP(B242,#REF!,9,0))))</f>
        <v>504.57</v>
      </c>
      <c r="H242" s="363" t="e">
        <f t="shared" si="48"/>
        <v>#REF!</v>
      </c>
      <c r="I242" s="363" t="e">
        <f t="shared" si="49"/>
        <v>#REF!</v>
      </c>
      <c r="J242" s="375" t="s">
        <v>12394</v>
      </c>
      <c r="M242" s="183"/>
    </row>
    <row r="243" spans="1:13" s="3" customFormat="1" ht="30.75" customHeight="1" x14ac:dyDescent="0.2">
      <c r="A243" s="358" t="s">
        <v>320</v>
      </c>
      <c r="B243" s="359">
        <v>151350</v>
      </c>
      <c r="C243" s="358" t="s">
        <v>13</v>
      </c>
      <c r="D243" s="360" t="str">
        <f>IF(C243="IOPES",VLOOKUP(B243,'LABOR-SERVIÇOS'!A:G,5,0),IF(C243="SINAPI",VLOOKUP(B243,'SINAPI-SERVIÇOS'!A:F,2,0),IF(C243="PRÓPRIO",VLOOKUP(B243,#REF!,3,0))))</f>
        <v>INTERRUPTOR DIFERENCIAL BIPOLAR DR 25A, 30MA ? 6KA, REFERÊNCIA SIEMENS, SCHNEIDER, WEG OU EQUIVALENTE</v>
      </c>
      <c r="E243" s="361" t="str">
        <f>IF(C243="IOPES",VLOOKUP(B243,'LABOR-SERVIÇOS'!A:G,6,0),IF(C243="SINAPI",VLOOKUP(B243,'SINAPI-SERVIÇOS'!A:F,3,0),IF(C243="PRÓPRIO",VLOOKUP(B243,#REF!,6,0))))</f>
        <v>UND</v>
      </c>
      <c r="F243" s="362">
        <f>ROUND(VLOOKUP(A243,'MEM-LEVANT_COMENTADO'!A:K,11,0),2)</f>
        <v>9</v>
      </c>
      <c r="G243" s="363">
        <f>IF(C243="IOPES",VLOOKUP(B243,'LABOR-SERVIÇOS'!A:G,4,0),IF(C243="SINAPI",VLOOKUP(B243,'SINAPI-SERVIÇOS'!A:F,4,0),IF(C243="PRÓPRIO",VLOOKUP(B243,#REF!,9,0))))</f>
        <v>134.9</v>
      </c>
      <c r="H243" s="363" t="e">
        <f t="shared" si="48"/>
        <v>#REF!</v>
      </c>
      <c r="I243" s="363" t="e">
        <f t="shared" si="49"/>
        <v>#REF!</v>
      </c>
      <c r="J243" s="375" t="s">
        <v>12395</v>
      </c>
      <c r="M243" s="183"/>
    </row>
    <row r="244" spans="1:13" s="3" customFormat="1" ht="26.25" customHeight="1" x14ac:dyDescent="0.2">
      <c r="A244" s="358" t="s">
        <v>321</v>
      </c>
      <c r="B244" s="359">
        <v>151357</v>
      </c>
      <c r="C244" s="358" t="s">
        <v>13</v>
      </c>
      <c r="D244" s="360" t="str">
        <f>IF(C244="IOPES",VLOOKUP(B244,'LABOR-SERVIÇOS'!A:G,5,0),IF(C244="SINAPI",VLOOKUP(B244,'SINAPI-SERVIÇOS'!A:F,2,0),IF(C244="PRÓPRIO",VLOOKUP(B244,#REF!,3,0))))</f>
        <v>INTERRUPTOR DIFERENCIAL BIPOLAR DR 40A, 30MA ? 6KA, REFERÊNCIA SIEMENS, SCHNEIDER, WEG OU EQUIVALENTE</v>
      </c>
      <c r="E244" s="361" t="str">
        <f>IF(C244="IOPES",VLOOKUP(B244,'LABOR-SERVIÇOS'!A:G,6,0),IF(C244="SINAPI",VLOOKUP(B244,'SINAPI-SERVIÇOS'!A:F,3,0),IF(C244="PRÓPRIO",VLOOKUP(B244,#REF!,6,0))))</f>
        <v>UND</v>
      </c>
      <c r="F244" s="362">
        <v>9</v>
      </c>
      <c r="G244" s="363">
        <f>IF(C244="IOPES",VLOOKUP(B244,'LABOR-SERVIÇOS'!A:G,4,0),IF(C244="SINAPI",VLOOKUP(B244,'SINAPI-SERVIÇOS'!A:F,4,0),IF(C244="PRÓPRIO",VLOOKUP(B244,#REF!,9,0))))</f>
        <v>146.13</v>
      </c>
      <c r="H244" s="363" t="e">
        <f t="shared" si="48"/>
        <v>#REF!</v>
      </c>
      <c r="I244" s="363" t="e">
        <f t="shared" si="49"/>
        <v>#REF!</v>
      </c>
      <c r="J244" s="375" t="s">
        <v>12394</v>
      </c>
      <c r="M244" s="183"/>
    </row>
    <row r="245" spans="1:13" s="3" customFormat="1" ht="37.5" customHeight="1" x14ac:dyDescent="0.2">
      <c r="A245" s="358" t="s">
        <v>322</v>
      </c>
      <c r="B245" s="359" t="s">
        <v>323</v>
      </c>
      <c r="C245" s="358" t="s">
        <v>61</v>
      </c>
      <c r="D245" s="360" t="e">
        <f>IF(C245="IOPES",VLOOKUP(B245,'LABOR-SERVIÇOS'!A:G,5,0),IF(C245="SINAPI",VLOOKUP(B245,'SINAPI-SERVIÇOS'!A:F,2,0),IF(C245="PRÓPRIO",VLOOKUP(B245,#REF!,3,0))))</f>
        <v>#REF!</v>
      </c>
      <c r="E245" s="361" t="e">
        <f>IF(C245="IOPES",VLOOKUP(B245,'LABOR-SERVIÇOS'!A:G,6,0),IF(C245="SINAPI",VLOOKUP(B245,'SINAPI-SERVIÇOS'!A:F,3,0),IF(C245="PRÓPRIO",VLOOKUP(B245,#REF!,6,0))))</f>
        <v>#REF!</v>
      </c>
      <c r="F245" s="362">
        <v>20</v>
      </c>
      <c r="G245" s="363" t="e">
        <f>IF(C245="IOPES",VLOOKUP(B245,'LABOR-SERVIÇOS'!A:G,4,0),IF(C245="SINAPI",VLOOKUP(B245,'SINAPI-SERVIÇOS'!A:F,4,0),IF(C245="PRÓPRIO",VLOOKUP(B245,#REF!,9,0))))</f>
        <v>#REF!</v>
      </c>
      <c r="H245" s="363" t="e">
        <f t="shared" si="48"/>
        <v>#REF!</v>
      </c>
      <c r="I245" s="363" t="e">
        <f t="shared" si="49"/>
        <v>#REF!</v>
      </c>
      <c r="J245" s="375" t="s">
        <v>12394</v>
      </c>
      <c r="M245" s="183"/>
    </row>
    <row r="246" spans="1:13" s="3" customFormat="1" ht="15.75" x14ac:dyDescent="0.2">
      <c r="A246" s="383" t="s">
        <v>325</v>
      </c>
      <c r="B246" s="383"/>
      <c r="C246" s="383"/>
      <c r="D246" s="384" t="s">
        <v>326</v>
      </c>
      <c r="E246" s="385"/>
      <c r="F246" s="386"/>
      <c r="G246" s="385"/>
      <c r="H246" s="385"/>
      <c r="I246" s="387"/>
      <c r="J246" s="381"/>
      <c r="M246" s="183"/>
    </row>
    <row r="247" spans="1:13" s="3" customFormat="1" ht="45" x14ac:dyDescent="0.2">
      <c r="A247" s="358" t="s">
        <v>327</v>
      </c>
      <c r="B247" s="359">
        <v>151402</v>
      </c>
      <c r="C247" s="358" t="s">
        <v>13</v>
      </c>
      <c r="D247" s="360" t="str">
        <f>IF(C247="IOPES",VLOOKUP(B247,'LABOR-SERVIÇOS'!A:G,5,0),IF(C247="SINAPI",VLOOKUP(B247,'SINAPI-SERVIÇOS'!A:F,2,0),IF(C247="PRÓPRIO",VLOOKUP(B247,#REF!,3,0))))</f>
        <v>CABO DE COBRE TERMOPLÁSTICO (PVC) FLEXÍVEL ISOLADO 450/750V, ANTICHAMA BWF LIVRE DE CHUMBO, 70ºC - 2,5MM2</v>
      </c>
      <c r="E247" s="361" t="str">
        <f>IF(C247="IOPES",VLOOKUP(B247,'LABOR-SERVIÇOS'!A:G,6,0),IF(C247="SINAPI",VLOOKUP(B247,'SINAPI-SERVIÇOS'!A:F,3,0),IF(C247="PRÓPRIO",VLOOKUP(B247,#REF!,6,0))))</f>
        <v>M</v>
      </c>
      <c r="F247" s="362">
        <f>ROUND(VLOOKUP(A247,'MEM-LEVANT_COMENTADO'!A:K,11,0),2)</f>
        <v>3271</v>
      </c>
      <c r="G247" s="363">
        <f>IF(C247="IOPES",VLOOKUP(B247,'LABOR-SERVIÇOS'!A:G,4,0),IF(C247="SINAPI",VLOOKUP(B247,'SINAPI-SERVIÇOS'!A:F,4,0),IF(C247="PRÓPRIO",VLOOKUP(B247,#REF!,9,0))))</f>
        <v>7.11</v>
      </c>
      <c r="H247" s="363" t="e">
        <f t="shared" ref="H247:H262" si="50">ROUND(G247*(1+$H$3),2)</f>
        <v>#REF!</v>
      </c>
      <c r="I247" s="363" t="e">
        <f t="shared" ref="I247:I262" si="51">ROUND(F247*H247,2)</f>
        <v>#REF!</v>
      </c>
      <c r="J247" s="375" t="s">
        <v>12395</v>
      </c>
      <c r="M247" s="183"/>
    </row>
    <row r="248" spans="1:13" s="3" customFormat="1" ht="45" x14ac:dyDescent="0.2">
      <c r="A248" s="358" t="s">
        <v>328</v>
      </c>
      <c r="B248" s="359">
        <v>151403</v>
      </c>
      <c r="C248" s="358" t="s">
        <v>13</v>
      </c>
      <c r="D248" s="360" t="str">
        <f>IF(C248="IOPES",VLOOKUP(B248,'LABOR-SERVIÇOS'!A:G,5,0),IF(C248="SINAPI",VLOOKUP(B248,'SINAPI-SERVIÇOS'!A:F,2,0),IF(C248="PRÓPRIO",VLOOKUP(B248,#REF!,3,0))))</f>
        <v>CABO DE COBRE TERMOPLÁSTICO (PVC) FLEXÍVEL ISOLADO 450/750V, ANTICHAMA BWF LIVRE DE CHUMBO, 70ºC ? 4,0MM2</v>
      </c>
      <c r="E248" s="361" t="str">
        <f>IF(C248="IOPES",VLOOKUP(B248,'LABOR-SERVIÇOS'!A:G,6,0),IF(C248="SINAPI",VLOOKUP(B248,'SINAPI-SERVIÇOS'!A:F,3,0),IF(C248="PRÓPRIO",VLOOKUP(B248,#REF!,6,0))))</f>
        <v>M</v>
      </c>
      <c r="F248" s="362">
        <f>ROUND(VLOOKUP(A248,'MEM-LEVANT_COMENTADO'!A:K,11,0),2)</f>
        <v>867</v>
      </c>
      <c r="G248" s="363">
        <f>IF(C248="IOPES",VLOOKUP(B248,'LABOR-SERVIÇOS'!A:G,4,0),IF(C248="SINAPI",VLOOKUP(B248,'SINAPI-SERVIÇOS'!A:F,4,0),IF(C248="PRÓPRIO",VLOOKUP(B248,#REF!,9,0))))</f>
        <v>8.56</v>
      </c>
      <c r="H248" s="363" t="e">
        <f t="shared" si="50"/>
        <v>#REF!</v>
      </c>
      <c r="I248" s="363" t="e">
        <f t="shared" si="51"/>
        <v>#REF!</v>
      </c>
      <c r="J248" s="375" t="s">
        <v>12395</v>
      </c>
      <c r="M248" s="183"/>
    </row>
    <row r="249" spans="1:13" s="3" customFormat="1" ht="45" x14ac:dyDescent="0.2">
      <c r="A249" s="358" t="s">
        <v>329</v>
      </c>
      <c r="B249" s="359">
        <v>151404</v>
      </c>
      <c r="C249" s="358" t="s">
        <v>13</v>
      </c>
      <c r="D249" s="360" t="str">
        <f>IF(C249="IOPES",VLOOKUP(B249,'LABOR-SERVIÇOS'!A:G,5,0),IF(C249="SINAPI",VLOOKUP(B249,'SINAPI-SERVIÇOS'!A:F,2,0),IF(C249="PRÓPRIO",VLOOKUP(B249,#REF!,3,0))))</f>
        <v>CABO DE COBRE TERMOPLÁSTICO (PVC) FLEXÍVEL ISOLADO 450/750V, ANTICHAMA BWF LIVRE DE CHUMBO, 70ºC ? 6,0MM2</v>
      </c>
      <c r="E249" s="361" t="str">
        <f>IF(C249="IOPES",VLOOKUP(B249,'LABOR-SERVIÇOS'!A:G,6,0),IF(C249="SINAPI",VLOOKUP(B249,'SINAPI-SERVIÇOS'!A:F,3,0),IF(C249="PRÓPRIO",VLOOKUP(B249,#REF!,6,0))))</f>
        <v>M</v>
      </c>
      <c r="F249" s="362">
        <v>435</v>
      </c>
      <c r="G249" s="363">
        <f>IF(C249="IOPES",VLOOKUP(B249,'LABOR-SERVIÇOS'!A:G,4,0),IF(C249="SINAPI",VLOOKUP(B249,'SINAPI-SERVIÇOS'!A:F,4,0),IF(C249="PRÓPRIO",VLOOKUP(B249,#REF!,9,0))))</f>
        <v>11.24</v>
      </c>
      <c r="H249" s="363" t="e">
        <f t="shared" si="50"/>
        <v>#REF!</v>
      </c>
      <c r="I249" s="363" t="e">
        <f t="shared" si="51"/>
        <v>#REF!</v>
      </c>
      <c r="J249" s="375" t="s">
        <v>12394</v>
      </c>
      <c r="M249" s="183"/>
    </row>
    <row r="250" spans="1:13" s="3" customFormat="1" ht="45" x14ac:dyDescent="0.2">
      <c r="A250" s="367" t="s">
        <v>330</v>
      </c>
      <c r="B250" s="368">
        <v>151405</v>
      </c>
      <c r="C250" s="367" t="s">
        <v>13</v>
      </c>
      <c r="D250" s="369" t="str">
        <f>IF(C250="IOPES",VLOOKUP(B250,'LABOR-SERVIÇOS'!A:G,5,0),IF(C250="SINAPI",VLOOKUP(B250,'SINAPI-SERVIÇOS'!A:F,2,0),IF(C250="PRÓPRIO",VLOOKUP(B250,#REF!,3,0))))</f>
        <v>CABO DE COBRE TERMOPLÁSTICO (PVC) FLEXÍVEL ISOLADO 450/750V, ANTICHAMA BWF LIVRE DE CHUMBO, 70ºC ? 10,0MM2</v>
      </c>
      <c r="E250" s="370" t="str">
        <f>IF(C250="IOPES",VLOOKUP(B250,'LABOR-SERVIÇOS'!A:G,6,0),IF(C250="SINAPI",VLOOKUP(B250,'SINAPI-SERVIÇOS'!A:F,3,0),IF(C250="PRÓPRIO",VLOOKUP(B250,#REF!,6,0))))</f>
        <v>M</v>
      </c>
      <c r="F250" s="371">
        <f>ROUND(VLOOKUP(A250,'MEM-LEVANT_COMENTADO'!A:K,11,0),2)</f>
        <v>0</v>
      </c>
      <c r="G250" s="372">
        <f>IF(C250="IOPES",VLOOKUP(B250,'LABOR-SERVIÇOS'!A:G,4,0),IF(C250="SINAPI",VLOOKUP(B250,'SINAPI-SERVIÇOS'!A:F,4,0),IF(C250="PRÓPRIO",VLOOKUP(B250,#REF!,9,0))))</f>
        <v>15.93</v>
      </c>
      <c r="H250" s="372" t="e">
        <f t="shared" si="50"/>
        <v>#REF!</v>
      </c>
      <c r="I250" s="372" t="e">
        <f t="shared" si="51"/>
        <v>#REF!</v>
      </c>
      <c r="J250" s="376" t="s">
        <v>12791</v>
      </c>
      <c r="M250" s="183"/>
    </row>
    <row r="251" spans="1:13" s="3" customFormat="1" ht="45" x14ac:dyDescent="0.2">
      <c r="A251" s="358" t="s">
        <v>331</v>
      </c>
      <c r="B251" s="359">
        <v>151406</v>
      </c>
      <c r="C251" s="358" t="s">
        <v>13</v>
      </c>
      <c r="D251" s="360" t="str">
        <f>IF(C251="IOPES",VLOOKUP(B251,'LABOR-SERVIÇOS'!A:G,5,0),IF(C251="SINAPI",VLOOKUP(B251,'SINAPI-SERVIÇOS'!A:F,2,0),IF(C251="PRÓPRIO",VLOOKUP(B251,#REF!,3,0))))</f>
        <v>CABO DE COBRE TERMOPLÁSTICO (PVC) FLEXÍVEL ISOLADO 450/750V, ANTICHAMA BWF LIVRE DE CHUMBO, 70ºC ? 16,0MM2</v>
      </c>
      <c r="E251" s="361" t="str">
        <f>IF(C251="IOPES",VLOOKUP(B251,'LABOR-SERVIÇOS'!A:G,6,0),IF(C251="SINAPI",VLOOKUP(B251,'SINAPI-SERVIÇOS'!A:F,3,0),IF(C251="PRÓPRIO",VLOOKUP(B251,#REF!,6,0))))</f>
        <v>M</v>
      </c>
      <c r="F251" s="362">
        <v>46</v>
      </c>
      <c r="G251" s="363">
        <f>IF(C251="IOPES",VLOOKUP(B251,'LABOR-SERVIÇOS'!A:G,4,0),IF(C251="SINAPI",VLOOKUP(B251,'SINAPI-SERVIÇOS'!A:F,4,0),IF(C251="PRÓPRIO",VLOOKUP(B251,#REF!,9,0))))</f>
        <v>21.92</v>
      </c>
      <c r="H251" s="363" t="e">
        <f t="shared" si="50"/>
        <v>#REF!</v>
      </c>
      <c r="I251" s="363" t="e">
        <f t="shared" si="51"/>
        <v>#REF!</v>
      </c>
      <c r="J251" s="375" t="s">
        <v>12394</v>
      </c>
      <c r="M251" s="183"/>
    </row>
    <row r="252" spans="1:13" s="3" customFormat="1" ht="45" x14ac:dyDescent="0.2">
      <c r="A252" s="358" t="s">
        <v>332</v>
      </c>
      <c r="B252" s="359">
        <v>151407</v>
      </c>
      <c r="C252" s="358" t="s">
        <v>13</v>
      </c>
      <c r="D252" s="360" t="str">
        <f>IF(C252="IOPES",VLOOKUP(B252,'LABOR-SERVIÇOS'!A:G,5,0),IF(C252="SINAPI",VLOOKUP(B252,'SINAPI-SERVIÇOS'!A:F,2,0),IF(C252="PRÓPRIO",VLOOKUP(B252,#REF!,3,0))))</f>
        <v>CABO DE COBRE TERMOPLÁSTICO (PVC) FLEXÍVEL ISOLADO 450/750V, ANTICHAMA BWF LIVRE DE CHUMBO, 70ºC ? 25,0MM2</v>
      </c>
      <c r="E252" s="361" t="str">
        <f>IF(C252="IOPES",VLOOKUP(B252,'LABOR-SERVIÇOS'!A:G,6,0),IF(C252="SINAPI",VLOOKUP(B252,'SINAPI-SERVIÇOS'!A:F,3,0),IF(C252="PRÓPRIO",VLOOKUP(B252,#REF!,6,0))))</f>
        <v>M</v>
      </c>
      <c r="F252" s="362">
        <v>35</v>
      </c>
      <c r="G252" s="363">
        <f>IF(C252="IOPES",VLOOKUP(B252,'LABOR-SERVIÇOS'!A:G,4,0),IF(C252="SINAPI",VLOOKUP(B252,'SINAPI-SERVIÇOS'!A:F,4,0),IF(C252="PRÓPRIO",VLOOKUP(B252,#REF!,9,0))))</f>
        <v>31.47</v>
      </c>
      <c r="H252" s="363" t="e">
        <f t="shared" si="50"/>
        <v>#REF!</v>
      </c>
      <c r="I252" s="363" t="e">
        <f t="shared" si="51"/>
        <v>#REF!</v>
      </c>
      <c r="J252" s="375" t="s">
        <v>12394</v>
      </c>
      <c r="M252" s="183"/>
    </row>
    <row r="253" spans="1:13" s="3" customFormat="1" ht="30" x14ac:dyDescent="0.2">
      <c r="A253" s="358" t="s">
        <v>333</v>
      </c>
      <c r="B253" s="359" t="s">
        <v>334</v>
      </c>
      <c r="C253" s="358" t="s">
        <v>61</v>
      </c>
      <c r="D253" s="360" t="e">
        <f>IF(C253="IOPES",VLOOKUP(B253,'LABOR-SERVIÇOS'!A:G,5,0),IF(C253="SINAPI",VLOOKUP(B253,'SINAPI-SERVIÇOS'!A:F,2,0),IF(C253="PRÓPRIO",VLOOKUP(B253,#REF!,3,0))))</f>
        <v>#REF!</v>
      </c>
      <c r="E253" s="361" t="e">
        <f>IF(C253="IOPES",VLOOKUP(B253,'LABOR-SERVIÇOS'!A:G,6,0),IF(C253="SINAPI",VLOOKUP(B253,'SINAPI-SERVIÇOS'!A:F,3,0),IF(C253="PRÓPRIO",VLOOKUP(B253,#REF!,6,0))))</f>
        <v>#REF!</v>
      </c>
      <c r="F253" s="362">
        <f>ROUND(VLOOKUP(A253,'MEM-LEVANT_COMENTADO'!A:K,11,0),2)</f>
        <v>78</v>
      </c>
      <c r="G253" s="363" t="e">
        <f>IF(C253="IOPES",VLOOKUP(B253,'LABOR-SERVIÇOS'!A:G,4,0),IF(C253="SINAPI",VLOOKUP(B253,'SINAPI-SERVIÇOS'!A:F,4,0),IF(C253="PRÓPRIO",VLOOKUP(B253,#REF!,9,0))))</f>
        <v>#REF!</v>
      </c>
      <c r="H253" s="363" t="e">
        <f t="shared" si="50"/>
        <v>#REF!</v>
      </c>
      <c r="I253" s="363" t="e">
        <f t="shared" si="51"/>
        <v>#REF!</v>
      </c>
      <c r="J253" s="375" t="s">
        <v>12395</v>
      </c>
      <c r="M253" s="183"/>
    </row>
    <row r="254" spans="1:13" s="3" customFormat="1" ht="30" x14ac:dyDescent="0.2">
      <c r="A254" s="358" t="s">
        <v>12359</v>
      </c>
      <c r="B254" s="359">
        <v>151417</v>
      </c>
      <c r="C254" s="358" t="s">
        <v>13</v>
      </c>
      <c r="D254" s="360" t="str">
        <f>IF(C254="IOPES",VLOOKUP(B254,'LABOR-SERVIÇOS'!A:G,5,0),IF(C254="SINAPI",VLOOKUP(B254,'SINAPI-SERVIÇOS'!A:F,2,0),IF(C254="PRÓPRIO",VLOOKUP(B254,#REF!,3,0))))</f>
        <v>CABO DE COBRE TERMOPLÁSTICO (PVC) FLEXÍVEL ISOLADO 0,60/1KV, ANTICHAMA, HEPR 90ºC ? 2,5MM2</v>
      </c>
      <c r="E254" s="361" t="str">
        <f>IF(C254="IOPES",VLOOKUP(B254,'LABOR-SERVIÇOS'!A:G,6,0),IF(C254="SINAPI",VLOOKUP(B254,'SINAPI-SERVIÇOS'!A:F,3,0),IF(C254="PRÓPRIO",VLOOKUP(B254,#REF!,6,0))))</f>
        <v>M</v>
      </c>
      <c r="F254" s="362">
        <f>ROUND(VLOOKUP(A254,'MEM-LEVANT_COMENTADO'!A:K,11,0),2)</f>
        <v>215</v>
      </c>
      <c r="G254" s="363">
        <f>IF(C254="IOPES",VLOOKUP(B254,'LABOR-SERVIÇOS'!A:G,4,0),IF(C254="SINAPI",VLOOKUP(B254,'SINAPI-SERVIÇOS'!A:F,4,0),IF(C254="PRÓPRIO",VLOOKUP(B254,#REF!,9,0))))</f>
        <v>7.94</v>
      </c>
      <c r="H254" s="363" t="e">
        <f t="shared" si="50"/>
        <v>#REF!</v>
      </c>
      <c r="I254" s="363" t="e">
        <f t="shared" si="51"/>
        <v>#REF!</v>
      </c>
      <c r="J254" s="375" t="s">
        <v>12396</v>
      </c>
      <c r="M254" s="183"/>
    </row>
    <row r="255" spans="1:13" s="3" customFormat="1" ht="30" x14ac:dyDescent="0.2">
      <c r="A255" s="358" t="s">
        <v>12360</v>
      </c>
      <c r="B255" s="359">
        <v>151418</v>
      </c>
      <c r="C255" s="358" t="s">
        <v>13</v>
      </c>
      <c r="D255" s="360" t="str">
        <f>IF(C255="IOPES",VLOOKUP(B255,'LABOR-SERVIÇOS'!A:G,5,0),IF(C255="SINAPI",VLOOKUP(B255,'SINAPI-SERVIÇOS'!A:F,2,0),IF(C255="PRÓPRIO",VLOOKUP(B255,#REF!,3,0))))</f>
        <v>CABO DE COBRE TERMOPLÁSTICO (PVC) FLEXÍVEL ISOLADO 0,60/1KV, ANTICHAMA, HEPR 90ºC ? 4,0MM2</v>
      </c>
      <c r="E255" s="361" t="str">
        <f>IF(C255="IOPES",VLOOKUP(B255,'LABOR-SERVIÇOS'!A:G,6,0),IF(C255="SINAPI",VLOOKUP(B255,'SINAPI-SERVIÇOS'!A:F,3,0),IF(C255="PRÓPRIO",VLOOKUP(B255,#REF!,6,0))))</f>
        <v>M</v>
      </c>
      <c r="F255" s="362">
        <f>ROUND(VLOOKUP(A255,'MEM-LEVANT_COMENTADO'!A:K,11,0),2)</f>
        <v>500</v>
      </c>
      <c r="G255" s="363">
        <f>IF(C255="IOPES",VLOOKUP(B255,'LABOR-SERVIÇOS'!A:G,4,0),IF(C255="SINAPI",VLOOKUP(B255,'SINAPI-SERVIÇOS'!A:F,4,0),IF(C255="PRÓPRIO",VLOOKUP(B255,#REF!,9,0))))</f>
        <v>9.9499999999999993</v>
      </c>
      <c r="H255" s="363" t="e">
        <f t="shared" si="50"/>
        <v>#REF!</v>
      </c>
      <c r="I255" s="363" t="e">
        <f t="shared" si="51"/>
        <v>#REF!</v>
      </c>
      <c r="J255" s="375" t="s">
        <v>12396</v>
      </c>
      <c r="M255" s="183"/>
    </row>
    <row r="256" spans="1:13" s="3" customFormat="1" ht="30" x14ac:dyDescent="0.2">
      <c r="A256" s="358" t="s">
        <v>12404</v>
      </c>
      <c r="B256" s="359">
        <v>151421</v>
      </c>
      <c r="C256" s="358" t="s">
        <v>13</v>
      </c>
      <c r="D256" s="360" t="str">
        <f>IF(C256="IOPES",VLOOKUP(B256,'LABOR-SERVIÇOS'!A:G,5,0),IF(C256="SINAPI",VLOOKUP(B256,'SINAPI-SERVIÇOS'!A:F,2,0),IF(C256="PRÓPRIO",VLOOKUP(B256,#REF!,3,0))))</f>
        <v>CABO DE COBRE TERMOPLÁSTICO (PVC) FLEXÍVEL ISOLADO 0,60/1KV, ANTICHAMA, HEPR 90ºC ? 16,0MM2</v>
      </c>
      <c r="E256" s="361" t="str">
        <f>IF(C256="IOPES",VLOOKUP(B256,'LABOR-SERVIÇOS'!A:G,6,0),IF(C256="SINAPI",VLOOKUP(B256,'SINAPI-SERVIÇOS'!A:F,3,0),IF(C256="PRÓPRIO",VLOOKUP(B256,#REF!,6,0))))</f>
        <v>M</v>
      </c>
      <c r="F256" s="362">
        <v>103</v>
      </c>
      <c r="G256" s="363">
        <f>IF(C256="IOPES",VLOOKUP(B256,'LABOR-SERVIÇOS'!A:G,4,0),IF(C256="SINAPI",VLOOKUP(B256,'SINAPI-SERVIÇOS'!A:F,4,0),IF(C256="PRÓPRIO",VLOOKUP(B256,#REF!,9,0))))</f>
        <v>22.2</v>
      </c>
      <c r="H256" s="363" t="e">
        <f t="shared" si="50"/>
        <v>#REF!</v>
      </c>
      <c r="I256" s="363" t="e">
        <f t="shared" si="51"/>
        <v>#REF!</v>
      </c>
      <c r="J256" s="375" t="s">
        <v>12394</v>
      </c>
      <c r="M256" s="183"/>
    </row>
    <row r="257" spans="1:13" s="3" customFormat="1" ht="30" x14ac:dyDescent="0.2">
      <c r="A257" s="358" t="s">
        <v>12405</v>
      </c>
      <c r="B257" s="359">
        <v>151422</v>
      </c>
      <c r="C257" s="358" t="s">
        <v>13</v>
      </c>
      <c r="D257" s="360" t="str">
        <f>IF(C257="IOPES",VLOOKUP(B257,'LABOR-SERVIÇOS'!A:G,5,0),IF(C257="SINAPI",VLOOKUP(B257,'SINAPI-SERVIÇOS'!A:F,2,0),IF(C257="PRÓPRIO",VLOOKUP(B257,#REF!,3,0))))</f>
        <v>CABO DE COBRE TERMOPLÁSTICO (PVC) FLEXÍVEL ISOLADO 0,60/1KV, ANTICHAMA, HEPR 90ºC ? 25,0MM2</v>
      </c>
      <c r="E257" s="361" t="str">
        <f>IF(C257="IOPES",VLOOKUP(B257,'LABOR-SERVIÇOS'!A:G,6,0),IF(C257="SINAPI",VLOOKUP(B257,'SINAPI-SERVIÇOS'!A:F,3,0),IF(C257="PRÓPRIO",VLOOKUP(B257,#REF!,6,0))))</f>
        <v>M</v>
      </c>
      <c r="F257" s="362">
        <v>77</v>
      </c>
      <c r="G257" s="363">
        <f>IF(C257="IOPES",VLOOKUP(B257,'LABOR-SERVIÇOS'!A:G,4,0),IF(C257="SINAPI",VLOOKUP(B257,'SINAPI-SERVIÇOS'!A:F,4,0),IF(C257="PRÓPRIO",VLOOKUP(B257,#REF!,9,0))))</f>
        <v>31.88</v>
      </c>
      <c r="H257" s="363" t="e">
        <f t="shared" si="50"/>
        <v>#REF!</v>
      </c>
      <c r="I257" s="363" t="e">
        <f t="shared" si="51"/>
        <v>#REF!</v>
      </c>
      <c r="J257" s="375" t="s">
        <v>12394</v>
      </c>
      <c r="M257" s="183"/>
    </row>
    <row r="258" spans="1:13" s="3" customFormat="1" ht="30" x14ac:dyDescent="0.2">
      <c r="A258" s="358" t="s">
        <v>12406</v>
      </c>
      <c r="B258" s="359">
        <v>151425</v>
      </c>
      <c r="C258" s="358" t="s">
        <v>13</v>
      </c>
      <c r="D258" s="360" t="str">
        <f>IF(C258="IOPES",VLOOKUP(B258,'LABOR-SERVIÇOS'!A:G,5,0),IF(C258="SINAPI",VLOOKUP(B258,'SINAPI-SERVIÇOS'!A:F,2,0),IF(C258="PRÓPRIO",VLOOKUP(B258,#REF!,3,0))))</f>
        <v>CABO DE COBRE TERMOPLÁSTICO (PVC) FLEXÍVEL ISOLADO 0,60/1KV, ANTICHAMA, HEPR 90ºC ? 50,0MM2</v>
      </c>
      <c r="E258" s="361" t="str">
        <f>IF(C258="IOPES",VLOOKUP(B258,'LABOR-SERVIÇOS'!A:G,6,0),IF(C258="SINAPI",VLOOKUP(B258,'SINAPI-SERVIÇOS'!A:F,3,0),IF(C258="PRÓPRIO",VLOOKUP(B258,#REF!,6,0))))</f>
        <v>M</v>
      </c>
      <c r="F258" s="362">
        <v>140</v>
      </c>
      <c r="G258" s="363">
        <f>IF(C258="IOPES",VLOOKUP(B258,'LABOR-SERVIÇOS'!A:G,4,0),IF(C258="SINAPI",VLOOKUP(B258,'SINAPI-SERVIÇOS'!A:F,4,0),IF(C258="PRÓPRIO",VLOOKUP(B258,#REF!,9,0))))</f>
        <v>59.45</v>
      </c>
      <c r="H258" s="363" t="e">
        <f t="shared" si="50"/>
        <v>#REF!</v>
      </c>
      <c r="I258" s="363" t="e">
        <f t="shared" si="51"/>
        <v>#REF!</v>
      </c>
      <c r="J258" s="375" t="s">
        <v>12394</v>
      </c>
      <c r="M258" s="183"/>
    </row>
    <row r="259" spans="1:13" s="3" customFormat="1" ht="30" x14ac:dyDescent="0.2">
      <c r="A259" s="358" t="s">
        <v>12361</v>
      </c>
      <c r="B259" s="359">
        <v>151429</v>
      </c>
      <c r="C259" s="358" t="s">
        <v>13</v>
      </c>
      <c r="D259" s="360" t="str">
        <f>IF(C259="IOPES",VLOOKUP(B259,'LABOR-SERVIÇOS'!A:G,5,0),IF(C259="SINAPI",VLOOKUP(B259,'SINAPI-SERVIÇOS'!A:F,2,0),IF(C259="PRÓPRIO",VLOOKUP(B259,#REF!,3,0))))</f>
        <v>CABO DE COBRE TERMOPLÁSTICO (PVC) FLEXÍVEL ISOLADO 0,60/1KV, ANTICHAMA, HEPR 90ºC ? 70,0MM2</v>
      </c>
      <c r="E259" s="361" t="str">
        <f>IF(C259="IOPES",VLOOKUP(B259,'LABOR-SERVIÇOS'!A:G,6,0),IF(C259="SINAPI",VLOOKUP(B259,'SINAPI-SERVIÇOS'!A:F,3,0),IF(C259="PRÓPRIO",VLOOKUP(B259,#REF!,6,0))))</f>
        <v>M</v>
      </c>
      <c r="F259" s="362">
        <f>ROUND(VLOOKUP(A259,'MEM-LEVANT_COMENTADO'!A:K,11,0),2)</f>
        <v>312</v>
      </c>
      <c r="G259" s="363">
        <f>IF(C259="IOPES",VLOOKUP(B259,'LABOR-SERVIÇOS'!A:G,4,0),IF(C259="SINAPI",VLOOKUP(B259,'SINAPI-SERVIÇOS'!A:F,4,0),IF(C259="PRÓPRIO",VLOOKUP(B259,#REF!,9,0))))</f>
        <v>84.85</v>
      </c>
      <c r="H259" s="363" t="e">
        <f t="shared" si="50"/>
        <v>#REF!</v>
      </c>
      <c r="I259" s="363" t="e">
        <f t="shared" si="51"/>
        <v>#REF!</v>
      </c>
      <c r="J259" s="375" t="s">
        <v>12395</v>
      </c>
      <c r="M259" s="183"/>
    </row>
    <row r="260" spans="1:13" s="3" customFormat="1" ht="30" x14ac:dyDescent="0.2">
      <c r="A260" s="358" t="s">
        <v>12407</v>
      </c>
      <c r="B260" s="359">
        <v>151414</v>
      </c>
      <c r="C260" s="358" t="s">
        <v>13</v>
      </c>
      <c r="D260" s="360" t="str">
        <f>IF(C260="IOPES",VLOOKUP(B260,'LABOR-SERVIÇOS'!A:G,5,0),IF(C260="SINAPI",VLOOKUP(B260,'SINAPI-SERVIÇOS'!A:F,2,0),IF(C260="PRÓPRIO",VLOOKUP(B260,#REF!,3,0))))</f>
        <v>CABO DE COBRE NU, SEÇÃO DE 10,0 MM2, TÊMPERA MEIO DURA, ENCORDOAMENTO CLASSE 2A</v>
      </c>
      <c r="E260" s="361" t="str">
        <f>IF(C260="IOPES",VLOOKUP(B260,'LABOR-SERVIÇOS'!A:G,6,0),IF(C260="SINAPI",VLOOKUP(B260,'SINAPI-SERVIÇOS'!A:F,3,0),IF(C260="PRÓPRIO",VLOOKUP(B260,#REF!,6,0))))</f>
        <v>M</v>
      </c>
      <c r="F260" s="362">
        <v>62</v>
      </c>
      <c r="G260" s="363">
        <f>IF(C260="IOPES",VLOOKUP(B260,'LABOR-SERVIÇOS'!A:G,4,0),IF(C260="SINAPI",VLOOKUP(B260,'SINAPI-SERVIÇOS'!A:F,4,0),IF(C260="PRÓPRIO",VLOOKUP(B260,#REF!,9,0))))</f>
        <v>17.670000000000002</v>
      </c>
      <c r="H260" s="363" t="e">
        <f t="shared" si="50"/>
        <v>#REF!</v>
      </c>
      <c r="I260" s="363" t="e">
        <f t="shared" si="51"/>
        <v>#REF!</v>
      </c>
      <c r="J260" s="375" t="s">
        <v>12394</v>
      </c>
      <c r="M260" s="183"/>
    </row>
    <row r="261" spans="1:13" s="3" customFormat="1" ht="30" x14ac:dyDescent="0.2">
      <c r="A261" s="358" t="s">
        <v>12362</v>
      </c>
      <c r="B261" s="359">
        <v>160317</v>
      </c>
      <c r="C261" s="358" t="s">
        <v>13</v>
      </c>
      <c r="D261" s="360" t="str">
        <f>IF(C261="IOPES",VLOOKUP(B261,'LABOR-SERVIÇOS'!A:G,5,0),IF(C261="SINAPI",VLOOKUP(B261,'SINAPI-SERVIÇOS'!A:F,2,0),IF(C261="PRÓPRIO",VLOOKUP(B261,#REF!,3,0))))</f>
        <v>CABO DE COBRE NÚ 50MM2, REF. TEL 5750, MARCA DE REFERÊNCIA TERMOTÉCNICA OU EQUIVALENTE</v>
      </c>
      <c r="E261" s="361" t="str">
        <f>IF(C261="IOPES",VLOOKUP(B261,'LABOR-SERVIÇOS'!A:G,6,0),IF(C261="SINAPI",VLOOKUP(B261,'SINAPI-SERVIÇOS'!A:F,3,0),IF(C261="PRÓPRIO",VLOOKUP(B261,#REF!,6,0))))</f>
        <v>M</v>
      </c>
      <c r="F261" s="362">
        <f>ROUND(VLOOKUP(A261,'MEM-LEVANT_COMENTADO'!A:K,11,0),2)</f>
        <v>24</v>
      </c>
      <c r="G261" s="363">
        <f>IF(C261="IOPES",VLOOKUP(B261,'LABOR-SERVIÇOS'!A:G,4,0),IF(C261="SINAPI",VLOOKUP(B261,'SINAPI-SERVIÇOS'!A:F,4,0),IF(C261="PRÓPRIO",VLOOKUP(B261,#REF!,9,0))))</f>
        <v>64.33</v>
      </c>
      <c r="H261" s="363" t="e">
        <f t="shared" si="50"/>
        <v>#REF!</v>
      </c>
      <c r="I261" s="363" t="e">
        <f t="shared" si="51"/>
        <v>#REF!</v>
      </c>
      <c r="J261" s="375" t="s">
        <v>12396</v>
      </c>
      <c r="M261" s="183"/>
    </row>
    <row r="262" spans="1:13" s="3" customFormat="1" ht="45" x14ac:dyDescent="0.2">
      <c r="A262" s="358" t="s">
        <v>12363</v>
      </c>
      <c r="B262" s="359" t="s">
        <v>12339</v>
      </c>
      <c r="C262" s="358" t="s">
        <v>61</v>
      </c>
      <c r="D262" s="360" t="e">
        <f>IF(C262="IOPES",VLOOKUP(B262,'LABOR-SERVIÇOS'!A:G,5,0),IF(C262="SINAPI",VLOOKUP(B262,'SINAPI-SERVIÇOS'!A:F,2,0),IF(C262="PRÓPRIO",VLOOKUP(B262,#REF!,3,0))))</f>
        <v>#REF!</v>
      </c>
      <c r="E262" s="361" t="e">
        <f>IF(C262="IOPES",VLOOKUP(B262,'LABOR-SERVIÇOS'!A:G,6,0),IF(C262="SINAPI",VLOOKUP(B262,'SINAPI-SERVIÇOS'!A:F,3,0),IF(C262="PRÓPRIO",VLOOKUP(B262,#REF!,6,0))))</f>
        <v>#REF!</v>
      </c>
      <c r="F262" s="362">
        <f>ROUND(VLOOKUP(A262,'MEM-LEVANT_COMENTADO'!A:K,11,0),2)</f>
        <v>112</v>
      </c>
      <c r="G262" s="363" t="e">
        <f>IF(C262="IOPES",VLOOKUP(B262,'LABOR-SERVIÇOS'!A:G,4,0),IF(C262="SINAPI",VLOOKUP(B262,'SINAPI-SERVIÇOS'!A:F,4,0),IF(C262="PRÓPRIO",VLOOKUP(B262,#REF!,9,0))))</f>
        <v>#REF!</v>
      </c>
      <c r="H262" s="363" t="e">
        <f t="shared" si="50"/>
        <v>#REF!</v>
      </c>
      <c r="I262" s="363" t="e">
        <f t="shared" si="51"/>
        <v>#REF!</v>
      </c>
      <c r="J262" s="375" t="s">
        <v>12793</v>
      </c>
      <c r="M262" s="183"/>
    </row>
    <row r="263" spans="1:13" s="3" customFormat="1" ht="15.75" x14ac:dyDescent="0.2">
      <c r="A263" s="389" t="s">
        <v>12409</v>
      </c>
      <c r="B263" s="389"/>
      <c r="C263" s="389"/>
      <c r="D263" s="389" t="s">
        <v>12408</v>
      </c>
      <c r="E263" s="389"/>
      <c r="F263" s="390"/>
      <c r="G263" s="389"/>
      <c r="H263" s="389"/>
      <c r="I263" s="391"/>
      <c r="J263" s="381"/>
    </row>
    <row r="264" spans="1:13" s="3" customFormat="1" ht="75" x14ac:dyDescent="0.2">
      <c r="A264" s="358" t="s">
        <v>336</v>
      </c>
      <c r="B264" s="359">
        <v>151713</v>
      </c>
      <c r="C264" s="358" t="s">
        <v>13</v>
      </c>
      <c r="D264" s="360" t="str">
        <f>IF(C264="IOPES",VLOOKUP(B264,'LABOR-SERVIÇOS'!A:G,5,0),IF(C264="SINAPI",VLOOKUP(B264,'SINAPI-SERVIÇOS'!A:F,2,0),IF(C264="PRÓPRIO",VLOOKUP(B264,#REF!,3,0))))</f>
        <v>SUBESTAÇÃO EXT. AÉREA TRIFÁS. 112.5KVA, COMPLETA, C/ QUADROS DE MEDIÇÃO, TRANSF. A ÓLEO, CHAVE GERAL TRIP., POSTE E ACESSÓRIOS, CONF. NOR-TEC-01 DA ESCELSA, INCL. MURETA REV. C/ ARG. CIMENTO, CAL HIDRAT. CH1 E AREIA TRAÇO 1:0.5:6</v>
      </c>
      <c r="E264" s="361" t="str">
        <f>IF(C264="IOPES",VLOOKUP(B264,'LABOR-SERVIÇOS'!A:G,6,0),IF(C264="SINAPI",VLOOKUP(B264,'SINAPI-SERVIÇOS'!A:F,3,0),IF(C264="PRÓPRIO",VLOOKUP(B264,#REF!,6,0))))</f>
        <v>UND</v>
      </c>
      <c r="F264" s="362">
        <v>1</v>
      </c>
      <c r="G264" s="363">
        <f>IF(C264="IOPES",VLOOKUP(B264,'LABOR-SERVIÇOS'!A:G,4,0),IF(C264="SINAPI",VLOOKUP(B264,'SINAPI-SERVIÇOS'!A:F,4,0),IF(C264="PRÓPRIO",VLOOKUP(B264,#REF!,9,0))))</f>
        <v>48420.57</v>
      </c>
      <c r="H264" s="363" t="e">
        <f>ROUND(G264*(1+$H$3),2)</f>
        <v>#REF!</v>
      </c>
      <c r="I264" s="363" t="e">
        <f>ROUND(F264*H264,2)</f>
        <v>#REF!</v>
      </c>
      <c r="J264" s="375" t="s">
        <v>12394</v>
      </c>
    </row>
    <row r="265" spans="1:13" s="3" customFormat="1" ht="15.75" x14ac:dyDescent="0.2">
      <c r="A265" s="389" t="s">
        <v>12364</v>
      </c>
      <c r="B265" s="389"/>
      <c r="C265" s="389"/>
      <c r="D265" s="389" t="s">
        <v>12408</v>
      </c>
      <c r="E265" s="389"/>
      <c r="F265" s="390"/>
      <c r="G265" s="389"/>
      <c r="H265" s="389"/>
      <c r="I265" s="391"/>
      <c r="J265" s="381"/>
    </row>
    <row r="266" spans="1:13" s="3" customFormat="1" ht="165" x14ac:dyDescent="0.2">
      <c r="A266" s="358" t="s">
        <v>12365</v>
      </c>
      <c r="B266" s="359" t="s">
        <v>12334</v>
      </c>
      <c r="C266" s="358" t="s">
        <v>61</v>
      </c>
      <c r="D266" s="360" t="e">
        <f>IF(C266="IOPES",VLOOKUP(B266,'LABOR-SERVIÇOS'!A:G,5,0),IF(C266="SINAPI",VLOOKUP(B266,'SINAPI-SERVIÇOS'!A:F,2,0),IF(C266="PRÓPRIO",VLOOKUP(B266,#REF!,3,0))))</f>
        <v>#REF!</v>
      </c>
      <c r="E266" s="361" t="e">
        <f>IF(C266="IOPES",VLOOKUP(B266,'LABOR-SERVIÇOS'!A:G,6,0),IF(C266="SINAPI",VLOOKUP(B266,'SINAPI-SERVIÇOS'!A:F,3,0),IF(C266="PRÓPRIO",VLOOKUP(B266,#REF!,6,0))))</f>
        <v>#REF!</v>
      </c>
      <c r="F266" s="362">
        <f>ROUND(VLOOKUP(A266,'MEM-LEVANT_COMENTADO'!A:K,11,0),2)</f>
        <v>10</v>
      </c>
      <c r="G266" s="363" t="e">
        <f>IF(C266="IOPES",VLOOKUP(B266,'LABOR-SERVIÇOS'!A:G,4,0),IF(C266="SINAPI",VLOOKUP(B266,'SINAPI-SERVIÇOS'!A:F,4,0),IF(C266="PRÓPRIO",VLOOKUP(B266,#REF!,9,0))))</f>
        <v>#REF!</v>
      </c>
      <c r="H266" s="363" t="e">
        <f>ROUND(G266*(1+$H$3),2)</f>
        <v>#REF!</v>
      </c>
      <c r="I266" s="363" t="e">
        <f>ROUND(F266*H266,2)</f>
        <v>#REF!</v>
      </c>
      <c r="J266" s="375" t="s">
        <v>12396</v>
      </c>
    </row>
    <row r="267" spans="1:13" s="3" customFormat="1" ht="66.75" customHeight="1" x14ac:dyDescent="0.2">
      <c r="A267" s="358" t="s">
        <v>12367</v>
      </c>
      <c r="B267" s="359">
        <v>160312</v>
      </c>
      <c r="C267" s="358" t="s">
        <v>13</v>
      </c>
      <c r="D267" s="360" t="str">
        <f>IF(C267="IOPES",VLOOKUP(B267,'LABOR-SERVIÇOS'!A:G,5,0),IF(C267="SINAPI",VLOOKUP(B267,'SINAPI-SERVIÇOS'!A:F,2,0),IF(C267="PRÓPRIO",VLOOKUP(B267,#REF!,3,0))))</f>
        <v>KIT COMPLETO PARA SOLDA EXOTÉRMICA (MOLDE HCL 5/8" REF: TEL905611 / CARTUCHO N° 115 REF: TEL 909115 / ALICATE Z 201 REF: TEL 998201), MARCA DE REFERÊNCIA TERMOTÉCNICA OU EQUIVALENTE</v>
      </c>
      <c r="E267" s="361" t="str">
        <f>IF(C267="IOPES",VLOOKUP(B267,'LABOR-SERVIÇOS'!A:G,6,0),IF(C267="SINAPI",VLOOKUP(B267,'SINAPI-SERVIÇOS'!A:F,3,0),IF(C267="PRÓPRIO",VLOOKUP(B267,#REF!,6,0))))</f>
        <v>UND</v>
      </c>
      <c r="F267" s="362">
        <f>ROUND(VLOOKUP(A267,'MEM-LEVANT_COMENTADO'!A:K,11,0),2)</f>
        <v>10</v>
      </c>
      <c r="G267" s="363">
        <f>IF(C267="IOPES",VLOOKUP(B267,'LABOR-SERVIÇOS'!A:G,4,0),IF(C267="SINAPI",VLOOKUP(B267,'SINAPI-SERVIÇOS'!A:F,4,0),IF(C267="PRÓPRIO",VLOOKUP(B267,#REF!,9,0))))</f>
        <v>57.55</v>
      </c>
      <c r="H267" s="363" t="e">
        <f>ROUND(G267*(1+$H$3),2)</f>
        <v>#REF!</v>
      </c>
      <c r="I267" s="363" t="e">
        <f>ROUND(F267*H267,2)</f>
        <v>#REF!</v>
      </c>
      <c r="J267" s="375" t="s">
        <v>12396</v>
      </c>
    </row>
    <row r="268" spans="1:13" s="3" customFormat="1" ht="15.75" x14ac:dyDescent="0.2">
      <c r="A268" s="383">
        <v>16</v>
      </c>
      <c r="B268" s="383"/>
      <c r="C268" s="383"/>
      <c r="D268" s="384" t="s">
        <v>338</v>
      </c>
      <c r="E268" s="385"/>
      <c r="F268" s="386"/>
      <c r="G268" s="385"/>
      <c r="H268" s="385"/>
      <c r="I268" s="387" t="e">
        <f>SUM(I269:I353)</f>
        <v>#REF!</v>
      </c>
      <c r="J268" s="381"/>
      <c r="M268" s="183"/>
    </row>
    <row r="269" spans="1:13" s="3" customFormat="1" ht="15.75" x14ac:dyDescent="0.2">
      <c r="A269" s="383" t="s">
        <v>339</v>
      </c>
      <c r="B269" s="383"/>
      <c r="C269" s="383"/>
      <c r="D269" s="384" t="s">
        <v>340</v>
      </c>
      <c r="E269" s="385"/>
      <c r="F269" s="386"/>
      <c r="G269" s="385"/>
      <c r="H269" s="385"/>
      <c r="I269" s="387"/>
      <c r="J269" s="381"/>
      <c r="M269" s="183"/>
    </row>
    <row r="270" spans="1:13" s="3" customFormat="1" ht="30" x14ac:dyDescent="0.2">
      <c r="A270" s="358" t="s">
        <v>341</v>
      </c>
      <c r="B270" s="359">
        <v>141410</v>
      </c>
      <c r="C270" s="358" t="s">
        <v>13</v>
      </c>
      <c r="D270" s="360" t="str">
        <f>IF(C270="IOPES",VLOOKUP(B270,'LABOR-SERVIÇOS'!A:G,5,0),IF(C270="SINAPI",VLOOKUP(B270,'SINAPI-SERVIÇOS'!A:F,2,0),IF(C270="PRÓPRIO",VLOOKUP(B270,#REF!,3,0))))</f>
        <v>TUBO DE PVC RÍGIDO SOLDÁVEL MARROM, DN 25MM (3/4"), INCLUSIVE CONEXÕES</v>
      </c>
      <c r="E270" s="361" t="str">
        <f>IF(C270="IOPES",VLOOKUP(B270,'LABOR-SERVIÇOS'!A:G,6,0),IF(C270="SINAPI",VLOOKUP(B270,'SINAPI-SERVIÇOS'!A:F,3,0),IF(C270="PRÓPRIO",VLOOKUP(B270,#REF!,6,0))))</f>
        <v>M</v>
      </c>
      <c r="F270" s="362">
        <f>ROUND(VLOOKUP(A270,'MEM-LEVANT_COMENTADO'!A:K,11,0),2)</f>
        <v>81.900000000000006</v>
      </c>
      <c r="G270" s="363">
        <f>IF(C270="IOPES",VLOOKUP(B270,'LABOR-SERVIÇOS'!A:G,4,0),IF(C270="SINAPI",VLOOKUP(B270,'SINAPI-SERVIÇOS'!A:F,4,0),IF(C270="PRÓPRIO",VLOOKUP(B270,#REF!,9,0))))</f>
        <v>23.52</v>
      </c>
      <c r="H270" s="363" t="e">
        <f t="shared" ref="H270:H272" si="52">ROUND(G270*(1+$H$3),2)</f>
        <v>#REF!</v>
      </c>
      <c r="I270" s="363" t="e">
        <f t="shared" ref="I270:I272" si="53">ROUND(F270*H270,2)</f>
        <v>#REF!</v>
      </c>
      <c r="J270" s="375" t="s">
        <v>12150</v>
      </c>
      <c r="M270" s="183"/>
    </row>
    <row r="271" spans="1:13" s="3" customFormat="1" ht="30" x14ac:dyDescent="0.2">
      <c r="A271" s="358" t="s">
        <v>342</v>
      </c>
      <c r="B271" s="359" t="s">
        <v>343</v>
      </c>
      <c r="C271" s="358" t="s">
        <v>61</v>
      </c>
      <c r="D271" s="360" t="e">
        <f>IF(C271="IOPES",VLOOKUP(B271,'LABOR-SERVIÇOS'!A:G,5,0),IF(C271="SINAPI",VLOOKUP(B271,'SINAPI-SERVIÇOS'!A:F,2,0),IF(C271="PRÓPRIO",VLOOKUP(B271,#REF!,3,0))))</f>
        <v>#REF!</v>
      </c>
      <c r="E271" s="361" t="e">
        <f>IF(C271="IOPES",VLOOKUP(B271,'LABOR-SERVIÇOS'!A:G,6,0),IF(C271="SINAPI",VLOOKUP(B271,'SINAPI-SERVIÇOS'!A:F,3,0),IF(C271="PRÓPRIO",VLOOKUP(B271,#REF!,6,0))))</f>
        <v>#REF!</v>
      </c>
      <c r="F271" s="362">
        <f>ROUND(VLOOKUP(A271,'MEM-LEVANT_COMENTADO'!A:K,11,0),2)</f>
        <v>81.900000000000006</v>
      </c>
      <c r="G271" s="363" t="e">
        <f>IF(C271="IOPES",VLOOKUP(B271,'LABOR-SERVIÇOS'!A:G,4,0),IF(C271="SINAPI",VLOOKUP(B271,'SINAPI-SERVIÇOS'!A:F,4,0),IF(C271="PRÓPRIO",VLOOKUP(B271,#REF!,9,0))))</f>
        <v>#REF!</v>
      </c>
      <c r="H271" s="363" t="e">
        <f t="shared" si="52"/>
        <v>#REF!</v>
      </c>
      <c r="I271" s="363" t="e">
        <f t="shared" si="53"/>
        <v>#REF!</v>
      </c>
      <c r="J271" s="375" t="s">
        <v>12150</v>
      </c>
      <c r="M271" s="183"/>
    </row>
    <row r="272" spans="1:13" s="3" customFormat="1" ht="45" x14ac:dyDescent="0.2">
      <c r="A272" s="358" t="s">
        <v>344</v>
      </c>
      <c r="B272" s="359">
        <v>141906</v>
      </c>
      <c r="C272" s="358" t="s">
        <v>13</v>
      </c>
      <c r="D272" s="360" t="str">
        <f>IF(C272="IOPES",VLOOKUP(B272,'LABOR-SERVIÇOS'!A:G,5,0),IF(C272="SINAPI",VLOOKUP(B272,'SINAPI-SERVIÇOS'!A:F,2,0),IF(C272="PRÓPRIO",VLOOKUP(B272,#REF!,3,0))))</f>
        <v>TUBO DE PVC RÍGIDO SOLDÁVEL BRANCO, PARA ESGOTO, SÉRIE NORMAL, DIÂMETRO 40MM (1 1/2"), INCLUSIVE CONEXÕES</v>
      </c>
      <c r="E272" s="361" t="str">
        <f>IF(C272="IOPES",VLOOKUP(B272,'LABOR-SERVIÇOS'!A:G,6,0),IF(C272="SINAPI",VLOOKUP(B272,'SINAPI-SERVIÇOS'!A:F,3,0),IF(C272="PRÓPRIO",VLOOKUP(B272,#REF!,6,0))))</f>
        <v>M</v>
      </c>
      <c r="F272" s="362">
        <f>ROUND(VLOOKUP(A272,'MEM-LEVANT_COMENTADO'!A:K,11,0),2)</f>
        <v>105.8</v>
      </c>
      <c r="G272" s="363">
        <f>IF(C272="IOPES",VLOOKUP(B272,'LABOR-SERVIÇOS'!A:G,4,0),IF(C272="SINAPI",VLOOKUP(B272,'SINAPI-SERVIÇOS'!A:F,4,0),IF(C272="PRÓPRIO",VLOOKUP(B272,#REF!,9,0))))</f>
        <v>29.5</v>
      </c>
      <c r="H272" s="363" t="e">
        <f t="shared" si="52"/>
        <v>#REF!</v>
      </c>
      <c r="I272" s="363" t="e">
        <f t="shared" si="53"/>
        <v>#REF!</v>
      </c>
      <c r="J272" s="375" t="s">
        <v>12150</v>
      </c>
      <c r="M272" s="183"/>
    </row>
    <row r="273" spans="1:13" s="3" customFormat="1" ht="45" x14ac:dyDescent="0.2">
      <c r="A273" s="358" t="s">
        <v>345</v>
      </c>
      <c r="B273" s="359">
        <v>103247</v>
      </c>
      <c r="C273" s="358" t="s">
        <v>161</v>
      </c>
      <c r="D273" s="360" t="str">
        <f>IF(C273="IOPES",VLOOKUP(B273,'LABOR-SERVIÇOS'!A:G,5,0),IF(C273="SINAPI",VLOOKUP(B273,'SINAPI-SERVIÇOS'!A:F,2,0),IF(C273="PRÓPRIO",VLOOKUP(B273,#REF!,3,0))))</f>
        <v>AR CONDICIONADO SPLIT INVERTER, HI-WALL (PAREDE), 12000 BTU/H, CICLO FRIO - FORNECIMENTO E INSTALAÇÃO. AF_11/2021_PE</v>
      </c>
      <c r="E273" s="361" t="str">
        <f>IF(C273="IOPES",VLOOKUP(B273,'LABOR-SERVIÇOS'!A:G,6,0),IF(C273="SINAPI",VLOOKUP(B273,'SINAPI-SERVIÇOS'!A:F,3,0),IF(C273="PRÓPRIO",VLOOKUP(B273,#REF!,6,0))))</f>
        <v>UN</v>
      </c>
      <c r="F273" s="362">
        <v>14</v>
      </c>
      <c r="G273" s="363">
        <f>IF(C273="IOPES",VLOOKUP(B273,'LABOR-SERVIÇOS'!A:G,4,0),IF(C273="SINAPI",VLOOKUP(B273,'SINAPI-SERVIÇOS'!A:F,4,0),IF(C273="PRÓPRIO",VLOOKUP(B273,#REF!,9,0))))</f>
        <v>2728.94</v>
      </c>
      <c r="H273" s="363" t="e">
        <f t="shared" ref="H273:H294" si="54">ROUND(G273*(1+$H$3),2)</f>
        <v>#REF!</v>
      </c>
      <c r="I273" s="363" t="e">
        <f t="shared" ref="I273:I294" si="55">ROUND(F273*H273,2)</f>
        <v>#REF!</v>
      </c>
      <c r="J273" s="375" t="s">
        <v>12394</v>
      </c>
      <c r="M273" s="183"/>
    </row>
    <row r="274" spans="1:13" s="3" customFormat="1" ht="45" x14ac:dyDescent="0.2">
      <c r="A274" s="358" t="s">
        <v>346</v>
      </c>
      <c r="B274" s="359">
        <v>103250</v>
      </c>
      <c r="C274" s="358" t="s">
        <v>161</v>
      </c>
      <c r="D274" s="360" t="str">
        <f>IF(C274="IOPES",VLOOKUP(B274,'LABOR-SERVIÇOS'!A:G,5,0),IF(C274="SINAPI",VLOOKUP(B274,'SINAPI-SERVIÇOS'!A:F,2,0),IF(C274="PRÓPRIO",VLOOKUP(B274,#REF!,3,0))))</f>
        <v>AR CONDICIONADO SPLIT INVERTER, HI-WALL (PAREDE), 18000 BTU/H, CICLO FRIO - FORNECIMENTO E INSTALAÇÃO. AF_11/2021_PE</v>
      </c>
      <c r="E274" s="361" t="str">
        <f>IF(C274="IOPES",VLOOKUP(B274,'LABOR-SERVIÇOS'!A:G,6,0),IF(C274="SINAPI",VLOOKUP(B274,'SINAPI-SERVIÇOS'!A:F,3,0),IF(C274="PRÓPRIO",VLOOKUP(B274,#REF!,6,0))))</f>
        <v>UN</v>
      </c>
      <c r="F274" s="362">
        <v>7</v>
      </c>
      <c r="G274" s="363">
        <f>IF(C274="IOPES",VLOOKUP(B274,'LABOR-SERVIÇOS'!A:G,4,0),IF(C274="SINAPI",VLOOKUP(B274,'SINAPI-SERVIÇOS'!A:F,4,0),IF(C274="PRÓPRIO",VLOOKUP(B274,#REF!,9,0))))</f>
        <v>3962.59</v>
      </c>
      <c r="H274" s="363" t="e">
        <f t="shared" si="54"/>
        <v>#REF!</v>
      </c>
      <c r="I274" s="363" t="e">
        <f t="shared" si="55"/>
        <v>#REF!</v>
      </c>
      <c r="J274" s="375" t="s">
        <v>12394</v>
      </c>
      <c r="M274" s="183"/>
    </row>
    <row r="275" spans="1:13" s="3" customFormat="1" ht="30" x14ac:dyDescent="0.2">
      <c r="A275" s="358" t="s">
        <v>347</v>
      </c>
      <c r="B275" s="359" t="s">
        <v>348</v>
      </c>
      <c r="C275" s="358" t="s">
        <v>61</v>
      </c>
      <c r="D275" s="360" t="e">
        <f>IF(C275="IOPES",VLOOKUP(B275,'LABOR-SERVIÇOS'!A:G,5,0),IF(C275="SINAPI",VLOOKUP(B275,'SINAPI-SERVIÇOS'!A:F,2,0),IF(C275="PRÓPRIO",VLOOKUP(B275,#REF!,3,0))))</f>
        <v>#REF!</v>
      </c>
      <c r="E275" s="361" t="e">
        <f>IF(C275="IOPES",VLOOKUP(B275,'LABOR-SERVIÇOS'!A:G,6,0),IF(C275="SINAPI",VLOOKUP(B275,'SINAPI-SERVIÇOS'!A:F,3,0),IF(C275="PRÓPRIO",VLOOKUP(B275,#REF!,6,0))))</f>
        <v>#REF!</v>
      </c>
      <c r="F275" s="362">
        <v>5</v>
      </c>
      <c r="G275" s="363" t="e">
        <f>IF(C275="IOPES",VLOOKUP(B275,'LABOR-SERVIÇOS'!A:G,4,0),IF(C275="SINAPI",VLOOKUP(B275,'SINAPI-SERVIÇOS'!A:F,4,0),IF(C275="PRÓPRIO",VLOOKUP(B275,#REF!,9,0))))</f>
        <v>#REF!</v>
      </c>
      <c r="H275" s="363" t="e">
        <f t="shared" si="54"/>
        <v>#REF!</v>
      </c>
      <c r="I275" s="363" t="e">
        <f t="shared" si="55"/>
        <v>#REF!</v>
      </c>
      <c r="J275" s="375" t="s">
        <v>12394</v>
      </c>
      <c r="M275" s="183"/>
    </row>
    <row r="276" spans="1:13" s="3" customFormat="1" ht="15" x14ac:dyDescent="0.2">
      <c r="A276" s="358" t="s">
        <v>350</v>
      </c>
      <c r="B276" s="359" t="s">
        <v>351</v>
      </c>
      <c r="C276" s="358" t="s">
        <v>61</v>
      </c>
      <c r="D276" s="360" t="e">
        <f>IF(C276="IOPES",VLOOKUP(B276,'LABOR-SERVIÇOS'!A:G,5,0),IF(C276="SINAPI",VLOOKUP(B276,'SINAPI-SERVIÇOS'!A:F,2,0),IF(C276="PRÓPRIO",VLOOKUP(B276,#REF!,3,0))))</f>
        <v>#REF!</v>
      </c>
      <c r="E276" s="361" t="e">
        <f>IF(C276="IOPES",VLOOKUP(B276,'LABOR-SERVIÇOS'!A:G,6,0),IF(C276="SINAPI",VLOOKUP(B276,'SINAPI-SERVIÇOS'!A:F,3,0),IF(C276="PRÓPRIO",VLOOKUP(B276,#REF!,6,0))))</f>
        <v>#REF!</v>
      </c>
      <c r="F276" s="362">
        <v>32</v>
      </c>
      <c r="G276" s="363" t="e">
        <f>IF(C276="IOPES",VLOOKUP(B276,'LABOR-SERVIÇOS'!A:G,4,0),IF(C276="SINAPI",VLOOKUP(B276,'SINAPI-SERVIÇOS'!A:F,4,0),IF(C276="PRÓPRIO",VLOOKUP(B276,#REF!,9,0))))</f>
        <v>#REF!</v>
      </c>
      <c r="H276" s="363" t="e">
        <f t="shared" si="54"/>
        <v>#REF!</v>
      </c>
      <c r="I276" s="363" t="e">
        <f t="shared" si="55"/>
        <v>#REF!</v>
      </c>
      <c r="J276" s="375" t="s">
        <v>12394</v>
      </c>
      <c r="M276" s="183"/>
    </row>
    <row r="277" spans="1:13" s="3" customFormat="1" ht="15" x14ac:dyDescent="0.2">
      <c r="A277" s="358" t="s">
        <v>352</v>
      </c>
      <c r="B277" s="359" t="s">
        <v>353</v>
      </c>
      <c r="C277" s="358" t="s">
        <v>61</v>
      </c>
      <c r="D277" s="360" t="e">
        <f>IF(C277="IOPES",VLOOKUP(B277,'LABOR-SERVIÇOS'!A:G,5,0),IF(C277="SINAPI",VLOOKUP(B277,'SINAPI-SERVIÇOS'!A:F,2,0),IF(C277="PRÓPRIO",VLOOKUP(B277,#REF!,3,0))))</f>
        <v>#REF!</v>
      </c>
      <c r="E277" s="361" t="e">
        <f>IF(C277="IOPES",VLOOKUP(B277,'LABOR-SERVIÇOS'!A:G,6,0),IF(C277="SINAPI",VLOOKUP(B277,'SINAPI-SERVIÇOS'!A:F,3,0),IF(C277="PRÓPRIO",VLOOKUP(B277,#REF!,6,0))))</f>
        <v>#REF!</v>
      </c>
      <c r="F277" s="362">
        <v>3</v>
      </c>
      <c r="G277" s="363" t="e">
        <f>IF(C277="IOPES",VLOOKUP(B277,'LABOR-SERVIÇOS'!A:G,4,0),IF(C277="SINAPI",VLOOKUP(B277,'SINAPI-SERVIÇOS'!A:F,4,0),IF(C277="PRÓPRIO",VLOOKUP(B277,#REF!,9,0))))</f>
        <v>#REF!</v>
      </c>
      <c r="H277" s="363" t="e">
        <f t="shared" si="54"/>
        <v>#REF!</v>
      </c>
      <c r="I277" s="363" t="e">
        <f t="shared" si="55"/>
        <v>#REF!</v>
      </c>
      <c r="J277" s="375" t="s">
        <v>12394</v>
      </c>
      <c r="M277" s="183"/>
    </row>
    <row r="278" spans="1:13" s="3" customFormat="1" ht="30" x14ac:dyDescent="0.2">
      <c r="A278" s="358" t="s">
        <v>354</v>
      </c>
      <c r="B278" s="359" t="s">
        <v>355</v>
      </c>
      <c r="C278" s="358" t="s">
        <v>61</v>
      </c>
      <c r="D278" s="360" t="e">
        <f>IF(C278="IOPES",VLOOKUP(B278,'LABOR-SERVIÇOS'!A:G,5,0),IF(C278="SINAPI",VLOOKUP(B278,'SINAPI-SERVIÇOS'!A:F,2,0),IF(C278="PRÓPRIO",VLOOKUP(B278,#REF!,3,0))))</f>
        <v>#REF!</v>
      </c>
      <c r="E278" s="361" t="e">
        <f>IF(C278="IOPES",VLOOKUP(B278,'LABOR-SERVIÇOS'!A:G,6,0),IF(C278="SINAPI",VLOOKUP(B278,'SINAPI-SERVIÇOS'!A:F,3,0),IF(C278="PRÓPRIO",VLOOKUP(B278,#REF!,6,0))))</f>
        <v>#REF!</v>
      </c>
      <c r="F278" s="362">
        <v>2</v>
      </c>
      <c r="G278" s="363" t="e">
        <f>IF(C278="IOPES",VLOOKUP(B278,'LABOR-SERVIÇOS'!A:G,4,0),IF(C278="SINAPI",VLOOKUP(B278,'SINAPI-SERVIÇOS'!A:F,4,0),IF(C278="PRÓPRIO",VLOOKUP(B278,#REF!,9,0))))</f>
        <v>#REF!</v>
      </c>
      <c r="H278" s="363" t="e">
        <f t="shared" si="54"/>
        <v>#REF!</v>
      </c>
      <c r="I278" s="363" t="e">
        <f t="shared" si="55"/>
        <v>#REF!</v>
      </c>
      <c r="J278" s="375" t="s">
        <v>12394</v>
      </c>
      <c r="M278" s="183"/>
    </row>
    <row r="279" spans="1:13" s="3" customFormat="1" ht="30" x14ac:dyDescent="0.2">
      <c r="A279" s="358" t="s">
        <v>356</v>
      </c>
      <c r="B279" s="359" t="s">
        <v>357</v>
      </c>
      <c r="C279" s="358" t="s">
        <v>61</v>
      </c>
      <c r="D279" s="360" t="e">
        <f>IF(C279="IOPES",VLOOKUP(B279,'LABOR-SERVIÇOS'!A:G,5,0),IF(C279="SINAPI",VLOOKUP(B279,'SINAPI-SERVIÇOS'!A:F,2,0),IF(C279="PRÓPRIO",VLOOKUP(B279,#REF!,3,0))))</f>
        <v>#REF!</v>
      </c>
      <c r="E279" s="361" t="e">
        <f>IF(C279="IOPES",VLOOKUP(B279,'LABOR-SERVIÇOS'!A:G,6,0),IF(C279="SINAPI",VLOOKUP(B279,'SINAPI-SERVIÇOS'!A:F,3,0),IF(C279="PRÓPRIO",VLOOKUP(B279,#REF!,6,0))))</f>
        <v>#REF!</v>
      </c>
      <c r="F279" s="362">
        <v>2</v>
      </c>
      <c r="G279" s="363" t="e">
        <f>IF(C279="IOPES",VLOOKUP(B279,'LABOR-SERVIÇOS'!A:G,4,0),IF(C279="SINAPI",VLOOKUP(B279,'SINAPI-SERVIÇOS'!A:F,4,0),IF(C279="PRÓPRIO",VLOOKUP(B279,#REF!,9,0))))</f>
        <v>#REF!</v>
      </c>
      <c r="H279" s="363" t="e">
        <f t="shared" si="54"/>
        <v>#REF!</v>
      </c>
      <c r="I279" s="363" t="e">
        <f t="shared" si="55"/>
        <v>#REF!</v>
      </c>
      <c r="J279" s="375" t="s">
        <v>12394</v>
      </c>
      <c r="M279" s="183"/>
    </row>
    <row r="280" spans="1:13" s="3" customFormat="1" ht="30" x14ac:dyDescent="0.2">
      <c r="A280" s="358" t="s">
        <v>358</v>
      </c>
      <c r="B280" s="359" t="s">
        <v>359</v>
      </c>
      <c r="C280" s="358" t="s">
        <v>61</v>
      </c>
      <c r="D280" s="360" t="e">
        <f>IF(C280="IOPES",VLOOKUP(B280,'LABOR-SERVIÇOS'!A:G,5,0),IF(C280="SINAPI",VLOOKUP(B280,'SINAPI-SERVIÇOS'!A:F,2,0),IF(C280="PRÓPRIO",VLOOKUP(B280,#REF!,3,0))))</f>
        <v>#REF!</v>
      </c>
      <c r="E280" s="361" t="e">
        <f>IF(C280="IOPES",VLOOKUP(B280,'LABOR-SERVIÇOS'!A:G,6,0),IF(C280="SINAPI",VLOOKUP(B280,'SINAPI-SERVIÇOS'!A:F,3,0),IF(C280="PRÓPRIO",VLOOKUP(B280,#REF!,6,0))))</f>
        <v>#REF!</v>
      </c>
      <c r="F280" s="362">
        <v>2</v>
      </c>
      <c r="G280" s="363" t="e">
        <f>IF(C280="IOPES",VLOOKUP(B280,'LABOR-SERVIÇOS'!A:G,4,0),IF(C280="SINAPI",VLOOKUP(B280,'SINAPI-SERVIÇOS'!A:F,4,0),IF(C280="PRÓPRIO",VLOOKUP(B280,#REF!,9,0))))</f>
        <v>#REF!</v>
      </c>
      <c r="H280" s="363" t="e">
        <f t="shared" si="54"/>
        <v>#REF!</v>
      </c>
      <c r="I280" s="363" t="e">
        <f t="shared" si="55"/>
        <v>#REF!</v>
      </c>
      <c r="J280" s="375" t="s">
        <v>12394</v>
      </c>
      <c r="M280" s="183"/>
    </row>
    <row r="281" spans="1:13" s="3" customFormat="1" ht="30" x14ac:dyDescent="0.2">
      <c r="A281" s="358" t="s">
        <v>360</v>
      </c>
      <c r="B281" s="359" t="s">
        <v>361</v>
      </c>
      <c r="C281" s="358" t="s">
        <v>61</v>
      </c>
      <c r="D281" s="360" t="e">
        <f>IF(C281="IOPES",VLOOKUP(B281,'LABOR-SERVIÇOS'!A:G,5,0),IF(C281="SINAPI",VLOOKUP(B281,'SINAPI-SERVIÇOS'!A:F,2,0),IF(C281="PRÓPRIO",VLOOKUP(B281,#REF!,3,0))))</f>
        <v>#REF!</v>
      </c>
      <c r="E281" s="361" t="e">
        <f>IF(C281="IOPES",VLOOKUP(B281,'LABOR-SERVIÇOS'!A:G,6,0),IF(C281="SINAPI",VLOOKUP(B281,'SINAPI-SERVIÇOS'!A:F,3,0),IF(C281="PRÓPRIO",VLOOKUP(B281,#REF!,6,0))))</f>
        <v>#REF!</v>
      </c>
      <c r="F281" s="362">
        <v>1</v>
      </c>
      <c r="G281" s="363" t="e">
        <f>IF(C281="IOPES",VLOOKUP(B281,'LABOR-SERVIÇOS'!A:G,4,0),IF(C281="SINAPI",VLOOKUP(B281,'SINAPI-SERVIÇOS'!A:F,4,0),IF(C281="PRÓPRIO",VLOOKUP(B281,#REF!,9,0))))</f>
        <v>#REF!</v>
      </c>
      <c r="H281" s="363" t="e">
        <f t="shared" si="54"/>
        <v>#REF!</v>
      </c>
      <c r="I281" s="363" t="e">
        <f t="shared" si="55"/>
        <v>#REF!</v>
      </c>
      <c r="J281" s="375" t="s">
        <v>12394</v>
      </c>
      <c r="M281" s="183"/>
    </row>
    <row r="282" spans="1:13" s="3" customFormat="1" ht="30" x14ac:dyDescent="0.2">
      <c r="A282" s="358" t="s">
        <v>362</v>
      </c>
      <c r="B282" s="359" t="s">
        <v>363</v>
      </c>
      <c r="C282" s="358" t="s">
        <v>61</v>
      </c>
      <c r="D282" s="360" t="e">
        <f>IF(C282="IOPES",VLOOKUP(B282,'LABOR-SERVIÇOS'!A:G,5,0),IF(C282="SINAPI",VLOOKUP(B282,'SINAPI-SERVIÇOS'!A:F,2,0),IF(C282="PRÓPRIO",VLOOKUP(B282,#REF!,3,0))))</f>
        <v>#REF!</v>
      </c>
      <c r="E282" s="361" t="e">
        <f>IF(C282="IOPES",VLOOKUP(B282,'LABOR-SERVIÇOS'!A:G,6,0),IF(C282="SINAPI",VLOOKUP(B282,'SINAPI-SERVIÇOS'!A:F,3,0),IF(C282="PRÓPRIO",VLOOKUP(B282,#REF!,6,0))))</f>
        <v>#REF!</v>
      </c>
      <c r="F282" s="362">
        <v>2</v>
      </c>
      <c r="G282" s="363" t="e">
        <f>IF(C282="IOPES",VLOOKUP(B282,'LABOR-SERVIÇOS'!A:G,4,0),IF(C282="SINAPI",VLOOKUP(B282,'SINAPI-SERVIÇOS'!A:F,4,0),IF(C282="PRÓPRIO",VLOOKUP(B282,#REF!,9,0))))</f>
        <v>#REF!</v>
      </c>
      <c r="H282" s="363" t="e">
        <f t="shared" si="54"/>
        <v>#REF!</v>
      </c>
      <c r="I282" s="363" t="e">
        <f t="shared" si="55"/>
        <v>#REF!</v>
      </c>
      <c r="J282" s="375" t="s">
        <v>12394</v>
      </c>
      <c r="M282" s="183"/>
    </row>
    <row r="283" spans="1:13" s="3" customFormat="1" ht="30" x14ac:dyDescent="0.2">
      <c r="A283" s="358" t="s">
        <v>364</v>
      </c>
      <c r="B283" s="359" t="s">
        <v>365</v>
      </c>
      <c r="C283" s="358" t="s">
        <v>61</v>
      </c>
      <c r="D283" s="360" t="e">
        <f>IF(C283="IOPES",VLOOKUP(B283,'LABOR-SERVIÇOS'!A:G,5,0),IF(C283="SINAPI",VLOOKUP(B283,'SINAPI-SERVIÇOS'!A:F,2,0),IF(C283="PRÓPRIO",VLOOKUP(B283,#REF!,3,0))))</f>
        <v>#REF!</v>
      </c>
      <c r="E283" s="361" t="e">
        <f>IF(C283="IOPES",VLOOKUP(B283,'LABOR-SERVIÇOS'!A:G,6,0),IF(C283="SINAPI",VLOOKUP(B283,'SINAPI-SERVIÇOS'!A:F,3,0),IF(C283="PRÓPRIO",VLOOKUP(B283,#REF!,6,0))))</f>
        <v>#REF!</v>
      </c>
      <c r="F283" s="362">
        <v>7</v>
      </c>
      <c r="G283" s="363" t="e">
        <f>IF(C283="IOPES",VLOOKUP(B283,'LABOR-SERVIÇOS'!A:G,4,0),IF(C283="SINAPI",VLOOKUP(B283,'SINAPI-SERVIÇOS'!A:F,4,0),IF(C283="PRÓPRIO",VLOOKUP(B283,#REF!,9,0))))</f>
        <v>#REF!</v>
      </c>
      <c r="H283" s="363" t="e">
        <f t="shared" si="54"/>
        <v>#REF!</v>
      </c>
      <c r="I283" s="363" t="e">
        <f t="shared" si="55"/>
        <v>#REF!</v>
      </c>
      <c r="J283" s="375" t="s">
        <v>12394</v>
      </c>
      <c r="M283" s="183"/>
    </row>
    <row r="284" spans="1:13" s="3" customFormat="1" ht="45" x14ac:dyDescent="0.2">
      <c r="A284" s="358" t="s">
        <v>366</v>
      </c>
      <c r="B284" s="359" t="s">
        <v>367</v>
      </c>
      <c r="C284" s="358" t="s">
        <v>61</v>
      </c>
      <c r="D284" s="360" t="e">
        <f>IF(C284="IOPES",VLOOKUP(B284,'LABOR-SERVIÇOS'!A:G,5,0),IF(C284="SINAPI",VLOOKUP(B284,'SINAPI-SERVIÇOS'!A:F,2,0),IF(C284="PRÓPRIO",VLOOKUP(B284,#REF!,3,0))))</f>
        <v>#REF!</v>
      </c>
      <c r="E284" s="361" t="e">
        <f>IF(C284="IOPES",VLOOKUP(B284,'LABOR-SERVIÇOS'!A:G,6,0),IF(C284="SINAPI",VLOOKUP(B284,'SINAPI-SERVIÇOS'!A:F,3,0),IF(C284="PRÓPRIO",VLOOKUP(B284,#REF!,6,0))))</f>
        <v>#REF!</v>
      </c>
      <c r="F284" s="362">
        <v>1</v>
      </c>
      <c r="G284" s="363" t="e">
        <f>IF(C284="IOPES",VLOOKUP(B284,'LABOR-SERVIÇOS'!A:G,4,0),IF(C284="SINAPI",VLOOKUP(B284,'SINAPI-SERVIÇOS'!A:F,4,0),IF(C284="PRÓPRIO",VLOOKUP(B284,#REF!,9,0))))</f>
        <v>#REF!</v>
      </c>
      <c r="H284" s="363" t="e">
        <f t="shared" si="54"/>
        <v>#REF!</v>
      </c>
      <c r="I284" s="363" t="e">
        <f t="shared" si="55"/>
        <v>#REF!</v>
      </c>
      <c r="J284" s="375" t="s">
        <v>12394</v>
      </c>
      <c r="M284" s="183"/>
    </row>
    <row r="285" spans="1:13" s="3" customFormat="1" ht="45" x14ac:dyDescent="0.2">
      <c r="A285" s="358" t="s">
        <v>368</v>
      </c>
      <c r="B285" s="359" t="s">
        <v>369</v>
      </c>
      <c r="C285" s="358" t="s">
        <v>61</v>
      </c>
      <c r="D285" s="360" t="e">
        <f>IF(C285="IOPES",VLOOKUP(B285,'LABOR-SERVIÇOS'!A:G,5,0),IF(C285="SINAPI",VLOOKUP(B285,'SINAPI-SERVIÇOS'!A:F,2,0),IF(C285="PRÓPRIO",VLOOKUP(B285,#REF!,3,0))))</f>
        <v>#REF!</v>
      </c>
      <c r="E285" s="361" t="e">
        <f>IF(C285="IOPES",VLOOKUP(B285,'LABOR-SERVIÇOS'!A:G,6,0),IF(C285="SINAPI",VLOOKUP(B285,'SINAPI-SERVIÇOS'!A:F,3,0),IF(C285="PRÓPRIO",VLOOKUP(B285,#REF!,6,0))))</f>
        <v>#REF!</v>
      </c>
      <c r="F285" s="362">
        <v>6</v>
      </c>
      <c r="G285" s="363" t="e">
        <f>IF(C285="IOPES",VLOOKUP(B285,'LABOR-SERVIÇOS'!A:G,4,0),IF(C285="SINAPI",VLOOKUP(B285,'SINAPI-SERVIÇOS'!A:F,4,0),IF(C285="PRÓPRIO",VLOOKUP(B285,#REF!,9,0))))</f>
        <v>#REF!</v>
      </c>
      <c r="H285" s="363" t="e">
        <f t="shared" si="54"/>
        <v>#REF!</v>
      </c>
      <c r="I285" s="363" t="e">
        <f t="shared" si="55"/>
        <v>#REF!</v>
      </c>
      <c r="J285" s="375" t="s">
        <v>12394</v>
      </c>
      <c r="M285" s="183"/>
    </row>
    <row r="286" spans="1:13" s="3" customFormat="1" ht="45" x14ac:dyDescent="0.2">
      <c r="A286" s="358" t="s">
        <v>370</v>
      </c>
      <c r="B286" s="359" t="s">
        <v>371</v>
      </c>
      <c r="C286" s="358" t="s">
        <v>61</v>
      </c>
      <c r="D286" s="360" t="e">
        <f>IF(C286="IOPES",VLOOKUP(B286,'LABOR-SERVIÇOS'!A:G,5,0),IF(C286="SINAPI",VLOOKUP(B286,'SINAPI-SERVIÇOS'!A:F,2,0),IF(C286="PRÓPRIO",VLOOKUP(B286,#REF!,3,0))))</f>
        <v>#REF!</v>
      </c>
      <c r="E286" s="361" t="e">
        <f>IF(C286="IOPES",VLOOKUP(B286,'LABOR-SERVIÇOS'!A:G,6,0),IF(C286="SINAPI",VLOOKUP(B286,'SINAPI-SERVIÇOS'!A:F,3,0),IF(C286="PRÓPRIO",VLOOKUP(B286,#REF!,6,0))))</f>
        <v>#REF!</v>
      </c>
      <c r="F286" s="362">
        <v>2</v>
      </c>
      <c r="G286" s="363" t="e">
        <f>IF(C286="IOPES",VLOOKUP(B286,'LABOR-SERVIÇOS'!A:G,4,0),IF(C286="SINAPI",VLOOKUP(B286,'SINAPI-SERVIÇOS'!A:F,4,0),IF(C286="PRÓPRIO",VLOOKUP(B286,#REF!,9,0))))</f>
        <v>#REF!</v>
      </c>
      <c r="H286" s="363" t="e">
        <f t="shared" si="54"/>
        <v>#REF!</v>
      </c>
      <c r="I286" s="363" t="e">
        <f t="shared" si="55"/>
        <v>#REF!</v>
      </c>
      <c r="J286" s="375" t="s">
        <v>12394</v>
      </c>
      <c r="M286" s="183"/>
    </row>
    <row r="287" spans="1:13" s="3" customFormat="1" ht="30" x14ac:dyDescent="0.2">
      <c r="A287" s="358" t="s">
        <v>372</v>
      </c>
      <c r="B287" s="359" t="s">
        <v>373</v>
      </c>
      <c r="C287" s="358" t="s">
        <v>61</v>
      </c>
      <c r="D287" s="360" t="e">
        <f>IF(C287="IOPES",VLOOKUP(B287,'LABOR-SERVIÇOS'!A:G,5,0),IF(C287="SINAPI",VLOOKUP(B287,'SINAPI-SERVIÇOS'!A:F,2,0),IF(C287="PRÓPRIO",VLOOKUP(B287,#REF!,3,0))))</f>
        <v>#REF!</v>
      </c>
      <c r="E287" s="361" t="e">
        <f>IF(C287="IOPES",VLOOKUP(B287,'LABOR-SERVIÇOS'!A:G,6,0),IF(C287="SINAPI",VLOOKUP(B287,'SINAPI-SERVIÇOS'!A:F,3,0),IF(C287="PRÓPRIO",VLOOKUP(B287,#REF!,6,0))))</f>
        <v>#REF!</v>
      </c>
      <c r="F287" s="362">
        <v>2</v>
      </c>
      <c r="G287" s="363" t="e">
        <f>IF(C287="IOPES",VLOOKUP(B287,'LABOR-SERVIÇOS'!A:G,4,0),IF(C287="SINAPI",VLOOKUP(B287,'SINAPI-SERVIÇOS'!A:F,4,0),IF(C287="PRÓPRIO",VLOOKUP(B287,#REF!,9,0))))</f>
        <v>#REF!</v>
      </c>
      <c r="H287" s="363" t="e">
        <f t="shared" si="54"/>
        <v>#REF!</v>
      </c>
      <c r="I287" s="363" t="e">
        <f t="shared" si="55"/>
        <v>#REF!</v>
      </c>
      <c r="J287" s="375" t="s">
        <v>12394</v>
      </c>
      <c r="M287" s="183"/>
    </row>
    <row r="288" spans="1:13" s="3" customFormat="1" ht="30" x14ac:dyDescent="0.2">
      <c r="A288" s="358" t="s">
        <v>374</v>
      </c>
      <c r="B288" s="359" t="s">
        <v>375</v>
      </c>
      <c r="C288" s="358" t="s">
        <v>61</v>
      </c>
      <c r="D288" s="360" t="e">
        <f>IF(C288="IOPES",VLOOKUP(B288,'LABOR-SERVIÇOS'!A:G,5,0),IF(C288="SINAPI",VLOOKUP(B288,'SINAPI-SERVIÇOS'!A:F,2,0),IF(C288="PRÓPRIO",VLOOKUP(B288,#REF!,3,0))))</f>
        <v>#REF!</v>
      </c>
      <c r="E288" s="361" t="e">
        <f>IF(C288="IOPES",VLOOKUP(B288,'LABOR-SERVIÇOS'!A:G,6,0),IF(C288="SINAPI",VLOOKUP(B288,'SINAPI-SERVIÇOS'!A:F,3,0),IF(C288="PRÓPRIO",VLOOKUP(B288,#REF!,6,0))))</f>
        <v>#REF!</v>
      </c>
      <c r="F288" s="362">
        <v>2</v>
      </c>
      <c r="G288" s="363" t="e">
        <f>IF(C288="IOPES",VLOOKUP(B288,'LABOR-SERVIÇOS'!A:G,4,0),IF(C288="SINAPI",VLOOKUP(B288,'SINAPI-SERVIÇOS'!A:F,4,0),IF(C288="PRÓPRIO",VLOOKUP(B288,#REF!,9,0))))</f>
        <v>#REF!</v>
      </c>
      <c r="H288" s="363" t="e">
        <f t="shared" si="54"/>
        <v>#REF!</v>
      </c>
      <c r="I288" s="363" t="e">
        <f t="shared" si="55"/>
        <v>#REF!</v>
      </c>
      <c r="J288" s="375" t="s">
        <v>12394</v>
      </c>
      <c r="M288" s="183"/>
    </row>
    <row r="289" spans="1:13" s="3" customFormat="1" ht="45" x14ac:dyDescent="0.2">
      <c r="A289" s="358" t="s">
        <v>376</v>
      </c>
      <c r="B289" s="359" t="s">
        <v>377</v>
      </c>
      <c r="C289" s="358" t="s">
        <v>61</v>
      </c>
      <c r="D289" s="360" t="e">
        <f>IF(C289="IOPES",VLOOKUP(B289,'LABOR-SERVIÇOS'!A:G,5,0),IF(C289="SINAPI",VLOOKUP(B289,'SINAPI-SERVIÇOS'!A:F,2,0),IF(C289="PRÓPRIO",VLOOKUP(B289,#REF!,3,0))))</f>
        <v>#REF!</v>
      </c>
      <c r="E289" s="361" t="e">
        <f>IF(C289="IOPES",VLOOKUP(B289,'LABOR-SERVIÇOS'!A:G,6,0),IF(C289="SINAPI",VLOOKUP(B289,'SINAPI-SERVIÇOS'!A:F,3,0),IF(C289="PRÓPRIO",VLOOKUP(B289,#REF!,6,0))))</f>
        <v>#REF!</v>
      </c>
      <c r="F289" s="362">
        <v>2</v>
      </c>
      <c r="G289" s="363" t="e">
        <f>IF(C289="IOPES",VLOOKUP(B289,'LABOR-SERVIÇOS'!A:G,4,0),IF(C289="SINAPI",VLOOKUP(B289,'SINAPI-SERVIÇOS'!A:F,4,0),IF(C289="PRÓPRIO",VLOOKUP(B289,#REF!,9,0))))</f>
        <v>#REF!</v>
      </c>
      <c r="H289" s="363" t="e">
        <f t="shared" si="54"/>
        <v>#REF!</v>
      </c>
      <c r="I289" s="363" t="e">
        <f t="shared" si="55"/>
        <v>#REF!</v>
      </c>
      <c r="J289" s="375" t="s">
        <v>12394</v>
      </c>
      <c r="M289" s="183"/>
    </row>
    <row r="290" spans="1:13" s="3" customFormat="1" ht="60" x14ac:dyDescent="0.2">
      <c r="A290" s="358" t="s">
        <v>378</v>
      </c>
      <c r="B290" s="359" t="s">
        <v>379</v>
      </c>
      <c r="C290" s="358" t="s">
        <v>61</v>
      </c>
      <c r="D290" s="360" t="e">
        <f>IF(C290="IOPES",VLOOKUP(B290,'LABOR-SERVIÇOS'!A:G,5,0),IF(C290="SINAPI",VLOOKUP(B290,'SINAPI-SERVIÇOS'!A:F,2,0),IF(C290="PRÓPRIO",VLOOKUP(B290,#REF!,3,0))))</f>
        <v>#REF!</v>
      </c>
      <c r="E290" s="361" t="e">
        <f>IF(C290="IOPES",VLOOKUP(B290,'LABOR-SERVIÇOS'!A:G,6,0),IF(C290="SINAPI",VLOOKUP(B290,'SINAPI-SERVIÇOS'!A:F,3,0),IF(C290="PRÓPRIO",VLOOKUP(B290,#REF!,6,0))))</f>
        <v>#REF!</v>
      </c>
      <c r="F290" s="362">
        <v>65</v>
      </c>
      <c r="G290" s="363" t="e">
        <f>IF(C290="IOPES",VLOOKUP(B290,'LABOR-SERVIÇOS'!A:G,4,0),IF(C290="SINAPI",VLOOKUP(B290,'SINAPI-SERVIÇOS'!A:F,4,0),IF(C290="PRÓPRIO",VLOOKUP(B290,#REF!,9,0))))</f>
        <v>#REF!</v>
      </c>
      <c r="H290" s="363" t="e">
        <f t="shared" si="54"/>
        <v>#REF!</v>
      </c>
      <c r="I290" s="363" t="e">
        <f t="shared" si="55"/>
        <v>#REF!</v>
      </c>
      <c r="J290" s="375" t="s">
        <v>12394</v>
      </c>
      <c r="M290" s="183"/>
    </row>
    <row r="291" spans="1:13" s="3" customFormat="1" ht="60" x14ac:dyDescent="0.2">
      <c r="A291" s="358" t="s">
        <v>380</v>
      </c>
      <c r="B291" s="359" t="s">
        <v>381</v>
      </c>
      <c r="C291" s="358" t="s">
        <v>61</v>
      </c>
      <c r="D291" s="360" t="e">
        <f>IF(C291="IOPES",VLOOKUP(B291,'LABOR-SERVIÇOS'!A:G,5,0),IF(C291="SINAPI",VLOOKUP(B291,'SINAPI-SERVIÇOS'!A:F,2,0),IF(C291="PRÓPRIO",VLOOKUP(B291,#REF!,3,0))))</f>
        <v>#REF!</v>
      </c>
      <c r="E291" s="361" t="e">
        <f>IF(C291="IOPES",VLOOKUP(B291,'LABOR-SERVIÇOS'!A:G,6,0),IF(C291="SINAPI",VLOOKUP(B291,'SINAPI-SERVIÇOS'!A:F,3,0),IF(C291="PRÓPRIO",VLOOKUP(B291,#REF!,6,0))))</f>
        <v>#REF!</v>
      </c>
      <c r="F291" s="362">
        <v>77</v>
      </c>
      <c r="G291" s="363" t="e">
        <f>IF(C291="IOPES",VLOOKUP(B291,'LABOR-SERVIÇOS'!A:G,4,0),IF(C291="SINAPI",VLOOKUP(B291,'SINAPI-SERVIÇOS'!A:F,4,0),IF(C291="PRÓPRIO",VLOOKUP(B291,#REF!,9,0))))</f>
        <v>#REF!</v>
      </c>
      <c r="H291" s="363" t="e">
        <f t="shared" si="54"/>
        <v>#REF!</v>
      </c>
      <c r="I291" s="363" t="e">
        <f t="shared" si="55"/>
        <v>#REF!</v>
      </c>
      <c r="J291" s="375" t="s">
        <v>12394</v>
      </c>
      <c r="M291" s="183"/>
    </row>
    <row r="292" spans="1:13" s="3" customFormat="1" ht="60" x14ac:dyDescent="0.2">
      <c r="A292" s="358" t="s">
        <v>382</v>
      </c>
      <c r="B292" s="359" t="s">
        <v>383</v>
      </c>
      <c r="C292" s="358" t="s">
        <v>61</v>
      </c>
      <c r="D292" s="360" t="e">
        <f>IF(C292="IOPES",VLOOKUP(B292,'LABOR-SERVIÇOS'!A:G,5,0),IF(C292="SINAPI",VLOOKUP(B292,'SINAPI-SERVIÇOS'!A:F,2,0),IF(C292="PRÓPRIO",VLOOKUP(B292,#REF!,3,0))))</f>
        <v>#REF!</v>
      </c>
      <c r="E292" s="361" t="e">
        <f>IF(C292="IOPES",VLOOKUP(B292,'LABOR-SERVIÇOS'!A:G,6,0),IF(C292="SINAPI",VLOOKUP(B292,'SINAPI-SERVIÇOS'!A:F,3,0),IF(C292="PRÓPRIO",VLOOKUP(B292,#REF!,6,0))))</f>
        <v>#REF!</v>
      </c>
      <c r="F292" s="362">
        <v>179</v>
      </c>
      <c r="G292" s="363" t="e">
        <f>IF(C292="IOPES",VLOOKUP(B292,'LABOR-SERVIÇOS'!A:G,4,0),IF(C292="SINAPI",VLOOKUP(B292,'SINAPI-SERVIÇOS'!A:F,4,0),IF(C292="PRÓPRIO",VLOOKUP(B292,#REF!,9,0))))</f>
        <v>#REF!</v>
      </c>
      <c r="H292" s="363" t="e">
        <f t="shared" si="54"/>
        <v>#REF!</v>
      </c>
      <c r="I292" s="363" t="e">
        <f t="shared" si="55"/>
        <v>#REF!</v>
      </c>
      <c r="J292" s="375" t="s">
        <v>12394</v>
      </c>
      <c r="M292" s="183"/>
    </row>
    <row r="293" spans="1:13" s="3" customFormat="1" ht="30" x14ac:dyDescent="0.2">
      <c r="A293" s="358" t="s">
        <v>384</v>
      </c>
      <c r="B293" s="359" t="s">
        <v>385</v>
      </c>
      <c r="C293" s="358" t="s">
        <v>61</v>
      </c>
      <c r="D293" s="360" t="e">
        <f>IF(C293="IOPES",VLOOKUP(B293,'LABOR-SERVIÇOS'!A:G,5,0),IF(C293="SINAPI",VLOOKUP(B293,'SINAPI-SERVIÇOS'!A:F,2,0),IF(C293="PRÓPRIO",VLOOKUP(B293,#REF!,3,0))))</f>
        <v>#REF!</v>
      </c>
      <c r="E293" s="361" t="e">
        <f>IF(C293="IOPES",VLOOKUP(B293,'LABOR-SERVIÇOS'!A:G,6,0),IF(C293="SINAPI",VLOOKUP(B293,'SINAPI-SERVIÇOS'!A:F,3,0),IF(C293="PRÓPRIO",VLOOKUP(B293,#REF!,6,0))))</f>
        <v>#REF!</v>
      </c>
      <c r="F293" s="362">
        <v>94</v>
      </c>
      <c r="G293" s="363" t="e">
        <f>IF(C293="IOPES",VLOOKUP(B293,'LABOR-SERVIÇOS'!A:G,4,0),IF(C293="SINAPI",VLOOKUP(B293,'SINAPI-SERVIÇOS'!A:F,4,0),IF(C293="PRÓPRIO",VLOOKUP(B293,#REF!,9,0))))</f>
        <v>#REF!</v>
      </c>
      <c r="H293" s="363" t="e">
        <f t="shared" si="54"/>
        <v>#REF!</v>
      </c>
      <c r="I293" s="363" t="e">
        <f t="shared" si="55"/>
        <v>#REF!</v>
      </c>
      <c r="J293" s="375" t="s">
        <v>12394</v>
      </c>
      <c r="M293" s="183"/>
    </row>
    <row r="294" spans="1:13" s="3" customFormat="1" ht="75" x14ac:dyDescent="0.2">
      <c r="A294" s="358" t="s">
        <v>386</v>
      </c>
      <c r="B294" s="359" t="s">
        <v>387</v>
      </c>
      <c r="C294" s="358" t="s">
        <v>61</v>
      </c>
      <c r="D294" s="360" t="e">
        <f>IF(C294="IOPES",VLOOKUP(B294,'LABOR-SERVIÇOS'!A:G,5,0),IF(C294="SINAPI",VLOOKUP(B294,'SINAPI-SERVIÇOS'!A:F,2,0),IF(C294="PRÓPRIO",VLOOKUP(B294,#REF!,3,0))))</f>
        <v>#REF!</v>
      </c>
      <c r="E294" s="361" t="e">
        <f>IF(C294="IOPES",VLOOKUP(B294,'LABOR-SERVIÇOS'!A:G,6,0),IF(C294="SINAPI",VLOOKUP(B294,'SINAPI-SERVIÇOS'!A:F,3,0),IF(C294="PRÓPRIO",VLOOKUP(B294,#REF!,6,0))))</f>
        <v>#REF!</v>
      </c>
      <c r="F294" s="362">
        <v>51.1</v>
      </c>
      <c r="G294" s="363" t="e">
        <f>IF(C294="IOPES",VLOOKUP(B294,'LABOR-SERVIÇOS'!A:G,4,0),IF(C294="SINAPI",VLOOKUP(B294,'SINAPI-SERVIÇOS'!A:F,4,0),IF(C294="PRÓPRIO",VLOOKUP(B294,#REF!,9,0))))</f>
        <v>#REF!</v>
      </c>
      <c r="H294" s="363" t="e">
        <f t="shared" si="54"/>
        <v>#REF!</v>
      </c>
      <c r="I294" s="363" t="e">
        <f t="shared" si="55"/>
        <v>#REF!</v>
      </c>
      <c r="J294" s="375" t="s">
        <v>12394</v>
      </c>
      <c r="M294" s="183"/>
    </row>
    <row r="295" spans="1:13" s="3" customFormat="1" ht="15.75" x14ac:dyDescent="0.2">
      <c r="A295" s="383" t="s">
        <v>388</v>
      </c>
      <c r="B295" s="383"/>
      <c r="C295" s="383"/>
      <c r="D295" s="384" t="s">
        <v>389</v>
      </c>
      <c r="E295" s="385"/>
      <c r="F295" s="386"/>
      <c r="G295" s="385"/>
      <c r="H295" s="385"/>
      <c r="I295" s="387"/>
      <c r="J295" s="381"/>
      <c r="M295" s="183"/>
    </row>
    <row r="296" spans="1:13" s="3" customFormat="1" ht="30" x14ac:dyDescent="0.2">
      <c r="A296" s="358" t="s">
        <v>390</v>
      </c>
      <c r="B296" s="359">
        <v>160812</v>
      </c>
      <c r="C296" s="358" t="s">
        <v>13</v>
      </c>
      <c r="D296" s="360" t="str">
        <f>IF(C296="IOPES",VLOOKUP(B296,'LABOR-SERVIÇOS'!A:G,5,0),IF(C296="SINAPI",VLOOKUP(B296,'SINAPI-SERVIÇOS'!A:F,2,0),IF(C296="PRÓPRIO",VLOOKUP(B296,#REF!,3,0))))</f>
        <v>FORNECIMENTO E INSTALAÇÃO DE MINI RACK DE PAREDE PADRÃO 19" - 16 U´S X 570MM</v>
      </c>
      <c r="E296" s="361" t="str">
        <f>IF(C296="IOPES",VLOOKUP(B296,'LABOR-SERVIÇOS'!A:G,6,0),IF(C296="SINAPI",VLOOKUP(B296,'SINAPI-SERVIÇOS'!A:F,3,0),IF(C296="PRÓPRIO",VLOOKUP(B296,#REF!,6,0))))</f>
        <v>UND</v>
      </c>
      <c r="F296" s="362">
        <v>1</v>
      </c>
      <c r="G296" s="363">
        <f>IF(C296="IOPES",VLOOKUP(B296,'LABOR-SERVIÇOS'!A:G,4,0),IF(C296="SINAPI",VLOOKUP(B296,'SINAPI-SERVIÇOS'!A:F,4,0),IF(C296="PRÓPRIO",VLOOKUP(B296,#REF!,9,0))))</f>
        <v>774.57</v>
      </c>
      <c r="H296" s="363" t="e">
        <f t="shared" ref="H296:H331" si="56">ROUND(G296*(1+$H$3),2)</f>
        <v>#REF!</v>
      </c>
      <c r="I296" s="363" t="e">
        <f t="shared" ref="I296:I331" si="57">ROUND(F296*H296,2)</f>
        <v>#REF!</v>
      </c>
      <c r="J296" s="375" t="s">
        <v>12394</v>
      </c>
      <c r="M296" s="183"/>
    </row>
    <row r="297" spans="1:13" s="3" customFormat="1" ht="60" x14ac:dyDescent="0.2">
      <c r="A297" s="358" t="s">
        <v>392</v>
      </c>
      <c r="B297" s="359">
        <v>100561</v>
      </c>
      <c r="C297" s="358" t="s">
        <v>161</v>
      </c>
      <c r="D297" s="360" t="str">
        <f>IF(C297="IOPES",VLOOKUP(B297,'LABOR-SERVIÇOS'!A:G,5,0),IF(C297="SINAPI",VLOOKUP(B297,'SINAPI-SERVIÇOS'!A:F,2,0),IF(C297="PRÓPRIO",VLOOKUP(B297,#REF!,3,0))))</f>
        <v>QUADRO DE DISTRIBUICAO PARA TELEFONE N.3, 40X40X12CM EM CHAPA METALICA, DE EMBUTIR, SEM ACESSORIOS, PADRAO TELEBRAS, FORNECIMENTO E INSTALAÇÃO. AF_11/2019</v>
      </c>
      <c r="E297" s="361" t="str">
        <f>IF(C297="IOPES",VLOOKUP(B297,'LABOR-SERVIÇOS'!A:G,6,0),IF(C297="SINAPI",VLOOKUP(B297,'SINAPI-SERVIÇOS'!A:F,3,0),IF(C297="PRÓPRIO",VLOOKUP(B297,#REF!,6,0))))</f>
        <v>UN</v>
      </c>
      <c r="F297" s="362">
        <v>1</v>
      </c>
      <c r="G297" s="363">
        <f>IF(C297="IOPES",VLOOKUP(B297,'LABOR-SERVIÇOS'!A:G,4,0),IF(C297="SINAPI",VLOOKUP(B297,'SINAPI-SERVIÇOS'!A:F,4,0),IF(C297="PRÓPRIO",VLOOKUP(B297,#REF!,9,0))))</f>
        <v>193.29</v>
      </c>
      <c r="H297" s="363" t="e">
        <f t="shared" si="56"/>
        <v>#REF!</v>
      </c>
      <c r="I297" s="363" t="e">
        <f t="shared" si="57"/>
        <v>#REF!</v>
      </c>
      <c r="J297" s="375" t="s">
        <v>12394</v>
      </c>
      <c r="M297" s="183"/>
    </row>
    <row r="298" spans="1:13" s="3" customFormat="1" ht="30" x14ac:dyDescent="0.2">
      <c r="A298" s="358" t="s">
        <v>394</v>
      </c>
      <c r="B298" s="359">
        <v>150628</v>
      </c>
      <c r="C298" s="358" t="s">
        <v>13</v>
      </c>
      <c r="D298" s="360" t="str">
        <f>IF(C298="IOPES",VLOOKUP(B298,'LABOR-SERVIÇOS'!A:G,5,0),IF(C298="SINAPI",VLOOKUP(B298,'SINAPI-SERVIÇOS'!A:F,2,0),IF(C298="PRÓPRIO",VLOOKUP(B298,#REF!,3,0))))</f>
        <v>CAIXA DE EMBUTIR MARCA DE REFERÊNCIA TIGREFLEX, 4X2"</v>
      </c>
      <c r="E298" s="361" t="str">
        <f>IF(C298="IOPES",VLOOKUP(B298,'LABOR-SERVIÇOS'!A:G,6,0),IF(C298="SINAPI",VLOOKUP(B298,'SINAPI-SERVIÇOS'!A:F,3,0),IF(C298="PRÓPRIO",VLOOKUP(B298,#REF!,6,0))))</f>
        <v>UND</v>
      </c>
      <c r="F298" s="362">
        <v>25</v>
      </c>
      <c r="G298" s="363">
        <f>IF(C298="IOPES",VLOOKUP(B298,'LABOR-SERVIÇOS'!A:G,4,0),IF(C298="SINAPI",VLOOKUP(B298,'SINAPI-SERVIÇOS'!A:F,4,0),IF(C298="PRÓPRIO",VLOOKUP(B298,#REF!,9,0))))</f>
        <v>8.93</v>
      </c>
      <c r="H298" s="363" t="e">
        <f t="shared" si="56"/>
        <v>#REF!</v>
      </c>
      <c r="I298" s="363" t="e">
        <f t="shared" si="57"/>
        <v>#REF!</v>
      </c>
      <c r="J298" s="375" t="s">
        <v>12394</v>
      </c>
      <c r="M298" s="183"/>
    </row>
    <row r="299" spans="1:13" s="3" customFormat="1" ht="30" x14ac:dyDescent="0.2">
      <c r="A299" s="358" t="s">
        <v>395</v>
      </c>
      <c r="B299" s="359">
        <v>150629</v>
      </c>
      <c r="C299" s="358" t="s">
        <v>13</v>
      </c>
      <c r="D299" s="360" t="str">
        <f>IF(C299="IOPES",VLOOKUP(B299,'LABOR-SERVIÇOS'!A:G,5,0),IF(C299="SINAPI",VLOOKUP(B299,'SINAPI-SERVIÇOS'!A:F,2,0),IF(C299="PRÓPRIO",VLOOKUP(B299,#REF!,3,0))))</f>
        <v>CAIXA DE EMBUTIR MARCA DE REFERÊNCIA TIGREFLEX, 4X4"</v>
      </c>
      <c r="E299" s="361" t="str">
        <f>IF(C299="IOPES",VLOOKUP(B299,'LABOR-SERVIÇOS'!A:G,6,0),IF(C299="SINAPI",VLOOKUP(B299,'SINAPI-SERVIÇOS'!A:F,3,0),IF(C299="PRÓPRIO",VLOOKUP(B299,#REF!,6,0))))</f>
        <v>UND</v>
      </c>
      <c r="F299" s="362">
        <v>2</v>
      </c>
      <c r="G299" s="363">
        <f>IF(C299="IOPES",VLOOKUP(B299,'LABOR-SERVIÇOS'!A:G,4,0),IF(C299="SINAPI",VLOOKUP(B299,'SINAPI-SERVIÇOS'!A:F,4,0),IF(C299="PRÓPRIO",VLOOKUP(B299,#REF!,9,0))))</f>
        <v>15.69</v>
      </c>
      <c r="H299" s="363" t="e">
        <f t="shared" si="56"/>
        <v>#REF!</v>
      </c>
      <c r="I299" s="363" t="e">
        <f t="shared" si="57"/>
        <v>#REF!</v>
      </c>
      <c r="J299" s="375" t="s">
        <v>12394</v>
      </c>
      <c r="M299" s="183"/>
    </row>
    <row r="300" spans="1:13" s="3" customFormat="1" ht="30" x14ac:dyDescent="0.2">
      <c r="A300" s="358" t="s">
        <v>396</v>
      </c>
      <c r="B300" s="359" t="s">
        <v>12329</v>
      </c>
      <c r="C300" s="358" t="s">
        <v>61</v>
      </c>
      <c r="D300" s="360" t="e">
        <f>IF(C300="IOPES",VLOOKUP(B300,'LABOR-SERVIÇOS'!A:G,5,0),IF(C300="SINAPI",VLOOKUP(B300,'SINAPI-SERVIÇOS'!A:F,2,0),IF(C300="PRÓPRIO",VLOOKUP(B300,#REF!,3,0))))</f>
        <v>#REF!</v>
      </c>
      <c r="E300" s="361" t="e">
        <f>IF(C300="IOPES",VLOOKUP(B300,'LABOR-SERVIÇOS'!A:G,6,0),IF(C300="SINAPI",VLOOKUP(B300,'SINAPI-SERVIÇOS'!A:F,3,0),IF(C300="PRÓPRIO",VLOOKUP(B300,#REF!,6,0))))</f>
        <v>#REF!</v>
      </c>
      <c r="F300" s="362">
        <v>4</v>
      </c>
      <c r="G300" s="363" t="e">
        <f>IF(C300="IOPES",VLOOKUP(B300,'LABOR-SERVIÇOS'!A:G,4,0),IF(C300="SINAPI",VLOOKUP(B300,'SINAPI-SERVIÇOS'!A:F,4,0),IF(C300="PRÓPRIO",VLOOKUP(B300,#REF!,9,0))))</f>
        <v>#REF!</v>
      </c>
      <c r="H300" s="363" t="e">
        <f t="shared" si="56"/>
        <v>#REF!</v>
      </c>
      <c r="I300" s="363" t="e">
        <f t="shared" si="57"/>
        <v>#REF!</v>
      </c>
      <c r="J300" s="375" t="s">
        <v>12396</v>
      </c>
      <c r="M300" s="183"/>
    </row>
    <row r="301" spans="1:13" s="3" customFormat="1" ht="30" x14ac:dyDescent="0.2">
      <c r="A301" s="367" t="s">
        <v>12368</v>
      </c>
      <c r="B301" s="368" t="s">
        <v>282</v>
      </c>
      <c r="C301" s="367" t="s">
        <v>61</v>
      </c>
      <c r="D301" s="369" t="e">
        <f>IF(C301="IOPES",VLOOKUP(B301,'LABOR-SERVIÇOS'!A:G,5,0),IF(C301="SINAPI",VLOOKUP(B301,'SINAPI-SERVIÇOS'!A:F,2,0),IF(C301="PRÓPRIO",VLOOKUP(B301,#REF!,3,0))))</f>
        <v>#REF!</v>
      </c>
      <c r="E301" s="370" t="e">
        <f>IF(C301="IOPES",VLOOKUP(B301,'LABOR-SERVIÇOS'!A:G,6,0),IF(C301="SINAPI",VLOOKUP(B301,'SINAPI-SERVIÇOS'!A:F,3,0),IF(C301="PRÓPRIO",VLOOKUP(B301,#REF!,6,0))))</f>
        <v>#REF!</v>
      </c>
      <c r="F301" s="371">
        <v>0</v>
      </c>
      <c r="G301" s="372" t="e">
        <f>IF(C301="IOPES",VLOOKUP(B301,'LABOR-SERVIÇOS'!A:G,4,0),IF(C301="SINAPI",VLOOKUP(B301,'SINAPI-SERVIÇOS'!A:F,4,0),IF(C301="PRÓPRIO",VLOOKUP(B301,#REF!,9,0))))</f>
        <v>#REF!</v>
      </c>
      <c r="H301" s="372" t="e">
        <f t="shared" si="56"/>
        <v>#REF!</v>
      </c>
      <c r="I301" s="372" t="e">
        <f t="shared" si="57"/>
        <v>#REF!</v>
      </c>
      <c r="J301" s="376" t="s">
        <v>12403</v>
      </c>
      <c r="M301" s="183"/>
    </row>
    <row r="302" spans="1:13" s="3" customFormat="1" ht="45" x14ac:dyDescent="0.2">
      <c r="A302" s="358" t="s">
        <v>12410</v>
      </c>
      <c r="B302" s="359" t="s">
        <v>284</v>
      </c>
      <c r="C302" s="358" t="s">
        <v>61</v>
      </c>
      <c r="D302" s="360" t="e">
        <f>IF(C302="IOPES",VLOOKUP(B302,'LABOR-SERVIÇOS'!A:G,5,0),IF(C302="SINAPI",VLOOKUP(B302,'SINAPI-SERVIÇOS'!A:F,2,0),IF(C302="PRÓPRIO",VLOOKUP(B302,#REF!,3,0))))</f>
        <v>#REF!</v>
      </c>
      <c r="E302" s="361" t="e">
        <f>IF(C302="IOPES",VLOOKUP(B302,'LABOR-SERVIÇOS'!A:G,6,0),IF(C302="SINAPI",VLOOKUP(B302,'SINAPI-SERVIÇOS'!A:F,3,0),IF(C302="PRÓPRIO",VLOOKUP(B302,#REF!,6,0))))</f>
        <v>#REF!</v>
      </c>
      <c r="F302" s="362">
        <v>6</v>
      </c>
      <c r="G302" s="363" t="e">
        <f>IF(C302="IOPES",VLOOKUP(B302,'LABOR-SERVIÇOS'!A:G,4,0),IF(C302="SINAPI",VLOOKUP(B302,'SINAPI-SERVIÇOS'!A:F,4,0),IF(C302="PRÓPRIO",VLOOKUP(B302,#REF!,9,0))))</f>
        <v>#REF!</v>
      </c>
      <c r="H302" s="363" t="e">
        <f t="shared" si="56"/>
        <v>#REF!</v>
      </c>
      <c r="I302" s="363" t="e">
        <f t="shared" si="57"/>
        <v>#REF!</v>
      </c>
      <c r="J302" s="375" t="s">
        <v>12394</v>
      </c>
      <c r="M302" s="183"/>
    </row>
    <row r="303" spans="1:13" s="3" customFormat="1" ht="30" x14ac:dyDescent="0.2">
      <c r="A303" s="358" t="s">
        <v>12411</v>
      </c>
      <c r="B303" s="359">
        <v>150633</v>
      </c>
      <c r="C303" s="358" t="s">
        <v>13</v>
      </c>
      <c r="D303" s="360" t="str">
        <f>IF(C303="IOPES",VLOOKUP(B303,'LABOR-SERVIÇOS'!A:G,5,0),IF(C303="SINAPI",VLOOKUP(B303,'SINAPI-SERVIÇOS'!A:F,2,0),IF(C303="PRÓPRIO",VLOOKUP(B303,#REF!,3,0))))</f>
        <v>CAIXA DE PASSAGEM 200X200X100MM, CHAPA 18, COM TAMPA PARAFUSADA</v>
      </c>
      <c r="E303" s="361" t="str">
        <f>IF(C303="IOPES",VLOOKUP(B303,'LABOR-SERVIÇOS'!A:G,6,0),IF(C303="SINAPI",VLOOKUP(B303,'SINAPI-SERVIÇOS'!A:F,3,0),IF(C303="PRÓPRIO",VLOOKUP(B303,#REF!,6,0))))</f>
        <v>UND</v>
      </c>
      <c r="F303" s="362">
        <v>2</v>
      </c>
      <c r="G303" s="363">
        <f>IF(C303="IOPES",VLOOKUP(B303,'LABOR-SERVIÇOS'!A:G,4,0),IF(C303="SINAPI",VLOOKUP(B303,'SINAPI-SERVIÇOS'!A:F,4,0),IF(C303="PRÓPRIO",VLOOKUP(B303,#REF!,9,0))))</f>
        <v>126.56</v>
      </c>
      <c r="H303" s="363" t="e">
        <f t="shared" si="56"/>
        <v>#REF!</v>
      </c>
      <c r="I303" s="363" t="e">
        <f t="shared" si="57"/>
        <v>#REF!</v>
      </c>
      <c r="J303" s="375" t="s">
        <v>12394</v>
      </c>
      <c r="M303" s="183"/>
    </row>
    <row r="304" spans="1:13" s="3" customFormat="1" ht="30" x14ac:dyDescent="0.2">
      <c r="A304" s="358" t="s">
        <v>12412</v>
      </c>
      <c r="B304" s="359">
        <v>150635</v>
      </c>
      <c r="C304" s="358" t="s">
        <v>13</v>
      </c>
      <c r="D304" s="360" t="str">
        <f>IF(C304="IOPES",VLOOKUP(B304,'LABOR-SERVIÇOS'!A:G,5,0),IF(C304="SINAPI",VLOOKUP(B304,'SINAPI-SERVIÇOS'!A:F,2,0),IF(C304="PRÓPRIO",VLOOKUP(B304,#REF!,3,0))))</f>
        <v>CAIXA DE PASSAGEM 400X400X120MM, CHAPA 18, COM TAMPA PARAFUSADA</v>
      </c>
      <c r="E304" s="361" t="str">
        <f>IF(C304="IOPES",VLOOKUP(B304,'LABOR-SERVIÇOS'!A:G,6,0),IF(C304="SINAPI",VLOOKUP(B304,'SINAPI-SERVIÇOS'!A:F,3,0),IF(C304="PRÓPRIO",VLOOKUP(B304,#REF!,6,0))))</f>
        <v>UND</v>
      </c>
      <c r="F304" s="362">
        <v>1</v>
      </c>
      <c r="G304" s="363">
        <f>IF(C304="IOPES",VLOOKUP(B304,'LABOR-SERVIÇOS'!A:G,4,0),IF(C304="SINAPI",VLOOKUP(B304,'SINAPI-SERVIÇOS'!A:F,4,0),IF(C304="PRÓPRIO",VLOOKUP(B304,#REF!,9,0))))</f>
        <v>279.82</v>
      </c>
      <c r="H304" s="363" t="e">
        <f t="shared" si="56"/>
        <v>#REF!</v>
      </c>
      <c r="I304" s="363" t="e">
        <f t="shared" si="57"/>
        <v>#REF!</v>
      </c>
      <c r="J304" s="375" t="s">
        <v>12394</v>
      </c>
      <c r="M304" s="183"/>
    </row>
    <row r="305" spans="1:13" s="3" customFormat="1" ht="60" x14ac:dyDescent="0.2">
      <c r="A305" s="358" t="s">
        <v>12369</v>
      </c>
      <c r="B305" s="359">
        <v>101795</v>
      </c>
      <c r="C305" s="358" t="s">
        <v>161</v>
      </c>
      <c r="D305" s="360" t="str">
        <f>IF(C305="IOPES",VLOOKUP(B305,'LABOR-SERVIÇOS'!A:G,5,0),IF(C305="SINAPI",VLOOKUP(B305,'SINAPI-SERVIÇOS'!A:F,2,0),IF(C305="PRÓPRIO",VLOOKUP(B305,#REF!,3,0))))</f>
        <v>CAIXA ENTERRADA PARA INSTALAÇÕES TELEFÔNICAS TIPO R1, EM ALVENARIA COM BLOCOS DE CONCRETO, DIMENSÕES INTERNAS: 0,35X0,60X0,60 M, EXCLUINDO TAMPÃO. AF_12/2020</v>
      </c>
      <c r="E305" s="361" t="str">
        <f>IF(C305="IOPES",VLOOKUP(B305,'LABOR-SERVIÇOS'!A:G,6,0),IF(C305="SINAPI",VLOOKUP(B305,'SINAPI-SERVIÇOS'!A:F,3,0),IF(C305="PRÓPRIO",VLOOKUP(B305,#REF!,6,0))))</f>
        <v>UN</v>
      </c>
      <c r="F305" s="362">
        <f>ROUND(VLOOKUP(A305,'MEM-LEVANT_COMENTADO'!A:K,11,0),2)</f>
        <v>2</v>
      </c>
      <c r="G305" s="363">
        <f>IF(C305="IOPES",VLOOKUP(B305,'LABOR-SERVIÇOS'!A:G,4,0),IF(C305="SINAPI",VLOOKUP(B305,'SINAPI-SERVIÇOS'!A:F,4,0),IF(C305="PRÓPRIO",VLOOKUP(B305,#REF!,9,0))))</f>
        <v>622.92999999999995</v>
      </c>
      <c r="H305" s="363" t="e">
        <f t="shared" si="56"/>
        <v>#REF!</v>
      </c>
      <c r="I305" s="363" t="e">
        <f t="shared" si="57"/>
        <v>#REF!</v>
      </c>
      <c r="J305" s="375" t="s">
        <v>12395</v>
      </c>
      <c r="M305" s="183"/>
    </row>
    <row r="306" spans="1:13" s="3" customFormat="1" ht="45" x14ac:dyDescent="0.2">
      <c r="A306" s="358" t="s">
        <v>12370</v>
      </c>
      <c r="B306" s="359">
        <v>101798</v>
      </c>
      <c r="C306" s="358" t="s">
        <v>161</v>
      </c>
      <c r="D306" s="360" t="str">
        <f>IF(C306="IOPES",VLOOKUP(B306,'LABOR-SERVIÇOS'!A:G,5,0),IF(C306="SINAPI",VLOOKUP(B306,'SINAPI-SERVIÇOS'!A:F,2,0),IF(C306="PRÓPRIO",VLOOKUP(B306,#REF!,3,0))))</f>
        <v>TAMPA PARA CAIXA TIPO R1, EM FERRO FUNDIDO, DIMENSÕES INTERNAS: 0,40 X 0,60 M - FORNECIMENTO E INSTALAÇÃO. AF_12/2020</v>
      </c>
      <c r="E306" s="361" t="str">
        <f>IF(C306="IOPES",VLOOKUP(B306,'LABOR-SERVIÇOS'!A:G,6,0),IF(C306="SINAPI",VLOOKUP(B306,'SINAPI-SERVIÇOS'!A:F,3,0),IF(C306="PRÓPRIO",VLOOKUP(B306,#REF!,6,0))))</f>
        <v>UN</v>
      </c>
      <c r="F306" s="362">
        <f>ROUND(VLOOKUP(A306,'MEM-LEVANT_COMENTADO'!A:K,11,0),2)</f>
        <v>2</v>
      </c>
      <c r="G306" s="363">
        <f>IF(C306="IOPES",VLOOKUP(B306,'LABOR-SERVIÇOS'!A:G,4,0),IF(C306="SINAPI",VLOOKUP(B306,'SINAPI-SERVIÇOS'!A:F,4,0),IF(C306="PRÓPRIO",VLOOKUP(B306,#REF!,9,0))))</f>
        <v>297.04000000000002</v>
      </c>
      <c r="H306" s="363" t="e">
        <f t="shared" si="56"/>
        <v>#REF!</v>
      </c>
      <c r="I306" s="363" t="e">
        <f t="shared" si="57"/>
        <v>#REF!</v>
      </c>
      <c r="J306" s="375" t="s">
        <v>12395</v>
      </c>
      <c r="M306" s="183"/>
    </row>
    <row r="307" spans="1:13" s="3" customFormat="1" ht="30" x14ac:dyDescent="0.2">
      <c r="A307" s="358" t="s">
        <v>12413</v>
      </c>
      <c r="B307" s="359">
        <v>151127</v>
      </c>
      <c r="C307" s="358" t="s">
        <v>13</v>
      </c>
      <c r="D307" s="360" t="str">
        <f>IF(C307="IOPES",VLOOKUP(B307,'LABOR-SERVIÇOS'!A:G,5,0),IF(C307="SINAPI",VLOOKUP(B307,'SINAPI-SERVIÇOS'!A:F,2,0),IF(C307="PRÓPRIO",VLOOKUP(B307,#REF!,3,0))))</f>
        <v>ELETRODUTO DE PVC RÍGIDO ROSCÁVEL, DIÂMETRO 1", INCLUSIVE CONEXÕES</v>
      </c>
      <c r="E307" s="361" t="str">
        <f>IF(C307="IOPES",VLOOKUP(B307,'LABOR-SERVIÇOS'!A:G,6,0),IF(C307="SINAPI",VLOOKUP(B307,'SINAPI-SERVIÇOS'!A:F,3,0),IF(C307="PRÓPRIO",VLOOKUP(B307,#REF!,6,0))))</f>
        <v>M</v>
      </c>
      <c r="F307" s="362">
        <v>164</v>
      </c>
      <c r="G307" s="363">
        <f>IF(C307="IOPES",VLOOKUP(B307,'LABOR-SERVIÇOS'!A:G,4,0),IF(C307="SINAPI",VLOOKUP(B307,'SINAPI-SERVIÇOS'!A:F,4,0),IF(C307="PRÓPRIO",VLOOKUP(B307,#REF!,9,0))))</f>
        <v>19.350000000000001</v>
      </c>
      <c r="H307" s="363" t="e">
        <f t="shared" si="56"/>
        <v>#REF!</v>
      </c>
      <c r="I307" s="363" t="e">
        <f t="shared" si="57"/>
        <v>#REF!</v>
      </c>
      <c r="J307" s="375" t="s">
        <v>12394</v>
      </c>
      <c r="M307" s="183"/>
    </row>
    <row r="308" spans="1:13" s="3" customFormat="1" ht="30" x14ac:dyDescent="0.2">
      <c r="A308" s="358" t="s">
        <v>12414</v>
      </c>
      <c r="B308" s="359">
        <v>151128</v>
      </c>
      <c r="C308" s="358" t="s">
        <v>13</v>
      </c>
      <c r="D308" s="360" t="str">
        <f>IF(C308="IOPES",VLOOKUP(B308,'LABOR-SERVIÇOS'!A:G,5,0),IF(C308="SINAPI",VLOOKUP(B308,'SINAPI-SERVIÇOS'!A:F,2,0),IF(C308="PRÓPRIO",VLOOKUP(B308,#REF!,3,0))))</f>
        <v>ELETRODUTO DE PVC RÍGIDO ROSCÁVEL, DIÂMETRO 1.1/4", INCLUSIVE CONEXÕES</v>
      </c>
      <c r="E308" s="361" t="str">
        <f>IF(C308="IOPES",VLOOKUP(B308,'LABOR-SERVIÇOS'!A:G,6,0),IF(C308="SINAPI",VLOOKUP(B308,'SINAPI-SERVIÇOS'!A:F,3,0),IF(C308="PRÓPRIO",VLOOKUP(B308,#REF!,6,0))))</f>
        <v>M</v>
      </c>
      <c r="F308" s="362">
        <v>16</v>
      </c>
      <c r="G308" s="363">
        <f>IF(C308="IOPES",VLOOKUP(B308,'LABOR-SERVIÇOS'!A:G,4,0),IF(C308="SINAPI",VLOOKUP(B308,'SINAPI-SERVIÇOS'!A:F,4,0),IF(C308="PRÓPRIO",VLOOKUP(B308,#REF!,9,0))))</f>
        <v>30.08</v>
      </c>
      <c r="H308" s="363" t="e">
        <f t="shared" si="56"/>
        <v>#REF!</v>
      </c>
      <c r="I308" s="363" t="e">
        <f t="shared" si="57"/>
        <v>#REF!</v>
      </c>
      <c r="J308" s="375" t="s">
        <v>12394</v>
      </c>
      <c r="M308" s="183"/>
    </row>
    <row r="309" spans="1:13" s="3" customFormat="1" ht="45" x14ac:dyDescent="0.2">
      <c r="A309" s="358" t="s">
        <v>12371</v>
      </c>
      <c r="B309" s="359">
        <v>151139</v>
      </c>
      <c r="C309" s="358" t="s">
        <v>13</v>
      </c>
      <c r="D309" s="360" t="str">
        <f>IF(C309="IOPES",VLOOKUP(B309,'LABOR-SERVIÇOS'!A:G,5,0),IF(C309="SINAPI",VLOOKUP(B309,'SINAPI-SERVIÇOS'!A:F,2,0),IF(C309="PRÓPRIO",VLOOKUP(B309,#REF!,3,0))))</f>
        <v>ELETRODUTO PEAD PAREDE SIMPLES, CORRUGADO, COR PRETA, DIÂMETRO 2", REFERENCIA KANAFLEX, PLASTIBRAS OU EQUIVALENTE</v>
      </c>
      <c r="E309" s="361" t="str">
        <f>IF(C309="IOPES",VLOOKUP(B309,'LABOR-SERVIÇOS'!A:G,6,0),IF(C309="SINAPI",VLOOKUP(B309,'SINAPI-SERVIÇOS'!A:F,3,0),IF(C309="PRÓPRIO",VLOOKUP(B309,#REF!,6,0))))</f>
        <v>M</v>
      </c>
      <c r="F309" s="362">
        <f>ROUND(VLOOKUP(A309,'MEM-LEVANT_COMENTADO'!A:K,11,0),2)</f>
        <v>36</v>
      </c>
      <c r="G309" s="363">
        <f>IF(C309="IOPES",VLOOKUP(B309,'LABOR-SERVIÇOS'!A:G,4,0),IF(C309="SINAPI",VLOOKUP(B309,'SINAPI-SERVIÇOS'!A:F,4,0),IF(C309="PRÓPRIO",VLOOKUP(B309,#REF!,9,0))))</f>
        <v>27.45</v>
      </c>
      <c r="H309" s="363" t="e">
        <f t="shared" si="56"/>
        <v>#REF!</v>
      </c>
      <c r="I309" s="363" t="e">
        <f t="shared" si="57"/>
        <v>#REF!</v>
      </c>
      <c r="J309" s="375" t="s">
        <v>12395</v>
      </c>
      <c r="M309" s="183"/>
    </row>
    <row r="310" spans="1:13" s="3" customFormat="1" ht="60" x14ac:dyDescent="0.2">
      <c r="A310" s="358" t="s">
        <v>12415</v>
      </c>
      <c r="B310" s="359">
        <v>150880</v>
      </c>
      <c r="C310" s="358" t="s">
        <v>13</v>
      </c>
      <c r="D310" s="360" t="str">
        <f>IF(C310="IOPES",VLOOKUP(B310,'LABOR-SERVIÇOS'!A:G,5,0),IF(C310="SINAPI",VLOOKUP(B310,'SINAPI-SERVIÇOS'!A:F,2,0),IF(C310="PRÓPRIO",VLOOKUP(B310,#REF!,3,0))))</f>
        <v>SUPORTE DE FIXAÇÃO DE ELETRODUTO NO TETO, ATRAVÉS DE FITA METÁLICA PERFURADA (WALSIWA) OU EQUIV (1,30M), CURSOR (1 UND), H=60CM, SUPORTE "Y" (1 UND), PARAFUSO E BUCHA S8 (1 UND)</v>
      </c>
      <c r="E310" s="361" t="str">
        <f>IF(C310="IOPES",VLOOKUP(B310,'LABOR-SERVIÇOS'!A:G,6,0),IF(C310="SINAPI",VLOOKUP(B310,'SINAPI-SERVIÇOS'!A:F,3,0),IF(C310="PRÓPRIO",VLOOKUP(B310,#REF!,6,0))))</f>
        <v>UND</v>
      </c>
      <c r="F310" s="362">
        <v>70</v>
      </c>
      <c r="G310" s="363">
        <f>IF(C310="IOPES",VLOOKUP(B310,'LABOR-SERVIÇOS'!A:G,4,0),IF(C310="SINAPI",VLOOKUP(B310,'SINAPI-SERVIÇOS'!A:F,4,0),IF(C310="PRÓPRIO",VLOOKUP(B310,#REF!,9,0))))</f>
        <v>29.67</v>
      </c>
      <c r="H310" s="363" t="e">
        <f t="shared" si="56"/>
        <v>#REF!</v>
      </c>
      <c r="I310" s="363" t="e">
        <f t="shared" si="57"/>
        <v>#REF!</v>
      </c>
      <c r="J310" s="375" t="s">
        <v>12394</v>
      </c>
      <c r="M310" s="183"/>
    </row>
    <row r="311" spans="1:13" s="3" customFormat="1" ht="15" x14ac:dyDescent="0.2">
      <c r="A311" s="358" t="s">
        <v>12416</v>
      </c>
      <c r="B311" s="359" t="s">
        <v>400</v>
      </c>
      <c r="C311" s="358" t="s">
        <v>61</v>
      </c>
      <c r="D311" s="360" t="e">
        <f>IF(C311="IOPES",VLOOKUP(B311,'LABOR-SERVIÇOS'!A:G,5,0),IF(C311="SINAPI",VLOOKUP(B311,'SINAPI-SERVIÇOS'!A:F,2,0),IF(C311="PRÓPRIO",VLOOKUP(B311,#REF!,3,0))))</f>
        <v>#REF!</v>
      </c>
      <c r="E311" s="361" t="e">
        <f>IF(C311="IOPES",VLOOKUP(B311,'LABOR-SERVIÇOS'!A:G,6,0),IF(C311="SINAPI",VLOOKUP(B311,'SINAPI-SERVIÇOS'!A:F,3,0),IF(C311="PRÓPRIO",VLOOKUP(B311,#REF!,6,0))))</f>
        <v>#REF!</v>
      </c>
      <c r="F311" s="362">
        <v>9</v>
      </c>
      <c r="G311" s="363" t="e">
        <f>IF(C311="IOPES",VLOOKUP(B311,'LABOR-SERVIÇOS'!A:G,4,0),IF(C311="SINAPI",VLOOKUP(B311,'SINAPI-SERVIÇOS'!A:F,4,0),IF(C311="PRÓPRIO",VLOOKUP(B311,#REF!,9,0))))</f>
        <v>#REF!</v>
      </c>
      <c r="H311" s="363" t="e">
        <f t="shared" si="56"/>
        <v>#REF!</v>
      </c>
      <c r="I311" s="363" t="e">
        <f t="shared" si="57"/>
        <v>#REF!</v>
      </c>
      <c r="J311" s="375" t="s">
        <v>12394</v>
      </c>
      <c r="M311" s="183"/>
    </row>
    <row r="312" spans="1:13" s="3" customFormat="1" ht="30" x14ac:dyDescent="0.2">
      <c r="A312" s="358" t="s">
        <v>12417</v>
      </c>
      <c r="B312" s="359" t="s">
        <v>301</v>
      </c>
      <c r="C312" s="358" t="s">
        <v>61</v>
      </c>
      <c r="D312" s="360" t="e">
        <f>IF(C312="IOPES",VLOOKUP(B312,'LABOR-SERVIÇOS'!A:G,5,0),IF(C312="SINAPI",VLOOKUP(B312,'SINAPI-SERVIÇOS'!A:F,2,0),IF(C312="PRÓPRIO",VLOOKUP(B312,#REF!,3,0))))</f>
        <v>#REF!</v>
      </c>
      <c r="E312" s="361" t="e">
        <f>IF(C312="IOPES",VLOOKUP(B312,'LABOR-SERVIÇOS'!A:G,6,0),IF(C312="SINAPI",VLOOKUP(B312,'SINAPI-SERVIÇOS'!A:F,3,0),IF(C312="PRÓPRIO",VLOOKUP(B312,#REF!,6,0))))</f>
        <v>#REF!</v>
      </c>
      <c r="F312" s="362">
        <v>26</v>
      </c>
      <c r="G312" s="363" t="e">
        <f>IF(C312="IOPES",VLOOKUP(B312,'LABOR-SERVIÇOS'!A:G,4,0),IF(C312="SINAPI",VLOOKUP(B312,'SINAPI-SERVIÇOS'!A:F,4,0),IF(C312="PRÓPRIO",VLOOKUP(B312,#REF!,9,0))))</f>
        <v>#REF!</v>
      </c>
      <c r="H312" s="363" t="e">
        <f t="shared" si="56"/>
        <v>#REF!</v>
      </c>
      <c r="I312" s="363" t="e">
        <f t="shared" si="57"/>
        <v>#REF!</v>
      </c>
      <c r="J312" s="375" t="s">
        <v>12394</v>
      </c>
      <c r="M312" s="183"/>
    </row>
    <row r="313" spans="1:13" s="3" customFormat="1" ht="75" x14ac:dyDescent="0.2">
      <c r="A313" s="358" t="s">
        <v>12418</v>
      </c>
      <c r="B313" s="359" t="s">
        <v>303</v>
      </c>
      <c r="C313" s="358" t="s">
        <v>61</v>
      </c>
      <c r="D313" s="360" t="e">
        <f>IF(C313="IOPES",VLOOKUP(B313,'LABOR-SERVIÇOS'!A:G,5,0),IF(C313="SINAPI",VLOOKUP(B313,'SINAPI-SERVIÇOS'!A:F,2,0),IF(C313="PRÓPRIO",VLOOKUP(B313,#REF!,3,0))))</f>
        <v>#REF!</v>
      </c>
      <c r="E313" s="361" t="e">
        <f>IF(C313="IOPES",VLOOKUP(B313,'LABOR-SERVIÇOS'!A:G,6,0),IF(C313="SINAPI",VLOOKUP(B313,'SINAPI-SERVIÇOS'!A:F,3,0),IF(C313="PRÓPRIO",VLOOKUP(B313,#REF!,6,0))))</f>
        <v>#REF!</v>
      </c>
      <c r="F313" s="362">
        <v>18</v>
      </c>
      <c r="G313" s="363" t="e">
        <f>IF(C313="IOPES",VLOOKUP(B313,'LABOR-SERVIÇOS'!A:G,4,0),IF(C313="SINAPI",VLOOKUP(B313,'SINAPI-SERVIÇOS'!A:F,4,0),IF(C313="PRÓPRIO",VLOOKUP(B313,#REF!,9,0))))</f>
        <v>#REF!</v>
      </c>
      <c r="H313" s="363" t="e">
        <f t="shared" si="56"/>
        <v>#REF!</v>
      </c>
      <c r="I313" s="363" t="e">
        <f t="shared" si="57"/>
        <v>#REF!</v>
      </c>
      <c r="J313" s="375" t="s">
        <v>12394</v>
      </c>
      <c r="M313" s="183"/>
    </row>
    <row r="314" spans="1:13" s="3" customFormat="1" ht="30" x14ac:dyDescent="0.2">
      <c r="A314" s="358" t="s">
        <v>12372</v>
      </c>
      <c r="B314" s="359" t="s">
        <v>12336</v>
      </c>
      <c r="C314" s="358" t="s">
        <v>61</v>
      </c>
      <c r="D314" s="360" t="e">
        <f>IF(C314="IOPES",VLOOKUP(B314,'LABOR-SERVIÇOS'!A:G,5,0),IF(C314="SINAPI",VLOOKUP(B314,'SINAPI-SERVIÇOS'!A:F,2,0),IF(C314="PRÓPRIO",VLOOKUP(B314,#REF!,3,0))))</f>
        <v>#REF!</v>
      </c>
      <c r="E314" s="361" t="e">
        <f>IF(C314="IOPES",VLOOKUP(B314,'LABOR-SERVIÇOS'!A:G,6,0),IF(C314="SINAPI",VLOOKUP(B314,'SINAPI-SERVIÇOS'!A:F,3,0),IF(C314="PRÓPRIO",VLOOKUP(B314,#REF!,6,0))))</f>
        <v>#REF!</v>
      </c>
      <c r="F314" s="362">
        <f>ROUND(VLOOKUP(A314,'MEM-LEVANT_COMENTADO'!A:K,11,0),2)</f>
        <v>9</v>
      </c>
      <c r="G314" s="363" t="e">
        <f>IF(C314="IOPES",VLOOKUP(B314,'LABOR-SERVIÇOS'!A:G,4,0),IF(C314="SINAPI",VLOOKUP(B314,'SINAPI-SERVIÇOS'!A:F,4,0),IF(C314="PRÓPRIO",VLOOKUP(B314,#REF!,9,0))))</f>
        <v>#REF!</v>
      </c>
      <c r="H314" s="363" t="e">
        <f t="shared" si="56"/>
        <v>#REF!</v>
      </c>
      <c r="I314" s="363" t="e">
        <f t="shared" si="57"/>
        <v>#REF!</v>
      </c>
      <c r="J314" s="375" t="s">
        <v>12396</v>
      </c>
      <c r="M314" s="183"/>
    </row>
    <row r="315" spans="1:13" s="3" customFormat="1" ht="30" x14ac:dyDescent="0.2">
      <c r="A315" s="358" t="s">
        <v>12419</v>
      </c>
      <c r="B315" s="359">
        <v>160808</v>
      </c>
      <c r="C315" s="358" t="s">
        <v>13</v>
      </c>
      <c r="D315" s="360" t="str">
        <f>IF(C315="IOPES",VLOOKUP(B315,'LABOR-SERVIÇOS'!A:G,5,0),IF(C315="SINAPI",VLOOKUP(B315,'SINAPI-SERVIÇOS'!A:F,2,0),IF(C315="PRÓPRIO",VLOOKUP(B315,#REF!,3,0))))</f>
        <v>FORNECIMENTO E INSTALAÇÃO DE CABO DE REDE PAR TRANÇADO 4 PARES CATEGORIA 5E</v>
      </c>
      <c r="E315" s="361" t="str">
        <f>IF(C315="IOPES",VLOOKUP(B315,'LABOR-SERVIÇOS'!A:G,6,0),IF(C315="SINAPI",VLOOKUP(B315,'SINAPI-SERVIÇOS'!A:F,3,0),IF(C315="PRÓPRIO",VLOOKUP(B315,#REF!,6,0))))</f>
        <v>M</v>
      </c>
      <c r="F315" s="362">
        <v>823</v>
      </c>
      <c r="G315" s="363">
        <f>IF(C315="IOPES",VLOOKUP(B315,'LABOR-SERVIÇOS'!A:G,4,0),IF(C315="SINAPI",VLOOKUP(B315,'SINAPI-SERVIÇOS'!A:F,4,0),IF(C315="PRÓPRIO",VLOOKUP(B315,#REF!,9,0))))</f>
        <v>4.21</v>
      </c>
      <c r="H315" s="363" t="e">
        <f t="shared" si="56"/>
        <v>#REF!</v>
      </c>
      <c r="I315" s="363" t="e">
        <f t="shared" si="57"/>
        <v>#REF!</v>
      </c>
      <c r="J315" s="375" t="s">
        <v>12394</v>
      </c>
      <c r="M315" s="183"/>
    </row>
    <row r="316" spans="1:13" s="3" customFormat="1" ht="45" x14ac:dyDescent="0.2">
      <c r="A316" s="358" t="s">
        <v>12420</v>
      </c>
      <c r="B316" s="359">
        <v>98293</v>
      </c>
      <c r="C316" s="358" t="s">
        <v>161</v>
      </c>
      <c r="D316" s="360" t="str">
        <f>IF(C316="IOPES",VLOOKUP(B316,'LABOR-SERVIÇOS'!A:G,5,0),IF(C316="SINAPI",VLOOKUP(B316,'SINAPI-SERVIÇOS'!A:F,2,0),IF(C316="PRÓPRIO",VLOOKUP(B316,#REF!,3,0))))</f>
        <v>CABO TELEFÔNICO CI-50 10 PARES INSTALADO EM DISTRIBUIÇÃO DE EDIFICAÇÃO INSTITUCIONAL - FORNECIMENTO E INSTALAÇÃO. AF_11/2019</v>
      </c>
      <c r="E316" s="361" t="str">
        <f>IF(C316="IOPES",VLOOKUP(B316,'LABOR-SERVIÇOS'!A:G,6,0),IF(C316="SINAPI",VLOOKUP(B316,'SINAPI-SERVIÇOS'!A:F,3,0),IF(C316="PRÓPRIO",VLOOKUP(B316,#REF!,6,0))))</f>
        <v>M</v>
      </c>
      <c r="F316" s="362">
        <v>16</v>
      </c>
      <c r="G316" s="363">
        <f>IF(C316="IOPES",VLOOKUP(B316,'LABOR-SERVIÇOS'!A:G,4,0),IF(C316="SINAPI",VLOOKUP(B316,'SINAPI-SERVIÇOS'!A:F,4,0),IF(C316="PRÓPRIO",VLOOKUP(B316,#REF!,9,0))))</f>
        <v>8.23</v>
      </c>
      <c r="H316" s="363" t="e">
        <f t="shared" si="56"/>
        <v>#REF!</v>
      </c>
      <c r="I316" s="363" t="e">
        <f t="shared" si="57"/>
        <v>#REF!</v>
      </c>
      <c r="J316" s="375" t="s">
        <v>12394</v>
      </c>
      <c r="M316" s="183"/>
    </row>
    <row r="317" spans="1:13" s="3" customFormat="1" ht="45" x14ac:dyDescent="0.2">
      <c r="A317" s="358" t="s">
        <v>12373</v>
      </c>
      <c r="B317" s="359">
        <v>98400</v>
      </c>
      <c r="C317" s="358" t="s">
        <v>161</v>
      </c>
      <c r="D317" s="360" t="str">
        <f>IF(C317="IOPES",VLOOKUP(B317,'LABOR-SERVIÇOS'!A:G,5,0),IF(C317="SINAPI",VLOOKUP(B317,'SINAPI-SERVIÇOS'!A:F,2,0),IF(C317="PRÓPRIO",VLOOKUP(B317,#REF!,3,0))))</f>
        <v>CABO TELEFÔNICO CTP-APL-50 10 PARES INSTALADO EM ENTRADA DE EDIFICAÇÃO - FORNECIMENTO E INSTALAÇÃO. AF_11/2019</v>
      </c>
      <c r="E317" s="361" t="str">
        <f>IF(C317="IOPES",VLOOKUP(B317,'LABOR-SERVIÇOS'!A:G,6,0),IF(C317="SINAPI",VLOOKUP(B317,'SINAPI-SERVIÇOS'!A:F,3,0),IF(C317="PRÓPRIO",VLOOKUP(B317,#REF!,6,0))))</f>
        <v>M</v>
      </c>
      <c r="F317" s="362">
        <f>ROUND(VLOOKUP(A317,'MEM-LEVANT_COMENTADO'!A:K,11,0),2)</f>
        <v>20</v>
      </c>
      <c r="G317" s="363">
        <f>IF(C317="IOPES",VLOOKUP(B317,'LABOR-SERVIÇOS'!A:G,4,0),IF(C317="SINAPI",VLOOKUP(B317,'SINAPI-SERVIÇOS'!A:F,4,0),IF(C317="PRÓPRIO",VLOOKUP(B317,#REF!,9,0))))</f>
        <v>13.26</v>
      </c>
      <c r="H317" s="363" t="e">
        <f t="shared" si="56"/>
        <v>#REF!</v>
      </c>
      <c r="I317" s="363" t="e">
        <f t="shared" si="57"/>
        <v>#REF!</v>
      </c>
      <c r="J317" s="375" t="s">
        <v>12395</v>
      </c>
      <c r="M317" s="183"/>
    </row>
    <row r="318" spans="1:13" s="3" customFormat="1" ht="15" x14ac:dyDescent="0.2">
      <c r="A318" s="358" t="s">
        <v>12421</v>
      </c>
      <c r="B318" s="359">
        <v>160806</v>
      </c>
      <c r="C318" s="358" t="s">
        <v>13</v>
      </c>
      <c r="D318" s="360" t="str">
        <f>IF(C318="IOPES",VLOOKUP(B318,'LABOR-SERVIÇOS'!A:G,5,0),IF(C318="SINAPI",VLOOKUP(B318,'SINAPI-SERVIÇOS'!A:F,2,0),IF(C318="PRÓPRIO",VLOOKUP(B318,#REF!,3,0))))</f>
        <v>ESPELHO 4" X 2" COM CONECTOR RJ 45 FÊMEA CAT. 5E</v>
      </c>
      <c r="E318" s="361" t="str">
        <f>IF(C318="IOPES",VLOOKUP(B318,'LABOR-SERVIÇOS'!A:G,6,0),IF(C318="SINAPI",VLOOKUP(B318,'SINAPI-SERVIÇOS'!A:F,3,0),IF(C318="PRÓPRIO",VLOOKUP(B318,#REF!,6,0))))</f>
        <v>UND</v>
      </c>
      <c r="F318" s="362">
        <v>3</v>
      </c>
      <c r="G318" s="363">
        <f>IF(C318="IOPES",VLOOKUP(B318,'LABOR-SERVIÇOS'!A:G,4,0),IF(C318="SINAPI",VLOOKUP(B318,'SINAPI-SERVIÇOS'!A:F,4,0),IF(C318="PRÓPRIO",VLOOKUP(B318,#REF!,9,0))))</f>
        <v>21.73</v>
      </c>
      <c r="H318" s="363" t="e">
        <f t="shared" si="56"/>
        <v>#REF!</v>
      </c>
      <c r="I318" s="363" t="e">
        <f t="shared" si="57"/>
        <v>#REF!</v>
      </c>
      <c r="J318" s="375" t="s">
        <v>12394</v>
      </c>
      <c r="M318" s="183"/>
    </row>
    <row r="319" spans="1:13" s="3" customFormat="1" ht="45" x14ac:dyDescent="0.2">
      <c r="A319" s="358" t="s">
        <v>12374</v>
      </c>
      <c r="B319" s="359" t="s">
        <v>12347</v>
      </c>
      <c r="C319" s="358" t="s">
        <v>61</v>
      </c>
      <c r="D319" s="360" t="e">
        <f>IF(C319="IOPES",VLOOKUP(B319,'LABOR-SERVIÇOS'!A:G,5,0),IF(C319="SINAPI",VLOOKUP(B319,'SINAPI-SERVIÇOS'!A:F,2,0),IF(C319="PRÓPRIO",VLOOKUP(B319,#REF!,3,0))))</f>
        <v>#REF!</v>
      </c>
      <c r="E319" s="361" t="e">
        <f>IF(C319="IOPES",VLOOKUP(B319,'LABOR-SERVIÇOS'!A:G,6,0),IF(C319="SINAPI",VLOOKUP(B319,'SINAPI-SERVIÇOS'!A:F,3,0),IF(C319="PRÓPRIO",VLOOKUP(B319,#REF!,6,0))))</f>
        <v>#REF!</v>
      </c>
      <c r="F319" s="362">
        <f>ROUND(VLOOKUP(A319,'MEM-LEVANT_COMENTADO'!A:K,11,0),2)</f>
        <v>15</v>
      </c>
      <c r="G319" s="363" t="e">
        <f>IF(C319="IOPES",VLOOKUP(B319,'LABOR-SERVIÇOS'!A:G,4,0),IF(C319="SINAPI",VLOOKUP(B319,'SINAPI-SERVIÇOS'!A:F,4,0),IF(C319="PRÓPRIO",VLOOKUP(B319,#REF!,9,0))))</f>
        <v>#REF!</v>
      </c>
      <c r="H319" s="363" t="e">
        <f t="shared" si="56"/>
        <v>#REF!</v>
      </c>
      <c r="I319" s="363" t="e">
        <f t="shared" si="57"/>
        <v>#REF!</v>
      </c>
      <c r="J319" s="375" t="s">
        <v>12794</v>
      </c>
      <c r="M319" s="183"/>
    </row>
    <row r="320" spans="1:13" s="3" customFormat="1" ht="30" x14ac:dyDescent="0.2">
      <c r="A320" s="358" t="s">
        <v>12375</v>
      </c>
      <c r="B320" s="359" t="s">
        <v>12348</v>
      </c>
      <c r="C320" s="358" t="s">
        <v>61</v>
      </c>
      <c r="D320" s="360" t="e">
        <f>IF(C320="IOPES",VLOOKUP(B320,'LABOR-SERVIÇOS'!A:G,5,0),IF(C320="SINAPI",VLOOKUP(B320,'SINAPI-SERVIÇOS'!A:F,2,0),IF(C320="PRÓPRIO",VLOOKUP(B320,#REF!,3,0))))</f>
        <v>#REF!</v>
      </c>
      <c r="E320" s="361" t="e">
        <f>IF(C320="IOPES",VLOOKUP(B320,'LABOR-SERVIÇOS'!A:G,6,0),IF(C320="SINAPI",VLOOKUP(B320,'SINAPI-SERVIÇOS'!A:F,3,0),IF(C320="PRÓPRIO",VLOOKUP(B320,#REF!,6,0))))</f>
        <v>#REF!</v>
      </c>
      <c r="F320" s="362">
        <f>ROUND(VLOOKUP(A320,'MEM-LEVANT_COMENTADO'!A:K,11,0),2)</f>
        <v>4</v>
      </c>
      <c r="G320" s="363" t="e">
        <f>IF(C320="IOPES",VLOOKUP(B320,'LABOR-SERVIÇOS'!A:G,4,0),IF(C320="SINAPI",VLOOKUP(B320,'SINAPI-SERVIÇOS'!A:F,4,0),IF(C320="PRÓPRIO",VLOOKUP(B320,#REF!,9,0))))</f>
        <v>#REF!</v>
      </c>
      <c r="H320" s="363" t="e">
        <f t="shared" si="56"/>
        <v>#REF!</v>
      </c>
      <c r="I320" s="363" t="e">
        <f t="shared" si="57"/>
        <v>#REF!</v>
      </c>
      <c r="J320" s="375" t="s">
        <v>12396</v>
      </c>
      <c r="M320" s="183"/>
    </row>
    <row r="321" spans="1:13" s="3" customFormat="1" ht="15" x14ac:dyDescent="0.2">
      <c r="A321" s="358" t="s">
        <v>12422</v>
      </c>
      <c r="B321" s="359" t="s">
        <v>405</v>
      </c>
      <c r="C321" s="358" t="s">
        <v>61</v>
      </c>
      <c r="D321" s="360" t="e">
        <f>IF(C321="IOPES",VLOOKUP(B321,'LABOR-SERVIÇOS'!A:G,5,0),IF(C321="SINAPI",VLOOKUP(B321,'SINAPI-SERVIÇOS'!A:F,2,0),IF(C321="PRÓPRIO",VLOOKUP(B321,#REF!,3,0))))</f>
        <v>#REF!</v>
      </c>
      <c r="E321" s="361" t="e">
        <f>IF(C321="IOPES",VLOOKUP(B321,'LABOR-SERVIÇOS'!A:G,6,0),IF(C321="SINAPI",VLOOKUP(B321,'SINAPI-SERVIÇOS'!A:F,3,0),IF(C321="PRÓPRIO",VLOOKUP(B321,#REF!,6,0))))</f>
        <v>#REF!</v>
      </c>
      <c r="F321" s="362">
        <v>7</v>
      </c>
      <c r="G321" s="363" t="e">
        <f>IF(C321="IOPES",VLOOKUP(B321,'LABOR-SERVIÇOS'!A:G,4,0),IF(C321="SINAPI",VLOOKUP(B321,'SINAPI-SERVIÇOS'!A:F,4,0),IF(C321="PRÓPRIO",VLOOKUP(B321,#REF!,9,0))))</f>
        <v>#REF!</v>
      </c>
      <c r="H321" s="363" t="e">
        <f t="shared" si="56"/>
        <v>#REF!</v>
      </c>
      <c r="I321" s="363" t="e">
        <f t="shared" si="57"/>
        <v>#REF!</v>
      </c>
      <c r="J321" s="375" t="s">
        <v>12394</v>
      </c>
      <c r="M321" s="183"/>
    </row>
    <row r="322" spans="1:13" s="3" customFormat="1" ht="15" x14ac:dyDescent="0.2">
      <c r="A322" s="358" t="s">
        <v>12423</v>
      </c>
      <c r="B322" s="359" t="s">
        <v>407</v>
      </c>
      <c r="C322" s="358" t="s">
        <v>61</v>
      </c>
      <c r="D322" s="360" t="e">
        <f>IF(C322="IOPES",VLOOKUP(B322,'LABOR-SERVIÇOS'!A:G,5,0),IF(C322="SINAPI",VLOOKUP(B322,'SINAPI-SERVIÇOS'!A:F,2,0),IF(C322="PRÓPRIO",VLOOKUP(B322,#REF!,3,0))))</f>
        <v>#REF!</v>
      </c>
      <c r="E322" s="361" t="e">
        <f>IF(C322="IOPES",VLOOKUP(B322,'LABOR-SERVIÇOS'!A:G,6,0),IF(C322="SINAPI",VLOOKUP(B322,'SINAPI-SERVIÇOS'!A:F,3,0),IF(C322="PRÓPRIO",VLOOKUP(B322,#REF!,6,0))))</f>
        <v>#REF!</v>
      </c>
      <c r="F322" s="362">
        <v>2</v>
      </c>
      <c r="G322" s="363" t="e">
        <f>IF(C322="IOPES",VLOOKUP(B322,'LABOR-SERVIÇOS'!A:G,4,0),IF(C322="SINAPI",VLOOKUP(B322,'SINAPI-SERVIÇOS'!A:F,4,0),IF(C322="PRÓPRIO",VLOOKUP(B322,#REF!,9,0))))</f>
        <v>#REF!</v>
      </c>
      <c r="H322" s="363" t="e">
        <f t="shared" si="56"/>
        <v>#REF!</v>
      </c>
      <c r="I322" s="363" t="e">
        <f t="shared" si="57"/>
        <v>#REF!</v>
      </c>
      <c r="J322" s="375" t="s">
        <v>12394</v>
      </c>
      <c r="M322" s="183"/>
    </row>
    <row r="323" spans="1:13" s="3" customFormat="1" ht="45" x14ac:dyDescent="0.2">
      <c r="A323" s="358" t="s">
        <v>12424</v>
      </c>
      <c r="B323" s="359">
        <v>160823</v>
      </c>
      <c r="C323" s="358" t="s">
        <v>13</v>
      </c>
      <c r="D323" s="360" t="str">
        <f>IF(C323="IOPES",VLOOKUP(B323,'LABOR-SERVIÇOS'!A:G,5,0),IF(C323="SINAPI",VLOOKUP(B323,'SINAPI-SERVIÇOS'!A:F,2,0),IF(C323="PRÓPRIO",VLOOKUP(B323,#REF!,3,0))))</f>
        <v>CALHA COM 8 TOMADAS 20A, INCLUSIVE FIXAÇÃO EM RACK PADRÃO 19", COM CHICOTE DE 2 METROS DE COMPRIMENTO</v>
      </c>
      <c r="E323" s="361" t="str">
        <f>IF(C323="IOPES",VLOOKUP(B323,'LABOR-SERVIÇOS'!A:G,6,0),IF(C323="SINAPI",VLOOKUP(B323,'SINAPI-SERVIÇOS'!A:F,3,0),IF(C323="PRÓPRIO",VLOOKUP(B323,#REF!,6,0))))</f>
        <v>UND</v>
      </c>
      <c r="F323" s="362">
        <v>1</v>
      </c>
      <c r="G323" s="363">
        <f>IF(C323="IOPES",VLOOKUP(B323,'LABOR-SERVIÇOS'!A:G,4,0),IF(C323="SINAPI",VLOOKUP(B323,'SINAPI-SERVIÇOS'!A:F,4,0),IF(C323="PRÓPRIO",VLOOKUP(B323,#REF!,9,0))))</f>
        <v>115.46</v>
      </c>
      <c r="H323" s="363" t="e">
        <f t="shared" si="56"/>
        <v>#REF!</v>
      </c>
      <c r="I323" s="363" t="e">
        <f t="shared" si="57"/>
        <v>#REF!</v>
      </c>
      <c r="J323" s="375" t="s">
        <v>12394</v>
      </c>
      <c r="M323" s="183"/>
    </row>
    <row r="324" spans="1:13" s="3" customFormat="1" ht="30" x14ac:dyDescent="0.2">
      <c r="A324" s="358" t="s">
        <v>12425</v>
      </c>
      <c r="B324" s="359">
        <v>160825</v>
      </c>
      <c r="C324" s="358" t="s">
        <v>13</v>
      </c>
      <c r="D324" s="360" t="str">
        <f>IF(C324="IOPES",VLOOKUP(B324,'LABOR-SERVIÇOS'!A:G,5,0),IF(C324="SINAPI",VLOOKUP(B324,'SINAPI-SERVIÇOS'!A:F,2,0),IF(C324="PRÓPRIO",VLOOKUP(B324,#REF!,3,0))))</f>
        <v>GUIA DE CABOS FECHADO HORIZONTAL PADRÃO 19" - 1 U´S, INCLUSIVE FIXAÇÃO EM RACK 19"</v>
      </c>
      <c r="E324" s="361" t="str">
        <f>IF(C324="IOPES",VLOOKUP(B324,'LABOR-SERVIÇOS'!A:G,6,0),IF(C324="SINAPI",VLOOKUP(B324,'SINAPI-SERVIÇOS'!A:F,3,0),IF(C324="PRÓPRIO",VLOOKUP(B324,#REF!,6,0))))</f>
        <v>UND</v>
      </c>
      <c r="F324" s="362">
        <v>4</v>
      </c>
      <c r="G324" s="363">
        <f>IF(C324="IOPES",VLOOKUP(B324,'LABOR-SERVIÇOS'!A:G,4,0),IF(C324="SINAPI",VLOOKUP(B324,'SINAPI-SERVIÇOS'!A:F,4,0),IF(C324="PRÓPRIO",VLOOKUP(B324,#REF!,9,0))))</f>
        <v>34.86</v>
      </c>
      <c r="H324" s="363" t="e">
        <f t="shared" si="56"/>
        <v>#REF!</v>
      </c>
      <c r="I324" s="363" t="e">
        <f t="shared" si="57"/>
        <v>#REF!</v>
      </c>
      <c r="J324" s="375" t="s">
        <v>12394</v>
      </c>
      <c r="M324" s="183"/>
    </row>
    <row r="325" spans="1:13" s="3" customFormat="1" ht="30" x14ac:dyDescent="0.2">
      <c r="A325" s="358" t="s">
        <v>12426</v>
      </c>
      <c r="B325" s="359">
        <v>160829</v>
      </c>
      <c r="C325" s="358" t="s">
        <v>13</v>
      </c>
      <c r="D325" s="360" t="str">
        <f>IF(C325="IOPES",VLOOKUP(B325,'LABOR-SERVIÇOS'!A:G,5,0),IF(C325="SINAPI",VLOOKUP(B325,'SINAPI-SERVIÇOS'!A:F,2,0),IF(C325="PRÓPRIO",VLOOKUP(B325,#REF!,3,0))))</f>
        <v>PAINEL DE FECHAMENTO FRONTAL 1 U, INCLUSIVE FIXAÇÃO EM RACK 19"</v>
      </c>
      <c r="E325" s="361" t="str">
        <f>IF(C325="IOPES",VLOOKUP(B325,'LABOR-SERVIÇOS'!A:G,6,0),IF(C325="SINAPI",VLOOKUP(B325,'SINAPI-SERVIÇOS'!A:F,3,0),IF(C325="PRÓPRIO",VLOOKUP(B325,#REF!,6,0))))</f>
        <v>UND</v>
      </c>
      <c r="F325" s="362">
        <v>1</v>
      </c>
      <c r="G325" s="363">
        <f>IF(C325="IOPES",VLOOKUP(B325,'LABOR-SERVIÇOS'!A:G,4,0),IF(C325="SINAPI",VLOOKUP(B325,'SINAPI-SERVIÇOS'!A:F,4,0),IF(C325="PRÓPRIO",VLOOKUP(B325,#REF!,9,0))))</f>
        <v>18.37</v>
      </c>
      <c r="H325" s="363" t="e">
        <f t="shared" si="56"/>
        <v>#REF!</v>
      </c>
      <c r="I325" s="363" t="e">
        <f t="shared" si="57"/>
        <v>#REF!</v>
      </c>
      <c r="J325" s="375" t="s">
        <v>12394</v>
      </c>
      <c r="M325" s="183"/>
    </row>
    <row r="326" spans="1:13" s="3" customFormat="1" ht="30" x14ac:dyDescent="0.2">
      <c r="A326" s="358" t="s">
        <v>12427</v>
      </c>
      <c r="B326" s="359">
        <v>160831</v>
      </c>
      <c r="C326" s="358" t="s">
        <v>13</v>
      </c>
      <c r="D326" s="360" t="str">
        <f>IF(C326="IOPES",VLOOKUP(B326,'LABOR-SERVIÇOS'!A:G,5,0),IF(C326="SINAPI",VLOOKUP(B326,'SINAPI-SERVIÇOS'!A:F,2,0),IF(C326="PRÓPRIO",VLOOKUP(B326,#REF!,3,0))))</f>
        <v>BANDEJA SIMPLES FIXA 1 U X 290MM CARGA MÁXIMA 20KG, INCLUSIVE FIXAÇÃO EM RACK 19"</v>
      </c>
      <c r="E326" s="361" t="str">
        <f>IF(C326="IOPES",VLOOKUP(B326,'LABOR-SERVIÇOS'!A:G,6,0),IF(C326="SINAPI",VLOOKUP(B326,'SINAPI-SERVIÇOS'!A:F,3,0),IF(C326="PRÓPRIO",VLOOKUP(B326,#REF!,6,0))))</f>
        <v>UND</v>
      </c>
      <c r="F326" s="362">
        <v>1</v>
      </c>
      <c r="G326" s="363">
        <f>IF(C326="IOPES",VLOOKUP(B326,'LABOR-SERVIÇOS'!A:G,4,0),IF(C326="SINAPI",VLOOKUP(B326,'SINAPI-SERVIÇOS'!A:F,4,0),IF(C326="PRÓPRIO",VLOOKUP(B326,#REF!,9,0))))</f>
        <v>72.760000000000005</v>
      </c>
      <c r="H326" s="363" t="e">
        <f t="shared" si="56"/>
        <v>#REF!</v>
      </c>
      <c r="I326" s="363" t="e">
        <f t="shared" si="57"/>
        <v>#REF!</v>
      </c>
      <c r="J326" s="375" t="s">
        <v>12394</v>
      </c>
      <c r="M326" s="183"/>
    </row>
    <row r="327" spans="1:13" s="3" customFormat="1" ht="30" x14ac:dyDescent="0.2">
      <c r="A327" s="358" t="s">
        <v>12428</v>
      </c>
      <c r="B327" s="359">
        <v>160835</v>
      </c>
      <c r="C327" s="358" t="s">
        <v>13</v>
      </c>
      <c r="D327" s="360" t="str">
        <f>IF(C327="IOPES",VLOOKUP(B327,'LABOR-SERVIÇOS'!A:G,5,0),IF(C327="SINAPI",VLOOKUP(B327,'SINAPI-SERVIÇOS'!A:F,2,0),IF(C327="PRÓPRIO",VLOOKUP(B327,#REF!,3,0))))</f>
        <v>KIT VENTILAÇÃO COMPOSTO POR 2 VENTILADORES BI-VOLTS, INCLUSIVE FIXAÇÃO EM RACK 19"</v>
      </c>
      <c r="E327" s="361" t="str">
        <f>IF(C327="IOPES",VLOOKUP(B327,'LABOR-SERVIÇOS'!A:G,6,0),IF(C327="SINAPI",VLOOKUP(B327,'SINAPI-SERVIÇOS'!A:F,3,0),IF(C327="PRÓPRIO",VLOOKUP(B327,#REF!,6,0))))</f>
        <v>UND</v>
      </c>
      <c r="F327" s="362">
        <v>1</v>
      </c>
      <c r="G327" s="363">
        <f>IF(C327="IOPES",VLOOKUP(B327,'LABOR-SERVIÇOS'!A:G,4,0),IF(C327="SINAPI",VLOOKUP(B327,'SINAPI-SERVIÇOS'!A:F,4,0),IF(C327="PRÓPRIO",VLOOKUP(B327,#REF!,9,0))))</f>
        <v>276.45</v>
      </c>
      <c r="H327" s="363" t="e">
        <f t="shared" si="56"/>
        <v>#REF!</v>
      </c>
      <c r="I327" s="363" t="e">
        <f t="shared" si="57"/>
        <v>#REF!</v>
      </c>
      <c r="J327" s="375" t="s">
        <v>12394</v>
      </c>
      <c r="M327" s="183"/>
    </row>
    <row r="328" spans="1:13" s="3" customFormat="1" ht="30" x14ac:dyDescent="0.2">
      <c r="A328" s="358" t="s">
        <v>12429</v>
      </c>
      <c r="B328" s="359">
        <v>160840</v>
      </c>
      <c r="C328" s="358" t="s">
        <v>13</v>
      </c>
      <c r="D328" s="360" t="str">
        <f>IF(C328="IOPES",VLOOKUP(B328,'LABOR-SERVIÇOS'!A:G,5,0),IF(C328="SINAPI",VLOOKUP(B328,'SINAPI-SERVIÇOS'!A:F,2,0),IF(C328="PRÓPRIO",VLOOKUP(B328,#REF!,3,0))))</f>
        <v>PATCH PANEL 24 PORTAS RJ45/IDC CAT.5E, INCLUSIVE FIXAÇÃO EM RACK 19"</v>
      </c>
      <c r="E328" s="361" t="str">
        <f>IF(C328="IOPES",VLOOKUP(B328,'LABOR-SERVIÇOS'!A:G,6,0),IF(C328="SINAPI",VLOOKUP(B328,'SINAPI-SERVIÇOS'!A:F,3,0),IF(C328="PRÓPRIO",VLOOKUP(B328,#REF!,6,0))))</f>
        <v>UND</v>
      </c>
      <c r="F328" s="362">
        <v>3</v>
      </c>
      <c r="G328" s="363">
        <f>IF(C328="IOPES",VLOOKUP(B328,'LABOR-SERVIÇOS'!A:G,4,0),IF(C328="SINAPI",VLOOKUP(B328,'SINAPI-SERVIÇOS'!A:F,4,0),IF(C328="PRÓPRIO",VLOOKUP(B328,#REF!,9,0))))</f>
        <v>269.55</v>
      </c>
      <c r="H328" s="363" t="e">
        <f t="shared" si="56"/>
        <v>#REF!</v>
      </c>
      <c r="I328" s="363" t="e">
        <f t="shared" si="57"/>
        <v>#REF!</v>
      </c>
      <c r="J328" s="375" t="s">
        <v>12394</v>
      </c>
      <c r="M328" s="183"/>
    </row>
    <row r="329" spans="1:13" s="3" customFormat="1" ht="30" x14ac:dyDescent="0.2">
      <c r="A329" s="358" t="s">
        <v>12430</v>
      </c>
      <c r="B329" s="359">
        <v>160845</v>
      </c>
      <c r="C329" s="358" t="s">
        <v>13</v>
      </c>
      <c r="D329" s="360" t="str">
        <f>IF(C329="IOPES",VLOOKUP(B329,'LABOR-SERVIÇOS'!A:G,5,0),IF(C329="SINAPI",VLOOKUP(B329,'SINAPI-SERVIÇOS'!A:F,2,0),IF(C329="PRÓPRIO",VLOOKUP(B329,#REF!,3,0))))</f>
        <v>PATCH CORD MULTILAN EXTRA FLEXÍVEL CAT 5E U/UTP RJ-45 - 1,50 M</v>
      </c>
      <c r="E329" s="361" t="str">
        <f>IF(C329="IOPES",VLOOKUP(B329,'LABOR-SERVIÇOS'!A:G,6,0),IF(C329="SINAPI",VLOOKUP(B329,'SINAPI-SERVIÇOS'!A:F,3,0),IF(C329="PRÓPRIO",VLOOKUP(B329,#REF!,6,0))))</f>
        <v>UND</v>
      </c>
      <c r="F329" s="362">
        <v>41</v>
      </c>
      <c r="G329" s="363">
        <f>IF(C329="IOPES",VLOOKUP(B329,'LABOR-SERVIÇOS'!A:G,4,0),IF(C329="SINAPI",VLOOKUP(B329,'SINAPI-SERVIÇOS'!A:F,4,0),IF(C329="PRÓPRIO",VLOOKUP(B329,#REF!,9,0))))</f>
        <v>21.93</v>
      </c>
      <c r="H329" s="363" t="e">
        <f t="shared" si="56"/>
        <v>#REF!</v>
      </c>
      <c r="I329" s="363" t="e">
        <f t="shared" si="57"/>
        <v>#REF!</v>
      </c>
      <c r="J329" s="375" t="s">
        <v>12394</v>
      </c>
      <c r="M329" s="183"/>
    </row>
    <row r="330" spans="1:13" s="3" customFormat="1" ht="30" x14ac:dyDescent="0.2">
      <c r="A330" s="358" t="s">
        <v>12431</v>
      </c>
      <c r="B330" s="359">
        <v>160869</v>
      </c>
      <c r="C330" s="358" t="s">
        <v>13</v>
      </c>
      <c r="D330" s="360" t="str">
        <f>IF(C330="IOPES",VLOOKUP(B330,'LABOR-SERVIÇOS'!A:G,5,0),IF(C330="SINAPI",VLOOKUP(B330,'SINAPI-SERVIÇOS'!A:F,2,0),IF(C330="PRÓPRIO",VLOOKUP(B330,#REF!,3,0))))</f>
        <v>CERTIFICAÇÃO AVULSA DOS PONTOS COM EMISSÃO DE RELATÓRIO DO EQUIPAMENTO DE TESTE ATÉ 100 PONTOS</v>
      </c>
      <c r="E330" s="361" t="str">
        <f>IF(C330="IOPES",VLOOKUP(B330,'LABOR-SERVIÇOS'!A:G,6,0),IF(C330="SINAPI",VLOOKUP(B330,'SINAPI-SERVIÇOS'!A:F,3,0),IF(C330="PRÓPRIO",VLOOKUP(B330,#REF!,6,0))))</f>
        <v>UND</v>
      </c>
      <c r="F330" s="362">
        <v>41</v>
      </c>
      <c r="G330" s="363">
        <f>IF(C330="IOPES",VLOOKUP(B330,'LABOR-SERVIÇOS'!A:G,4,0),IF(C330="SINAPI",VLOOKUP(B330,'SINAPI-SERVIÇOS'!A:F,4,0),IF(C330="PRÓPRIO",VLOOKUP(B330,#REF!,9,0))))</f>
        <v>43.38</v>
      </c>
      <c r="H330" s="363" t="e">
        <f t="shared" si="56"/>
        <v>#REF!</v>
      </c>
      <c r="I330" s="363" t="e">
        <f t="shared" si="57"/>
        <v>#REF!</v>
      </c>
      <c r="J330" s="375" t="s">
        <v>12394</v>
      </c>
      <c r="M330" s="183"/>
    </row>
    <row r="331" spans="1:13" s="3" customFormat="1" ht="15" x14ac:dyDescent="0.2">
      <c r="A331" s="358" t="s">
        <v>12432</v>
      </c>
      <c r="B331" s="359" t="s">
        <v>417</v>
      </c>
      <c r="C331" s="358" t="s">
        <v>61</v>
      </c>
      <c r="D331" s="360" t="e">
        <f>IF(C331="IOPES",VLOOKUP(B331,'LABOR-SERVIÇOS'!A:G,5,0),IF(C331="SINAPI",VLOOKUP(B331,'SINAPI-SERVIÇOS'!A:F,2,0),IF(C331="PRÓPRIO",VLOOKUP(B331,#REF!,3,0))))</f>
        <v>#REF!</v>
      </c>
      <c r="E331" s="361" t="e">
        <f>IF(C331="IOPES",VLOOKUP(B331,'LABOR-SERVIÇOS'!A:G,6,0),IF(C331="SINAPI",VLOOKUP(B331,'SINAPI-SERVIÇOS'!A:F,3,0),IF(C331="PRÓPRIO",VLOOKUP(B331,#REF!,6,0))))</f>
        <v>#REF!</v>
      </c>
      <c r="F331" s="362">
        <v>1</v>
      </c>
      <c r="G331" s="363" t="e">
        <f>IF(C331="IOPES",VLOOKUP(B331,'LABOR-SERVIÇOS'!A:G,4,0),IF(C331="SINAPI",VLOOKUP(B331,'SINAPI-SERVIÇOS'!A:F,4,0),IF(C331="PRÓPRIO",VLOOKUP(B331,#REF!,9,0))))</f>
        <v>#REF!</v>
      </c>
      <c r="H331" s="363" t="e">
        <f t="shared" si="56"/>
        <v>#REF!</v>
      </c>
      <c r="I331" s="363" t="e">
        <f t="shared" si="57"/>
        <v>#REF!</v>
      </c>
      <c r="J331" s="375" t="s">
        <v>12394</v>
      </c>
      <c r="M331" s="183"/>
    </row>
    <row r="332" spans="1:13" s="3" customFormat="1" ht="15.75" x14ac:dyDescent="0.2">
      <c r="A332" s="383" t="s">
        <v>418</v>
      </c>
      <c r="B332" s="383"/>
      <c r="C332" s="383"/>
      <c r="D332" s="384" t="s">
        <v>419</v>
      </c>
      <c r="E332" s="385"/>
      <c r="F332" s="386"/>
      <c r="G332" s="385"/>
      <c r="H332" s="385"/>
      <c r="I332" s="387"/>
      <c r="J332" s="381"/>
      <c r="M332" s="183"/>
    </row>
    <row r="333" spans="1:13" s="3" customFormat="1" ht="30" x14ac:dyDescent="0.2">
      <c r="A333" s="358" t="s">
        <v>420</v>
      </c>
      <c r="B333" s="359" t="s">
        <v>421</v>
      </c>
      <c r="C333" s="358" t="s">
        <v>61</v>
      </c>
      <c r="D333" s="360" t="e">
        <f>IF(C333="IOPES",VLOOKUP(B333,'LABOR-SERVIÇOS'!A:G,5,0),IF(C333="SINAPI",VLOOKUP(B333,'SINAPI-SERVIÇOS'!A:F,2,0),IF(C333="PRÓPRIO",VLOOKUP(B333,#REF!,3,0))))</f>
        <v>#REF!</v>
      </c>
      <c r="E333" s="361" t="e">
        <f>IF(C333="IOPES",VLOOKUP(B333,'LABOR-SERVIÇOS'!A:G,6,0),IF(C333="SINAPI",VLOOKUP(B333,'SINAPI-SERVIÇOS'!A:F,3,0),IF(C333="PRÓPRIO",VLOOKUP(B333,#REF!,6,0))))</f>
        <v>#REF!</v>
      </c>
      <c r="F333" s="362">
        <v>1</v>
      </c>
      <c r="G333" s="363" t="e">
        <f>IF(C333="IOPES",VLOOKUP(B333,'LABOR-SERVIÇOS'!A:G,4,0),IF(C333="SINAPI",VLOOKUP(B333,'SINAPI-SERVIÇOS'!A:F,4,0),IF(C333="PRÓPRIO",VLOOKUP(B333,#REF!,9,0))))</f>
        <v>#REF!</v>
      </c>
      <c r="H333" s="363" t="e">
        <f t="shared" ref="H333:H351" si="58">ROUND(G333*(1+$H$3),2)</f>
        <v>#REF!</v>
      </c>
      <c r="I333" s="363" t="e">
        <f t="shared" ref="I333:I351" si="59">ROUND(F333*H333,2)</f>
        <v>#REF!</v>
      </c>
      <c r="J333" s="375" t="s">
        <v>12394</v>
      </c>
    </row>
    <row r="334" spans="1:13" s="3" customFormat="1" ht="30" x14ac:dyDescent="0.2">
      <c r="A334" s="358" t="s">
        <v>422</v>
      </c>
      <c r="B334" s="359">
        <v>150628</v>
      </c>
      <c r="C334" s="358" t="s">
        <v>13</v>
      </c>
      <c r="D334" s="360" t="str">
        <f>IF(C334="IOPES",VLOOKUP(B334,'LABOR-SERVIÇOS'!A:G,5,0),IF(C334="SINAPI",VLOOKUP(B334,'SINAPI-SERVIÇOS'!A:F,2,0),IF(C334="PRÓPRIO",VLOOKUP(B334,#REF!,3,0))))</f>
        <v>CAIXA DE EMBUTIR MARCA DE REFERÊNCIA TIGREFLEX, 4X2"</v>
      </c>
      <c r="E334" s="361" t="str">
        <f>IF(C334="IOPES",VLOOKUP(B334,'LABOR-SERVIÇOS'!A:G,6,0),IF(C334="SINAPI",VLOOKUP(B334,'SINAPI-SERVIÇOS'!A:F,3,0),IF(C334="PRÓPRIO",VLOOKUP(B334,#REF!,6,0))))</f>
        <v>UND</v>
      </c>
      <c r="F334" s="362">
        <f>ROUND(VLOOKUP(A334,'MEM-LEVANT_COMENTADO'!A:K,11,0),2)</f>
        <v>36</v>
      </c>
      <c r="G334" s="363">
        <f>IF(C334="IOPES",VLOOKUP(B334,'LABOR-SERVIÇOS'!A:G,4,0),IF(C334="SINAPI",VLOOKUP(B334,'SINAPI-SERVIÇOS'!A:F,4,0),IF(C334="PRÓPRIO",VLOOKUP(B334,#REF!,9,0))))</f>
        <v>8.93</v>
      </c>
      <c r="H334" s="363" t="e">
        <f t="shared" si="58"/>
        <v>#REF!</v>
      </c>
      <c r="I334" s="363" t="e">
        <f t="shared" si="59"/>
        <v>#REF!</v>
      </c>
      <c r="J334" s="375" t="s">
        <v>12395</v>
      </c>
    </row>
    <row r="335" spans="1:13" s="3" customFormat="1" ht="45" x14ac:dyDescent="0.2">
      <c r="A335" s="358" t="s">
        <v>423</v>
      </c>
      <c r="B335" s="359" t="s">
        <v>284</v>
      </c>
      <c r="C335" s="358" t="s">
        <v>61</v>
      </c>
      <c r="D335" s="360" t="e">
        <f>IF(C335="IOPES",VLOOKUP(B335,'LABOR-SERVIÇOS'!A:G,5,0),IF(C335="SINAPI",VLOOKUP(B335,'SINAPI-SERVIÇOS'!A:F,2,0),IF(C335="PRÓPRIO",VLOOKUP(B335,#REF!,3,0))))</f>
        <v>#REF!</v>
      </c>
      <c r="E335" s="361" t="e">
        <f>IF(C335="IOPES",VLOOKUP(B335,'LABOR-SERVIÇOS'!A:G,6,0),IF(C335="SINAPI",VLOOKUP(B335,'SINAPI-SERVIÇOS'!A:F,3,0),IF(C335="PRÓPRIO",VLOOKUP(B335,#REF!,6,0))))</f>
        <v>#REF!</v>
      </c>
      <c r="F335" s="362">
        <f>ROUND(VLOOKUP(A335,'MEM-LEVANT_COMENTADO'!A:K,11,0),2)</f>
        <v>14</v>
      </c>
      <c r="G335" s="363" t="e">
        <f>IF(C335="IOPES",VLOOKUP(B335,'LABOR-SERVIÇOS'!A:G,4,0),IF(C335="SINAPI",VLOOKUP(B335,'SINAPI-SERVIÇOS'!A:F,4,0),IF(C335="PRÓPRIO",VLOOKUP(B335,#REF!,9,0))))</f>
        <v>#REF!</v>
      </c>
      <c r="H335" s="363" t="e">
        <f t="shared" si="58"/>
        <v>#REF!</v>
      </c>
      <c r="I335" s="363" t="e">
        <f t="shared" si="59"/>
        <v>#REF!</v>
      </c>
      <c r="J335" s="375" t="s">
        <v>12433</v>
      </c>
    </row>
    <row r="336" spans="1:13" s="3" customFormat="1" ht="30" x14ac:dyDescent="0.2">
      <c r="A336" s="358" t="s">
        <v>12376</v>
      </c>
      <c r="B336" s="359">
        <v>150633</v>
      </c>
      <c r="C336" s="358" t="s">
        <v>13</v>
      </c>
      <c r="D336" s="360" t="str">
        <f>IF(C336="IOPES",VLOOKUP(B336,'LABOR-SERVIÇOS'!A:G,5,0),IF(C336="SINAPI",VLOOKUP(B336,'SINAPI-SERVIÇOS'!A:F,2,0),IF(C336="PRÓPRIO",VLOOKUP(B336,#REF!,3,0))))</f>
        <v>CAIXA DE PASSAGEM 200X200X100MM, CHAPA 18, COM TAMPA PARAFUSADA</v>
      </c>
      <c r="E336" s="361" t="str">
        <f>IF(C336="IOPES",VLOOKUP(B336,'LABOR-SERVIÇOS'!A:G,6,0),IF(C336="SINAPI",VLOOKUP(B336,'SINAPI-SERVIÇOS'!A:F,3,0),IF(C336="PRÓPRIO",VLOOKUP(B336,#REF!,6,0))))</f>
        <v>UND</v>
      </c>
      <c r="F336" s="362">
        <f>ROUND(VLOOKUP(A336,'MEM-LEVANT_COMENTADO'!A:K,11,0),2)</f>
        <v>4</v>
      </c>
      <c r="G336" s="363">
        <f>IF(C336="IOPES",VLOOKUP(B336,'LABOR-SERVIÇOS'!A:G,4,0),IF(C336="SINAPI",VLOOKUP(B336,'SINAPI-SERVIÇOS'!A:F,4,0),IF(C336="PRÓPRIO",VLOOKUP(B336,#REF!,9,0))))</f>
        <v>126.56</v>
      </c>
      <c r="H336" s="363" t="e">
        <f t="shared" si="58"/>
        <v>#REF!</v>
      </c>
      <c r="I336" s="363" t="e">
        <f t="shared" si="59"/>
        <v>#REF!</v>
      </c>
      <c r="J336" s="375" t="s">
        <v>12396</v>
      </c>
    </row>
    <row r="337" spans="1:10" s="3" customFormat="1" ht="30" x14ac:dyDescent="0.2">
      <c r="A337" s="358" t="s">
        <v>12377</v>
      </c>
      <c r="B337" s="359">
        <v>150634</v>
      </c>
      <c r="C337" s="358" t="s">
        <v>13</v>
      </c>
      <c r="D337" s="360" t="str">
        <f>IF(C337="IOPES",VLOOKUP(B337,'LABOR-SERVIÇOS'!A:G,5,0),IF(C337="SINAPI",VLOOKUP(B337,'SINAPI-SERVIÇOS'!A:F,2,0),IF(C337="PRÓPRIO",VLOOKUP(B337,#REF!,3,0))))</f>
        <v>CAIXA DE PASSAGEM 300X300X120MM, CHAPA 18, COM TAMPA PARAFUSADA</v>
      </c>
      <c r="E337" s="361" t="str">
        <f>IF(C337="IOPES",VLOOKUP(B337,'LABOR-SERVIÇOS'!A:G,6,0),IF(C337="SINAPI",VLOOKUP(B337,'SINAPI-SERVIÇOS'!A:F,3,0),IF(C337="PRÓPRIO",VLOOKUP(B337,#REF!,6,0))))</f>
        <v>UND</v>
      </c>
      <c r="F337" s="362">
        <f>ROUND(VLOOKUP(A337,'MEM-LEVANT_COMENTADO'!A:K,11,0),2)</f>
        <v>3</v>
      </c>
      <c r="G337" s="363">
        <f>IF(C337="IOPES",VLOOKUP(B337,'LABOR-SERVIÇOS'!A:G,4,0),IF(C337="SINAPI",VLOOKUP(B337,'SINAPI-SERVIÇOS'!A:F,4,0),IF(C337="PRÓPRIO",VLOOKUP(B337,#REF!,9,0))))</f>
        <v>202.31</v>
      </c>
      <c r="H337" s="363" t="e">
        <f t="shared" si="58"/>
        <v>#REF!</v>
      </c>
      <c r="I337" s="363" t="e">
        <f t="shared" si="59"/>
        <v>#REF!</v>
      </c>
      <c r="J337" s="375" t="s">
        <v>12395</v>
      </c>
    </row>
    <row r="338" spans="1:10" s="3" customFormat="1" ht="30" x14ac:dyDescent="0.2">
      <c r="A338" s="358" t="s">
        <v>12378</v>
      </c>
      <c r="B338" s="359">
        <v>151127</v>
      </c>
      <c r="C338" s="358" t="s">
        <v>13</v>
      </c>
      <c r="D338" s="360" t="str">
        <f>IF(C338="IOPES",VLOOKUP(B338,'LABOR-SERVIÇOS'!A:G,5,0),IF(C338="SINAPI",VLOOKUP(B338,'SINAPI-SERVIÇOS'!A:F,2,0),IF(C338="PRÓPRIO",VLOOKUP(B338,#REF!,3,0))))</f>
        <v>ELETRODUTO DE PVC RÍGIDO ROSCÁVEL, DIÂMETRO 1", INCLUSIVE CONEXÕES</v>
      </c>
      <c r="E338" s="361" t="str">
        <f>IF(C338="IOPES",VLOOKUP(B338,'LABOR-SERVIÇOS'!A:G,6,0),IF(C338="SINAPI",VLOOKUP(B338,'SINAPI-SERVIÇOS'!A:F,3,0),IF(C338="PRÓPRIO",VLOOKUP(B338,#REF!,6,0))))</f>
        <v>M</v>
      </c>
      <c r="F338" s="362">
        <f>ROUND(VLOOKUP(A338,'MEM-LEVANT_COMENTADO'!A:K,11,0),2)</f>
        <v>150</v>
      </c>
      <c r="G338" s="363">
        <f>IF(C338="IOPES",VLOOKUP(B338,'LABOR-SERVIÇOS'!A:G,4,0),IF(C338="SINAPI",VLOOKUP(B338,'SINAPI-SERVIÇOS'!A:F,4,0),IF(C338="PRÓPRIO",VLOOKUP(B338,#REF!,9,0))))</f>
        <v>19.350000000000001</v>
      </c>
      <c r="H338" s="363" t="e">
        <f t="shared" si="58"/>
        <v>#REF!</v>
      </c>
      <c r="I338" s="363" t="e">
        <f t="shared" si="59"/>
        <v>#REF!</v>
      </c>
      <c r="J338" s="375" t="s">
        <v>12395</v>
      </c>
    </row>
    <row r="339" spans="1:10" s="3" customFormat="1" ht="30" x14ac:dyDescent="0.2">
      <c r="A339" s="358" t="s">
        <v>12379</v>
      </c>
      <c r="B339" s="359">
        <v>151128</v>
      </c>
      <c r="C339" s="358" t="s">
        <v>13</v>
      </c>
      <c r="D339" s="360" t="str">
        <f>IF(C339="IOPES",VLOOKUP(B339,'LABOR-SERVIÇOS'!A:G,5,0),IF(C339="SINAPI",VLOOKUP(B339,'SINAPI-SERVIÇOS'!A:F,2,0),IF(C339="PRÓPRIO",VLOOKUP(B339,#REF!,3,0))))</f>
        <v>ELETRODUTO DE PVC RÍGIDO ROSCÁVEL, DIÂMETRO 1.1/4", INCLUSIVE CONEXÕES</v>
      </c>
      <c r="E339" s="361" t="str">
        <f>IF(C339="IOPES",VLOOKUP(B339,'LABOR-SERVIÇOS'!A:G,6,0),IF(C339="SINAPI",VLOOKUP(B339,'SINAPI-SERVIÇOS'!A:F,3,0),IF(C339="PRÓPRIO",VLOOKUP(B339,#REF!,6,0))))</f>
        <v>M</v>
      </c>
      <c r="F339" s="362">
        <f>ROUND(VLOOKUP(A339,'MEM-LEVANT_COMENTADO'!A:K,11,0),2)</f>
        <v>18</v>
      </c>
      <c r="G339" s="363">
        <f>IF(C339="IOPES",VLOOKUP(B339,'LABOR-SERVIÇOS'!A:G,4,0),IF(C339="SINAPI",VLOOKUP(B339,'SINAPI-SERVIÇOS'!A:F,4,0),IF(C339="PRÓPRIO",VLOOKUP(B339,#REF!,9,0))))</f>
        <v>30.08</v>
      </c>
      <c r="H339" s="363" t="e">
        <f t="shared" si="58"/>
        <v>#REF!</v>
      </c>
      <c r="I339" s="363" t="e">
        <f t="shared" si="59"/>
        <v>#REF!</v>
      </c>
      <c r="J339" s="375" t="s">
        <v>12396</v>
      </c>
    </row>
    <row r="340" spans="1:10" s="3" customFormat="1" ht="60" x14ac:dyDescent="0.2">
      <c r="A340" s="358" t="s">
        <v>12380</v>
      </c>
      <c r="B340" s="359">
        <v>150880</v>
      </c>
      <c r="C340" s="358" t="s">
        <v>13</v>
      </c>
      <c r="D340" s="360" t="str">
        <f>IF(C340="IOPES",VLOOKUP(B340,'LABOR-SERVIÇOS'!A:G,5,0),IF(C340="SINAPI",VLOOKUP(B340,'SINAPI-SERVIÇOS'!A:F,2,0),IF(C340="PRÓPRIO",VLOOKUP(B340,#REF!,3,0))))</f>
        <v>SUPORTE DE FIXAÇÃO DE ELETRODUTO NO TETO, ATRAVÉS DE FITA METÁLICA PERFURADA (WALSIWA) OU EQUIV (1,30M), CURSOR (1 UND), H=60CM, SUPORTE "Y" (1 UND), PARAFUSO E BUCHA S8 (1 UND)</v>
      </c>
      <c r="E340" s="361" t="str">
        <f>IF(C340="IOPES",VLOOKUP(B340,'LABOR-SERVIÇOS'!A:G,6,0),IF(C340="SINAPI",VLOOKUP(B340,'SINAPI-SERVIÇOS'!A:F,3,0),IF(C340="PRÓPRIO",VLOOKUP(B340,#REF!,6,0))))</f>
        <v>UND</v>
      </c>
      <c r="F340" s="362">
        <f>ROUND(VLOOKUP(A340,'MEM-LEVANT_COMENTADO'!A:K,11,0),2)</f>
        <v>84</v>
      </c>
      <c r="G340" s="363">
        <f>IF(C340="IOPES",VLOOKUP(B340,'LABOR-SERVIÇOS'!A:G,4,0),IF(C340="SINAPI",VLOOKUP(B340,'SINAPI-SERVIÇOS'!A:F,4,0),IF(C340="PRÓPRIO",VLOOKUP(B340,#REF!,9,0))))</f>
        <v>29.67</v>
      </c>
      <c r="H340" s="363" t="e">
        <f t="shared" si="58"/>
        <v>#REF!</v>
      </c>
      <c r="I340" s="363" t="e">
        <f t="shared" si="59"/>
        <v>#REF!</v>
      </c>
      <c r="J340" s="375" t="s">
        <v>12395</v>
      </c>
    </row>
    <row r="341" spans="1:10" s="3" customFormat="1" ht="30" x14ac:dyDescent="0.2">
      <c r="A341" s="358" t="s">
        <v>12381</v>
      </c>
      <c r="B341" s="359">
        <v>160808</v>
      </c>
      <c r="C341" s="358" t="s">
        <v>13</v>
      </c>
      <c r="D341" s="360" t="str">
        <f>IF(C341="IOPES",VLOOKUP(B341,'LABOR-SERVIÇOS'!A:G,5,0),IF(C341="SINAPI",VLOOKUP(B341,'SINAPI-SERVIÇOS'!A:F,2,0),IF(C341="PRÓPRIO",VLOOKUP(B341,#REF!,3,0))))</f>
        <v>FORNECIMENTO E INSTALAÇÃO DE CABO DE REDE PAR TRANÇADO 4 PARES CATEGORIA 5E</v>
      </c>
      <c r="E341" s="361" t="str">
        <f>IF(C341="IOPES",VLOOKUP(B341,'LABOR-SERVIÇOS'!A:G,6,0),IF(C341="SINAPI",VLOOKUP(B341,'SINAPI-SERVIÇOS'!A:F,3,0),IF(C341="PRÓPRIO",VLOOKUP(B341,#REF!,6,0))))</f>
        <v>M</v>
      </c>
      <c r="F341" s="362">
        <f>ROUND(VLOOKUP(A341,'MEM-LEVANT_COMENTADO'!A:K,11,0),2)</f>
        <v>303</v>
      </c>
      <c r="G341" s="363">
        <f>IF(C341="IOPES",VLOOKUP(B341,'LABOR-SERVIÇOS'!A:G,4,0),IF(C341="SINAPI",VLOOKUP(B341,'SINAPI-SERVIÇOS'!A:F,4,0),IF(C341="PRÓPRIO",VLOOKUP(B341,#REF!,9,0))))</f>
        <v>4.21</v>
      </c>
      <c r="H341" s="363" t="e">
        <f t="shared" si="58"/>
        <v>#REF!</v>
      </c>
      <c r="I341" s="363" t="e">
        <f t="shared" si="59"/>
        <v>#REF!</v>
      </c>
      <c r="J341" s="375" t="s">
        <v>12395</v>
      </c>
    </row>
    <row r="342" spans="1:10" s="3" customFormat="1" ht="34.5" customHeight="1" x14ac:dyDescent="0.2">
      <c r="A342" s="358" t="s">
        <v>12382</v>
      </c>
      <c r="B342" s="359" t="s">
        <v>12350</v>
      </c>
      <c r="C342" s="358" t="s">
        <v>61</v>
      </c>
      <c r="D342" s="360" t="e">
        <f>IF(C342="IOPES",VLOOKUP(B342,'LABOR-SERVIÇOS'!A:G,5,0),IF(C342="SINAPI",VLOOKUP(B342,'SINAPI-SERVIÇOS'!A:F,2,0),IF(C342="PRÓPRIO",VLOOKUP(B342,#REF!,3,0))))</f>
        <v>#REF!</v>
      </c>
      <c r="E342" s="361" t="e">
        <f>IF(C342="IOPES",VLOOKUP(B342,'LABOR-SERVIÇOS'!A:G,6,0),IF(C342="SINAPI",VLOOKUP(B342,'SINAPI-SERVIÇOS'!A:F,3,0),IF(C342="PRÓPRIO",VLOOKUP(B342,#REF!,6,0))))</f>
        <v>#REF!</v>
      </c>
      <c r="F342" s="362">
        <f>ROUND(VLOOKUP(A342,'MEM-LEVANT_COMENTADO'!A:K,11,0),2)</f>
        <v>611</v>
      </c>
      <c r="G342" s="363" t="e">
        <f>IF(C342="IOPES",VLOOKUP(B342,'LABOR-SERVIÇOS'!A:G,4,0),IF(C342="SINAPI",VLOOKUP(B342,'SINAPI-SERVIÇOS'!A:F,4,0),IF(C342="PRÓPRIO",VLOOKUP(B342,#REF!,9,0))))</f>
        <v>#REF!</v>
      </c>
      <c r="H342" s="363" t="e">
        <f t="shared" si="58"/>
        <v>#REF!</v>
      </c>
      <c r="I342" s="363" t="e">
        <f t="shared" si="59"/>
        <v>#REF!</v>
      </c>
      <c r="J342" s="375" t="s">
        <v>12795</v>
      </c>
    </row>
    <row r="343" spans="1:10" s="3" customFormat="1" ht="30" x14ac:dyDescent="0.2">
      <c r="A343" s="358" t="s">
        <v>12434</v>
      </c>
      <c r="B343" s="359" t="s">
        <v>424</v>
      </c>
      <c r="C343" s="358" t="s">
        <v>61</v>
      </c>
      <c r="D343" s="360" t="e">
        <f>IF(C343="IOPES",VLOOKUP(B343,'LABOR-SERVIÇOS'!A:G,5,0),IF(C343="SINAPI",VLOOKUP(B343,'SINAPI-SERVIÇOS'!A:F,2,0),IF(C343="PRÓPRIO",VLOOKUP(B343,#REF!,3,0))))</f>
        <v>#REF!</v>
      </c>
      <c r="E343" s="361" t="e">
        <f>IF(C343="IOPES",VLOOKUP(B343,'LABOR-SERVIÇOS'!A:G,6,0),IF(C343="SINAPI",VLOOKUP(B343,'SINAPI-SERVIÇOS'!A:F,3,0),IF(C343="PRÓPRIO",VLOOKUP(B343,#REF!,6,0))))</f>
        <v>#REF!</v>
      </c>
      <c r="F343" s="362">
        <v>18</v>
      </c>
      <c r="G343" s="363" t="e">
        <f>IF(C343="IOPES",VLOOKUP(B343,'LABOR-SERVIÇOS'!A:G,4,0),IF(C343="SINAPI",VLOOKUP(B343,'SINAPI-SERVIÇOS'!A:F,4,0),IF(C343="PRÓPRIO",VLOOKUP(B343,#REF!,9,0))))</f>
        <v>#REF!</v>
      </c>
      <c r="H343" s="363" t="e">
        <f t="shared" si="58"/>
        <v>#REF!</v>
      </c>
      <c r="I343" s="363" t="e">
        <f t="shared" si="59"/>
        <v>#REF!</v>
      </c>
      <c r="J343" s="375" t="s">
        <v>12394</v>
      </c>
    </row>
    <row r="344" spans="1:10" s="3" customFormat="1" ht="15" x14ac:dyDescent="0.2">
      <c r="A344" s="358" t="s">
        <v>12383</v>
      </c>
      <c r="B344" s="359">
        <v>160806</v>
      </c>
      <c r="C344" s="358" t="s">
        <v>13</v>
      </c>
      <c r="D344" s="360" t="str">
        <f>IF(C344="IOPES",VLOOKUP(B344,'LABOR-SERVIÇOS'!A:G,5,0),IF(C344="SINAPI",VLOOKUP(B344,'SINAPI-SERVIÇOS'!A:F,2,0),IF(C344="PRÓPRIO",VLOOKUP(B344,#REF!,3,0))))</f>
        <v>ESPELHO 4" X 2" COM CONECTOR RJ 45 FÊMEA CAT. 5E</v>
      </c>
      <c r="E344" s="361" t="str">
        <f>IF(C344="IOPES",VLOOKUP(B344,'LABOR-SERVIÇOS'!A:G,6,0),IF(C344="SINAPI",VLOOKUP(B344,'SINAPI-SERVIÇOS'!A:F,3,0),IF(C344="PRÓPRIO",VLOOKUP(B344,#REF!,6,0))))</f>
        <v>UND</v>
      </c>
      <c r="F344" s="362">
        <f>ROUND(VLOOKUP(A344,'MEM-LEVANT_COMENTADO'!A:K,11,0),2)</f>
        <v>13</v>
      </c>
      <c r="G344" s="363">
        <f>IF(C344="IOPES",VLOOKUP(B344,'LABOR-SERVIÇOS'!A:G,4,0),IF(C344="SINAPI",VLOOKUP(B344,'SINAPI-SERVIÇOS'!A:F,4,0),IF(C344="PRÓPRIO",VLOOKUP(B344,#REF!,9,0))))</f>
        <v>21.73</v>
      </c>
      <c r="H344" s="363" t="e">
        <f t="shared" si="58"/>
        <v>#REF!</v>
      </c>
      <c r="I344" s="363" t="e">
        <f t="shared" si="59"/>
        <v>#REF!</v>
      </c>
      <c r="J344" s="375" t="s">
        <v>12395</v>
      </c>
    </row>
    <row r="345" spans="1:10" s="3" customFormat="1" ht="15" x14ac:dyDescent="0.2">
      <c r="A345" s="358" t="s">
        <v>12435</v>
      </c>
      <c r="B345" s="359" t="s">
        <v>405</v>
      </c>
      <c r="C345" s="358" t="s">
        <v>61</v>
      </c>
      <c r="D345" s="360" t="e">
        <f>IF(C345="IOPES",VLOOKUP(B345,'LABOR-SERVIÇOS'!A:G,5,0),IF(C345="SINAPI",VLOOKUP(B345,'SINAPI-SERVIÇOS'!A:F,2,0),IF(C345="PRÓPRIO",VLOOKUP(B345,#REF!,3,0))))</f>
        <v>#REF!</v>
      </c>
      <c r="E345" s="361" t="e">
        <f>IF(C345="IOPES",VLOOKUP(B345,'LABOR-SERVIÇOS'!A:G,6,0),IF(C345="SINAPI",VLOOKUP(B345,'SINAPI-SERVIÇOS'!A:F,3,0),IF(C345="PRÓPRIO",VLOOKUP(B345,#REF!,6,0))))</f>
        <v>#REF!</v>
      </c>
      <c r="F345" s="362">
        <v>23</v>
      </c>
      <c r="G345" s="363" t="e">
        <f>IF(C345="IOPES",VLOOKUP(B345,'LABOR-SERVIÇOS'!A:G,4,0),IF(C345="SINAPI",VLOOKUP(B345,'SINAPI-SERVIÇOS'!A:F,4,0),IF(C345="PRÓPRIO",VLOOKUP(B345,#REF!,9,0))))</f>
        <v>#REF!</v>
      </c>
      <c r="H345" s="363" t="e">
        <f t="shared" si="58"/>
        <v>#REF!</v>
      </c>
      <c r="I345" s="363" t="e">
        <f t="shared" si="59"/>
        <v>#REF!</v>
      </c>
      <c r="J345" s="375" t="s">
        <v>12394</v>
      </c>
    </row>
    <row r="346" spans="1:10" s="3" customFormat="1" ht="30" x14ac:dyDescent="0.2">
      <c r="A346" s="358" t="s">
        <v>12436</v>
      </c>
      <c r="B346" s="359">
        <v>160825</v>
      </c>
      <c r="C346" s="358" t="s">
        <v>13</v>
      </c>
      <c r="D346" s="360" t="str">
        <f>IF(C346="IOPES",VLOOKUP(B346,'LABOR-SERVIÇOS'!A:G,5,0),IF(C346="SINAPI",VLOOKUP(B346,'SINAPI-SERVIÇOS'!A:F,2,0),IF(C346="PRÓPRIO",VLOOKUP(B346,#REF!,3,0))))</f>
        <v>GUIA DE CABOS FECHADO HORIZONTAL PADRÃO 19" - 1 U´S, INCLUSIVE FIXAÇÃO EM RACK 19"</v>
      </c>
      <c r="E346" s="361" t="str">
        <f>IF(C346="IOPES",VLOOKUP(B346,'LABOR-SERVIÇOS'!A:G,6,0),IF(C346="SINAPI",VLOOKUP(B346,'SINAPI-SERVIÇOS'!A:F,3,0),IF(C346="PRÓPRIO",VLOOKUP(B346,#REF!,6,0))))</f>
        <v>UND</v>
      </c>
      <c r="F346" s="362">
        <v>1</v>
      </c>
      <c r="G346" s="363">
        <f>IF(C346="IOPES",VLOOKUP(B346,'LABOR-SERVIÇOS'!A:G,4,0),IF(C346="SINAPI",VLOOKUP(B346,'SINAPI-SERVIÇOS'!A:F,4,0),IF(C346="PRÓPRIO",VLOOKUP(B346,#REF!,9,0))))</f>
        <v>34.86</v>
      </c>
      <c r="H346" s="363" t="e">
        <f t="shared" si="58"/>
        <v>#REF!</v>
      </c>
      <c r="I346" s="363" t="e">
        <f t="shared" si="59"/>
        <v>#REF!</v>
      </c>
      <c r="J346" s="375" t="s">
        <v>12394</v>
      </c>
    </row>
    <row r="347" spans="1:10" s="3" customFormat="1" ht="30" x14ac:dyDescent="0.2">
      <c r="A347" s="358" t="s">
        <v>12437</v>
      </c>
      <c r="B347" s="359">
        <v>160840</v>
      </c>
      <c r="C347" s="358" t="s">
        <v>13</v>
      </c>
      <c r="D347" s="360" t="str">
        <f>IF(C347="IOPES",VLOOKUP(B347,'LABOR-SERVIÇOS'!A:G,5,0),IF(C347="SINAPI",VLOOKUP(B347,'SINAPI-SERVIÇOS'!A:F,2,0),IF(C347="PRÓPRIO",VLOOKUP(B347,#REF!,3,0))))</f>
        <v>PATCH PANEL 24 PORTAS RJ45/IDC CAT.5E, INCLUSIVE FIXAÇÃO EM RACK 19"</v>
      </c>
      <c r="E347" s="361" t="str">
        <f>IF(C347="IOPES",VLOOKUP(B347,'LABOR-SERVIÇOS'!A:G,6,0),IF(C347="SINAPI",VLOOKUP(B347,'SINAPI-SERVIÇOS'!A:F,3,0),IF(C347="PRÓPRIO",VLOOKUP(B347,#REF!,6,0))))</f>
        <v>UND</v>
      </c>
      <c r="F347" s="362">
        <v>1</v>
      </c>
      <c r="G347" s="363">
        <f>IF(C347="IOPES",VLOOKUP(B347,'LABOR-SERVIÇOS'!A:G,4,0),IF(C347="SINAPI",VLOOKUP(B347,'SINAPI-SERVIÇOS'!A:F,4,0),IF(C347="PRÓPRIO",VLOOKUP(B347,#REF!,9,0))))</f>
        <v>269.55</v>
      </c>
      <c r="H347" s="363" t="e">
        <f t="shared" si="58"/>
        <v>#REF!</v>
      </c>
      <c r="I347" s="363" t="e">
        <f t="shared" si="59"/>
        <v>#REF!</v>
      </c>
      <c r="J347" s="375" t="s">
        <v>12394</v>
      </c>
    </row>
    <row r="348" spans="1:10" s="3" customFormat="1" ht="30" x14ac:dyDescent="0.2">
      <c r="A348" s="358" t="s">
        <v>12384</v>
      </c>
      <c r="B348" s="359">
        <v>160845</v>
      </c>
      <c r="C348" s="358" t="s">
        <v>13</v>
      </c>
      <c r="D348" s="360" t="str">
        <f>IF(C348="IOPES",VLOOKUP(B348,'LABOR-SERVIÇOS'!A:G,5,0),IF(C348="SINAPI",VLOOKUP(B348,'SINAPI-SERVIÇOS'!A:F,2,0),IF(C348="PRÓPRIO",VLOOKUP(B348,#REF!,3,0))))</f>
        <v>PATCH CORD MULTILAN EXTRA FLEXÍVEL CAT 5E U/UTP RJ-45 - 1,50 M</v>
      </c>
      <c r="E348" s="361" t="str">
        <f>IF(C348="IOPES",VLOOKUP(B348,'LABOR-SERVIÇOS'!A:G,6,0),IF(C348="SINAPI",VLOOKUP(B348,'SINAPI-SERVIÇOS'!A:F,3,0),IF(C348="PRÓPRIO",VLOOKUP(B348,#REF!,6,0))))</f>
        <v>UND</v>
      </c>
      <c r="F348" s="362">
        <f>ROUND(VLOOKUP(A348,'MEM-LEVANT_COMENTADO'!A:K,11,0),2)</f>
        <v>13</v>
      </c>
      <c r="G348" s="363">
        <f>IF(C348="IOPES",VLOOKUP(B348,'LABOR-SERVIÇOS'!A:G,4,0),IF(C348="SINAPI",VLOOKUP(B348,'SINAPI-SERVIÇOS'!A:F,4,0),IF(C348="PRÓPRIO",VLOOKUP(B348,#REF!,9,0))))</f>
        <v>21.93</v>
      </c>
      <c r="H348" s="363" t="e">
        <f t="shared" si="58"/>
        <v>#REF!</v>
      </c>
      <c r="I348" s="363" t="e">
        <f t="shared" si="59"/>
        <v>#REF!</v>
      </c>
      <c r="J348" s="375" t="s">
        <v>12395</v>
      </c>
    </row>
    <row r="349" spans="1:10" s="3" customFormat="1" ht="42" customHeight="1" x14ac:dyDescent="0.2">
      <c r="A349" s="358" t="s">
        <v>12385</v>
      </c>
      <c r="B349" s="359" t="s">
        <v>12331</v>
      </c>
      <c r="C349" s="358" t="s">
        <v>61</v>
      </c>
      <c r="D349" s="360" t="e">
        <f>IF(C349="IOPES",VLOOKUP(B349,'LABOR-SERVIÇOS'!A:G,5,0),IF(C349="SINAPI",VLOOKUP(B349,'SINAPI-SERVIÇOS'!A:F,2,0),IF(C349="PRÓPRIO",VLOOKUP(B349,#REF!,3,0))))</f>
        <v>#REF!</v>
      </c>
      <c r="E349" s="361" t="e">
        <f>IF(C349="IOPES",VLOOKUP(B349,'LABOR-SERVIÇOS'!A:G,6,0),IF(C349="SINAPI",VLOOKUP(B349,'SINAPI-SERVIÇOS'!A:F,3,0),IF(C349="PRÓPRIO",VLOOKUP(B349,#REF!,6,0))))</f>
        <v>#REF!</v>
      </c>
      <c r="F349" s="362">
        <f>ROUND(VLOOKUP(A349,'MEM-LEVANT_COMENTADO'!A:K,11,0),2)</f>
        <v>21</v>
      </c>
      <c r="G349" s="363" t="e">
        <f>IF(C349="IOPES",VLOOKUP(B349,'LABOR-SERVIÇOS'!A:G,4,0),IF(C349="SINAPI",VLOOKUP(B349,'SINAPI-SERVIÇOS'!A:F,4,0),IF(C349="PRÓPRIO",VLOOKUP(B349,#REF!,9,0))))</f>
        <v>#REF!</v>
      </c>
      <c r="H349" s="363" t="e">
        <f t="shared" si="58"/>
        <v>#REF!</v>
      </c>
      <c r="I349" s="363" t="e">
        <f t="shared" si="59"/>
        <v>#REF!</v>
      </c>
      <c r="J349" s="375" t="s">
        <v>12796</v>
      </c>
    </row>
    <row r="350" spans="1:10" s="3" customFormat="1" ht="18" customHeight="1" x14ac:dyDescent="0.2">
      <c r="A350" s="358" t="s">
        <v>12438</v>
      </c>
      <c r="B350" s="359" t="s">
        <v>425</v>
      </c>
      <c r="C350" s="358" t="s">
        <v>61</v>
      </c>
      <c r="D350" s="360" t="e">
        <f>IF(C350="IOPES",VLOOKUP(B350,'LABOR-SERVIÇOS'!A:G,5,0),IF(C350="SINAPI",VLOOKUP(B350,'SINAPI-SERVIÇOS'!A:F,2,0),IF(C350="PRÓPRIO",VLOOKUP(B350,#REF!,3,0))))</f>
        <v>#REF!</v>
      </c>
      <c r="E350" s="361" t="e">
        <f>IF(C350="IOPES",VLOOKUP(B350,'LABOR-SERVIÇOS'!A:G,6,0),IF(C350="SINAPI",VLOOKUP(B350,'SINAPI-SERVIÇOS'!A:F,3,0),IF(C350="PRÓPRIO",VLOOKUP(B350,#REF!,6,0))))</f>
        <v>#REF!</v>
      </c>
      <c r="F350" s="362">
        <v>1</v>
      </c>
      <c r="G350" s="363" t="e">
        <f>IF(C350="IOPES",VLOOKUP(B350,'LABOR-SERVIÇOS'!A:G,4,0),IF(C350="SINAPI",VLOOKUP(B350,'SINAPI-SERVIÇOS'!A:F,4,0),IF(C350="PRÓPRIO",VLOOKUP(B350,#REF!,9,0))))</f>
        <v>#REF!</v>
      </c>
      <c r="H350" s="363" t="e">
        <f t="shared" si="58"/>
        <v>#REF!</v>
      </c>
      <c r="I350" s="363" t="e">
        <f t="shared" si="59"/>
        <v>#REF!</v>
      </c>
      <c r="J350" s="375" t="s">
        <v>12394</v>
      </c>
    </row>
    <row r="351" spans="1:10" s="3" customFormat="1" ht="30" x14ac:dyDescent="0.2">
      <c r="A351" s="358" t="s">
        <v>12386</v>
      </c>
      <c r="B351" s="359">
        <v>160869</v>
      </c>
      <c r="C351" s="358" t="s">
        <v>13</v>
      </c>
      <c r="D351" s="360" t="str">
        <f>IF(C351="IOPES",VLOOKUP(B351,'LABOR-SERVIÇOS'!A:G,5,0),IF(C351="SINAPI",VLOOKUP(B351,'SINAPI-SERVIÇOS'!A:F,2,0),IF(C351="PRÓPRIO",VLOOKUP(B351,#REF!,3,0))))</f>
        <v>CERTIFICAÇÃO AVULSA DOS PONTOS COM EMISSÃO DE RELATÓRIO DO EQUIPAMENTO DE TESTE ATÉ 100 PONTOS</v>
      </c>
      <c r="E351" s="361" t="str">
        <f>IF(C351="IOPES",VLOOKUP(B351,'LABOR-SERVIÇOS'!A:G,6,0),IF(C351="SINAPI",VLOOKUP(B351,'SINAPI-SERVIÇOS'!A:F,3,0),IF(C351="PRÓPRIO",VLOOKUP(B351,#REF!,6,0))))</f>
        <v>UND</v>
      </c>
      <c r="F351" s="362">
        <f>ROUND(VLOOKUP(A351,'MEM-LEVANT_COMENTADO'!A:K,11,0),2)</f>
        <v>13</v>
      </c>
      <c r="G351" s="363">
        <f>IF(C351="IOPES",VLOOKUP(B351,'LABOR-SERVIÇOS'!A:G,4,0),IF(C351="SINAPI",VLOOKUP(B351,'SINAPI-SERVIÇOS'!A:F,4,0),IF(C351="PRÓPRIO",VLOOKUP(B351,#REF!,9,0))))</f>
        <v>43.38</v>
      </c>
      <c r="H351" s="363" t="e">
        <f t="shared" si="58"/>
        <v>#REF!</v>
      </c>
      <c r="I351" s="363" t="e">
        <f t="shared" si="59"/>
        <v>#REF!</v>
      </c>
      <c r="J351" s="375" t="s">
        <v>12395</v>
      </c>
    </row>
    <row r="352" spans="1:10" s="3" customFormat="1" ht="15.75" x14ac:dyDescent="0.2">
      <c r="A352" s="389" t="s">
        <v>426</v>
      </c>
      <c r="B352" s="389"/>
      <c r="C352" s="389"/>
      <c r="D352" s="389" t="s">
        <v>427</v>
      </c>
      <c r="E352" s="389"/>
      <c r="F352" s="390"/>
      <c r="G352" s="389"/>
      <c r="H352" s="389"/>
      <c r="I352" s="391"/>
      <c r="J352" s="381"/>
    </row>
    <row r="353" spans="1:17" s="3" customFormat="1" ht="120" x14ac:dyDescent="0.2">
      <c r="A353" s="358" t="s">
        <v>428</v>
      </c>
      <c r="B353" s="359" t="s">
        <v>429</v>
      </c>
      <c r="C353" s="358" t="s">
        <v>61</v>
      </c>
      <c r="D353" s="360" t="e">
        <f>IF(C353="IOPES",VLOOKUP(B353,'LABOR-SERVIÇOS'!A:G,5,0),IF(C353="SINAPI",VLOOKUP(B353,'SINAPI-SERVIÇOS'!A:F,2,0),IF(C353="PRÓPRIO",VLOOKUP(B353,#REF!,3,0))))</f>
        <v>#REF!</v>
      </c>
      <c r="E353" s="361" t="e">
        <f>IF(C353="IOPES",VLOOKUP(B353,'LABOR-SERVIÇOS'!A:G,6,0),IF(C353="SINAPI",VLOOKUP(B353,'SINAPI-SERVIÇOS'!A:F,3,0),IF(C353="PRÓPRIO",VLOOKUP(B353,#REF!,6,0))))</f>
        <v>#REF!</v>
      </c>
      <c r="F353" s="362">
        <v>85</v>
      </c>
      <c r="G353" s="363" t="e">
        <f>IF(C353="IOPES",VLOOKUP(B353,'LABOR-SERVIÇOS'!A:G,4,0),IF(C353="SINAPI",VLOOKUP(B353,'SINAPI-SERVIÇOS'!A:F,4,0),IF(C353="PRÓPRIO",VLOOKUP(B353,#REF!,9,0))))</f>
        <v>#REF!</v>
      </c>
      <c r="H353" s="363" t="e">
        <f>ROUND(G353*(1+$H$4),2)</f>
        <v>#REF!</v>
      </c>
      <c r="I353" s="363" t="e">
        <f>ROUND(F353*H353,2)</f>
        <v>#REF!</v>
      </c>
      <c r="J353" s="375" t="s">
        <v>12394</v>
      </c>
    </row>
    <row r="354" spans="1:17" s="3" customFormat="1" ht="15.75" x14ac:dyDescent="0.2">
      <c r="A354" s="383">
        <v>17</v>
      </c>
      <c r="B354" s="383"/>
      <c r="C354" s="383"/>
      <c r="D354" s="384" t="s">
        <v>430</v>
      </c>
      <c r="E354" s="385"/>
      <c r="F354" s="386"/>
      <c r="G354" s="385"/>
      <c r="H354" s="385"/>
      <c r="I354" s="387" t="e">
        <f>SUM(I356:I387)</f>
        <v>#REF!</v>
      </c>
      <c r="J354" s="381"/>
      <c r="M354" s="183"/>
    </row>
    <row r="355" spans="1:17" s="3" customFormat="1" ht="15.75" x14ac:dyDescent="0.2">
      <c r="A355" s="383" t="s">
        <v>431</v>
      </c>
      <c r="B355" s="383"/>
      <c r="C355" s="383"/>
      <c r="D355" s="384" t="s">
        <v>432</v>
      </c>
      <c r="E355" s="385"/>
      <c r="F355" s="386"/>
      <c r="G355" s="385"/>
      <c r="H355" s="385"/>
      <c r="I355" s="387"/>
      <c r="J355" s="381"/>
      <c r="M355" s="183"/>
    </row>
    <row r="356" spans="1:17" s="3" customFormat="1" ht="75" x14ac:dyDescent="0.2">
      <c r="A356" s="358" t="s">
        <v>433</v>
      </c>
      <c r="B356" s="359">
        <v>170612</v>
      </c>
      <c r="C356" s="358" t="s">
        <v>13</v>
      </c>
      <c r="D356" s="360" t="str">
        <f>IF(C356="IOPES",VLOOKUP(B356,'LABOR-SERVIÇOS'!A:G,5,0),IF(C356="SINAPI",VLOOKUP(B356,'SINAPI-SERVIÇOS'!A:F,2,0),IF(C356="PRÓPRIO",VLOOKUP(B356,#REF!,3,0))))</f>
        <v>LAVATÓRIO DE LOUÇA BRANCA COM COLUNA SUSPENSA P/ BANHEIRO PNE, VOUGLE PLUS CONFORTO L.51.17 + CS.1.17, REF., DECA OU EQUIVALENTE, INCL. SIFÃO, VÁLVULA E ENGATES METÁLICOS CROMADOS, EXCLUSIVE TORNEIRA</v>
      </c>
      <c r="E356" s="361" t="str">
        <f>IF(C356="IOPES",VLOOKUP(B356,'LABOR-SERVIÇOS'!A:G,6,0),IF(C356="SINAPI",VLOOKUP(B356,'SINAPI-SERVIÇOS'!A:F,3,0),IF(C356="PRÓPRIO",VLOOKUP(B356,#REF!,6,0))))</f>
        <v>UND</v>
      </c>
      <c r="F356" s="362">
        <v>15</v>
      </c>
      <c r="G356" s="363">
        <f>IF(C356="IOPES",VLOOKUP(B356,'LABOR-SERVIÇOS'!A:G,4,0),IF(C356="SINAPI",VLOOKUP(B356,'SINAPI-SERVIÇOS'!A:F,4,0),IF(C356="PRÓPRIO",VLOOKUP(B356,#REF!,9,0))))</f>
        <v>1426.11</v>
      </c>
      <c r="H356" s="363" t="e">
        <f t="shared" ref="H356:H363" si="60">ROUND(G356*(1+$H$3),2)</f>
        <v>#REF!</v>
      </c>
      <c r="I356" s="363" t="e">
        <f t="shared" ref="I356:I363" si="61">ROUND(F356*H356,2)</f>
        <v>#REF!</v>
      </c>
      <c r="J356" s="375" t="s">
        <v>12743</v>
      </c>
      <c r="K356" s="15"/>
      <c r="M356" s="183"/>
    </row>
    <row r="357" spans="1:17" s="3" customFormat="1" ht="75" x14ac:dyDescent="0.2">
      <c r="A357" s="358" t="s">
        <v>434</v>
      </c>
      <c r="B357" s="359">
        <v>170115</v>
      </c>
      <c r="C357" s="358" t="s">
        <v>13</v>
      </c>
      <c r="D357" s="360" t="str">
        <f>IF(C357="IOPES",VLOOKUP(B357,'LABOR-SERVIÇOS'!A:G,5,0),IF(C357="SINAPI",VLOOKUP(B357,'SINAPI-SERVIÇOS'!A:F,2,0),IF(C357="PRÓPRIO",VLOOKUP(B357,#REF!,3,0))))</f>
        <v>CUBA DE LOUÇA BRANCA DE EMBUTIR REDONDA, 36CM - L-41 ? DECA OU EQUIVALENTE, INCLUSIVE VÁLVULA DE SAÍDA CROMADA 1?, SIFÃO EM METÁLICO TIPO COPO CROMADO 1? X 1/2" E ENGATE FLEXÍVEL TRANÇADO INOX 1/2? X 30CM, EXCLUSIVE TORNEIRA</v>
      </c>
      <c r="E357" s="361" t="str">
        <f>IF(C357="IOPES",VLOOKUP(B357,'LABOR-SERVIÇOS'!A:G,6,0),IF(C357="SINAPI",VLOOKUP(B357,'SINAPI-SERVIÇOS'!A:F,3,0),IF(C357="PRÓPRIO",VLOOKUP(B357,#REF!,6,0))))</f>
        <v>UND</v>
      </c>
      <c r="F357" s="362">
        <v>5</v>
      </c>
      <c r="G357" s="363">
        <f>IF(C357="IOPES",VLOOKUP(B357,'LABOR-SERVIÇOS'!A:G,4,0),IF(C357="SINAPI",VLOOKUP(B357,'SINAPI-SERVIÇOS'!A:F,4,0),IF(C357="PRÓPRIO",VLOOKUP(B357,#REF!,9,0))))</f>
        <v>349.83</v>
      </c>
      <c r="H357" s="363" t="e">
        <f t="shared" si="60"/>
        <v>#REF!</v>
      </c>
      <c r="I357" s="363" t="e">
        <f t="shared" si="61"/>
        <v>#REF!</v>
      </c>
      <c r="J357" s="375" t="s">
        <v>12785</v>
      </c>
      <c r="M357" s="183"/>
    </row>
    <row r="358" spans="1:17" s="3" customFormat="1" ht="45" x14ac:dyDescent="0.2">
      <c r="A358" s="358" t="s">
        <v>435</v>
      </c>
      <c r="B358" s="359" t="s">
        <v>436</v>
      </c>
      <c r="C358" s="358" t="s">
        <v>61</v>
      </c>
      <c r="D358" s="360" t="e">
        <f>IF(C358="IOPES",VLOOKUP(B358,'LABOR-SERVIÇOS'!A:G,5,0),IF(C358="SINAPI",VLOOKUP(B358,'SINAPI-SERVIÇOS'!A:F,2,0),IF(C358="PRÓPRIO",VLOOKUP(B358,#REF!,3,0))))</f>
        <v>#REF!</v>
      </c>
      <c r="E358" s="361" t="e">
        <f>IF(C358="IOPES",VLOOKUP(B358,'LABOR-SERVIÇOS'!A:G,6,0),IF(C358="SINAPI",VLOOKUP(B358,'SINAPI-SERVIÇOS'!A:F,3,0),IF(C358="PRÓPRIO",VLOOKUP(B358,#REF!,6,0))))</f>
        <v>#REF!</v>
      </c>
      <c r="F358" s="362">
        <f>ROUND(VLOOKUP(A358,'MEM-LEVANT_COMENTADO'!A:K,11,0),2)</f>
        <v>1</v>
      </c>
      <c r="G358" s="363" t="e">
        <f>IF(C358="IOPES",VLOOKUP(B358,'LABOR-SERVIÇOS'!A:G,4,0),IF(C358="SINAPI",VLOOKUP(B358,'SINAPI-SERVIÇOS'!A:F,4,0),IF(C358="PRÓPRIO",VLOOKUP(B358,#REF!,9,0))))</f>
        <v>#REF!</v>
      </c>
      <c r="H358" s="363" t="e">
        <f t="shared" si="60"/>
        <v>#REF!</v>
      </c>
      <c r="I358" s="363" t="e">
        <f t="shared" si="61"/>
        <v>#REF!</v>
      </c>
      <c r="J358" s="375" t="s">
        <v>12767</v>
      </c>
      <c r="M358" s="183"/>
    </row>
    <row r="359" spans="1:17" s="3" customFormat="1" ht="90" x14ac:dyDescent="0.2">
      <c r="A359" s="358" t="s">
        <v>438</v>
      </c>
      <c r="B359" s="359">
        <v>170136</v>
      </c>
      <c r="C359" s="358" t="s">
        <v>13</v>
      </c>
      <c r="D359" s="360" t="str">
        <f>IF(C359="IOPES",VLOOKUP(B359,'LABOR-SERVIÇOS'!A:G,5,0),IF(C359="SINAPI",VLOOKUP(B359,'SINAPI-SERVIÇOS'!A:F,2,0),IF(C359="PRÓPRIO",VLOOKUP(B359,#REF!,3,0))))</f>
        <v>BACIA SANITÁRIA DE LOUÇA BRANCA COM CAIXA ACOPLADA E VÁLVULA DE DUPLO ACIONAMENTO, RAVENA - P9 - DECA OU EQUIVALENTE, INCLUSIVE ASSENTO PLÁSTICO, TUBO DE LIGAÇÃO METAL CROMADO COM CANOPLA, ENGATE FLEXÍVEL TRANÇADO INOX 1/2? X 30CM, ANEL DE VEDAÇÃO E PARAFUSOS PARA FIXAÇÃO</v>
      </c>
      <c r="E359" s="361" t="str">
        <f>IF(C359="IOPES",VLOOKUP(B359,'LABOR-SERVIÇOS'!A:G,6,0),IF(C359="SINAPI",VLOOKUP(B359,'SINAPI-SERVIÇOS'!A:F,3,0),IF(C359="PRÓPRIO",VLOOKUP(B359,#REF!,6,0))))</f>
        <v>UND</v>
      </c>
      <c r="F359" s="362">
        <v>2</v>
      </c>
      <c r="G359" s="363">
        <f>IF(C359="IOPES",VLOOKUP(B359,'LABOR-SERVIÇOS'!A:G,4,0),IF(C359="SINAPI",VLOOKUP(B359,'SINAPI-SERVIÇOS'!A:F,4,0),IF(C359="PRÓPRIO",VLOOKUP(B359,#REF!,9,0))))</f>
        <v>1114.01</v>
      </c>
      <c r="H359" s="363" t="e">
        <f t="shared" si="60"/>
        <v>#REF!</v>
      </c>
      <c r="I359" s="363" t="e">
        <f t="shared" si="61"/>
        <v>#REF!</v>
      </c>
      <c r="J359" s="375" t="s">
        <v>12394</v>
      </c>
      <c r="M359" s="183"/>
    </row>
    <row r="360" spans="1:17" s="3" customFormat="1" ht="105" x14ac:dyDescent="0.2">
      <c r="A360" s="358" t="s">
        <v>439</v>
      </c>
      <c r="B360" s="359">
        <v>170126</v>
      </c>
      <c r="C360" s="358" t="s">
        <v>13</v>
      </c>
      <c r="D360" s="360" t="str">
        <f>IF(C360="IOPES",VLOOKUP(B360,'LABOR-SERVIÇOS'!A:G,5,0),IF(C360="SINAPI",VLOOKUP(B360,'SINAPI-SERVIÇOS'!A:F,2,0),IF(C360="PRÓPRIO",VLOOKUP(B360,#REF!,3,0))))</f>
        <v>BACIA CONVENCIONAL DE LOUÇA BRANCA SEM ABERTURA FRONTAL PARA PORTADORES DE NECESSIDADES ESPECIAIS, VOGUE PLUS CONFORTO - P510, INCLUSIVE ASSENTO EM POLIÉSTER, REF. AP51 - DECA OU EQUIVALENTE, TUBO DE LIGAÇÃO METAL CROMADO COM CANOPLA, ANEL DE VEDAÇÃO E PARAFUSOS PARA FIXAÇÃO</v>
      </c>
      <c r="E360" s="361" t="str">
        <f>IF(C360="IOPES",VLOOKUP(B360,'LABOR-SERVIÇOS'!A:G,6,0),IF(C360="SINAPI",VLOOKUP(B360,'SINAPI-SERVIÇOS'!A:F,3,0),IF(C360="PRÓPRIO",VLOOKUP(B360,#REF!,6,0))))</f>
        <v>UND</v>
      </c>
      <c r="F360" s="362">
        <v>5</v>
      </c>
      <c r="G360" s="363">
        <f>IF(C360="IOPES",VLOOKUP(B360,'LABOR-SERVIÇOS'!A:G,4,0),IF(C360="SINAPI",VLOOKUP(B360,'SINAPI-SERVIÇOS'!A:F,4,0),IF(C360="PRÓPRIO",VLOOKUP(B360,#REF!,9,0))))</f>
        <v>3556.82</v>
      </c>
      <c r="H360" s="363" t="e">
        <f t="shared" si="60"/>
        <v>#REF!</v>
      </c>
      <c r="I360" s="363" t="e">
        <f t="shared" si="61"/>
        <v>#REF!</v>
      </c>
      <c r="J360" s="375" t="s">
        <v>12394</v>
      </c>
      <c r="M360" s="183"/>
    </row>
    <row r="361" spans="1:17" s="3" customFormat="1" ht="45" x14ac:dyDescent="0.2">
      <c r="A361" s="358" t="s">
        <v>440</v>
      </c>
      <c r="B361" s="359">
        <v>95547</v>
      </c>
      <c r="C361" s="358" t="s">
        <v>161</v>
      </c>
      <c r="D361" s="360" t="str">
        <f>IF(C361="IOPES",VLOOKUP(B361,'LABOR-SERVIÇOS'!A:G,5,0),IF(C361="SINAPI",VLOOKUP(B361,'SINAPI-SERVIÇOS'!A:F,2,0),IF(C361="PRÓPRIO",VLOOKUP(B361,#REF!,3,0))))</f>
        <v>SABONETEIRA PLASTICA TIPO DISPENSER PARA SABONETE LIQUIDO COM RESERVATORIO 800 A 1500 ML, INCLUSO FIXAÇÃO. AF_01/2020</v>
      </c>
      <c r="E361" s="361" t="str">
        <f>IF(C361="IOPES",VLOOKUP(B361,'LABOR-SERVIÇOS'!A:G,6,0),IF(C361="SINAPI",VLOOKUP(B361,'SINAPI-SERVIÇOS'!A:F,3,0),IF(C361="PRÓPRIO",VLOOKUP(B361,#REF!,6,0))))</f>
        <v>UN</v>
      </c>
      <c r="F361" s="362">
        <v>23</v>
      </c>
      <c r="G361" s="363">
        <f>IF(C361="IOPES",VLOOKUP(B361,'LABOR-SERVIÇOS'!A:G,4,0),IF(C361="SINAPI",VLOOKUP(B361,'SINAPI-SERVIÇOS'!A:F,4,0),IF(C361="PRÓPRIO",VLOOKUP(B361,#REF!,9,0))))</f>
        <v>76.17</v>
      </c>
      <c r="H361" s="363" t="e">
        <f t="shared" si="60"/>
        <v>#REF!</v>
      </c>
      <c r="I361" s="363" t="e">
        <f t="shared" si="61"/>
        <v>#REF!</v>
      </c>
      <c r="J361" s="375" t="s">
        <v>12394</v>
      </c>
      <c r="M361" s="183"/>
    </row>
    <row r="362" spans="1:17" s="3" customFormat="1" ht="30" x14ac:dyDescent="0.2">
      <c r="A362" s="358" t="s">
        <v>442</v>
      </c>
      <c r="B362" s="359" t="s">
        <v>443</v>
      </c>
      <c r="C362" s="358" t="s">
        <v>61</v>
      </c>
      <c r="D362" s="360" t="e">
        <f>IF(C362="IOPES",VLOOKUP(B362,'LABOR-SERVIÇOS'!A:G,5,0),IF(C362="SINAPI",VLOOKUP(B362,'SINAPI-SERVIÇOS'!A:F,2,0),IF(C362="PRÓPRIO",VLOOKUP(B362,#REF!,3,0))))</f>
        <v>#REF!</v>
      </c>
      <c r="E362" s="361" t="e">
        <f>IF(C362="IOPES",VLOOKUP(B362,'LABOR-SERVIÇOS'!A:G,6,0),IF(C362="SINAPI",VLOOKUP(B362,'SINAPI-SERVIÇOS'!A:F,3,0),IF(C362="PRÓPRIO",VLOOKUP(B362,#REF!,6,0))))</f>
        <v>#REF!</v>
      </c>
      <c r="F362" s="362">
        <v>23</v>
      </c>
      <c r="G362" s="363" t="e">
        <f>IF(C362="IOPES",VLOOKUP(B362,'LABOR-SERVIÇOS'!A:G,4,0),IF(C362="SINAPI",VLOOKUP(B362,'SINAPI-SERVIÇOS'!A:F,4,0),IF(C362="PRÓPRIO",VLOOKUP(B362,#REF!,9,0))))</f>
        <v>#REF!</v>
      </c>
      <c r="H362" s="363" t="e">
        <f t="shared" si="60"/>
        <v>#REF!</v>
      </c>
      <c r="I362" s="363" t="e">
        <f t="shared" si="61"/>
        <v>#REF!</v>
      </c>
      <c r="J362" s="375" t="s">
        <v>12394</v>
      </c>
      <c r="M362" s="183"/>
    </row>
    <row r="363" spans="1:17" s="3" customFormat="1" ht="30" x14ac:dyDescent="0.2">
      <c r="A363" s="358" t="s">
        <v>445</v>
      </c>
      <c r="B363" s="359" t="s">
        <v>446</v>
      </c>
      <c r="C363" s="358" t="s">
        <v>61</v>
      </c>
      <c r="D363" s="360" t="e">
        <f>IF(C363="IOPES",VLOOKUP(B363,'LABOR-SERVIÇOS'!A:G,5,0),IF(C363="SINAPI",VLOOKUP(B363,'SINAPI-SERVIÇOS'!A:F,2,0),IF(C363="PRÓPRIO",VLOOKUP(B363,#REF!,3,0))))</f>
        <v>#REF!</v>
      </c>
      <c r="E363" s="361" t="e">
        <f>IF(C363="IOPES",VLOOKUP(B363,'LABOR-SERVIÇOS'!A:G,6,0),IF(C363="SINAPI",VLOOKUP(B363,'SINAPI-SERVIÇOS'!A:F,3,0),IF(C363="PRÓPRIO",VLOOKUP(B363,#REF!,6,0))))</f>
        <v>#REF!</v>
      </c>
      <c r="F363" s="362">
        <v>7</v>
      </c>
      <c r="G363" s="363" t="e">
        <f>IF(C363="IOPES",VLOOKUP(B363,'LABOR-SERVIÇOS'!A:G,4,0),IF(C363="SINAPI",VLOOKUP(B363,'SINAPI-SERVIÇOS'!A:F,4,0),IF(C363="PRÓPRIO",VLOOKUP(B363,#REF!,9,0))))</f>
        <v>#REF!</v>
      </c>
      <c r="H363" s="363" t="e">
        <f t="shared" si="60"/>
        <v>#REF!</v>
      </c>
      <c r="I363" s="363" t="e">
        <f t="shared" si="61"/>
        <v>#REF!</v>
      </c>
      <c r="J363" s="375" t="s">
        <v>12394</v>
      </c>
      <c r="M363" s="183"/>
    </row>
    <row r="364" spans="1:17" s="3" customFormat="1" ht="15.75" x14ac:dyDescent="0.2">
      <c r="A364" s="383" t="s">
        <v>448</v>
      </c>
      <c r="B364" s="383"/>
      <c r="C364" s="383"/>
      <c r="D364" s="384" t="s">
        <v>449</v>
      </c>
      <c r="E364" s="385"/>
      <c r="F364" s="386"/>
      <c r="G364" s="385"/>
      <c r="H364" s="385"/>
      <c r="I364" s="387"/>
      <c r="J364" s="381"/>
      <c r="M364" s="183"/>
    </row>
    <row r="365" spans="1:17" s="3" customFormat="1" ht="25.5" customHeight="1" x14ac:dyDescent="0.2">
      <c r="A365" s="358" t="s">
        <v>450</v>
      </c>
      <c r="B365" s="359">
        <v>170220</v>
      </c>
      <c r="C365" s="358" t="s">
        <v>13</v>
      </c>
      <c r="D365" s="360" t="str">
        <f>IF(C365="IOPES",VLOOKUP(B365,'LABOR-SERVIÇOS'!A:G,5,0),IF(C365="SINAPI",VLOOKUP(B365,'SINAPI-SERVIÇOS'!A:F,2,0),IF(C365="PRÓPRIO",VLOOKUP(B365,#REF!,3,0))))</f>
        <v>BANCADA DE GRANITO COM ESPESSURA DE 2 CM</v>
      </c>
      <c r="E365" s="361" t="str">
        <f>IF(C365="IOPES",VLOOKUP(B365,'LABOR-SERVIÇOS'!A:G,6,0),IF(C365="SINAPI",VLOOKUP(B365,'SINAPI-SERVIÇOS'!A:F,3,0),IF(C365="PRÓPRIO",VLOOKUP(B365,#REF!,6,0))))</f>
        <v>M2</v>
      </c>
      <c r="F365" s="362">
        <f>ROUND(VLOOKUP(A365,'MEM-LEVANT_COMENTADO'!A:K,11,0),2)</f>
        <v>10.18</v>
      </c>
      <c r="G365" s="363">
        <f>IF(C365="IOPES",VLOOKUP(B365,'LABOR-SERVIÇOS'!A:G,4,0),IF(C365="SINAPI",VLOOKUP(B365,'SINAPI-SERVIÇOS'!A:F,4,0),IF(C365="PRÓPRIO",VLOOKUP(B365,#REF!,9,0))))</f>
        <v>397.13</v>
      </c>
      <c r="H365" s="363" t="e">
        <f>ROUND(G365*(1+$H$3),2)</f>
        <v>#REF!</v>
      </c>
      <c r="I365" s="363" t="e">
        <f t="shared" ref="I365:I366" si="62">ROUND(F365*H365,2)</f>
        <v>#REF!</v>
      </c>
      <c r="J365" s="375" t="s">
        <v>12767</v>
      </c>
      <c r="M365" s="183"/>
      <c r="Q365" s="3">
        <f>M365*N365*O365</f>
        <v>0</v>
      </c>
    </row>
    <row r="366" spans="1:17" s="3" customFormat="1" ht="60" x14ac:dyDescent="0.2">
      <c r="A366" s="358" t="s">
        <v>452</v>
      </c>
      <c r="B366" s="359" t="s">
        <v>453</v>
      </c>
      <c r="C366" s="358" t="s">
        <v>61</v>
      </c>
      <c r="D366" s="360" t="e">
        <f>IF(C366="IOPES",VLOOKUP(B366,'LABOR-SERVIÇOS'!A:G,5,0),IF(C366="SINAPI",VLOOKUP(B366,'SINAPI-SERVIÇOS'!A:F,2,0),IF(C366="PRÓPRIO",VLOOKUP(B366,#REF!,3,0))))</f>
        <v>#REF!</v>
      </c>
      <c r="E366" s="361" t="e">
        <f>IF(C366="IOPES",VLOOKUP(B366,'LABOR-SERVIÇOS'!A:G,6,0),IF(C366="SINAPI",VLOOKUP(B366,'SINAPI-SERVIÇOS'!A:F,3,0),IF(C366="PRÓPRIO",VLOOKUP(B366,#REF!,6,0))))</f>
        <v>#REF!</v>
      </c>
      <c r="F366" s="362">
        <f>ROUND(VLOOKUP(A366,'MEM-LEVANT_COMENTADO'!A:K,11,0),2)</f>
        <v>21.08</v>
      </c>
      <c r="G366" s="363" t="e">
        <f>IF(C366="IOPES",VLOOKUP(B366,'LABOR-SERVIÇOS'!A:G,4,0),IF(C366="SINAPI",VLOOKUP(B366,'SINAPI-SERVIÇOS'!A:F,4,0),IF(C366="PRÓPRIO",VLOOKUP(B366,#REF!,9,0))))</f>
        <v>#REF!</v>
      </c>
      <c r="H366" s="363" t="e">
        <f>ROUND(G366*(1+$H$3),2)</f>
        <v>#REF!</v>
      </c>
      <c r="I366" s="363" t="e">
        <f t="shared" si="62"/>
        <v>#REF!</v>
      </c>
      <c r="J366" s="375" t="s">
        <v>12767</v>
      </c>
      <c r="M366" s="183"/>
      <c r="Q366" s="3">
        <f t="shared" ref="Q366:Q371" si="63">M366*N366*O366</f>
        <v>0</v>
      </c>
    </row>
    <row r="367" spans="1:17" s="3" customFormat="1" ht="60.75" customHeight="1" x14ac:dyDescent="0.2">
      <c r="A367" s="358" t="s">
        <v>12517</v>
      </c>
      <c r="B367" s="359" t="s">
        <v>12541</v>
      </c>
      <c r="C367" s="358" t="s">
        <v>61</v>
      </c>
      <c r="D367" s="360" t="e">
        <f>IF(C367="IOPES",VLOOKUP(B367,'LABOR-SERVIÇOS'!A:G,5,0),IF(C367="SINAPI",VLOOKUP(B367,'SINAPI-SERVIÇOS'!A:F,2,0),IF(C367="PRÓPRIO",VLOOKUP(B367,#REF!,3,0))))</f>
        <v>#REF!</v>
      </c>
      <c r="E367" s="361" t="e">
        <f>IF(C367="IOPES",VLOOKUP(B367,'LABOR-SERVIÇOS'!A:G,6,0),IF(C367="SINAPI",VLOOKUP(B367,'SINAPI-SERVIÇOS'!A:F,3,0),IF(C367="PRÓPRIO",VLOOKUP(B367,#REF!,6,0))))</f>
        <v>#REF!</v>
      </c>
      <c r="F367" s="362">
        <f>ROUND(VLOOKUP(A367,'MEM-LEVANT_COMENTADO'!A:K,11,0),2)</f>
        <v>21.08</v>
      </c>
      <c r="G367" s="363" t="e">
        <f>IF(C367="IOPES",VLOOKUP(B367,'LABOR-SERVIÇOS'!A:G,4,0),IF(C367="SINAPI",VLOOKUP(B367,'SINAPI-SERVIÇOS'!A:F,4,0),IF(C367="PRÓPRIO",VLOOKUP(B367,#REF!,9,0))))</f>
        <v>#REF!</v>
      </c>
      <c r="H367" s="363" t="e">
        <f t="shared" ref="H367:H368" si="64">ROUND(G367*(1+$H$3),2)</f>
        <v>#REF!</v>
      </c>
      <c r="I367" s="363" t="e">
        <f t="shared" ref="I367:I368" si="65">ROUND(F367*H367,2)</f>
        <v>#REF!</v>
      </c>
      <c r="J367" s="375" t="s">
        <v>12635</v>
      </c>
      <c r="M367" s="183"/>
    </row>
    <row r="368" spans="1:17" s="3" customFormat="1" ht="73.5" customHeight="1" x14ac:dyDescent="0.2">
      <c r="A368" s="358" t="s">
        <v>12518</v>
      </c>
      <c r="B368" s="359" t="s">
        <v>12542</v>
      </c>
      <c r="C368" s="358" t="s">
        <v>61</v>
      </c>
      <c r="D368" s="360" t="e">
        <f>IF(C368="IOPES",VLOOKUP(B368,'LABOR-SERVIÇOS'!A:G,5,0),IF(C368="SINAPI",VLOOKUP(B368,'SINAPI-SERVIÇOS'!A:F,2,0),IF(C368="PRÓPRIO",VLOOKUP(B368,#REF!,3,0))))</f>
        <v>#REF!</v>
      </c>
      <c r="E368" s="361" t="e">
        <f>IF(C368="IOPES",VLOOKUP(B368,'LABOR-SERVIÇOS'!A:G,6,0),IF(C368="SINAPI",VLOOKUP(B368,'SINAPI-SERVIÇOS'!A:F,3,0),IF(C368="PRÓPRIO",VLOOKUP(B368,#REF!,6,0))))</f>
        <v>#REF!</v>
      </c>
      <c r="F368" s="362">
        <f>ROUND(VLOOKUP(A368,'MEM-LEVANT_COMENTADO'!A:K,11,0),2)</f>
        <v>6.6</v>
      </c>
      <c r="G368" s="363" t="e">
        <f>IF(C368="IOPES",VLOOKUP(B368,'LABOR-SERVIÇOS'!A:G,4,0),IF(C368="SINAPI",VLOOKUP(B368,'SINAPI-SERVIÇOS'!A:F,4,0),IF(C368="PRÓPRIO",VLOOKUP(B368,#REF!,9,0))))</f>
        <v>#REF!</v>
      </c>
      <c r="H368" s="363" t="e">
        <f t="shared" si="64"/>
        <v>#REF!</v>
      </c>
      <c r="I368" s="363" t="e">
        <f t="shared" si="65"/>
        <v>#REF!</v>
      </c>
      <c r="J368" s="375" t="s">
        <v>12635</v>
      </c>
      <c r="M368" s="183"/>
    </row>
    <row r="369" spans="1:17" s="3" customFormat="1" ht="15.75" x14ac:dyDescent="0.2">
      <c r="A369" s="383" t="s">
        <v>455</v>
      </c>
      <c r="B369" s="383"/>
      <c r="C369" s="383"/>
      <c r="D369" s="384" t="s">
        <v>456</v>
      </c>
      <c r="E369" s="385"/>
      <c r="F369" s="386"/>
      <c r="G369" s="385"/>
      <c r="H369" s="385"/>
      <c r="I369" s="387"/>
      <c r="J369" s="381"/>
      <c r="M369" s="183"/>
      <c r="Q369" s="3">
        <f t="shared" si="63"/>
        <v>0</v>
      </c>
    </row>
    <row r="370" spans="1:17" s="3" customFormat="1" ht="30" x14ac:dyDescent="0.2">
      <c r="A370" s="358" t="s">
        <v>457</v>
      </c>
      <c r="B370" s="359">
        <v>170310</v>
      </c>
      <c r="C370" s="358" t="s">
        <v>13</v>
      </c>
      <c r="D370" s="360" t="str">
        <f>IF(C370="IOPES",VLOOKUP(B370,'LABOR-SERVIÇOS'!A:G,5,0),IF(C370="SINAPI",VLOOKUP(B370,'SINAPI-SERVIÇOS'!A:F,2,0),IF(C370="PRÓPRIO",VLOOKUP(B370,#REF!,3,0))))</f>
        <v>TORNEIRA PARA USO GERAL 1130 TRIO - DOCOL OU EQUIVALENTE</v>
      </c>
      <c r="E370" s="361" t="str">
        <f>IF(C370="IOPES",VLOOKUP(B370,'LABOR-SERVIÇOS'!A:G,6,0),IF(C370="SINAPI",VLOOKUP(B370,'SINAPI-SERVIÇOS'!A:F,3,0),IF(C370="PRÓPRIO",VLOOKUP(B370,#REF!,6,0))))</f>
        <v>UND</v>
      </c>
      <c r="F370" s="362">
        <f>ROUND(VLOOKUP(A370,'MEM-LEVANT_COMENTADO'!A:K,11,0),2)</f>
        <v>1</v>
      </c>
      <c r="G370" s="363">
        <f>IF(C370="IOPES",VLOOKUP(B370,'LABOR-SERVIÇOS'!A:G,4,0),IF(C370="SINAPI",VLOOKUP(B370,'SINAPI-SERVIÇOS'!A:F,4,0),IF(C370="PRÓPRIO",VLOOKUP(B370,#REF!,9,0))))</f>
        <v>216.62</v>
      </c>
      <c r="H370" s="363" t="e">
        <f t="shared" ref="H370:H379" si="66">ROUND(G370*(1+$H$3),2)</f>
        <v>#REF!</v>
      </c>
      <c r="I370" s="363" t="e">
        <f t="shared" ref="I370:I379" si="67">ROUND(F370*H370,2)</f>
        <v>#REF!</v>
      </c>
      <c r="J370" s="375" t="s">
        <v>12767</v>
      </c>
      <c r="M370" s="183"/>
      <c r="Q370" s="3">
        <f t="shared" si="63"/>
        <v>0</v>
      </c>
    </row>
    <row r="371" spans="1:17" s="3" customFormat="1" ht="44.25" customHeight="1" x14ac:dyDescent="0.2">
      <c r="A371" s="358" t="s">
        <v>458</v>
      </c>
      <c r="B371" s="359">
        <v>170304</v>
      </c>
      <c r="C371" s="358" t="s">
        <v>13</v>
      </c>
      <c r="D371" s="360" t="str">
        <f>IF(C371="IOPES",VLOOKUP(B371,'LABOR-SERVIÇOS'!A:G,5,0),IF(C371="SINAPI",VLOOKUP(B371,'SINAPI-SERVIÇOS'!A:F,2,0),IF(C371="PRÓPRIO",VLOOKUP(B371,#REF!,3,0))))</f>
        <v>TORNEIRA BICA BAIXA DE MESA PARA LAVATÓRIO PRESSMATIC ALFA - DOCOL, DECAMATIC SMART - DECA OU EQUIVALENTE</v>
      </c>
      <c r="E371" s="361" t="str">
        <f>IF(C371="IOPES",VLOOKUP(B371,'LABOR-SERVIÇOS'!A:G,6,0),IF(C371="SINAPI",VLOOKUP(B371,'SINAPI-SERVIÇOS'!A:F,3,0),IF(C371="PRÓPRIO",VLOOKUP(B371,#REF!,6,0))))</f>
        <v>UND</v>
      </c>
      <c r="F371" s="362">
        <f>ROUND(VLOOKUP(A371,'MEM-LEVANT_COMENTADO'!A:K,11,0),2)</f>
        <v>10</v>
      </c>
      <c r="G371" s="363">
        <f>IF(C371="IOPES",VLOOKUP(B371,'LABOR-SERVIÇOS'!A:G,4,0),IF(C371="SINAPI",VLOOKUP(B371,'SINAPI-SERVIÇOS'!A:F,4,0),IF(C371="PRÓPRIO",VLOOKUP(B371,#REF!,9,0))))</f>
        <v>243.44</v>
      </c>
      <c r="H371" s="363" t="e">
        <f t="shared" si="66"/>
        <v>#REF!</v>
      </c>
      <c r="I371" s="363" t="e">
        <f t="shared" si="67"/>
        <v>#REF!</v>
      </c>
      <c r="J371" s="375" t="s">
        <v>12767</v>
      </c>
      <c r="M371" s="183"/>
      <c r="Q371" s="3">
        <f t="shared" si="63"/>
        <v>0</v>
      </c>
    </row>
    <row r="372" spans="1:17" s="3" customFormat="1" ht="34.5" customHeight="1" x14ac:dyDescent="0.2">
      <c r="A372" s="358" t="s">
        <v>459</v>
      </c>
      <c r="B372" s="359" t="s">
        <v>460</v>
      </c>
      <c r="C372" s="358" t="s">
        <v>61</v>
      </c>
      <c r="D372" s="360" t="e">
        <f>IF(C372="IOPES",VLOOKUP(B372,'LABOR-SERVIÇOS'!A:G,5,0),IF(C372="SINAPI",VLOOKUP(B372,'SINAPI-SERVIÇOS'!A:F,2,0),IF(C372="PRÓPRIO",VLOOKUP(B372,#REF!,3,0))))</f>
        <v>#REF!</v>
      </c>
      <c r="E372" s="361" t="e">
        <f>IF(C372="IOPES",VLOOKUP(B372,'LABOR-SERVIÇOS'!A:G,6,0),IF(C372="SINAPI",VLOOKUP(B372,'SINAPI-SERVIÇOS'!A:F,3,0),IF(C372="PRÓPRIO",VLOOKUP(B372,#REF!,6,0))))</f>
        <v>#REF!</v>
      </c>
      <c r="F372" s="362">
        <f>ROUND(VLOOKUP(A372,'MEM-LEVANT_COMENTADO'!A:K,11,0),2)</f>
        <v>5</v>
      </c>
      <c r="G372" s="363" t="e">
        <f>IF(C372="IOPES",VLOOKUP(B372,'LABOR-SERVIÇOS'!A:G,4,0),IF(C372="SINAPI",VLOOKUP(B372,'SINAPI-SERVIÇOS'!A:F,4,0),IF(C372="PRÓPRIO",VLOOKUP(B372,#REF!,9,0))))</f>
        <v>#REF!</v>
      </c>
      <c r="H372" s="363" t="e">
        <f t="shared" si="66"/>
        <v>#REF!</v>
      </c>
      <c r="I372" s="363" t="e">
        <f t="shared" si="67"/>
        <v>#REF!</v>
      </c>
      <c r="J372" s="375" t="s">
        <v>12767</v>
      </c>
      <c r="M372" s="183"/>
    </row>
    <row r="373" spans="1:17" s="3" customFormat="1" ht="30" x14ac:dyDescent="0.2">
      <c r="A373" s="358" t="s">
        <v>461</v>
      </c>
      <c r="B373" s="359" t="s">
        <v>462</v>
      </c>
      <c r="C373" s="358" t="s">
        <v>61</v>
      </c>
      <c r="D373" s="360" t="e">
        <f>IF(C373="IOPES",VLOOKUP(B373,'LABOR-SERVIÇOS'!A:G,5,0),IF(C373="SINAPI",VLOOKUP(B373,'SINAPI-SERVIÇOS'!A:F,2,0),IF(C373="PRÓPRIO",VLOOKUP(B373,#REF!,3,0))))</f>
        <v>#REF!</v>
      </c>
      <c r="E373" s="361" t="e">
        <f>IF(C373="IOPES",VLOOKUP(B373,'LABOR-SERVIÇOS'!A:G,6,0),IF(C373="SINAPI",VLOOKUP(B373,'SINAPI-SERVIÇOS'!A:F,3,0),IF(C373="PRÓPRIO",VLOOKUP(B373,#REF!,6,0))))</f>
        <v>#REF!</v>
      </c>
      <c r="F373" s="362">
        <f>ROUND(VLOOKUP(A373,'MEM-LEVANT_COMENTADO'!A:K,11,0),2)</f>
        <v>10</v>
      </c>
      <c r="G373" s="363" t="e">
        <f>IF(C373="IOPES",VLOOKUP(B373,'LABOR-SERVIÇOS'!A:G,4,0),IF(C373="SINAPI",VLOOKUP(B373,'SINAPI-SERVIÇOS'!A:F,4,0),IF(C373="PRÓPRIO",VLOOKUP(B373,#REF!,9,0))))</f>
        <v>#REF!</v>
      </c>
      <c r="H373" s="363" t="e">
        <f t="shared" si="66"/>
        <v>#REF!</v>
      </c>
      <c r="I373" s="363" t="e">
        <f t="shared" si="67"/>
        <v>#REF!</v>
      </c>
      <c r="J373" s="375" t="s">
        <v>12767</v>
      </c>
      <c r="M373" s="183"/>
    </row>
    <row r="374" spans="1:17" s="3" customFormat="1" ht="21.75" customHeight="1" x14ac:dyDescent="0.2">
      <c r="A374" s="358" t="s">
        <v>463</v>
      </c>
      <c r="B374" s="359">
        <v>170320</v>
      </c>
      <c r="C374" s="358" t="s">
        <v>13</v>
      </c>
      <c r="D374" s="360" t="str">
        <f>IF(C374="IOPES",VLOOKUP(B374,'LABOR-SERVIÇOS'!A:G,5,0),IF(C374="SINAPI",VLOOKUP(B374,'SINAPI-SERVIÇOS'!A:F,2,0),IF(C374="PRÓPRIO",VLOOKUP(B374,#REF!,3,0))))</f>
        <v>REGISTRO DE GAVETA BRUTO ABNT DIÂMETRO 3/4" (20MM) ? DOCOL, DECA OU EQUIVALENTE</v>
      </c>
      <c r="E374" s="361" t="str">
        <f>IF(C374="IOPES",VLOOKUP(B374,'LABOR-SERVIÇOS'!A:G,6,0),IF(C374="SINAPI",VLOOKUP(B374,'SINAPI-SERVIÇOS'!A:F,3,0),IF(C374="PRÓPRIO",VLOOKUP(B374,#REF!,6,0))))</f>
        <v>UND</v>
      </c>
      <c r="F374" s="362">
        <f>ROUND(VLOOKUP(A374,'MEM-LEVANT_COMENTADO'!A:K,11,0),2)</f>
        <v>5</v>
      </c>
      <c r="G374" s="363">
        <f>IF(C374="IOPES",VLOOKUP(B374,'LABOR-SERVIÇOS'!A:G,4,0),IF(C374="SINAPI",VLOOKUP(B374,'SINAPI-SERVIÇOS'!A:F,4,0),IF(C374="PRÓPRIO",VLOOKUP(B374,#REF!,9,0))))</f>
        <v>61.82</v>
      </c>
      <c r="H374" s="363" t="e">
        <f t="shared" si="66"/>
        <v>#REF!</v>
      </c>
      <c r="I374" s="363" t="e">
        <f t="shared" si="67"/>
        <v>#REF!</v>
      </c>
      <c r="J374" s="375" t="s">
        <v>12767</v>
      </c>
      <c r="M374" s="183"/>
    </row>
    <row r="375" spans="1:17" s="3" customFormat="1" ht="17.25" customHeight="1" x14ac:dyDescent="0.2">
      <c r="A375" s="358" t="s">
        <v>464</v>
      </c>
      <c r="B375" s="359">
        <v>170321</v>
      </c>
      <c r="C375" s="358" t="s">
        <v>13</v>
      </c>
      <c r="D375" s="360" t="str">
        <f>IF(C375="IOPES",VLOOKUP(B375,'LABOR-SERVIÇOS'!A:G,5,0),IF(C375="SINAPI",VLOOKUP(B375,'SINAPI-SERVIÇOS'!A:F,2,0),IF(C375="PRÓPRIO",VLOOKUP(B375,#REF!,3,0))))</f>
        <v>REGISTRO DE GAVETA BRUTO ABNT DIÂMETRO 1" (25MM) ? DOCOL, DECA OU EQUIVALENTE</v>
      </c>
      <c r="E375" s="361" t="str">
        <f>IF(C375="IOPES",VLOOKUP(B375,'LABOR-SERVIÇOS'!A:G,6,0),IF(C375="SINAPI",VLOOKUP(B375,'SINAPI-SERVIÇOS'!A:F,3,0),IF(C375="PRÓPRIO",VLOOKUP(B375,#REF!,6,0))))</f>
        <v>UND</v>
      </c>
      <c r="F375" s="362">
        <f>ROUND(VLOOKUP(A375,'MEM-LEVANT_COMENTADO'!A:K,11,0),2)</f>
        <v>3</v>
      </c>
      <c r="G375" s="363">
        <f>IF(C375="IOPES",VLOOKUP(B375,'LABOR-SERVIÇOS'!A:G,4,0),IF(C375="SINAPI",VLOOKUP(B375,'SINAPI-SERVIÇOS'!A:F,4,0),IF(C375="PRÓPRIO",VLOOKUP(B375,#REF!,9,0))))</f>
        <v>85.08</v>
      </c>
      <c r="H375" s="363" t="e">
        <f t="shared" si="66"/>
        <v>#REF!</v>
      </c>
      <c r="I375" s="363" t="e">
        <f t="shared" si="67"/>
        <v>#REF!</v>
      </c>
      <c r="J375" s="375" t="s">
        <v>12767</v>
      </c>
      <c r="M375" s="183"/>
    </row>
    <row r="376" spans="1:17" s="3" customFormat="1" ht="28.5" customHeight="1" x14ac:dyDescent="0.2">
      <c r="A376" s="358" t="s">
        <v>465</v>
      </c>
      <c r="B376" s="359">
        <v>170324</v>
      </c>
      <c r="C376" s="358" t="s">
        <v>13</v>
      </c>
      <c r="D376" s="360" t="str">
        <f>IF(C376="IOPES",VLOOKUP(B376,'LABOR-SERVIÇOS'!A:G,5,0),IF(C376="SINAPI",VLOOKUP(B376,'SINAPI-SERVIÇOS'!A:F,2,0),IF(C376="PRÓPRIO",VLOOKUP(B376,#REF!,3,0))))</f>
        <v>REGISTRO DE GAVETA BRUTO ABNT DIÂMETRO 2" (50MM) ? DOCOL, DECA OU EQUIVALENTE</v>
      </c>
      <c r="E376" s="361" t="str">
        <f>IF(C376="IOPES",VLOOKUP(B376,'LABOR-SERVIÇOS'!A:G,6,0),IF(C376="SINAPI",VLOOKUP(B376,'SINAPI-SERVIÇOS'!A:F,3,0),IF(C376="PRÓPRIO",VLOOKUP(B376,#REF!,6,0))))</f>
        <v>UND</v>
      </c>
      <c r="F376" s="362">
        <f>ROUND(VLOOKUP(A376,'MEM-LEVANT_COMENTADO'!A:K,11,0),2)</f>
        <v>2</v>
      </c>
      <c r="G376" s="363">
        <f>IF(C376="IOPES",VLOOKUP(B376,'LABOR-SERVIÇOS'!A:G,4,0),IF(C376="SINAPI",VLOOKUP(B376,'SINAPI-SERVIÇOS'!A:F,4,0),IF(C376="PRÓPRIO",VLOOKUP(B376,#REF!,9,0))))</f>
        <v>245.35</v>
      </c>
      <c r="H376" s="363" t="e">
        <f t="shared" si="66"/>
        <v>#REF!</v>
      </c>
      <c r="I376" s="363" t="e">
        <f t="shared" si="67"/>
        <v>#REF!</v>
      </c>
      <c r="J376" s="375" t="s">
        <v>12767</v>
      </c>
      <c r="M376" s="183"/>
    </row>
    <row r="377" spans="1:17" s="3" customFormat="1" ht="45" x14ac:dyDescent="0.2">
      <c r="A377" s="358" t="s">
        <v>466</v>
      </c>
      <c r="B377" s="359">
        <v>170328</v>
      </c>
      <c r="C377" s="358" t="s">
        <v>13</v>
      </c>
      <c r="D377" s="360" t="str">
        <f>IF(C377="IOPES",VLOOKUP(B377,'LABOR-SERVIÇOS'!A:G,5,0),IF(C377="SINAPI",VLOOKUP(B377,'SINAPI-SERVIÇOS'!A:F,2,0),IF(C377="PRÓPRIO",VLOOKUP(B377,#REF!,3,0))))</f>
        <v>REGISTRO DE GAVETA COM CANOPLA CROMADA, DIAM. 20MM (3/4"), MARCAS DE REFERÊNCIA FABRIMAR, DECA OU DOCOL</v>
      </c>
      <c r="E377" s="361" t="str">
        <f>IF(C377="IOPES",VLOOKUP(B377,'LABOR-SERVIÇOS'!A:G,6,0),IF(C377="SINAPI",VLOOKUP(B377,'SINAPI-SERVIÇOS'!A:F,3,0),IF(C377="PRÓPRIO",VLOOKUP(B377,#REF!,6,0))))</f>
        <v>UND</v>
      </c>
      <c r="F377" s="362">
        <f>ROUND(VLOOKUP(A377,'MEM-LEVANT_COMENTADO'!A:K,11,0),2)</f>
        <v>25</v>
      </c>
      <c r="G377" s="363">
        <f>IF(C377="IOPES",VLOOKUP(B377,'LABOR-SERVIÇOS'!A:G,4,0),IF(C377="SINAPI",VLOOKUP(B377,'SINAPI-SERVIÇOS'!A:F,4,0),IF(C377="PRÓPRIO",VLOOKUP(B377,#REF!,9,0))))</f>
        <v>129.66999999999999</v>
      </c>
      <c r="H377" s="363" t="e">
        <f t="shared" si="66"/>
        <v>#REF!</v>
      </c>
      <c r="I377" s="363" t="e">
        <f t="shared" si="67"/>
        <v>#REF!</v>
      </c>
      <c r="J377" s="375" t="s">
        <v>12767</v>
      </c>
      <c r="M377" s="183"/>
    </row>
    <row r="378" spans="1:17" s="3" customFormat="1" ht="45" x14ac:dyDescent="0.2">
      <c r="A378" s="358" t="s">
        <v>468</v>
      </c>
      <c r="B378" s="359">
        <v>170317</v>
      </c>
      <c r="C378" s="358" t="s">
        <v>13</v>
      </c>
      <c r="D378" s="360" t="str">
        <f>IF(C378="IOPES",VLOOKUP(B378,'LABOR-SERVIÇOS'!A:G,5,0),IF(C378="SINAPI",VLOOKUP(B378,'SINAPI-SERVIÇOS'!A:F,2,0),IF(C378="PRÓPRIO",VLOOKUP(B378,#REF!,3,0))))</f>
        <v>REGISTRO DE PRESSÃO COM CANOPLA CROMADA DIAM. 20MM (3/4"), MARCAS DE REFERÊNCIA FABRIMAR, DECA OU DOCOL</v>
      </c>
      <c r="E378" s="361" t="str">
        <f>IF(C378="IOPES",VLOOKUP(B378,'LABOR-SERVIÇOS'!A:G,6,0),IF(C378="SINAPI",VLOOKUP(B378,'SINAPI-SERVIÇOS'!A:F,3,0),IF(C378="PRÓPRIO",VLOOKUP(B378,#REF!,6,0))))</f>
        <v>UND</v>
      </c>
      <c r="F378" s="362">
        <f>ROUND(VLOOKUP(A378,'MEM-LEVANT_COMENTADO'!A:K,11,0),2)</f>
        <v>2</v>
      </c>
      <c r="G378" s="363">
        <f>IF(C378="IOPES",VLOOKUP(B378,'LABOR-SERVIÇOS'!A:G,4,0),IF(C378="SINAPI",VLOOKUP(B378,'SINAPI-SERVIÇOS'!A:F,4,0),IF(C378="PRÓPRIO",VLOOKUP(B378,#REF!,9,0))))</f>
        <v>131.08000000000001</v>
      </c>
      <c r="H378" s="363" t="e">
        <f t="shared" si="66"/>
        <v>#REF!</v>
      </c>
      <c r="I378" s="363" t="e">
        <f t="shared" si="67"/>
        <v>#REF!</v>
      </c>
      <c r="J378" s="375" t="s">
        <v>12767</v>
      </c>
      <c r="M378" s="183"/>
    </row>
    <row r="379" spans="1:17" s="3" customFormat="1" ht="36" customHeight="1" x14ac:dyDescent="0.2">
      <c r="A379" s="358" t="s">
        <v>470</v>
      </c>
      <c r="B379" s="359">
        <v>103036</v>
      </c>
      <c r="C379" s="358" t="s">
        <v>161</v>
      </c>
      <c r="D379" s="360" t="str">
        <f>IF(C379="IOPES",VLOOKUP(B379,'LABOR-SERVIÇOS'!A:G,5,0),IF(C379="SINAPI",VLOOKUP(B379,'SINAPI-SERVIÇOS'!A:F,2,0),IF(C379="PRÓPRIO",VLOOKUP(B379,#REF!,3,0))))</f>
        <v>REGISTRO DE ESFERA, PVC, ROSCÁVEL, COM VOLANTE, 1/2" - FORNECIMENTO E INSTALAÇÃO. AF_08/2021</v>
      </c>
      <c r="E379" s="361" t="str">
        <f>IF(C379="IOPES",VLOOKUP(B379,'LABOR-SERVIÇOS'!A:G,6,0),IF(C379="SINAPI",VLOOKUP(B379,'SINAPI-SERVIÇOS'!A:F,3,0),IF(C379="PRÓPRIO",VLOOKUP(B379,#REF!,6,0))))</f>
        <v>UN</v>
      </c>
      <c r="F379" s="362">
        <f>ROUND(VLOOKUP(A379,'MEM-LEVANT_COMENTADO'!A:K,11,0),2)</f>
        <v>1</v>
      </c>
      <c r="G379" s="363">
        <f>IF(C379="IOPES",VLOOKUP(B379,'LABOR-SERVIÇOS'!A:G,4,0),IF(C379="SINAPI",VLOOKUP(B379,'SINAPI-SERVIÇOS'!A:F,4,0),IF(C379="PRÓPRIO",VLOOKUP(B379,#REF!,9,0))))</f>
        <v>30.3</v>
      </c>
      <c r="H379" s="363" t="e">
        <f t="shared" si="66"/>
        <v>#REF!</v>
      </c>
      <c r="I379" s="363" t="e">
        <f t="shared" si="67"/>
        <v>#REF!</v>
      </c>
      <c r="J379" s="375" t="s">
        <v>12227</v>
      </c>
      <c r="M379" s="183"/>
    </row>
    <row r="380" spans="1:17" s="3" customFormat="1" ht="36" customHeight="1" x14ac:dyDescent="0.2">
      <c r="A380" s="358" t="s">
        <v>12790</v>
      </c>
      <c r="B380" s="359">
        <v>170319</v>
      </c>
      <c r="C380" s="358" t="s">
        <v>13</v>
      </c>
      <c r="D380" s="360" t="str">
        <f>IF(C380="IOPES",VLOOKUP(B380,'LABOR-SERVIÇOS'!A:G,5,0),IF(C380="SINAPI",VLOOKUP(B380,'SINAPI-SERVIÇOS'!A:F,2,0),IF(C380="PRÓPRIO",VLOOKUP(B380,#REF!,3,0))))</f>
        <v>REGISTRO DE GAVETA BRUTO ABNT DIÂMETRO 1/2" (15MM) - DOCOL, DECA OU EQUIVALENTE</v>
      </c>
      <c r="E380" s="361" t="str">
        <f>IF(C380="IOPES",VLOOKUP(B380,'LABOR-SERVIÇOS'!A:G,6,0),IF(C380="SINAPI",VLOOKUP(B380,'SINAPI-SERVIÇOS'!A:F,3,0),IF(C380="PRÓPRIO",VLOOKUP(B380,#REF!,6,0))))</f>
        <v>UND</v>
      </c>
      <c r="F380" s="362">
        <f>ROUND(VLOOKUP(A380,'MEM-LEVANT_COMENTADO'!A:K,11,0),2)</f>
        <v>1</v>
      </c>
      <c r="G380" s="363">
        <f>IF(C380="IOPES",VLOOKUP(B380,'LABOR-SERVIÇOS'!A:G,4,0),IF(C380="SINAPI",VLOOKUP(B380,'SINAPI-SERVIÇOS'!A:F,4,0),IF(C380="PRÓPRIO",VLOOKUP(B380,#REF!,9,0))))</f>
        <v>57.68</v>
      </c>
      <c r="H380" s="363" t="e">
        <f t="shared" ref="H380" si="68">ROUND(G380*(1+$H$3),2)</f>
        <v>#REF!</v>
      </c>
      <c r="I380" s="363" t="e">
        <f t="shared" ref="I380" si="69">ROUND(F380*H380,2)</f>
        <v>#REF!</v>
      </c>
      <c r="J380" s="375" t="s">
        <v>12227</v>
      </c>
      <c r="M380" s="183"/>
    </row>
    <row r="381" spans="1:17" s="3" customFormat="1" ht="15.75" x14ac:dyDescent="0.2">
      <c r="A381" s="383" t="s">
        <v>472</v>
      </c>
      <c r="B381" s="383"/>
      <c r="C381" s="383"/>
      <c r="D381" s="384" t="s">
        <v>473</v>
      </c>
      <c r="E381" s="385"/>
      <c r="F381" s="386"/>
      <c r="G381" s="385"/>
      <c r="H381" s="385"/>
      <c r="I381" s="387"/>
      <c r="J381" s="381"/>
      <c r="M381" s="183"/>
    </row>
    <row r="382" spans="1:17" s="3" customFormat="1" ht="60" x14ac:dyDescent="0.2">
      <c r="A382" s="358" t="s">
        <v>474</v>
      </c>
      <c r="B382" s="359">
        <v>170512</v>
      </c>
      <c r="C382" s="358" t="s">
        <v>13</v>
      </c>
      <c r="D382" s="360" t="str">
        <f>IF(C382="IOPES",VLOOKUP(B382,'LABOR-SERVIÇOS'!A:G,5,0),IF(C382="SINAPI",VLOOKUP(B382,'SINAPI-SERVIÇOS'!A:F,2,0),IF(C382="PRÓPRIO",VLOOKUP(B382,#REF!,3,0))))</f>
        <v>CUBA DE AÇO INOX N° 1(DIM.460X300X150)MM, MARCAS DE REFERÊNCIA FRANKE, STRAKE, TRAMONTINA, INCLUSIVE VÁLVULA DE METAL 31/2" E SIFÃO CROMADO 1 X 1/2", EXCL. TORNEIRA</v>
      </c>
      <c r="E382" s="361" t="str">
        <f>IF(C382="IOPES",VLOOKUP(B382,'LABOR-SERVIÇOS'!A:G,6,0),IF(C382="SINAPI",VLOOKUP(B382,'SINAPI-SERVIÇOS'!A:F,3,0),IF(C382="PRÓPRIO",VLOOKUP(B382,#REF!,6,0))))</f>
        <v>UND</v>
      </c>
      <c r="F382" s="362">
        <f>ROUND(VLOOKUP(A382,'MEM-LEVANT_COMENTADO'!A:K,11,0),2)</f>
        <v>4</v>
      </c>
      <c r="G382" s="363">
        <f>IF(C382="IOPES",VLOOKUP(B382,'LABOR-SERVIÇOS'!A:G,4,0),IF(C382="SINAPI",VLOOKUP(B382,'SINAPI-SERVIÇOS'!A:F,4,0),IF(C382="PRÓPRIO",VLOOKUP(B382,#REF!,9,0))))</f>
        <v>566.27</v>
      </c>
      <c r="H382" s="363" t="e">
        <f t="shared" ref="H382:H387" si="70">ROUND(G382*(1+$H$3),2)</f>
        <v>#REF!</v>
      </c>
      <c r="I382" s="363" t="e">
        <f t="shared" ref="I382:I387" si="71">ROUND(F382*H382,2)</f>
        <v>#REF!</v>
      </c>
      <c r="J382" s="375" t="s">
        <v>12767</v>
      </c>
      <c r="M382" s="183"/>
    </row>
    <row r="383" spans="1:17" s="3" customFormat="1" ht="120" x14ac:dyDescent="0.2">
      <c r="A383" s="358" t="s">
        <v>476</v>
      </c>
      <c r="B383" s="359" t="s">
        <v>477</v>
      </c>
      <c r="C383" s="358" t="s">
        <v>61</v>
      </c>
      <c r="D383" s="360" t="e">
        <f>IF(C383="IOPES",VLOOKUP(B383,'LABOR-SERVIÇOS'!A:G,5,0),IF(C383="SINAPI",VLOOKUP(B383,'SINAPI-SERVIÇOS'!A:F,2,0),IF(C383="PRÓPRIO",VLOOKUP(B383,#REF!,3,0))))</f>
        <v>#REF!</v>
      </c>
      <c r="E383" s="361" t="e">
        <f>IF(C383="IOPES",VLOOKUP(B383,'LABOR-SERVIÇOS'!A:G,6,0),IF(C383="SINAPI",VLOOKUP(B383,'SINAPI-SERVIÇOS'!A:F,3,0),IF(C383="PRÓPRIO",VLOOKUP(B383,#REF!,6,0))))</f>
        <v>#REF!</v>
      </c>
      <c r="F383" s="362">
        <v>1</v>
      </c>
      <c r="G383" s="363" t="e">
        <f>IF(C383="IOPES",VLOOKUP(B383,'LABOR-SERVIÇOS'!A:G,4,0),IF(C383="SINAPI",VLOOKUP(B383,'SINAPI-SERVIÇOS'!A:F,4,0),IF(C383="PRÓPRIO",VLOOKUP(B383,#REF!,9,0))))</f>
        <v>#REF!</v>
      </c>
      <c r="H383" s="363" t="e">
        <f t="shared" si="70"/>
        <v>#REF!</v>
      </c>
      <c r="I383" s="363" t="e">
        <f t="shared" si="71"/>
        <v>#REF!</v>
      </c>
      <c r="J383" s="375" t="s">
        <v>12394</v>
      </c>
      <c r="M383" s="183"/>
    </row>
    <row r="384" spans="1:17" s="3" customFormat="1" ht="60" x14ac:dyDescent="0.2">
      <c r="A384" s="358" t="s">
        <v>478</v>
      </c>
      <c r="B384" s="359">
        <v>170601</v>
      </c>
      <c r="C384" s="358" t="s">
        <v>13</v>
      </c>
      <c r="D384" s="360" t="str">
        <f>IF(C384="IOPES",VLOOKUP(B384,'LABOR-SERVIÇOS'!A:G,5,0),IF(C384="SINAPI",VLOOKUP(B384,'SINAPI-SERVIÇOS'!A:F,2,0),IF(C384="PRÓPRIO",VLOOKUP(B384,#REF!,3,0))))</f>
        <v>BARRA DE APOIO RETA, EM AÇO INOX POLIDO AISI 304, COMPRIMENTO 40 CM, CONFORME REQUISITOS DE ACESSIBILIDADE DA NBR 9050 - FORNECIMENTO E INSTALAÇÃO</v>
      </c>
      <c r="E384" s="361" t="str">
        <f>IF(C384="IOPES",VLOOKUP(B384,'LABOR-SERVIÇOS'!A:G,6,0),IF(C384="SINAPI",VLOOKUP(B384,'SINAPI-SERVIÇOS'!A:F,3,0),IF(C384="PRÓPRIO",VLOOKUP(B384,#REF!,6,0))))</f>
        <v>UND</v>
      </c>
      <c r="F384" s="362">
        <v>10</v>
      </c>
      <c r="G384" s="363">
        <f>IF(C384="IOPES",VLOOKUP(B384,'LABOR-SERVIÇOS'!A:G,4,0),IF(C384="SINAPI",VLOOKUP(B384,'SINAPI-SERVIÇOS'!A:F,4,0),IF(C384="PRÓPRIO",VLOOKUP(B384,#REF!,9,0))))</f>
        <v>130.86000000000001</v>
      </c>
      <c r="H384" s="363" t="e">
        <f t="shared" si="70"/>
        <v>#REF!</v>
      </c>
      <c r="I384" s="363" t="e">
        <f t="shared" si="71"/>
        <v>#REF!</v>
      </c>
      <c r="J384" s="375" t="s">
        <v>12394</v>
      </c>
      <c r="M384" s="183"/>
    </row>
    <row r="385" spans="1:13" s="3" customFormat="1" ht="60" x14ac:dyDescent="0.2">
      <c r="A385" s="358" t="s">
        <v>479</v>
      </c>
      <c r="B385" s="359">
        <v>170603</v>
      </c>
      <c r="C385" s="358" t="s">
        <v>13</v>
      </c>
      <c r="D385" s="360" t="str">
        <f>IF(C385="IOPES",VLOOKUP(B385,'LABOR-SERVIÇOS'!A:G,5,0),IF(C385="SINAPI",VLOOKUP(B385,'SINAPI-SERVIÇOS'!A:F,2,0),IF(C385="PRÓPRIO",VLOOKUP(B385,#REF!,3,0))))</f>
        <v>BARRA DE APOIO RETA, EM AÇO INOX POLIDO AISI 304, COMPRIMENTO 80 CM, CONFORME REQUISITOS DE ACESSIBILIDADE DA NBR 9050 - FORNECIMENTO E INSTALAÇÃO</v>
      </c>
      <c r="E385" s="361" t="str">
        <f>IF(C385="IOPES",VLOOKUP(B385,'LABOR-SERVIÇOS'!A:G,6,0),IF(C385="SINAPI",VLOOKUP(B385,'SINAPI-SERVIÇOS'!A:F,3,0),IF(C385="PRÓPRIO",VLOOKUP(B385,#REF!,6,0))))</f>
        <v>UND</v>
      </c>
      <c r="F385" s="362">
        <v>10</v>
      </c>
      <c r="G385" s="363">
        <f>IF(C385="IOPES",VLOOKUP(B385,'LABOR-SERVIÇOS'!A:G,4,0),IF(C385="SINAPI",VLOOKUP(B385,'SINAPI-SERVIÇOS'!A:F,4,0),IF(C385="PRÓPRIO",VLOOKUP(B385,#REF!,9,0))))</f>
        <v>169.77</v>
      </c>
      <c r="H385" s="363" t="e">
        <f t="shared" si="70"/>
        <v>#REF!</v>
      </c>
      <c r="I385" s="363" t="e">
        <f t="shared" si="71"/>
        <v>#REF!</v>
      </c>
      <c r="J385" s="375" t="s">
        <v>12394</v>
      </c>
      <c r="M385" s="183"/>
    </row>
    <row r="386" spans="1:13" s="3" customFormat="1" ht="75" x14ac:dyDescent="0.2">
      <c r="A386" s="358" t="s">
        <v>480</v>
      </c>
      <c r="B386" s="359">
        <v>170614</v>
      </c>
      <c r="C386" s="358" t="s">
        <v>13</v>
      </c>
      <c r="D386" s="360" t="str">
        <f>IF(C386="IOPES",VLOOKUP(B386,'LABOR-SERVIÇOS'!A:G,5,0),IF(C386="SINAPI",VLOOKUP(B386,'SINAPI-SERVIÇOS'!A:F,2,0),IF(C386="PRÓPRIO",VLOOKUP(B386,#REF!,3,0))))</f>
        <v>KIT COMPOSTO POR (02) DUAS BARRA DE APOIO LATERAL FIXA EM FORMATO "U", EM AÇO INOX POLIDO AISI 304, 30 CM, PARA INSTALAÇÃO EM LAVATÓRIOS, CONFORME REQUISITOS DE ACESSIBILIDADE DA NBR 9050 - FORNECIMENTO E INSTALAÇÃO</v>
      </c>
      <c r="E386" s="361" t="str">
        <f>IF(C386="IOPES",VLOOKUP(B386,'LABOR-SERVIÇOS'!A:G,6,0),IF(C386="SINAPI",VLOOKUP(B386,'SINAPI-SERVIÇOS'!A:F,3,0),IF(C386="PRÓPRIO",VLOOKUP(B386,#REF!,6,0))))</f>
        <v>UND</v>
      </c>
      <c r="F386" s="362">
        <v>5</v>
      </c>
      <c r="G386" s="363">
        <f>IF(C386="IOPES",VLOOKUP(B386,'LABOR-SERVIÇOS'!A:G,4,0),IF(C386="SINAPI",VLOOKUP(B386,'SINAPI-SERVIÇOS'!A:F,4,0),IF(C386="PRÓPRIO",VLOOKUP(B386,#REF!,9,0))))</f>
        <v>293.24</v>
      </c>
      <c r="H386" s="363" t="e">
        <f t="shared" si="70"/>
        <v>#REF!</v>
      </c>
      <c r="I386" s="363" t="e">
        <f t="shared" si="71"/>
        <v>#REF!</v>
      </c>
      <c r="J386" s="375" t="s">
        <v>12394</v>
      </c>
      <c r="M386" s="183"/>
    </row>
    <row r="387" spans="1:13" s="3" customFormat="1" ht="45" x14ac:dyDescent="0.2">
      <c r="A387" s="358" t="s">
        <v>481</v>
      </c>
      <c r="B387" s="359">
        <v>170528</v>
      </c>
      <c r="C387" s="358" t="s">
        <v>13</v>
      </c>
      <c r="D387" s="360" t="str">
        <f>IF(C387="IOPES",VLOOKUP(B387,'LABOR-SERVIÇOS'!A:G,5,0),IF(C387="SINAPI",VLOOKUP(B387,'SINAPI-SERVIÇOS'!A:F,2,0),IF(C387="PRÓPRIO",VLOOKUP(B387,#REF!,3,0))))</f>
        <v>RESERVATÓRIO DE POLIETILENO DE 5.000 L, INCLUSIVE PEÇA DE MADEIRA 6 X 16 CM PARA APOIO, EXCLUSIVE FLANGES E TORNEIRA DE BÓIA</v>
      </c>
      <c r="E387" s="361" t="str">
        <f>IF(C387="IOPES",VLOOKUP(B387,'LABOR-SERVIÇOS'!A:G,6,0),IF(C387="SINAPI",VLOOKUP(B387,'SINAPI-SERVIÇOS'!A:F,3,0),IF(C387="PRÓPRIO",VLOOKUP(B387,#REF!,6,0))))</f>
        <v>UND</v>
      </c>
      <c r="F387" s="362">
        <v>2</v>
      </c>
      <c r="G387" s="363">
        <f>IF(C387="IOPES",VLOOKUP(B387,'LABOR-SERVIÇOS'!A:G,4,0),IF(C387="SINAPI",VLOOKUP(B387,'SINAPI-SERVIÇOS'!A:F,4,0),IF(C387="PRÓPRIO",VLOOKUP(B387,#REF!,9,0))))</f>
        <v>4099.57</v>
      </c>
      <c r="H387" s="363" t="e">
        <f t="shared" si="70"/>
        <v>#REF!</v>
      </c>
      <c r="I387" s="363" t="e">
        <f t="shared" si="71"/>
        <v>#REF!</v>
      </c>
      <c r="J387" s="375" t="s">
        <v>12394</v>
      </c>
      <c r="M387" s="183"/>
    </row>
    <row r="388" spans="1:13" s="3" customFormat="1" ht="15.75" x14ac:dyDescent="0.2">
      <c r="A388" s="383">
        <v>18</v>
      </c>
      <c r="B388" s="383"/>
      <c r="C388" s="383"/>
      <c r="D388" s="384" t="s">
        <v>483</v>
      </c>
      <c r="E388" s="385"/>
      <c r="F388" s="386"/>
      <c r="G388" s="385"/>
      <c r="H388" s="385"/>
      <c r="I388" s="387" t="e">
        <f>SUM(I390:I407)</f>
        <v>#REF!</v>
      </c>
      <c r="J388" s="381"/>
      <c r="M388" s="183"/>
    </row>
    <row r="389" spans="1:13" s="3" customFormat="1" ht="15.75" x14ac:dyDescent="0.2">
      <c r="A389" s="383" t="s">
        <v>484</v>
      </c>
      <c r="B389" s="383"/>
      <c r="C389" s="383"/>
      <c r="D389" s="384" t="s">
        <v>485</v>
      </c>
      <c r="E389" s="385"/>
      <c r="F389" s="386"/>
      <c r="G389" s="385"/>
      <c r="H389" s="385"/>
      <c r="I389" s="387"/>
      <c r="J389" s="381"/>
      <c r="M389" s="183"/>
    </row>
    <row r="390" spans="1:13" s="3" customFormat="1" ht="75" x14ac:dyDescent="0.2">
      <c r="A390" s="358" t="s">
        <v>12439</v>
      </c>
      <c r="B390" s="359">
        <v>181007</v>
      </c>
      <c r="C390" s="358" t="s">
        <v>13</v>
      </c>
      <c r="D390" s="360" t="str">
        <f>IF(C390="IOPES",VLOOKUP(B390,'LABOR-SERVIÇOS'!A:G,5,0),IF(C390="SINAPI",VLOOKUP(B390,'SINAPI-SERVIÇOS'!A:F,2,0),IF(C390="PRÓPRIO",VLOOKUP(B390,#REF!,3,0))))</f>
        <v>LUMINÁRIA EMBUTIR COMPL., CORPO CH. AÇO PINTADA BRANCA, REFLETOR,ALETAS PARABÓLICAS ALUM.ALTA PUREZA E REFLETÂNCIA NCLUSIVE 4 LÂMPADAS LED T8 9W TEMP. DE COR 5000K - REF.CE416AL-N - AMES, 6026 - LUMAVI OU EQUIVALENTE</v>
      </c>
      <c r="E390" s="361" t="str">
        <f>IF(C390="IOPES",VLOOKUP(B390,'LABOR-SERVIÇOS'!A:G,6,0),IF(C390="SINAPI",VLOOKUP(B390,'SINAPI-SERVIÇOS'!A:F,3,0),IF(C390="PRÓPRIO",VLOOKUP(B390,#REF!,6,0))))</f>
        <v>UND</v>
      </c>
      <c r="F390" s="362">
        <v>11</v>
      </c>
      <c r="G390" s="363">
        <f>IF(C390="IOPES",VLOOKUP(B390,'LABOR-SERVIÇOS'!A:G,4,0),IF(C390="SINAPI",VLOOKUP(B390,'SINAPI-SERVIÇOS'!A:F,4,0),IF(C390="PRÓPRIO",VLOOKUP(B390,#REF!,9,0))))</f>
        <v>244.28</v>
      </c>
      <c r="H390" s="363" t="e">
        <f t="shared" ref="H390:H396" si="72">ROUND(G390*(1+$H$3),2)</f>
        <v>#REF!</v>
      </c>
      <c r="I390" s="363" t="e">
        <f t="shared" ref="I390:I396" si="73">ROUND(F390*H390,2)</f>
        <v>#REF!</v>
      </c>
      <c r="J390" s="375" t="s">
        <v>12394</v>
      </c>
    </row>
    <row r="391" spans="1:13" s="3" customFormat="1" ht="75" x14ac:dyDescent="0.2">
      <c r="A391" s="358" t="s">
        <v>12440</v>
      </c>
      <c r="B391" s="359">
        <v>181003</v>
      </c>
      <c r="C391" s="358" t="s">
        <v>13</v>
      </c>
      <c r="D391" s="360" t="str">
        <f>IF(C391="IOPES",VLOOKUP(B391,'LABOR-SERVIÇOS'!A:G,5,0),IF(C391="SINAPI",VLOOKUP(B391,'SINAPI-SERVIÇOS'!A:F,2,0),IF(C391="PRÓPRIO",VLOOKUP(B391,#REF!,3,0))))</f>
        <v>LUMINARIA EMBUTIR COMPL., CORPO CH. AÇO PINTADA BRANCA, REFLETOR ALETAS PARABÓLICAS ALUM.ALTA PUREZA E REFLETÂNCIA INCLUSIVE 2 LÂMPADAS LED T8 9W TEMP. DE COR 5000K C/ 60CM - REF. CE216AL-N - AMES, 6024 - LUMAVI OU EQUIVALENTE</v>
      </c>
      <c r="E391" s="361" t="str">
        <f>IF(C391="IOPES",VLOOKUP(B391,'LABOR-SERVIÇOS'!A:G,6,0),IF(C391="SINAPI",VLOOKUP(B391,'SINAPI-SERVIÇOS'!A:F,3,0),IF(C391="PRÓPRIO",VLOOKUP(B391,#REF!,6,0))))</f>
        <v>UND</v>
      </c>
      <c r="F391" s="362">
        <v>2</v>
      </c>
      <c r="G391" s="363">
        <f>IF(C391="IOPES",VLOOKUP(B391,'LABOR-SERVIÇOS'!A:G,4,0),IF(C391="SINAPI",VLOOKUP(B391,'SINAPI-SERVIÇOS'!A:F,4,0),IF(C391="PRÓPRIO",VLOOKUP(B391,#REF!,9,0))))</f>
        <v>133.28</v>
      </c>
      <c r="H391" s="363" t="e">
        <f t="shared" si="72"/>
        <v>#REF!</v>
      </c>
      <c r="I391" s="363" t="e">
        <f t="shared" si="73"/>
        <v>#REF!</v>
      </c>
      <c r="J391" s="375" t="s">
        <v>12394</v>
      </c>
    </row>
    <row r="392" spans="1:13" s="3" customFormat="1" ht="90" x14ac:dyDescent="0.2">
      <c r="A392" s="358" t="s">
        <v>12441</v>
      </c>
      <c r="B392" s="359">
        <v>181004</v>
      </c>
      <c r="C392" s="358" t="s">
        <v>13</v>
      </c>
      <c r="D392" s="360" t="str">
        <f>IF(C392="IOPES",VLOOKUP(B392,'LABOR-SERVIÇOS'!A:G,5,0),IF(C392="SINAPI",VLOOKUP(B392,'SINAPI-SERVIÇOS'!A:F,2,0),IF(C392="PRÓPRIO",VLOOKUP(B392,#REF!,3,0))))</f>
        <v>LUMINARIA EMBUTIR COMPL., CORPO CH. AÇO PINTADA BRANCA, REFLETOR, ALETAS PARABÓLICAS ALUM.ALTA PUREZA E REFLETÂNCIA INCLUSIVE 2 LÂMPADAS LED T8 18W TEMP. DE COR 5000K C/ 1,20M - REF. CE232AL-N - AMES, 6025 - LUMAVI -LDEF 2X32W - LUMILUZ OU EQUIVALENTE</v>
      </c>
      <c r="E392" s="361" t="str">
        <f>IF(C392="IOPES",VLOOKUP(B392,'LABOR-SERVIÇOS'!A:G,6,0),IF(C392="SINAPI",VLOOKUP(B392,'SINAPI-SERVIÇOS'!A:F,3,0),IF(C392="PRÓPRIO",VLOOKUP(B392,#REF!,6,0))))</f>
        <v>UND</v>
      </c>
      <c r="F392" s="362">
        <v>48</v>
      </c>
      <c r="G392" s="363">
        <f>IF(C392="IOPES",VLOOKUP(B392,'LABOR-SERVIÇOS'!A:G,4,0),IF(C392="SINAPI",VLOOKUP(B392,'SINAPI-SERVIÇOS'!A:F,4,0),IF(C392="PRÓPRIO",VLOOKUP(B392,#REF!,9,0))))</f>
        <v>181.6</v>
      </c>
      <c r="H392" s="363" t="e">
        <f t="shared" si="72"/>
        <v>#REF!</v>
      </c>
      <c r="I392" s="363" t="e">
        <f t="shared" si="73"/>
        <v>#REF!</v>
      </c>
      <c r="J392" s="375" t="s">
        <v>12394</v>
      </c>
    </row>
    <row r="393" spans="1:13" s="3" customFormat="1" ht="75" x14ac:dyDescent="0.2">
      <c r="A393" s="358" t="s">
        <v>12387</v>
      </c>
      <c r="B393" s="359" t="s">
        <v>12340</v>
      </c>
      <c r="C393" s="358" t="s">
        <v>61</v>
      </c>
      <c r="D393" s="360" t="e">
        <f>IF(C393="IOPES",VLOOKUP(B393,'LABOR-SERVIÇOS'!A:G,5,0),IF(C393="SINAPI",VLOOKUP(B393,'SINAPI-SERVIÇOS'!A:F,2,0),IF(C393="PRÓPRIO",VLOOKUP(B393,#REF!,3,0))))</f>
        <v>#REF!</v>
      </c>
      <c r="E393" s="361" t="e">
        <f>IF(C393="IOPES",VLOOKUP(B393,'LABOR-SERVIÇOS'!A:G,6,0),IF(C393="SINAPI",VLOOKUP(B393,'SINAPI-SERVIÇOS'!A:F,3,0),IF(C393="PRÓPRIO",VLOOKUP(B393,#REF!,6,0))))</f>
        <v>#REF!</v>
      </c>
      <c r="F393" s="362">
        <f>ROUND(VLOOKUP(A393,'MEM-LEVANT_COMENTADO'!A:K,11,0),2)</f>
        <v>22</v>
      </c>
      <c r="G393" s="363" t="e">
        <f>IF(C393="IOPES",VLOOKUP(B393,'LABOR-SERVIÇOS'!A:G,4,0),IF(C393="SINAPI",VLOOKUP(B393,'SINAPI-SERVIÇOS'!A:F,4,0),IF(C393="PRÓPRIO",VLOOKUP(B393,#REF!,9,0))))</f>
        <v>#REF!</v>
      </c>
      <c r="H393" s="363" t="e">
        <f t="shared" si="72"/>
        <v>#REF!</v>
      </c>
      <c r="I393" s="363" t="e">
        <f t="shared" si="73"/>
        <v>#REF!</v>
      </c>
      <c r="J393" s="375" t="s">
        <v>12797</v>
      </c>
    </row>
    <row r="394" spans="1:13" s="3" customFormat="1" ht="75" x14ac:dyDescent="0.2">
      <c r="A394" s="358" t="s">
        <v>12388</v>
      </c>
      <c r="B394" s="359" t="s">
        <v>12342</v>
      </c>
      <c r="C394" s="358" t="s">
        <v>61</v>
      </c>
      <c r="D394" s="360" t="e">
        <f>IF(C394="IOPES",VLOOKUP(B394,'LABOR-SERVIÇOS'!A:G,5,0),IF(C394="SINAPI",VLOOKUP(B394,'SINAPI-SERVIÇOS'!A:F,2,0),IF(C394="PRÓPRIO",VLOOKUP(B394,#REF!,3,0))))</f>
        <v>#REF!</v>
      </c>
      <c r="E394" s="361" t="e">
        <f>IF(C394="IOPES",VLOOKUP(B394,'LABOR-SERVIÇOS'!A:G,6,0),IF(C394="SINAPI",VLOOKUP(B394,'SINAPI-SERVIÇOS'!A:F,3,0),IF(C394="PRÓPRIO",VLOOKUP(B394,#REF!,6,0))))</f>
        <v>#REF!</v>
      </c>
      <c r="F394" s="362">
        <f>ROUND(VLOOKUP(A394,'MEM-LEVANT_COMENTADO'!A:K,11,0),2)</f>
        <v>16</v>
      </c>
      <c r="G394" s="363" t="e">
        <f>IF(C394="IOPES",VLOOKUP(B394,'LABOR-SERVIÇOS'!A:G,4,0),IF(C394="SINAPI",VLOOKUP(B394,'SINAPI-SERVIÇOS'!A:F,4,0),IF(C394="PRÓPRIO",VLOOKUP(B394,#REF!,9,0))))</f>
        <v>#REF!</v>
      </c>
      <c r="H394" s="363" t="e">
        <f t="shared" si="72"/>
        <v>#REF!</v>
      </c>
      <c r="I394" s="363" t="e">
        <f t="shared" si="73"/>
        <v>#REF!</v>
      </c>
      <c r="J394" s="375" t="s">
        <v>12798</v>
      </c>
    </row>
    <row r="395" spans="1:13" s="3" customFormat="1" ht="30" x14ac:dyDescent="0.2">
      <c r="A395" s="358" t="s">
        <v>489</v>
      </c>
      <c r="B395" s="359" t="s">
        <v>490</v>
      </c>
      <c r="C395" s="358" t="s">
        <v>61</v>
      </c>
      <c r="D395" s="360" t="e">
        <f>IF(C395="IOPES",VLOOKUP(B395,'LABOR-SERVIÇOS'!A:G,5,0),IF(C395="SINAPI",VLOOKUP(B395,'SINAPI-SERVIÇOS'!A:F,2,0),IF(C395="PRÓPRIO",VLOOKUP(B395,#REF!,3,0))))</f>
        <v>#REF!</v>
      </c>
      <c r="E395" s="361" t="e">
        <f>IF(C395="IOPES",VLOOKUP(B395,'LABOR-SERVIÇOS'!A:G,6,0),IF(C395="SINAPI",VLOOKUP(B395,'SINAPI-SERVIÇOS'!A:F,3,0),IF(C395="PRÓPRIO",VLOOKUP(B395,#REF!,6,0))))</f>
        <v>#REF!</v>
      </c>
      <c r="F395" s="362">
        <f>ROUND(VLOOKUP(A395,'MEM-LEVANT_COMENTADO'!A:K,11,0),2)</f>
        <v>6</v>
      </c>
      <c r="G395" s="363" t="e">
        <f>IF(C395="IOPES",VLOOKUP(B395,'LABOR-SERVIÇOS'!A:G,4,0),IF(C395="SINAPI",VLOOKUP(B395,'SINAPI-SERVIÇOS'!A:F,4,0),IF(C395="PRÓPRIO",VLOOKUP(B395,#REF!,9,0))))</f>
        <v>#REF!</v>
      </c>
      <c r="H395" s="363" t="e">
        <f t="shared" si="72"/>
        <v>#REF!</v>
      </c>
      <c r="I395" s="363" t="e">
        <f t="shared" si="73"/>
        <v>#REF!</v>
      </c>
      <c r="J395" s="375" t="s">
        <v>12395</v>
      </c>
    </row>
    <row r="396" spans="1:13" s="3" customFormat="1" ht="75" x14ac:dyDescent="0.2">
      <c r="A396" s="358" t="s">
        <v>12389</v>
      </c>
      <c r="B396" s="359" t="s">
        <v>12333</v>
      </c>
      <c r="C396" s="358" t="s">
        <v>61</v>
      </c>
      <c r="D396" s="360" t="e">
        <f>IF(C396="IOPES",VLOOKUP(B396,'LABOR-SERVIÇOS'!A:G,5,0),IF(C396="SINAPI",VLOOKUP(B396,'SINAPI-SERVIÇOS'!A:F,2,0),IF(C396="PRÓPRIO",VLOOKUP(B396,#REF!,3,0))))</f>
        <v>#REF!</v>
      </c>
      <c r="E396" s="361" t="e">
        <f>IF(C396="IOPES",VLOOKUP(B396,'LABOR-SERVIÇOS'!A:G,6,0),IF(C396="SINAPI",VLOOKUP(B396,'SINAPI-SERVIÇOS'!A:F,3,0),IF(C396="PRÓPRIO",VLOOKUP(B396,#REF!,6,0))))</f>
        <v>#REF!</v>
      </c>
      <c r="F396" s="362">
        <f>ROUND(VLOOKUP(A396,'MEM-LEVANT_COMENTADO'!A:K,11,0),2)</f>
        <v>10</v>
      </c>
      <c r="G396" s="363" t="e">
        <f>IF(C396="IOPES",VLOOKUP(B396,'LABOR-SERVIÇOS'!A:G,4,0),IF(C396="SINAPI",VLOOKUP(B396,'SINAPI-SERVIÇOS'!A:F,4,0),IF(C396="PRÓPRIO",VLOOKUP(B396,#REF!,9,0))))</f>
        <v>#REF!</v>
      </c>
      <c r="H396" s="363" t="e">
        <f t="shared" si="72"/>
        <v>#REF!</v>
      </c>
      <c r="I396" s="363" t="e">
        <f t="shared" si="73"/>
        <v>#REF!</v>
      </c>
      <c r="J396" s="375" t="s">
        <v>12396</v>
      </c>
    </row>
    <row r="397" spans="1:13" s="3" customFormat="1" ht="15.75" x14ac:dyDescent="0.2">
      <c r="A397" s="389" t="s">
        <v>492</v>
      </c>
      <c r="B397" s="389"/>
      <c r="C397" s="389"/>
      <c r="D397" s="389" t="s">
        <v>493</v>
      </c>
      <c r="E397" s="389"/>
      <c r="F397" s="390"/>
      <c r="G397" s="389"/>
      <c r="H397" s="389"/>
      <c r="I397" s="391"/>
      <c r="J397" s="381"/>
    </row>
    <row r="398" spans="1:13" s="3" customFormat="1" ht="45" x14ac:dyDescent="0.2">
      <c r="A398" s="358" t="s">
        <v>494</v>
      </c>
      <c r="B398" s="359">
        <v>180201</v>
      </c>
      <c r="C398" s="358" t="s">
        <v>13</v>
      </c>
      <c r="D398" s="360" t="str">
        <f>IF(C398="IOPES",VLOOKUP(B398,'LABOR-SERVIÇOS'!A:G,5,0),IF(C398="SINAPI",VLOOKUP(B398,'SINAPI-SERVIÇOS'!A:F,2,0),IF(C398="PRÓPRIO",VLOOKUP(B398,#REF!,3,0))))</f>
        <v>TOMADA PADRÃO BRASILEIRO LINHA BRANCA, NBR 14136 (1 MÓDULOS) - 2 POLOS + TERRA 10A/250V, INCLUSIVE SUPORTE E PLACA 4X2"</v>
      </c>
      <c r="E398" s="361" t="str">
        <f>IF(C398="IOPES",VLOOKUP(B398,'LABOR-SERVIÇOS'!A:G,6,0),IF(C398="SINAPI",VLOOKUP(B398,'SINAPI-SERVIÇOS'!A:F,3,0),IF(C398="PRÓPRIO",VLOOKUP(B398,#REF!,6,0))))</f>
        <v>UND</v>
      </c>
      <c r="F398" s="362">
        <f>ROUND(VLOOKUP(A398,'MEM-LEVANT_COMENTADO'!A:K,11,0),2)</f>
        <v>98</v>
      </c>
      <c r="G398" s="363">
        <f>IF(C398="IOPES",VLOOKUP(B398,'LABOR-SERVIÇOS'!A:G,4,0),IF(C398="SINAPI",VLOOKUP(B398,'SINAPI-SERVIÇOS'!A:F,4,0),IF(C398="PRÓPRIO",VLOOKUP(B398,#REF!,9,0))))</f>
        <v>37.1</v>
      </c>
      <c r="H398" s="363" t="e">
        <f t="shared" ref="H398:H407" si="74">ROUND(G398*(1+$H$3),2)</f>
        <v>#REF!</v>
      </c>
      <c r="I398" s="363" t="e">
        <f>ROUND(F398*H398,2)</f>
        <v>#REF!</v>
      </c>
      <c r="J398" s="375" t="s">
        <v>12395</v>
      </c>
    </row>
    <row r="399" spans="1:13" s="3" customFormat="1" ht="45" x14ac:dyDescent="0.2">
      <c r="A399" s="358" t="s">
        <v>495</v>
      </c>
      <c r="B399" s="359">
        <v>180202</v>
      </c>
      <c r="C399" s="358" t="s">
        <v>13</v>
      </c>
      <c r="D399" s="360" t="str">
        <f>IF(C399="IOPES",VLOOKUP(B399,'LABOR-SERVIÇOS'!A:G,5,0),IF(C399="SINAPI",VLOOKUP(B399,'SINAPI-SERVIÇOS'!A:F,2,0),IF(C399="PRÓPRIO",VLOOKUP(B399,#REF!,3,0))))</f>
        <v>TOMADA PADRÃO BRASILEIRO LINHA BRANCA, NBR 14136 (1 MÓDULOS) - 2 POLOS + TERRA 20A/250V, INCLUSIVE SUPORTE E PLACA 4X2"</v>
      </c>
      <c r="E399" s="361" t="str">
        <f>IF(C399="IOPES",VLOOKUP(B399,'LABOR-SERVIÇOS'!A:G,6,0),IF(C399="SINAPI",VLOOKUP(B399,'SINAPI-SERVIÇOS'!A:F,3,0),IF(C399="PRÓPRIO",VLOOKUP(B399,#REF!,6,0))))</f>
        <v>UND</v>
      </c>
      <c r="F399" s="362">
        <v>4</v>
      </c>
      <c r="G399" s="363">
        <f>IF(C399="IOPES",VLOOKUP(B399,'LABOR-SERVIÇOS'!A:G,4,0),IF(C399="SINAPI",VLOOKUP(B399,'SINAPI-SERVIÇOS'!A:F,4,0),IF(C399="PRÓPRIO",VLOOKUP(B399,#REF!,9,0))))</f>
        <v>42.56</v>
      </c>
      <c r="H399" s="363" t="e">
        <f t="shared" si="74"/>
        <v>#REF!</v>
      </c>
      <c r="I399" s="363" t="e">
        <f t="shared" ref="I399:I407" si="75">ROUND(F399*H399,2)</f>
        <v>#REF!</v>
      </c>
      <c r="J399" s="375" t="s">
        <v>12394</v>
      </c>
    </row>
    <row r="400" spans="1:13" s="3" customFormat="1" ht="45" x14ac:dyDescent="0.2">
      <c r="A400" s="358" t="s">
        <v>496</v>
      </c>
      <c r="B400" s="359">
        <v>92008</v>
      </c>
      <c r="C400" s="358" t="s">
        <v>161</v>
      </c>
      <c r="D400" s="360" t="str">
        <f>IF(C400="IOPES",VLOOKUP(B400,'LABOR-SERVIÇOS'!A:G,5,0),IF(C400="SINAPI",VLOOKUP(B400,'SINAPI-SERVIÇOS'!A:F,2,0),IF(C400="PRÓPRIO",VLOOKUP(B400,#REF!,3,0))))</f>
        <v>TOMADA BAIXA DE EMBUTIR (2 MÓDULOS), 2P+T 10 A, INCLUINDO SUPORTE E PLACA - FORNECIMENTO E INSTALAÇÃO. AF_03/2023</v>
      </c>
      <c r="E400" s="361" t="str">
        <f>IF(C400="IOPES",VLOOKUP(B400,'LABOR-SERVIÇOS'!A:G,6,0),IF(C400="SINAPI",VLOOKUP(B400,'SINAPI-SERVIÇOS'!A:F,3,0),IF(C400="PRÓPRIO",VLOOKUP(B400,#REF!,6,0))))</f>
        <v>UN</v>
      </c>
      <c r="F400" s="362">
        <f>ROUND(VLOOKUP(A400,'MEM-LEVANT_COMENTADO'!A:K,11,0),2)</f>
        <v>15</v>
      </c>
      <c r="G400" s="363">
        <f>IF(C400="IOPES",VLOOKUP(B400,'LABOR-SERVIÇOS'!A:G,4,0),IF(C400="SINAPI",VLOOKUP(B400,'SINAPI-SERVIÇOS'!A:F,4,0),IF(C400="PRÓPRIO",VLOOKUP(B400,#REF!,9,0))))</f>
        <v>61.47</v>
      </c>
      <c r="H400" s="363" t="e">
        <f t="shared" si="74"/>
        <v>#REF!</v>
      </c>
      <c r="I400" s="363" t="e">
        <f>ROUND(F400*H400,2)</f>
        <v>#REF!</v>
      </c>
      <c r="J400" s="375" t="s">
        <v>12799</v>
      </c>
    </row>
    <row r="401" spans="1:13" s="3" customFormat="1" ht="30" x14ac:dyDescent="0.2">
      <c r="A401" s="358" t="s">
        <v>497</v>
      </c>
      <c r="B401" s="359">
        <v>180204</v>
      </c>
      <c r="C401" s="358" t="s">
        <v>13</v>
      </c>
      <c r="D401" s="360" t="str">
        <f>IF(C401="IOPES",VLOOKUP(B401,'LABOR-SERVIÇOS'!A:G,5,0),IF(C401="SINAPI",VLOOKUP(B401,'SINAPI-SERVIÇOS'!A:F,2,0),IF(C401="PRÓPRIO",VLOOKUP(B401,#REF!,3,0))))</f>
        <v>INTERRUPTOR DE UMA TECLA SIMPLES 10A/250V, COM PLACA 4X2"</v>
      </c>
      <c r="E401" s="361" t="str">
        <f>IF(C401="IOPES",VLOOKUP(B401,'LABOR-SERVIÇOS'!A:G,6,0),IF(C401="SINAPI",VLOOKUP(B401,'SINAPI-SERVIÇOS'!A:F,3,0),IF(C401="PRÓPRIO",VLOOKUP(B401,#REF!,6,0))))</f>
        <v>UND</v>
      </c>
      <c r="F401" s="362">
        <f>ROUND(VLOOKUP(A401,'MEM-LEVANT_COMENTADO'!A:K,11,0),2)</f>
        <v>39</v>
      </c>
      <c r="G401" s="363">
        <f>IF(C401="IOPES",VLOOKUP(B401,'LABOR-SERVIÇOS'!A:G,4,0),IF(C401="SINAPI",VLOOKUP(B401,'SINAPI-SERVIÇOS'!A:F,4,0),IF(C401="PRÓPRIO",VLOOKUP(B401,#REF!,9,0))))</f>
        <v>31.57</v>
      </c>
      <c r="H401" s="363" t="e">
        <f t="shared" si="74"/>
        <v>#REF!</v>
      </c>
      <c r="I401" s="363" t="e">
        <f t="shared" si="75"/>
        <v>#REF!</v>
      </c>
      <c r="J401" s="375" t="s">
        <v>12433</v>
      </c>
    </row>
    <row r="402" spans="1:13" s="3" customFormat="1" ht="30" x14ac:dyDescent="0.2">
      <c r="A402" s="358" t="s">
        <v>499</v>
      </c>
      <c r="B402" s="359">
        <v>180206</v>
      </c>
      <c r="C402" s="358" t="s">
        <v>13</v>
      </c>
      <c r="D402" s="360" t="str">
        <f>IF(C402="IOPES",VLOOKUP(B402,'LABOR-SERVIÇOS'!A:G,5,0),IF(C402="SINAPI",VLOOKUP(B402,'SINAPI-SERVIÇOS'!A:F,2,0),IF(C402="PRÓPRIO",VLOOKUP(B402,#REF!,3,0))))</f>
        <v>INTERRUPTOR DE UMA TECLA PARALELO 10A/250V, COM PLACA 4X2"</v>
      </c>
      <c r="E402" s="361" t="str">
        <f>IF(C402="IOPES",VLOOKUP(B402,'LABOR-SERVIÇOS'!A:G,6,0),IF(C402="SINAPI",VLOOKUP(B402,'SINAPI-SERVIÇOS'!A:F,3,0),IF(C402="PRÓPRIO",VLOOKUP(B402,#REF!,6,0))))</f>
        <v>UND</v>
      </c>
      <c r="F402" s="362">
        <v>4</v>
      </c>
      <c r="G402" s="363">
        <f>IF(C402="IOPES",VLOOKUP(B402,'LABOR-SERVIÇOS'!A:G,4,0),IF(C402="SINAPI",VLOOKUP(B402,'SINAPI-SERVIÇOS'!A:F,4,0),IF(C402="PRÓPRIO",VLOOKUP(B402,#REF!,9,0))))</f>
        <v>38.78</v>
      </c>
      <c r="H402" s="363" t="e">
        <f t="shared" si="74"/>
        <v>#REF!</v>
      </c>
      <c r="I402" s="363" t="e">
        <f t="shared" si="75"/>
        <v>#REF!</v>
      </c>
      <c r="J402" s="375" t="s">
        <v>12394</v>
      </c>
    </row>
    <row r="403" spans="1:13" s="3" customFormat="1" ht="45" x14ac:dyDescent="0.2">
      <c r="A403" s="358" t="s">
        <v>501</v>
      </c>
      <c r="B403" s="359">
        <v>91981</v>
      </c>
      <c r="C403" s="358" t="s">
        <v>161</v>
      </c>
      <c r="D403" s="360" t="str">
        <f>IF(C403="IOPES",VLOOKUP(B403,'LABOR-SERVIÇOS'!A:G,5,0),IF(C403="SINAPI",VLOOKUP(B403,'SINAPI-SERVIÇOS'!A:F,2,0),IF(C403="PRÓPRIO",VLOOKUP(B403,#REF!,3,0))))</f>
        <v>INTERRUPTOR BIPOLAR (1 MÓDULO), 10A/250V, INCLUINDO SUPORTE E PLACA - FORNECIMENTO E INSTALAÇÃO. AF_03/2023</v>
      </c>
      <c r="E403" s="361" t="str">
        <f>IF(C403="IOPES",VLOOKUP(B403,'LABOR-SERVIÇOS'!A:G,6,0),IF(C403="SINAPI",VLOOKUP(B403,'SINAPI-SERVIÇOS'!A:F,3,0),IF(C403="PRÓPRIO",VLOOKUP(B403,#REF!,6,0))))</f>
        <v>UN</v>
      </c>
      <c r="F403" s="362">
        <v>1</v>
      </c>
      <c r="G403" s="363">
        <f>IF(C403="IOPES",VLOOKUP(B403,'LABOR-SERVIÇOS'!A:G,4,0),IF(C403="SINAPI",VLOOKUP(B403,'SINAPI-SERVIÇOS'!A:F,4,0),IF(C403="PRÓPRIO",VLOOKUP(B403,#REF!,9,0))))</f>
        <v>62.9</v>
      </c>
      <c r="H403" s="363" t="e">
        <f t="shared" si="74"/>
        <v>#REF!</v>
      </c>
      <c r="I403" s="363" t="e">
        <f t="shared" si="75"/>
        <v>#REF!</v>
      </c>
      <c r="J403" s="375" t="s">
        <v>12394</v>
      </c>
    </row>
    <row r="404" spans="1:13" s="3" customFormat="1" ht="45" x14ac:dyDescent="0.2">
      <c r="A404" s="358" t="s">
        <v>12390</v>
      </c>
      <c r="B404" s="359">
        <v>180207</v>
      </c>
      <c r="C404" s="358" t="s">
        <v>13</v>
      </c>
      <c r="D404" s="360" t="str">
        <f>IF(C404="IOPES",VLOOKUP(B404,'LABOR-SERVIÇOS'!A:G,5,0),IF(C404="SINAPI",VLOOKUP(B404,'SINAPI-SERVIÇOS'!A:F,2,0),IF(C404="PRÓPRIO",VLOOKUP(B404,#REF!,3,0))))</f>
        <v>INTERRUPTOR DE UMA TECLA SIMPLES 10A/250V E UMA TOMADA 3 POLOS 10A/250V, PADRÃO BRASILEIRO, NBR 14136, LINHA BRANCA, COM PLACA 4X2"</v>
      </c>
      <c r="E404" s="361" t="str">
        <f>IF(C404="IOPES",VLOOKUP(B404,'LABOR-SERVIÇOS'!A:G,6,0),IF(C404="SINAPI",VLOOKUP(B404,'SINAPI-SERVIÇOS'!A:F,3,0),IF(C404="PRÓPRIO",VLOOKUP(B404,#REF!,6,0))))</f>
        <v>UND</v>
      </c>
      <c r="F404" s="362">
        <f>ROUND(VLOOKUP(A404,'MEM-LEVANT_COMENTADO'!A:K,11,0),2)</f>
        <v>4</v>
      </c>
      <c r="G404" s="363">
        <f>IF(C404="IOPES",VLOOKUP(B404,'LABOR-SERVIÇOS'!A:G,4,0),IF(C404="SINAPI",VLOOKUP(B404,'SINAPI-SERVIÇOS'!A:F,4,0),IF(C404="PRÓPRIO",VLOOKUP(B404,#REF!,9,0))))</f>
        <v>59.03</v>
      </c>
      <c r="H404" s="363" t="e">
        <f t="shared" si="74"/>
        <v>#REF!</v>
      </c>
      <c r="I404" s="363" t="e">
        <f t="shared" si="75"/>
        <v>#REF!</v>
      </c>
      <c r="J404" s="375" t="s">
        <v>12396</v>
      </c>
    </row>
    <row r="405" spans="1:13" s="3" customFormat="1" ht="21.75" customHeight="1" x14ac:dyDescent="0.2">
      <c r="A405" s="358" t="s">
        <v>12391</v>
      </c>
      <c r="B405" s="359" t="s">
        <v>405</v>
      </c>
      <c r="C405" s="358" t="s">
        <v>61</v>
      </c>
      <c r="D405" s="360" t="e">
        <f>IF(C405="IOPES",VLOOKUP(B405,'LABOR-SERVIÇOS'!A:G,5,0),IF(C405="SINAPI",VLOOKUP(B405,'SINAPI-SERVIÇOS'!A:F,2,0),IF(C405="PRÓPRIO",VLOOKUP(B405,#REF!,3,0))))</f>
        <v>#REF!</v>
      </c>
      <c r="E405" s="361" t="e">
        <f>IF(C405="IOPES",VLOOKUP(B405,'LABOR-SERVIÇOS'!A:G,6,0),IF(C405="SINAPI",VLOOKUP(B405,'SINAPI-SERVIÇOS'!A:F,3,0),IF(C405="PRÓPRIO",VLOOKUP(B405,#REF!,6,0))))</f>
        <v>#REF!</v>
      </c>
      <c r="F405" s="362">
        <f>ROUND(VLOOKUP(A405,'MEM-LEVANT_COMENTADO'!A:K,11,0),2)</f>
        <v>17</v>
      </c>
      <c r="G405" s="363" t="e">
        <f>IF(C405="IOPES",VLOOKUP(B405,'LABOR-SERVIÇOS'!A:G,4,0),IF(C405="SINAPI",VLOOKUP(B405,'SINAPI-SERVIÇOS'!A:F,4,0),IF(C405="PRÓPRIO",VLOOKUP(B405,#REF!,9,0))))</f>
        <v>#REF!</v>
      </c>
      <c r="H405" s="363" t="e">
        <f t="shared" si="74"/>
        <v>#REF!</v>
      </c>
      <c r="I405" s="363" t="e">
        <f t="shared" si="75"/>
        <v>#REF!</v>
      </c>
      <c r="J405" s="375" t="s">
        <v>12433</v>
      </c>
    </row>
    <row r="406" spans="1:13" s="3" customFormat="1" ht="32.25" customHeight="1" x14ac:dyDescent="0.2">
      <c r="A406" s="358" t="s">
        <v>12392</v>
      </c>
      <c r="B406" s="359" t="s">
        <v>12344</v>
      </c>
      <c r="C406" s="358" t="s">
        <v>61</v>
      </c>
      <c r="D406" s="360" t="e">
        <f>IF(C406="IOPES",VLOOKUP(B406,'LABOR-SERVIÇOS'!A:G,5,0),IF(C406="SINAPI",VLOOKUP(B406,'SINAPI-SERVIÇOS'!A:F,2,0),IF(C406="PRÓPRIO",VLOOKUP(B406,#REF!,3,0))))</f>
        <v>#REF!</v>
      </c>
      <c r="E406" s="361" t="e">
        <f>IF(C406="IOPES",VLOOKUP(B406,'LABOR-SERVIÇOS'!A:G,6,0),IF(C406="SINAPI",VLOOKUP(B406,'SINAPI-SERVIÇOS'!A:F,3,0),IF(C406="PRÓPRIO",VLOOKUP(B406,#REF!,6,0))))</f>
        <v>#REF!</v>
      </c>
      <c r="F406" s="362">
        <f>ROUND(VLOOKUP(A406,'MEM-LEVANT_COMENTADO'!A:K,11,0),2)</f>
        <v>26</v>
      </c>
      <c r="G406" s="363" t="e">
        <f>IF(C406="IOPES",VLOOKUP(B406,'LABOR-SERVIÇOS'!A:G,4,0),IF(C406="SINAPI",VLOOKUP(B406,'SINAPI-SERVIÇOS'!A:F,4,0),IF(C406="PRÓPRIO",VLOOKUP(B406,#REF!,9,0))))</f>
        <v>#REF!</v>
      </c>
      <c r="H406" s="363" t="e">
        <f t="shared" si="74"/>
        <v>#REF!</v>
      </c>
      <c r="I406" s="363" t="e">
        <f t="shared" si="75"/>
        <v>#REF!</v>
      </c>
      <c r="J406" s="375" t="s">
        <v>12396</v>
      </c>
    </row>
    <row r="407" spans="1:13" s="3" customFormat="1" ht="45" x14ac:dyDescent="0.2">
      <c r="A407" s="358" t="s">
        <v>12393</v>
      </c>
      <c r="B407" s="359" t="s">
        <v>12346</v>
      </c>
      <c r="C407" s="358" t="s">
        <v>61</v>
      </c>
      <c r="D407" s="360" t="e">
        <f>IF(C407="IOPES",VLOOKUP(B407,'LABOR-SERVIÇOS'!A:G,5,0),IF(C407="SINAPI",VLOOKUP(B407,'SINAPI-SERVIÇOS'!A:F,2,0),IF(C407="PRÓPRIO",VLOOKUP(B407,#REF!,3,0))))</f>
        <v>#REF!</v>
      </c>
      <c r="E407" s="361" t="e">
        <f>IF(C407="IOPES",VLOOKUP(B407,'LABOR-SERVIÇOS'!A:G,6,0),IF(C407="SINAPI",VLOOKUP(B407,'SINAPI-SERVIÇOS'!A:F,3,0),IF(C407="PRÓPRIO",VLOOKUP(B407,#REF!,6,0))))</f>
        <v>#REF!</v>
      </c>
      <c r="F407" s="362">
        <f>ROUND(VLOOKUP(A407,'MEM-LEVANT_COMENTADO'!A:K,11,0),2)</f>
        <v>4</v>
      </c>
      <c r="G407" s="363" t="e">
        <f>IF(C407="IOPES",VLOOKUP(B407,'LABOR-SERVIÇOS'!A:G,4,0),IF(C407="SINAPI",VLOOKUP(B407,'SINAPI-SERVIÇOS'!A:F,4,0),IF(C407="PRÓPRIO",VLOOKUP(B407,#REF!,9,0))))</f>
        <v>#REF!</v>
      </c>
      <c r="H407" s="363" t="e">
        <f t="shared" si="74"/>
        <v>#REF!</v>
      </c>
      <c r="I407" s="363" t="e">
        <f t="shared" si="75"/>
        <v>#REF!</v>
      </c>
      <c r="J407" s="375" t="s">
        <v>12800</v>
      </c>
    </row>
    <row r="408" spans="1:13" s="3" customFormat="1" ht="15.75" x14ac:dyDescent="0.2">
      <c r="A408" s="383">
        <v>19</v>
      </c>
      <c r="B408" s="383"/>
      <c r="C408" s="383"/>
      <c r="D408" s="384" t="s">
        <v>502</v>
      </c>
      <c r="E408" s="385"/>
      <c r="F408" s="386"/>
      <c r="G408" s="385"/>
      <c r="H408" s="385"/>
      <c r="I408" s="387" t="e">
        <f>SUM(I409:I418)</f>
        <v>#REF!</v>
      </c>
      <c r="J408" s="381"/>
      <c r="M408" s="183"/>
    </row>
    <row r="409" spans="1:13" s="3" customFormat="1" ht="15.75" x14ac:dyDescent="0.2">
      <c r="A409" s="383" t="s">
        <v>503</v>
      </c>
      <c r="B409" s="383"/>
      <c r="C409" s="383"/>
      <c r="D409" s="384" t="s">
        <v>504</v>
      </c>
      <c r="E409" s="385"/>
      <c r="F409" s="386"/>
      <c r="G409" s="385"/>
      <c r="H409" s="385"/>
      <c r="I409" s="387"/>
      <c r="J409" s="381"/>
      <c r="M409" s="183"/>
    </row>
    <row r="410" spans="1:13" s="3" customFormat="1" ht="90" x14ac:dyDescent="0.2">
      <c r="A410" s="358" t="s">
        <v>505</v>
      </c>
      <c r="B410" s="359">
        <v>190103</v>
      </c>
      <c r="C410" s="358" t="s">
        <v>13</v>
      </c>
      <c r="D410" s="360" t="str">
        <f>IF(C410="IOPES",VLOOKUP(B410,'LABOR-SERVIÇOS'!A:G,5,0),IF(C410="SINAPI",VLOOKUP(B410,'SINAPI-SERVIÇOS'!A:F,2,0),IF(C410="PRÓPRIO",VLOOKUP(B410,#REF!,3,0))))</f>
        <v>EMASSAMENTO DE PAREDES E FORROS, COM DUAS DEMÃOS DE MASSA ACRÍLICA PREMIUM, REFERÊNCIA SUVINIL, CORAL OU SHERWIN WILLIAMS OU EQUIVALENTE, INCLUSIVE UMA DEMÃO DE LIQUIDO SELADOR ACRÍLICO, REFERÊNCIA SUVINIL, CORAL OU METALATEX OU EQUIVALENTE</v>
      </c>
      <c r="E410" s="361" t="str">
        <f>IF(C410="IOPES",VLOOKUP(B410,'LABOR-SERVIÇOS'!A:G,6,0),IF(C410="SINAPI",VLOOKUP(B410,'SINAPI-SERVIÇOS'!A:F,3,0),IF(C410="PRÓPRIO",VLOOKUP(B410,#REF!,6,0))))</f>
        <v>M2</v>
      </c>
      <c r="F410" s="362">
        <f>ROUND(VLOOKUP(A410,'MEM-LEVANT_COMENTADO'!A:K,11,0),2)</f>
        <v>1470.7</v>
      </c>
      <c r="G410" s="363">
        <f>IF(C410="IOPES",VLOOKUP(B410,'LABOR-SERVIÇOS'!A:G,4,0),IF(C410="SINAPI",VLOOKUP(B410,'SINAPI-SERVIÇOS'!A:F,4,0),IF(C410="PRÓPRIO",VLOOKUP(B410,#REF!,9,0))))</f>
        <v>22.14</v>
      </c>
      <c r="H410" s="363" t="e">
        <f>ROUND(G410*(1+$H$3),2)</f>
        <v>#REF!</v>
      </c>
      <c r="I410" s="363" t="e">
        <f t="shared" ref="I410:I413" si="76">ROUND(F410*H410,2)</f>
        <v>#REF!</v>
      </c>
      <c r="J410" s="375" t="s">
        <v>12637</v>
      </c>
      <c r="M410" s="183"/>
    </row>
    <row r="411" spans="1:13" s="3" customFormat="1" ht="75" x14ac:dyDescent="0.2">
      <c r="A411" s="358" t="s">
        <v>506</v>
      </c>
      <c r="B411" s="359">
        <v>190106</v>
      </c>
      <c r="C411" s="358" t="s">
        <v>13</v>
      </c>
      <c r="D411" s="360" t="str">
        <f>IF(C411="IOPES",VLOOKUP(B411,'LABOR-SERVIÇOS'!A:G,5,0),IF(C411="SINAPI",VLOOKUP(B411,'SINAPI-SERVIÇOS'!A:F,2,0),IF(C411="PRÓPRIO",VLOOKUP(B411,#REF!,3,0))))</f>
        <v>PINTURA EM PAREDES E FORROS, APLICAÇÃO MANUAL, COM TRÊS DEMÃO DE TINTA LÁTEX ACRÍLICO PREMIUM, REFERÊNCIA CORAL E METALATEX, INCLUSIVE UMA DEMÃO DE LIQUIDO SELADOR ACRÍLICO, REFERÊNCIA SUVINIL, CORAL OU METALATEX OU EQUIVALENTE</v>
      </c>
      <c r="E411" s="361" t="str">
        <f>IF(C411="IOPES",VLOOKUP(B411,'LABOR-SERVIÇOS'!A:G,6,0),IF(C411="SINAPI",VLOOKUP(B411,'SINAPI-SERVIÇOS'!A:F,3,0),IF(C411="PRÓPRIO",VLOOKUP(B411,#REF!,6,0))))</f>
        <v>M2</v>
      </c>
      <c r="F411" s="362">
        <f>ROUND(VLOOKUP(A411,'MEM-LEVANT_COMENTADO'!A:K,11,0),2)</f>
        <v>1470.7</v>
      </c>
      <c r="G411" s="363">
        <f>IF(C411="IOPES",VLOOKUP(B411,'LABOR-SERVIÇOS'!A:G,4,0),IF(C411="SINAPI",VLOOKUP(B411,'SINAPI-SERVIÇOS'!A:F,4,0),IF(C411="PRÓPRIO",VLOOKUP(B411,#REF!,9,0))))</f>
        <v>27.59</v>
      </c>
      <c r="H411" s="363" t="e">
        <f>ROUND(G411*(1+$H$3),2)</f>
        <v>#REF!</v>
      </c>
      <c r="I411" s="363" t="e">
        <f t="shared" si="76"/>
        <v>#REF!</v>
      </c>
      <c r="J411" s="375" t="s">
        <v>12636</v>
      </c>
      <c r="M411" s="183"/>
    </row>
    <row r="412" spans="1:13" s="3" customFormat="1" ht="60" x14ac:dyDescent="0.2">
      <c r="A412" s="358" t="s">
        <v>12597</v>
      </c>
      <c r="B412" s="359" t="s">
        <v>12625</v>
      </c>
      <c r="C412" s="358" t="s">
        <v>61</v>
      </c>
      <c r="D412" s="360" t="e">
        <f>IF(C412="IOPES",VLOOKUP(B412,'LABOR-SERVIÇOS'!A:G,5,0),IF(C412="SINAPI",VLOOKUP(B412,'SINAPI-SERVIÇOS'!A:F,2,0),IF(C412="PRÓPRIO",VLOOKUP(B412,#REF!,3,0))))</f>
        <v>#REF!</v>
      </c>
      <c r="E412" s="361" t="e">
        <f>IF(C412="IOPES",VLOOKUP(B412,'LABOR-SERVIÇOS'!A:G,6,0),IF(C412="SINAPI",VLOOKUP(B412,'SINAPI-SERVIÇOS'!A:F,3,0),IF(C412="PRÓPRIO",VLOOKUP(B412,#REF!,6,0))))</f>
        <v>#REF!</v>
      </c>
      <c r="F412" s="362">
        <f>ROUND(VLOOKUP(A412,'MEM-LEVANT_COMENTADO'!A:K,11,0),2)</f>
        <v>334.66</v>
      </c>
      <c r="G412" s="363" t="e">
        <f>IF(C412="IOPES",VLOOKUP(B412,'LABOR-SERVIÇOS'!A:G,4,0),IF(C412="SINAPI",VLOOKUP(B412,'SINAPI-SERVIÇOS'!A:F,4,0),IF(C412="PRÓPRIO",VLOOKUP(B412,#REF!,9,0))))</f>
        <v>#REF!</v>
      </c>
      <c r="H412" s="363" t="e">
        <f t="shared" ref="H412:H413" si="77">ROUND(G412*(1+$H$3),2)</f>
        <v>#REF!</v>
      </c>
      <c r="I412" s="363" t="e">
        <f t="shared" si="76"/>
        <v>#REF!</v>
      </c>
      <c r="J412" s="375" t="s">
        <v>12601</v>
      </c>
      <c r="M412" s="183"/>
    </row>
    <row r="413" spans="1:13" s="3" customFormat="1" ht="60" x14ac:dyDescent="0.2">
      <c r="A413" s="358" t="s">
        <v>12598</v>
      </c>
      <c r="B413" s="359" t="s">
        <v>12627</v>
      </c>
      <c r="C413" s="358" t="s">
        <v>61</v>
      </c>
      <c r="D413" s="360" t="e">
        <f>IF(C413="IOPES",VLOOKUP(B413,'LABOR-SERVIÇOS'!A:G,5,0),IF(C413="SINAPI",VLOOKUP(B413,'SINAPI-SERVIÇOS'!A:F,2,0),IF(C413="PRÓPRIO",VLOOKUP(B413,#REF!,3,0))))</f>
        <v>#REF!</v>
      </c>
      <c r="E413" s="361" t="e">
        <f>IF(C413="IOPES",VLOOKUP(B413,'LABOR-SERVIÇOS'!A:G,6,0),IF(C413="SINAPI",VLOOKUP(B413,'SINAPI-SERVIÇOS'!A:F,3,0),IF(C413="PRÓPRIO",VLOOKUP(B413,#REF!,6,0))))</f>
        <v>#REF!</v>
      </c>
      <c r="F413" s="362">
        <f>ROUND(VLOOKUP(A413,'MEM-LEVANT_COMENTADO'!A:K,11,0),2)</f>
        <v>542.17999999999995</v>
      </c>
      <c r="G413" s="363" t="e">
        <f>IF(C413="IOPES",VLOOKUP(B413,'LABOR-SERVIÇOS'!A:G,4,0),IF(C413="SINAPI",VLOOKUP(B413,'SINAPI-SERVIÇOS'!A:F,4,0),IF(C413="PRÓPRIO",VLOOKUP(B413,#REF!,9,0))))</f>
        <v>#REF!</v>
      </c>
      <c r="H413" s="363" t="e">
        <f t="shared" si="77"/>
        <v>#REF!</v>
      </c>
      <c r="I413" s="363" t="e">
        <f t="shared" si="76"/>
        <v>#REF!</v>
      </c>
      <c r="J413" s="375" t="s">
        <v>12601</v>
      </c>
      <c r="M413" s="183"/>
    </row>
    <row r="414" spans="1:13" s="3" customFormat="1" ht="15.75" x14ac:dyDescent="0.2">
      <c r="A414" s="383" t="s">
        <v>507</v>
      </c>
      <c r="B414" s="383"/>
      <c r="C414" s="383"/>
      <c r="D414" s="384" t="s">
        <v>508</v>
      </c>
      <c r="E414" s="385"/>
      <c r="F414" s="386"/>
      <c r="G414" s="385"/>
      <c r="H414" s="385"/>
      <c r="I414" s="387"/>
      <c r="J414" s="381"/>
      <c r="M414" s="183"/>
    </row>
    <row r="415" spans="1:13" s="3" customFormat="1" ht="90" x14ac:dyDescent="0.2">
      <c r="A415" s="358" t="s">
        <v>509</v>
      </c>
      <c r="B415" s="359">
        <v>190301</v>
      </c>
      <c r="C415" s="358" t="s">
        <v>13</v>
      </c>
      <c r="D415" s="360" t="str">
        <f>IF(C415="IOPES",VLOOKUP(B415,'LABOR-SERVIÇOS'!A:G,5,0),IF(C415="SINAPI",VLOOKUP(B415,'SINAPI-SERVIÇOS'!A:F,2,0),IF(C415="PRÓPRIO",VLOOKUP(B415,#REF!,3,0))))</f>
        <v>EMASSAMENTO DE ESQUADRIAS E ELEMENTOS DE MADEIRA, COM DUAS DEMÃOS DE MASSA À BASE ÁGUA, REFERÊNCIA SUVINIL, CORAL, SHERWIN WILLIAMS OU EQUIVALENTE, INCLUSIVE UMA DEMÃO DE FUNDO NIVELADOR ALQUÍDICO BRANCO, REFERÊNCIA SUVINIL, CORAL OU METALATEX OU EQUIVALENTE</v>
      </c>
      <c r="E415" s="361" t="str">
        <f>IF(C415="IOPES",VLOOKUP(B415,'LABOR-SERVIÇOS'!A:G,6,0),IF(C415="SINAPI",VLOOKUP(B415,'SINAPI-SERVIÇOS'!A:F,3,0),IF(C415="PRÓPRIO",VLOOKUP(B415,#REF!,6,0))))</f>
        <v>M2</v>
      </c>
      <c r="F415" s="362">
        <f>ROUND(VLOOKUP(A415,'MEM-LEVANT_COMENTADO'!A:K,11,0),2)</f>
        <v>178.71</v>
      </c>
      <c r="G415" s="363">
        <f>IF(C415="IOPES",VLOOKUP(B415,'LABOR-SERVIÇOS'!A:G,4,0),IF(C415="SINAPI",VLOOKUP(B415,'SINAPI-SERVIÇOS'!A:F,4,0),IF(C415="PRÓPRIO",VLOOKUP(B415,#REF!,9,0))))</f>
        <v>47.86</v>
      </c>
      <c r="H415" s="363" t="e">
        <f>ROUND(G415*(1+$H$3),2)</f>
        <v>#REF!</v>
      </c>
      <c r="I415" s="363" t="e">
        <f t="shared" ref="I415:I416" si="78">ROUND(F415*H415,2)</f>
        <v>#REF!</v>
      </c>
      <c r="J415" s="375" t="s">
        <v>12505</v>
      </c>
      <c r="M415" s="183"/>
    </row>
    <row r="416" spans="1:13" s="3" customFormat="1" ht="90" x14ac:dyDescent="0.2">
      <c r="A416" s="358" t="s">
        <v>510</v>
      </c>
      <c r="B416" s="359">
        <v>190302</v>
      </c>
      <c r="C416" s="358" t="s">
        <v>13</v>
      </c>
      <c r="D416" s="360" t="str">
        <f>IF(C416="IOPES",VLOOKUP(B416,'LABOR-SERVIÇOS'!A:G,5,0),IF(C416="SINAPI",VLOOKUP(B416,'SINAPI-SERVIÇOS'!A:F,2,0),IF(C416="PRÓPRIO",VLOOKUP(B416,#REF!,3,0))))</f>
        <v>PINTURA DE ESQUADRIAS E ELEMENTOS DE MADEIRA, APLICAÇÃO MANUAL, COM DUAS DEMÃOS DE TINTA ESMALTE SINTÉTICO REFERÊNCIA SUVINIL, CORAL OU METALATEX, INCLUSIVE FUNDO BRANCO NIVELADOR, REFERÊNCIA SUVINIL, CORAL E METALATEX OU EQUIVALENTE</v>
      </c>
      <c r="E416" s="361" t="str">
        <f>IF(C416="IOPES",VLOOKUP(B416,'LABOR-SERVIÇOS'!A:G,6,0),IF(C416="SINAPI",VLOOKUP(B416,'SINAPI-SERVIÇOS'!A:F,3,0),IF(C416="PRÓPRIO",VLOOKUP(B416,#REF!,6,0))))</f>
        <v>M2</v>
      </c>
      <c r="F416" s="362">
        <f>ROUND(VLOOKUP(A416,'MEM-LEVANT_COMENTADO'!A:K,11,0),2)</f>
        <v>178.71</v>
      </c>
      <c r="G416" s="363">
        <f>IF(C416="IOPES",VLOOKUP(B416,'LABOR-SERVIÇOS'!A:G,4,0),IF(C416="SINAPI",VLOOKUP(B416,'SINAPI-SERVIÇOS'!A:F,4,0),IF(C416="PRÓPRIO",VLOOKUP(B416,#REF!,9,0))))</f>
        <v>43.38</v>
      </c>
      <c r="H416" s="363" t="e">
        <f>ROUND(G416*(1+$H$3),2)</f>
        <v>#REF!</v>
      </c>
      <c r="I416" s="363" t="e">
        <f t="shared" si="78"/>
        <v>#REF!</v>
      </c>
      <c r="J416" s="375" t="s">
        <v>12505</v>
      </c>
      <c r="M416" s="183"/>
    </row>
    <row r="417" spans="1:13" s="3" customFormat="1" ht="15.75" x14ac:dyDescent="0.2">
      <c r="A417" s="383" t="s">
        <v>12442</v>
      </c>
      <c r="B417" s="383"/>
      <c r="C417" s="383"/>
      <c r="D417" s="384" t="s">
        <v>1183</v>
      </c>
      <c r="E417" s="385"/>
      <c r="F417" s="386"/>
      <c r="G417" s="385"/>
      <c r="H417" s="385"/>
      <c r="I417" s="387"/>
      <c r="J417" s="381"/>
      <c r="M417" s="183"/>
    </row>
    <row r="418" spans="1:13" s="3" customFormat="1" ht="45" x14ac:dyDescent="0.2">
      <c r="A418" s="358" t="s">
        <v>12443</v>
      </c>
      <c r="B418" s="359">
        <v>190603</v>
      </c>
      <c r="C418" s="358" t="s">
        <v>13</v>
      </c>
      <c r="D418" s="360" t="str">
        <f>IF(C418="IOPES",VLOOKUP(B418,'LABOR-SERVIÇOS'!A:G,5,0),IF(C418="SINAPI",VLOOKUP(B418,'SINAPI-SERVIÇOS'!A:F,2,0),IF(C418="PRÓPRIO",VLOOKUP(B418,#REF!,3,0))))</f>
        <v>PINTURA SOBRE PISOS, MARCAS DE REFERÊNCIA NOVACOR, CORAL OU SUVINIL, A DUAS DEMÃOS, LINHA PREMIUM</v>
      </c>
      <c r="E418" s="361" t="str">
        <f>IF(C418="IOPES",VLOOKUP(B418,'LABOR-SERVIÇOS'!A:G,6,0),IF(C418="SINAPI",VLOOKUP(B418,'SINAPI-SERVIÇOS'!A:F,3,0),IF(C418="PRÓPRIO",VLOOKUP(B418,#REF!,6,0))))</f>
        <v>M2</v>
      </c>
      <c r="F418" s="362">
        <f>ROUND(VLOOKUP(A418,'MEM-LEVANT_COMENTADO'!A:K,11,0),2)</f>
        <v>6.01</v>
      </c>
      <c r="G418" s="363">
        <f>IF(C418="IOPES",VLOOKUP(B418,'LABOR-SERVIÇOS'!A:G,4,0),IF(C418="SINAPI",VLOOKUP(B418,'SINAPI-SERVIÇOS'!A:F,4,0),IF(C418="PRÓPRIO",VLOOKUP(B418,#REF!,9,0))))</f>
        <v>22.91</v>
      </c>
      <c r="H418" s="363" t="e">
        <f>ROUND(G418*(1+$H$3),2)</f>
        <v>#REF!</v>
      </c>
      <c r="I418" s="363" t="e">
        <f t="shared" ref="I418" si="79">ROUND(F418*H418,2)</f>
        <v>#REF!</v>
      </c>
      <c r="J418" s="375" t="s">
        <v>12648</v>
      </c>
      <c r="M418" s="183"/>
    </row>
    <row r="419" spans="1:13" s="3" customFormat="1" ht="15.75" x14ac:dyDescent="0.2">
      <c r="A419" s="383">
        <v>20</v>
      </c>
      <c r="B419" s="383"/>
      <c r="C419" s="383"/>
      <c r="D419" s="384" t="s">
        <v>511</v>
      </c>
      <c r="E419" s="385"/>
      <c r="F419" s="386"/>
      <c r="G419" s="385"/>
      <c r="H419" s="385"/>
      <c r="I419" s="387" t="e">
        <f>SUM(I420:I424)</f>
        <v>#REF!</v>
      </c>
      <c r="J419" s="381"/>
      <c r="M419" s="183"/>
    </row>
    <row r="420" spans="1:13" s="3" customFormat="1" ht="15.75" x14ac:dyDescent="0.2">
      <c r="A420" s="383" t="s">
        <v>12189</v>
      </c>
      <c r="B420" s="383"/>
      <c r="C420" s="383"/>
      <c r="D420" s="384" t="s">
        <v>512</v>
      </c>
      <c r="E420" s="385"/>
      <c r="F420" s="386"/>
      <c r="G420" s="385"/>
      <c r="H420" s="385"/>
      <c r="I420" s="387"/>
      <c r="J420" s="381"/>
      <c r="M420" s="183"/>
    </row>
    <row r="421" spans="1:13" s="3" customFormat="1" ht="15" x14ac:dyDescent="0.2">
      <c r="A421" s="358" t="s">
        <v>12190</v>
      </c>
      <c r="B421" s="359">
        <v>200401</v>
      </c>
      <c r="C421" s="358" t="s">
        <v>13</v>
      </c>
      <c r="D421" s="360" t="str">
        <f>IF(C421="IOPES",VLOOKUP(B421,'LABOR-SERVIÇOS'!A:G,5,0),IF(C421="SINAPI",VLOOKUP(B421,'SINAPI-SERVIÇOS'!A:F,2,0),IF(C421="PRÓPRIO",VLOOKUP(B421,#REF!,3,0))))</f>
        <v>LIMPEZA GERAL DA OBRA (EDIFICAÇÃO)</v>
      </c>
      <c r="E421" s="361" t="str">
        <f>IF(C421="IOPES",VLOOKUP(B421,'LABOR-SERVIÇOS'!A:G,6,0),IF(C421="SINAPI",VLOOKUP(B421,'SINAPI-SERVIÇOS'!A:F,3,0),IF(C421="PRÓPRIO",VLOOKUP(B421,#REF!,6,0))))</f>
        <v>M2</v>
      </c>
      <c r="F421" s="362">
        <v>636.52</v>
      </c>
      <c r="G421" s="363">
        <f>IF(C421="IOPES",VLOOKUP(B421,'LABOR-SERVIÇOS'!A:G,4,0),IF(C421="SINAPI",VLOOKUP(B421,'SINAPI-SERVIÇOS'!A:F,4,0),IF(C421="PRÓPRIO",VLOOKUP(B421,#REF!,9,0))))</f>
        <v>9.0299999999999994</v>
      </c>
      <c r="H421" s="363" t="e">
        <f>ROUND(G421*(1+$H$3),2)</f>
        <v>#REF!</v>
      </c>
      <c r="I421" s="363" t="e">
        <f t="shared" ref="I421" si="80">ROUND(F421*H421,2)</f>
        <v>#REF!</v>
      </c>
      <c r="J421" s="375" t="s">
        <v>12394</v>
      </c>
      <c r="M421" s="183"/>
    </row>
    <row r="422" spans="1:13" s="3" customFormat="1" ht="15.75" x14ac:dyDescent="0.2">
      <c r="A422" s="383" t="s">
        <v>12191</v>
      </c>
      <c r="B422" s="383"/>
      <c r="C422" s="383"/>
      <c r="D422" s="384" t="s">
        <v>514</v>
      </c>
      <c r="E422" s="385"/>
      <c r="F422" s="386"/>
      <c r="G422" s="385"/>
      <c r="H422" s="385"/>
      <c r="I422" s="387"/>
      <c r="J422" s="381"/>
      <c r="M422" s="183"/>
    </row>
    <row r="423" spans="1:13" s="3" customFormat="1" ht="60" x14ac:dyDescent="0.2">
      <c r="A423" s="358" t="s">
        <v>12192</v>
      </c>
      <c r="B423" s="359">
        <v>200513</v>
      </c>
      <c r="C423" s="358" t="s">
        <v>13</v>
      </c>
      <c r="D423" s="360" t="str">
        <f>IF(C423="IOPES",VLOOKUP(B423,'LABOR-SERVIÇOS'!A:G,5,0),IF(C423="SINAPI",VLOOKUP(B423,'SINAPI-SERVIÇOS'!A:F,2,0),IF(C423="PRÓPRIO",VLOOKUP(B423,#REF!,3,0))))</f>
        <v>ESCADA TIPO MARINHEIRO DE TUBO DE FERRO 1" E 3/4", COM H=4.20M, PARA ACESSO A CAIXA D'ÁGUA, INCLUSIVE PINTURA EM ESMALTE SINTÉTICO, CONFORME DETALHE EM PROJETO</v>
      </c>
      <c r="E423" s="361" t="str">
        <f>IF(C423="IOPES",VLOOKUP(B423,'LABOR-SERVIÇOS'!A:G,6,0),IF(C423="SINAPI",VLOOKUP(B423,'SINAPI-SERVIÇOS'!A:F,3,0),IF(C423="PRÓPRIO",VLOOKUP(B423,#REF!,6,0))))</f>
        <v>UND</v>
      </c>
      <c r="F423" s="362">
        <v>1</v>
      </c>
      <c r="G423" s="363">
        <f>IF(C423="IOPES",VLOOKUP(B423,'LABOR-SERVIÇOS'!A:G,4,0),IF(C423="SINAPI",VLOOKUP(B423,'SINAPI-SERVIÇOS'!A:F,4,0),IF(C423="PRÓPRIO",VLOOKUP(B423,#REF!,9,0))))</f>
        <v>1901.6</v>
      </c>
      <c r="H423" s="363" t="e">
        <f>ROUND(G423*(1+$H$3),2)</f>
        <v>#REF!</v>
      </c>
      <c r="I423" s="363" t="e">
        <f t="shared" ref="I423:I424" si="81">ROUND(F423*H423,2)</f>
        <v>#REF!</v>
      </c>
      <c r="J423" s="375" t="s">
        <v>12394</v>
      </c>
      <c r="M423" s="183"/>
    </row>
    <row r="424" spans="1:13" s="3" customFormat="1" ht="94.5" customHeight="1" x14ac:dyDescent="0.2">
      <c r="A424" s="358" t="s">
        <v>12193</v>
      </c>
      <c r="B424" s="359" t="s">
        <v>12741</v>
      </c>
      <c r="C424" s="358" t="s">
        <v>61</v>
      </c>
      <c r="D424" s="360" t="e">
        <f>IF(C424="IOPES",VLOOKUP(B424,'LABOR-SERVIÇOS'!A:G,5,0),IF(C424="SINAPI",VLOOKUP(B424,'SINAPI-SERVIÇOS'!A:F,2,0),IF(C424="PRÓPRIO",VLOOKUP(B424,#REF!,3,0))))</f>
        <v>#REF!</v>
      </c>
      <c r="E424" s="361" t="e">
        <f>IF(C424="IOPES",VLOOKUP(B424,'LABOR-SERVIÇOS'!A:G,6,0),IF(C424="SINAPI",VLOOKUP(B424,'SINAPI-SERVIÇOS'!A:F,3,0),IF(C424="PRÓPRIO",VLOOKUP(B424,#REF!,6,0))))</f>
        <v>#REF!</v>
      </c>
      <c r="F424" s="362">
        <f>ROUND(VLOOKUP(A424,'MEM-LEVANT_COMENTADO'!A:K,11,0),2)</f>
        <v>16.989999999999998</v>
      </c>
      <c r="G424" s="363" t="e">
        <f>IF(C424="IOPES",VLOOKUP(B424,'LABOR-SERVIÇOS'!A:G,4,0),IF(C424="SINAPI",VLOOKUP(B424,'SINAPI-SERVIÇOS'!A:F,4,0),IF(C424="PRÓPRIO",VLOOKUP(B424,#REF!,9,0))))</f>
        <v>#REF!</v>
      </c>
      <c r="H424" s="363" t="e">
        <f>ROUND(G424*(1+$H$3),2)</f>
        <v>#REF!</v>
      </c>
      <c r="I424" s="363" t="e">
        <f t="shared" si="81"/>
        <v>#REF!</v>
      </c>
      <c r="J424" s="375" t="s">
        <v>12786</v>
      </c>
      <c r="M424" s="183"/>
    </row>
    <row r="425" spans="1:13" s="3" customFormat="1" ht="15.75" x14ac:dyDescent="0.2">
      <c r="A425" s="716"/>
      <c r="B425" s="716"/>
      <c r="C425" s="716"/>
      <c r="D425" s="229"/>
      <c r="E425" s="242"/>
      <c r="F425" s="712" t="s">
        <v>7790</v>
      </c>
      <c r="G425" s="716"/>
      <c r="H425" s="250"/>
      <c r="I425" s="250" t="e">
        <f>I419+I408+I388+I354+I268+I198+I161+I149+I135+I130+I111+I98+I90+I77+I64+I51+I35+I27+I11+I8</f>
        <v>#REF!</v>
      </c>
      <c r="J425" s="250"/>
      <c r="K425" s="11">
        <v>2965142.78</v>
      </c>
      <c r="L425" s="280" t="e">
        <f>K425-K427</f>
        <v>#REF!</v>
      </c>
      <c r="M425" s="183"/>
    </row>
    <row r="426" spans="1:13" s="3" customFormat="1" ht="15.75" x14ac:dyDescent="0.2">
      <c r="A426" s="202"/>
      <c r="B426" s="202"/>
      <c r="C426" s="202"/>
      <c r="D426" s="230"/>
      <c r="E426" s="243"/>
      <c r="F426" s="248"/>
      <c r="G426" s="243"/>
      <c r="H426" s="251"/>
      <c r="I426" s="251"/>
      <c r="J426" s="377"/>
      <c r="K426" s="11" t="e">
        <f>K427-K425</f>
        <v>#REF!</v>
      </c>
      <c r="M426" s="183"/>
    </row>
    <row r="427" spans="1:13" ht="18" customHeight="1" x14ac:dyDescent="0.2">
      <c r="A427" s="45" t="s">
        <v>7574</v>
      </c>
      <c r="B427" s="44"/>
      <c r="C427" s="44"/>
      <c r="D427" s="228" t="s">
        <v>7578</v>
      </c>
      <c r="E427" s="244"/>
      <c r="F427" s="247"/>
      <c r="G427" s="244"/>
      <c r="H427" s="244"/>
      <c r="I427" s="252"/>
      <c r="J427" s="252"/>
      <c r="K427" s="257" t="e">
        <f>SUM(I7:I424)/2</f>
        <v>#REF!</v>
      </c>
      <c r="L427" s="3"/>
    </row>
    <row r="428" spans="1:13" s="3" customFormat="1" ht="15.75" x14ac:dyDescent="0.2">
      <c r="A428" s="383">
        <v>21</v>
      </c>
      <c r="B428" s="383"/>
      <c r="C428" s="383"/>
      <c r="D428" s="384" t="s">
        <v>9</v>
      </c>
      <c r="E428" s="385"/>
      <c r="F428" s="386"/>
      <c r="G428" s="385"/>
      <c r="H428" s="385"/>
      <c r="I428" s="387" t="e">
        <f>SUM(I430:I437)</f>
        <v>#REF!</v>
      </c>
      <c r="J428" s="381"/>
      <c r="K428" s="364" t="e">
        <f>I425-K427</f>
        <v>#REF!</v>
      </c>
      <c r="M428" s="183"/>
    </row>
    <row r="429" spans="1:13" s="3" customFormat="1" ht="15.75" x14ac:dyDescent="0.2">
      <c r="A429" s="383" t="s">
        <v>7719</v>
      </c>
      <c r="B429" s="383"/>
      <c r="C429" s="383"/>
      <c r="D429" s="384" t="s">
        <v>523</v>
      </c>
      <c r="E429" s="385"/>
      <c r="F429" s="386"/>
      <c r="G429" s="385"/>
      <c r="H429" s="385"/>
      <c r="I429" s="387"/>
      <c r="J429" s="381"/>
      <c r="M429" s="183"/>
    </row>
    <row r="430" spans="1:13" s="3" customFormat="1" ht="30" x14ac:dyDescent="0.2">
      <c r="A430" s="358" t="s">
        <v>7720</v>
      </c>
      <c r="B430" s="359">
        <v>10404</v>
      </c>
      <c r="C430" s="358" t="s">
        <v>13</v>
      </c>
      <c r="D430" s="360" t="str">
        <f>IF(C430="IOPES",VLOOKUP(B430,'LABOR-SERVIÇOS'!A:G,5,0),IF(C430="SINAPI",VLOOKUP(B430,'SINAPI-SERVIÇOS'!A:F,2,0),IF(C430="PRÓPRIO",VLOOKUP(B430,#REF!,3,0))))</f>
        <v>CORTE E DESTOCAMENTO DE ÁRVORES COM DIÂMETRO SUPERIOR A 30 CM</v>
      </c>
      <c r="E430" s="361" t="str">
        <f>IF(C430="IOPES",VLOOKUP(B430,'LABOR-SERVIÇOS'!A:G,6,0),IF(C430="SINAPI",VLOOKUP(B430,'SINAPI-SERVIÇOS'!A:F,3,0),IF(C430="PRÓPRIO",VLOOKUP(B430,#REF!,6,0))))</f>
        <v>UND</v>
      </c>
      <c r="F430" s="362">
        <f>ROUND(VLOOKUP(A430,'MEM-LEVANT_COMENTADO'!A:K,11,0),2)</f>
        <v>13</v>
      </c>
      <c r="G430" s="363">
        <f>IF(C430="IOPES",VLOOKUP(B430,'LABOR-SERVIÇOS'!A:G,4,0),IF(C430="SINAPI",VLOOKUP(B430,'SINAPI-SERVIÇOS'!A:F,4,0),IF(C430="PRÓPRIO",VLOOKUP(B430,#REF!,9,0))))</f>
        <v>133.38</v>
      </c>
      <c r="H430" s="363" t="e">
        <f>ROUND(G430*(1+$H$3),2)</f>
        <v>#REF!</v>
      </c>
      <c r="I430" s="363" t="e">
        <f t="shared" ref="I430" si="82">ROUND(F430*H430,2)</f>
        <v>#REF!</v>
      </c>
      <c r="J430" s="375"/>
      <c r="M430" s="183"/>
    </row>
    <row r="431" spans="1:13" s="3" customFormat="1" ht="51.75" customHeight="1" x14ac:dyDescent="0.2">
      <c r="A431" s="358" t="s">
        <v>7721</v>
      </c>
      <c r="B431" s="359">
        <v>98528</v>
      </c>
      <c r="C431" s="358" t="s">
        <v>161</v>
      </c>
      <c r="D431" s="360" t="str">
        <f>IF(C431="IOPES",VLOOKUP(B431,'LABOR-SERVIÇOS'!A:G,5,0),IF(C431="SINAPI",VLOOKUP(B431,'SINAPI-SERVIÇOS'!A:F,2,0),IF(C431="PRÓPRIO",VLOOKUP(B431,#REF!,3,0))))</f>
        <v>REMOÇÃO DE RAÍZES REMANESCENTES DE TRONCO DE ÁRVORE COM DIÂMETRO MAIOR OU IGUAL A 0,60 M. AF_03/2024</v>
      </c>
      <c r="E431" s="361" t="str">
        <f>IF(C431="IOPES",VLOOKUP(B431,'LABOR-SERVIÇOS'!A:G,6,0),IF(C431="SINAPI",VLOOKUP(B431,'SINAPI-SERVIÇOS'!A:F,3,0),IF(C431="PRÓPRIO",VLOOKUP(B431,#REF!,6,0))))</f>
        <v>UN</v>
      </c>
      <c r="F431" s="362">
        <f>ROUND(VLOOKUP(A431,'MEM-LEVANT_COMENTADO'!A:K,11,0),2)</f>
        <v>13</v>
      </c>
      <c r="G431" s="363">
        <f>IF(C431="IOPES",VLOOKUP(B431,'LABOR-SERVIÇOS'!A:G,4,0),IF(C431="SINAPI",VLOOKUP(B431,'SINAPI-SERVIÇOS'!A:F,4,0),IF(C431="PRÓPRIO",VLOOKUP(B431,#REF!,9,0))))</f>
        <v>321.89999999999998</v>
      </c>
      <c r="H431" s="363" t="e">
        <f>ROUND(G431*(1+$H$3),2)</f>
        <v>#REF!</v>
      </c>
      <c r="I431" s="363" t="e">
        <f t="shared" ref="I431:I432" si="83">ROUND(F431*H431,2)</f>
        <v>#REF!</v>
      </c>
      <c r="J431" s="375"/>
      <c r="M431" s="183"/>
    </row>
    <row r="432" spans="1:13" s="3" customFormat="1" ht="38.25" customHeight="1" x14ac:dyDescent="0.2">
      <c r="A432" s="358" t="s">
        <v>7722</v>
      </c>
      <c r="B432" s="359" t="s">
        <v>12021</v>
      </c>
      <c r="C432" s="358" t="s">
        <v>61</v>
      </c>
      <c r="D432" s="360" t="e">
        <f>IF(C432="IOPES",VLOOKUP(B432,'LABOR-SERVIÇOS'!A:G,5,0),IF(C432="SINAPI",VLOOKUP(B432,'SINAPI-SERVIÇOS'!A:F,2,0),IF(C432="PRÓPRIO",VLOOKUP(B432,#REF!,3,0))))</f>
        <v>#REF!</v>
      </c>
      <c r="E432" s="361" t="e">
        <f>IF(C432="IOPES",VLOOKUP(B432,'LABOR-SERVIÇOS'!A:G,6,0),IF(C432="SINAPI",VLOOKUP(B432,'SINAPI-SERVIÇOS'!A:F,3,0),IF(C432="PRÓPRIO",VLOOKUP(B432,#REF!,6,0))))</f>
        <v>#REF!</v>
      </c>
      <c r="F432" s="362">
        <f>ROUND(VLOOKUP(A432,'MEM-LEVANT_COMENTADO'!A:K,11,0),2)</f>
        <v>75</v>
      </c>
      <c r="G432" s="363" t="e">
        <f>IF(C432="IOPES",VLOOKUP(B432,'LABOR-SERVIÇOS'!A:G,4,0),IF(C432="SINAPI",VLOOKUP(B432,'SINAPI-SERVIÇOS'!A:F,4,0),IF(C432="PRÓPRIO",VLOOKUP(B432,#REF!,9,0))))</f>
        <v>#REF!</v>
      </c>
      <c r="H432" s="363" t="e">
        <f>ROUND(G432*(1+$H$3),2)</f>
        <v>#REF!</v>
      </c>
      <c r="I432" s="363" t="e">
        <f t="shared" si="83"/>
        <v>#REF!</v>
      </c>
      <c r="J432" s="375"/>
      <c r="M432" s="183"/>
    </row>
    <row r="433" spans="1:13" s="3" customFormat="1" ht="15.75" x14ac:dyDescent="0.2">
      <c r="A433" s="383" t="s">
        <v>7723</v>
      </c>
      <c r="B433" s="383"/>
      <c r="C433" s="383"/>
      <c r="D433" s="384" t="s">
        <v>7725</v>
      </c>
      <c r="E433" s="385"/>
      <c r="F433" s="386"/>
      <c r="G433" s="385"/>
      <c r="H433" s="385"/>
      <c r="I433" s="387"/>
      <c r="J433" s="381"/>
      <c r="M433" s="183"/>
    </row>
    <row r="434" spans="1:13" s="3" customFormat="1" ht="33.75" customHeight="1" x14ac:dyDescent="0.2">
      <c r="A434" s="358" t="s">
        <v>7724</v>
      </c>
      <c r="B434" s="359">
        <v>10501</v>
      </c>
      <c r="C434" s="358" t="s">
        <v>13</v>
      </c>
      <c r="D434" s="360" t="str">
        <f>IF(C434="IOPES",VLOOKUP(B434,'LABOR-SERVIÇOS'!A:G,5,0),IF(C434="SINAPI",VLOOKUP(B434,'SINAPI-SERVIÇOS'!A:F,2,0),IF(C434="PRÓPRIO",VLOOKUP(B434,#REF!,3,0))))</f>
        <v>LOCAÇÃO DE OBRA COM GABARITO DE MADEIRA</v>
      </c>
      <c r="E434" s="361" t="str">
        <f>IF(C434="IOPES",VLOOKUP(B434,'LABOR-SERVIÇOS'!A:G,6,0),IF(C434="SINAPI",VLOOKUP(B434,'SINAPI-SERVIÇOS'!A:F,3,0),IF(C434="PRÓPRIO",VLOOKUP(B434,#REF!,6,0))))</f>
        <v>M2</v>
      </c>
      <c r="F434" s="362">
        <f>ROUND(VLOOKUP(A434,'MEM-LEVANT_COMENTADO'!A:K,11,0),2)</f>
        <v>16.649999999999999</v>
      </c>
      <c r="G434" s="363">
        <f>IF(C434="IOPES",VLOOKUP(B434,'LABOR-SERVIÇOS'!A:G,4,0),IF(C434="SINAPI",VLOOKUP(B434,'SINAPI-SERVIÇOS'!A:F,4,0),IF(C434="PRÓPRIO",VLOOKUP(B434,#REF!,9,0))))</f>
        <v>10.95</v>
      </c>
      <c r="H434" s="363" t="e">
        <f>ROUND(G434*(1+$H$3),2)</f>
        <v>#REF!</v>
      </c>
      <c r="I434" s="363" t="e">
        <f t="shared" ref="I434" si="84">ROUND(F434*H434,2)</f>
        <v>#REF!</v>
      </c>
      <c r="J434" s="375"/>
      <c r="M434" s="183"/>
    </row>
    <row r="435" spans="1:13" s="3" customFormat="1" ht="52.5" customHeight="1" x14ac:dyDescent="0.2">
      <c r="A435" s="358" t="s">
        <v>12719</v>
      </c>
      <c r="B435" s="359">
        <v>10512</v>
      </c>
      <c r="C435" s="358" t="s">
        <v>13</v>
      </c>
      <c r="D435" s="360" t="str">
        <f>IF(C435="IOPES",VLOOKUP(B435,'LABOR-SERVIÇOS'!A:G,5,0),IF(C435="SINAPI",VLOOKUP(B435,'SINAPI-SERVIÇOS'!A:F,2,0),IF(C435="PRÓPRIO",VLOOKUP(B435,#REF!,3,0))))</f>
        <v>EQUIPE TOPOGRÁFICA PARA SERVIÇOS SIMPLES DE LOCAÇÃO E NIVELAMENTO (INCLUINDO EQUIPAMENTO, TRANSPORTE E PROFISSIONAIS NIVEL MÉDIO)</v>
      </c>
      <c r="E435" s="361" t="str">
        <f>IF(C435="IOPES",VLOOKUP(B435,'LABOR-SERVIÇOS'!A:G,6,0),IF(C435="SINAPI",VLOOKUP(B435,'SINAPI-SERVIÇOS'!A:F,3,0),IF(C435="PRÓPRIO",VLOOKUP(B435,#REF!,6,0))))</f>
        <v>MÊS</v>
      </c>
      <c r="F435" s="362">
        <f>ROUND(VLOOKUP(A435,'MEM-LEVANT_COMENTADO'!A:K,11,0),2)</f>
        <v>0.68</v>
      </c>
      <c r="G435" s="363">
        <f>IF(C435="IOPES",VLOOKUP(B435,'LABOR-SERVIÇOS'!A:G,4,0),IF(C435="SINAPI",VLOOKUP(B435,'SINAPI-SERVIÇOS'!A:F,4,0),IF(C435="PRÓPRIO",VLOOKUP(B435,#REF!,9,0))))</f>
        <v>23556.2</v>
      </c>
      <c r="H435" s="363" t="e">
        <f>ROUND(G435*(1+$H$3),2)</f>
        <v>#REF!</v>
      </c>
      <c r="I435" s="363" t="e">
        <f t="shared" ref="I435" si="85">ROUND(F435*H435,2)</f>
        <v>#REF!</v>
      </c>
      <c r="J435" s="375"/>
      <c r="M435" s="183"/>
    </row>
    <row r="436" spans="1:13" s="3" customFormat="1" ht="15.75" x14ac:dyDescent="0.2">
      <c r="A436" s="383" t="s">
        <v>12306</v>
      </c>
      <c r="B436" s="383"/>
      <c r="C436" s="383"/>
      <c r="D436" s="384" t="s">
        <v>585</v>
      </c>
      <c r="E436" s="385"/>
      <c r="F436" s="386"/>
      <c r="G436" s="385"/>
      <c r="H436" s="385"/>
      <c r="I436" s="387"/>
      <c r="J436" s="381"/>
      <c r="M436" s="183"/>
    </row>
    <row r="437" spans="1:13" s="3" customFormat="1" ht="33.75" customHeight="1" x14ac:dyDescent="0.2">
      <c r="A437" s="358" t="s">
        <v>12307</v>
      </c>
      <c r="B437" s="359">
        <v>10402</v>
      </c>
      <c r="C437" s="358" t="s">
        <v>13</v>
      </c>
      <c r="D437" s="360" t="str">
        <f>IF(C437="IOPES",VLOOKUP(B437,'LABOR-SERVIÇOS'!A:G,5,0),IF(C437="SINAPI",VLOOKUP(B437,'SINAPI-SERVIÇOS'!A:F,2,0),IF(C437="PRÓPRIO",VLOOKUP(B437,#REF!,3,0))))</f>
        <v>RASPAGEM E LIMPEZA DO TERRENO (MANUAL)</v>
      </c>
      <c r="E437" s="361" t="str">
        <f>IF(C437="IOPES",VLOOKUP(B437,'LABOR-SERVIÇOS'!A:G,6,0),IF(C437="SINAPI",VLOOKUP(B437,'SINAPI-SERVIÇOS'!A:F,3,0),IF(C437="PRÓPRIO",VLOOKUP(B437,#REF!,6,0))))</f>
        <v>M2</v>
      </c>
      <c r="F437" s="362">
        <f>ROUND(VLOOKUP(A437,'MEM-LEVANT_COMENTADO'!A:K,11,0),2)</f>
        <v>2005.95</v>
      </c>
      <c r="G437" s="363">
        <f>IF(C437="IOPES",VLOOKUP(B437,'LABOR-SERVIÇOS'!A:G,4,0),IF(C437="SINAPI",VLOOKUP(B437,'SINAPI-SERVIÇOS'!A:F,4,0),IF(C437="PRÓPRIO",VLOOKUP(B437,#REF!,9,0))))</f>
        <v>4.47</v>
      </c>
      <c r="H437" s="363" t="e">
        <f>ROUND(G437*(1+$H$3),2)</f>
        <v>#REF!</v>
      </c>
      <c r="I437" s="363" t="e">
        <f t="shared" ref="I437" si="86">ROUND(F437*H437,2)</f>
        <v>#REF!</v>
      </c>
      <c r="J437" s="375"/>
      <c r="M437" s="183"/>
    </row>
    <row r="438" spans="1:13" s="3" customFormat="1" ht="15.75" x14ac:dyDescent="0.2">
      <c r="A438" s="383">
        <v>22</v>
      </c>
      <c r="B438" s="383"/>
      <c r="C438" s="383"/>
      <c r="D438" s="384" t="s">
        <v>15</v>
      </c>
      <c r="E438" s="385"/>
      <c r="F438" s="386"/>
      <c r="G438" s="385"/>
      <c r="H438" s="385"/>
      <c r="I438" s="387" t="e">
        <f>SUM(I440)</f>
        <v>#REF!</v>
      </c>
      <c r="J438" s="381"/>
      <c r="M438" s="183"/>
    </row>
    <row r="439" spans="1:13" s="3" customFormat="1" ht="15.75" x14ac:dyDescent="0.2">
      <c r="A439" s="383" t="s">
        <v>7726</v>
      </c>
      <c r="B439" s="383"/>
      <c r="C439" s="383"/>
      <c r="D439" s="384" t="s">
        <v>17</v>
      </c>
      <c r="E439" s="385"/>
      <c r="F439" s="386"/>
      <c r="G439" s="385"/>
      <c r="H439" s="385"/>
      <c r="I439" s="387"/>
      <c r="J439" s="381"/>
      <c r="M439" s="183"/>
    </row>
    <row r="440" spans="1:13" s="3" customFormat="1" ht="75" x14ac:dyDescent="0.2">
      <c r="A440" s="358" t="s">
        <v>7727</v>
      </c>
      <c r="B440" s="359">
        <v>20350</v>
      </c>
      <c r="C440" s="358" t="s">
        <v>13</v>
      </c>
      <c r="D440" s="360" t="str">
        <f>IF(C440="IOPES",VLOOKUP(B440,'LABOR-SERVIÇOS'!A:G,5,0),IF(C440="SINAPI",VLOOKUP(B440,'SINAPI-SERVIÇOS'!A:F,2,0),IF(C440="PRÓPRIO",VLOOKUP(B440,#REF!,3,0))))</f>
        <v>TAPUME TELHA METÁLICA ONDULADA EM AÇO GALVALUME 0,50MM BRANCA H=2,20M, INCL. MONTAGEM ESTR. MAD. 8"X8", C/ADESIVO "DER-ES" 60X60CM A CADA 10M, INCL. FAIXAS PINT. ESMALTE SINT. CORES AZUL C/ H=30CM E ROSA C/ H=10CM (REAPROVEITAMENTO 2X)</v>
      </c>
      <c r="E440" s="361" t="str">
        <f>IF(C440="IOPES",VLOOKUP(B440,'LABOR-SERVIÇOS'!A:G,6,0),IF(C440="SINAPI",VLOOKUP(B440,'SINAPI-SERVIÇOS'!A:F,3,0),IF(C440="PRÓPRIO",VLOOKUP(B440,#REF!,6,0))))</f>
        <v>M</v>
      </c>
      <c r="F440" s="362">
        <f>ROUND(VLOOKUP(A440,'MEM-LEVANT_COMENTADO'!A:K,11,0),2)</f>
        <v>89.34</v>
      </c>
      <c r="G440" s="363">
        <f>IF(C440="IOPES",VLOOKUP(B440,'LABOR-SERVIÇOS'!A:G,4,0),IF(C440="SINAPI",VLOOKUP(B440,'SINAPI-SERVIÇOS'!A:F,4,0),IF(C440="PRÓPRIO",VLOOKUP(B440,#REF!,9,0))))</f>
        <v>146.1</v>
      </c>
      <c r="H440" s="363" t="e">
        <f>ROUND(G440*(1+$H$3),2)</f>
        <v>#REF!</v>
      </c>
      <c r="I440" s="363" t="e">
        <f t="shared" ref="I440" si="87">ROUND(F440*H440,2)</f>
        <v>#REF!</v>
      </c>
      <c r="J440" s="375"/>
      <c r="M440" s="183"/>
    </row>
    <row r="441" spans="1:13" ht="15.75" x14ac:dyDescent="0.2">
      <c r="A441" s="383">
        <v>23</v>
      </c>
      <c r="B441" s="383"/>
      <c r="C441" s="383"/>
      <c r="D441" s="384" t="s">
        <v>46</v>
      </c>
      <c r="E441" s="385"/>
      <c r="F441" s="386"/>
      <c r="G441" s="385"/>
      <c r="H441" s="385"/>
      <c r="I441" s="387" t="e">
        <f>SUM(I442:I454)</f>
        <v>#REF!</v>
      </c>
      <c r="J441" s="382"/>
      <c r="L441" s="3"/>
    </row>
    <row r="442" spans="1:13" ht="15.75" x14ac:dyDescent="0.2">
      <c r="A442" s="383" t="s">
        <v>7728</v>
      </c>
      <c r="B442" s="383"/>
      <c r="C442" s="383"/>
      <c r="D442" s="384" t="s">
        <v>48</v>
      </c>
      <c r="E442" s="385"/>
      <c r="F442" s="386"/>
      <c r="G442" s="385"/>
      <c r="H442" s="385"/>
      <c r="I442" s="387"/>
      <c r="J442" s="382"/>
      <c r="L442" s="3"/>
    </row>
    <row r="443" spans="1:13" ht="39" customHeight="1" x14ac:dyDescent="0.2">
      <c r="A443" s="358" t="s">
        <v>12717</v>
      </c>
      <c r="B443" s="359">
        <v>30101</v>
      </c>
      <c r="C443" s="358" t="s">
        <v>13</v>
      </c>
      <c r="D443" s="360" t="str">
        <f>IF(C443="IOPES",VLOOKUP(B443,'LABOR-SERVIÇOS'!A:G,5,0),IF(C443="SINAPI",VLOOKUP(B443,'SINAPI-SERVIÇOS'!A:F,2,0),IF(C443="PRÓPRIO",VLOOKUP(B443,#REF!,3,0))))</f>
        <v>ESCAVAÇÃO MANUAL EM MATERIAL DE 1A. CATEGORIA, ATÉ 1.50 M DE PROFUNDIDADE</v>
      </c>
      <c r="E443" s="361" t="str">
        <f>IF(C443="IOPES",VLOOKUP(B443,'LABOR-SERVIÇOS'!A:G,6,0),IF(C443="SINAPI",VLOOKUP(B443,'SINAPI-SERVIÇOS'!A:F,3,0),IF(C443="PRÓPRIO",VLOOKUP(B443,#REF!,6,0))))</f>
        <v>M3</v>
      </c>
      <c r="F443" s="362">
        <f>ROUND(VLOOKUP(A443,'MEM-LEVANT_COMENTADO'!A:K,11,0),2)</f>
        <v>62.31</v>
      </c>
      <c r="G443" s="363">
        <f>IF(C443="IOPES",VLOOKUP(B443,'LABOR-SERVIÇOS'!A:G,4,0),IF(C443="SINAPI",VLOOKUP(B443,'SINAPI-SERVIÇOS'!A:F,4,0),IF(C443="PRÓPRIO",VLOOKUP(B443,#REF!,9,0))))</f>
        <v>58.11</v>
      </c>
      <c r="H443" s="363" t="e">
        <f>ROUND(G443*(1+$H$3),2)</f>
        <v>#REF!</v>
      </c>
      <c r="I443" s="363" t="e">
        <f>ROUND(F443*H443,2)</f>
        <v>#REF!</v>
      </c>
      <c r="J443" s="375"/>
      <c r="L443" s="3"/>
    </row>
    <row r="444" spans="1:13" ht="39" customHeight="1" x14ac:dyDescent="0.2">
      <c r="A444" s="358" t="s">
        <v>12718</v>
      </c>
      <c r="B444" s="359">
        <v>30119</v>
      </c>
      <c r="C444" s="358" t="s">
        <v>13</v>
      </c>
      <c r="D444" s="360" t="str">
        <f>IF(C444="IOPES",VLOOKUP(B444,'LABOR-SERVIÇOS'!A:G,5,0),IF(C444="SINAPI",VLOOKUP(B444,'SINAPI-SERVIÇOS'!A:F,2,0),IF(C444="PRÓPRIO",VLOOKUP(B444,#REF!,3,0))))</f>
        <v>APILOAMENTO DO FUNDO DE VALA COM MAÇO DE 30 A 60KG</v>
      </c>
      <c r="E444" s="361" t="str">
        <f>IF(C444="IOPES",VLOOKUP(B444,'LABOR-SERVIÇOS'!A:G,6,0),IF(C444="SINAPI",VLOOKUP(B444,'SINAPI-SERVIÇOS'!A:F,3,0),IF(C444="PRÓPRIO",VLOOKUP(B444,#REF!,6,0))))</f>
        <v>M2</v>
      </c>
      <c r="F444" s="362">
        <f>ROUND(VLOOKUP(A444,'MEM-LEVANT_COMENTADO'!A:K,11,0),2)</f>
        <v>59.24</v>
      </c>
      <c r="G444" s="363">
        <f>IF(C444="IOPES",VLOOKUP(B444,'LABOR-SERVIÇOS'!A:G,4,0),IF(C444="SINAPI",VLOOKUP(B444,'SINAPI-SERVIÇOS'!A:F,4,0),IF(C444="PRÓPRIO",VLOOKUP(B444,#REF!,9,0))))</f>
        <v>30.39</v>
      </c>
      <c r="H444" s="363" t="e">
        <f>ROUND(G444*(1+$H$3),2)</f>
        <v>#REF!</v>
      </c>
      <c r="I444" s="363" t="e">
        <f>ROUND(F444*H444,2)</f>
        <v>#REF!</v>
      </c>
      <c r="J444" s="375"/>
      <c r="L444" s="3"/>
    </row>
    <row r="445" spans="1:13" ht="15.75" x14ac:dyDescent="0.2">
      <c r="A445" s="383" t="s">
        <v>7729</v>
      </c>
      <c r="B445" s="383"/>
      <c r="C445" s="383"/>
      <c r="D445" s="384" t="s">
        <v>52</v>
      </c>
      <c r="E445" s="385"/>
      <c r="F445" s="386"/>
      <c r="G445" s="385"/>
      <c r="H445" s="385"/>
      <c r="I445" s="387"/>
      <c r="J445" s="382"/>
      <c r="L445" s="3"/>
    </row>
    <row r="446" spans="1:13" ht="39.75" customHeight="1" x14ac:dyDescent="0.2">
      <c r="A446" s="358" t="s">
        <v>12713</v>
      </c>
      <c r="B446" s="359">
        <v>30201</v>
      </c>
      <c r="C446" s="358" t="s">
        <v>13</v>
      </c>
      <c r="D446" s="360" t="str">
        <f>IF(C446="IOPES",VLOOKUP(B446,'LABOR-SERVIÇOS'!A:G,5,0),IF(C446="SINAPI",VLOOKUP(B446,'SINAPI-SERVIÇOS'!A:F,2,0),IF(C446="PRÓPRIO",VLOOKUP(B446,#REF!,3,0))))</f>
        <v>REATERRO APILOADO DE CAVAS DE FUNDAÇÃO, EM CAMADAS DE 20 CM</v>
      </c>
      <c r="E446" s="361" t="str">
        <f>IF(C446="IOPES",VLOOKUP(B446,'LABOR-SERVIÇOS'!A:G,6,0),IF(C446="SINAPI",VLOOKUP(B446,'SINAPI-SERVIÇOS'!A:F,3,0),IF(C446="PRÓPRIO",VLOOKUP(B446,#REF!,6,0))))</f>
        <v>M3</v>
      </c>
      <c r="F446" s="362">
        <f>ROUND(VLOOKUP(A446,'MEM-LEVANT_COMENTADO'!A:K,11,0),2)</f>
        <v>21.57</v>
      </c>
      <c r="G446" s="363">
        <f>IF(C446="IOPES",VLOOKUP(B446,'LABOR-SERVIÇOS'!A:G,4,0),IF(C446="SINAPI",VLOOKUP(B446,'SINAPI-SERVIÇOS'!A:F,4,0),IF(C446="PRÓPRIO",VLOOKUP(B446,#REF!,9,0))))</f>
        <v>62.58</v>
      </c>
      <c r="H446" s="363" t="e">
        <f>ROUND(G446*(1+$H$3),2)</f>
        <v>#REF!</v>
      </c>
      <c r="I446" s="363" t="e">
        <f>ROUND(F446*H446,2)</f>
        <v>#REF!</v>
      </c>
      <c r="J446" s="375"/>
      <c r="L446" s="3"/>
    </row>
    <row r="447" spans="1:13" ht="57.75" customHeight="1" x14ac:dyDescent="0.2">
      <c r="A447" s="358" t="s">
        <v>12714</v>
      </c>
      <c r="B447" s="359">
        <v>96385</v>
      </c>
      <c r="C447" s="358" t="s">
        <v>161</v>
      </c>
      <c r="D447" s="360" t="str">
        <f>IF(C447="IOPES",VLOOKUP(B447,'LABOR-SERVIÇOS'!A:G,5,0),IF(C447="SINAPI",VLOOKUP(B447,'SINAPI-SERVIÇOS'!A:F,2,0),IF(C447="PRÓPRIO",VLOOKUP(B447,#REF!,3,0))))</f>
        <v>EXECUÇÃO E COMPACTAÇÃO DE CORPO DE ATERRO DE ATERRO (95% DE ENERGIA DO PROCTOR NORMAL) COM SOLO PREDOMINANTEMENTE ARGILOSO ESPESSURA 15 CM - EXCLUSIVE MATERIAL, ESCAVAÇÃO, CARGA E TRANSPORTE. AF_09/2024</v>
      </c>
      <c r="E447" s="361" t="str">
        <f>IF(C447="IOPES",VLOOKUP(B447,'LABOR-SERVIÇOS'!A:G,6,0),IF(C447="SINAPI",VLOOKUP(B447,'SINAPI-SERVIÇOS'!A:F,3,0),IF(C447="PRÓPRIO",VLOOKUP(B447,#REF!,6,0))))</f>
        <v>M3</v>
      </c>
      <c r="F447" s="362">
        <f>ROUND(VLOOKUP(A447,'MEM-LEVANT_COMENTADO'!A:K,11,0),2)</f>
        <v>1650.89</v>
      </c>
      <c r="G447" s="363">
        <f>IF(C447="IOPES",VLOOKUP(B447,'LABOR-SERVIÇOS'!A:G,4,0),IF(C447="SINAPI",VLOOKUP(B447,'SINAPI-SERVIÇOS'!A:F,4,0),IF(C447="PRÓPRIO",VLOOKUP(B447,#REF!,9,0))))</f>
        <v>13.23</v>
      </c>
      <c r="H447" s="363" t="e">
        <f>ROUND(G447*(1+$H$3),2)</f>
        <v>#REF!</v>
      </c>
      <c r="I447" s="363" t="e">
        <f t="shared" ref="I447" si="88">ROUND(F447*H447,2)</f>
        <v>#REF!</v>
      </c>
      <c r="J447" s="375"/>
      <c r="L447" s="3"/>
    </row>
    <row r="448" spans="1:13" ht="36.75" customHeight="1" x14ac:dyDescent="0.2">
      <c r="A448" s="358" t="s">
        <v>12715</v>
      </c>
      <c r="B448" s="359" t="s">
        <v>12313</v>
      </c>
      <c r="C448" s="358" t="s">
        <v>61</v>
      </c>
      <c r="D448" s="360" t="e">
        <f>IF(C448="IOPES",VLOOKUP(B448,'LABOR-SERVIÇOS'!A:G,5,0),IF(C448="SINAPI",VLOOKUP(B448,'SINAPI-SERVIÇOS'!A:F,2,0),IF(C448="PRÓPRIO",VLOOKUP(B448,#REF!,3,0))))</f>
        <v>#REF!</v>
      </c>
      <c r="E448" s="361" t="e">
        <f>IF(C448="IOPES",VLOOKUP(B448,'LABOR-SERVIÇOS'!A:G,6,0),IF(C448="SINAPI",VLOOKUP(B448,'SINAPI-SERVIÇOS'!A:F,3,0),IF(C448="PRÓPRIO",VLOOKUP(B448,#REF!,6,0))))</f>
        <v>#REF!</v>
      </c>
      <c r="F448" s="362">
        <f>ROUND(VLOOKUP(A448,'MEM-LEVANT_COMENTADO'!A:K,11,0),2)</f>
        <v>1650.89</v>
      </c>
      <c r="G448" s="363" t="e">
        <f>IF(C448="IOPES",VLOOKUP(B448,'LABOR-SERVIÇOS'!A:G,4,0),IF(C448="SINAPI",VLOOKUP(B448,'SINAPI-SERVIÇOS'!A:F,4,0),IF(C448="PRÓPRIO",VLOOKUP(B448,#REF!,9,0))))</f>
        <v>#REF!</v>
      </c>
      <c r="H448" s="363" t="e">
        <f>ROUND(G448*(1+$H$3),2)</f>
        <v>#REF!</v>
      </c>
      <c r="I448" s="363" t="e">
        <f t="shared" ref="I448" si="89">ROUND(F448*H448,2)</f>
        <v>#REF!</v>
      </c>
      <c r="J448" s="375"/>
      <c r="L448" s="3"/>
    </row>
    <row r="449" spans="1:13" ht="51.75" customHeight="1" x14ac:dyDescent="0.2">
      <c r="A449" s="358" t="s">
        <v>12716</v>
      </c>
      <c r="B449" s="359">
        <v>30206</v>
      </c>
      <c r="C449" s="358" t="s">
        <v>13</v>
      </c>
      <c r="D449" s="360" t="str">
        <f>IF(C449="IOPES",VLOOKUP(B449,'LABOR-SERVIÇOS'!A:G,5,0),IF(C449="SINAPI",VLOOKUP(B449,'SINAPI-SERVIÇOS'!A:F,2,0),IF(C449="PRÓPRIO",VLOOKUP(B449,#REF!,3,0))))</f>
        <v>ATERRO MANUAL PARA REGULARIZAÇÃO DO TERRENO EM AREIA, INCLUSIVE ADENSAMENTO HIDRÁULICO E FORNECIMENTO DO MATERIAL (MÁXIMO DE 100M3)</v>
      </c>
      <c r="E449" s="361" t="str">
        <f>IF(C449="IOPES",VLOOKUP(B449,'LABOR-SERVIÇOS'!A:G,6,0),IF(C449="SINAPI",VLOOKUP(B449,'SINAPI-SERVIÇOS'!A:F,3,0),IF(C449="PRÓPRIO",VLOOKUP(B449,#REF!,6,0))))</f>
        <v>M3</v>
      </c>
      <c r="F449" s="362">
        <f>ROUND(VLOOKUP(A449,'MEM-LEVANT_COMENTADO'!A:K,11,0),2)</f>
        <v>41.6</v>
      </c>
      <c r="G449" s="363">
        <f>IF(C449="IOPES",VLOOKUP(B449,'LABOR-SERVIÇOS'!A:G,4,0),IF(C449="SINAPI",VLOOKUP(B449,'SINAPI-SERVIÇOS'!A:F,4,0),IF(C449="PRÓPRIO",VLOOKUP(B449,#REF!,9,0))))</f>
        <v>200.58</v>
      </c>
      <c r="H449" s="363" t="e">
        <f>ROUND(G449*(1+$H$3),2)</f>
        <v>#REF!</v>
      </c>
      <c r="I449" s="363" t="e">
        <f>ROUND(F449*H449,2)</f>
        <v>#REF!</v>
      </c>
      <c r="J449" s="375"/>
      <c r="L449" s="3"/>
    </row>
    <row r="450" spans="1:13" ht="15.75" x14ac:dyDescent="0.2">
      <c r="A450" s="383" t="s">
        <v>12020</v>
      </c>
      <c r="B450" s="383"/>
      <c r="C450" s="383"/>
      <c r="D450" s="384" t="s">
        <v>56</v>
      </c>
      <c r="E450" s="385"/>
      <c r="F450" s="386"/>
      <c r="G450" s="385"/>
      <c r="H450" s="385"/>
      <c r="I450" s="387"/>
      <c r="J450" s="382"/>
      <c r="L450" s="3"/>
    </row>
    <row r="451" spans="1:13" ht="69" customHeight="1" x14ac:dyDescent="0.2">
      <c r="A451" s="358" t="s">
        <v>12711</v>
      </c>
      <c r="B451" s="359">
        <v>30304</v>
      </c>
      <c r="C451" s="358" t="s">
        <v>13</v>
      </c>
      <c r="D451" s="360" t="str">
        <f>IF(C451="IOPES",VLOOKUP(B451,'LABOR-SERVIÇOS'!A:G,5,0),IF(C451="SINAPI",VLOOKUP(B451,'SINAPI-SERVIÇOS'!A:F,2,0),IF(C451="PRÓPRIO",VLOOKUP(B451,#REF!,3,0))))</f>
        <v>ÍNDICE DE PREÇO PARA REMOÇÃO DE ENTULHO DECORRENTE DA EXECUÇÃO DE OBRAS (CLASSE A CONAMA - NBR 10.004 - CLASSE II-B), INCLUINDO ALUGUEL DA CAÇAMBA, CARGA, TRANSPORTE E DESCARGA EM ÁREA LICENCIADA</v>
      </c>
      <c r="E451" s="361" t="str">
        <f>IF(C451="IOPES",VLOOKUP(B451,'LABOR-SERVIÇOS'!A:G,6,0),IF(C451="SINAPI",VLOOKUP(B451,'SINAPI-SERVIÇOS'!A:F,3,0),IF(C451="PRÓPRIO",VLOOKUP(B451,#REF!,6,0))))</f>
        <v>M3</v>
      </c>
      <c r="F451" s="362">
        <f>ROUND(VLOOKUP(A451,'MEM-LEVANT_COMENTADO'!A:K,11,0),2)</f>
        <v>255.35</v>
      </c>
      <c r="G451" s="363">
        <f>IF(C451="IOPES",VLOOKUP(B451,'LABOR-SERVIÇOS'!A:G,4,0),IF(C451="SINAPI",VLOOKUP(B451,'SINAPI-SERVIÇOS'!A:F,4,0),IF(C451="PRÓPRIO",VLOOKUP(B451,#REF!,9,0))))</f>
        <v>85.26</v>
      </c>
      <c r="H451" s="363" t="e">
        <f>ROUND(G451*(1+$H$3),2)</f>
        <v>#REF!</v>
      </c>
      <c r="I451" s="363" t="e">
        <f t="shared" ref="I451:I452" si="90">ROUND(F451*H451,2)</f>
        <v>#REF!</v>
      </c>
      <c r="J451" s="375"/>
      <c r="L451" s="3"/>
    </row>
    <row r="452" spans="1:13" ht="53.25" customHeight="1" x14ac:dyDescent="0.2">
      <c r="A452" s="358" t="s">
        <v>12712</v>
      </c>
      <c r="B452" s="359" t="s">
        <v>60</v>
      </c>
      <c r="C452" s="358" t="s">
        <v>61</v>
      </c>
      <c r="D452" s="360" t="e">
        <f>IF(C452="IOPES",VLOOKUP(B452,'LABOR-SERVIÇOS'!A:G,5,0),IF(C452="SINAPI",VLOOKUP(B452,'SINAPI-SERVIÇOS'!A:F,2,0),IF(C452="PRÓPRIO",VLOOKUP(B452,#REF!,3,0))))</f>
        <v>#REF!</v>
      </c>
      <c r="E452" s="361" t="e">
        <f>IF(C452="IOPES",VLOOKUP(B452,'LABOR-SERVIÇOS'!A:G,6,0),IF(C452="SINAPI",VLOOKUP(B452,'SINAPI-SERVIÇOS'!A:F,3,0),IF(C452="PRÓPRIO",VLOOKUP(B452,#REF!,6,0))))</f>
        <v>#REF!</v>
      </c>
      <c r="F452" s="362">
        <f>ROUND(VLOOKUP(A452,'MEM-LEVANT_COMENTADO'!A:K,11,0),2)</f>
        <v>444.12</v>
      </c>
      <c r="G452" s="363" t="e">
        <f>IF(C452="IOPES",VLOOKUP(B452,'LABOR-SERVIÇOS'!A:G,4,0),IF(C452="SINAPI",VLOOKUP(B452,'SINAPI-SERVIÇOS'!A:F,4,0),IF(C452="PRÓPRIO",VLOOKUP(B452,#REF!,9,0))))</f>
        <v>#REF!</v>
      </c>
      <c r="H452" s="363" t="e">
        <f>ROUND(G452*(1+$H$3),2)</f>
        <v>#REF!</v>
      </c>
      <c r="I452" s="363" t="e">
        <f t="shared" si="90"/>
        <v>#REF!</v>
      </c>
      <c r="J452" s="375"/>
      <c r="L452" s="3"/>
    </row>
    <row r="453" spans="1:13" ht="15.75" x14ac:dyDescent="0.2">
      <c r="A453" s="383" t="s">
        <v>12289</v>
      </c>
      <c r="B453" s="383"/>
      <c r="C453" s="383"/>
      <c r="D453" s="384" t="s">
        <v>12285</v>
      </c>
      <c r="E453" s="385"/>
      <c r="F453" s="386"/>
      <c r="G453" s="385"/>
      <c r="H453" s="385"/>
      <c r="I453" s="387"/>
      <c r="J453" s="382"/>
      <c r="L453" s="3"/>
    </row>
    <row r="454" spans="1:13" ht="49.5" customHeight="1" x14ac:dyDescent="0.2">
      <c r="A454" s="358" t="s">
        <v>12290</v>
      </c>
      <c r="B454" s="359" t="s">
        <v>12286</v>
      </c>
      <c r="C454" s="358" t="s">
        <v>61</v>
      </c>
      <c r="D454" s="360" t="e">
        <f>IF(C454="IOPES",VLOOKUP(B454,'LABOR-SERVIÇOS'!A:G,5,0),IF(C454="SINAPI",VLOOKUP(B454,'SINAPI-SERVIÇOS'!A:F,2,0),IF(C454="PRÓPRIO",VLOOKUP(B454,#REF!,3,0))))</f>
        <v>#REF!</v>
      </c>
      <c r="E454" s="361" t="e">
        <f>IF(C454="IOPES",VLOOKUP(B454,'LABOR-SERVIÇOS'!A:G,6,0),IF(C454="SINAPI",VLOOKUP(B454,'SINAPI-SERVIÇOS'!A:F,3,0),IF(C454="PRÓPRIO",VLOOKUP(B454,#REF!,6,0))))</f>
        <v>#REF!</v>
      </c>
      <c r="F454" s="362">
        <f>ROUND(VLOOKUP(A454,'MEM-LEVANT_COMENTADO'!A:K,11,0),2)</f>
        <v>6</v>
      </c>
      <c r="G454" s="363" t="e">
        <f>IF(C454="IOPES",VLOOKUP(B454,'LABOR-SERVIÇOS'!A:G,4,0),IF(C454="SINAPI",VLOOKUP(B454,'SINAPI-SERVIÇOS'!A:F,4,0),IF(C454="PRÓPRIO",VLOOKUP(B454,#REF!,9,0))))</f>
        <v>#REF!</v>
      </c>
      <c r="H454" s="363" t="e">
        <f>ROUND(G454*(1+$H$3),2)</f>
        <v>#REF!</v>
      </c>
      <c r="I454" s="363" t="e">
        <f>ROUND(F454*H454,2)</f>
        <v>#REF!</v>
      </c>
      <c r="J454" s="375"/>
      <c r="L454" s="3"/>
    </row>
    <row r="455" spans="1:13" s="3" customFormat="1" ht="15.75" x14ac:dyDescent="0.2">
      <c r="A455" s="383">
        <v>24</v>
      </c>
      <c r="B455" s="383"/>
      <c r="C455" s="383"/>
      <c r="D455" s="384" t="s">
        <v>62</v>
      </c>
      <c r="E455" s="385"/>
      <c r="F455" s="386"/>
      <c r="G455" s="385"/>
      <c r="H455" s="385"/>
      <c r="I455" s="387" t="e">
        <f>SUM(I457:I470)</f>
        <v>#REF!</v>
      </c>
      <c r="J455" s="381"/>
      <c r="K455"/>
      <c r="M455" s="183"/>
    </row>
    <row r="456" spans="1:13" s="3" customFormat="1" ht="31.5" x14ac:dyDescent="0.2">
      <c r="A456" s="383" t="s">
        <v>7730</v>
      </c>
      <c r="B456" s="383"/>
      <c r="C456" s="383"/>
      <c r="D456" s="384" t="s">
        <v>64</v>
      </c>
      <c r="E456" s="385"/>
      <c r="F456" s="386"/>
      <c r="G456" s="385"/>
      <c r="H456" s="385"/>
      <c r="I456" s="387"/>
      <c r="J456" s="381"/>
      <c r="K456"/>
      <c r="M456" s="183"/>
    </row>
    <row r="457" spans="1:13" s="3" customFormat="1" ht="60" x14ac:dyDescent="0.2">
      <c r="A457" s="358" t="s">
        <v>12710</v>
      </c>
      <c r="B457" s="359">
        <v>40253</v>
      </c>
      <c r="C457" s="358" t="s">
        <v>13</v>
      </c>
      <c r="D457" s="360" t="str">
        <f>IF(C457="IOPES",VLOOKUP(B457,'LABOR-SERVIÇOS'!A:G,5,0),IF(C457="SINAPI",VLOOKUP(B457,'SINAPI-SERVIÇOS'!A:F,2,0),IF(C457="PRÓPRIO",VLOOKUP(B457,#REF!,3,0))))</f>
        <v>FORNECIMENTO E APLICAÇÃO DE CONCRETO USINADO FCK=30 MPA - CONSIDERANDO LANÇAMENTO MANUAL PARA INFRA-ESTRUTURA (5% DE PERDAS JÁ INCLUÍDO NO CUSTO)</v>
      </c>
      <c r="E457" s="361" t="str">
        <f>IF(C457="IOPES",VLOOKUP(B457,'LABOR-SERVIÇOS'!A:G,6,0),IF(C457="SINAPI",VLOOKUP(B457,'SINAPI-SERVIÇOS'!A:F,3,0),IF(C457="PRÓPRIO",VLOOKUP(B457,#REF!,6,0))))</f>
        <v>M3</v>
      </c>
      <c r="F457" s="362">
        <f>ROUND(VLOOKUP(A457,'MEM-LEVANT_COMENTADO'!A:K,11,0),2)</f>
        <v>38.68</v>
      </c>
      <c r="G457" s="363">
        <f>IF(C457="IOPES",VLOOKUP(B457,'LABOR-SERVIÇOS'!A:G,4,0),IF(C457="SINAPI",VLOOKUP(B457,'SINAPI-SERVIÇOS'!A:F,4,0),IF(C457="PRÓPRIO",VLOOKUP(B457,#REF!,9,0))))</f>
        <v>740.33</v>
      </c>
      <c r="H457" s="363" t="e">
        <f t="shared" ref="H457:H463" si="91">ROUND(G457*(1+$H$3),2)</f>
        <v>#REF!</v>
      </c>
      <c r="I457" s="363" t="e">
        <f t="shared" ref="I457:I462" si="92">ROUND(F457*H457,2)</f>
        <v>#REF!</v>
      </c>
      <c r="J457" s="375"/>
      <c r="K457"/>
      <c r="M457" s="183"/>
    </row>
    <row r="458" spans="1:13" s="3" customFormat="1" ht="60" x14ac:dyDescent="0.2">
      <c r="A458" s="358" t="s">
        <v>12708</v>
      </c>
      <c r="B458" s="359">
        <v>40206</v>
      </c>
      <c r="C458" s="358" t="s">
        <v>13</v>
      </c>
      <c r="D458" s="360" t="str">
        <f>IF(C458="IOPES",VLOOKUP(B458,'LABOR-SERVIÇOS'!A:G,5,0),IF(C458="SINAPI",VLOOKUP(B458,'SINAPI-SERVIÇOS'!A:F,2,0),IF(C458="PRÓPRIO",VLOOKUP(B458,#REF!,3,0))))</f>
        <v>FÔRMA DE TÁBUA DE MADEIRA DE 2.5 X 30.0 CM PARA FUNDAÇÕES, LEVANDO-SE EM CONTA A UTILIZAÇÃO 5 VEZES (INCLUIDO O MATERIAL, CORTE, MONTAGEM, ESCORAMENTO E DESFORMA)</v>
      </c>
      <c r="E458" s="361" t="str">
        <f>IF(C458="IOPES",VLOOKUP(B458,'LABOR-SERVIÇOS'!A:G,6,0),IF(C458="SINAPI",VLOOKUP(B458,'SINAPI-SERVIÇOS'!A:F,3,0),IF(C458="PRÓPRIO",VLOOKUP(B458,#REF!,6,0))))</f>
        <v>M2</v>
      </c>
      <c r="F458" s="362">
        <f>ROUND(VLOOKUP(A458,'MEM-LEVANT_COMENTADO'!A:K,11,0),2)</f>
        <v>313.75</v>
      </c>
      <c r="G458" s="363">
        <f>IF(C458="IOPES",VLOOKUP(B458,'LABOR-SERVIÇOS'!A:G,4,0),IF(C458="SINAPI",VLOOKUP(B458,'SINAPI-SERVIÇOS'!A:F,4,0),IF(C458="PRÓPRIO",VLOOKUP(B458,#REF!,9,0))))</f>
        <v>84.56</v>
      </c>
      <c r="H458" s="363" t="e">
        <f t="shared" si="91"/>
        <v>#REF!</v>
      </c>
      <c r="I458" s="363" t="e">
        <f t="shared" si="92"/>
        <v>#REF!</v>
      </c>
      <c r="J458" s="375"/>
      <c r="K458"/>
      <c r="M458" s="183"/>
    </row>
    <row r="459" spans="1:13" s="3" customFormat="1" ht="30" x14ac:dyDescent="0.2">
      <c r="A459" s="358" t="s">
        <v>12709</v>
      </c>
      <c r="B459" s="359">
        <v>40246</v>
      </c>
      <c r="C459" s="358" t="s">
        <v>13</v>
      </c>
      <c r="D459" s="360" t="str">
        <f>IF(C459="IOPES",VLOOKUP(B459,'LABOR-SERVIÇOS'!A:G,5,0),IF(C459="SINAPI",VLOOKUP(B459,'SINAPI-SERVIÇOS'!A:F,2,0),IF(C459="PRÓPRIO",VLOOKUP(B459,#REF!,3,0))))</f>
        <v>FORNECIMENTO, DOBRAGEM E COLOCAÇÃO EM FÔRMA, DE ARMADURA CA-60 B FINA, DIÂMETRO DE 4.0 A 7.0MM</v>
      </c>
      <c r="E459" s="361" t="str">
        <f>IF(C459="IOPES",VLOOKUP(B459,'LABOR-SERVIÇOS'!A:G,6,0),IF(C459="SINAPI",VLOOKUP(B459,'SINAPI-SERVIÇOS'!A:F,3,0),IF(C459="PRÓPRIO",VLOOKUP(B459,#REF!,6,0))))</f>
        <v>KG</v>
      </c>
      <c r="F459" s="362">
        <f>ROUND(VLOOKUP(A459,'MEM-LEVANT_COMENTADO'!A:K,11,0),2)</f>
        <v>384.97</v>
      </c>
      <c r="G459" s="363">
        <f>IF(C459="IOPES",VLOOKUP(B459,'LABOR-SERVIÇOS'!A:G,4,0),IF(C459="SINAPI",VLOOKUP(B459,'SINAPI-SERVIÇOS'!A:F,4,0),IF(C459="PRÓPRIO",VLOOKUP(B459,#REF!,9,0))))</f>
        <v>12.01</v>
      </c>
      <c r="H459" s="363" t="e">
        <f t="shared" si="91"/>
        <v>#REF!</v>
      </c>
      <c r="I459" s="363" t="e">
        <f t="shared" si="92"/>
        <v>#REF!</v>
      </c>
      <c r="J459" s="375"/>
      <c r="K459"/>
      <c r="M459" s="183"/>
    </row>
    <row r="460" spans="1:13" s="3" customFormat="1" ht="45" x14ac:dyDescent="0.2">
      <c r="A460" s="358" t="s">
        <v>12707</v>
      </c>
      <c r="B460" s="359">
        <v>40243</v>
      </c>
      <c r="C460" s="358" t="s">
        <v>13</v>
      </c>
      <c r="D460" s="360" t="str">
        <f>IF(C460="IOPES",VLOOKUP(B460,'LABOR-SERVIÇOS'!A:G,5,0),IF(C460="SINAPI",VLOOKUP(B460,'SINAPI-SERVIÇOS'!A:F,2,0),IF(C460="PRÓPRIO",VLOOKUP(B460,#REF!,3,0))))</f>
        <v>FORNECIMENTO, DOBRAGEM E COLOCAÇÃO EM FÔRMA, DE ARMADURA CA-50 A MÉDIA, DIÂMETRO DE 6.3 A 10.0 MM</v>
      </c>
      <c r="E460" s="361" t="str">
        <f>IF(C460="IOPES",VLOOKUP(B460,'LABOR-SERVIÇOS'!A:G,6,0),IF(C460="SINAPI",VLOOKUP(B460,'SINAPI-SERVIÇOS'!A:F,3,0),IF(C460="PRÓPRIO",VLOOKUP(B460,#REF!,6,0))))</f>
        <v>KG</v>
      </c>
      <c r="F460" s="362">
        <f>ROUND(VLOOKUP(A460,'MEM-LEVANT_COMENTADO'!A:K,11,0),2)</f>
        <v>1625.51</v>
      </c>
      <c r="G460" s="363">
        <f>IF(C460="IOPES",VLOOKUP(B460,'LABOR-SERVIÇOS'!A:G,4,0),IF(C460="SINAPI",VLOOKUP(B460,'SINAPI-SERVIÇOS'!A:F,4,0),IF(C460="PRÓPRIO",VLOOKUP(B460,#REF!,9,0))))</f>
        <v>11.26</v>
      </c>
      <c r="H460" s="363" t="e">
        <f t="shared" si="91"/>
        <v>#REF!</v>
      </c>
      <c r="I460" s="363" t="e">
        <f t="shared" si="92"/>
        <v>#REF!</v>
      </c>
      <c r="J460" s="375"/>
      <c r="K460"/>
      <c r="M460" s="183"/>
    </row>
    <row r="461" spans="1:13" s="3" customFormat="1" ht="45" x14ac:dyDescent="0.2">
      <c r="A461" s="358" t="s">
        <v>7731</v>
      </c>
      <c r="B461" s="359">
        <v>40245</v>
      </c>
      <c r="C461" s="358" t="s">
        <v>13</v>
      </c>
      <c r="D461" s="360" t="str">
        <f>IF(C461="IOPES",VLOOKUP(B461,'LABOR-SERVIÇOS'!A:G,5,0),IF(C461="SINAPI",VLOOKUP(B461,'SINAPI-SERVIÇOS'!A:F,2,0),IF(C461="PRÓPRIO",VLOOKUP(B461,#REF!,3,0))))</f>
        <v>FORNECIMENTO, DOBRAGEM E COLOCAÇÃO EM FÔRMA, DE ARMADURA CA-50 A GROSSA DIÂMETRO DE 12.5 A 25.0 MM (1/2 A 1")</v>
      </c>
      <c r="E461" s="361" t="str">
        <f>IF(C461="IOPES",VLOOKUP(B461,'LABOR-SERVIÇOS'!A:G,6,0),IF(C461="SINAPI",VLOOKUP(B461,'SINAPI-SERVIÇOS'!A:F,3,0),IF(C461="PRÓPRIO",VLOOKUP(B461,#REF!,6,0))))</f>
        <v>KG</v>
      </c>
      <c r="F461" s="362">
        <f>ROUND(VLOOKUP(A461,'MEM-LEVANT_COMENTADO'!A:K,11,0),2)</f>
        <v>119.2</v>
      </c>
      <c r="G461" s="363">
        <f>IF(C461="IOPES",VLOOKUP(B461,'LABOR-SERVIÇOS'!A:G,4,0),IF(C461="SINAPI",VLOOKUP(B461,'SINAPI-SERVIÇOS'!A:F,4,0),IF(C461="PRÓPRIO",VLOOKUP(B461,#REF!,9,0))))</f>
        <v>11.83</v>
      </c>
      <c r="H461" s="363" t="e">
        <f t="shared" si="91"/>
        <v>#REF!</v>
      </c>
      <c r="I461" s="363" t="e">
        <f t="shared" si="92"/>
        <v>#REF!</v>
      </c>
      <c r="J461" s="375"/>
      <c r="K461"/>
      <c r="M461" s="183"/>
    </row>
    <row r="462" spans="1:13" s="3" customFormat="1" ht="60" x14ac:dyDescent="0.2">
      <c r="A462" s="358" t="s">
        <v>12706</v>
      </c>
      <c r="B462" s="359">
        <v>40231</v>
      </c>
      <c r="C462" s="358" t="s">
        <v>13</v>
      </c>
      <c r="D462" s="360" t="str">
        <f>IF(C462="IOPES",VLOOKUP(B462,'LABOR-SERVIÇOS'!A:G,5,0),IF(C462="SINAPI",VLOOKUP(B462,'SINAPI-SERVIÇOS'!A:F,2,0),IF(C462="PRÓPRIO",VLOOKUP(B462,#REF!,3,0))))</f>
        <v>FORNECIMENTO, PREPARO E APLICAÇÃO DE CONCRETO MAGRO COM CONSUMO MÍNIMO DE CIMENTO DE 250 KG/M3 (BRITA 1 E 2) - (5% DE PERDAS JÁ INCLUÍDO NO CUSTO)</v>
      </c>
      <c r="E462" s="361" t="str">
        <f>IF(C462="IOPES",VLOOKUP(B462,'LABOR-SERVIÇOS'!A:G,6,0),IF(C462="SINAPI",VLOOKUP(B462,'SINAPI-SERVIÇOS'!A:F,3,0),IF(C462="PRÓPRIO",VLOOKUP(B462,#REF!,6,0))))</f>
        <v>M3</v>
      </c>
      <c r="F462" s="362">
        <f>ROUND(VLOOKUP(A462,'MEM-LEVANT_COMENTADO'!A:K,11,0),2)</f>
        <v>2.06</v>
      </c>
      <c r="G462" s="363">
        <f>IF(C462="IOPES",VLOOKUP(B462,'LABOR-SERVIÇOS'!A:G,4,0),IF(C462="SINAPI",VLOOKUP(B462,'SINAPI-SERVIÇOS'!A:F,4,0),IF(C462="PRÓPRIO",VLOOKUP(B462,#REF!,9,0))))</f>
        <v>670.15</v>
      </c>
      <c r="H462" s="363" t="e">
        <f t="shared" si="91"/>
        <v>#REF!</v>
      </c>
      <c r="I462" s="363" t="e">
        <f t="shared" si="92"/>
        <v>#REF!</v>
      </c>
      <c r="J462" s="375"/>
      <c r="K462"/>
      <c r="M462" s="183"/>
    </row>
    <row r="463" spans="1:13" s="3" customFormat="1" ht="51" customHeight="1" x14ac:dyDescent="0.2">
      <c r="A463" s="358" t="s">
        <v>12667</v>
      </c>
      <c r="B463" s="359">
        <v>97087</v>
      </c>
      <c r="C463" s="358" t="s">
        <v>161</v>
      </c>
      <c r="D463" s="360" t="str">
        <f>IF(C463="IOPES",VLOOKUP(B463,'LABOR-SERVIÇOS'!A:G,5,0),IF(C463="SINAPI",VLOOKUP(B463,'SINAPI-SERVIÇOS'!A:F,2,0),IF(C463="PRÓPRIO",VLOOKUP(B463,#REF!,3,0))))</f>
        <v>CAMADA SEPARADORA PARA EXECUÇÃO DE RADIER, PISO DE CONCRETO OU LAJE SOBRE SOLO, EM LONA PLÁSTICA. AF_09/2021</v>
      </c>
      <c r="E463" s="361" t="str">
        <f>IF(C463="IOPES",VLOOKUP(B463,'LABOR-SERVIÇOS'!A:G,6,0),IF(C463="SINAPI",VLOOKUP(B463,'SINAPI-SERVIÇOS'!A:F,3,0),IF(C463="PRÓPRIO",VLOOKUP(B463,#REF!,6,0))))</f>
        <v>M2</v>
      </c>
      <c r="F463" s="362">
        <f>ROUND(VLOOKUP(A463,'MEM-LEVANT_COMENTADO'!A:K,11,0),2)</f>
        <v>11.61</v>
      </c>
      <c r="G463" s="363">
        <f>IF(C463="IOPES",VLOOKUP(B463,'LABOR-SERVIÇOS'!A:G,4,0),IF(C463="SINAPI",VLOOKUP(B463,'SINAPI-SERVIÇOS'!A:F,4,0),IF(C463="PRÓPRIO",VLOOKUP(B463,#REF!,9,0))))</f>
        <v>2.17</v>
      </c>
      <c r="H463" s="363" t="e">
        <f t="shared" si="91"/>
        <v>#REF!</v>
      </c>
      <c r="I463" s="363" t="e">
        <f t="shared" ref="I463" si="93">ROUND(F463*H463,2)</f>
        <v>#REF!</v>
      </c>
      <c r="J463" s="375"/>
      <c r="K463"/>
      <c r="M463" s="183"/>
    </row>
    <row r="464" spans="1:13" s="3" customFormat="1" ht="31.5" x14ac:dyDescent="0.2">
      <c r="A464" s="383" t="s">
        <v>7732</v>
      </c>
      <c r="B464" s="383"/>
      <c r="C464" s="383"/>
      <c r="D464" s="384" t="s">
        <v>79</v>
      </c>
      <c r="E464" s="385"/>
      <c r="F464" s="386"/>
      <c r="G464" s="385"/>
      <c r="H464" s="385"/>
      <c r="I464" s="387"/>
      <c r="J464" s="381"/>
      <c r="K464"/>
      <c r="M464" s="183"/>
    </row>
    <row r="465" spans="1:13" s="3" customFormat="1" ht="60" x14ac:dyDescent="0.2">
      <c r="A465" s="358" t="s">
        <v>12705</v>
      </c>
      <c r="B465" s="359">
        <v>40331</v>
      </c>
      <c r="C465" s="358" t="s">
        <v>13</v>
      </c>
      <c r="D465" s="360" t="str">
        <f>IF(C465="IOPES",VLOOKUP(B465,'LABOR-SERVIÇOS'!A:G,5,0),IF(C465="SINAPI",VLOOKUP(B465,'SINAPI-SERVIÇOS'!A:F,2,0),IF(C465="PRÓPRIO",VLOOKUP(B465,#REF!,3,0))))</f>
        <v>FORNECIMENTO E APLICAÇÃO DE CONCRETO USINADO FCK=30 MPA - CONSIDERANDO BOMBEAMENTO (5% DE PERDAS JÁ INCLUÍDO NO CUSTO) (6% DE TAXA P/ CONCR. BOMBEAVEL)</v>
      </c>
      <c r="E465" s="361" t="str">
        <f>IF(C465="IOPES",VLOOKUP(B465,'LABOR-SERVIÇOS'!A:G,6,0),IF(C465="SINAPI",VLOOKUP(B465,'SINAPI-SERVIÇOS'!A:F,3,0),IF(C465="PRÓPRIO",VLOOKUP(B465,#REF!,6,0))))</f>
        <v>M3</v>
      </c>
      <c r="F465" s="362">
        <f>ROUND(VLOOKUP(A465,'MEM-LEVANT_COMENTADO'!A:K,11,0),2)</f>
        <v>5.19</v>
      </c>
      <c r="G465" s="363">
        <f>IF(C465="IOPES",VLOOKUP(B465,'LABOR-SERVIÇOS'!A:G,4,0),IF(C465="SINAPI",VLOOKUP(B465,'SINAPI-SERVIÇOS'!A:F,4,0),IF(C465="PRÓPRIO",VLOOKUP(B465,#REF!,9,0))))</f>
        <v>681.02</v>
      </c>
      <c r="H465" s="363" t="e">
        <f t="shared" ref="H465:H470" si="94">ROUND(G465*(1+$H$3),2)</f>
        <v>#REF!</v>
      </c>
      <c r="I465" s="363" t="e">
        <f t="shared" ref="I465:I469" si="95">ROUND(F465*H465,2)</f>
        <v>#REF!</v>
      </c>
      <c r="J465" s="375"/>
      <c r="K465"/>
      <c r="M465" s="183"/>
    </row>
    <row r="466" spans="1:13" s="3" customFormat="1" ht="75" x14ac:dyDescent="0.2">
      <c r="A466" s="358" t="s">
        <v>12704</v>
      </c>
      <c r="B466" s="359">
        <v>40337</v>
      </c>
      <c r="C466" s="358" t="s">
        <v>13</v>
      </c>
      <c r="D466" s="360" t="str">
        <f>IF(C466="IOPES",VLOOKUP(B466,'LABOR-SERVIÇOS'!A:G,5,0),IF(C466="SINAPI",VLOOKUP(B466,'SINAPI-SERVIÇOS'!A:F,2,0),IF(C466="PRÓPRIO",VLOOKUP(B466,#REF!,3,0))))</f>
        <v>FÔRMA EM CHAPA DE MADEIRA COMPENSADA PLASTIFICADA 12MM PARA ESTRUTURA EM GERAL, 5 REAPROVEITAMENTOS, REFORÇADA COM SARRAFOS DE MADEIRA 2.5X10CM (INCL MATERIAL, CORTE, MONTAGEM, ESCORAS EM EUCALIPTO E DESFORMA)</v>
      </c>
      <c r="E466" s="361" t="str">
        <f>IF(C466="IOPES",VLOOKUP(B466,'LABOR-SERVIÇOS'!A:G,6,0),IF(C466="SINAPI",VLOOKUP(B466,'SINAPI-SERVIÇOS'!A:F,3,0),IF(C466="PRÓPRIO",VLOOKUP(B466,#REF!,6,0))))</f>
        <v>M2</v>
      </c>
      <c r="F466" s="362">
        <f>ROUND(VLOOKUP(A466,'MEM-LEVANT_COMENTADO'!A:K,11,0),2)</f>
        <v>48.8</v>
      </c>
      <c r="G466" s="363">
        <f>IF(C466="IOPES",VLOOKUP(B466,'LABOR-SERVIÇOS'!A:G,4,0),IF(C466="SINAPI",VLOOKUP(B466,'SINAPI-SERVIÇOS'!A:F,4,0),IF(C466="PRÓPRIO",VLOOKUP(B466,#REF!,9,0))))</f>
        <v>105.31</v>
      </c>
      <c r="H466" s="363" t="e">
        <f t="shared" si="94"/>
        <v>#REF!</v>
      </c>
      <c r="I466" s="363" t="e">
        <f t="shared" si="95"/>
        <v>#REF!</v>
      </c>
      <c r="J466" s="375"/>
      <c r="K466"/>
      <c r="M466" s="183"/>
    </row>
    <row r="467" spans="1:13" s="3" customFormat="1" ht="30" x14ac:dyDescent="0.2">
      <c r="A467" s="358" t="s">
        <v>7733</v>
      </c>
      <c r="B467" s="359">
        <v>40333</v>
      </c>
      <c r="C467" s="358" t="s">
        <v>13</v>
      </c>
      <c r="D467" s="360" t="str">
        <f>IF(C467="IOPES",VLOOKUP(B467,'LABOR-SERVIÇOS'!A:G,5,0),IF(C467="SINAPI",VLOOKUP(B467,'SINAPI-SERVIÇOS'!A:F,2,0),IF(C467="PRÓPRIO",VLOOKUP(B467,#REF!,3,0))))</f>
        <v>FORNECIMENTO, DOBRAGEM E COLOCAÇÃO EM FÔRMA, DE ARMADURA CA-60 B FINA, DIÂMETRO DE 4.0 A 7.0MM</v>
      </c>
      <c r="E467" s="361" t="str">
        <f>IF(C467="IOPES",VLOOKUP(B467,'LABOR-SERVIÇOS'!A:G,6,0),IF(C467="SINAPI",VLOOKUP(B467,'SINAPI-SERVIÇOS'!A:F,3,0),IF(C467="PRÓPRIO",VLOOKUP(B467,#REF!,6,0))))</f>
        <v>KG</v>
      </c>
      <c r="F467" s="362">
        <f>ROUND(VLOOKUP(A467,'MEM-LEVANT_COMENTADO'!A:K,11,0),2)</f>
        <v>150.6</v>
      </c>
      <c r="G467" s="363">
        <f>IF(C467="IOPES",VLOOKUP(B467,'LABOR-SERVIÇOS'!A:G,4,0),IF(C467="SINAPI",VLOOKUP(B467,'SINAPI-SERVIÇOS'!A:F,4,0),IF(C467="PRÓPRIO",VLOOKUP(B467,#REF!,9,0))))</f>
        <v>12.01</v>
      </c>
      <c r="H467" s="363" t="e">
        <f t="shared" si="94"/>
        <v>#REF!</v>
      </c>
      <c r="I467" s="363" t="e">
        <f t="shared" si="95"/>
        <v>#REF!</v>
      </c>
      <c r="J467" s="375"/>
      <c r="K467"/>
      <c r="M467" s="183"/>
    </row>
    <row r="468" spans="1:13" s="3" customFormat="1" ht="45" x14ac:dyDescent="0.2">
      <c r="A468" s="358" t="s">
        <v>12703</v>
      </c>
      <c r="B468" s="359">
        <v>40328</v>
      </c>
      <c r="C468" s="358" t="s">
        <v>13</v>
      </c>
      <c r="D468" s="360" t="str">
        <f>IF(C468="IOPES",VLOOKUP(B468,'LABOR-SERVIÇOS'!A:G,5,0),IF(C468="SINAPI",VLOOKUP(B468,'SINAPI-SERVIÇOS'!A:F,2,0),IF(C468="PRÓPRIO",VLOOKUP(B468,#REF!,3,0))))</f>
        <v>FORNECIMENTO, DOBRAGEM E COLOCAÇÃO EM FÔRMA, DE ARMADURA CA-50 A MÉDIA, DIÂMETRO DE 6.3 A 10.0 MM</v>
      </c>
      <c r="E468" s="361" t="str">
        <f>IF(C468="IOPES",VLOOKUP(B468,'LABOR-SERVIÇOS'!A:G,6,0),IF(C468="SINAPI",VLOOKUP(B468,'SINAPI-SERVIÇOS'!A:F,3,0),IF(C468="PRÓPRIO",VLOOKUP(B468,#REF!,6,0))))</f>
        <v>KG</v>
      </c>
      <c r="F468" s="362">
        <f>ROUND(VLOOKUP(A468,'MEM-LEVANT_COMENTADO'!A:K,11,0),2)</f>
        <v>151.68</v>
      </c>
      <c r="G468" s="363">
        <f>IF(C468="IOPES",VLOOKUP(B468,'LABOR-SERVIÇOS'!A:G,4,0),IF(C468="SINAPI",VLOOKUP(B468,'SINAPI-SERVIÇOS'!A:F,4,0),IF(C468="PRÓPRIO",VLOOKUP(B468,#REF!,9,0))))</f>
        <v>11.26</v>
      </c>
      <c r="H468" s="363" t="e">
        <f t="shared" si="94"/>
        <v>#REF!</v>
      </c>
      <c r="I468" s="363" t="e">
        <f t="shared" si="95"/>
        <v>#REF!</v>
      </c>
      <c r="J468" s="375"/>
      <c r="K468"/>
      <c r="M468" s="183"/>
    </row>
    <row r="469" spans="1:13" s="3" customFormat="1" ht="45" x14ac:dyDescent="0.2">
      <c r="A469" s="358" t="s">
        <v>7734</v>
      </c>
      <c r="B469" s="359">
        <v>40332</v>
      </c>
      <c r="C469" s="358" t="s">
        <v>13</v>
      </c>
      <c r="D469" s="360" t="str">
        <f>IF(C469="IOPES",VLOOKUP(B469,'LABOR-SERVIÇOS'!A:G,5,0),IF(C469="SINAPI",VLOOKUP(B469,'SINAPI-SERVIÇOS'!A:F,2,0),IF(C469="PRÓPRIO",VLOOKUP(B469,#REF!,3,0))))</f>
        <v>FORNECIMENTO, DOBRAGEM E COLOCAÇÃO EM FÔRMA, DE ARMADURA CA-50 A GROSSA, DIÂMETRO DE 12.5 A 25.0MM</v>
      </c>
      <c r="E469" s="361" t="str">
        <f>IF(C469="IOPES",VLOOKUP(B469,'LABOR-SERVIÇOS'!A:G,6,0),IF(C469="SINAPI",VLOOKUP(B469,'SINAPI-SERVIÇOS'!A:F,3,0),IF(C469="PRÓPRIO",VLOOKUP(B469,#REF!,6,0))))</f>
        <v>KG</v>
      </c>
      <c r="F469" s="362">
        <f>ROUND(VLOOKUP(A469,'MEM-LEVANT_COMENTADO'!A:K,11,0),2)</f>
        <v>5.3</v>
      </c>
      <c r="G469" s="363">
        <f>IF(C469="IOPES",VLOOKUP(B469,'LABOR-SERVIÇOS'!A:G,4,0),IF(C469="SINAPI",VLOOKUP(B469,'SINAPI-SERVIÇOS'!A:F,4,0),IF(C469="PRÓPRIO",VLOOKUP(B469,#REF!,9,0))))</f>
        <v>11.83</v>
      </c>
      <c r="H469" s="363" t="e">
        <f t="shared" si="94"/>
        <v>#REF!</v>
      </c>
      <c r="I469" s="363" t="e">
        <f t="shared" si="95"/>
        <v>#REF!</v>
      </c>
      <c r="J469" s="375"/>
      <c r="K469"/>
      <c r="M469" s="183"/>
    </row>
    <row r="470" spans="1:13" s="3" customFormat="1" ht="75" x14ac:dyDescent="0.2">
      <c r="A470" s="358" t="s">
        <v>12279</v>
      </c>
      <c r="B470" s="359" t="s">
        <v>12459</v>
      </c>
      <c r="C470" s="358" t="s">
        <v>61</v>
      </c>
      <c r="D470" s="360" t="e">
        <f>IF(C470="IOPES",VLOOKUP(B470,'LABOR-SERVIÇOS'!A:G,5,0),IF(C470="SINAPI",VLOOKUP(B470,'SINAPI-SERVIÇOS'!A:F,2,0),IF(C470="PRÓPRIO",VLOOKUP(B470,#REF!,3,0))))</f>
        <v>#REF!</v>
      </c>
      <c r="E470" s="361" t="e">
        <f>IF(C470="IOPES",VLOOKUP(B470,'LABOR-SERVIÇOS'!A:G,6,0),IF(C470="SINAPI",VLOOKUP(B470,'SINAPI-SERVIÇOS'!A:F,3,0),IF(C470="PRÓPRIO",VLOOKUP(B470,#REF!,6,0))))</f>
        <v>#REF!</v>
      </c>
      <c r="F470" s="362">
        <f>ROUND(VLOOKUP(A470,'MEM-LEVANT_COMENTADO'!A:K,11,0),2)</f>
        <v>12.5</v>
      </c>
      <c r="G470" s="363" t="e">
        <f>IF(C470="IOPES",VLOOKUP(B470,'LABOR-SERVIÇOS'!A:G,4,0),IF(C470="SINAPI",VLOOKUP(B470,'SINAPI-SERVIÇOS'!A:F,4,0),IF(C470="PRÓPRIO",VLOOKUP(B470,#REF!,9,0))))</f>
        <v>#REF!</v>
      </c>
      <c r="H470" s="363" t="e">
        <f t="shared" si="94"/>
        <v>#REF!</v>
      </c>
      <c r="I470" s="363" t="e">
        <f t="shared" ref="I470" si="96">ROUND(F470*H470,2)</f>
        <v>#REF!</v>
      </c>
      <c r="J470" s="375"/>
      <c r="K470"/>
      <c r="M470" s="183"/>
    </row>
    <row r="471" spans="1:13" s="3" customFormat="1" ht="15.75" x14ac:dyDescent="0.2">
      <c r="A471" s="383">
        <v>25</v>
      </c>
      <c r="B471" s="383"/>
      <c r="C471" s="383"/>
      <c r="D471" s="384" t="s">
        <v>88</v>
      </c>
      <c r="E471" s="385"/>
      <c r="F471" s="386"/>
      <c r="G471" s="385"/>
      <c r="H471" s="385"/>
      <c r="I471" s="387" t="e">
        <f>SUM(I472:I480)</f>
        <v>#REF!</v>
      </c>
      <c r="J471" s="381"/>
      <c r="K471"/>
      <c r="M471" s="183"/>
    </row>
    <row r="472" spans="1:13" s="3" customFormat="1" ht="31.5" x14ac:dyDescent="0.2">
      <c r="A472" s="383" t="s">
        <v>7735</v>
      </c>
      <c r="B472" s="383"/>
      <c r="C472" s="383"/>
      <c r="D472" s="384" t="s">
        <v>652</v>
      </c>
      <c r="E472" s="385"/>
      <c r="F472" s="386"/>
      <c r="G472" s="385"/>
      <c r="H472" s="385"/>
      <c r="I472" s="387"/>
      <c r="J472" s="381"/>
      <c r="K472"/>
      <c r="M472" s="183"/>
    </row>
    <row r="473" spans="1:13" s="3" customFormat="1" ht="90" x14ac:dyDescent="0.2">
      <c r="A473" s="358" t="s">
        <v>12701</v>
      </c>
      <c r="B473" s="359">
        <v>50606</v>
      </c>
      <c r="C473" s="358" t="s">
        <v>13</v>
      </c>
      <c r="D473" s="360" t="str">
        <f>IF(C473="IOPES",VLOOKUP(B473,'LABOR-SERVIÇOS'!A:G,5,0),IF(C473="SINAPI",VLOOKUP(B473,'SINAPI-SERVIÇOS'!A:F,2,0),IF(C473="PRÓPRIO",VLOOKUP(B473,#REF!,3,0))))</f>
        <v>ALVENARIA DE VEDAÇÃO COM BLOCOS CERÂMICOS FURADOS 9X19X19CM, ASSENTADOS C/ ARGAMASSA DE CIMENTO, CAL HIDRATADA CH1 E AREIA NO TRAÇO 1:0,5:8, PREPARO COM BETONEIRA, JUNTAS 10MM E ESP. DAS PAREDES S/REVESTIMENTO, 9CM (BLOCO COMPRADO NA FÁBRICA, POSTO OBRA)</v>
      </c>
      <c r="E473" s="361" t="str">
        <f>IF(C473="IOPES",VLOOKUP(B473,'LABOR-SERVIÇOS'!A:G,6,0),IF(C473="SINAPI",VLOOKUP(B473,'SINAPI-SERVIÇOS'!A:F,3,0),IF(C473="PRÓPRIO",VLOOKUP(B473,#REF!,6,0))))</f>
        <v>M2</v>
      </c>
      <c r="F473" s="362">
        <f>ROUND(VLOOKUP(A473,'MEM-LEVANT_COMENTADO'!A:K,11,0),2)</f>
        <v>61.1</v>
      </c>
      <c r="G473" s="363">
        <f>IF(C473="IOPES",VLOOKUP(B473,'LABOR-SERVIÇOS'!A:G,4,0),IF(C473="SINAPI",VLOOKUP(B473,'SINAPI-SERVIÇOS'!A:F,4,0),IF(C473="PRÓPRIO",VLOOKUP(B473,#REF!,9,0))))</f>
        <v>48.8</v>
      </c>
      <c r="H473" s="363" t="e">
        <f>ROUND(G473*(1+$H$3),2)</f>
        <v>#REF!</v>
      </c>
      <c r="I473" s="363" t="e">
        <f>ROUND(F473*H473,2)</f>
        <v>#REF!</v>
      </c>
      <c r="J473" s="375"/>
      <c r="K473"/>
      <c r="M473" s="183"/>
    </row>
    <row r="474" spans="1:13" s="3" customFormat="1" ht="90" x14ac:dyDescent="0.2">
      <c r="A474" s="358" t="s">
        <v>12702</v>
      </c>
      <c r="B474" s="359">
        <v>50602</v>
      </c>
      <c r="C474" s="358" t="s">
        <v>13</v>
      </c>
      <c r="D474" s="360" t="str">
        <f>IF(C474="IOPES",VLOOKUP(B474,'LABOR-SERVIÇOS'!A:G,5,0),IF(C474="SINAPI",VLOOKUP(B474,'SINAPI-SERVIÇOS'!A:F,2,0),IF(C474="PRÓPRIO",VLOOKUP(B474,#REF!,3,0))))</f>
        <v>ALVENARIA DE VEDAÇÃO COM BLOCOS DE CONCRETO 14X19X39CM, C/ RESISTÊNCIA MÍNIMO A COMPRESSÃO DE 3 MPA, ASSENTADOS C/ ARGAMASSA DE CIMENTO, CAL HIDRATADA CH1 E AREIA NO TRAÇO 1:0,5:8, PREPARO COM BETONEIRA, ESP. JUNTAS 10MM E ESP. DA PAREDE S/ REVESTIMENTO 14CM</v>
      </c>
      <c r="E474" s="361" t="str">
        <f>IF(C474="IOPES",VLOOKUP(B474,'LABOR-SERVIÇOS'!A:G,6,0),IF(C474="SINAPI",VLOOKUP(B474,'SINAPI-SERVIÇOS'!A:F,3,0),IF(C474="PRÓPRIO",VLOOKUP(B474,#REF!,6,0))))</f>
        <v>M2</v>
      </c>
      <c r="F474" s="362">
        <f>ROUND(VLOOKUP(A474,'MEM-LEVANT_COMENTADO'!A:K,11,0),2)</f>
        <v>164.25</v>
      </c>
      <c r="G474" s="363">
        <f>IF(C474="IOPES",VLOOKUP(B474,'LABOR-SERVIÇOS'!A:G,4,0),IF(C474="SINAPI",VLOOKUP(B474,'SINAPI-SERVIÇOS'!A:F,4,0),IF(C474="PRÓPRIO",VLOOKUP(B474,#REF!,9,0))))</f>
        <v>85.55</v>
      </c>
      <c r="H474" s="363" t="e">
        <f>ROUND(G474*(1+$H$3),2)</f>
        <v>#REF!</v>
      </c>
      <c r="I474" s="363" t="e">
        <f>ROUND(F474*H474,2)</f>
        <v>#REF!</v>
      </c>
      <c r="J474" s="375"/>
      <c r="K474"/>
      <c r="M474" s="183"/>
    </row>
    <row r="475" spans="1:13" s="3" customFormat="1" ht="15.75" x14ac:dyDescent="0.2">
      <c r="A475" s="383" t="s">
        <v>7736</v>
      </c>
      <c r="B475" s="383"/>
      <c r="C475" s="383"/>
      <c r="D475" s="384" t="s">
        <v>90</v>
      </c>
      <c r="E475" s="385"/>
      <c r="F475" s="386"/>
      <c r="G475" s="385"/>
      <c r="H475" s="385"/>
      <c r="I475" s="387"/>
      <c r="J475" s="381"/>
      <c r="K475"/>
      <c r="M475" s="183"/>
    </row>
    <row r="476" spans="1:13" s="3" customFormat="1" ht="60" x14ac:dyDescent="0.2">
      <c r="A476" s="358" t="s">
        <v>7737</v>
      </c>
      <c r="B476" s="359">
        <v>50112</v>
      </c>
      <c r="C476" s="358" t="s">
        <v>13</v>
      </c>
      <c r="D476" s="360" t="str">
        <f>IF(C476="IOPES",VLOOKUP(B476,'LABOR-SERVIÇOS'!A:G,5,0),IF(C476="SINAPI",VLOOKUP(B476,'SINAPI-SERVIÇOS'!A:F,2,0),IF(C476="PRÓPRIO",VLOOKUP(B476,#REF!,3,0))))</f>
        <v>ELEMENTO VAZADO DE CONCRETO (COBOGÓ) 40 X 40 X 10 CM, TIPO RETO, ASSENTADOS COM ARGAMASSA DE CIMENTO E AREIA PENEIRADA NO TRAÇO 1:3, ESPESSURA DAS JUNTAS 15 MM, PREPARO MANUAL</v>
      </c>
      <c r="E476" s="361" t="str">
        <f>IF(C476="IOPES",VLOOKUP(B476,'LABOR-SERVIÇOS'!A:G,6,0),IF(C476="SINAPI",VLOOKUP(B476,'SINAPI-SERVIÇOS'!A:F,3,0),IF(C476="PRÓPRIO",VLOOKUP(B476,#REF!,6,0))))</f>
        <v>M2</v>
      </c>
      <c r="F476" s="362">
        <f>ROUND(VLOOKUP(A476,'MEM-LEVANT_COMENTADO'!A:K,11,0),2)</f>
        <v>5.54</v>
      </c>
      <c r="G476" s="363">
        <f>IF(C476="IOPES",VLOOKUP(B476,'LABOR-SERVIÇOS'!A:G,4,0),IF(C476="SINAPI",VLOOKUP(B476,'SINAPI-SERVIÇOS'!A:F,4,0),IF(C476="PRÓPRIO",VLOOKUP(B476,#REF!,9,0))))</f>
        <v>175.97</v>
      </c>
      <c r="H476" s="363" t="e">
        <f>ROUND(G476*(1+$H$3),2)</f>
        <v>#REF!</v>
      </c>
      <c r="I476" s="363" t="e">
        <f t="shared" ref="I476" si="97">ROUND(F476*H476,2)</f>
        <v>#REF!</v>
      </c>
      <c r="J476" s="375"/>
      <c r="K476"/>
      <c r="M476" s="183"/>
    </row>
    <row r="477" spans="1:13" s="3" customFormat="1" ht="15.75" x14ac:dyDescent="0.2">
      <c r="A477" s="383" t="s">
        <v>7738</v>
      </c>
      <c r="B477" s="383"/>
      <c r="C477" s="383"/>
      <c r="D477" s="384" t="s">
        <v>99</v>
      </c>
      <c r="E477" s="385"/>
      <c r="F477" s="386"/>
      <c r="G477" s="385"/>
      <c r="H477" s="385"/>
      <c r="I477" s="387"/>
      <c r="J477" s="381"/>
      <c r="K477"/>
      <c r="M477" s="183"/>
    </row>
    <row r="478" spans="1:13" s="3" customFormat="1" ht="60" x14ac:dyDescent="0.2">
      <c r="A478" s="358" t="s">
        <v>7739</v>
      </c>
      <c r="B478" s="359" t="s">
        <v>11991</v>
      </c>
      <c r="C478" s="358" t="s">
        <v>61</v>
      </c>
      <c r="D478" s="360" t="e">
        <f>IF(C478="IOPES",VLOOKUP(B478,'LABOR-SERVIÇOS'!A:G,5,0),IF(C478="SINAPI",VLOOKUP(B478,'SINAPI-SERVIÇOS'!A:F,2,0),IF(C478="PRÓPRIO",VLOOKUP(B478,#REF!,3,0))))</f>
        <v>#REF!</v>
      </c>
      <c r="E478" s="361" t="e">
        <f>IF(C478="IOPES",VLOOKUP(B478,'LABOR-SERVIÇOS'!A:G,6,0),IF(C478="SINAPI",VLOOKUP(B478,'SINAPI-SERVIÇOS'!A:F,3,0),IF(C478="PRÓPRIO",VLOOKUP(B478,#REF!,6,0))))</f>
        <v>#REF!</v>
      </c>
      <c r="F478" s="362">
        <f>ROUND(VLOOKUP(A478,'MEM-LEVANT_COMENTADO'!A:K,11,0),2)</f>
        <v>0.4</v>
      </c>
      <c r="G478" s="363" t="e">
        <f>IF(C478="IOPES",VLOOKUP(B478,'LABOR-SERVIÇOS'!A:G,4,0),IF(C478="SINAPI",VLOOKUP(B478,'SINAPI-SERVIÇOS'!A:F,4,0),IF(C478="PRÓPRIO",VLOOKUP(B478,#REF!,9,0))))</f>
        <v>#REF!</v>
      </c>
      <c r="H478" s="363" t="e">
        <f>ROUND(G478*(1+$H$3),2)</f>
        <v>#REF!</v>
      </c>
      <c r="I478" s="363" t="e">
        <f>ROUND(F478*H478,2)</f>
        <v>#REF!</v>
      </c>
      <c r="J478" s="375"/>
      <c r="K478"/>
      <c r="M478" s="183"/>
    </row>
    <row r="479" spans="1:13" s="3" customFormat="1" ht="15.75" x14ac:dyDescent="0.2">
      <c r="A479" s="383" t="s">
        <v>7740</v>
      </c>
      <c r="B479" s="383"/>
      <c r="C479" s="383"/>
      <c r="D479" s="384" t="s">
        <v>159</v>
      </c>
      <c r="E479" s="385"/>
      <c r="F479" s="386"/>
      <c r="G479" s="385"/>
      <c r="H479" s="385"/>
      <c r="I479" s="387"/>
      <c r="J479" s="381"/>
      <c r="K479"/>
      <c r="M479" s="183"/>
    </row>
    <row r="480" spans="1:13" s="3" customFormat="1" ht="58.5" customHeight="1" x14ac:dyDescent="0.2">
      <c r="A480" s="358" t="s">
        <v>12646</v>
      </c>
      <c r="B480" s="359" t="s">
        <v>11993</v>
      </c>
      <c r="C480" s="358" t="s">
        <v>61</v>
      </c>
      <c r="D480" s="360" t="e">
        <f>IF(C480="IOPES",VLOOKUP(B480,'LABOR-SERVIÇOS'!A:G,5,0),IF(C480="SINAPI",VLOOKUP(B480,'SINAPI-SERVIÇOS'!A:F,2,0),IF(C480="PRÓPRIO",VLOOKUP(B480,#REF!,3,0))))</f>
        <v>#REF!</v>
      </c>
      <c r="E480" s="361" t="e">
        <f>IF(C480="IOPES",VLOOKUP(B480,'LABOR-SERVIÇOS'!A:G,6,0),IF(C480="SINAPI",VLOOKUP(B480,'SINAPI-SERVIÇOS'!A:F,3,0),IF(C480="PRÓPRIO",VLOOKUP(B480,#REF!,6,0))))</f>
        <v>#REF!</v>
      </c>
      <c r="F480" s="362">
        <f>ROUND(VLOOKUP(A480,'MEM-LEVANT_COMENTADO'!A:K,11,0),2)</f>
        <v>70</v>
      </c>
      <c r="G480" s="363" t="e">
        <f>IF(C480="IOPES",VLOOKUP(B480,'LABOR-SERVIÇOS'!A:G,4,0),IF(C480="SINAPI",VLOOKUP(B480,'SINAPI-SERVIÇOS'!A:F,4,0),IF(C480="PRÓPRIO",VLOOKUP(B480,#REF!,9,0))))</f>
        <v>#REF!</v>
      </c>
      <c r="H480" s="363" t="e">
        <f>ROUND(G480*(1+$H$3),2)</f>
        <v>#REF!</v>
      </c>
      <c r="I480" s="363" t="e">
        <f t="shared" ref="I480" si="98">ROUND(F480*H480,2)</f>
        <v>#REF!</v>
      </c>
      <c r="J480" s="375"/>
      <c r="K480"/>
      <c r="M480" s="183"/>
    </row>
    <row r="481" spans="1:13" s="3" customFormat="1" ht="15.75" x14ac:dyDescent="0.2">
      <c r="A481" s="383">
        <v>26</v>
      </c>
      <c r="B481" s="383"/>
      <c r="C481" s="383"/>
      <c r="D481" s="384" t="s">
        <v>12645</v>
      </c>
      <c r="E481" s="385"/>
      <c r="F481" s="386"/>
      <c r="G481" s="385"/>
      <c r="H481" s="385"/>
      <c r="I481" s="387" t="e">
        <f>SUM(I483:I488)</f>
        <v>#REF!</v>
      </c>
      <c r="J481" s="381"/>
      <c r="K481"/>
      <c r="M481" s="183"/>
    </row>
    <row r="482" spans="1:13" s="3" customFormat="1" ht="15.75" x14ac:dyDescent="0.2">
      <c r="A482" s="383" t="s">
        <v>7741</v>
      </c>
      <c r="B482" s="383"/>
      <c r="C482" s="383"/>
      <c r="D482" s="384" t="s">
        <v>118</v>
      </c>
      <c r="E482" s="385"/>
      <c r="F482" s="386"/>
      <c r="G482" s="385"/>
      <c r="H482" s="385"/>
      <c r="I482" s="387"/>
      <c r="J482" s="381"/>
      <c r="K482"/>
      <c r="M482" s="183"/>
    </row>
    <row r="483" spans="1:13" s="3" customFormat="1" ht="36.75" customHeight="1" x14ac:dyDescent="0.2">
      <c r="A483" s="358" t="s">
        <v>7742</v>
      </c>
      <c r="B483" s="359" t="s">
        <v>123</v>
      </c>
      <c r="C483" s="358" t="s">
        <v>61</v>
      </c>
      <c r="D483" s="360" t="e">
        <f>IF(C483="IOPES",VLOOKUP(B483,'LABOR-SERVIÇOS'!A:G,5,0),IF(C483="SINAPI",VLOOKUP(B483,'SINAPI-SERVIÇOS'!A:F,2,0),IF(C483="PRÓPRIO",VLOOKUP(B483,#REF!,3,0))))</f>
        <v>#REF!</v>
      </c>
      <c r="E483" s="361" t="e">
        <f>IF(C483="IOPES",VLOOKUP(B483,'LABOR-SERVIÇOS'!A:G,6,0),IF(C483="SINAPI",VLOOKUP(B483,'SINAPI-SERVIÇOS'!A:F,3,0),IF(C483="PRÓPRIO",VLOOKUP(B483,#REF!,6,0))))</f>
        <v>#REF!</v>
      </c>
      <c r="F483" s="362">
        <f>ROUND(VLOOKUP(A483,'MEM-LEVANT_COMENTADO'!A:K,11,0),2)</f>
        <v>6.72</v>
      </c>
      <c r="G483" s="363" t="e">
        <f>IF(C483="IOPES",VLOOKUP(B483,'LABOR-SERVIÇOS'!A:G,4,0),IF(C483="SINAPI",VLOOKUP(B483,'SINAPI-SERVIÇOS'!A:F,4,0),IF(C483="PRÓPRIO",VLOOKUP(B483,#REF!,9,0))))</f>
        <v>#REF!</v>
      </c>
      <c r="H483" s="363" t="e">
        <f>ROUND(G483*(1+$H$3),2)</f>
        <v>#REF!</v>
      </c>
      <c r="I483" s="363" t="e">
        <f t="shared" ref="I483:I486" si="99">ROUND(F483*H483,2)</f>
        <v>#REF!</v>
      </c>
      <c r="J483" s="375"/>
      <c r="K483"/>
      <c r="M483" s="183"/>
    </row>
    <row r="484" spans="1:13" s="3" customFormat="1" ht="15.75" x14ac:dyDescent="0.2">
      <c r="A484" s="383" t="s">
        <v>12447</v>
      </c>
      <c r="B484" s="383"/>
      <c r="C484" s="383"/>
      <c r="D484" s="384" t="s">
        <v>103</v>
      </c>
      <c r="E484" s="385"/>
      <c r="F484" s="386"/>
      <c r="G484" s="385"/>
      <c r="H484" s="385"/>
      <c r="I484" s="387"/>
      <c r="J484" s="381"/>
      <c r="K484"/>
      <c r="M484" s="183"/>
    </row>
    <row r="485" spans="1:13" s="3" customFormat="1" ht="44.25" customHeight="1" x14ac:dyDescent="0.2">
      <c r="A485" s="358" t="s">
        <v>12449</v>
      </c>
      <c r="B485" s="359">
        <v>60110</v>
      </c>
      <c r="C485" s="358" t="s">
        <v>13</v>
      </c>
      <c r="D485" s="360" t="str">
        <f>IF(C485="IOPES",VLOOKUP(B485,'LABOR-SERVIÇOS'!A:G,5,0),IF(C485="SINAPI",VLOOKUP(B485,'SINAPI-SERVIÇOS'!A:F,2,0),IF(C485="PRÓPRIO",VLOOKUP(B485,#REF!,3,0))))</f>
        <v>MARCO EM MADEIRA DE LEI TIPO PEROBA, IPÊ, ANGELIM PEDRA OU EQUIVALENTE, COM 15 X 3CM DE BATENTE</v>
      </c>
      <c r="E485" s="361" t="str">
        <f>IF(C485="IOPES",VLOOKUP(B485,'LABOR-SERVIÇOS'!A:G,6,0),IF(C485="SINAPI",VLOOKUP(B485,'SINAPI-SERVIÇOS'!A:F,3,0),IF(C485="PRÓPRIO",VLOOKUP(B485,#REF!,6,0))))</f>
        <v>M</v>
      </c>
      <c r="F485" s="362">
        <f>ROUND(VLOOKUP(A485,'MEM-LEVANT_COMENTADO'!A:K,11,0),2)</f>
        <v>20</v>
      </c>
      <c r="G485" s="363">
        <f>IF(C485="IOPES",VLOOKUP(B485,'LABOR-SERVIÇOS'!A:G,4,0),IF(C485="SINAPI",VLOOKUP(B485,'SINAPI-SERVIÇOS'!A:F,4,0),IF(C485="PRÓPRIO",VLOOKUP(B485,#REF!,9,0))))</f>
        <v>84.11</v>
      </c>
      <c r="H485" s="363" t="e">
        <f>ROUND(G485*(1+$H$3),2)</f>
        <v>#REF!</v>
      </c>
      <c r="I485" s="363" t="e">
        <f t="shared" si="99"/>
        <v>#REF!</v>
      </c>
      <c r="J485" s="375"/>
      <c r="M485" s="183"/>
    </row>
    <row r="486" spans="1:13" s="3" customFormat="1" ht="44.25" customHeight="1" x14ac:dyDescent="0.2">
      <c r="A486" s="358" t="s">
        <v>12448</v>
      </c>
      <c r="B486" s="359">
        <v>60113</v>
      </c>
      <c r="C486" s="358" t="s">
        <v>13</v>
      </c>
      <c r="D486" s="360" t="str">
        <f>IF(C486="IOPES",VLOOKUP(B486,'LABOR-SERVIÇOS'!A:G,5,0),IF(C486="SINAPI",VLOOKUP(B486,'SINAPI-SERVIÇOS'!A:F,2,0),IF(C486="PRÓPRIO",VLOOKUP(B486,#REF!,3,0))))</f>
        <v>ALIZAR EM MADEIRA DE LEI TIPO PEROBA, IPÊ, ANGELIM PEDRA OU EQUIVALENTE, COM 7 X 1,5 CM</v>
      </c>
      <c r="E486" s="361" t="str">
        <f>IF(C486="IOPES",VLOOKUP(B486,'LABOR-SERVIÇOS'!A:G,6,0),IF(C486="SINAPI",VLOOKUP(B486,'SINAPI-SERVIÇOS'!A:F,3,0),IF(C486="PRÓPRIO",VLOOKUP(B486,#REF!,6,0))))</f>
        <v>M</v>
      </c>
      <c r="F486" s="362">
        <f>ROUND(VLOOKUP(A486,'MEM-LEVANT_COMENTADO'!A:K,11,0),2)</f>
        <v>40</v>
      </c>
      <c r="G486" s="363">
        <f>IF(C486="IOPES",VLOOKUP(B486,'LABOR-SERVIÇOS'!A:G,4,0),IF(C486="SINAPI",VLOOKUP(B486,'SINAPI-SERVIÇOS'!A:F,4,0),IF(C486="PRÓPRIO",VLOOKUP(B486,#REF!,9,0))))</f>
        <v>29.09</v>
      </c>
      <c r="H486" s="363" t="e">
        <f>ROUND(G486*(1+$H$3),2)</f>
        <v>#REF!</v>
      </c>
      <c r="I486" s="363" t="e">
        <f t="shared" si="99"/>
        <v>#REF!</v>
      </c>
      <c r="J486" s="375"/>
      <c r="M486" s="183"/>
    </row>
    <row r="487" spans="1:13" s="3" customFormat="1" ht="44.25" customHeight="1" x14ac:dyDescent="0.2">
      <c r="A487" s="383" t="s">
        <v>12848</v>
      </c>
      <c r="B487" s="383"/>
      <c r="C487" s="383"/>
      <c r="D487" s="384" t="s">
        <v>159</v>
      </c>
      <c r="E487" s="385"/>
      <c r="F487" s="386"/>
      <c r="G487" s="385"/>
      <c r="H487" s="385"/>
      <c r="I487" s="387"/>
      <c r="J487" s="381"/>
      <c r="M487" s="183"/>
    </row>
    <row r="488" spans="1:13" s="3" customFormat="1" ht="75" x14ac:dyDescent="0.2">
      <c r="A488" s="358" t="s">
        <v>12849</v>
      </c>
      <c r="B488" s="359" t="s">
        <v>12846</v>
      </c>
      <c r="C488" s="358" t="s">
        <v>61</v>
      </c>
      <c r="D488" s="360" t="e">
        <f>IF(C488="IOPES",VLOOKUP(B488,'LABOR-SERVIÇOS'!A:G,5,0),IF(C488="SINAPI",VLOOKUP(B488,'SINAPI-SERVIÇOS'!A:F,2,0),IF(C488="PRÓPRIO",VLOOKUP(B488,#REF!,3,0))))</f>
        <v>#REF!</v>
      </c>
      <c r="E488" s="361" t="e">
        <f>IF(C488="IOPES",VLOOKUP(B488,'LABOR-SERVIÇOS'!A:G,6,0),IF(C488="SINAPI",VLOOKUP(B488,'SINAPI-SERVIÇOS'!A:F,3,0),IF(C488="PRÓPRIO",VLOOKUP(B488,#REF!,6,0))))</f>
        <v>#REF!</v>
      </c>
      <c r="F488" s="362">
        <f>ROUND(VLOOKUP(A488,'MEM-LEVANT_COMENTADO'!A:K,11,0),2)</f>
        <v>5.54</v>
      </c>
      <c r="G488" s="363" t="e">
        <f>IF(C488="IOPES",VLOOKUP(B488,'LABOR-SERVIÇOS'!A:G,4,0),IF(C488="SINAPI",VLOOKUP(B488,'SINAPI-SERVIÇOS'!A:F,4,0),IF(C488="PRÓPRIO",VLOOKUP(B488,#REF!,9,0))))</f>
        <v>#REF!</v>
      </c>
      <c r="H488" s="363" t="e">
        <f>ROUND(G488*(1+$H$3),2)</f>
        <v>#REF!</v>
      </c>
      <c r="I488" s="363" t="e">
        <f t="shared" ref="I488" si="100">ROUND(F488*H488,2)</f>
        <v>#REF!</v>
      </c>
      <c r="J488" s="375"/>
      <c r="M488" s="183"/>
    </row>
    <row r="489" spans="1:13" s="3" customFormat="1" ht="15.75" x14ac:dyDescent="0.2">
      <c r="A489" s="383">
        <v>27</v>
      </c>
      <c r="B489" s="383"/>
      <c r="C489" s="383"/>
      <c r="D489" s="384" t="s">
        <v>164</v>
      </c>
      <c r="E489" s="385"/>
      <c r="F489" s="386"/>
      <c r="G489" s="385"/>
      <c r="H489" s="385"/>
      <c r="I489" s="387" t="e">
        <f>SUM(I490:I495)</f>
        <v>#REF!</v>
      </c>
      <c r="J489" s="381"/>
      <c r="K489"/>
      <c r="M489" s="183"/>
    </row>
    <row r="490" spans="1:13" s="3" customFormat="1" ht="20.25" customHeight="1" x14ac:dyDescent="0.2">
      <c r="A490" s="383" t="s">
        <v>7744</v>
      </c>
      <c r="B490" s="383"/>
      <c r="C490" s="383"/>
      <c r="D490" s="384" t="s">
        <v>7743</v>
      </c>
      <c r="E490" s="385"/>
      <c r="F490" s="386"/>
      <c r="G490" s="385"/>
      <c r="H490" s="385"/>
      <c r="I490" s="387"/>
      <c r="J490" s="381"/>
      <c r="K490"/>
      <c r="M490" s="183"/>
    </row>
    <row r="491" spans="1:13" s="3" customFormat="1" ht="45.75" customHeight="1" x14ac:dyDescent="0.2">
      <c r="A491" s="358" t="s">
        <v>12700</v>
      </c>
      <c r="B491" s="359">
        <v>100203</v>
      </c>
      <c r="C491" s="358" t="s">
        <v>13</v>
      </c>
      <c r="D491" s="360" t="str">
        <f>IF(C491="IOPES",VLOOKUP(B491,'LABOR-SERVIÇOS'!A:G,5,0),IF(C491="SINAPI",VLOOKUP(B491,'SINAPI-SERVIÇOS'!A:F,2,0),IF(C491="PRÓPRIO",VLOOKUP(B491,#REF!,3,0))))</f>
        <v>PINTURA IMPERMEABILIZANTE COM IGOLFLEX OU EQUIVALENTE A 3 DEMÃOS</v>
      </c>
      <c r="E491" s="361" t="str">
        <f>IF(C491="IOPES",VLOOKUP(B491,'LABOR-SERVIÇOS'!A:G,6,0),IF(C491="SINAPI",VLOOKUP(B491,'SINAPI-SERVIÇOS'!A:F,3,0),IF(C491="PRÓPRIO",VLOOKUP(B491,#REF!,6,0))))</f>
        <v>M2</v>
      </c>
      <c r="F491" s="362">
        <f>ROUND(VLOOKUP(A491,'MEM-LEVANT_COMENTADO'!A:K,11,0),2)</f>
        <v>31.48</v>
      </c>
      <c r="G491" s="363">
        <f>IF(C491="IOPES",VLOOKUP(B491,'LABOR-SERVIÇOS'!A:G,4,0),IF(C491="SINAPI",VLOOKUP(B491,'SINAPI-SERVIÇOS'!A:F,4,0),IF(C491="PRÓPRIO",VLOOKUP(B491,#REF!,9,0))))</f>
        <v>42.71</v>
      </c>
      <c r="H491" s="363" t="e">
        <f>ROUND(G491*(1+$H$3),2)</f>
        <v>#REF!</v>
      </c>
      <c r="I491" s="363" t="e">
        <f>ROUND(F491*H491,2)</f>
        <v>#REF!</v>
      </c>
      <c r="J491" s="375"/>
      <c r="K491"/>
      <c r="M491" s="183"/>
    </row>
    <row r="492" spans="1:13" s="3" customFormat="1" ht="31.5" x14ac:dyDescent="0.2">
      <c r="A492" s="383" t="s">
        <v>7746</v>
      </c>
      <c r="B492" s="383"/>
      <c r="C492" s="383"/>
      <c r="D492" s="384" t="s">
        <v>7745</v>
      </c>
      <c r="E492" s="385"/>
      <c r="F492" s="386"/>
      <c r="G492" s="385"/>
      <c r="H492" s="385"/>
      <c r="I492" s="387"/>
      <c r="J492" s="381"/>
      <c r="K492"/>
      <c r="M492" s="183"/>
    </row>
    <row r="493" spans="1:13" s="3" customFormat="1" ht="60" x14ac:dyDescent="0.2">
      <c r="A493" s="358" t="s">
        <v>12699</v>
      </c>
      <c r="B493" s="359" t="s">
        <v>11996</v>
      </c>
      <c r="C493" s="358" t="s">
        <v>61</v>
      </c>
      <c r="D493" s="360" t="e">
        <f>IF(C493="IOPES",VLOOKUP(B493,'LABOR-SERVIÇOS'!A:G,5,0),IF(C493="SINAPI",VLOOKUP(B493,'SINAPI-SERVIÇOS'!A:F,2,0),IF(C493="PRÓPRIO",VLOOKUP(B493,#REF!,3,0))))</f>
        <v>#REF!</v>
      </c>
      <c r="E493" s="361" t="e">
        <f>IF(C493="IOPES",VLOOKUP(B493,'LABOR-SERVIÇOS'!A:G,6,0),IF(C493="SINAPI",VLOOKUP(B493,'SINAPI-SERVIÇOS'!A:F,3,0),IF(C493="PRÓPRIO",VLOOKUP(B493,#REF!,6,0))))</f>
        <v>#REF!</v>
      </c>
      <c r="F493" s="362">
        <f>ROUND(VLOOKUP(A493,'MEM-LEVANT_COMENTADO'!A:K,11,0),2)</f>
        <v>28.79</v>
      </c>
      <c r="G493" s="363" t="e">
        <f>IF(C493="IOPES",VLOOKUP(B493,'LABOR-SERVIÇOS'!A:G,4,0),IF(C493="SINAPI",VLOOKUP(B493,'SINAPI-SERVIÇOS'!A:F,4,0),IF(C493="PRÓPRIO",VLOOKUP(B493,#REF!,9,0))))</f>
        <v>#REF!</v>
      </c>
      <c r="H493" s="363" t="e">
        <f>ROUND(G493*(1+$H$3),2)</f>
        <v>#REF!</v>
      </c>
      <c r="I493" s="363" t="e">
        <f>ROUND(F493*H493,2)</f>
        <v>#REF!</v>
      </c>
      <c r="J493" s="375"/>
      <c r="K493"/>
      <c r="M493" s="183"/>
    </row>
    <row r="494" spans="1:13" s="3" customFormat="1" ht="20.25" customHeight="1" x14ac:dyDescent="0.2">
      <c r="A494" s="383" t="s">
        <v>7747</v>
      </c>
      <c r="B494" s="383"/>
      <c r="C494" s="383"/>
      <c r="D494" s="384" t="s">
        <v>159</v>
      </c>
      <c r="E494" s="385"/>
      <c r="F494" s="386"/>
      <c r="G494" s="385"/>
      <c r="H494" s="385"/>
      <c r="I494" s="387"/>
      <c r="J494" s="381"/>
      <c r="K494"/>
      <c r="M494" s="183"/>
    </row>
    <row r="495" spans="1:13" s="3" customFormat="1" ht="41.25" customHeight="1" x14ac:dyDescent="0.2">
      <c r="A495" s="358" t="s">
        <v>12737</v>
      </c>
      <c r="B495" s="359" t="s">
        <v>11998</v>
      </c>
      <c r="C495" s="358" t="s">
        <v>61</v>
      </c>
      <c r="D495" s="360" t="e">
        <f>IF(C495="IOPES",VLOOKUP(B495,'LABOR-SERVIÇOS'!A:G,5,0),IF(C495="SINAPI",VLOOKUP(B495,'SINAPI-SERVIÇOS'!A:F,2,0),IF(C495="PRÓPRIO",VLOOKUP(B495,#REF!,3,0))))</f>
        <v>#REF!</v>
      </c>
      <c r="E495" s="361" t="e">
        <f>IF(C495="IOPES",VLOOKUP(B495,'LABOR-SERVIÇOS'!A:G,6,0),IF(C495="SINAPI",VLOOKUP(B495,'SINAPI-SERVIÇOS'!A:F,3,0),IF(C495="PRÓPRIO",VLOOKUP(B495,#REF!,6,0))))</f>
        <v>#REF!</v>
      </c>
      <c r="F495" s="362">
        <f>ROUND(VLOOKUP(A495,'MEM-LEVANT_COMENTADO'!A:K,11,0),2)</f>
        <v>9.25</v>
      </c>
      <c r="G495" s="363" t="e">
        <f>IF(C495="IOPES",VLOOKUP(B495,'LABOR-SERVIÇOS'!A:G,4,0),IF(C495="SINAPI",VLOOKUP(B495,'SINAPI-SERVIÇOS'!A:F,4,0),IF(C495="PRÓPRIO",VLOOKUP(B495,#REF!,9,0))))</f>
        <v>#REF!</v>
      </c>
      <c r="H495" s="363" t="e">
        <f>ROUND(G495*(1+$H$3),2)</f>
        <v>#REF!</v>
      </c>
      <c r="I495" s="363" t="e">
        <f>ROUND(F495*H495,2)</f>
        <v>#REF!</v>
      </c>
      <c r="J495" s="375"/>
      <c r="K495"/>
      <c r="M495" s="183"/>
    </row>
    <row r="496" spans="1:13" s="3" customFormat="1" ht="15.75" x14ac:dyDescent="0.2">
      <c r="A496" s="383">
        <v>28</v>
      </c>
      <c r="B496" s="383"/>
      <c r="C496" s="383"/>
      <c r="D496" s="384" t="s">
        <v>168</v>
      </c>
      <c r="E496" s="385"/>
      <c r="F496" s="386"/>
      <c r="G496" s="385"/>
      <c r="H496" s="385"/>
      <c r="I496" s="387" t="e">
        <f>SUM(I498:I499)</f>
        <v>#REF!</v>
      </c>
      <c r="J496" s="381"/>
      <c r="K496"/>
      <c r="M496" s="183"/>
    </row>
    <row r="497" spans="1:13" s="3" customFormat="1" ht="15.75" x14ac:dyDescent="0.2">
      <c r="A497" s="383" t="s">
        <v>7749</v>
      </c>
      <c r="B497" s="383"/>
      <c r="C497" s="383"/>
      <c r="D497" s="384" t="s">
        <v>170</v>
      </c>
      <c r="E497" s="385"/>
      <c r="F497" s="386"/>
      <c r="G497" s="385"/>
      <c r="H497" s="385"/>
      <c r="I497" s="387"/>
      <c r="J497" s="381"/>
      <c r="K497"/>
      <c r="M497" s="183"/>
    </row>
    <row r="498" spans="1:13" s="3" customFormat="1" ht="36" customHeight="1" x14ac:dyDescent="0.2">
      <c r="A498" s="358" t="s">
        <v>7750</v>
      </c>
      <c r="B498" s="359">
        <v>110101</v>
      </c>
      <c r="C498" s="358" t="s">
        <v>13</v>
      </c>
      <c r="D498" s="360" t="str">
        <f>IF(C498="IOPES",VLOOKUP(B498,'LABOR-SERVIÇOS'!A:G,5,0),IF(C498="SINAPI",VLOOKUP(B498,'SINAPI-SERVIÇOS'!A:F,2,0),IF(C498="PRÓPRIO",VLOOKUP(B498,#REF!,3,0))))</f>
        <v>CHAPISCO COM ARGAMASSA DE CIMENTO E AREIA MÉDIA OU GROSSA LAVADA NO TRAÇO 1:3, ESPESSURA 5 MM</v>
      </c>
      <c r="E498" s="361" t="str">
        <f>IF(C498="IOPES",VLOOKUP(B498,'LABOR-SERVIÇOS'!A:G,6,0),IF(C498="SINAPI",VLOOKUP(B498,'SINAPI-SERVIÇOS'!A:F,3,0),IF(C498="PRÓPRIO",VLOOKUP(B498,#REF!,6,0))))</f>
        <v>M2</v>
      </c>
      <c r="F498" s="362">
        <f>ROUND(VLOOKUP(A498,'MEM-LEVANT_COMENTADO'!A:K,11,0),2)</f>
        <v>20.149999999999999</v>
      </c>
      <c r="G498" s="363">
        <f>IF(C498="IOPES",VLOOKUP(B498,'LABOR-SERVIÇOS'!A:G,4,0),IF(C498="SINAPI",VLOOKUP(B498,'SINAPI-SERVIÇOS'!A:F,4,0),IF(C498="PRÓPRIO",VLOOKUP(B498,#REF!,9,0))))</f>
        <v>14.25</v>
      </c>
      <c r="H498" s="363" t="e">
        <f>ROUND(G498*(1+$H$3),2)</f>
        <v>#REF!</v>
      </c>
      <c r="I498" s="363" t="e">
        <f>ROUND(F498*H498,2)</f>
        <v>#REF!</v>
      </c>
      <c r="J498" s="375"/>
      <c r="K498"/>
      <c r="M498" s="183"/>
    </row>
    <row r="499" spans="1:13" ht="45" x14ac:dyDescent="0.2">
      <c r="A499" s="358" t="s">
        <v>7751</v>
      </c>
      <c r="B499" s="359">
        <v>110302</v>
      </c>
      <c r="C499" s="358" t="s">
        <v>13</v>
      </c>
      <c r="D499" s="360" t="str">
        <f>IF(C499="IOPES",VLOOKUP(B499,'LABOR-SERVIÇOS'!A:G,5,0),IF(C499="SINAPI",VLOOKUP(B499,'SINAPI-SERVIÇOS'!A:F,2,0),IF(C499="PRÓPRIO",VLOOKUP(B499,#REF!,3,0))))</f>
        <v>REBOCO TIPO PAULISTA DE ARGAMASSA DE CIMENTO, CAL HIDRATADA CH1 E AREIA LAVADA TRAÇO 1:0.5:6, ESPESSURA 25 MM</v>
      </c>
      <c r="E499" s="361" t="str">
        <f>IF(C499="IOPES",VLOOKUP(B499,'LABOR-SERVIÇOS'!A:G,6,0),IF(C499="SINAPI",VLOOKUP(B499,'SINAPI-SERVIÇOS'!A:F,3,0),IF(C499="PRÓPRIO",VLOOKUP(B499,#REF!,6,0))))</f>
        <v>M2</v>
      </c>
      <c r="F499" s="362">
        <f>ROUND(VLOOKUP(A499,'MEM-LEVANT_COMENTADO'!A:K,11,0),2)</f>
        <v>20.149999999999999</v>
      </c>
      <c r="G499" s="363">
        <f>IF(C499="IOPES",VLOOKUP(B499,'LABOR-SERVIÇOS'!A:G,4,0),IF(C499="SINAPI",VLOOKUP(B499,'SINAPI-SERVIÇOS'!A:F,4,0),IF(C499="PRÓPRIO",VLOOKUP(B499,#REF!,9,0))))</f>
        <v>68.39</v>
      </c>
      <c r="H499" s="363" t="e">
        <f>ROUND(G499*(1+$H$3),2)</f>
        <v>#REF!</v>
      </c>
      <c r="I499" s="363" t="e">
        <f>ROUND(F499*H499,2)</f>
        <v>#REF!</v>
      </c>
      <c r="J499" s="375"/>
      <c r="L499" s="3"/>
    </row>
    <row r="500" spans="1:13" s="3" customFormat="1" ht="15.75" x14ac:dyDescent="0.2">
      <c r="A500" s="383">
        <v>29</v>
      </c>
      <c r="B500" s="383"/>
      <c r="C500" s="383"/>
      <c r="D500" s="384" t="s">
        <v>176</v>
      </c>
      <c r="E500" s="385"/>
      <c r="F500" s="386"/>
      <c r="G500" s="385"/>
      <c r="H500" s="385"/>
      <c r="I500" s="387" t="e">
        <f>SUM(I502:I506)</f>
        <v>#REF!</v>
      </c>
      <c r="J500" s="381"/>
      <c r="K500"/>
      <c r="M500" s="183"/>
    </row>
    <row r="501" spans="1:13" s="3" customFormat="1" ht="15.75" x14ac:dyDescent="0.2">
      <c r="A501" s="383" t="s">
        <v>7752</v>
      </c>
      <c r="B501" s="383"/>
      <c r="C501" s="383"/>
      <c r="D501" s="384" t="s">
        <v>170</v>
      </c>
      <c r="E501" s="385"/>
      <c r="F501" s="386"/>
      <c r="G501" s="385"/>
      <c r="H501" s="385"/>
      <c r="I501" s="387"/>
      <c r="J501" s="381"/>
      <c r="K501"/>
      <c r="M501" s="183"/>
    </row>
    <row r="502" spans="1:13" ht="30" x14ac:dyDescent="0.2">
      <c r="A502" s="358" t="s">
        <v>12697</v>
      </c>
      <c r="B502" s="359">
        <v>120101</v>
      </c>
      <c r="C502" s="358" t="s">
        <v>13</v>
      </c>
      <c r="D502" s="360" t="str">
        <f>IF(C502="IOPES",VLOOKUP(B502,'LABOR-SERVIÇOS'!A:G,5,0),IF(C502="SINAPI",VLOOKUP(B502,'SINAPI-SERVIÇOS'!A:F,2,0),IF(C502="PRÓPRIO",VLOOKUP(B502,#REF!,3,0))))</f>
        <v>CHAPISCO DE ARGAMASSA DE CIMENTO E AREIA MÉDIA OU GROSSA LAVADA, NO TRAÇO 1:3, ESPESSURA 5 MM</v>
      </c>
      <c r="E502" s="361" t="str">
        <f>IF(C502="IOPES",VLOOKUP(B502,'LABOR-SERVIÇOS'!A:G,6,0),IF(C502="SINAPI",VLOOKUP(B502,'SINAPI-SERVIÇOS'!A:F,3,0),IF(C502="PRÓPRIO",VLOOKUP(B502,#REF!,6,0))))</f>
        <v>M2</v>
      </c>
      <c r="F502" s="362">
        <f>ROUND(VLOOKUP(A502,'MEM-LEVANT_COMENTADO'!A:K,11,0),2)</f>
        <v>582.86</v>
      </c>
      <c r="G502" s="363">
        <f>IF(C502="IOPES",VLOOKUP(B502,'LABOR-SERVIÇOS'!A:G,4,0),IF(C502="SINAPI",VLOOKUP(B502,'SINAPI-SERVIÇOS'!A:F,4,0),IF(C502="PRÓPRIO",VLOOKUP(B502,#REF!,9,0))))</f>
        <v>7.34</v>
      </c>
      <c r="H502" s="363" t="e">
        <f>ROUND(G502*(1+$H$3),2)</f>
        <v>#REF!</v>
      </c>
      <c r="I502" s="363" t="e">
        <f t="shared" ref="I502:I504" si="101">ROUND(F502*H502,2)</f>
        <v>#REF!</v>
      </c>
      <c r="J502" s="375"/>
      <c r="L502" s="3"/>
    </row>
    <row r="503" spans="1:13" s="3" customFormat="1" ht="45" x14ac:dyDescent="0.2">
      <c r="A503" s="358" t="s">
        <v>12698</v>
      </c>
      <c r="B503" s="359">
        <v>120301</v>
      </c>
      <c r="C503" s="358" t="s">
        <v>13</v>
      </c>
      <c r="D503" s="360" t="str">
        <f>IF(C503="IOPES",VLOOKUP(B503,'LABOR-SERVIÇOS'!A:G,5,0),IF(C503="SINAPI",VLOOKUP(B503,'SINAPI-SERVIÇOS'!A:F,2,0),IF(C503="PRÓPRIO",VLOOKUP(B503,#REF!,3,0))))</f>
        <v>EMBOÇO DE ARGAMASSA DE CIMENTO, CAL HIDRATADA CH1 E AREIA MÉDIA OU GROSSA LAVADA NO TRAÇO 1:0.5:6, ESPESSURA 20 MM</v>
      </c>
      <c r="E503" s="361" t="str">
        <f>IF(C503="IOPES",VLOOKUP(B503,'LABOR-SERVIÇOS'!A:G,6,0),IF(C503="SINAPI",VLOOKUP(B503,'SINAPI-SERVIÇOS'!A:F,3,0),IF(C503="PRÓPRIO",VLOOKUP(B503,#REF!,6,0))))</f>
        <v>M2</v>
      </c>
      <c r="F503" s="362">
        <f>ROUND(VLOOKUP(A503,'MEM-LEVANT_COMENTADO'!A:K,11,0),2)</f>
        <v>68.150000000000006</v>
      </c>
      <c r="G503" s="363">
        <f>IF(C503="IOPES",VLOOKUP(B503,'LABOR-SERVIÇOS'!A:G,4,0),IF(C503="SINAPI",VLOOKUP(B503,'SINAPI-SERVIÇOS'!A:F,4,0),IF(C503="PRÓPRIO",VLOOKUP(B503,#REF!,9,0))))</f>
        <v>35.56</v>
      </c>
      <c r="H503" s="363" t="e">
        <f>ROUND(G503*(1+$H$3),2)</f>
        <v>#REF!</v>
      </c>
      <c r="I503" s="363" t="e">
        <f t="shared" si="101"/>
        <v>#REF!</v>
      </c>
      <c r="J503" s="375"/>
      <c r="K503"/>
      <c r="M503" s="183"/>
    </row>
    <row r="504" spans="1:13" ht="45" x14ac:dyDescent="0.2">
      <c r="A504" s="358" t="s">
        <v>12696</v>
      </c>
      <c r="B504" s="359">
        <v>120303</v>
      </c>
      <c r="C504" s="358" t="s">
        <v>13</v>
      </c>
      <c r="D504" s="360" t="str">
        <f>IF(C504="IOPES",VLOOKUP(B504,'LABOR-SERVIÇOS'!A:G,5,0),IF(C504="SINAPI",VLOOKUP(B504,'SINAPI-SERVIÇOS'!A:F,2,0),IF(C504="PRÓPRIO",VLOOKUP(B504,#REF!,3,0))))</f>
        <v>REBOCO TIPO PAULISTA DE ARGAMASSA DE CIMENTO, CAL HIDRATADA CH1 E AREIA MÉDIA OU GROSSA LAVADA NO TRAÇO 1:0.5:6, ESPESSURA 25 MM</v>
      </c>
      <c r="E504" s="361" t="str">
        <f>IF(C504="IOPES",VLOOKUP(B504,'LABOR-SERVIÇOS'!A:G,6,0),IF(C504="SINAPI",VLOOKUP(B504,'SINAPI-SERVIÇOS'!A:F,3,0),IF(C504="PRÓPRIO",VLOOKUP(B504,#REF!,6,0))))</f>
        <v>M2</v>
      </c>
      <c r="F504" s="362">
        <f>ROUND(VLOOKUP(A504,'MEM-LEVANT_COMENTADO'!A:K,11,0),2)</f>
        <v>514.71</v>
      </c>
      <c r="G504" s="363">
        <f>IF(C504="IOPES",VLOOKUP(B504,'LABOR-SERVIÇOS'!A:G,4,0),IF(C504="SINAPI",VLOOKUP(B504,'SINAPI-SERVIÇOS'!A:F,4,0),IF(C504="PRÓPRIO",VLOOKUP(B504,#REF!,9,0))))</f>
        <v>60.67</v>
      </c>
      <c r="H504" s="363" t="e">
        <f>ROUND(G504*(1+$H$3),2)</f>
        <v>#REF!</v>
      </c>
      <c r="I504" s="363" t="e">
        <f t="shared" si="101"/>
        <v>#REF!</v>
      </c>
      <c r="J504" s="375"/>
      <c r="L504" s="3"/>
    </row>
    <row r="505" spans="1:13" s="3" customFormat="1" ht="15.75" x14ac:dyDescent="0.2">
      <c r="A505" s="383" t="s">
        <v>7753</v>
      </c>
      <c r="B505" s="383"/>
      <c r="C505" s="383"/>
      <c r="D505" s="384" t="s">
        <v>183</v>
      </c>
      <c r="E505" s="385"/>
      <c r="F505" s="386"/>
      <c r="G505" s="385"/>
      <c r="H505" s="385"/>
      <c r="I505" s="387"/>
      <c r="J505" s="381"/>
      <c r="K505"/>
      <c r="M505" s="183"/>
    </row>
    <row r="506" spans="1:13" ht="81.75" customHeight="1" x14ac:dyDescent="0.2">
      <c r="A506" s="358" t="s">
        <v>7754</v>
      </c>
      <c r="B506" s="359" t="s">
        <v>185</v>
      </c>
      <c r="C506" s="358" t="s">
        <v>61</v>
      </c>
      <c r="D506" s="360" t="e">
        <f>IF(C506="IOPES",VLOOKUP(B506,'LABOR-SERVIÇOS'!A:G,5,0),IF(C506="SINAPI",VLOOKUP(B506,'SINAPI-SERVIÇOS'!A:F,2,0),IF(C506="PRÓPRIO",VLOOKUP(B506,#REF!,3,0))))</f>
        <v>#REF!</v>
      </c>
      <c r="E506" s="361" t="e">
        <f>IF(C506="IOPES",VLOOKUP(B506,'LABOR-SERVIÇOS'!A:G,6,0),IF(C506="SINAPI",VLOOKUP(B506,'SINAPI-SERVIÇOS'!A:F,3,0),IF(C506="PRÓPRIO",VLOOKUP(B506,#REF!,6,0))))</f>
        <v>#REF!</v>
      </c>
      <c r="F506" s="362">
        <f>ROUND(VLOOKUP(A506,'MEM-LEVANT_COMENTADO'!A:K,11,0),2)</f>
        <v>68.150000000000006</v>
      </c>
      <c r="G506" s="363" t="e">
        <f>IF(C506="IOPES",VLOOKUP(B506,'LABOR-SERVIÇOS'!A:G,4,0),IF(C506="SINAPI",VLOOKUP(B506,'SINAPI-SERVIÇOS'!A:F,4,0),IF(C506="PRÓPRIO",VLOOKUP(B506,#REF!,9,0))))</f>
        <v>#REF!</v>
      </c>
      <c r="H506" s="363" t="e">
        <f>ROUND(G506*(1+$H$3),2)</f>
        <v>#REF!</v>
      </c>
      <c r="I506" s="363" t="e">
        <f t="shared" ref="I506" si="102">ROUND(F506*H506,2)</f>
        <v>#REF!</v>
      </c>
      <c r="J506" s="375"/>
      <c r="L506" s="3"/>
    </row>
    <row r="507" spans="1:13" s="3" customFormat="1" ht="15.75" x14ac:dyDescent="0.2">
      <c r="A507" s="383">
        <v>30</v>
      </c>
      <c r="B507" s="383"/>
      <c r="C507" s="383"/>
      <c r="D507" s="384" t="s">
        <v>190</v>
      </c>
      <c r="E507" s="385"/>
      <c r="F507" s="386"/>
      <c r="G507" s="385"/>
      <c r="H507" s="385"/>
      <c r="I507" s="387" t="e">
        <f>SUM(I509:I514)</f>
        <v>#REF!</v>
      </c>
      <c r="J507" s="381"/>
      <c r="K507"/>
      <c r="M507" s="183"/>
    </row>
    <row r="508" spans="1:13" s="3" customFormat="1" ht="15.75" x14ac:dyDescent="0.2">
      <c r="A508" s="383" t="s">
        <v>7755</v>
      </c>
      <c r="B508" s="383"/>
      <c r="C508" s="383"/>
      <c r="D508" s="384" t="s">
        <v>192</v>
      </c>
      <c r="E508" s="385"/>
      <c r="F508" s="386"/>
      <c r="G508" s="385"/>
      <c r="H508" s="385"/>
      <c r="I508" s="387"/>
      <c r="J508" s="381"/>
      <c r="K508"/>
      <c r="M508" s="183"/>
    </row>
    <row r="509" spans="1:13" ht="81.75" customHeight="1" x14ac:dyDescent="0.2">
      <c r="A509" s="358" t="s">
        <v>7756</v>
      </c>
      <c r="B509" s="359">
        <v>130103</v>
      </c>
      <c r="C509" s="358" t="s">
        <v>13</v>
      </c>
      <c r="D509" s="360" t="str">
        <f>IF(C509="IOPES",VLOOKUP(B509,'LABOR-SERVIÇOS'!A:G,5,0),IF(C509="SINAPI",VLOOKUP(B509,'SINAPI-SERVIÇOS'!A:F,2,0),IF(C509="PRÓPRIO",VLOOKUP(B509,#REF!,3,0))))</f>
        <v>REGULARIZAÇÃO DE BASE PARA REVESTIMENTO CERÂMICO, COM ARGAMASSA DE CIMENTO E AREIA NO TRAÇO 1:5, ESPESSURA: 3 CM</v>
      </c>
      <c r="E509" s="361" t="str">
        <f>IF(C509="IOPES",VLOOKUP(B509,'LABOR-SERVIÇOS'!A:G,6,0),IF(C509="SINAPI",VLOOKUP(B509,'SINAPI-SERVIÇOS'!A:F,3,0),IF(C509="PRÓPRIO",VLOOKUP(B509,#REF!,6,0))))</f>
        <v>M2</v>
      </c>
      <c r="F509" s="362">
        <f>ROUND(VLOOKUP(A509,'MEM-LEVANT_COMENTADO'!A:K,11,0),2)</f>
        <v>12.75</v>
      </c>
      <c r="G509" s="363">
        <f>IF(C509="IOPES",VLOOKUP(B509,'LABOR-SERVIÇOS'!A:G,4,0),IF(C509="SINAPI",VLOOKUP(B509,'SINAPI-SERVIÇOS'!A:F,4,0),IF(C509="PRÓPRIO",VLOOKUP(B509,#REF!,9,0))))</f>
        <v>26.07</v>
      </c>
      <c r="H509" s="363" t="e">
        <f>ROUND(G509*(1+$H$3),2)</f>
        <v>#REF!</v>
      </c>
      <c r="I509" s="363" t="e">
        <f t="shared" ref="I509" si="103">ROUND(F509*H509,2)</f>
        <v>#REF!</v>
      </c>
      <c r="J509" s="375"/>
      <c r="L509" s="3"/>
    </row>
    <row r="510" spans="1:13" s="3" customFormat="1" ht="15.75" x14ac:dyDescent="0.2">
      <c r="A510" s="383" t="s">
        <v>7757</v>
      </c>
      <c r="B510" s="383"/>
      <c r="C510" s="383"/>
      <c r="D510" s="384" t="s">
        <v>183</v>
      </c>
      <c r="E510" s="385"/>
      <c r="F510" s="386"/>
      <c r="G510" s="385"/>
      <c r="H510" s="385"/>
      <c r="I510" s="387"/>
      <c r="J510" s="381"/>
      <c r="K510"/>
      <c r="M510" s="183"/>
    </row>
    <row r="511" spans="1:13" s="3" customFormat="1" ht="70.5" customHeight="1" x14ac:dyDescent="0.2">
      <c r="A511" s="358" t="s">
        <v>7758</v>
      </c>
      <c r="B511" s="359" t="s">
        <v>199</v>
      </c>
      <c r="C511" s="358" t="s">
        <v>61</v>
      </c>
      <c r="D511" s="360" t="e">
        <f>IF(C511="IOPES",VLOOKUP(B511,'LABOR-SERVIÇOS'!A:G,5,0),IF(C511="SINAPI",VLOOKUP(B511,'SINAPI-SERVIÇOS'!A:F,2,0),IF(C511="PRÓPRIO",VLOOKUP(B511,#REF!,3,0))))</f>
        <v>#REF!</v>
      </c>
      <c r="E511" s="361" t="e">
        <f>IF(C511="IOPES",VLOOKUP(B511,'LABOR-SERVIÇOS'!A:G,6,0),IF(C511="SINAPI",VLOOKUP(B511,'SINAPI-SERVIÇOS'!A:F,3,0),IF(C511="PRÓPRIO",VLOOKUP(B511,#REF!,6,0))))</f>
        <v>#REF!</v>
      </c>
      <c r="F511" s="362">
        <f>ROUND(VLOOKUP(A511,'MEM-LEVANT_COMENTADO'!A:K,11,0),2)</f>
        <v>12.75</v>
      </c>
      <c r="G511" s="363" t="e">
        <f>IF(C511="IOPES",VLOOKUP(B511,'LABOR-SERVIÇOS'!A:G,4,0),IF(C511="SINAPI",VLOOKUP(B511,'SINAPI-SERVIÇOS'!A:F,4,0),IF(C511="PRÓPRIO",VLOOKUP(B511,#REF!,9,0))))</f>
        <v>#REF!</v>
      </c>
      <c r="H511" s="363" t="e">
        <f>ROUND(G511*(1+$H$3),2)</f>
        <v>#REF!</v>
      </c>
      <c r="I511" s="363" t="e">
        <f t="shared" ref="I511" si="104">ROUND(F511*H511,2)</f>
        <v>#REF!</v>
      </c>
      <c r="J511" s="375"/>
      <c r="K511"/>
      <c r="M511" s="183"/>
    </row>
    <row r="512" spans="1:13" s="3" customFormat="1" ht="15.75" x14ac:dyDescent="0.2">
      <c r="A512" s="383" t="s">
        <v>7759</v>
      </c>
      <c r="B512" s="383"/>
      <c r="C512" s="383"/>
      <c r="D512" s="384" t="s">
        <v>203</v>
      </c>
      <c r="E512" s="385"/>
      <c r="F512" s="386"/>
      <c r="G512" s="385"/>
      <c r="H512" s="385"/>
      <c r="I512" s="387"/>
      <c r="J512" s="381"/>
      <c r="K512"/>
      <c r="M512" s="183"/>
    </row>
    <row r="513" spans="1:13" s="3" customFormat="1" ht="32.25" customHeight="1" x14ac:dyDescent="0.2">
      <c r="A513" s="358" t="s">
        <v>7760</v>
      </c>
      <c r="B513" s="359" t="s">
        <v>206</v>
      </c>
      <c r="C513" s="358" t="s">
        <v>61</v>
      </c>
      <c r="D513" s="360" t="e">
        <f>IF(C513="IOPES",VLOOKUP(B513,'LABOR-SERVIÇOS'!A:G,5,0),IF(C513="SINAPI",VLOOKUP(B513,'SINAPI-SERVIÇOS'!A:F,2,0),IF(C513="PRÓPRIO",VLOOKUP(B513,#REF!,3,0))))</f>
        <v>#REF!</v>
      </c>
      <c r="E513" s="361" t="e">
        <f>IF(C513="IOPES",VLOOKUP(B513,'LABOR-SERVIÇOS'!A:G,6,0),IF(C513="SINAPI",VLOOKUP(B513,'SINAPI-SERVIÇOS'!A:F,3,0),IF(C513="PRÓPRIO",VLOOKUP(B513,#REF!,6,0))))</f>
        <v>#REF!</v>
      </c>
      <c r="F513" s="362">
        <f>ROUND(VLOOKUP(A513,'MEM-LEVANT_COMENTADO'!A:K,11,0),2)</f>
        <v>3.2</v>
      </c>
      <c r="G513" s="363" t="e">
        <f>IF(C513="IOPES",VLOOKUP(B513,'LABOR-SERVIÇOS'!A:G,4,0),IF(C513="SINAPI",VLOOKUP(B513,'SINAPI-SERVIÇOS'!A:F,4,0),IF(C513="PRÓPRIO",VLOOKUP(B513,#REF!,9,0))))</f>
        <v>#REF!</v>
      </c>
      <c r="H513" s="363" t="e">
        <f>ROUND(G513*(1+$H$3),2)</f>
        <v>#REF!</v>
      </c>
      <c r="I513" s="363" t="e">
        <f t="shared" ref="I513:I514" si="105">ROUND(F513*H513,2)</f>
        <v>#REF!</v>
      </c>
      <c r="J513" s="375"/>
      <c r="K513"/>
      <c r="M513" s="183"/>
    </row>
    <row r="514" spans="1:13" s="3" customFormat="1" ht="45" x14ac:dyDescent="0.2">
      <c r="A514" s="358" t="s">
        <v>7761</v>
      </c>
      <c r="B514" s="359">
        <v>101966</v>
      </c>
      <c r="C514" s="358" t="s">
        <v>161</v>
      </c>
      <c r="D514" s="360" t="str">
        <f>IF(C514="IOPES",VLOOKUP(B514,'LABOR-SERVIÇOS'!A:G,5,0),IF(C514="SINAPI",VLOOKUP(B514,'SINAPI-SERVIÇOS'!A:F,2,0),IF(C514="PRÓPRIO",VLOOKUP(B514,#REF!,3,0))))</f>
        <v>CHAPIM SOBRE MUROS LINEARES, EM GRANITO OU MÁRMORE, L = 25 CM, ASSENTADO COM ARGAMASSA 1:6 COM ADITIVO. AF_11/2020</v>
      </c>
      <c r="E514" s="361" t="str">
        <f>IF(C514="IOPES",VLOOKUP(B514,'LABOR-SERVIÇOS'!A:G,6,0),IF(C514="SINAPI",VLOOKUP(B514,'SINAPI-SERVIÇOS'!A:F,3,0),IF(C514="PRÓPRIO",VLOOKUP(B514,#REF!,6,0))))</f>
        <v>M</v>
      </c>
      <c r="F514" s="362">
        <f>ROUND(VLOOKUP(A514,'MEM-LEVANT_COMENTADO'!A:K,11,0),2)</f>
        <v>143.43</v>
      </c>
      <c r="G514" s="363">
        <f>IF(C514="IOPES",VLOOKUP(B514,'LABOR-SERVIÇOS'!A:G,4,0),IF(C514="SINAPI",VLOOKUP(B514,'SINAPI-SERVIÇOS'!A:F,4,0),IF(C514="PRÓPRIO",VLOOKUP(B514,#REF!,9,0))))</f>
        <v>88.16</v>
      </c>
      <c r="H514" s="363" t="e">
        <f>ROUND(G514*(1+$H$3),2)</f>
        <v>#REF!</v>
      </c>
      <c r="I514" s="363" t="e">
        <f t="shared" si="105"/>
        <v>#REF!</v>
      </c>
      <c r="J514" s="375"/>
      <c r="K514"/>
      <c r="M514" s="183"/>
    </row>
    <row r="515" spans="1:13" s="3" customFormat="1" ht="21" customHeight="1" x14ac:dyDescent="0.2">
      <c r="A515" s="383">
        <v>31</v>
      </c>
      <c r="B515" s="383"/>
      <c r="C515" s="383"/>
      <c r="D515" s="384" t="s">
        <v>208</v>
      </c>
      <c r="E515" s="385"/>
      <c r="F515" s="386"/>
      <c r="G515" s="385"/>
      <c r="H515" s="385"/>
      <c r="I515" s="387" t="e">
        <f>SUM(I516:I530)</f>
        <v>#REF!</v>
      </c>
      <c r="J515" s="381"/>
      <c r="K515"/>
      <c r="M515" s="183"/>
    </row>
    <row r="516" spans="1:13" s="3" customFormat="1" ht="21" customHeight="1" x14ac:dyDescent="0.2">
      <c r="A516" s="389" t="s">
        <v>12022</v>
      </c>
      <c r="B516" s="389"/>
      <c r="C516" s="389"/>
      <c r="D516" s="392" t="s">
        <v>216</v>
      </c>
      <c r="E516" s="385"/>
      <c r="F516" s="386"/>
      <c r="G516" s="385"/>
      <c r="H516" s="385"/>
      <c r="I516" s="387"/>
      <c r="J516" s="381"/>
      <c r="K516"/>
      <c r="M516" s="183"/>
    </row>
    <row r="517" spans="1:13" s="3" customFormat="1" ht="105" x14ac:dyDescent="0.2">
      <c r="A517" s="358" t="s">
        <v>12180</v>
      </c>
      <c r="B517" s="359" t="s">
        <v>12211</v>
      </c>
      <c r="C517" s="358" t="s">
        <v>61</v>
      </c>
      <c r="D517" s="360" t="e">
        <f>IF(C517="IOPES",VLOOKUP(B517,'LABOR-SERVIÇOS'!A:G,5,0),IF(C517="SINAPI",VLOOKUP(B517,'SINAPI-SERVIÇOS'!A:F,2,0),IF(C517="PRÓPRIO",VLOOKUP(B517,#REF!,3,0))))</f>
        <v>#REF!</v>
      </c>
      <c r="E517" s="361" t="e">
        <f>IF(C517="IOPES",VLOOKUP(B517,'LABOR-SERVIÇOS'!A:G,6,0),IF(C517="SINAPI",VLOOKUP(B517,'SINAPI-SERVIÇOS'!A:F,3,0),IF(C517="PRÓPRIO",VLOOKUP(B517,#REF!,6,0))))</f>
        <v>#REF!</v>
      </c>
      <c r="F517" s="362">
        <f>ROUND(VLOOKUP(A517,'MEM-LEVANT_COMENTADO'!A:K,11,0),2)</f>
        <v>1</v>
      </c>
      <c r="G517" s="363" t="e">
        <f>IF(C517="IOPES",VLOOKUP(B517,'LABOR-SERVIÇOS'!A:G,4,0),IF(C517="SINAPI",VLOOKUP(B517,'SINAPI-SERVIÇOS'!A:F,4,0),IF(C517="PRÓPRIO",VLOOKUP(B517,#REF!,9,0))))</f>
        <v>#REF!</v>
      </c>
      <c r="H517" s="363" t="e">
        <f>ROUND(G517*(1+$H$3),2)</f>
        <v>#REF!</v>
      </c>
      <c r="I517" s="363" t="e">
        <f t="shared" ref="I517" si="106">ROUND(F517*H517,2)</f>
        <v>#REF!</v>
      </c>
      <c r="J517" s="375"/>
      <c r="K517"/>
      <c r="M517" s="183"/>
    </row>
    <row r="518" spans="1:13" s="3" customFormat="1" ht="75" x14ac:dyDescent="0.2">
      <c r="A518" s="358" t="s">
        <v>12181</v>
      </c>
      <c r="B518" s="359" t="s">
        <v>12213</v>
      </c>
      <c r="C518" s="358" t="s">
        <v>61</v>
      </c>
      <c r="D518" s="360" t="e">
        <f>IF(C518="IOPES",VLOOKUP(B518,'LABOR-SERVIÇOS'!A:G,5,0),IF(C518="SINAPI",VLOOKUP(B518,'SINAPI-SERVIÇOS'!A:F,2,0),IF(C518="PRÓPRIO",VLOOKUP(B518,#REF!,3,0))))</f>
        <v>#REF!</v>
      </c>
      <c r="E518" s="361" t="e">
        <f>IF(C518="IOPES",VLOOKUP(B518,'LABOR-SERVIÇOS'!A:G,6,0),IF(C518="SINAPI",VLOOKUP(B518,'SINAPI-SERVIÇOS'!A:F,3,0),IF(C518="PRÓPRIO",VLOOKUP(B518,#REF!,6,0))))</f>
        <v>#REF!</v>
      </c>
      <c r="F518" s="362">
        <f>ROUND(VLOOKUP(A518,'MEM-LEVANT_COMENTADO'!A:K,11,0),2)</f>
        <v>4</v>
      </c>
      <c r="G518" s="363" t="e">
        <f>IF(C518="IOPES",VLOOKUP(B518,'LABOR-SERVIÇOS'!A:G,4,0),IF(C518="SINAPI",VLOOKUP(B518,'SINAPI-SERVIÇOS'!A:F,4,0),IF(C518="PRÓPRIO",VLOOKUP(B518,#REF!,9,0))))</f>
        <v>#REF!</v>
      </c>
      <c r="H518" s="363" t="e">
        <f>ROUND(G518*(1+$H$3),2)</f>
        <v>#REF!</v>
      </c>
      <c r="I518" s="363" t="e">
        <f t="shared" ref="I518" si="107">ROUND(F518*H518,2)</f>
        <v>#REF!</v>
      </c>
      <c r="J518" s="375"/>
      <c r="K518"/>
      <c r="M518" s="183"/>
    </row>
    <row r="519" spans="1:13" s="3" customFormat="1" ht="75" x14ac:dyDescent="0.2">
      <c r="A519" s="358" t="s">
        <v>12182</v>
      </c>
      <c r="B519" s="359" t="s">
        <v>12215</v>
      </c>
      <c r="C519" s="358" t="s">
        <v>61</v>
      </c>
      <c r="D519" s="360" t="e">
        <f>IF(C519="IOPES",VLOOKUP(B519,'LABOR-SERVIÇOS'!A:G,5,0),IF(C519="SINAPI",VLOOKUP(B519,'SINAPI-SERVIÇOS'!A:F,2,0),IF(C519="PRÓPRIO",VLOOKUP(B519,#REF!,3,0))))</f>
        <v>#REF!</v>
      </c>
      <c r="E519" s="361" t="e">
        <f>IF(C519="IOPES",VLOOKUP(B519,'LABOR-SERVIÇOS'!A:G,6,0),IF(C519="SINAPI",VLOOKUP(B519,'SINAPI-SERVIÇOS'!A:F,3,0),IF(C519="PRÓPRIO",VLOOKUP(B519,#REF!,6,0))))</f>
        <v>#REF!</v>
      </c>
      <c r="F519" s="362">
        <f>ROUND(VLOOKUP(A519,'MEM-LEVANT_COMENTADO'!A:K,11,0),2)</f>
        <v>4</v>
      </c>
      <c r="G519" s="363" t="e">
        <f>IF(C519="IOPES",VLOOKUP(B519,'LABOR-SERVIÇOS'!A:G,4,0),IF(C519="SINAPI",VLOOKUP(B519,'SINAPI-SERVIÇOS'!A:F,4,0),IF(C519="PRÓPRIO",VLOOKUP(B519,#REF!,9,0))))</f>
        <v>#REF!</v>
      </c>
      <c r="H519" s="363" t="e">
        <f>ROUND(G519*(1+$H$3),2)</f>
        <v>#REF!</v>
      </c>
      <c r="I519" s="363" t="e">
        <f t="shared" ref="I519" si="108">ROUND(F519*H519,2)</f>
        <v>#REF!</v>
      </c>
      <c r="J519" s="375"/>
      <c r="M519" s="183"/>
    </row>
    <row r="520" spans="1:13" s="3" customFormat="1" ht="75" x14ac:dyDescent="0.2">
      <c r="A520" s="358" t="s">
        <v>12183</v>
      </c>
      <c r="B520" s="359" t="s">
        <v>12217</v>
      </c>
      <c r="C520" s="358" t="s">
        <v>61</v>
      </c>
      <c r="D520" s="360" t="e">
        <f>IF(C520="IOPES",VLOOKUP(B520,'LABOR-SERVIÇOS'!A:G,5,0),IF(C520="SINAPI",VLOOKUP(B520,'SINAPI-SERVIÇOS'!A:F,2,0),IF(C520="PRÓPRIO",VLOOKUP(B520,#REF!,3,0))))</f>
        <v>#REF!</v>
      </c>
      <c r="E520" s="361" t="e">
        <f>IF(C520="IOPES",VLOOKUP(B520,'LABOR-SERVIÇOS'!A:G,6,0),IF(C520="SINAPI",VLOOKUP(B520,'SINAPI-SERVIÇOS'!A:F,3,0),IF(C520="PRÓPRIO",VLOOKUP(B520,#REF!,6,0))))</f>
        <v>#REF!</v>
      </c>
      <c r="F520" s="362">
        <f>ROUND(VLOOKUP(A520,'MEM-LEVANT_COMENTADO'!A:K,11,0),2)</f>
        <v>1</v>
      </c>
      <c r="G520" s="363" t="e">
        <f>IF(C520="IOPES",VLOOKUP(B520,'LABOR-SERVIÇOS'!A:G,4,0),IF(C520="SINAPI",VLOOKUP(B520,'SINAPI-SERVIÇOS'!A:F,4,0),IF(C520="PRÓPRIO",VLOOKUP(B520,#REF!,9,0))))</f>
        <v>#REF!</v>
      </c>
      <c r="H520" s="363" t="e">
        <f>ROUND(G520*(1+$H$3),2)</f>
        <v>#REF!</v>
      </c>
      <c r="I520" s="363" t="e">
        <f t="shared" ref="I520" si="109">ROUND(F520*H520,2)</f>
        <v>#REF!</v>
      </c>
      <c r="J520" s="375"/>
      <c r="K520"/>
      <c r="M520" s="183"/>
    </row>
    <row r="521" spans="1:13" s="3" customFormat="1" ht="75" x14ac:dyDescent="0.2">
      <c r="A521" s="358" t="s">
        <v>12023</v>
      </c>
      <c r="B521" s="359" t="s">
        <v>12218</v>
      </c>
      <c r="C521" s="358" t="s">
        <v>61</v>
      </c>
      <c r="D521" s="360" t="e">
        <f>IF(C521="IOPES",VLOOKUP(B521,'LABOR-SERVIÇOS'!A:G,5,0),IF(C521="SINAPI",VLOOKUP(B521,'SINAPI-SERVIÇOS'!A:F,2,0),IF(C521="PRÓPRIO",VLOOKUP(B521,#REF!,3,0))))</f>
        <v>#REF!</v>
      </c>
      <c r="E521" s="361" t="e">
        <f>IF(C521="IOPES",VLOOKUP(B521,'LABOR-SERVIÇOS'!A:G,6,0),IF(C521="SINAPI",VLOOKUP(B521,'SINAPI-SERVIÇOS'!A:F,3,0),IF(C521="PRÓPRIO",VLOOKUP(B521,#REF!,6,0))))</f>
        <v>#REF!</v>
      </c>
      <c r="F521" s="362">
        <f>ROUND(VLOOKUP(A521,'MEM-LEVANT_COMENTADO'!A:K,11,0),2)</f>
        <v>1</v>
      </c>
      <c r="G521" s="363" t="e">
        <f>IF(C521="IOPES",VLOOKUP(B521,'LABOR-SERVIÇOS'!A:G,4,0),IF(C521="SINAPI",VLOOKUP(B521,'SINAPI-SERVIÇOS'!A:F,4,0),IF(C521="PRÓPRIO",VLOOKUP(B521,#REF!,9,0))))</f>
        <v>#REF!</v>
      </c>
      <c r="H521" s="363" t="e">
        <f>ROUND(G521*(1+$H$3),2)</f>
        <v>#REF!</v>
      </c>
      <c r="I521" s="363" t="e">
        <f t="shared" ref="I521" si="110">ROUND(F521*H521,2)</f>
        <v>#REF!</v>
      </c>
      <c r="J521" s="375"/>
      <c r="K521"/>
      <c r="M521" s="183"/>
    </row>
    <row r="522" spans="1:13" s="3" customFormat="1" ht="21" customHeight="1" x14ac:dyDescent="0.2">
      <c r="A522" s="389" t="s">
        <v>12027</v>
      </c>
      <c r="B522" s="389"/>
      <c r="C522" s="389"/>
      <c r="D522" s="392" t="s">
        <v>210</v>
      </c>
      <c r="E522" s="385"/>
      <c r="F522" s="386"/>
      <c r="G522" s="385"/>
      <c r="H522" s="385"/>
      <c r="I522" s="387"/>
      <c r="J522" s="381"/>
      <c r="K522"/>
      <c r="M522" s="183"/>
    </row>
    <row r="523" spans="1:13" s="3" customFormat="1" ht="33.75" customHeight="1" x14ac:dyDescent="0.2">
      <c r="A523" s="358" t="s">
        <v>12184</v>
      </c>
      <c r="B523" s="359">
        <v>140905</v>
      </c>
      <c r="C523" s="358" t="s">
        <v>13</v>
      </c>
      <c r="D523" s="360" t="str">
        <f>IF(C523="IOPES",VLOOKUP(B523,'LABOR-SERVIÇOS'!A:G,5,0),IF(C523="SINAPI",VLOOKUP(B523,'SINAPI-SERVIÇOS'!A:F,2,0),IF(C523="PRÓPRIO",VLOOKUP(B523,#REF!,3,0))))</f>
        <v>TUBO PVC RÍGIDO PARA ESGOTO NO DIÂMETRO DE 200MM INCLUINDO ESCAVAÇÃO E ATERRO COM AREIA</v>
      </c>
      <c r="E523" s="361" t="str">
        <f>IF(C523="IOPES",VLOOKUP(B523,'LABOR-SERVIÇOS'!A:G,6,0),IF(C523="SINAPI",VLOOKUP(B523,'SINAPI-SERVIÇOS'!A:F,3,0),IF(C523="PRÓPRIO",VLOOKUP(B523,#REF!,6,0))))</f>
        <v>M</v>
      </c>
      <c r="F523" s="362">
        <f>ROUND(VLOOKUP(A523,'MEM-LEVANT_COMENTADO'!A:K,11,0),2)</f>
        <v>58.3</v>
      </c>
      <c r="G523" s="363">
        <f>IF(C523="IOPES",VLOOKUP(B523,'LABOR-SERVIÇOS'!A:G,4,0),IF(C523="SINAPI",VLOOKUP(B523,'SINAPI-SERVIÇOS'!A:F,4,0),IF(C523="PRÓPRIO",VLOOKUP(B523,#REF!,9,0))))</f>
        <v>156.82</v>
      </c>
      <c r="H523" s="363" t="e">
        <f t="shared" ref="H523" si="111">ROUND(G523*(1+$H$3),2)</f>
        <v>#REF!</v>
      </c>
      <c r="I523" s="363" t="e">
        <f t="shared" ref="I523" si="112">ROUND(F523*H523,2)</f>
        <v>#REF!</v>
      </c>
      <c r="J523" s="375" t="s">
        <v>12175</v>
      </c>
      <c r="K523"/>
      <c r="M523" s="183"/>
    </row>
    <row r="524" spans="1:13" s="3" customFormat="1" ht="33.75" customHeight="1" x14ac:dyDescent="0.2">
      <c r="A524" s="389" t="s">
        <v>12886</v>
      </c>
      <c r="B524" s="389"/>
      <c r="C524" s="389"/>
      <c r="D524" s="392" t="s">
        <v>12887</v>
      </c>
      <c r="E524" s="385"/>
      <c r="F524" s="386"/>
      <c r="G524" s="385"/>
      <c r="H524" s="385"/>
      <c r="I524" s="387"/>
      <c r="J524" s="381"/>
      <c r="K524"/>
      <c r="M524" s="183"/>
    </row>
    <row r="525" spans="1:13" s="3" customFormat="1" ht="45" x14ac:dyDescent="0.2">
      <c r="A525" s="358" t="s">
        <v>12890</v>
      </c>
      <c r="B525" s="411" t="s">
        <v>12888</v>
      </c>
      <c r="C525" s="358" t="s">
        <v>61</v>
      </c>
      <c r="D525" s="360" t="e">
        <f>IF(C525="IOPES",VLOOKUP(B525,'LABOR-SERVIÇOS'!A:G,5,0),IF(C525="SINAPI",VLOOKUP(B525,'SINAPI-SERVIÇOS'!A:F,2,0),IF(C525="PRÓPRIO",VLOOKUP(B525,#REF!,3,0))))</f>
        <v>#REF!</v>
      </c>
      <c r="E525" s="361" t="e">
        <f>IF(C525="IOPES",VLOOKUP(B525,'LABOR-SERVIÇOS'!A:G,6,0),IF(C525="SINAPI",VLOOKUP(B525,'SINAPI-SERVIÇOS'!A:F,3,0),IF(C525="PRÓPRIO",VLOOKUP(B525,#REF!,6,0))))</f>
        <v>#REF!</v>
      </c>
      <c r="F525" s="362">
        <f>ROUND(VLOOKUP(A525,'MEM-LEVANT_COMENTADO'!A:K,11,0),2)</f>
        <v>37.700000000000003</v>
      </c>
      <c r="G525" s="363" t="e">
        <f>IF(C525="IOPES",VLOOKUP(B525,'LABOR-SERVIÇOS'!A:G,4,0),IF(C525="SINAPI",VLOOKUP(B525,'SINAPI-SERVIÇOS'!A:F,4,0),IF(C525="PRÓPRIO",VLOOKUP(B525,#REF!,9,0))))</f>
        <v>#REF!</v>
      </c>
      <c r="H525" s="363" t="e">
        <f>ROUND(G525*(1+$H$3),2)</f>
        <v>#REF!</v>
      </c>
      <c r="I525" s="363" t="e">
        <f t="shared" ref="I525" si="113">ROUND(F525*H525,2)</f>
        <v>#REF!</v>
      </c>
      <c r="J525" s="375"/>
      <c r="K525"/>
      <c r="M525" s="183"/>
    </row>
    <row r="526" spans="1:13" s="3" customFormat="1" ht="30" x14ac:dyDescent="0.2">
      <c r="A526" s="358" t="s">
        <v>12901</v>
      </c>
      <c r="B526" s="411" t="s">
        <v>12891</v>
      </c>
      <c r="C526" s="358" t="s">
        <v>61</v>
      </c>
      <c r="D526" s="360" t="e">
        <f>IF(C526="IOPES",VLOOKUP(B526,'LABOR-SERVIÇOS'!A:G,5,0),IF(C526="SINAPI",VLOOKUP(B526,'SINAPI-SERVIÇOS'!A:F,2,0),IF(C526="PRÓPRIO",VLOOKUP(B526,#REF!,3,0))))</f>
        <v>#REF!</v>
      </c>
      <c r="E526" s="361" t="e">
        <f>IF(C526="IOPES",VLOOKUP(B526,'LABOR-SERVIÇOS'!A:G,6,0),IF(C526="SINAPI",VLOOKUP(B526,'SINAPI-SERVIÇOS'!A:F,3,0),IF(C526="PRÓPRIO",VLOOKUP(B526,#REF!,6,0))))</f>
        <v>#REF!</v>
      </c>
      <c r="F526" s="362">
        <f>ROUND(VLOOKUP(A526,'MEM-LEVANT_COMENTADO'!A:K,11,0),2)</f>
        <v>14.14</v>
      </c>
      <c r="G526" s="363" t="e">
        <f>IF(C526="IOPES",VLOOKUP(B526,'LABOR-SERVIÇOS'!A:G,4,0),IF(C526="SINAPI",VLOOKUP(B526,'SINAPI-SERVIÇOS'!A:F,4,0),IF(C526="PRÓPRIO",VLOOKUP(B526,#REF!,9,0))))</f>
        <v>#REF!</v>
      </c>
      <c r="H526" s="363" t="e">
        <f t="shared" ref="H526:H530" si="114">ROUND(G526*(1+$H$3),2)</f>
        <v>#REF!</v>
      </c>
      <c r="I526" s="363" t="e">
        <f t="shared" ref="I526:I530" si="115">ROUND(F526*H526,2)</f>
        <v>#REF!</v>
      </c>
      <c r="J526" s="375"/>
      <c r="K526"/>
      <c r="M526" s="183"/>
    </row>
    <row r="527" spans="1:13" s="3" customFormat="1" ht="75" x14ac:dyDescent="0.2">
      <c r="A527" s="358" t="s">
        <v>12902</v>
      </c>
      <c r="B527" s="411" t="s">
        <v>12893</v>
      </c>
      <c r="C527" s="358" t="s">
        <v>61</v>
      </c>
      <c r="D527" s="360" t="e">
        <f>IF(C527="IOPES",VLOOKUP(B527,'LABOR-SERVIÇOS'!A:G,5,0),IF(C527="SINAPI",VLOOKUP(B527,'SINAPI-SERVIÇOS'!A:F,2,0),IF(C527="PRÓPRIO",VLOOKUP(B527,#REF!,3,0))))</f>
        <v>#REF!</v>
      </c>
      <c r="E527" s="361" t="e">
        <f>IF(C527="IOPES",VLOOKUP(B527,'LABOR-SERVIÇOS'!A:G,6,0),IF(C527="SINAPI",VLOOKUP(B527,'SINAPI-SERVIÇOS'!A:F,3,0),IF(C527="PRÓPRIO",VLOOKUP(B527,#REF!,6,0))))</f>
        <v>#REF!</v>
      </c>
      <c r="F527" s="362">
        <f>ROUND(VLOOKUP(A527,'MEM-LEVANT_COMENTADO'!A:K,11,0),2)</f>
        <v>106.81</v>
      </c>
      <c r="G527" s="363" t="e">
        <f>IF(C527="IOPES",VLOOKUP(B527,'LABOR-SERVIÇOS'!A:G,4,0),IF(C527="SINAPI",VLOOKUP(B527,'SINAPI-SERVIÇOS'!A:F,4,0),IF(C527="PRÓPRIO",VLOOKUP(B527,#REF!,9,0))))</f>
        <v>#REF!</v>
      </c>
      <c r="H527" s="363" t="e">
        <f t="shared" si="114"/>
        <v>#REF!</v>
      </c>
      <c r="I527" s="363" t="e">
        <f t="shared" si="115"/>
        <v>#REF!</v>
      </c>
      <c r="J527" s="375"/>
      <c r="K527"/>
      <c r="M527" s="183"/>
    </row>
    <row r="528" spans="1:13" s="3" customFormat="1" ht="45" x14ac:dyDescent="0.2">
      <c r="A528" s="358" t="s">
        <v>12903</v>
      </c>
      <c r="B528" s="411" t="s">
        <v>12895</v>
      </c>
      <c r="C528" s="358" t="s">
        <v>61</v>
      </c>
      <c r="D528" s="360" t="e">
        <f>IF(C528="IOPES",VLOOKUP(B528,'LABOR-SERVIÇOS'!A:G,5,0),IF(C528="SINAPI",VLOOKUP(B528,'SINAPI-SERVIÇOS'!A:F,2,0),IF(C528="PRÓPRIO",VLOOKUP(B528,#REF!,3,0))))</f>
        <v>#REF!</v>
      </c>
      <c r="E528" s="361" t="e">
        <f>IF(C528="IOPES",VLOOKUP(B528,'LABOR-SERVIÇOS'!A:G,6,0),IF(C528="SINAPI",VLOOKUP(B528,'SINAPI-SERVIÇOS'!A:F,3,0),IF(C528="PRÓPRIO",VLOOKUP(B528,#REF!,6,0))))</f>
        <v>#REF!</v>
      </c>
      <c r="F528" s="362">
        <f>ROUND(VLOOKUP(A528,'MEM-LEVANT_COMENTADO'!A:K,11,0),2)</f>
        <v>40.21</v>
      </c>
      <c r="G528" s="363" t="e">
        <f>IF(C528="IOPES",VLOOKUP(B528,'LABOR-SERVIÇOS'!A:G,4,0),IF(C528="SINAPI",VLOOKUP(B528,'SINAPI-SERVIÇOS'!A:F,4,0),IF(C528="PRÓPRIO",VLOOKUP(B528,#REF!,9,0))))</f>
        <v>#REF!</v>
      </c>
      <c r="H528" s="363" t="e">
        <f t="shared" si="114"/>
        <v>#REF!</v>
      </c>
      <c r="I528" s="363" t="e">
        <f t="shared" si="115"/>
        <v>#REF!</v>
      </c>
      <c r="J528" s="375"/>
      <c r="K528"/>
      <c r="M528" s="183"/>
    </row>
    <row r="529" spans="1:17" s="3" customFormat="1" ht="45" x14ac:dyDescent="0.2">
      <c r="A529" s="358" t="s">
        <v>12904</v>
      </c>
      <c r="B529" s="411" t="s">
        <v>12897</v>
      </c>
      <c r="C529" s="358" t="s">
        <v>61</v>
      </c>
      <c r="D529" s="360" t="e">
        <f>IF(C529="IOPES",VLOOKUP(B529,'LABOR-SERVIÇOS'!A:G,5,0),IF(C529="SINAPI",VLOOKUP(B529,'SINAPI-SERVIÇOS'!A:F,2,0),IF(C529="PRÓPRIO",VLOOKUP(B529,#REF!,3,0))))</f>
        <v>#REF!</v>
      </c>
      <c r="E529" s="361" t="e">
        <f>IF(C529="IOPES",VLOOKUP(B529,'LABOR-SERVIÇOS'!A:G,6,0),IF(C529="SINAPI",VLOOKUP(B529,'SINAPI-SERVIÇOS'!A:F,3,0),IF(C529="PRÓPRIO",VLOOKUP(B529,#REF!,6,0))))</f>
        <v>#REF!</v>
      </c>
      <c r="F529" s="362">
        <f>ROUND(VLOOKUP(A529,'MEM-LEVANT_COMENTADO'!A:K,11,0),2)</f>
        <v>18.850000000000001</v>
      </c>
      <c r="G529" s="363" t="e">
        <f>IF(C529="IOPES",VLOOKUP(B529,'LABOR-SERVIÇOS'!A:G,4,0),IF(C529="SINAPI",VLOOKUP(B529,'SINAPI-SERVIÇOS'!A:F,4,0),IF(C529="PRÓPRIO",VLOOKUP(B529,#REF!,9,0))))</f>
        <v>#REF!</v>
      </c>
      <c r="H529" s="363" t="e">
        <f t="shared" si="114"/>
        <v>#REF!</v>
      </c>
      <c r="I529" s="363" t="e">
        <f t="shared" si="115"/>
        <v>#REF!</v>
      </c>
      <c r="J529" s="375"/>
      <c r="K529"/>
      <c r="M529" s="183"/>
    </row>
    <row r="530" spans="1:17" s="3" customFormat="1" ht="45" x14ac:dyDescent="0.2">
      <c r="A530" s="358" t="s">
        <v>12905</v>
      </c>
      <c r="B530" s="411" t="s">
        <v>12899</v>
      </c>
      <c r="C530" s="358" t="s">
        <v>61</v>
      </c>
      <c r="D530" s="360" t="e">
        <f>IF(C530="IOPES",VLOOKUP(B530,'LABOR-SERVIÇOS'!A:G,5,0),IF(C530="SINAPI",VLOOKUP(B530,'SINAPI-SERVIÇOS'!A:F,2,0),IF(C530="PRÓPRIO",VLOOKUP(B530,#REF!,3,0))))</f>
        <v>#REF!</v>
      </c>
      <c r="E530" s="361" t="e">
        <f>IF(C530="IOPES",VLOOKUP(B530,'LABOR-SERVIÇOS'!A:G,6,0),IF(C530="SINAPI",VLOOKUP(B530,'SINAPI-SERVIÇOS'!A:F,3,0),IF(C530="PRÓPRIO",VLOOKUP(B530,#REF!,6,0))))</f>
        <v>#REF!</v>
      </c>
      <c r="F530" s="362">
        <f>ROUND(VLOOKUP(A530,'MEM-LEVANT_COMENTADO'!A:K,11,0),2)</f>
        <v>51.84</v>
      </c>
      <c r="G530" s="363" t="e">
        <f>IF(C530="IOPES",VLOOKUP(B530,'LABOR-SERVIÇOS'!A:G,4,0),IF(C530="SINAPI",VLOOKUP(B530,'SINAPI-SERVIÇOS'!A:F,4,0),IF(C530="PRÓPRIO",VLOOKUP(B530,#REF!,9,0))))</f>
        <v>#REF!</v>
      </c>
      <c r="H530" s="363" t="e">
        <f t="shared" si="114"/>
        <v>#REF!</v>
      </c>
      <c r="I530" s="363" t="e">
        <f t="shared" si="115"/>
        <v>#REF!</v>
      </c>
      <c r="J530" s="375"/>
      <c r="K530"/>
      <c r="M530" s="183"/>
    </row>
    <row r="531" spans="1:17" s="3" customFormat="1" ht="21" customHeight="1" x14ac:dyDescent="0.2">
      <c r="A531" s="383">
        <v>32</v>
      </c>
      <c r="B531" s="383"/>
      <c r="C531" s="383"/>
      <c r="D531" s="384" t="s">
        <v>1031</v>
      </c>
      <c r="E531" s="385"/>
      <c r="F531" s="386"/>
      <c r="G531" s="385"/>
      <c r="H531" s="385"/>
      <c r="I531" s="387" t="e">
        <f>SUM(I532:I538)</f>
        <v>#REF!</v>
      </c>
      <c r="J531" s="381"/>
      <c r="K531"/>
      <c r="M531" s="183"/>
    </row>
    <row r="532" spans="1:17" s="3" customFormat="1" ht="15.75" x14ac:dyDescent="0.2">
      <c r="A532" s="383" t="s">
        <v>12187</v>
      </c>
      <c r="B532" s="383"/>
      <c r="C532" s="383"/>
      <c r="D532" s="384" t="s">
        <v>12188</v>
      </c>
      <c r="E532" s="385"/>
      <c r="F532" s="386"/>
      <c r="G532" s="385"/>
      <c r="H532" s="385"/>
      <c r="I532" s="387"/>
      <c r="J532" s="381"/>
      <c r="K532"/>
      <c r="M532" s="183"/>
    </row>
    <row r="533" spans="1:17" s="3" customFormat="1" ht="42.75" customHeight="1" x14ac:dyDescent="0.2">
      <c r="A533" s="358" t="s">
        <v>12194</v>
      </c>
      <c r="B533" s="359">
        <v>160605</v>
      </c>
      <c r="C533" s="358" t="s">
        <v>13</v>
      </c>
      <c r="D533" s="360" t="str">
        <f>IF(C533="IOPES",VLOOKUP(B533,'LABOR-SERVIÇOS'!A:G,5,0),IF(C533="SINAPI",VLOOKUP(B533,'SINAPI-SERVIÇOS'!A:F,2,0),IF(C533="PRÓPRIO",VLOOKUP(B533,#REF!,3,0))))</f>
        <v>EXTINTOR DE INCÊNDIO PORTÁTIL DE PÓ QUÍMICO ABC COM CAPACIDADE 2A-20B:C (6 KG), INCLUSIVE SUPORTE DE PAREDE UNIVERSAL, PARAFUSO E BUCHA S8, EXCLUSIVE PLACA SINALIZADORA EM PVC FOTOLUMINESCENTE E PINTURA DE SINALIZAÇÃO</v>
      </c>
      <c r="E533" s="361" t="str">
        <f>IF(C533="IOPES",VLOOKUP(B533,'LABOR-SERVIÇOS'!A:G,6,0),IF(C533="SINAPI",VLOOKUP(B533,'SINAPI-SERVIÇOS'!A:F,3,0),IF(C533="PRÓPRIO",VLOOKUP(B533,#REF!,6,0))))</f>
        <v>UND</v>
      </c>
      <c r="F533" s="362">
        <f>ROUND(VLOOKUP(A533,'MEM-LEVANT_COMENTADO'!A:K,11,0),2)</f>
        <v>4</v>
      </c>
      <c r="G533" s="363">
        <f>IF(C533="IOPES",VLOOKUP(B533,'LABOR-SERVIÇOS'!A:G,4,0),IF(C533="SINAPI",VLOOKUP(B533,'SINAPI-SERVIÇOS'!A:F,4,0),IF(C533="PRÓPRIO",VLOOKUP(B533,#REF!,9,0))))</f>
        <v>235.11</v>
      </c>
      <c r="H533" s="363" t="e">
        <f t="shared" ref="H533" si="116">ROUND(G533*(1+$H$3),2)</f>
        <v>#REF!</v>
      </c>
      <c r="I533" s="363" t="e">
        <f t="shared" ref="I533" si="117">ROUND(F533*H533,2)</f>
        <v>#REF!</v>
      </c>
      <c r="J533" s="375" t="s">
        <v>12175</v>
      </c>
      <c r="K533"/>
      <c r="M533" s="183"/>
    </row>
    <row r="534" spans="1:17" s="3" customFormat="1" ht="15.75" x14ac:dyDescent="0.2">
      <c r="A534" s="383" t="s">
        <v>12195</v>
      </c>
      <c r="B534" s="383"/>
      <c r="C534" s="383"/>
      <c r="D534" s="384" t="s">
        <v>12196</v>
      </c>
      <c r="E534" s="385"/>
      <c r="F534" s="386"/>
      <c r="G534" s="385"/>
      <c r="H534" s="385"/>
      <c r="I534" s="387"/>
      <c r="J534" s="381"/>
      <c r="K534"/>
      <c r="M534" s="183"/>
    </row>
    <row r="535" spans="1:17" s="3" customFormat="1" ht="45" x14ac:dyDescent="0.2">
      <c r="A535" s="358" t="s">
        <v>12201</v>
      </c>
      <c r="B535" s="359" t="s">
        <v>12197</v>
      </c>
      <c r="C535" s="358" t="s">
        <v>61</v>
      </c>
      <c r="D535" s="360" t="e">
        <f>IF(C535="IOPES",VLOOKUP(B535,'LABOR-SERVIÇOS'!A:G,5,0),IF(C535="SINAPI",VLOOKUP(B535,'SINAPI-SERVIÇOS'!A:F,2,0),IF(C535="PRÓPRIO",VLOOKUP(B535,#REF!,3,0))))</f>
        <v>#REF!</v>
      </c>
      <c r="E535" s="361" t="e">
        <f>IF(C535="IOPES",VLOOKUP(B535,'LABOR-SERVIÇOS'!A:G,6,0),IF(C535="SINAPI",VLOOKUP(B535,'SINAPI-SERVIÇOS'!A:F,3,0),IF(C535="PRÓPRIO",VLOOKUP(B535,#REF!,6,0))))</f>
        <v>#REF!</v>
      </c>
      <c r="F535" s="362">
        <f>ROUND(VLOOKUP(A535,'MEM-LEVANT_COMENTADO'!A:K,11,0),2)</f>
        <v>10</v>
      </c>
      <c r="G535" s="363" t="e">
        <f>IF(C535="IOPES",VLOOKUP(B535,'LABOR-SERVIÇOS'!A:G,4,0),IF(C535="SINAPI",VLOOKUP(B535,'SINAPI-SERVIÇOS'!A:F,4,0),IF(C535="PRÓPRIO",VLOOKUP(B535,#REF!,9,0))))</f>
        <v>#REF!</v>
      </c>
      <c r="H535" s="363" t="e">
        <f t="shared" ref="H535:H536" si="118">ROUND(G535*(1+$H$3),2)</f>
        <v>#REF!</v>
      </c>
      <c r="I535" s="363" t="e">
        <f t="shared" ref="I535:I536" si="119">ROUND(F535*H535,2)</f>
        <v>#REF!</v>
      </c>
      <c r="J535" s="375" t="s">
        <v>12175</v>
      </c>
      <c r="K535"/>
      <c r="M535" s="183"/>
    </row>
    <row r="536" spans="1:17" s="3" customFormat="1" ht="45" x14ac:dyDescent="0.2">
      <c r="A536" s="358" t="s">
        <v>12202</v>
      </c>
      <c r="B536" s="359" t="s">
        <v>12199</v>
      </c>
      <c r="C536" s="358" t="s">
        <v>61</v>
      </c>
      <c r="D536" s="360" t="e">
        <f>IF(C536="IOPES",VLOOKUP(B536,'LABOR-SERVIÇOS'!A:G,5,0),IF(C536="SINAPI",VLOOKUP(B536,'SINAPI-SERVIÇOS'!A:F,2,0),IF(C536="PRÓPRIO",VLOOKUP(B536,#REF!,3,0))))</f>
        <v>#REF!</v>
      </c>
      <c r="E536" s="361" t="e">
        <f>IF(C536="IOPES",VLOOKUP(B536,'LABOR-SERVIÇOS'!A:G,6,0),IF(C536="SINAPI",VLOOKUP(B536,'SINAPI-SERVIÇOS'!A:F,3,0),IF(C536="PRÓPRIO",VLOOKUP(B536,#REF!,6,0))))</f>
        <v>#REF!</v>
      </c>
      <c r="F536" s="362">
        <f>ROUND(VLOOKUP(A536,'MEM-LEVANT_COMENTADO'!A:K,11,0),2)</f>
        <v>4</v>
      </c>
      <c r="G536" s="363" t="e">
        <f>IF(C536="IOPES",VLOOKUP(B536,'LABOR-SERVIÇOS'!A:G,4,0),IF(C536="SINAPI",VLOOKUP(B536,'SINAPI-SERVIÇOS'!A:F,4,0),IF(C536="PRÓPRIO",VLOOKUP(B536,#REF!,9,0))))</f>
        <v>#REF!</v>
      </c>
      <c r="H536" s="363" t="e">
        <f t="shared" si="118"/>
        <v>#REF!</v>
      </c>
      <c r="I536" s="363" t="e">
        <f t="shared" si="119"/>
        <v>#REF!</v>
      </c>
      <c r="J536" s="375" t="s">
        <v>12175</v>
      </c>
      <c r="K536"/>
      <c r="M536" s="183"/>
    </row>
    <row r="537" spans="1:17" s="3" customFormat="1" ht="15.75" x14ac:dyDescent="0.2">
      <c r="A537" s="383" t="s">
        <v>12203</v>
      </c>
      <c r="B537" s="383"/>
      <c r="C537" s="383"/>
      <c r="D537" s="384" t="s">
        <v>12204</v>
      </c>
      <c r="E537" s="385"/>
      <c r="F537" s="386"/>
      <c r="G537" s="385"/>
      <c r="H537" s="385"/>
      <c r="I537" s="387"/>
      <c r="J537" s="381"/>
      <c r="K537"/>
      <c r="M537" s="183"/>
    </row>
    <row r="538" spans="1:17" s="3" customFormat="1" ht="45" x14ac:dyDescent="0.2">
      <c r="A538" s="358" t="s">
        <v>12205</v>
      </c>
      <c r="B538" s="359">
        <v>160613</v>
      </c>
      <c r="C538" s="358" t="s">
        <v>13</v>
      </c>
      <c r="D538" s="360" t="str">
        <f>IF(C538="IOPES",VLOOKUP(B538,'LABOR-SERVIÇOS'!A:G,5,0),IF(C538="SINAPI",VLOOKUP(B538,'SINAPI-SERVIÇOS'!A:F,2,0),IF(C538="PRÓPRIO",VLOOKUP(B538,#REF!,3,0))))</f>
        <v>PONTO PARA ILUMINAÇÃO DE EMERGÊNCIA COMPLETO, INCLUSIVE BLOCO AUTÔNOMO DE ILUMINAÇÃO 2X9W COM TOMADA UNIVERSAL</v>
      </c>
      <c r="E538" s="361" t="str">
        <f>IF(C538="IOPES",VLOOKUP(B538,'LABOR-SERVIÇOS'!A:G,6,0),IF(C538="SINAPI",VLOOKUP(B538,'SINAPI-SERVIÇOS'!A:F,3,0),IF(C538="PRÓPRIO",VLOOKUP(B538,#REF!,6,0))))</f>
        <v>UND</v>
      </c>
      <c r="F538" s="362">
        <f>ROUND(VLOOKUP(A538,'MEM-LEVANT_COMENTADO'!A:K,11,0),2)</f>
        <v>5</v>
      </c>
      <c r="G538" s="363">
        <f>IF(C538="IOPES",VLOOKUP(B538,'LABOR-SERVIÇOS'!A:G,4,0),IF(C538="SINAPI",VLOOKUP(B538,'SINAPI-SERVIÇOS'!A:F,4,0),IF(C538="PRÓPRIO",VLOOKUP(B538,#REF!,9,0))))</f>
        <v>255.17</v>
      </c>
      <c r="H538" s="363" t="e">
        <f t="shared" ref="H538" si="120">ROUND(G538*(1+$H$3),2)</f>
        <v>#REF!</v>
      </c>
      <c r="I538" s="363" t="e">
        <f t="shared" ref="I538" si="121">ROUND(F538*H538,2)</f>
        <v>#REF!</v>
      </c>
      <c r="J538" s="375" t="s">
        <v>12175</v>
      </c>
      <c r="K538"/>
      <c r="M538" s="183"/>
    </row>
    <row r="539" spans="1:17" s="3" customFormat="1" ht="15.75" x14ac:dyDescent="0.2">
      <c r="A539" s="383">
        <v>33</v>
      </c>
      <c r="B539" s="383"/>
      <c r="C539" s="383"/>
      <c r="D539" s="384" t="s">
        <v>430</v>
      </c>
      <c r="E539" s="385"/>
      <c r="F539" s="386"/>
      <c r="G539" s="385"/>
      <c r="H539" s="385"/>
      <c r="I539" s="387" t="e">
        <f>SUM(I541:I543)</f>
        <v>#REF!</v>
      </c>
      <c r="J539" s="381"/>
      <c r="K539"/>
      <c r="M539" s="183"/>
    </row>
    <row r="540" spans="1:17" s="3" customFormat="1" ht="15.75" x14ac:dyDescent="0.2">
      <c r="A540" s="383" t="s">
        <v>7762</v>
      </c>
      <c r="B540" s="383"/>
      <c r="C540" s="383"/>
      <c r="D540" s="384" t="s">
        <v>432</v>
      </c>
      <c r="E540" s="385"/>
      <c r="F540" s="386"/>
      <c r="G540" s="385"/>
      <c r="H540" s="385"/>
      <c r="I540" s="387"/>
      <c r="J540" s="381"/>
      <c r="K540"/>
      <c r="M540" s="183"/>
    </row>
    <row r="541" spans="1:17" s="3" customFormat="1" ht="90" x14ac:dyDescent="0.2">
      <c r="A541" s="358" t="s">
        <v>7763</v>
      </c>
      <c r="B541" s="359">
        <v>170101</v>
      </c>
      <c r="C541" s="358" t="s">
        <v>13</v>
      </c>
      <c r="D541" s="360" t="str">
        <f>IF(C541="IOPES",VLOOKUP(B541,'LABOR-SERVIÇOS'!A:G,5,0),IF(C541="SINAPI",VLOOKUP(B541,'SINAPI-SERVIÇOS'!A:F,2,0),IF(C541="PRÓPRIO",VLOOKUP(B541,#REF!,3,0))))</f>
        <v>LAVATÓRIO DE LOUÇA BRANCA COM COLUNA ? ASPEN VOGUE PLUS - DECA OU EQUIVALENTE, INCLUSIVE VÁLVULA DE SAÍDA CROMADA 1?, SIFÃO EM METAL CROMADO 1? X 1/2", ENGATE FLEXÍVEL TRANÇADO INOX 1/2? X 30CM E PARAFUSOS PARA FIXAÇÃO, EXCLUSIVE TORNEIRA</v>
      </c>
      <c r="E541" s="361" t="str">
        <f>IF(C541="IOPES",VLOOKUP(B541,'LABOR-SERVIÇOS'!A:G,6,0),IF(C541="SINAPI",VLOOKUP(B541,'SINAPI-SERVIÇOS'!A:F,3,0),IF(C541="PRÓPRIO",VLOOKUP(B541,#REF!,6,0))))</f>
        <v>UND</v>
      </c>
      <c r="F541" s="362">
        <f>ROUND(VLOOKUP(A541,'MEM-LEVANT_COMENTADO'!A:K,11,0),2)</f>
        <v>1</v>
      </c>
      <c r="G541" s="363">
        <f>IF(C541="IOPES",VLOOKUP(B541,'LABOR-SERVIÇOS'!A:G,4,0),IF(C541="SINAPI",VLOOKUP(B541,'SINAPI-SERVIÇOS'!A:F,4,0),IF(C541="PRÓPRIO",VLOOKUP(B541,#REF!,9,0))))</f>
        <v>668.23</v>
      </c>
      <c r="H541" s="363" t="e">
        <f>ROUND(G541*(1+$H$3),2)</f>
        <v>#REF!</v>
      </c>
      <c r="I541" s="363" t="e">
        <f t="shared" ref="I541:I542" si="122">ROUND(F541*H541,2)</f>
        <v>#REF!</v>
      </c>
      <c r="J541" s="375"/>
      <c r="K541"/>
      <c r="M541" s="183"/>
    </row>
    <row r="542" spans="1:17" s="3" customFormat="1" ht="45" x14ac:dyDescent="0.2">
      <c r="A542" s="358" t="s">
        <v>12176</v>
      </c>
      <c r="B542" s="359">
        <v>170304</v>
      </c>
      <c r="C542" s="358" t="s">
        <v>13</v>
      </c>
      <c r="D542" s="360" t="str">
        <f>IF(C542="IOPES",VLOOKUP(B542,'LABOR-SERVIÇOS'!A:G,5,0),IF(C542="SINAPI",VLOOKUP(B542,'SINAPI-SERVIÇOS'!A:F,2,0),IF(C542="PRÓPRIO",VLOOKUP(B542,#REF!,3,0))))</f>
        <v>TORNEIRA BICA BAIXA DE MESA PARA LAVATÓRIO PRESSMATIC ALFA - DOCOL, DECAMATIC SMART - DECA OU EQUIVALENTE</v>
      </c>
      <c r="E542" s="361" t="str">
        <f>IF(C542="IOPES",VLOOKUP(B542,'LABOR-SERVIÇOS'!A:G,6,0),IF(C542="SINAPI",VLOOKUP(B542,'SINAPI-SERVIÇOS'!A:F,3,0),IF(C542="PRÓPRIO",VLOOKUP(B542,#REF!,6,0))))</f>
        <v>UND</v>
      </c>
      <c r="F542" s="362">
        <f>ROUND(VLOOKUP(A542,'MEM-LEVANT_COMENTADO'!A:K,11,0),2)</f>
        <v>1</v>
      </c>
      <c r="G542" s="363">
        <f>IF(C542="IOPES",VLOOKUP(B542,'LABOR-SERVIÇOS'!A:G,4,0),IF(C542="SINAPI",VLOOKUP(B542,'SINAPI-SERVIÇOS'!A:F,4,0),IF(C542="PRÓPRIO",VLOOKUP(B542,#REF!,9,0))))</f>
        <v>243.44</v>
      </c>
      <c r="H542" s="363" t="e">
        <f t="shared" ref="H542" si="123">ROUND(G542*(1+$H$3),2)</f>
        <v>#REF!</v>
      </c>
      <c r="I542" s="363" t="e">
        <f t="shared" si="122"/>
        <v>#REF!</v>
      </c>
      <c r="J542" s="375"/>
      <c r="K542" s="226"/>
      <c r="L542" s="227"/>
      <c r="M542" s="183"/>
      <c r="Q542" s="3">
        <f t="shared" ref="Q542" si="124">M542*N542*O542</f>
        <v>0</v>
      </c>
    </row>
    <row r="543" spans="1:17" s="3" customFormat="1" ht="30" x14ac:dyDescent="0.2">
      <c r="A543" s="358" t="s">
        <v>12883</v>
      </c>
      <c r="B543" s="359">
        <v>170309</v>
      </c>
      <c r="C543" s="358" t="s">
        <v>13</v>
      </c>
      <c r="D543" s="360" t="str">
        <f>IF(C543="IOPES",VLOOKUP(B543,'LABOR-SERVIÇOS'!A:G,5,0),IF(C543="SINAPI",VLOOKUP(B543,'SINAPI-SERVIÇOS'!A:F,2,0),IF(C543="PRÓPRIO",VLOOKUP(B543,#REF!,3,0))))</f>
        <v>TORNEIRA ANGULAR DE ACIONAMENTO RESTRITO PARA JARDIM, 3/4" ? DOCOL OU EQUIVALENTE</v>
      </c>
      <c r="E543" s="361" t="str">
        <f>IF(C543="IOPES",VLOOKUP(B543,'LABOR-SERVIÇOS'!A:G,6,0),IF(C543="SINAPI",VLOOKUP(B543,'SINAPI-SERVIÇOS'!A:F,3,0),IF(C543="PRÓPRIO",VLOOKUP(B543,#REF!,6,0))))</f>
        <v>UND</v>
      </c>
      <c r="F543" s="362">
        <f>ROUND(VLOOKUP(A543,'MEM-LEVANT_COMENTADO'!A:K,11,0),2)</f>
        <v>1</v>
      </c>
      <c r="G543" s="363">
        <f>IF(C543="IOPES",VLOOKUP(B543,'LABOR-SERVIÇOS'!A:G,4,0),IF(C543="SINAPI",VLOOKUP(B543,'SINAPI-SERVIÇOS'!A:F,4,0),IF(C543="PRÓPRIO",VLOOKUP(B543,#REF!,9,0))))</f>
        <v>133.44999999999999</v>
      </c>
      <c r="H543" s="363" t="e">
        <f t="shared" ref="H543" si="125">ROUND(G543*(1+$H$3),2)</f>
        <v>#REF!</v>
      </c>
      <c r="I543" s="363" t="e">
        <f t="shared" ref="I543" si="126">ROUND(F543*H543,2)</f>
        <v>#REF!</v>
      </c>
      <c r="J543" s="405"/>
      <c r="K543" s="226"/>
      <c r="L543" s="227"/>
      <c r="M543" s="183"/>
    </row>
    <row r="544" spans="1:17" s="3" customFormat="1" ht="21" customHeight="1" x14ac:dyDescent="0.2">
      <c r="A544" s="383">
        <v>34</v>
      </c>
      <c r="B544" s="383"/>
      <c r="C544" s="383"/>
      <c r="D544" s="384" t="s">
        <v>12174</v>
      </c>
      <c r="E544" s="385"/>
      <c r="F544" s="386"/>
      <c r="G544" s="385"/>
      <c r="H544" s="385"/>
      <c r="I544" s="387" t="e">
        <f>SUM(I545:I564)</f>
        <v>#REF!</v>
      </c>
      <c r="J544" s="381"/>
      <c r="K544"/>
      <c r="M544" s="183"/>
    </row>
    <row r="545" spans="1:13" s="3" customFormat="1" ht="15.75" x14ac:dyDescent="0.2">
      <c r="A545" s="383" t="s">
        <v>12185</v>
      </c>
      <c r="B545" s="383"/>
      <c r="C545" s="383"/>
      <c r="D545" s="384" t="s">
        <v>12186</v>
      </c>
      <c r="E545" s="385"/>
      <c r="F545" s="386"/>
      <c r="G545" s="385"/>
      <c r="H545" s="385"/>
      <c r="I545" s="387"/>
      <c r="J545" s="381"/>
      <c r="K545"/>
      <c r="M545" s="183"/>
    </row>
    <row r="546" spans="1:13" s="3" customFormat="1" ht="33.75" customHeight="1" x14ac:dyDescent="0.2">
      <c r="A546" s="358" t="s">
        <v>12238</v>
      </c>
      <c r="B546" s="359" t="s">
        <v>12232</v>
      </c>
      <c r="C546" s="358" t="s">
        <v>61</v>
      </c>
      <c r="D546" s="360" t="e">
        <f>IF(C546="IOPES",VLOOKUP(B546,'LABOR-SERVIÇOS'!A:G,5,0),IF(C546="SINAPI",VLOOKUP(B546,'SINAPI-SERVIÇOS'!A:F,2,0),IF(C546="PRÓPRIO",VLOOKUP(B546,#REF!,3,0))))</f>
        <v>#REF!</v>
      </c>
      <c r="E546" s="361" t="e">
        <f>IF(C546="IOPES",VLOOKUP(B546,'LABOR-SERVIÇOS'!A:G,6,0),IF(C546="SINAPI",VLOOKUP(B546,'SINAPI-SERVIÇOS'!A:F,3,0),IF(C546="PRÓPRIO",VLOOKUP(B546,#REF!,6,0))))</f>
        <v>#REF!</v>
      </c>
      <c r="F546" s="362">
        <f>ROUND(VLOOKUP(A546,'MEM-LEVANT_COMENTADO'!A:K,11,0),2)</f>
        <v>35</v>
      </c>
      <c r="G546" s="363" t="e">
        <f>IF(C546="IOPES",VLOOKUP(B546,'LABOR-SERVIÇOS'!A:G,4,0),IF(C546="SINAPI",VLOOKUP(B546,'SINAPI-SERVIÇOS'!A:F,4,0),IF(C546="PRÓPRIO",VLOOKUP(B546,#REF!,9,0))))</f>
        <v>#REF!</v>
      </c>
      <c r="H546" s="363" t="e">
        <f t="shared" ref="H546:H561" si="127">ROUND(G546*(1+$H$3),2)</f>
        <v>#REF!</v>
      </c>
      <c r="I546" s="363" t="e">
        <f t="shared" ref="I546:I548" si="128">ROUND(F546*H546,2)</f>
        <v>#REF!</v>
      </c>
      <c r="J546" s="375"/>
      <c r="K546"/>
      <c r="M546" s="183"/>
    </row>
    <row r="547" spans="1:13" s="3" customFormat="1" ht="32.25" customHeight="1" x14ac:dyDescent="0.2">
      <c r="A547" s="358" t="s">
        <v>12239</v>
      </c>
      <c r="B547" s="359" t="s">
        <v>12234</v>
      </c>
      <c r="C547" s="358" t="s">
        <v>61</v>
      </c>
      <c r="D547" s="360" t="e">
        <f>IF(C547="IOPES",VLOOKUP(B547,'LABOR-SERVIÇOS'!A:G,5,0),IF(C547="SINAPI",VLOOKUP(B547,'SINAPI-SERVIÇOS'!A:F,2,0),IF(C547="PRÓPRIO",VLOOKUP(B547,#REF!,3,0))))</f>
        <v>#REF!</v>
      </c>
      <c r="E547" s="361" t="e">
        <f>IF(C547="IOPES",VLOOKUP(B547,'LABOR-SERVIÇOS'!A:G,6,0),IF(C547="SINAPI",VLOOKUP(B547,'SINAPI-SERVIÇOS'!A:F,3,0),IF(C547="PRÓPRIO",VLOOKUP(B547,#REF!,6,0))))</f>
        <v>#REF!</v>
      </c>
      <c r="F547" s="362">
        <f>ROUND(VLOOKUP(A547,'MEM-LEVANT_COMENTADO'!A:K,11,0),2)</f>
        <v>89</v>
      </c>
      <c r="G547" s="363" t="e">
        <f>IF(C547="IOPES",VLOOKUP(B547,'LABOR-SERVIÇOS'!A:G,4,0),IF(C547="SINAPI",VLOOKUP(B547,'SINAPI-SERVIÇOS'!A:F,4,0),IF(C547="PRÓPRIO",VLOOKUP(B547,#REF!,9,0))))</f>
        <v>#REF!</v>
      </c>
      <c r="H547" s="363" t="e">
        <f t="shared" si="127"/>
        <v>#REF!</v>
      </c>
      <c r="I547" s="363" t="e">
        <f t="shared" si="128"/>
        <v>#REF!</v>
      </c>
      <c r="J547" s="375"/>
      <c r="K547"/>
      <c r="M547" s="183"/>
    </row>
    <row r="548" spans="1:13" s="3" customFormat="1" ht="34.5" customHeight="1" x14ac:dyDescent="0.2">
      <c r="A548" s="358" t="s">
        <v>12240</v>
      </c>
      <c r="B548" s="359" t="s">
        <v>12236</v>
      </c>
      <c r="C548" s="358" t="s">
        <v>61</v>
      </c>
      <c r="D548" s="360" t="e">
        <f>IF(C548="IOPES",VLOOKUP(B548,'LABOR-SERVIÇOS'!A:G,5,0),IF(C548="SINAPI",VLOOKUP(B548,'SINAPI-SERVIÇOS'!A:F,2,0),IF(C548="PRÓPRIO",VLOOKUP(B548,#REF!,3,0))))</f>
        <v>#REF!</v>
      </c>
      <c r="E548" s="361" t="e">
        <f>IF(C548="IOPES",VLOOKUP(B548,'LABOR-SERVIÇOS'!A:G,6,0),IF(C548="SINAPI",VLOOKUP(B548,'SINAPI-SERVIÇOS'!A:F,3,0),IF(C548="PRÓPRIO",VLOOKUP(B548,#REF!,6,0))))</f>
        <v>#REF!</v>
      </c>
      <c r="F548" s="362">
        <f>ROUND(VLOOKUP(A548,'MEM-LEVANT_COMENTADO'!A:K,11,0),2)</f>
        <v>18</v>
      </c>
      <c r="G548" s="363" t="e">
        <f>IF(C548="IOPES",VLOOKUP(B548,'LABOR-SERVIÇOS'!A:G,4,0),IF(C548="SINAPI",VLOOKUP(B548,'SINAPI-SERVIÇOS'!A:F,4,0),IF(C548="PRÓPRIO",VLOOKUP(B548,#REF!,9,0))))</f>
        <v>#REF!</v>
      </c>
      <c r="H548" s="363" t="e">
        <f t="shared" si="127"/>
        <v>#REF!</v>
      </c>
      <c r="I548" s="363" t="e">
        <f t="shared" si="128"/>
        <v>#REF!</v>
      </c>
      <c r="J548" s="375"/>
      <c r="K548"/>
      <c r="M548" s="183"/>
    </row>
    <row r="549" spans="1:13" s="3" customFormat="1" ht="15.75" x14ac:dyDescent="0.2">
      <c r="A549" s="383" t="s">
        <v>12242</v>
      </c>
      <c r="B549" s="383"/>
      <c r="C549" s="383"/>
      <c r="D549" s="384" t="s">
        <v>12241</v>
      </c>
      <c r="E549" s="385"/>
      <c r="F549" s="386"/>
      <c r="G549" s="385"/>
      <c r="H549" s="385"/>
      <c r="I549" s="387"/>
      <c r="J549" s="381"/>
      <c r="K549"/>
      <c r="M549" s="183"/>
    </row>
    <row r="550" spans="1:13" s="3" customFormat="1" ht="32.25" customHeight="1" x14ac:dyDescent="0.2">
      <c r="A550" s="358" t="s">
        <v>12252</v>
      </c>
      <c r="B550" s="359" t="s">
        <v>12243</v>
      </c>
      <c r="C550" s="358" t="s">
        <v>61</v>
      </c>
      <c r="D550" s="360" t="e">
        <f>IF(C550="IOPES",VLOOKUP(B550,'LABOR-SERVIÇOS'!A:G,5,0),IF(C550="SINAPI",VLOOKUP(B550,'SINAPI-SERVIÇOS'!A:F,2,0),IF(C550="PRÓPRIO",VLOOKUP(B550,#REF!,3,0))))</f>
        <v>#REF!</v>
      </c>
      <c r="E550" s="361" t="e">
        <f>IF(C550="IOPES",VLOOKUP(B550,'LABOR-SERVIÇOS'!A:G,6,0),IF(C550="SINAPI",VLOOKUP(B550,'SINAPI-SERVIÇOS'!A:F,3,0),IF(C550="PRÓPRIO",VLOOKUP(B550,#REF!,6,0))))</f>
        <v>#REF!</v>
      </c>
      <c r="F550" s="362">
        <f>ROUND(VLOOKUP(A550,'MEM-LEVANT_COMENTADO'!A:K,11,0),2)</f>
        <v>3</v>
      </c>
      <c r="G550" s="363" t="e">
        <f>IF(C550="IOPES",VLOOKUP(B550,'LABOR-SERVIÇOS'!A:G,4,0),IF(C550="SINAPI",VLOOKUP(B550,'SINAPI-SERVIÇOS'!A:F,4,0),IF(C550="PRÓPRIO",VLOOKUP(B550,#REF!,9,0))))</f>
        <v>#REF!</v>
      </c>
      <c r="H550" s="363" t="e">
        <f t="shared" si="127"/>
        <v>#REF!</v>
      </c>
      <c r="I550" s="363" t="e">
        <f t="shared" ref="I550" si="129">ROUND(F550*H550,2)</f>
        <v>#REF!</v>
      </c>
      <c r="J550" s="375"/>
      <c r="K550"/>
      <c r="M550" s="183"/>
    </row>
    <row r="551" spans="1:13" s="3" customFormat="1" ht="33.75" customHeight="1" x14ac:dyDescent="0.2">
      <c r="A551" s="358" t="s">
        <v>12253</v>
      </c>
      <c r="B551" s="359" t="s">
        <v>12245</v>
      </c>
      <c r="C551" s="358" t="s">
        <v>61</v>
      </c>
      <c r="D551" s="360" t="e">
        <f>IF(C551="IOPES",VLOOKUP(B551,'LABOR-SERVIÇOS'!A:G,5,0),IF(C551="SINAPI",VLOOKUP(B551,'SINAPI-SERVIÇOS'!A:F,2,0),IF(C551="PRÓPRIO",VLOOKUP(B551,#REF!,3,0))))</f>
        <v>#REF!</v>
      </c>
      <c r="E551" s="361" t="e">
        <f>IF(C551="IOPES",VLOOKUP(B551,'LABOR-SERVIÇOS'!A:G,6,0),IF(C551="SINAPI",VLOOKUP(B551,'SINAPI-SERVIÇOS'!A:F,3,0),IF(C551="PRÓPRIO",VLOOKUP(B551,#REF!,6,0))))</f>
        <v>#REF!</v>
      </c>
      <c r="F551" s="362">
        <f>ROUND(VLOOKUP(A551,'MEM-LEVANT_COMENTADO'!A:K,11,0),2)</f>
        <v>3</v>
      </c>
      <c r="G551" s="363" t="e">
        <f>IF(C551="IOPES",VLOOKUP(B551,'LABOR-SERVIÇOS'!A:G,4,0),IF(C551="SINAPI",VLOOKUP(B551,'SINAPI-SERVIÇOS'!A:F,4,0),IF(C551="PRÓPRIO",VLOOKUP(B551,#REF!,9,0))))</f>
        <v>#REF!</v>
      </c>
      <c r="H551" s="363" t="e">
        <f t="shared" si="127"/>
        <v>#REF!</v>
      </c>
      <c r="I551" s="363" t="e">
        <f t="shared" ref="I551:I554" si="130">ROUND(F551*H551,2)</f>
        <v>#REF!</v>
      </c>
      <c r="J551" s="375"/>
      <c r="K551"/>
      <c r="M551" s="183"/>
    </row>
    <row r="552" spans="1:13" s="3" customFormat="1" ht="33" customHeight="1" x14ac:dyDescent="0.2">
      <c r="A552" s="358" t="s">
        <v>12254</v>
      </c>
      <c r="B552" s="359" t="s">
        <v>12231</v>
      </c>
      <c r="C552" s="358" t="s">
        <v>61</v>
      </c>
      <c r="D552" s="360" t="e">
        <f>IF(C552="IOPES",VLOOKUP(B552,'LABOR-SERVIÇOS'!A:G,5,0),IF(C552="SINAPI",VLOOKUP(B552,'SINAPI-SERVIÇOS'!A:F,2,0),IF(C552="PRÓPRIO",VLOOKUP(B552,#REF!,3,0))))</f>
        <v>#REF!</v>
      </c>
      <c r="E552" s="361" t="e">
        <f>IF(C552="IOPES",VLOOKUP(B552,'LABOR-SERVIÇOS'!A:G,6,0),IF(C552="SINAPI",VLOOKUP(B552,'SINAPI-SERVIÇOS'!A:F,3,0),IF(C552="PRÓPRIO",VLOOKUP(B552,#REF!,6,0))))</f>
        <v>#REF!</v>
      </c>
      <c r="F552" s="362">
        <f>ROUND(VLOOKUP(A552,'MEM-LEVANT_COMENTADO'!A:K,11,0),2)</f>
        <v>4</v>
      </c>
      <c r="G552" s="363" t="e">
        <f>IF(C552="IOPES",VLOOKUP(B552,'LABOR-SERVIÇOS'!A:G,4,0),IF(C552="SINAPI",VLOOKUP(B552,'SINAPI-SERVIÇOS'!A:F,4,0),IF(C552="PRÓPRIO",VLOOKUP(B552,#REF!,9,0))))</f>
        <v>#REF!</v>
      </c>
      <c r="H552" s="363" t="e">
        <f t="shared" si="127"/>
        <v>#REF!</v>
      </c>
      <c r="I552" s="363" t="e">
        <f t="shared" si="130"/>
        <v>#REF!</v>
      </c>
      <c r="J552" s="375"/>
      <c r="K552"/>
      <c r="M552" s="183"/>
    </row>
    <row r="553" spans="1:13" s="3" customFormat="1" ht="30" x14ac:dyDescent="0.2">
      <c r="A553" s="358" t="s">
        <v>12255</v>
      </c>
      <c r="B553" s="359" t="s">
        <v>12248</v>
      </c>
      <c r="C553" s="358" t="s">
        <v>61</v>
      </c>
      <c r="D553" s="360" t="e">
        <f>IF(C553="IOPES",VLOOKUP(B553,'LABOR-SERVIÇOS'!A:G,5,0),IF(C553="SINAPI",VLOOKUP(B553,'SINAPI-SERVIÇOS'!A:F,2,0),IF(C553="PRÓPRIO",VLOOKUP(B553,#REF!,3,0))))</f>
        <v>#REF!</v>
      </c>
      <c r="E553" s="361" t="e">
        <f>IF(C553="IOPES",VLOOKUP(B553,'LABOR-SERVIÇOS'!A:G,6,0),IF(C553="SINAPI",VLOOKUP(B553,'SINAPI-SERVIÇOS'!A:F,3,0),IF(C553="PRÓPRIO",VLOOKUP(B553,#REF!,6,0))))</f>
        <v>#REF!</v>
      </c>
      <c r="F553" s="362">
        <f>ROUND(VLOOKUP(A553,'MEM-LEVANT_COMENTADO'!A:K,11,0),2)</f>
        <v>1</v>
      </c>
      <c r="G553" s="363" t="e">
        <f>IF(C553="IOPES",VLOOKUP(B553,'LABOR-SERVIÇOS'!A:G,4,0),IF(C553="SINAPI",VLOOKUP(B553,'SINAPI-SERVIÇOS'!A:F,4,0),IF(C553="PRÓPRIO",VLOOKUP(B553,#REF!,9,0))))</f>
        <v>#REF!</v>
      </c>
      <c r="H553" s="363" t="e">
        <f t="shared" si="127"/>
        <v>#REF!</v>
      </c>
      <c r="I553" s="363" t="e">
        <f t="shared" si="130"/>
        <v>#REF!</v>
      </c>
      <c r="J553" s="375"/>
      <c r="K553"/>
      <c r="M553" s="183"/>
    </row>
    <row r="554" spans="1:13" s="3" customFormat="1" ht="30" x14ac:dyDescent="0.2">
      <c r="A554" s="358" t="s">
        <v>12256</v>
      </c>
      <c r="B554" s="359" t="s">
        <v>12250</v>
      </c>
      <c r="C554" s="358" t="s">
        <v>61</v>
      </c>
      <c r="D554" s="360" t="e">
        <f>IF(C554="IOPES",VLOOKUP(B554,'LABOR-SERVIÇOS'!A:G,5,0),IF(C554="SINAPI",VLOOKUP(B554,'SINAPI-SERVIÇOS'!A:F,2,0),IF(C554="PRÓPRIO",VLOOKUP(B554,#REF!,3,0))))</f>
        <v>#REF!</v>
      </c>
      <c r="E554" s="361" t="e">
        <f>IF(C554="IOPES",VLOOKUP(B554,'LABOR-SERVIÇOS'!A:G,6,0),IF(C554="SINAPI",VLOOKUP(B554,'SINAPI-SERVIÇOS'!A:F,3,0),IF(C554="PRÓPRIO",VLOOKUP(B554,#REF!,6,0))))</f>
        <v>#REF!</v>
      </c>
      <c r="F554" s="362">
        <f>ROUND(VLOOKUP(A554,'MEM-LEVANT_COMENTADO'!A:K,11,0),2)</f>
        <v>1</v>
      </c>
      <c r="G554" s="363" t="e">
        <f>IF(C554="IOPES",VLOOKUP(B554,'LABOR-SERVIÇOS'!A:G,4,0),IF(C554="SINAPI",VLOOKUP(B554,'SINAPI-SERVIÇOS'!A:F,4,0),IF(C554="PRÓPRIO",VLOOKUP(B554,#REF!,9,0))))</f>
        <v>#REF!</v>
      </c>
      <c r="H554" s="363" t="e">
        <f t="shared" si="127"/>
        <v>#REF!</v>
      </c>
      <c r="I554" s="363" t="e">
        <f t="shared" si="130"/>
        <v>#REF!</v>
      </c>
      <c r="J554" s="375"/>
      <c r="K554"/>
      <c r="M554" s="183"/>
    </row>
    <row r="555" spans="1:13" s="3" customFormat="1" ht="15.75" x14ac:dyDescent="0.2">
      <c r="A555" s="383" t="s">
        <v>12258</v>
      </c>
      <c r="B555" s="383"/>
      <c r="C555" s="383"/>
      <c r="D555" s="384" t="s">
        <v>12259</v>
      </c>
      <c r="E555" s="385"/>
      <c r="F555" s="386"/>
      <c r="G555" s="385"/>
      <c r="H555" s="385"/>
      <c r="I555" s="387"/>
      <c r="J555" s="381"/>
      <c r="K555"/>
      <c r="M555" s="183"/>
    </row>
    <row r="556" spans="1:13" s="3" customFormat="1" ht="45" x14ac:dyDescent="0.2">
      <c r="A556" s="358" t="s">
        <v>12263</v>
      </c>
      <c r="B556" s="359" t="s">
        <v>12257</v>
      </c>
      <c r="C556" s="358" t="s">
        <v>61</v>
      </c>
      <c r="D556" s="360" t="e">
        <f>IF(C556="IOPES",VLOOKUP(B556,'LABOR-SERVIÇOS'!A:G,5,0),IF(C556="SINAPI",VLOOKUP(B556,'SINAPI-SERVIÇOS'!A:F,2,0),IF(C556="PRÓPRIO",VLOOKUP(B556,#REF!,3,0))))</f>
        <v>#REF!</v>
      </c>
      <c r="E556" s="361" t="e">
        <f>IF(C556="IOPES",VLOOKUP(B556,'LABOR-SERVIÇOS'!A:G,6,0),IF(C556="SINAPI",VLOOKUP(B556,'SINAPI-SERVIÇOS'!A:F,3,0),IF(C556="PRÓPRIO",VLOOKUP(B556,#REF!,6,0))))</f>
        <v>#REF!</v>
      </c>
      <c r="F556" s="362">
        <f>ROUND(VLOOKUP(A556,'MEM-LEVANT_COMENTADO'!A:K,11,0),2)</f>
        <v>1</v>
      </c>
      <c r="G556" s="363" t="e">
        <f>IF(C556="IOPES",VLOOKUP(B556,'LABOR-SERVIÇOS'!A:G,4,0),IF(C556="SINAPI",VLOOKUP(B556,'SINAPI-SERVIÇOS'!A:F,4,0),IF(C556="PRÓPRIO",VLOOKUP(B556,#REF!,9,0))))</f>
        <v>#REF!</v>
      </c>
      <c r="H556" s="363" t="e">
        <f t="shared" si="127"/>
        <v>#REF!</v>
      </c>
      <c r="I556" s="363" t="e">
        <f t="shared" ref="I556:I561" si="131">ROUND(F556*H556,2)</f>
        <v>#REF!</v>
      </c>
      <c r="J556" s="375"/>
      <c r="K556"/>
      <c r="M556" s="183"/>
    </row>
    <row r="557" spans="1:13" s="3" customFormat="1" ht="45" x14ac:dyDescent="0.2">
      <c r="A557" s="358" t="s">
        <v>12264</v>
      </c>
      <c r="B557" s="359" t="s">
        <v>12261</v>
      </c>
      <c r="C557" s="358" t="s">
        <v>61</v>
      </c>
      <c r="D557" s="360" t="e">
        <f>IF(C557="IOPES",VLOOKUP(B557,'LABOR-SERVIÇOS'!A:G,5,0),IF(C557="SINAPI",VLOOKUP(B557,'SINAPI-SERVIÇOS'!A:F,2,0),IF(C557="PRÓPRIO",VLOOKUP(B557,#REF!,3,0))))</f>
        <v>#REF!</v>
      </c>
      <c r="E557" s="361" t="e">
        <f>IF(C557="IOPES",VLOOKUP(B557,'LABOR-SERVIÇOS'!A:G,6,0),IF(C557="SINAPI",VLOOKUP(B557,'SINAPI-SERVIÇOS'!A:F,3,0),IF(C557="PRÓPRIO",VLOOKUP(B557,#REF!,6,0))))</f>
        <v>#REF!</v>
      </c>
      <c r="F557" s="362">
        <f>ROUND(VLOOKUP(A557,'MEM-LEVANT_COMENTADO'!A:K,11,0),2)</f>
        <v>1</v>
      </c>
      <c r="G557" s="363" t="e">
        <f>IF(C557="IOPES",VLOOKUP(B557,'LABOR-SERVIÇOS'!A:G,4,0),IF(C557="SINAPI",VLOOKUP(B557,'SINAPI-SERVIÇOS'!A:F,4,0),IF(C557="PRÓPRIO",VLOOKUP(B557,#REF!,9,0))))</f>
        <v>#REF!</v>
      </c>
      <c r="H557" s="363" t="e">
        <f t="shared" si="127"/>
        <v>#REF!</v>
      </c>
      <c r="I557" s="363" t="e">
        <f t="shared" si="131"/>
        <v>#REF!</v>
      </c>
      <c r="J557" s="375"/>
      <c r="K557"/>
      <c r="M557" s="183"/>
    </row>
    <row r="558" spans="1:13" s="3" customFormat="1" ht="60" x14ac:dyDescent="0.2">
      <c r="A558" s="358" t="s">
        <v>12557</v>
      </c>
      <c r="B558" s="359" t="s">
        <v>12546</v>
      </c>
      <c r="C558" s="358" t="s">
        <v>61</v>
      </c>
      <c r="D558" s="360" t="e">
        <f>IF(C558="IOPES",VLOOKUP(B558,'LABOR-SERVIÇOS'!A:G,5,0),IF(C558="SINAPI",VLOOKUP(B558,'SINAPI-SERVIÇOS'!A:F,2,0),IF(C558="PRÓPRIO",VLOOKUP(B558,#REF!,3,0))))</f>
        <v>#REF!</v>
      </c>
      <c r="E558" s="361" t="e">
        <f>IF(C558="IOPES",VLOOKUP(B558,'LABOR-SERVIÇOS'!A:G,6,0),IF(C558="SINAPI",VLOOKUP(B558,'SINAPI-SERVIÇOS'!A:F,3,0),IF(C558="PRÓPRIO",VLOOKUP(B558,#REF!,6,0))))</f>
        <v>#REF!</v>
      </c>
      <c r="F558" s="362">
        <f>ROUND(VLOOKUP(A558,'MEM-LEVANT_COMENTADO'!A:K,11,0),2)</f>
        <v>1</v>
      </c>
      <c r="G558" s="363" t="e">
        <f>IF(C558="IOPES",VLOOKUP(B558,'LABOR-SERVIÇOS'!A:G,4,0),IF(C558="SINAPI",VLOOKUP(B558,'SINAPI-SERVIÇOS'!A:F,4,0),IF(C558="PRÓPRIO",VLOOKUP(B558,#REF!,9,0))))</f>
        <v>#REF!</v>
      </c>
      <c r="H558" s="363" t="e">
        <f t="shared" si="127"/>
        <v>#REF!</v>
      </c>
      <c r="I558" s="363" t="e">
        <f t="shared" si="131"/>
        <v>#REF!</v>
      </c>
      <c r="J558" s="375"/>
      <c r="K558"/>
      <c r="M558" s="183"/>
    </row>
    <row r="559" spans="1:13" s="3" customFormat="1" ht="75" x14ac:dyDescent="0.2">
      <c r="A559" s="358" t="s">
        <v>12558</v>
      </c>
      <c r="B559" s="359" t="s">
        <v>12550</v>
      </c>
      <c r="C559" s="358" t="s">
        <v>61</v>
      </c>
      <c r="D559" s="360" t="e">
        <f>IF(C559="IOPES",VLOOKUP(B559,'LABOR-SERVIÇOS'!A:G,5,0),IF(C559="SINAPI",VLOOKUP(B559,'SINAPI-SERVIÇOS'!A:F,2,0),IF(C559="PRÓPRIO",VLOOKUP(B559,#REF!,3,0))))</f>
        <v>#REF!</v>
      </c>
      <c r="E559" s="361" t="e">
        <f>IF(C559="IOPES",VLOOKUP(B559,'LABOR-SERVIÇOS'!A:G,6,0),IF(C559="SINAPI",VLOOKUP(B559,'SINAPI-SERVIÇOS'!A:F,3,0),IF(C559="PRÓPRIO",VLOOKUP(B559,#REF!,6,0))))</f>
        <v>#REF!</v>
      </c>
      <c r="F559" s="362">
        <f>ROUND(VLOOKUP(A559,'MEM-LEVANT_COMENTADO'!A:K,11,0),2)</f>
        <v>1</v>
      </c>
      <c r="G559" s="363" t="e">
        <f>IF(C559="IOPES",VLOOKUP(B559,'LABOR-SERVIÇOS'!A:G,4,0),IF(C559="SINAPI",VLOOKUP(B559,'SINAPI-SERVIÇOS'!A:F,4,0),IF(C559="PRÓPRIO",VLOOKUP(B559,#REF!,9,0))))</f>
        <v>#REF!</v>
      </c>
      <c r="H559" s="363" t="e">
        <f t="shared" si="127"/>
        <v>#REF!</v>
      </c>
      <c r="I559" s="363" t="e">
        <f t="shared" si="131"/>
        <v>#REF!</v>
      </c>
      <c r="J559" s="375"/>
      <c r="K559"/>
      <c r="M559" s="183"/>
    </row>
    <row r="560" spans="1:13" s="3" customFormat="1" ht="90" x14ac:dyDescent="0.2">
      <c r="A560" s="358" t="s">
        <v>12559</v>
      </c>
      <c r="B560" s="359" t="s">
        <v>12552</v>
      </c>
      <c r="C560" s="358" t="s">
        <v>61</v>
      </c>
      <c r="D560" s="360" t="e">
        <f>IF(C560="IOPES",VLOOKUP(B560,'LABOR-SERVIÇOS'!A:G,5,0),IF(C560="SINAPI",VLOOKUP(B560,'SINAPI-SERVIÇOS'!A:F,2,0),IF(C560="PRÓPRIO",VLOOKUP(B560,#REF!,3,0))))</f>
        <v>#REF!</v>
      </c>
      <c r="E560" s="361" t="e">
        <f>IF(C560="IOPES",VLOOKUP(B560,'LABOR-SERVIÇOS'!A:G,6,0),IF(C560="SINAPI",VLOOKUP(B560,'SINAPI-SERVIÇOS'!A:F,3,0),IF(C560="PRÓPRIO",VLOOKUP(B560,#REF!,6,0))))</f>
        <v>#REF!</v>
      </c>
      <c r="F560" s="362">
        <f>ROUND(VLOOKUP(A560,'MEM-LEVANT_COMENTADO'!A:K,11,0),2)</f>
        <v>1</v>
      </c>
      <c r="G560" s="363" t="e">
        <f>IF(C560="IOPES",VLOOKUP(B560,'LABOR-SERVIÇOS'!A:G,4,0),IF(C560="SINAPI",VLOOKUP(B560,'SINAPI-SERVIÇOS'!A:F,4,0),IF(C560="PRÓPRIO",VLOOKUP(B560,#REF!,9,0))))</f>
        <v>#REF!</v>
      </c>
      <c r="H560" s="363" t="e">
        <f t="shared" si="127"/>
        <v>#REF!</v>
      </c>
      <c r="I560" s="363" t="e">
        <f t="shared" si="131"/>
        <v>#REF!</v>
      </c>
      <c r="J560" s="375"/>
      <c r="K560"/>
      <c r="M560" s="183"/>
    </row>
    <row r="561" spans="1:13" s="3" customFormat="1" ht="106.5" customHeight="1" x14ac:dyDescent="0.2">
      <c r="A561" s="358" t="s">
        <v>12560</v>
      </c>
      <c r="B561" s="359" t="s">
        <v>12553</v>
      </c>
      <c r="C561" s="358" t="s">
        <v>61</v>
      </c>
      <c r="D561" s="360" t="e">
        <f>IF(C561="IOPES",VLOOKUP(B561,'LABOR-SERVIÇOS'!A:G,5,0),IF(C561="SINAPI",VLOOKUP(B561,'SINAPI-SERVIÇOS'!A:F,2,0),IF(C561="PRÓPRIO",VLOOKUP(B561,#REF!,3,0))))</f>
        <v>#REF!</v>
      </c>
      <c r="E561" s="361" t="e">
        <f>IF(C561="IOPES",VLOOKUP(B561,'LABOR-SERVIÇOS'!A:G,6,0),IF(C561="SINAPI",VLOOKUP(B561,'SINAPI-SERVIÇOS'!A:F,3,0),IF(C561="PRÓPRIO",VLOOKUP(B561,#REF!,6,0))))</f>
        <v>#REF!</v>
      </c>
      <c r="F561" s="362">
        <f>ROUND(VLOOKUP(A561,'MEM-LEVANT_COMENTADO'!A:K,11,0),2)</f>
        <v>1</v>
      </c>
      <c r="G561" s="363" t="e">
        <f>IF(C561="IOPES",VLOOKUP(B561,'LABOR-SERVIÇOS'!A:G,4,0),IF(C561="SINAPI",VLOOKUP(B561,'SINAPI-SERVIÇOS'!A:F,4,0),IF(C561="PRÓPRIO",VLOOKUP(B561,#REF!,9,0))))</f>
        <v>#REF!</v>
      </c>
      <c r="H561" s="363" t="e">
        <f t="shared" si="127"/>
        <v>#REF!</v>
      </c>
      <c r="I561" s="363" t="e">
        <f t="shared" si="131"/>
        <v>#REF!</v>
      </c>
      <c r="J561" s="375"/>
      <c r="K561"/>
      <c r="M561" s="183"/>
    </row>
    <row r="562" spans="1:13" s="3" customFormat="1" ht="15.75" x14ac:dyDescent="0.2">
      <c r="A562" s="389" t="s">
        <v>12638</v>
      </c>
      <c r="B562" s="389"/>
      <c r="C562" s="389"/>
      <c r="D562" s="392" t="s">
        <v>159</v>
      </c>
      <c r="E562" s="393"/>
      <c r="F562" s="394"/>
      <c r="G562" s="393"/>
      <c r="H562" s="393"/>
      <c r="I562" s="395"/>
      <c r="J562" s="381"/>
      <c r="K562"/>
      <c r="M562" s="183"/>
    </row>
    <row r="563" spans="1:13" s="3" customFormat="1" ht="30" x14ac:dyDescent="0.2">
      <c r="A563" s="358" t="s">
        <v>12639</v>
      </c>
      <c r="B563" s="359" t="s">
        <v>12629</v>
      </c>
      <c r="C563" s="358" t="s">
        <v>61</v>
      </c>
      <c r="D563" s="360" t="e">
        <f>IF(C563="IOPES",VLOOKUP(B563,'LABOR-SERVIÇOS'!A:G,5,0),IF(C563="SINAPI",VLOOKUP(B563,'SINAPI-SERVIÇOS'!A:F,2,0),IF(C563="PRÓPRIO",VLOOKUP(B563,#REF!,3,0))))</f>
        <v>#REF!</v>
      </c>
      <c r="E563" s="361" t="e">
        <f>IF(C563="IOPES",VLOOKUP(B563,'LABOR-SERVIÇOS'!A:G,6,0),IF(C563="SINAPI",VLOOKUP(B563,'SINAPI-SERVIÇOS'!A:F,3,0),IF(C563="PRÓPRIO",VLOOKUP(B563,#REF!,6,0))))</f>
        <v>#REF!</v>
      </c>
      <c r="F563" s="362">
        <f>ROUND(VLOOKUP(A563,'MEM-LEVANT_COMENTADO'!A:K,11,0),2)</f>
        <v>96</v>
      </c>
      <c r="G563" s="363" t="e">
        <f>IF(C563="IOPES",VLOOKUP(B563,'LABOR-SERVIÇOS'!A:G,4,0),IF(C563="SINAPI",VLOOKUP(B563,'SINAPI-SERVIÇOS'!A:F,4,0),IF(C563="PRÓPRIO",VLOOKUP(B563,#REF!,9,0))))</f>
        <v>#REF!</v>
      </c>
      <c r="H563" s="363" t="e">
        <f t="shared" ref="H563:H564" si="132">ROUND(G563*(1+$H$3),2)</f>
        <v>#REF!</v>
      </c>
      <c r="I563" s="363" t="e">
        <f t="shared" ref="I563:I564" si="133">ROUND(F563*H563,2)</f>
        <v>#REF!</v>
      </c>
      <c r="J563" s="375"/>
      <c r="K563"/>
      <c r="M563" s="183"/>
    </row>
    <row r="564" spans="1:13" s="3" customFormat="1" ht="45" x14ac:dyDescent="0.2">
      <c r="A564" s="358" t="s">
        <v>12640</v>
      </c>
      <c r="B564" s="359" t="s">
        <v>12631</v>
      </c>
      <c r="C564" s="358" t="s">
        <v>61</v>
      </c>
      <c r="D564" s="360" t="e">
        <f>IF(C564="IOPES",VLOOKUP(B564,'LABOR-SERVIÇOS'!A:G,5,0),IF(C564="SINAPI",VLOOKUP(B564,'SINAPI-SERVIÇOS'!A:F,2,0),IF(C564="PRÓPRIO",VLOOKUP(B564,#REF!,3,0))))</f>
        <v>#REF!</v>
      </c>
      <c r="E564" s="361" t="e">
        <f>IF(C564="IOPES",VLOOKUP(B564,'LABOR-SERVIÇOS'!A:G,6,0),IF(C564="SINAPI",VLOOKUP(B564,'SINAPI-SERVIÇOS'!A:F,3,0),IF(C564="PRÓPRIO",VLOOKUP(B564,#REF!,6,0))))</f>
        <v>#REF!</v>
      </c>
      <c r="F564" s="362">
        <f>ROUND(VLOOKUP(A564,'MEM-LEVANT_COMENTADO'!A:K,11,0),2)</f>
        <v>142</v>
      </c>
      <c r="G564" s="363" t="e">
        <f>IF(C564="IOPES",VLOOKUP(B564,'LABOR-SERVIÇOS'!A:G,4,0),IF(C564="SINAPI",VLOOKUP(B564,'SINAPI-SERVIÇOS'!A:F,4,0),IF(C564="PRÓPRIO",VLOOKUP(B564,#REF!,9,0))))</f>
        <v>#REF!</v>
      </c>
      <c r="H564" s="363" t="e">
        <f t="shared" si="132"/>
        <v>#REF!</v>
      </c>
      <c r="I564" s="363" t="e">
        <f t="shared" si="133"/>
        <v>#REF!</v>
      </c>
      <c r="J564" s="375"/>
      <c r="K564"/>
      <c r="M564" s="183"/>
    </row>
    <row r="565" spans="1:13" s="3" customFormat="1" ht="15.75" x14ac:dyDescent="0.2">
      <c r="A565" s="383">
        <v>35</v>
      </c>
      <c r="B565" s="383"/>
      <c r="C565" s="383"/>
      <c r="D565" s="384" t="s">
        <v>502</v>
      </c>
      <c r="E565" s="385"/>
      <c r="F565" s="386"/>
      <c r="G565" s="385"/>
      <c r="H565" s="385"/>
      <c r="I565" s="387" t="e">
        <f>SUM(I567:I573)</f>
        <v>#REF!</v>
      </c>
      <c r="J565" s="381"/>
      <c r="K565"/>
      <c r="M565" s="183"/>
    </row>
    <row r="566" spans="1:13" s="3" customFormat="1" ht="15.75" x14ac:dyDescent="0.2">
      <c r="A566" s="383" t="s">
        <v>7764</v>
      </c>
      <c r="B566" s="383"/>
      <c r="C566" s="383"/>
      <c r="D566" s="384" t="s">
        <v>504</v>
      </c>
      <c r="E566" s="385"/>
      <c r="F566" s="386"/>
      <c r="G566" s="385"/>
      <c r="H566" s="385"/>
      <c r="I566" s="387"/>
      <c r="J566" s="381"/>
      <c r="K566"/>
      <c r="M566" s="183"/>
    </row>
    <row r="567" spans="1:13" s="3" customFormat="1" ht="51.75" customHeight="1" x14ac:dyDescent="0.2">
      <c r="A567" s="358" t="s">
        <v>7765</v>
      </c>
      <c r="B567" s="359">
        <v>190106</v>
      </c>
      <c r="C567" s="358" t="s">
        <v>13</v>
      </c>
      <c r="D567" s="360" t="str">
        <f>IF(C567="IOPES",VLOOKUP(B567,'LABOR-SERVIÇOS'!A:G,5,0),IF(C567="SINAPI",VLOOKUP(B567,'SINAPI-SERVIÇOS'!A:F,2,0),IF(C567="PRÓPRIO",VLOOKUP(B567,#REF!,3,0))))</f>
        <v>PINTURA EM PAREDES E FORROS, APLICAÇÃO MANUAL, COM TRÊS DEMÃO DE TINTA LÁTEX ACRÍLICO PREMIUM, REFERÊNCIA CORAL E METALATEX, INCLUSIVE UMA DEMÃO DE LIQUIDO SELADOR ACRÍLICO, REFERÊNCIA SUVINIL, CORAL OU METALATEX OU EQUIVALENTE</v>
      </c>
      <c r="E567" s="361" t="str">
        <f>IF(C567="IOPES",VLOOKUP(B567,'LABOR-SERVIÇOS'!A:G,6,0),IF(C567="SINAPI",VLOOKUP(B567,'SINAPI-SERVIÇOS'!A:F,3,0),IF(C567="PRÓPRIO",VLOOKUP(B567,#REF!,6,0))))</f>
        <v>M2</v>
      </c>
      <c r="F567" s="362">
        <f>ROUND(VLOOKUP(A567,'MEM-LEVANT_COMENTADO'!A:K,11,0),2)</f>
        <v>24.05</v>
      </c>
      <c r="G567" s="363">
        <f>IF(C567="IOPES",VLOOKUP(B567,'LABOR-SERVIÇOS'!A:G,4,0),IF(C567="SINAPI",VLOOKUP(B567,'SINAPI-SERVIÇOS'!A:F,4,0),IF(C567="PRÓPRIO",VLOOKUP(B567,#REF!,9,0))))</f>
        <v>27.59</v>
      </c>
      <c r="H567" s="363" t="e">
        <f>ROUND(G567*(1+$H$3),2)</f>
        <v>#REF!</v>
      </c>
      <c r="I567" s="363" t="e">
        <f t="shared" ref="I567" si="134">ROUND(F567*H567,2)</f>
        <v>#REF!</v>
      </c>
      <c r="J567" s="375"/>
      <c r="M567" s="183"/>
    </row>
    <row r="568" spans="1:13" s="3" customFormat="1" ht="60.75" customHeight="1" x14ac:dyDescent="0.2">
      <c r="A568" s="358" t="s">
        <v>12647</v>
      </c>
      <c r="B568" s="359" t="s">
        <v>11995</v>
      </c>
      <c r="C568" s="358" t="s">
        <v>61</v>
      </c>
      <c r="D568" s="360" t="e">
        <f>IF(C568="IOPES",VLOOKUP(B568,'LABOR-SERVIÇOS'!A:G,5,0),IF(C568="SINAPI",VLOOKUP(B568,'SINAPI-SERVIÇOS'!A:F,2,0),IF(C568="PRÓPRIO",VLOOKUP(B568,#REF!,3,0))))</f>
        <v>#REF!</v>
      </c>
      <c r="E568" s="361" t="e">
        <f>IF(C568="IOPES",VLOOKUP(B568,'LABOR-SERVIÇOS'!A:G,6,0),IF(C568="SINAPI",VLOOKUP(B568,'SINAPI-SERVIÇOS'!A:F,3,0),IF(C568="PRÓPRIO",VLOOKUP(B568,#REF!,6,0))))</f>
        <v>#REF!</v>
      </c>
      <c r="F568" s="362">
        <f>ROUND(VLOOKUP(A568,'MEM-LEVANT_COMENTADO'!A:K,11,0),2)</f>
        <v>518.71</v>
      </c>
      <c r="G568" s="363" t="e">
        <f>IF(C568="IOPES",VLOOKUP(B568,'LABOR-SERVIÇOS'!A:G,4,0),IF(C568="SINAPI",VLOOKUP(B568,'SINAPI-SERVIÇOS'!A:F,4,0),IF(C568="PRÓPRIO",VLOOKUP(B568,#REF!,9,0))))</f>
        <v>#REF!</v>
      </c>
      <c r="H568" s="363" t="e">
        <f>ROUND(G568*(1+$H$3),2)</f>
        <v>#REF!</v>
      </c>
      <c r="I568" s="363" t="e">
        <f t="shared" ref="I568" si="135">ROUND(F568*H568,2)</f>
        <v>#REF!</v>
      </c>
      <c r="J568" s="375"/>
      <c r="M568" s="183"/>
    </row>
    <row r="569" spans="1:13" s="3" customFormat="1" ht="15.75" x14ac:dyDescent="0.2">
      <c r="A569" s="383" t="s">
        <v>7766</v>
      </c>
      <c r="B569" s="383"/>
      <c r="C569" s="383"/>
      <c r="D569" s="384" t="s">
        <v>7768</v>
      </c>
      <c r="E569" s="385"/>
      <c r="F569" s="386"/>
      <c r="G569" s="385"/>
      <c r="H569" s="385"/>
      <c r="I569" s="387"/>
      <c r="J569" s="381"/>
      <c r="M569" s="183"/>
    </row>
    <row r="570" spans="1:13" s="3" customFormat="1" ht="53.25" customHeight="1" x14ac:dyDescent="0.2">
      <c r="A570" s="358" t="s">
        <v>7767</v>
      </c>
      <c r="B570" s="359">
        <v>190204</v>
      </c>
      <c r="C570" s="358" t="s">
        <v>13</v>
      </c>
      <c r="D570" s="360" t="str">
        <f>IF(C570="IOPES",VLOOKUP(B570,'LABOR-SERVIÇOS'!A:G,5,0),IF(C570="SINAPI",VLOOKUP(B570,'SINAPI-SERVIÇOS'!A:F,2,0),IF(C570="PRÓPRIO",VLOOKUP(B570,#REF!,3,0))))</f>
        <v>PINTURA SOBRE COBOGÓS DE CONCRETO, APLICAÇÃO MANUAL, COM DUAS DEMÃOS DE TINTA LÁTEX ACRÍLICO PREMIUM, REFERÊNCIA SUVINIL, CORAL E METALATEX, INCLUSIVE UMA DEMÃO DE LIQUIDO SELADOR ACRÍLICO, REFERÊNCIA SUVINIL, CORAL OU METALATEX OU EQUIVALENTE</v>
      </c>
      <c r="E570" s="361" t="str">
        <f>IF(C570="IOPES",VLOOKUP(B570,'LABOR-SERVIÇOS'!A:G,6,0),IF(C570="SINAPI",VLOOKUP(B570,'SINAPI-SERVIÇOS'!A:F,3,0),IF(C570="PRÓPRIO",VLOOKUP(B570,#REF!,6,0))))</f>
        <v>M2</v>
      </c>
      <c r="F570" s="362">
        <f>ROUND(VLOOKUP(A570,'MEM-LEVANT_COMENTADO'!A:K,11,0),2)</f>
        <v>16.63</v>
      </c>
      <c r="G570" s="363">
        <f>IF(C570="IOPES",VLOOKUP(B570,'LABOR-SERVIÇOS'!A:G,4,0),IF(C570="SINAPI",VLOOKUP(B570,'SINAPI-SERVIÇOS'!A:F,4,0),IF(C570="PRÓPRIO",VLOOKUP(B570,#REF!,9,0))))</f>
        <v>33.58</v>
      </c>
      <c r="H570" s="363" t="e">
        <f>ROUND(G570*(1+$H$3),2)</f>
        <v>#REF!</v>
      </c>
      <c r="I570" s="363" t="e">
        <f t="shared" ref="I570" si="136">ROUND(F570*H570,2)</f>
        <v>#REF!</v>
      </c>
      <c r="J570" s="375"/>
      <c r="M570" s="183"/>
    </row>
    <row r="571" spans="1:13" s="3" customFormat="1" ht="15.75" x14ac:dyDescent="0.2">
      <c r="A571" s="383" t="s">
        <v>12649</v>
      </c>
      <c r="B571" s="383"/>
      <c r="C571" s="383"/>
      <c r="D571" s="384" t="s">
        <v>508</v>
      </c>
      <c r="E571" s="385"/>
      <c r="F571" s="386"/>
      <c r="G571" s="385"/>
      <c r="H571" s="385"/>
      <c r="I571" s="387"/>
      <c r="J571" s="381"/>
      <c r="M571" s="183"/>
    </row>
    <row r="572" spans="1:13" s="3" customFormat="1" ht="90" x14ac:dyDescent="0.2">
      <c r="A572" s="358" t="s">
        <v>12650</v>
      </c>
      <c r="B572" s="359">
        <v>190301</v>
      </c>
      <c r="C572" s="358" t="s">
        <v>13</v>
      </c>
      <c r="D572" s="360" t="str">
        <f>IF(C572="IOPES",VLOOKUP(B572,'LABOR-SERVIÇOS'!A:G,5,0),IF(C572="SINAPI",VLOOKUP(B572,'SINAPI-SERVIÇOS'!A:F,2,0),IF(C572="PRÓPRIO",VLOOKUP(B572,#REF!,3,0))))</f>
        <v>EMASSAMENTO DE ESQUADRIAS E ELEMENTOS DE MADEIRA, COM DUAS DEMÃOS DE MASSA À BASE ÁGUA, REFERÊNCIA SUVINIL, CORAL, SHERWIN WILLIAMS OU EQUIVALENTE, INCLUSIVE UMA DEMÃO DE FUNDO NIVELADOR ALQUÍDICO BRANCO, REFERÊNCIA SUVINIL, CORAL OU METALATEX OU EQUIVALENTE</v>
      </c>
      <c r="E572" s="361" t="str">
        <f>IF(C572="IOPES",VLOOKUP(B572,'LABOR-SERVIÇOS'!A:G,6,0),IF(C572="SINAPI",VLOOKUP(B572,'SINAPI-SERVIÇOS'!A:F,3,0),IF(C572="PRÓPRIO",VLOOKUP(B572,#REF!,6,0))))</f>
        <v>M2</v>
      </c>
      <c r="F572" s="362">
        <f>ROUND(VLOOKUP(A572,'MEM-LEVANT_COMENTADO'!A:K,11,0),2)</f>
        <v>6.72</v>
      </c>
      <c r="G572" s="363">
        <f>IF(C572="IOPES",VLOOKUP(B572,'LABOR-SERVIÇOS'!A:G,4,0),IF(C572="SINAPI",VLOOKUP(B572,'SINAPI-SERVIÇOS'!A:F,4,0),IF(C572="PRÓPRIO",VLOOKUP(B572,#REF!,9,0))))</f>
        <v>47.86</v>
      </c>
      <c r="H572" s="363" t="e">
        <f>ROUND(G572*(1+$H$3),2)</f>
        <v>#REF!</v>
      </c>
      <c r="I572" s="363" t="e">
        <f t="shared" ref="I572:I573" si="137">ROUND(F572*H572,2)</f>
        <v>#REF!</v>
      </c>
      <c r="J572" s="375"/>
      <c r="M572" s="183"/>
    </row>
    <row r="573" spans="1:13" s="3" customFormat="1" ht="90" x14ac:dyDescent="0.2">
      <c r="A573" s="358" t="s">
        <v>12651</v>
      </c>
      <c r="B573" s="359">
        <v>190302</v>
      </c>
      <c r="C573" s="358" t="s">
        <v>13</v>
      </c>
      <c r="D573" s="360" t="str">
        <f>IF(C573="IOPES",VLOOKUP(B573,'LABOR-SERVIÇOS'!A:G,5,0),IF(C573="SINAPI",VLOOKUP(B573,'SINAPI-SERVIÇOS'!A:F,2,0),IF(C573="PRÓPRIO",VLOOKUP(B573,#REF!,3,0))))</f>
        <v>PINTURA DE ESQUADRIAS E ELEMENTOS DE MADEIRA, APLICAÇÃO MANUAL, COM DUAS DEMÃOS DE TINTA ESMALTE SINTÉTICO REFERÊNCIA SUVINIL, CORAL OU METALATEX, INCLUSIVE FUNDO BRANCO NIVELADOR, REFERÊNCIA SUVINIL, CORAL E METALATEX OU EQUIVALENTE</v>
      </c>
      <c r="E573" s="361" t="str">
        <f>IF(C573="IOPES",VLOOKUP(B573,'LABOR-SERVIÇOS'!A:G,6,0),IF(C573="SINAPI",VLOOKUP(B573,'SINAPI-SERVIÇOS'!A:F,3,0),IF(C573="PRÓPRIO",VLOOKUP(B573,#REF!,6,0))))</f>
        <v>M2</v>
      </c>
      <c r="F573" s="362">
        <f>ROUND(VLOOKUP(A573,'MEM-LEVANT_COMENTADO'!A:K,11,0),2)</f>
        <v>6.72</v>
      </c>
      <c r="G573" s="363">
        <f>IF(C573="IOPES",VLOOKUP(B573,'LABOR-SERVIÇOS'!A:G,4,0),IF(C573="SINAPI",VLOOKUP(B573,'SINAPI-SERVIÇOS'!A:F,4,0),IF(C573="PRÓPRIO",VLOOKUP(B573,#REF!,9,0))))</f>
        <v>43.38</v>
      </c>
      <c r="H573" s="363" t="e">
        <f>ROUND(G573*(1+$H$3),2)</f>
        <v>#REF!</v>
      </c>
      <c r="I573" s="363" t="e">
        <f t="shared" si="137"/>
        <v>#REF!</v>
      </c>
      <c r="J573" s="375"/>
      <c r="M573" s="183"/>
    </row>
    <row r="574" spans="1:13" ht="15.75" x14ac:dyDescent="0.2">
      <c r="A574" s="383">
        <v>36</v>
      </c>
      <c r="B574" s="383"/>
      <c r="C574" s="383"/>
      <c r="D574" s="384" t="s">
        <v>7770</v>
      </c>
      <c r="E574" s="385"/>
      <c r="F574" s="386"/>
      <c r="G574" s="385"/>
      <c r="H574" s="385"/>
      <c r="I574" s="387" t="e">
        <f>SUM(I576:I603)</f>
        <v>#REF!</v>
      </c>
      <c r="J574" s="382"/>
      <c r="L574" s="3"/>
    </row>
    <row r="575" spans="1:13" ht="15.75" x14ac:dyDescent="0.2">
      <c r="A575" s="383" t="s">
        <v>7769</v>
      </c>
      <c r="B575" s="383"/>
      <c r="C575" s="383"/>
      <c r="D575" s="384" t="s">
        <v>1199</v>
      </c>
      <c r="E575" s="385"/>
      <c r="F575" s="386"/>
      <c r="G575" s="385"/>
      <c r="H575" s="385"/>
      <c r="I575" s="387"/>
      <c r="J575" s="382"/>
      <c r="L575" s="3"/>
    </row>
    <row r="576" spans="1:13" ht="105" x14ac:dyDescent="0.2">
      <c r="A576" s="358" t="s">
        <v>12695</v>
      </c>
      <c r="B576" s="359">
        <v>200206</v>
      </c>
      <c r="C576" s="358" t="s">
        <v>13</v>
      </c>
      <c r="D576" s="360" t="str">
        <f>IF(C576="IOPES",VLOOKUP(B576,'LABOR-SERVIÇOS'!A:G,5,0),IF(C576="SINAPI",VLOOKUP(B576,'SINAPI-SERVIÇOS'!A:F,2,0),IF(C576="PRÓPRIO",VLOOKUP(B576,#REF!,3,0))))</f>
        <v>EXECUÇÃO DE PAVIMENTAÇÃO COM BLOCOS INTERTRAVADOS DE CONCRETO TIPO 'PAVI-S', ESPESSURA DE 8 CM E RESISTÊNCIA MÍNIMA DE 35 MPA, ASSENTADOS SOBRE COLCHÃO DE PÓ DE PEDRA DE 10 CM, COM REJUNTAMENTO EM AREIA, COMPACTAÇÃO COM PLACA VIBRATÓRIA E CORTES COM CORTADORA DE PISO</v>
      </c>
      <c r="E576" s="361" t="str">
        <f>IF(C576="IOPES",VLOOKUP(B576,'LABOR-SERVIÇOS'!A:G,6,0),IF(C576="SINAPI",VLOOKUP(B576,'SINAPI-SERVIÇOS'!A:F,3,0),IF(C576="PRÓPRIO",VLOOKUP(B576,#REF!,6,0))))</f>
        <v>M2</v>
      </c>
      <c r="F576" s="362">
        <f>ROUND(VLOOKUP(A576,'MEM-LEVANT_COMENTADO'!A:K,11,0),2)</f>
        <v>689.72</v>
      </c>
      <c r="G576" s="363">
        <f>IF(C576="IOPES",VLOOKUP(B576,'LABOR-SERVIÇOS'!A:G,4,0),IF(C576="SINAPI",VLOOKUP(B576,'SINAPI-SERVIÇOS'!A:F,4,0),IF(C576="PRÓPRIO",VLOOKUP(B576,#REF!,9,0))))</f>
        <v>108.59</v>
      </c>
      <c r="H576" s="363" t="e">
        <f t="shared" ref="H576:H584" si="138">ROUND(G576*(1+$H$3),2)</f>
        <v>#REF!</v>
      </c>
      <c r="I576" s="363" t="e">
        <f t="shared" ref="I576:I577" si="139">ROUND(F576*H576,2)</f>
        <v>#REF!</v>
      </c>
      <c r="J576" s="375"/>
      <c r="L576" s="3"/>
    </row>
    <row r="577" spans="1:14" ht="60" x14ac:dyDescent="0.2">
      <c r="A577" s="358" t="s">
        <v>12694</v>
      </c>
      <c r="B577" s="359">
        <v>200202</v>
      </c>
      <c r="C577" s="358" t="s">
        <v>13</v>
      </c>
      <c r="D577" s="360" t="str">
        <f>IF(C577="IOPES",VLOOKUP(B577,'LABOR-SERVIÇOS'!A:G,5,0),IF(C577="SINAPI",VLOOKUP(B577,'SINAPI-SERVIÇOS'!A:F,2,0),IF(C577="PRÓPRIO",VLOOKUP(B577,#REF!,3,0))))</f>
        <v>ASSENTAMENTO DE MEIO-FIO PRÉ-MOLDADO DE CONCRETO COM DIMENSÕES DE 15 X 12 X 30 X 100 CM, REJUNTADO COM ARGAMASSA DE CIMENTO E AREIA NO TRAÇO 1:3</v>
      </c>
      <c r="E577" s="361" t="str">
        <f>IF(C577="IOPES",VLOOKUP(B577,'LABOR-SERVIÇOS'!A:G,6,0),IF(C577="SINAPI",VLOOKUP(B577,'SINAPI-SERVIÇOS'!A:F,3,0),IF(C577="PRÓPRIO",VLOOKUP(B577,#REF!,6,0))))</f>
        <v>M</v>
      </c>
      <c r="F577" s="362">
        <f>ROUND(VLOOKUP(A577,'MEM-LEVANT_COMENTADO'!A:K,11,0),2)</f>
        <v>266.31</v>
      </c>
      <c r="G577" s="363">
        <f>IF(C577="IOPES",VLOOKUP(B577,'LABOR-SERVIÇOS'!A:G,4,0),IF(C577="SINAPI",VLOOKUP(B577,'SINAPI-SERVIÇOS'!A:F,4,0),IF(C577="PRÓPRIO",VLOOKUP(B577,#REF!,9,0))))</f>
        <v>66.989999999999995</v>
      </c>
      <c r="H577" s="363" t="e">
        <f t="shared" si="138"/>
        <v>#REF!</v>
      </c>
      <c r="I577" s="363" t="e">
        <f t="shared" si="139"/>
        <v>#REF!</v>
      </c>
      <c r="J577" s="375"/>
      <c r="L577" s="3"/>
    </row>
    <row r="578" spans="1:14" ht="60" x14ac:dyDescent="0.2">
      <c r="A578" s="358" t="s">
        <v>7771</v>
      </c>
      <c r="B578" s="359">
        <v>200229</v>
      </c>
      <c r="C578" s="358" t="s">
        <v>13</v>
      </c>
      <c r="D578" s="360" t="str">
        <f>IF(C578="IOPES",VLOOKUP(B578,'LABOR-SERVIÇOS'!A:G,5,0),IF(C578="SINAPI",VLOOKUP(B578,'SINAPI-SERVIÇOS'!A:F,2,0),IF(C578="PRÓPRIO",VLOOKUP(B578,#REF!,3,0))))</f>
        <v>EXECUÇÃO DE MEIO-FIO DE CONCRETO MOLDADO IN LOCO, COM DIMENSÕES DE 10 X 30 CM, UTILIZANDO FÔRMAS DE CHAPA COMPENSADA RESINADA DE 6 MM, INCLUINDO ESCAVAÇÃO, REATERRO E BOTA-FORA</v>
      </c>
      <c r="E578" s="361" t="str">
        <f>IF(C578="IOPES",VLOOKUP(B578,'LABOR-SERVIÇOS'!A:G,6,0),IF(C578="SINAPI",VLOOKUP(B578,'SINAPI-SERVIÇOS'!A:F,3,0),IF(C578="PRÓPRIO",VLOOKUP(B578,#REF!,6,0))))</f>
        <v>M</v>
      </c>
      <c r="F578" s="362">
        <f>ROUND(VLOOKUP(A578,'MEM-LEVANT_COMENTADO'!A:K,11,0),2)</f>
        <v>25.61</v>
      </c>
      <c r="G578" s="363">
        <f>IF(C578="IOPES",VLOOKUP(B578,'LABOR-SERVIÇOS'!A:G,4,0),IF(C578="SINAPI",VLOOKUP(B578,'SINAPI-SERVIÇOS'!A:F,4,0),IF(C578="PRÓPRIO",VLOOKUP(B578,#REF!,9,0))))</f>
        <v>86.74</v>
      </c>
      <c r="H578" s="363" t="e">
        <f t="shared" si="138"/>
        <v>#REF!</v>
      </c>
      <c r="I578" s="363" t="e">
        <f t="shared" ref="I578" si="140">ROUND(F578*H578,2)</f>
        <v>#REF!</v>
      </c>
      <c r="J578" s="375"/>
      <c r="L578" s="3"/>
    </row>
    <row r="579" spans="1:14" ht="75" x14ac:dyDescent="0.2">
      <c r="A579" s="358" t="s">
        <v>7772</v>
      </c>
      <c r="B579" s="359">
        <v>200253</v>
      </c>
      <c r="C579" s="358" t="s">
        <v>13</v>
      </c>
      <c r="D579" s="360" t="str">
        <f>IF(C579="IOPES",VLOOKUP(B579,'LABOR-SERVIÇOS'!A:G,5,0),IF(C579="SINAPI",VLOOKUP(B579,'SINAPI-SERVIÇOS'!A:F,2,0),IF(C579="PRÓPRIO",VLOOKUP(B579,#REF!,3,0))))</f>
        <v>FORNECIMENTO E ASSENTAMENTO DE LADRILHO HIDRÁULICO PASTILHADO (TÁTIL DE ALERTA), VERMELHO, DIM. 20X20 CM, ESP. 1.5CM, ASSENTADO COM PASTA DE CIMENTO COLANTE AC-I, EXCLUSIVE REGULARIZAÇÃO E LASTRO</v>
      </c>
      <c r="E579" s="361" t="str">
        <f>IF(C579="IOPES",VLOOKUP(B579,'LABOR-SERVIÇOS'!A:G,6,0),IF(C579="SINAPI",VLOOKUP(B579,'SINAPI-SERVIÇOS'!A:F,3,0),IF(C579="PRÓPRIO",VLOOKUP(B579,#REF!,6,0))))</f>
        <v>M2</v>
      </c>
      <c r="F579" s="362">
        <f>ROUND(VLOOKUP(A579,'MEM-LEVANT_COMENTADO'!A:K,11,0),2)</f>
        <v>33.04</v>
      </c>
      <c r="G579" s="363">
        <f>IF(C579="IOPES",VLOOKUP(B579,'LABOR-SERVIÇOS'!A:G,4,0),IF(C579="SINAPI",VLOOKUP(B579,'SINAPI-SERVIÇOS'!A:F,4,0),IF(C579="PRÓPRIO",VLOOKUP(B579,#REF!,9,0))))</f>
        <v>85.62</v>
      </c>
      <c r="H579" s="363" t="e">
        <f t="shared" si="138"/>
        <v>#REF!</v>
      </c>
      <c r="I579" s="363" t="e">
        <f t="shared" ref="I579:I580" si="141">ROUND(F579*H579,2)</f>
        <v>#REF!</v>
      </c>
      <c r="J579" s="375"/>
      <c r="L579" s="3"/>
    </row>
    <row r="580" spans="1:14" ht="75" x14ac:dyDescent="0.2">
      <c r="A580" s="358" t="s">
        <v>7773</v>
      </c>
      <c r="B580" s="359">
        <v>200254</v>
      </c>
      <c r="C580" s="358" t="s">
        <v>13</v>
      </c>
      <c r="D580" s="360" t="str">
        <f>IF(C580="IOPES",VLOOKUP(B580,'LABOR-SERVIÇOS'!A:G,5,0),IF(C580="SINAPI",VLOOKUP(B580,'SINAPI-SERVIÇOS'!A:F,2,0),IF(C580="PRÓPRIO",VLOOKUP(B580,#REF!,3,0))))</f>
        <v>FORNECIMENTO E ASSENTAMENTO DE LADRILHO HIDRÁULICO RANHURADO (TÁTIL DIRECIONAL), VERMELHO, DIM. 20X20 CM, ESP. 1.5CM, ASSENTADO COM PASTA DE CIMENTO COLANTE AC-I, EXCLUSIVE REGULARIZAÇÃO E LASTRO</v>
      </c>
      <c r="E580" s="361" t="str">
        <f>IF(C580="IOPES",VLOOKUP(B580,'LABOR-SERVIÇOS'!A:G,6,0),IF(C580="SINAPI",VLOOKUP(B580,'SINAPI-SERVIÇOS'!A:F,3,0),IF(C580="PRÓPRIO",VLOOKUP(B580,#REF!,6,0))))</f>
        <v>M2</v>
      </c>
      <c r="F580" s="362">
        <f>ROUND(VLOOKUP(A580,'MEM-LEVANT_COMENTADO'!A:K,11,0),2)</f>
        <v>4.95</v>
      </c>
      <c r="G580" s="363">
        <f>IF(C580="IOPES",VLOOKUP(B580,'LABOR-SERVIÇOS'!A:G,4,0),IF(C580="SINAPI",VLOOKUP(B580,'SINAPI-SERVIÇOS'!A:F,4,0),IF(C580="PRÓPRIO",VLOOKUP(B580,#REF!,9,0))))</f>
        <v>83.01</v>
      </c>
      <c r="H580" s="363" t="e">
        <f t="shared" si="138"/>
        <v>#REF!</v>
      </c>
      <c r="I580" s="363" t="e">
        <f t="shared" si="141"/>
        <v>#REF!</v>
      </c>
      <c r="J580" s="375"/>
      <c r="L580" s="3"/>
    </row>
    <row r="581" spans="1:14" ht="39" customHeight="1" x14ac:dyDescent="0.2">
      <c r="A581" s="358" t="s">
        <v>12693</v>
      </c>
      <c r="B581" s="359">
        <v>130110</v>
      </c>
      <c r="C581" s="358" t="s">
        <v>13</v>
      </c>
      <c r="D581" s="360" t="str">
        <f>IF(C581="IOPES",VLOOKUP(B581,'LABOR-SERVIÇOS'!A:G,5,0),IF(C581="SINAPI",VLOOKUP(B581,'SINAPI-SERVIÇOS'!A:F,2,0),IF(C581="PRÓPRIO",VLOOKUP(B581,#REF!,3,0))))</f>
        <v>LASTRO REGULARIZADO DE CONCRETO NÃO ESTRUTURAL, ESPESSURA DE 8 CM</v>
      </c>
      <c r="E581" s="361" t="str">
        <f>IF(C581="IOPES",VLOOKUP(B581,'LABOR-SERVIÇOS'!A:G,6,0),IF(C581="SINAPI",VLOOKUP(B581,'SINAPI-SERVIÇOS'!A:F,3,0),IF(C581="PRÓPRIO",VLOOKUP(B581,#REF!,6,0))))</f>
        <v>M2</v>
      </c>
      <c r="F581" s="362">
        <f>ROUND(VLOOKUP(A581,'MEM-LEVANT_COMENTADO'!A:K,11,0),2)</f>
        <v>530.08000000000004</v>
      </c>
      <c r="G581" s="363">
        <f>IF(C581="IOPES",VLOOKUP(B581,'LABOR-SERVIÇOS'!A:G,4,0),IF(C581="SINAPI",VLOOKUP(B581,'SINAPI-SERVIÇOS'!A:F,4,0),IF(C581="PRÓPRIO",VLOOKUP(B581,#REF!,9,0))))</f>
        <v>69.94</v>
      </c>
      <c r="H581" s="363" t="e">
        <f t="shared" si="138"/>
        <v>#REF!</v>
      </c>
      <c r="I581" s="363" t="e">
        <f t="shared" ref="I581:I584" si="142">ROUND(F581*H581,2)</f>
        <v>#REF!</v>
      </c>
      <c r="J581" s="375"/>
      <c r="L581" s="3"/>
    </row>
    <row r="582" spans="1:14" ht="45" x14ac:dyDescent="0.2">
      <c r="A582" s="358" t="s">
        <v>12692</v>
      </c>
      <c r="B582" s="359">
        <v>97088</v>
      </c>
      <c r="C582" s="358" t="s">
        <v>161</v>
      </c>
      <c r="D582" s="360" t="str">
        <f>IF(C582="IOPES",VLOOKUP(B582,'LABOR-SERVIÇOS'!A:G,5,0),IF(C582="SINAPI",VLOOKUP(B582,'SINAPI-SERVIÇOS'!A:F,2,0),IF(C582="PRÓPRIO",VLOOKUP(B582,#REF!,3,0))))</f>
        <v>ARMAÇÃO PARA EXECUÇÃO DE RADIER, PISO DE CONCRETO OU LAJE SOBRE SOLO, COM USO DE TELA Q-92. AF_09/2021</v>
      </c>
      <c r="E582" s="361" t="str">
        <f>IF(C582="IOPES",VLOOKUP(B582,'LABOR-SERVIÇOS'!A:G,6,0),IF(C582="SINAPI",VLOOKUP(B582,'SINAPI-SERVIÇOS'!A:F,3,0),IF(C582="PRÓPRIO",VLOOKUP(B582,#REF!,6,0))))</f>
        <v>KG</v>
      </c>
      <c r="F582" s="362">
        <f>ROUND(VLOOKUP(A582,'MEM-LEVANT_COMENTADO'!A:K,11,0),2)</f>
        <v>784.52</v>
      </c>
      <c r="G582" s="363">
        <f>IF(C582="IOPES",VLOOKUP(B582,'LABOR-SERVIÇOS'!A:G,4,0),IF(C582="SINAPI",VLOOKUP(B582,'SINAPI-SERVIÇOS'!A:F,4,0),IF(C582="PRÓPRIO",VLOOKUP(B582,#REF!,9,0))))</f>
        <v>20.69</v>
      </c>
      <c r="H582" s="363" t="e">
        <f t="shared" si="138"/>
        <v>#REF!</v>
      </c>
      <c r="I582" s="363" t="e">
        <f t="shared" si="142"/>
        <v>#REF!</v>
      </c>
      <c r="J582" s="375"/>
      <c r="L582" s="3"/>
    </row>
    <row r="583" spans="1:14" ht="45" x14ac:dyDescent="0.2">
      <c r="A583" s="358" t="s">
        <v>12691</v>
      </c>
      <c r="B583" s="359">
        <v>97087</v>
      </c>
      <c r="C583" s="358" t="s">
        <v>161</v>
      </c>
      <c r="D583" s="360" t="str">
        <f>IF(C583="IOPES",VLOOKUP(B583,'LABOR-SERVIÇOS'!A:G,5,0),IF(C583="SINAPI",VLOOKUP(B583,'SINAPI-SERVIÇOS'!A:F,2,0),IF(C583="PRÓPRIO",VLOOKUP(B583,#REF!,3,0))))</f>
        <v>CAMADA SEPARADORA PARA EXECUÇÃO DE RADIER, PISO DE CONCRETO OU LAJE SOBRE SOLO, EM LONA PLÁSTICA. AF_09/2021</v>
      </c>
      <c r="E583" s="361" t="str">
        <f>IF(C583="IOPES",VLOOKUP(B583,'LABOR-SERVIÇOS'!A:G,6,0),IF(C583="SINAPI",VLOOKUP(B583,'SINAPI-SERVIÇOS'!A:F,3,0),IF(C583="PRÓPRIO",VLOOKUP(B583,#REF!,6,0))))</f>
        <v>M2</v>
      </c>
      <c r="F583" s="362">
        <f>ROUND(VLOOKUP(A583,'MEM-LEVANT_COMENTADO'!A:K,11,0),2)</f>
        <v>611.61</v>
      </c>
      <c r="G583" s="363">
        <f>IF(C583="IOPES",VLOOKUP(B583,'LABOR-SERVIÇOS'!A:G,4,0),IF(C583="SINAPI",VLOOKUP(B583,'SINAPI-SERVIÇOS'!A:F,4,0),IF(C583="PRÓPRIO",VLOOKUP(B583,#REF!,9,0))))</f>
        <v>2.17</v>
      </c>
      <c r="H583" s="363" t="e">
        <f t="shared" si="138"/>
        <v>#REF!</v>
      </c>
      <c r="I583" s="363" t="e">
        <f t="shared" si="142"/>
        <v>#REF!</v>
      </c>
      <c r="J583" s="375"/>
      <c r="L583" s="3"/>
    </row>
    <row r="584" spans="1:14" ht="48" customHeight="1" x14ac:dyDescent="0.2">
      <c r="A584" s="358" t="s">
        <v>12690</v>
      </c>
      <c r="B584" s="359">
        <v>130209</v>
      </c>
      <c r="C584" s="358" t="s">
        <v>13</v>
      </c>
      <c r="D584" s="360" t="str">
        <f>IF(C584="IOPES",VLOOKUP(B584,'LABOR-SERVIÇOS'!A:G,5,0),IF(C584="SINAPI",VLOOKUP(B584,'SINAPI-SERVIÇOS'!A:F,2,0),IF(C584="PRÓPRIO",VLOOKUP(B584,#REF!,3,0))))</f>
        <v>PISO DE CIMENTADO CAMURÇADO EXECUTADO COM ARGAMASSA DE CIMENTO E AREIA NO TRAÇO 1:3, ESP. 3.0CM</v>
      </c>
      <c r="E584" s="361" t="str">
        <f>IF(C584="IOPES",VLOOKUP(B584,'LABOR-SERVIÇOS'!A:G,6,0),IF(C584="SINAPI",VLOOKUP(B584,'SINAPI-SERVIÇOS'!A:F,3,0),IF(C584="PRÓPRIO",VLOOKUP(B584,#REF!,6,0))))</f>
        <v>M2</v>
      </c>
      <c r="F584" s="362">
        <f>ROUND(VLOOKUP(A584,'MEM-LEVANT_COMENTADO'!A:K,11,0),2)</f>
        <v>611.61</v>
      </c>
      <c r="G584" s="363">
        <f>IF(C584="IOPES",VLOOKUP(B584,'LABOR-SERVIÇOS'!A:G,4,0),IF(C584="SINAPI",VLOOKUP(B584,'SINAPI-SERVIÇOS'!A:F,4,0),IF(C584="PRÓPRIO",VLOOKUP(B584,#REF!,9,0))))</f>
        <v>94.07</v>
      </c>
      <c r="H584" s="363" t="e">
        <f t="shared" si="138"/>
        <v>#REF!</v>
      </c>
      <c r="I584" s="363" t="e">
        <f t="shared" si="142"/>
        <v>#REF!</v>
      </c>
      <c r="J584" s="375"/>
      <c r="L584" s="3"/>
      <c r="M584" s="183"/>
      <c r="N584" s="3"/>
    </row>
    <row r="585" spans="1:14" ht="49.5" customHeight="1" x14ac:dyDescent="0.2">
      <c r="A585" s="358" t="s">
        <v>12075</v>
      </c>
      <c r="B585" s="359">
        <v>97092</v>
      </c>
      <c r="C585" s="358" t="s">
        <v>161</v>
      </c>
      <c r="D585" s="360" t="str">
        <f>IF(C585="IOPES",VLOOKUP(B585,'LABOR-SERVIÇOS'!A:G,5,0),IF(C585="SINAPI",VLOOKUP(B585,'SINAPI-SERVIÇOS'!A:F,2,0),IF(C585="PRÓPRIO",VLOOKUP(B585,#REF!,3,0))))</f>
        <v>ARMAÇÃO PARA EXECUÇÃO DE RADIER, PISO DE CONCRETO OU LAJE SOBRE SOLO, COM USO DE TELA Q-196. AF_09/2021</v>
      </c>
      <c r="E585" s="361" t="str">
        <f>IF(C585="IOPES",VLOOKUP(B585,'LABOR-SERVIÇOS'!A:G,6,0),IF(C585="SINAPI",VLOOKUP(B585,'SINAPI-SERVIÇOS'!A:F,3,0),IF(C585="PRÓPRIO",VLOOKUP(B585,#REF!,6,0))))</f>
        <v>KG</v>
      </c>
      <c r="F585" s="362">
        <f>ROUND(VLOOKUP(A585,'MEM-LEVANT_COMENTADO'!A:K,11,0),2)</f>
        <v>253.56</v>
      </c>
      <c r="G585" s="363">
        <f>IF(C585="IOPES",VLOOKUP(B585,'LABOR-SERVIÇOS'!A:G,4,0),IF(C585="SINAPI",VLOOKUP(B585,'SINAPI-SERVIÇOS'!A:F,4,0),IF(C585="PRÓPRIO",VLOOKUP(B585,#REF!,9,0))))</f>
        <v>17.36</v>
      </c>
      <c r="H585" s="363" t="e">
        <f t="shared" ref="H585" si="143">ROUND(G585*(1+$H$3),2)</f>
        <v>#REF!</v>
      </c>
      <c r="I585" s="363" t="e">
        <f t="shared" ref="I585" si="144">ROUND(F585*H585,2)</f>
        <v>#REF!</v>
      </c>
      <c r="J585" s="375"/>
      <c r="L585" s="3"/>
    </row>
    <row r="586" spans="1:14" ht="45.75" customHeight="1" x14ac:dyDescent="0.2">
      <c r="A586" s="358" t="s">
        <v>12076</v>
      </c>
      <c r="B586" s="359" t="s">
        <v>12152</v>
      </c>
      <c r="C586" s="358" t="s">
        <v>61</v>
      </c>
      <c r="D586" s="360" t="e">
        <f>IF(C586="IOPES",VLOOKUP(B586,'LABOR-SERVIÇOS'!A:G,5,0),IF(C586="SINAPI",VLOOKUP(B586,'SINAPI-SERVIÇOS'!A:F,2,0),IF(C586="PRÓPRIO",VLOOKUP(B586,#REF!,3,0))))</f>
        <v>#REF!</v>
      </c>
      <c r="E586" s="361" t="e">
        <f>IF(C586="IOPES",VLOOKUP(B586,'LABOR-SERVIÇOS'!A:G,6,0),IF(C586="SINAPI",VLOOKUP(B586,'SINAPI-SERVIÇOS'!A:F,3,0),IF(C586="PRÓPRIO",VLOOKUP(B586,#REF!,6,0))))</f>
        <v>#REF!</v>
      </c>
      <c r="F586" s="362">
        <f>ROUND(VLOOKUP(A586,'MEM-LEVANT_COMENTADO'!A:K,11,0),2)</f>
        <v>82.33</v>
      </c>
      <c r="G586" s="363" t="e">
        <f>IF(C586="IOPES",VLOOKUP(B586,'LABOR-SERVIÇOS'!A:G,4,0),IF(C586="SINAPI",VLOOKUP(B586,'SINAPI-SERVIÇOS'!A:F,4,0),IF(C586="PRÓPRIO",VLOOKUP(B586,#REF!,9,0))))</f>
        <v>#REF!</v>
      </c>
      <c r="H586" s="363" t="e">
        <f t="shared" ref="H586" si="145">ROUND(G586*(1+$H$3),2)</f>
        <v>#REF!</v>
      </c>
      <c r="I586" s="363" t="e">
        <f t="shared" ref="I586" si="146">ROUND(F586*H586,2)</f>
        <v>#REF!</v>
      </c>
      <c r="J586" s="375"/>
      <c r="L586" s="3"/>
    </row>
    <row r="587" spans="1:14" ht="15.75" x14ac:dyDescent="0.2">
      <c r="A587" s="383" t="s">
        <v>7774</v>
      </c>
      <c r="B587" s="383"/>
      <c r="C587" s="383"/>
      <c r="D587" s="384" t="s">
        <v>1201</v>
      </c>
      <c r="E587" s="385"/>
      <c r="F587" s="386"/>
      <c r="G587" s="385"/>
      <c r="H587" s="385"/>
      <c r="I587" s="387"/>
      <c r="J587" s="382"/>
      <c r="L587" s="3"/>
    </row>
    <row r="588" spans="1:14" ht="75" x14ac:dyDescent="0.2">
      <c r="A588" s="358" t="s">
        <v>7775</v>
      </c>
      <c r="B588" s="359" t="s">
        <v>12000</v>
      </c>
      <c r="C588" s="358" t="s">
        <v>61</v>
      </c>
      <c r="D588" s="360" t="e">
        <f>IF(C588="IOPES",VLOOKUP(B588,'LABOR-SERVIÇOS'!A:G,5,0),IF(C588="SINAPI",VLOOKUP(B588,'SINAPI-SERVIÇOS'!A:F,2,0),IF(C588="PRÓPRIO",VLOOKUP(B588,#REF!,3,0))))</f>
        <v>#REF!</v>
      </c>
      <c r="E588" s="361" t="e">
        <f>IF(C588="IOPES",VLOOKUP(B588,'LABOR-SERVIÇOS'!A:G,6,0),IF(C588="SINAPI",VLOOKUP(B588,'SINAPI-SERVIÇOS'!A:F,3,0),IF(C588="PRÓPRIO",VLOOKUP(B588,#REF!,6,0))))</f>
        <v>#REF!</v>
      </c>
      <c r="F588" s="362">
        <f>ROUND(VLOOKUP(A588,'MEM-LEVANT_COMENTADO'!A:K,11,0),2)</f>
        <v>6</v>
      </c>
      <c r="G588" s="363" t="e">
        <f>IF(C588="IOPES",VLOOKUP(B588,'LABOR-SERVIÇOS'!A:G,4,0),IF(C588="SINAPI",VLOOKUP(B588,'SINAPI-SERVIÇOS'!A:F,4,0),IF(C588="PRÓPRIO",VLOOKUP(B588,#REF!,9,0))))</f>
        <v>#REF!</v>
      </c>
      <c r="H588" s="363" t="e">
        <f t="shared" ref="H588:H595" si="147">ROUND(G588*(1+$H$3),2)</f>
        <v>#REF!</v>
      </c>
      <c r="I588" s="363" t="e">
        <f t="shared" ref="I588" si="148">ROUND(F588*H588,2)</f>
        <v>#REF!</v>
      </c>
      <c r="J588" s="375"/>
      <c r="L588" s="3"/>
    </row>
    <row r="589" spans="1:14" ht="78.75" customHeight="1" x14ac:dyDescent="0.2">
      <c r="A589" s="358" t="s">
        <v>7776</v>
      </c>
      <c r="B589" s="359" t="s">
        <v>12003</v>
      </c>
      <c r="C589" s="358" t="s">
        <v>61</v>
      </c>
      <c r="D589" s="360" t="e">
        <f>IF(C589="IOPES",VLOOKUP(B589,'LABOR-SERVIÇOS'!A:G,5,0),IF(C589="SINAPI",VLOOKUP(B589,'SINAPI-SERVIÇOS'!A:F,2,0),IF(C589="PRÓPRIO",VLOOKUP(B589,#REF!,3,0))))</f>
        <v>#REF!</v>
      </c>
      <c r="E589" s="361" t="e">
        <f>IF(C589="IOPES",VLOOKUP(B589,'LABOR-SERVIÇOS'!A:G,6,0),IF(C589="SINAPI",VLOOKUP(B589,'SINAPI-SERVIÇOS'!A:F,3,0),IF(C589="PRÓPRIO",VLOOKUP(B589,#REF!,6,0))))</f>
        <v>#REF!</v>
      </c>
      <c r="F589" s="362">
        <f>ROUND(VLOOKUP(A589,'MEM-LEVANT_COMENTADO'!A:K,11,0),2)</f>
        <v>7</v>
      </c>
      <c r="G589" s="363" t="e">
        <f>IF(C589="IOPES",VLOOKUP(B589,'LABOR-SERVIÇOS'!A:G,4,0),IF(C589="SINAPI",VLOOKUP(B589,'SINAPI-SERVIÇOS'!A:F,4,0),IF(C589="PRÓPRIO",VLOOKUP(B589,#REF!,9,0))))</f>
        <v>#REF!</v>
      </c>
      <c r="H589" s="363" t="e">
        <f t="shared" si="147"/>
        <v>#REF!</v>
      </c>
      <c r="I589" s="363" t="e">
        <f t="shared" ref="I589:I594" si="149">ROUND(F589*H589,2)</f>
        <v>#REF!</v>
      </c>
      <c r="J589" s="375"/>
      <c r="L589" s="3"/>
    </row>
    <row r="590" spans="1:14" ht="66.75" customHeight="1" x14ac:dyDescent="0.2">
      <c r="A590" s="358" t="s">
        <v>7777</v>
      </c>
      <c r="B590" s="359" t="s">
        <v>12004</v>
      </c>
      <c r="C590" s="358" t="s">
        <v>61</v>
      </c>
      <c r="D590" s="360" t="e">
        <f>IF(C590="IOPES",VLOOKUP(B590,'LABOR-SERVIÇOS'!A:G,5,0),IF(C590="SINAPI",VLOOKUP(B590,'SINAPI-SERVIÇOS'!A:F,2,0),IF(C590="PRÓPRIO",VLOOKUP(B590,#REF!,3,0))))</f>
        <v>#REF!</v>
      </c>
      <c r="E590" s="361" t="e">
        <f>IF(C590="IOPES",VLOOKUP(B590,'LABOR-SERVIÇOS'!A:G,6,0),IF(C590="SINAPI",VLOOKUP(B590,'SINAPI-SERVIÇOS'!A:F,3,0),IF(C590="PRÓPRIO",VLOOKUP(B590,#REF!,6,0))))</f>
        <v>#REF!</v>
      </c>
      <c r="F590" s="362">
        <f>ROUND(VLOOKUP(A590,'MEM-LEVANT_COMENTADO'!A:K,11,0),2)</f>
        <v>3</v>
      </c>
      <c r="G590" s="363" t="e">
        <f>IF(C590="IOPES",VLOOKUP(B590,'LABOR-SERVIÇOS'!A:G,4,0),IF(C590="SINAPI",VLOOKUP(B590,'SINAPI-SERVIÇOS'!A:F,4,0),IF(C590="PRÓPRIO",VLOOKUP(B590,#REF!,9,0))))</f>
        <v>#REF!</v>
      </c>
      <c r="H590" s="363" t="e">
        <f t="shared" si="147"/>
        <v>#REF!</v>
      </c>
      <c r="I590" s="363" t="e">
        <f t="shared" si="149"/>
        <v>#REF!</v>
      </c>
      <c r="J590" s="375"/>
      <c r="L590" s="3"/>
    </row>
    <row r="591" spans="1:14" ht="51" customHeight="1" x14ac:dyDescent="0.2">
      <c r="A591" s="358" t="s">
        <v>7778</v>
      </c>
      <c r="B591" s="359" t="s">
        <v>12006</v>
      </c>
      <c r="C591" s="358" t="s">
        <v>61</v>
      </c>
      <c r="D591" s="360" t="e">
        <f>IF(C591="IOPES",VLOOKUP(B591,'LABOR-SERVIÇOS'!A:G,5,0),IF(C591="SINAPI",VLOOKUP(B591,'SINAPI-SERVIÇOS'!A:F,2,0),IF(C591="PRÓPRIO",VLOOKUP(B591,#REF!,3,0))))</f>
        <v>#REF!</v>
      </c>
      <c r="E591" s="361" t="e">
        <f>IF(C591="IOPES",VLOOKUP(B591,'LABOR-SERVIÇOS'!A:G,6,0),IF(C591="SINAPI",VLOOKUP(B591,'SINAPI-SERVIÇOS'!A:F,3,0),IF(C591="PRÓPRIO",VLOOKUP(B591,#REF!,6,0))))</f>
        <v>#REF!</v>
      </c>
      <c r="F591" s="362">
        <f>ROUND(VLOOKUP(A591,'MEM-LEVANT_COMENTADO'!A:K,11,0),2)</f>
        <v>30</v>
      </c>
      <c r="G591" s="363" t="e">
        <f>IF(C591="IOPES",VLOOKUP(B591,'LABOR-SERVIÇOS'!A:G,4,0),IF(C591="SINAPI",VLOOKUP(B591,'SINAPI-SERVIÇOS'!A:F,4,0),IF(C591="PRÓPRIO",VLOOKUP(B591,#REF!,9,0))))</f>
        <v>#REF!</v>
      </c>
      <c r="H591" s="363" t="e">
        <f t="shared" si="147"/>
        <v>#REF!</v>
      </c>
      <c r="I591" s="363" t="e">
        <f t="shared" si="149"/>
        <v>#REF!</v>
      </c>
      <c r="J591" s="375"/>
      <c r="L591" s="3"/>
    </row>
    <row r="592" spans="1:14" ht="52.5" customHeight="1" x14ac:dyDescent="0.2">
      <c r="A592" s="358" t="s">
        <v>7779</v>
      </c>
      <c r="B592" s="359" t="s">
        <v>12008</v>
      </c>
      <c r="C592" s="358" t="s">
        <v>61</v>
      </c>
      <c r="D592" s="360" t="e">
        <f>IF(C592="IOPES",VLOOKUP(B592,'LABOR-SERVIÇOS'!A:G,5,0),IF(C592="SINAPI",VLOOKUP(B592,'SINAPI-SERVIÇOS'!A:F,2,0),IF(C592="PRÓPRIO",VLOOKUP(B592,#REF!,3,0))))</f>
        <v>#REF!</v>
      </c>
      <c r="E592" s="361" t="e">
        <f>IF(C592="IOPES",VLOOKUP(B592,'LABOR-SERVIÇOS'!A:G,6,0),IF(C592="SINAPI",VLOOKUP(B592,'SINAPI-SERVIÇOS'!A:F,3,0),IF(C592="PRÓPRIO",VLOOKUP(B592,#REF!,6,0))))</f>
        <v>#REF!</v>
      </c>
      <c r="F592" s="362">
        <f>ROUND(VLOOKUP(A592,'MEM-LEVANT_COMENTADO'!A:K,11,0),2)</f>
        <v>85</v>
      </c>
      <c r="G592" s="363" t="e">
        <f>IF(C592="IOPES",VLOOKUP(B592,'LABOR-SERVIÇOS'!A:G,4,0),IF(C592="SINAPI",VLOOKUP(B592,'SINAPI-SERVIÇOS'!A:F,4,0),IF(C592="PRÓPRIO",VLOOKUP(B592,#REF!,9,0))))</f>
        <v>#REF!</v>
      </c>
      <c r="H592" s="363" t="e">
        <f t="shared" si="147"/>
        <v>#REF!</v>
      </c>
      <c r="I592" s="363" t="e">
        <f t="shared" si="149"/>
        <v>#REF!</v>
      </c>
      <c r="J592" s="375"/>
      <c r="L592" s="3"/>
    </row>
    <row r="593" spans="1:13" ht="66" customHeight="1" x14ac:dyDescent="0.2">
      <c r="A593" s="358" t="s">
        <v>7780</v>
      </c>
      <c r="B593" s="359" t="s">
        <v>12010</v>
      </c>
      <c r="C593" s="358" t="s">
        <v>61</v>
      </c>
      <c r="D593" s="360" t="e">
        <f>IF(C593="IOPES",VLOOKUP(B593,'LABOR-SERVIÇOS'!A:G,5,0),IF(C593="SINAPI",VLOOKUP(B593,'SINAPI-SERVIÇOS'!A:F,2,0),IF(C593="PRÓPRIO",VLOOKUP(B593,#REF!,3,0))))</f>
        <v>#REF!</v>
      </c>
      <c r="E593" s="361" t="e">
        <f>IF(C593="IOPES",VLOOKUP(B593,'LABOR-SERVIÇOS'!A:G,6,0),IF(C593="SINAPI",VLOOKUP(B593,'SINAPI-SERVIÇOS'!A:F,3,0),IF(C593="PRÓPRIO",VLOOKUP(B593,#REF!,6,0))))</f>
        <v>#REF!</v>
      </c>
      <c r="F593" s="362">
        <f>ROUND(VLOOKUP(A593,'MEM-LEVANT_COMENTADO'!A:K,11,0),2)</f>
        <v>70</v>
      </c>
      <c r="G593" s="363" t="e">
        <f>IF(C593="IOPES",VLOOKUP(B593,'LABOR-SERVIÇOS'!A:G,4,0),IF(C593="SINAPI",VLOOKUP(B593,'SINAPI-SERVIÇOS'!A:F,4,0),IF(C593="PRÓPRIO",VLOOKUP(B593,#REF!,9,0))))</f>
        <v>#REF!</v>
      </c>
      <c r="H593" s="363" t="e">
        <f t="shared" si="147"/>
        <v>#REF!</v>
      </c>
      <c r="I593" s="363" t="e">
        <f t="shared" si="149"/>
        <v>#REF!</v>
      </c>
      <c r="J593" s="375"/>
      <c r="L593" s="3"/>
    </row>
    <row r="594" spans="1:13" ht="51.75" customHeight="1" x14ac:dyDescent="0.2">
      <c r="A594" s="358" t="s">
        <v>7781</v>
      </c>
      <c r="B594" s="359" t="s">
        <v>12012</v>
      </c>
      <c r="C594" s="358" t="s">
        <v>61</v>
      </c>
      <c r="D594" s="360" t="e">
        <f>IF(C594="IOPES",VLOOKUP(B594,'LABOR-SERVIÇOS'!A:G,5,0),IF(C594="SINAPI",VLOOKUP(B594,'SINAPI-SERVIÇOS'!A:F,2,0),IF(C594="PRÓPRIO",VLOOKUP(B594,#REF!,3,0))))</f>
        <v>#REF!</v>
      </c>
      <c r="E594" s="361" t="e">
        <f>IF(C594="IOPES",VLOOKUP(B594,'LABOR-SERVIÇOS'!A:G,6,0),IF(C594="SINAPI",VLOOKUP(B594,'SINAPI-SERVIÇOS'!A:F,3,0),IF(C594="PRÓPRIO",VLOOKUP(B594,#REF!,6,0))))</f>
        <v>#REF!</v>
      </c>
      <c r="F594" s="362">
        <f>ROUND(VLOOKUP(A594,'MEM-LEVANT_COMENTADO'!A:K,11,0),2)</f>
        <v>110</v>
      </c>
      <c r="G594" s="363" t="e">
        <f>IF(C594="IOPES",VLOOKUP(B594,'LABOR-SERVIÇOS'!A:G,4,0),IF(C594="SINAPI",VLOOKUP(B594,'SINAPI-SERVIÇOS'!A:F,4,0),IF(C594="PRÓPRIO",VLOOKUP(B594,#REF!,9,0))))</f>
        <v>#REF!</v>
      </c>
      <c r="H594" s="363" t="e">
        <f t="shared" si="147"/>
        <v>#REF!</v>
      </c>
      <c r="I594" s="363" t="e">
        <f t="shared" si="149"/>
        <v>#REF!</v>
      </c>
      <c r="J594" s="375"/>
      <c r="L594" s="3"/>
    </row>
    <row r="595" spans="1:13" ht="53.25" customHeight="1" x14ac:dyDescent="0.2">
      <c r="A595" s="358" t="s">
        <v>7782</v>
      </c>
      <c r="B595" s="359">
        <v>200326</v>
      </c>
      <c r="C595" s="358" t="s">
        <v>13</v>
      </c>
      <c r="D595" s="360" t="str">
        <f>IF(C595="IOPES",VLOOKUP(B595,'LABOR-SERVIÇOS'!A:G,5,0),IF(C595="SINAPI",VLOOKUP(B595,'SINAPI-SERVIÇOS'!A:F,2,0),IF(C595="PRÓPRIO",VLOOKUP(B595,#REF!,3,0))))</f>
        <v>FORNECIMENTO E PLANTIO DE GRAMA EM PLACAS TIPO ESMERALDA, INCLUSIVE FORNECIMENTO DE TERRA VEGETAL</v>
      </c>
      <c r="E595" s="361" t="str">
        <f>IF(C595="IOPES",VLOOKUP(B595,'LABOR-SERVIÇOS'!A:G,6,0),IF(C595="SINAPI",VLOOKUP(B595,'SINAPI-SERVIÇOS'!A:F,3,0),IF(C595="PRÓPRIO",VLOOKUP(B595,#REF!,6,0))))</f>
        <v>M2</v>
      </c>
      <c r="F595" s="362">
        <f>ROUND(VLOOKUP(A595,'MEM-LEVANT_COMENTADO'!A:K,11,0),2)</f>
        <v>152.11000000000001</v>
      </c>
      <c r="G595" s="363">
        <f>IF(C595="IOPES",VLOOKUP(B595,'LABOR-SERVIÇOS'!A:G,4,0),IF(C595="SINAPI",VLOOKUP(B595,'SINAPI-SERVIÇOS'!A:F,4,0),IF(C595="PRÓPRIO",VLOOKUP(B595,#REF!,9,0))))</f>
        <v>32.020000000000003</v>
      </c>
      <c r="H595" s="363" t="e">
        <f t="shared" si="147"/>
        <v>#REF!</v>
      </c>
      <c r="I595" s="363" t="e">
        <f t="shared" ref="I595" si="150">ROUND(F595*H595,2)</f>
        <v>#REF!</v>
      </c>
      <c r="J595" s="375"/>
      <c r="L595" s="3"/>
    </row>
    <row r="596" spans="1:13" ht="15.75" x14ac:dyDescent="0.2">
      <c r="A596" s="383" t="s">
        <v>7783</v>
      </c>
      <c r="B596" s="383"/>
      <c r="C596" s="383"/>
      <c r="D596" s="384" t="s">
        <v>7784</v>
      </c>
      <c r="E596" s="385"/>
      <c r="F596" s="386"/>
      <c r="G596" s="385"/>
      <c r="H596" s="385"/>
      <c r="I596" s="387"/>
      <c r="J596" s="382"/>
      <c r="L596" s="3"/>
    </row>
    <row r="597" spans="1:13" ht="60" x14ac:dyDescent="0.2">
      <c r="A597" s="358" t="s">
        <v>12688</v>
      </c>
      <c r="B597" s="359" t="s">
        <v>12018</v>
      </c>
      <c r="C597" s="358" t="s">
        <v>61</v>
      </c>
      <c r="D597" s="360" t="e">
        <f>IF(C597="IOPES",VLOOKUP(B597,'LABOR-SERVIÇOS'!A:G,5,0),IF(C597="SINAPI",VLOOKUP(B597,'SINAPI-SERVIÇOS'!A:F,2,0),IF(C597="PRÓPRIO",VLOOKUP(B597,#REF!,3,0))))</f>
        <v>#REF!</v>
      </c>
      <c r="E597" s="361" t="e">
        <f>IF(C597="IOPES",VLOOKUP(B597,'LABOR-SERVIÇOS'!A:G,6,0),IF(C597="SINAPI",VLOOKUP(B597,'SINAPI-SERVIÇOS'!A:F,3,0),IF(C597="PRÓPRIO",VLOOKUP(B597,#REF!,6,0))))</f>
        <v>#REF!</v>
      </c>
      <c r="F597" s="362">
        <f>ROUND(VLOOKUP(A597,'MEM-LEVANT_COMENTADO'!A:K,11,0),2)</f>
        <v>124.44</v>
      </c>
      <c r="G597" s="363" t="e">
        <f>IF(C597="IOPES",VLOOKUP(B597,'LABOR-SERVIÇOS'!A:G,4,0),IF(C597="SINAPI",VLOOKUP(B597,'SINAPI-SERVIÇOS'!A:F,4,0),IF(C597="PRÓPRIO",VLOOKUP(B597,#REF!,9,0))))</f>
        <v>#REF!</v>
      </c>
      <c r="H597" s="363" t="e">
        <f t="shared" ref="H597:H598" si="151">ROUND(G597*(1+$H$3),2)</f>
        <v>#REF!</v>
      </c>
      <c r="I597" s="363" t="e">
        <f t="shared" ref="I597:I598" si="152">ROUND(F597*H597,2)</f>
        <v>#REF!</v>
      </c>
      <c r="J597" s="375"/>
      <c r="L597" s="3"/>
    </row>
    <row r="598" spans="1:13" ht="75" x14ac:dyDescent="0.2">
      <c r="A598" s="358" t="s">
        <v>12689</v>
      </c>
      <c r="B598" s="359" t="s">
        <v>12019</v>
      </c>
      <c r="C598" s="358" t="s">
        <v>61</v>
      </c>
      <c r="D598" s="360" t="e">
        <f>IF(C598="IOPES",VLOOKUP(B598,'LABOR-SERVIÇOS'!A:G,5,0),IF(C598="SINAPI",VLOOKUP(B598,'SINAPI-SERVIÇOS'!A:F,2,0),IF(C598="PRÓPRIO",VLOOKUP(B598,#REF!,3,0))))</f>
        <v>#REF!</v>
      </c>
      <c r="E598" s="361" t="e">
        <f>IF(C598="IOPES",VLOOKUP(B598,'LABOR-SERVIÇOS'!A:G,6,0),IF(C598="SINAPI",VLOOKUP(B598,'SINAPI-SERVIÇOS'!A:F,3,0),IF(C598="PRÓPRIO",VLOOKUP(B598,#REF!,6,0))))</f>
        <v>#REF!</v>
      </c>
      <c r="F598" s="362">
        <f>ROUND(VLOOKUP(A598,'MEM-LEVANT_COMENTADO'!A:K,11,0),2)</f>
        <v>14</v>
      </c>
      <c r="G598" s="363" t="e">
        <f>IF(C598="IOPES",VLOOKUP(B598,'LABOR-SERVIÇOS'!A:G,4,0),IF(C598="SINAPI",VLOOKUP(B598,'SINAPI-SERVIÇOS'!A:F,4,0),IF(C598="PRÓPRIO",VLOOKUP(B598,#REF!,9,0))))</f>
        <v>#REF!</v>
      </c>
      <c r="H598" s="363" t="e">
        <f t="shared" si="151"/>
        <v>#REF!</v>
      </c>
      <c r="I598" s="363" t="e">
        <f t="shared" si="152"/>
        <v>#REF!</v>
      </c>
      <c r="J598" s="375"/>
      <c r="L598" s="3"/>
    </row>
    <row r="599" spans="1:13" ht="19.5" customHeight="1" x14ac:dyDescent="0.2">
      <c r="A599" s="383" t="s">
        <v>7785</v>
      </c>
      <c r="B599" s="383"/>
      <c r="C599" s="383"/>
      <c r="D599" s="384" t="s">
        <v>1209</v>
      </c>
      <c r="E599" s="385"/>
      <c r="F599" s="386"/>
      <c r="G599" s="385"/>
      <c r="H599" s="385"/>
      <c r="I599" s="387"/>
      <c r="J599" s="382"/>
      <c r="L599" s="3"/>
    </row>
    <row r="600" spans="1:13" ht="60" x14ac:dyDescent="0.2">
      <c r="A600" s="358" t="s">
        <v>7786</v>
      </c>
      <c r="B600" s="359" t="s">
        <v>12720</v>
      </c>
      <c r="C600" s="358" t="s">
        <v>61</v>
      </c>
      <c r="D600" s="360" t="e">
        <f>IF(C600="IOPES",VLOOKUP(B600,'LABOR-SERVIÇOS'!A:G,5,0),IF(C600="SINAPI",VLOOKUP(B600,'SINAPI-SERVIÇOS'!A:F,2,0),IF(C600="PRÓPRIO",VLOOKUP(B600,#REF!,3,0))))</f>
        <v>#REF!</v>
      </c>
      <c r="E600" s="361" t="e">
        <f>IF(C600="IOPES",VLOOKUP(B600,'LABOR-SERVIÇOS'!A:G,6,0),IF(C600="SINAPI",VLOOKUP(B600,'SINAPI-SERVIÇOS'!A:F,3,0),IF(C600="PRÓPRIO",VLOOKUP(B600,#REF!,6,0))))</f>
        <v>#REF!</v>
      </c>
      <c r="F600" s="362">
        <f>ROUND(VLOOKUP(A600,'MEM-LEVANT_COMENTADO'!A:K,11,0),2)</f>
        <v>12</v>
      </c>
      <c r="G600" s="363" t="e">
        <f>IF(C600="IOPES",VLOOKUP(B600,'LABOR-SERVIÇOS'!A:G,4,0),IF(C600="SINAPI",VLOOKUP(B600,'SINAPI-SERVIÇOS'!A:F,4,0),IF(C600="PRÓPRIO",VLOOKUP(B600,#REF!,9,0))))</f>
        <v>#REF!</v>
      </c>
      <c r="H600" s="363" t="e">
        <f>ROUND(G600*(1+$H$3),2)</f>
        <v>#REF!</v>
      </c>
      <c r="I600" s="363" t="e">
        <f t="shared" ref="I600" si="153">ROUND(F600*H600,2)</f>
        <v>#REF!</v>
      </c>
      <c r="J600" s="375"/>
      <c r="L600" s="3"/>
    </row>
    <row r="601" spans="1:13" ht="60" x14ac:dyDescent="0.2">
      <c r="A601" s="358" t="s">
        <v>12366</v>
      </c>
      <c r="B601" s="359" t="s">
        <v>12162</v>
      </c>
      <c r="C601" s="358" t="s">
        <v>61</v>
      </c>
      <c r="D601" s="360" t="e">
        <f>IF(C601="IOPES",VLOOKUP(B601,'LABOR-SERVIÇOS'!A:G,5,0),IF(C601="SINAPI",VLOOKUP(B601,'SINAPI-SERVIÇOS'!A:F,2,0),IF(C601="PRÓPRIO",VLOOKUP(B601,#REF!,3,0))))</f>
        <v>#REF!</v>
      </c>
      <c r="E601" s="361" t="e">
        <f>IF(C601="IOPES",VLOOKUP(B601,'LABOR-SERVIÇOS'!A:G,6,0),IF(C601="SINAPI",VLOOKUP(B601,'SINAPI-SERVIÇOS'!A:F,3,0),IF(C601="PRÓPRIO",VLOOKUP(B601,#REF!,6,0))))</f>
        <v>#REF!</v>
      </c>
      <c r="F601" s="362">
        <f>ROUND(VLOOKUP(A601,'MEM-LEVANT_COMENTADO'!A:K,11,0),2)</f>
        <v>355.05</v>
      </c>
      <c r="G601" s="363" t="e">
        <f>IF(C601="IOPES",VLOOKUP(B601,'LABOR-SERVIÇOS'!A:G,4,0),IF(C601="SINAPI",VLOOKUP(B601,'SINAPI-SERVIÇOS'!A:F,4,0),IF(C601="PRÓPRIO",VLOOKUP(B601,#REF!,9,0))))</f>
        <v>#REF!</v>
      </c>
      <c r="H601" s="363" t="e">
        <f>ROUND(G601*(1+$H$3),2)</f>
        <v>#REF!</v>
      </c>
      <c r="I601" s="363" t="e">
        <f t="shared" ref="I601" si="154">ROUND(F601*H601,2)</f>
        <v>#REF!</v>
      </c>
      <c r="J601" s="375"/>
      <c r="L601" s="3"/>
    </row>
    <row r="602" spans="1:13" ht="60" x14ac:dyDescent="0.2">
      <c r="A602" s="358" t="s">
        <v>12670</v>
      </c>
      <c r="B602" s="359" t="s">
        <v>12014</v>
      </c>
      <c r="C602" s="358" t="s">
        <v>61</v>
      </c>
      <c r="D602" s="360" t="e">
        <f>IF(C602="IOPES",VLOOKUP(B602,'LABOR-SERVIÇOS'!A:G,5,0),IF(C602="SINAPI",VLOOKUP(B602,'SINAPI-SERVIÇOS'!A:F,2,0),IF(C602="PRÓPRIO",VLOOKUP(B602,#REF!,3,0))))</f>
        <v>#REF!</v>
      </c>
      <c r="E602" s="361" t="e">
        <f>IF(C602="IOPES",VLOOKUP(B602,'LABOR-SERVIÇOS'!A:G,6,0),IF(C602="SINAPI",VLOOKUP(B602,'SINAPI-SERVIÇOS'!A:F,3,0),IF(C602="PRÓPRIO",VLOOKUP(B602,#REF!,6,0))))</f>
        <v>#REF!</v>
      </c>
      <c r="F602" s="362">
        <f>ROUND(VLOOKUP(A602,'MEM-LEVANT_COMENTADO'!A:K,11,0),2)</f>
        <v>2</v>
      </c>
      <c r="G602" s="363" t="e">
        <f>IF(C602="IOPES",VLOOKUP(B602,'LABOR-SERVIÇOS'!A:G,4,0),IF(C602="SINAPI",VLOOKUP(B602,'SINAPI-SERVIÇOS'!A:F,4,0),IF(C602="PRÓPRIO",VLOOKUP(B602,#REF!,9,0))))</f>
        <v>#REF!</v>
      </c>
      <c r="H602" s="363" t="e">
        <f>ROUND(G602*(1+$H$3),2)</f>
        <v>#REF!</v>
      </c>
      <c r="I602" s="363" t="e">
        <f t="shared" ref="I602:I603" si="155">ROUND(F602*H602,2)</f>
        <v>#REF!</v>
      </c>
      <c r="J602" s="375"/>
      <c r="L602" s="3"/>
    </row>
    <row r="603" spans="1:13" ht="75" x14ac:dyDescent="0.2">
      <c r="A603" s="358" t="s">
        <v>12671</v>
      </c>
      <c r="B603" s="359" t="s">
        <v>12016</v>
      </c>
      <c r="C603" s="358" t="s">
        <v>61</v>
      </c>
      <c r="D603" s="360" t="e">
        <f>IF(C603="IOPES",VLOOKUP(B603,'LABOR-SERVIÇOS'!A:G,5,0),IF(C603="SINAPI",VLOOKUP(B603,'SINAPI-SERVIÇOS'!A:F,2,0),IF(C603="PRÓPRIO",VLOOKUP(B603,#REF!,3,0))))</f>
        <v>#REF!</v>
      </c>
      <c r="E603" s="361" t="e">
        <f>IF(C603="IOPES",VLOOKUP(B603,'LABOR-SERVIÇOS'!A:G,6,0),IF(C603="SINAPI",VLOOKUP(B603,'SINAPI-SERVIÇOS'!A:F,3,0),IF(C603="PRÓPRIO",VLOOKUP(B603,#REF!,6,0))))</f>
        <v>#REF!</v>
      </c>
      <c r="F603" s="362">
        <f>ROUND(VLOOKUP(A603,'MEM-LEVANT_COMENTADO'!A:K,11,0),2)</f>
        <v>2</v>
      </c>
      <c r="G603" s="363" t="e">
        <f>IF(C603="IOPES",VLOOKUP(B603,'LABOR-SERVIÇOS'!A:G,4,0),IF(C603="SINAPI",VLOOKUP(B603,'SINAPI-SERVIÇOS'!A:F,4,0),IF(C603="PRÓPRIO",VLOOKUP(B603,#REF!,9,0))))</f>
        <v>#REF!</v>
      </c>
      <c r="H603" s="363" t="e">
        <f>ROUND(G603*(1+$H$3),2)</f>
        <v>#REF!</v>
      </c>
      <c r="I603" s="363" t="e">
        <f t="shared" si="155"/>
        <v>#REF!</v>
      </c>
      <c r="J603" s="375"/>
      <c r="L603" s="3"/>
    </row>
    <row r="604" spans="1:13" s="3" customFormat="1" ht="18.75" customHeight="1" x14ac:dyDescent="0.2">
      <c r="A604" s="383">
        <v>37</v>
      </c>
      <c r="B604" s="383"/>
      <c r="C604" s="383"/>
      <c r="D604" s="384" t="s">
        <v>512</v>
      </c>
      <c r="E604" s="385"/>
      <c r="F604" s="386"/>
      <c r="G604" s="385"/>
      <c r="H604" s="385"/>
      <c r="I604" s="387" t="e">
        <f>SUM(I605:I607)</f>
        <v>#REF!</v>
      </c>
      <c r="J604" s="381"/>
      <c r="K604"/>
      <c r="M604" s="183"/>
    </row>
    <row r="605" spans="1:13" s="3" customFormat="1" ht="20.25" customHeight="1" x14ac:dyDescent="0.2">
      <c r="A605" s="383" t="s">
        <v>7787</v>
      </c>
      <c r="B605" s="383"/>
      <c r="C605" s="383"/>
      <c r="D605" s="384" t="s">
        <v>7789</v>
      </c>
      <c r="E605" s="385"/>
      <c r="F605" s="386"/>
      <c r="G605" s="385"/>
      <c r="H605" s="385"/>
      <c r="I605" s="387"/>
      <c r="J605" s="381"/>
      <c r="K605"/>
      <c r="M605" s="183"/>
    </row>
    <row r="606" spans="1:13" s="3" customFormat="1" ht="30.75" customHeight="1" x14ac:dyDescent="0.2">
      <c r="A606" s="358" t="s">
        <v>7788</v>
      </c>
      <c r="B606" s="359">
        <v>200401</v>
      </c>
      <c r="C606" s="358" t="s">
        <v>13</v>
      </c>
      <c r="D606" s="360" t="str">
        <f>IF(C606="IOPES",VLOOKUP(B606,'LABOR-SERVIÇOS'!A:G,5,0),IF(C606="SINAPI",VLOOKUP(B606,'SINAPI-SERVIÇOS'!A:F,2,0),IF(C606="PRÓPRIO",VLOOKUP(B606,#REF!,3,0))))</f>
        <v>LIMPEZA GERAL DA OBRA (EDIFICAÇÃO)</v>
      </c>
      <c r="E606" s="361" t="str">
        <f>IF(C606="IOPES",VLOOKUP(B606,'LABOR-SERVIÇOS'!A:G,6,0),IF(C606="SINAPI",VLOOKUP(B606,'SINAPI-SERVIÇOS'!A:F,3,0),IF(C606="PRÓPRIO",VLOOKUP(B606,#REF!,6,0))))</f>
        <v>M2</v>
      </c>
      <c r="F606" s="362">
        <f>ROUND(VLOOKUP(A606,'MEM-LEVANT_COMENTADO'!A:K,11,0),2)</f>
        <v>16.649999999999999</v>
      </c>
      <c r="G606" s="363">
        <f>IF(C606="IOPES",VLOOKUP(B606,'LABOR-SERVIÇOS'!A:G,4,0),IF(C606="SINAPI",VLOOKUP(B606,'SINAPI-SERVIÇOS'!A:F,4,0),IF(C606="PRÓPRIO",VLOOKUP(B606,#REF!,9,0))))</f>
        <v>9.0299999999999994</v>
      </c>
      <c r="H606" s="363" t="e">
        <f>ROUND(G606*(1+$H$3),2)</f>
        <v>#REF!</v>
      </c>
      <c r="I606" s="363" t="e">
        <f t="shared" ref="I606" si="156">ROUND(F606*H606,2)</f>
        <v>#REF!</v>
      </c>
      <c r="J606" s="375"/>
      <c r="K606"/>
      <c r="M606" s="183"/>
    </row>
    <row r="607" spans="1:13" ht="32.25" customHeight="1" x14ac:dyDescent="0.2">
      <c r="A607" s="358" t="s">
        <v>12672</v>
      </c>
      <c r="B607" s="359">
        <v>200402</v>
      </c>
      <c r="C607" s="358" t="s">
        <v>13</v>
      </c>
      <c r="D607" s="360" t="str">
        <f>IF(C607="IOPES",VLOOKUP(B607,'LABOR-SERVIÇOS'!A:G,5,0),IF(C607="SINAPI",VLOOKUP(B607,'SINAPI-SERVIÇOS'!A:F,2,0),IF(C607="PRÓPRIO",VLOOKUP(B607,#REF!,3,0))))</f>
        <v>LIMPEZA GERAL DE OBRAS (QUADRAS, PRAÇAS E JARDINS)</v>
      </c>
      <c r="E607" s="361" t="str">
        <f>IF(C607="IOPES",VLOOKUP(B607,'LABOR-SERVIÇOS'!A:G,6,0),IF(C607="SINAPI",VLOOKUP(B607,'SINAPI-SERVIÇOS'!A:F,3,0),IF(C607="PRÓPRIO",VLOOKUP(B607,#REF!,6,0))))</f>
        <v>M2</v>
      </c>
      <c r="F607" s="362">
        <f>ROUND(VLOOKUP(A607,'MEM-LEVANT_COMENTADO'!A:K,11,0),2)</f>
        <v>1495.7</v>
      </c>
      <c r="G607" s="363">
        <f>IF(C607="IOPES",VLOOKUP(B607,'LABOR-SERVIÇOS'!A:G,4,0),IF(C607="SINAPI",VLOOKUP(B607,'SINAPI-SERVIÇOS'!A:F,4,0),IF(C607="PRÓPRIO",VLOOKUP(B607,#REF!,9,0))))</f>
        <v>1.25</v>
      </c>
      <c r="H607" s="363" t="e">
        <f>ROUND(G607*(1+$H$3),2)</f>
        <v>#REF!</v>
      </c>
      <c r="I607" s="363" t="e">
        <f t="shared" ref="I607" si="157">ROUND(F607*H607,2)</f>
        <v>#REF!</v>
      </c>
      <c r="J607" s="375"/>
      <c r="L607" s="3"/>
    </row>
    <row r="608" spans="1:13" ht="21.75" customHeight="1" x14ac:dyDescent="0.2">
      <c r="A608" s="716"/>
      <c r="B608" s="716"/>
      <c r="C608" s="716"/>
      <c r="D608" s="13"/>
      <c r="E608" s="12"/>
      <c r="F608" s="712" t="s">
        <v>7791</v>
      </c>
      <c r="G608" s="716"/>
      <c r="H608" s="250"/>
      <c r="I608" s="250" t="e">
        <f>I604+I574+I565+I544+I539+I531+I515+I507+I500+I496+I489+I481+I471+I455+I441+I438+I428</f>
        <v>#REF!</v>
      </c>
      <c r="J608" s="379"/>
      <c r="L608" s="3"/>
    </row>
    <row r="609" spans="1:12" ht="15.75" customHeight="1" x14ac:dyDescent="0.2">
      <c r="L609" s="3"/>
    </row>
    <row r="610" spans="1:12" ht="22.5" customHeight="1" x14ac:dyDescent="0.2">
      <c r="A610" s="716"/>
      <c r="B610" s="716"/>
      <c r="C610" s="716"/>
      <c r="D610" s="13"/>
      <c r="E610" s="12"/>
      <c r="F610" s="712" t="s">
        <v>12669</v>
      </c>
      <c r="G610" s="712"/>
      <c r="H610" s="712"/>
      <c r="I610" s="250" t="e">
        <f>I608+I425</f>
        <v>#REF!</v>
      </c>
      <c r="J610" s="379"/>
      <c r="L610" s="3"/>
    </row>
    <row r="611" spans="1:12" ht="15" x14ac:dyDescent="0.2">
      <c r="L611" s="3"/>
    </row>
    <row r="612" spans="1:12" ht="15" x14ac:dyDescent="0.2">
      <c r="J612" s="378"/>
      <c r="L612" s="3"/>
    </row>
    <row r="613" spans="1:12" ht="15" x14ac:dyDescent="0.2">
      <c r="L613" s="3"/>
    </row>
    <row r="614" spans="1:12" ht="15" x14ac:dyDescent="0.2">
      <c r="I614" s="246"/>
      <c r="J614" s="380"/>
      <c r="L614" s="3"/>
    </row>
    <row r="615" spans="1:12" ht="15" x14ac:dyDescent="0.2">
      <c r="L615" s="3"/>
    </row>
    <row r="616" spans="1:12" ht="15" x14ac:dyDescent="0.2">
      <c r="L616" s="3"/>
    </row>
    <row r="617" spans="1:12" ht="15" x14ac:dyDescent="0.2">
      <c r="L617" s="3"/>
    </row>
    <row r="618" spans="1:12" ht="15" x14ac:dyDescent="0.2">
      <c r="L618" s="3"/>
    </row>
    <row r="619" spans="1:12" ht="15" x14ac:dyDescent="0.2">
      <c r="L619" s="3"/>
    </row>
    <row r="620" spans="1:12" ht="15" x14ac:dyDescent="0.2">
      <c r="L620" s="3"/>
    </row>
    <row r="621" spans="1:12" ht="15" x14ac:dyDescent="0.2">
      <c r="L621" s="3"/>
    </row>
    <row r="622" spans="1:12" ht="15" x14ac:dyDescent="0.2">
      <c r="L622" s="3"/>
    </row>
    <row r="623" spans="1:12" ht="15" x14ac:dyDescent="0.2">
      <c r="L623" s="3"/>
    </row>
    <row r="624" spans="1:12" ht="15" x14ac:dyDescent="0.2">
      <c r="L624" s="3"/>
    </row>
    <row r="625" spans="12:12" ht="15" x14ac:dyDescent="0.2">
      <c r="L625" s="3"/>
    </row>
    <row r="626" spans="12:12" ht="15" x14ac:dyDescent="0.2">
      <c r="L626" s="3"/>
    </row>
    <row r="627" spans="12:12" ht="15" x14ac:dyDescent="0.2">
      <c r="L627" s="3"/>
    </row>
    <row r="628" spans="12:12" ht="15" x14ac:dyDescent="0.2">
      <c r="L628" s="3"/>
    </row>
    <row r="629" spans="12:12" ht="15" x14ac:dyDescent="0.2">
      <c r="L629" s="3"/>
    </row>
    <row r="630" spans="12:12" ht="15" x14ac:dyDescent="0.2">
      <c r="L630" s="3"/>
    </row>
    <row r="631" spans="12:12" ht="15" x14ac:dyDescent="0.2">
      <c r="L631" s="3"/>
    </row>
    <row r="632" spans="12:12" ht="15" x14ac:dyDescent="0.2">
      <c r="L632" s="3"/>
    </row>
    <row r="633" spans="12:12" ht="15" x14ac:dyDescent="0.2">
      <c r="L633" s="3"/>
    </row>
    <row r="634" spans="12:12" ht="15" x14ac:dyDescent="0.2">
      <c r="L634" s="3"/>
    </row>
    <row r="635" spans="12:12" ht="15" x14ac:dyDescent="0.2">
      <c r="L635" s="3"/>
    </row>
    <row r="636" spans="12:12" ht="15" x14ac:dyDescent="0.2">
      <c r="L636" s="3"/>
    </row>
    <row r="637" spans="12:12" ht="15" x14ac:dyDescent="0.2">
      <c r="L637" s="3"/>
    </row>
    <row r="638" spans="12:12" ht="15" x14ac:dyDescent="0.2">
      <c r="L638" s="3"/>
    </row>
    <row r="639" spans="12:12" ht="15" x14ac:dyDescent="0.2">
      <c r="L639" s="3"/>
    </row>
    <row r="640" spans="12:12" ht="15" x14ac:dyDescent="0.2">
      <c r="L640" s="3"/>
    </row>
    <row r="641" spans="12:12" ht="15" x14ac:dyDescent="0.2">
      <c r="L641" s="3"/>
    </row>
    <row r="642" spans="12:12" ht="15" x14ac:dyDescent="0.2">
      <c r="L642" s="3"/>
    </row>
    <row r="643" spans="12:12" ht="15" x14ac:dyDescent="0.2">
      <c r="L643" s="3"/>
    </row>
    <row r="644" spans="12:12" ht="15" x14ac:dyDescent="0.2">
      <c r="L644" s="3"/>
    </row>
    <row r="645" spans="12:12" ht="15" x14ac:dyDescent="0.2">
      <c r="L645" s="3"/>
    </row>
    <row r="646" spans="12:12" ht="15" x14ac:dyDescent="0.2">
      <c r="L646" s="3"/>
    </row>
    <row r="647" spans="12:12" ht="15" x14ac:dyDescent="0.2">
      <c r="L647" s="3"/>
    </row>
    <row r="648" spans="12:12" ht="15" x14ac:dyDescent="0.2">
      <c r="L648" s="3"/>
    </row>
    <row r="649" spans="12:12" ht="15" x14ac:dyDescent="0.2">
      <c r="L649" s="3"/>
    </row>
    <row r="650" spans="12:12" ht="15" x14ac:dyDescent="0.2">
      <c r="L650" s="3"/>
    </row>
    <row r="651" spans="12:12" ht="15" x14ac:dyDescent="0.2">
      <c r="L651" s="3"/>
    </row>
    <row r="652" spans="12:12" ht="15" x14ac:dyDescent="0.2">
      <c r="L652" s="3"/>
    </row>
    <row r="653" spans="12:12" ht="15" x14ac:dyDescent="0.2">
      <c r="L653" s="3"/>
    </row>
    <row r="654" spans="12:12" ht="15" x14ac:dyDescent="0.2">
      <c r="L654" s="3"/>
    </row>
    <row r="655" spans="12:12" ht="15" x14ac:dyDescent="0.2">
      <c r="L655" s="3"/>
    </row>
    <row r="656" spans="12:12" ht="15" x14ac:dyDescent="0.2">
      <c r="L656" s="3"/>
    </row>
    <row r="657" spans="12:12" ht="15" x14ac:dyDescent="0.2">
      <c r="L657" s="3"/>
    </row>
    <row r="658" spans="12:12" ht="15" x14ac:dyDescent="0.2">
      <c r="L658" s="3"/>
    </row>
    <row r="659" spans="12:12" ht="15" x14ac:dyDescent="0.2">
      <c r="L659" s="3"/>
    </row>
    <row r="660" spans="12:12" ht="15" x14ac:dyDescent="0.2">
      <c r="L660" s="3"/>
    </row>
    <row r="661" spans="12:12" ht="15" x14ac:dyDescent="0.2">
      <c r="L661" s="3"/>
    </row>
    <row r="662" spans="12:12" ht="15" x14ac:dyDescent="0.2">
      <c r="L662" s="3"/>
    </row>
    <row r="663" spans="12:12" ht="15" x14ac:dyDescent="0.2">
      <c r="L663" s="3"/>
    </row>
    <row r="664" spans="12:12" ht="15" x14ac:dyDescent="0.2">
      <c r="L664" s="3"/>
    </row>
    <row r="665" spans="12:12" ht="15" x14ac:dyDescent="0.2">
      <c r="L665" s="3"/>
    </row>
    <row r="666" spans="12:12" ht="15" x14ac:dyDescent="0.2">
      <c r="L666" s="3"/>
    </row>
    <row r="667" spans="12:12" ht="15" x14ac:dyDescent="0.2">
      <c r="L667" s="3"/>
    </row>
    <row r="668" spans="12:12" ht="15" x14ac:dyDescent="0.2">
      <c r="L668" s="3"/>
    </row>
    <row r="669" spans="12:12" ht="15" x14ac:dyDescent="0.2">
      <c r="L669" s="3"/>
    </row>
    <row r="670" spans="12:12" ht="15" x14ac:dyDescent="0.2">
      <c r="L670" s="3"/>
    </row>
    <row r="671" spans="12:12" ht="15" x14ac:dyDescent="0.2">
      <c r="L671" s="3"/>
    </row>
    <row r="672" spans="12:12" ht="15" x14ac:dyDescent="0.2">
      <c r="L672" s="3"/>
    </row>
    <row r="673" spans="12:12" ht="15" x14ac:dyDescent="0.2">
      <c r="L673" s="3"/>
    </row>
    <row r="674" spans="12:12" ht="15" x14ac:dyDescent="0.2">
      <c r="L674" s="3"/>
    </row>
    <row r="675" spans="12:12" ht="15" x14ac:dyDescent="0.2">
      <c r="L675" s="3"/>
    </row>
    <row r="676" spans="12:12" ht="15" x14ac:dyDescent="0.2">
      <c r="L676" s="3"/>
    </row>
    <row r="677" spans="12:12" ht="15" x14ac:dyDescent="0.2">
      <c r="L677" s="3"/>
    </row>
    <row r="678" spans="12:12" ht="15" x14ac:dyDescent="0.2">
      <c r="L678" s="3"/>
    </row>
    <row r="679" spans="12:12" ht="15" x14ac:dyDescent="0.2">
      <c r="L679" s="3"/>
    </row>
    <row r="680" spans="12:12" ht="15" x14ac:dyDescent="0.2">
      <c r="L680" s="3"/>
    </row>
    <row r="681" spans="12:12" ht="15" x14ac:dyDescent="0.2">
      <c r="L681" s="3"/>
    </row>
    <row r="682" spans="12:12" ht="15" x14ac:dyDescent="0.2">
      <c r="L682" s="3"/>
    </row>
    <row r="683" spans="12:12" ht="15" x14ac:dyDescent="0.2">
      <c r="L683" s="3"/>
    </row>
    <row r="684" spans="12:12" ht="15" x14ac:dyDescent="0.2">
      <c r="L684" s="3"/>
    </row>
    <row r="685" spans="12:12" ht="15" x14ac:dyDescent="0.2">
      <c r="L685" s="3"/>
    </row>
    <row r="686" spans="12:12" ht="15" x14ac:dyDescent="0.2">
      <c r="L686" s="3"/>
    </row>
    <row r="687" spans="12:12" ht="15" x14ac:dyDescent="0.2">
      <c r="L687" s="3"/>
    </row>
    <row r="688" spans="12:12" ht="15" x14ac:dyDescent="0.2">
      <c r="L688" s="3"/>
    </row>
    <row r="689" spans="12:12" ht="15" x14ac:dyDescent="0.2">
      <c r="L689" s="3"/>
    </row>
    <row r="690" spans="12:12" ht="15" x14ac:dyDescent="0.2">
      <c r="L690" s="3"/>
    </row>
    <row r="691" spans="12:12" ht="15" x14ac:dyDescent="0.2">
      <c r="L691" s="3"/>
    </row>
    <row r="692" spans="12:12" ht="15" x14ac:dyDescent="0.2">
      <c r="L692" s="3"/>
    </row>
    <row r="693" spans="12:12" ht="15" x14ac:dyDescent="0.2">
      <c r="L693" s="3"/>
    </row>
    <row r="694" spans="12:12" ht="15" x14ac:dyDescent="0.2">
      <c r="L694" s="3"/>
    </row>
    <row r="695" spans="12:12" ht="15" x14ac:dyDescent="0.2">
      <c r="L695" s="3"/>
    </row>
    <row r="696" spans="12:12" ht="15" x14ac:dyDescent="0.2">
      <c r="L696" s="3"/>
    </row>
    <row r="697" spans="12:12" ht="15" x14ac:dyDescent="0.2">
      <c r="L697" s="3"/>
    </row>
    <row r="698" spans="12:12" ht="15" x14ac:dyDescent="0.2">
      <c r="L698" s="3"/>
    </row>
    <row r="699" spans="12:12" ht="15" x14ac:dyDescent="0.2">
      <c r="L699" s="3"/>
    </row>
    <row r="700" spans="12:12" ht="15" x14ac:dyDescent="0.2">
      <c r="L700" s="3"/>
    </row>
    <row r="701" spans="12:12" ht="15" x14ac:dyDescent="0.2">
      <c r="L701" s="3"/>
    </row>
    <row r="702" spans="12:12" ht="15" x14ac:dyDescent="0.2">
      <c r="L702" s="3"/>
    </row>
    <row r="703" spans="12:12" ht="15" x14ac:dyDescent="0.2">
      <c r="L703" s="3"/>
    </row>
    <row r="704" spans="12:12" ht="15" x14ac:dyDescent="0.2">
      <c r="L704" s="3"/>
    </row>
    <row r="705" spans="12:12" ht="15" x14ac:dyDescent="0.2">
      <c r="L705" s="3"/>
    </row>
    <row r="706" spans="12:12" ht="15" x14ac:dyDescent="0.2">
      <c r="L706" s="3"/>
    </row>
    <row r="707" spans="12:12" ht="15" x14ac:dyDescent="0.2">
      <c r="L707" s="3"/>
    </row>
    <row r="708" spans="12:12" ht="15" x14ac:dyDescent="0.2">
      <c r="L708" s="3"/>
    </row>
    <row r="709" spans="12:12" ht="15" x14ac:dyDescent="0.2">
      <c r="L709" s="3"/>
    </row>
    <row r="710" spans="12:12" ht="15" x14ac:dyDescent="0.2">
      <c r="L710" s="3"/>
    </row>
    <row r="711" spans="12:12" ht="15" x14ac:dyDescent="0.2">
      <c r="L711" s="3"/>
    </row>
    <row r="712" spans="12:12" ht="15" x14ac:dyDescent="0.2">
      <c r="L712" s="3"/>
    </row>
    <row r="713" spans="12:12" ht="15" x14ac:dyDescent="0.2">
      <c r="L713" s="3"/>
    </row>
    <row r="714" spans="12:12" ht="15" x14ac:dyDescent="0.2">
      <c r="L714" s="3"/>
    </row>
    <row r="715" spans="12:12" ht="15" x14ac:dyDescent="0.2">
      <c r="L715" s="3"/>
    </row>
    <row r="716" spans="12:12" ht="15" x14ac:dyDescent="0.2">
      <c r="L716" s="3"/>
    </row>
    <row r="717" spans="12:12" ht="15" x14ac:dyDescent="0.2">
      <c r="L717" s="3"/>
    </row>
    <row r="718" spans="12:12" ht="15" x14ac:dyDescent="0.2">
      <c r="L718" s="3"/>
    </row>
    <row r="719" spans="12:12" ht="15" x14ac:dyDescent="0.2">
      <c r="L719" s="3"/>
    </row>
    <row r="720" spans="12:12" ht="15" x14ac:dyDescent="0.2">
      <c r="L720" s="3"/>
    </row>
    <row r="721" spans="12:12" ht="15" x14ac:dyDescent="0.2">
      <c r="L721" s="3"/>
    </row>
    <row r="722" spans="12:12" ht="15" x14ac:dyDescent="0.2">
      <c r="L722" s="3"/>
    </row>
    <row r="723" spans="12:12" ht="15" x14ac:dyDescent="0.2">
      <c r="L723" s="3"/>
    </row>
    <row r="724" spans="12:12" ht="15" x14ac:dyDescent="0.2">
      <c r="L724" s="3"/>
    </row>
    <row r="725" spans="12:12" ht="15" x14ac:dyDescent="0.2">
      <c r="L725" s="3"/>
    </row>
    <row r="726" spans="12:12" ht="15" x14ac:dyDescent="0.2">
      <c r="L726" s="3"/>
    </row>
    <row r="727" spans="12:12" ht="15" x14ac:dyDescent="0.2">
      <c r="L727" s="3"/>
    </row>
    <row r="728" spans="12:12" ht="15" x14ac:dyDescent="0.2">
      <c r="L728" s="3"/>
    </row>
    <row r="729" spans="12:12" ht="15" x14ac:dyDescent="0.2">
      <c r="L729" s="3"/>
    </row>
    <row r="730" spans="12:12" ht="15" x14ac:dyDescent="0.2">
      <c r="L730" s="3"/>
    </row>
    <row r="731" spans="12:12" ht="15" x14ac:dyDescent="0.2">
      <c r="L731" s="3"/>
    </row>
    <row r="732" spans="12:12" ht="15" x14ac:dyDescent="0.2">
      <c r="L732" s="3"/>
    </row>
    <row r="733" spans="12:12" ht="15" x14ac:dyDescent="0.2">
      <c r="L733" s="3"/>
    </row>
    <row r="734" spans="12:12" ht="15" x14ac:dyDescent="0.2">
      <c r="L734" s="3"/>
    </row>
    <row r="735" spans="12:12" ht="15" x14ac:dyDescent="0.2">
      <c r="L735" s="3"/>
    </row>
    <row r="736" spans="12:12" ht="15" x14ac:dyDescent="0.2">
      <c r="L736" s="3"/>
    </row>
    <row r="737" spans="12:12" ht="15" x14ac:dyDescent="0.2">
      <c r="L737" s="3"/>
    </row>
    <row r="738" spans="12:12" ht="15" x14ac:dyDescent="0.2">
      <c r="L738" s="3"/>
    </row>
    <row r="739" spans="12:12" ht="15" x14ac:dyDescent="0.2">
      <c r="L739" s="3"/>
    </row>
    <row r="740" spans="12:12" ht="15" x14ac:dyDescent="0.2">
      <c r="L740" s="3"/>
    </row>
    <row r="741" spans="12:12" ht="15" x14ac:dyDescent="0.2">
      <c r="L741" s="3"/>
    </row>
    <row r="742" spans="12:12" ht="15" x14ac:dyDescent="0.2">
      <c r="L742" s="3"/>
    </row>
    <row r="743" spans="12:12" ht="15" x14ac:dyDescent="0.2">
      <c r="L743" s="3"/>
    </row>
    <row r="744" spans="12:12" ht="15" x14ac:dyDescent="0.2">
      <c r="L744" s="3"/>
    </row>
    <row r="745" spans="12:12" ht="15" x14ac:dyDescent="0.2">
      <c r="L745" s="3"/>
    </row>
    <row r="746" spans="12:12" ht="15" x14ac:dyDescent="0.2">
      <c r="L746" s="3"/>
    </row>
    <row r="747" spans="12:12" ht="15" x14ac:dyDescent="0.2">
      <c r="L747" s="3"/>
    </row>
    <row r="748" spans="12:12" ht="15" x14ac:dyDescent="0.2">
      <c r="L748" s="3"/>
    </row>
    <row r="749" spans="12:12" ht="15" x14ac:dyDescent="0.2">
      <c r="L749" s="3"/>
    </row>
    <row r="750" spans="12:12" ht="15" x14ac:dyDescent="0.2">
      <c r="L750" s="3"/>
    </row>
    <row r="751" spans="12:12" ht="15" x14ac:dyDescent="0.2">
      <c r="L751" s="3"/>
    </row>
    <row r="752" spans="12:12" ht="15" x14ac:dyDescent="0.2">
      <c r="L752" s="3"/>
    </row>
    <row r="753" spans="12:12" ht="15" x14ac:dyDescent="0.2">
      <c r="L753" s="3"/>
    </row>
    <row r="754" spans="12:12" ht="15" x14ac:dyDescent="0.2">
      <c r="L754" s="3"/>
    </row>
    <row r="755" spans="12:12" ht="15" x14ac:dyDescent="0.2">
      <c r="L755" s="3"/>
    </row>
    <row r="756" spans="12:12" ht="15" x14ac:dyDescent="0.2">
      <c r="L756" s="3"/>
    </row>
    <row r="757" spans="12:12" ht="15" x14ac:dyDescent="0.2">
      <c r="L757" s="3"/>
    </row>
    <row r="758" spans="12:12" ht="15" x14ac:dyDescent="0.2">
      <c r="L758" s="3"/>
    </row>
    <row r="759" spans="12:12" ht="15" x14ac:dyDescent="0.2">
      <c r="L759" s="3"/>
    </row>
    <row r="760" spans="12:12" ht="15" x14ac:dyDescent="0.2">
      <c r="L760" s="3"/>
    </row>
    <row r="761" spans="12:12" ht="15" x14ac:dyDescent="0.2">
      <c r="L761" s="3"/>
    </row>
    <row r="762" spans="12:12" ht="15" x14ac:dyDescent="0.2">
      <c r="L762" s="3"/>
    </row>
    <row r="763" spans="12:12" ht="15" x14ac:dyDescent="0.2">
      <c r="L763" s="3"/>
    </row>
    <row r="764" spans="12:12" ht="15" x14ac:dyDescent="0.2">
      <c r="L764" s="3"/>
    </row>
    <row r="765" spans="12:12" ht="15" x14ac:dyDescent="0.2">
      <c r="L765" s="3"/>
    </row>
    <row r="766" spans="12:12" ht="15" x14ac:dyDescent="0.2">
      <c r="L766" s="3"/>
    </row>
    <row r="767" spans="12:12" ht="15" x14ac:dyDescent="0.2">
      <c r="L767" s="3"/>
    </row>
    <row r="768" spans="12:12" ht="15" x14ac:dyDescent="0.2">
      <c r="L768" s="3"/>
    </row>
    <row r="769" spans="12:12" ht="15" x14ac:dyDescent="0.2">
      <c r="L769" s="3"/>
    </row>
    <row r="770" spans="12:12" ht="15" x14ac:dyDescent="0.2">
      <c r="L770" s="3"/>
    </row>
    <row r="771" spans="12:12" ht="15" x14ac:dyDescent="0.2">
      <c r="L771" s="3"/>
    </row>
    <row r="772" spans="12:12" ht="15" x14ac:dyDescent="0.2">
      <c r="L772" s="3"/>
    </row>
    <row r="773" spans="12:12" ht="15" x14ac:dyDescent="0.2">
      <c r="L773" s="3"/>
    </row>
    <row r="774" spans="12:12" ht="15" x14ac:dyDescent="0.2">
      <c r="L774" s="3"/>
    </row>
    <row r="775" spans="12:12" ht="15" x14ac:dyDescent="0.2">
      <c r="L775" s="3"/>
    </row>
    <row r="776" spans="12:12" ht="15" x14ac:dyDescent="0.2">
      <c r="L776" s="3"/>
    </row>
    <row r="777" spans="12:12" ht="15" x14ac:dyDescent="0.2">
      <c r="L777" s="3"/>
    </row>
    <row r="778" spans="12:12" ht="15" x14ac:dyDescent="0.2">
      <c r="L778" s="3"/>
    </row>
    <row r="779" spans="12:12" ht="15" x14ac:dyDescent="0.2">
      <c r="L779" s="3"/>
    </row>
    <row r="780" spans="12:12" ht="15" x14ac:dyDescent="0.2">
      <c r="L780" s="3"/>
    </row>
    <row r="781" spans="12:12" ht="15" x14ac:dyDescent="0.2">
      <c r="L781" s="3"/>
    </row>
    <row r="782" spans="12:12" ht="15" x14ac:dyDescent="0.2">
      <c r="L782" s="3"/>
    </row>
    <row r="783" spans="12:12" ht="15" x14ac:dyDescent="0.2">
      <c r="L783" s="3"/>
    </row>
    <row r="784" spans="12:12" ht="15" x14ac:dyDescent="0.2">
      <c r="L784" s="3"/>
    </row>
    <row r="785" spans="12:12" ht="15" x14ac:dyDescent="0.2">
      <c r="L785" s="3"/>
    </row>
    <row r="786" spans="12:12" ht="15" x14ac:dyDescent="0.2">
      <c r="L786" s="3"/>
    </row>
    <row r="787" spans="12:12" ht="15" x14ac:dyDescent="0.2">
      <c r="L787" s="3"/>
    </row>
    <row r="788" spans="12:12" ht="15" x14ac:dyDescent="0.2">
      <c r="L788" s="3"/>
    </row>
    <row r="789" spans="12:12" ht="15" x14ac:dyDescent="0.2">
      <c r="L789" s="3"/>
    </row>
    <row r="790" spans="12:12" ht="15" x14ac:dyDescent="0.2">
      <c r="L790" s="3"/>
    </row>
    <row r="791" spans="12:12" ht="15" x14ac:dyDescent="0.2">
      <c r="L791" s="3"/>
    </row>
    <row r="792" spans="12:12" ht="15" x14ac:dyDescent="0.2">
      <c r="L792" s="3"/>
    </row>
    <row r="793" spans="12:12" ht="15" x14ac:dyDescent="0.2">
      <c r="L793" s="3"/>
    </row>
    <row r="794" spans="12:12" ht="15" x14ac:dyDescent="0.2">
      <c r="L794" s="3"/>
    </row>
    <row r="795" spans="12:12" ht="15" x14ac:dyDescent="0.2">
      <c r="L795" s="3"/>
    </row>
    <row r="796" spans="12:12" ht="15" x14ac:dyDescent="0.2">
      <c r="L796" s="3"/>
    </row>
    <row r="797" spans="12:12" ht="15" x14ac:dyDescent="0.2">
      <c r="L797" s="3"/>
    </row>
    <row r="798" spans="12:12" ht="15" x14ac:dyDescent="0.2">
      <c r="L798" s="3"/>
    </row>
    <row r="799" spans="12:12" ht="15" x14ac:dyDescent="0.2">
      <c r="L799" s="3"/>
    </row>
    <row r="800" spans="12:12" ht="15" x14ac:dyDescent="0.2">
      <c r="L800" s="3"/>
    </row>
    <row r="801" spans="12:12" ht="15" x14ac:dyDescent="0.2">
      <c r="L801" s="3"/>
    </row>
    <row r="802" spans="12:12" ht="15" x14ac:dyDescent="0.2">
      <c r="L802" s="3"/>
    </row>
    <row r="803" spans="12:12" ht="15" x14ac:dyDescent="0.2">
      <c r="L803" s="3"/>
    </row>
    <row r="804" spans="12:12" ht="15" x14ac:dyDescent="0.2">
      <c r="L804" s="3"/>
    </row>
    <row r="805" spans="12:12" ht="15" x14ac:dyDescent="0.2">
      <c r="L805" s="3"/>
    </row>
    <row r="806" spans="12:12" ht="15" x14ac:dyDescent="0.2">
      <c r="L806" s="3"/>
    </row>
    <row r="807" spans="12:12" ht="15" x14ac:dyDescent="0.2">
      <c r="L807" s="3"/>
    </row>
    <row r="808" spans="12:12" ht="15" x14ac:dyDescent="0.2">
      <c r="L808" s="3"/>
    </row>
    <row r="809" spans="12:12" ht="15" x14ac:dyDescent="0.2">
      <c r="L809" s="3"/>
    </row>
    <row r="810" spans="12:12" ht="15" x14ac:dyDescent="0.2">
      <c r="L810" s="3"/>
    </row>
    <row r="811" spans="12:12" ht="15" x14ac:dyDescent="0.2">
      <c r="L811" s="3"/>
    </row>
    <row r="812" spans="12:12" ht="15" x14ac:dyDescent="0.2">
      <c r="L812" s="3"/>
    </row>
    <row r="813" spans="12:12" ht="15" x14ac:dyDescent="0.2">
      <c r="L813" s="3"/>
    </row>
    <row r="814" spans="12:12" ht="15" x14ac:dyDescent="0.2">
      <c r="L814" s="3"/>
    </row>
    <row r="815" spans="12:12" ht="15" x14ac:dyDescent="0.2">
      <c r="L815" s="3"/>
    </row>
    <row r="816" spans="12:12" ht="15" x14ac:dyDescent="0.2">
      <c r="L816" s="3"/>
    </row>
    <row r="817" spans="12:12" ht="15" x14ac:dyDescent="0.2">
      <c r="L817" s="3"/>
    </row>
    <row r="818" spans="12:12" ht="15" x14ac:dyDescent="0.2">
      <c r="L818" s="3"/>
    </row>
    <row r="819" spans="12:12" ht="15" x14ac:dyDescent="0.2">
      <c r="L819" s="3"/>
    </row>
    <row r="820" spans="12:12" ht="15" x14ac:dyDescent="0.2">
      <c r="L820" s="3"/>
    </row>
    <row r="821" spans="12:12" ht="15" x14ac:dyDescent="0.2">
      <c r="L821" s="3"/>
    </row>
    <row r="822" spans="12:12" ht="15" x14ac:dyDescent="0.2">
      <c r="L822" s="3"/>
    </row>
    <row r="823" spans="12:12" ht="15" x14ac:dyDescent="0.2">
      <c r="L823" s="3"/>
    </row>
    <row r="824" spans="12:12" ht="15" x14ac:dyDescent="0.2">
      <c r="L824" s="3"/>
    </row>
    <row r="825" spans="12:12" ht="15" x14ac:dyDescent="0.2">
      <c r="L825" s="3"/>
    </row>
    <row r="826" spans="12:12" ht="15" x14ac:dyDescent="0.2">
      <c r="L826" s="3"/>
    </row>
    <row r="827" spans="12:12" ht="15" x14ac:dyDescent="0.2">
      <c r="L827" s="3"/>
    </row>
    <row r="828" spans="12:12" ht="15" x14ac:dyDescent="0.2">
      <c r="L828" s="3"/>
    </row>
    <row r="829" spans="12:12" ht="15" x14ac:dyDescent="0.2">
      <c r="L829" s="3"/>
    </row>
    <row r="830" spans="12:12" ht="15" x14ac:dyDescent="0.2">
      <c r="L830" s="3"/>
    </row>
    <row r="831" spans="12:12" ht="15" x14ac:dyDescent="0.2">
      <c r="L831" s="3"/>
    </row>
    <row r="832" spans="12:12" ht="15" x14ac:dyDescent="0.2">
      <c r="L832" s="3"/>
    </row>
    <row r="833" spans="12:12" ht="15" x14ac:dyDescent="0.2">
      <c r="L833" s="3"/>
    </row>
    <row r="834" spans="12:12" ht="15" x14ac:dyDescent="0.2">
      <c r="L834" s="3"/>
    </row>
    <row r="835" spans="12:12" ht="15" x14ac:dyDescent="0.2">
      <c r="L835" s="3"/>
    </row>
    <row r="836" spans="12:12" ht="15" x14ac:dyDescent="0.2">
      <c r="L836" s="3"/>
    </row>
    <row r="837" spans="12:12" ht="15" x14ac:dyDescent="0.2">
      <c r="L837" s="3"/>
    </row>
    <row r="838" spans="12:12" ht="15" x14ac:dyDescent="0.2">
      <c r="L838" s="3"/>
    </row>
    <row r="839" spans="12:12" ht="15" x14ac:dyDescent="0.2">
      <c r="L839" s="3"/>
    </row>
    <row r="840" spans="12:12" ht="15" x14ac:dyDescent="0.2">
      <c r="L840" s="3"/>
    </row>
    <row r="841" spans="12:12" ht="15" x14ac:dyDescent="0.2">
      <c r="L841" s="3"/>
    </row>
    <row r="842" spans="12:12" ht="15" x14ac:dyDescent="0.2">
      <c r="L842" s="3"/>
    </row>
    <row r="843" spans="12:12" ht="15" x14ac:dyDescent="0.2">
      <c r="L843" s="3"/>
    </row>
    <row r="844" spans="12:12" ht="15" x14ac:dyDescent="0.2">
      <c r="L844" s="3"/>
    </row>
    <row r="845" spans="12:12" ht="15" x14ac:dyDescent="0.2">
      <c r="L845" s="3"/>
    </row>
    <row r="846" spans="12:12" ht="15" x14ac:dyDescent="0.2">
      <c r="L846" s="3"/>
    </row>
    <row r="847" spans="12:12" ht="15" x14ac:dyDescent="0.2">
      <c r="L847" s="3"/>
    </row>
    <row r="848" spans="12:12" ht="15" x14ac:dyDescent="0.2">
      <c r="L848" s="3"/>
    </row>
    <row r="849" spans="12:12" ht="15" x14ac:dyDescent="0.2">
      <c r="L849" s="3"/>
    </row>
    <row r="850" spans="12:12" ht="15" x14ac:dyDescent="0.2">
      <c r="L850" s="3"/>
    </row>
    <row r="851" spans="12:12" ht="15" x14ac:dyDescent="0.2">
      <c r="L851" s="3"/>
    </row>
    <row r="852" spans="12:12" ht="15" x14ac:dyDescent="0.2">
      <c r="L852" s="3"/>
    </row>
    <row r="853" spans="12:12" ht="15" x14ac:dyDescent="0.2">
      <c r="L853" s="3"/>
    </row>
    <row r="854" spans="12:12" ht="15" x14ac:dyDescent="0.2">
      <c r="L854" s="3"/>
    </row>
    <row r="855" spans="12:12" ht="15" x14ac:dyDescent="0.2">
      <c r="L855" s="3"/>
    </row>
    <row r="856" spans="12:12" ht="15" x14ac:dyDescent="0.2">
      <c r="L856" s="3"/>
    </row>
    <row r="857" spans="12:12" ht="15" x14ac:dyDescent="0.2">
      <c r="L857" s="3"/>
    </row>
    <row r="858" spans="12:12" ht="15" x14ac:dyDescent="0.2">
      <c r="L858" s="3"/>
    </row>
    <row r="859" spans="12:12" ht="15" x14ac:dyDescent="0.2">
      <c r="L859" s="3"/>
    </row>
    <row r="860" spans="12:12" ht="15" x14ac:dyDescent="0.2">
      <c r="L860" s="3"/>
    </row>
    <row r="861" spans="12:12" ht="15" x14ac:dyDescent="0.2">
      <c r="L861" s="3"/>
    </row>
    <row r="862" spans="12:12" ht="15" x14ac:dyDescent="0.2">
      <c r="L862" s="3"/>
    </row>
    <row r="863" spans="12:12" ht="15" x14ac:dyDescent="0.2">
      <c r="L863" s="3"/>
    </row>
    <row r="864" spans="12:12" ht="15" x14ac:dyDescent="0.2">
      <c r="L864" s="3"/>
    </row>
    <row r="865" spans="12:12" ht="15" x14ac:dyDescent="0.2">
      <c r="L865" s="3"/>
    </row>
    <row r="866" spans="12:12" ht="15" x14ac:dyDescent="0.2">
      <c r="L866" s="3"/>
    </row>
    <row r="867" spans="12:12" ht="15" x14ac:dyDescent="0.2">
      <c r="L867" s="3"/>
    </row>
    <row r="868" spans="12:12" ht="15" x14ac:dyDescent="0.2">
      <c r="L868" s="3"/>
    </row>
    <row r="869" spans="12:12" ht="15" x14ac:dyDescent="0.2">
      <c r="L869" s="3"/>
    </row>
    <row r="870" spans="12:12" ht="15" x14ac:dyDescent="0.2">
      <c r="L870" s="3"/>
    </row>
    <row r="871" spans="12:12" ht="15" x14ac:dyDescent="0.2">
      <c r="L871" s="3"/>
    </row>
    <row r="872" spans="12:12" ht="15" x14ac:dyDescent="0.2">
      <c r="L872" s="3"/>
    </row>
    <row r="873" spans="12:12" ht="15" x14ac:dyDescent="0.2">
      <c r="L873" s="3"/>
    </row>
    <row r="874" spans="12:12" ht="15" x14ac:dyDescent="0.2">
      <c r="L874" s="3"/>
    </row>
    <row r="875" spans="12:12" ht="15" x14ac:dyDescent="0.2">
      <c r="L875" s="3"/>
    </row>
    <row r="876" spans="12:12" ht="15" x14ac:dyDescent="0.2">
      <c r="L876" s="3"/>
    </row>
    <row r="877" spans="12:12" ht="15" x14ac:dyDescent="0.2">
      <c r="L877" s="3"/>
    </row>
    <row r="878" spans="12:12" ht="15" x14ac:dyDescent="0.2">
      <c r="L878" s="3"/>
    </row>
    <row r="879" spans="12:12" ht="15" x14ac:dyDescent="0.2">
      <c r="L879" s="3"/>
    </row>
    <row r="880" spans="12:12" ht="15" x14ac:dyDescent="0.2">
      <c r="L880" s="3"/>
    </row>
    <row r="881" spans="12:12" ht="15" x14ac:dyDescent="0.2">
      <c r="L881" s="3"/>
    </row>
    <row r="882" spans="12:12" ht="15" x14ac:dyDescent="0.2">
      <c r="L882" s="3"/>
    </row>
    <row r="883" spans="12:12" ht="15" x14ac:dyDescent="0.2">
      <c r="L883" s="3"/>
    </row>
    <row r="884" spans="12:12" ht="15" x14ac:dyDescent="0.2">
      <c r="L884" s="3"/>
    </row>
    <row r="885" spans="12:12" ht="15" x14ac:dyDescent="0.2">
      <c r="L885" s="3"/>
    </row>
    <row r="886" spans="12:12" ht="15" x14ac:dyDescent="0.2">
      <c r="L886" s="3"/>
    </row>
    <row r="887" spans="12:12" ht="15" x14ac:dyDescent="0.2">
      <c r="L887" s="3"/>
    </row>
    <row r="888" spans="12:12" ht="15" x14ac:dyDescent="0.2">
      <c r="L888" s="3"/>
    </row>
    <row r="889" spans="12:12" ht="15" x14ac:dyDescent="0.2">
      <c r="L889" s="3"/>
    </row>
    <row r="890" spans="12:12" ht="15" x14ac:dyDescent="0.2">
      <c r="L890" s="3"/>
    </row>
    <row r="891" spans="12:12" ht="15" x14ac:dyDescent="0.2">
      <c r="L891" s="3"/>
    </row>
    <row r="892" spans="12:12" ht="15" x14ac:dyDescent="0.2">
      <c r="L892" s="3"/>
    </row>
    <row r="893" spans="12:12" ht="15" x14ac:dyDescent="0.2">
      <c r="L893" s="3"/>
    </row>
    <row r="894" spans="12:12" ht="15" x14ac:dyDescent="0.2">
      <c r="L894" s="3"/>
    </row>
    <row r="895" spans="12:12" ht="15" x14ac:dyDescent="0.2">
      <c r="L895" s="3"/>
    </row>
    <row r="896" spans="12:12" ht="15" x14ac:dyDescent="0.2">
      <c r="L896" s="3"/>
    </row>
    <row r="897" spans="12:12" ht="15" x14ac:dyDescent="0.2">
      <c r="L897" s="3"/>
    </row>
    <row r="898" spans="12:12" ht="15" x14ac:dyDescent="0.2">
      <c r="L898" s="3"/>
    </row>
    <row r="899" spans="12:12" ht="15" x14ac:dyDescent="0.2">
      <c r="L899" s="3"/>
    </row>
    <row r="900" spans="12:12" ht="15" x14ac:dyDescent="0.2">
      <c r="L900" s="3"/>
    </row>
    <row r="901" spans="12:12" ht="15" x14ac:dyDescent="0.2">
      <c r="L901" s="3"/>
    </row>
    <row r="902" spans="12:12" ht="15" x14ac:dyDescent="0.2">
      <c r="L902" s="3"/>
    </row>
    <row r="903" spans="12:12" ht="15" x14ac:dyDescent="0.2">
      <c r="L903" s="3"/>
    </row>
    <row r="904" spans="12:12" ht="15" x14ac:dyDescent="0.2">
      <c r="L904" s="3"/>
    </row>
    <row r="905" spans="12:12" ht="15" x14ac:dyDescent="0.2">
      <c r="L905" s="3"/>
    </row>
    <row r="906" spans="12:12" ht="15" x14ac:dyDescent="0.2">
      <c r="L906" s="3"/>
    </row>
    <row r="907" spans="12:12" ht="15" x14ac:dyDescent="0.2">
      <c r="L907" s="3"/>
    </row>
    <row r="908" spans="12:12" ht="15" x14ac:dyDescent="0.2">
      <c r="L908" s="3"/>
    </row>
    <row r="909" spans="12:12" ht="15" x14ac:dyDescent="0.2">
      <c r="L909" s="3"/>
    </row>
    <row r="910" spans="12:12" ht="15" x14ac:dyDescent="0.2">
      <c r="L910" s="3"/>
    </row>
    <row r="911" spans="12:12" ht="15" x14ac:dyDescent="0.2">
      <c r="L911" s="3"/>
    </row>
    <row r="912" spans="12:12" ht="15" x14ac:dyDescent="0.2">
      <c r="L912" s="3"/>
    </row>
    <row r="913" spans="12:12" ht="15" x14ac:dyDescent="0.2">
      <c r="L913" s="3"/>
    </row>
    <row r="914" spans="12:12" ht="15" x14ac:dyDescent="0.2">
      <c r="L914" s="3"/>
    </row>
    <row r="915" spans="12:12" ht="15" x14ac:dyDescent="0.2">
      <c r="L915" s="3"/>
    </row>
    <row r="916" spans="12:12" ht="15" x14ac:dyDescent="0.2">
      <c r="L916" s="3"/>
    </row>
    <row r="917" spans="12:12" ht="15" x14ac:dyDescent="0.2">
      <c r="L917" s="3"/>
    </row>
    <row r="918" spans="12:12" ht="15" x14ac:dyDescent="0.2">
      <c r="L918" s="3"/>
    </row>
    <row r="919" spans="12:12" ht="15" x14ac:dyDescent="0.2">
      <c r="L919" s="3"/>
    </row>
    <row r="920" spans="12:12" ht="15" x14ac:dyDescent="0.2">
      <c r="L920" s="3"/>
    </row>
    <row r="921" spans="12:12" ht="15" x14ac:dyDescent="0.2">
      <c r="L921" s="3"/>
    </row>
    <row r="922" spans="12:12" ht="15" x14ac:dyDescent="0.2">
      <c r="L922" s="3"/>
    </row>
    <row r="923" spans="12:12" ht="15" x14ac:dyDescent="0.2">
      <c r="L923" s="3"/>
    </row>
    <row r="924" spans="12:12" ht="15" x14ac:dyDescent="0.2">
      <c r="L924" s="3"/>
    </row>
    <row r="925" spans="12:12" ht="15" x14ac:dyDescent="0.2">
      <c r="L925" s="3"/>
    </row>
    <row r="926" spans="12:12" ht="15" x14ac:dyDescent="0.2">
      <c r="L926" s="3"/>
    </row>
    <row r="927" spans="12:12" ht="15" x14ac:dyDescent="0.2">
      <c r="L927" s="3"/>
    </row>
    <row r="928" spans="12:12" ht="15" x14ac:dyDescent="0.2">
      <c r="L928" s="3"/>
    </row>
    <row r="929" spans="12:12" ht="15" x14ac:dyDescent="0.2">
      <c r="L929" s="3"/>
    </row>
    <row r="930" spans="12:12" ht="15" x14ac:dyDescent="0.2">
      <c r="L930" s="3"/>
    </row>
    <row r="931" spans="12:12" ht="15" x14ac:dyDescent="0.2">
      <c r="L931" s="3"/>
    </row>
    <row r="932" spans="12:12" ht="15" x14ac:dyDescent="0.2">
      <c r="L932" s="3"/>
    </row>
    <row r="933" spans="12:12" ht="15" x14ac:dyDescent="0.2">
      <c r="L933" s="3"/>
    </row>
    <row r="934" spans="12:12" ht="15" x14ac:dyDescent="0.2">
      <c r="L934" s="3"/>
    </row>
    <row r="935" spans="12:12" ht="15" x14ac:dyDescent="0.2">
      <c r="L935" s="3"/>
    </row>
    <row r="936" spans="12:12" ht="15" x14ac:dyDescent="0.2">
      <c r="L936" s="3"/>
    </row>
    <row r="937" spans="12:12" ht="15" x14ac:dyDescent="0.2">
      <c r="L937" s="3"/>
    </row>
    <row r="938" spans="12:12" ht="15" x14ac:dyDescent="0.2">
      <c r="L938" s="3"/>
    </row>
    <row r="939" spans="12:12" ht="15" x14ac:dyDescent="0.2">
      <c r="L939" s="3"/>
    </row>
    <row r="940" spans="12:12" ht="15" x14ac:dyDescent="0.2">
      <c r="L940" s="3"/>
    </row>
    <row r="941" spans="12:12" ht="15" x14ac:dyDescent="0.2">
      <c r="L941" s="3"/>
    </row>
    <row r="942" spans="12:12" ht="15" x14ac:dyDescent="0.2">
      <c r="L942" s="3"/>
    </row>
    <row r="943" spans="12:12" ht="15" x14ac:dyDescent="0.2">
      <c r="L943" s="3"/>
    </row>
    <row r="944" spans="12:12" ht="15" x14ac:dyDescent="0.2">
      <c r="L944" s="3"/>
    </row>
    <row r="945" spans="12:12" ht="15" x14ac:dyDescent="0.2">
      <c r="L945" s="3"/>
    </row>
    <row r="946" spans="12:12" ht="15" x14ac:dyDescent="0.2">
      <c r="L946" s="3"/>
    </row>
    <row r="947" spans="12:12" ht="15" x14ac:dyDescent="0.2">
      <c r="L947" s="3"/>
    </row>
    <row r="948" spans="12:12" ht="15" x14ac:dyDescent="0.2">
      <c r="L948" s="3"/>
    </row>
    <row r="949" spans="12:12" ht="15" x14ac:dyDescent="0.2">
      <c r="L949" s="3"/>
    </row>
    <row r="950" spans="12:12" ht="15" x14ac:dyDescent="0.2">
      <c r="L950" s="3"/>
    </row>
    <row r="951" spans="12:12" ht="15" x14ac:dyDescent="0.2">
      <c r="L951" s="3"/>
    </row>
    <row r="952" spans="12:12" ht="15" x14ac:dyDescent="0.2">
      <c r="L952" s="3"/>
    </row>
    <row r="953" spans="12:12" ht="15" x14ac:dyDescent="0.2">
      <c r="L953" s="3"/>
    </row>
    <row r="954" spans="12:12" ht="15" x14ac:dyDescent="0.2">
      <c r="L954" s="3"/>
    </row>
    <row r="955" spans="12:12" ht="15" x14ac:dyDescent="0.2">
      <c r="L955" s="3"/>
    </row>
    <row r="956" spans="12:12" ht="15" x14ac:dyDescent="0.2">
      <c r="L956" s="3"/>
    </row>
    <row r="957" spans="12:12" ht="15" x14ac:dyDescent="0.2">
      <c r="L957" s="3"/>
    </row>
    <row r="958" spans="12:12" ht="15" x14ac:dyDescent="0.2">
      <c r="L958" s="3"/>
    </row>
    <row r="959" spans="12:12" ht="15" x14ac:dyDescent="0.2">
      <c r="L959" s="3"/>
    </row>
    <row r="960" spans="12:12" ht="15" x14ac:dyDescent="0.2">
      <c r="L960" s="3"/>
    </row>
    <row r="961" spans="12:12" ht="15" x14ac:dyDescent="0.2">
      <c r="L961" s="3"/>
    </row>
    <row r="962" spans="12:12" ht="15" x14ac:dyDescent="0.2">
      <c r="L962" s="3"/>
    </row>
    <row r="963" spans="12:12" ht="15" x14ac:dyDescent="0.2">
      <c r="L963" s="3"/>
    </row>
    <row r="964" spans="12:12" ht="15" x14ac:dyDescent="0.2">
      <c r="L964" s="3"/>
    </row>
    <row r="965" spans="12:12" ht="15" x14ac:dyDescent="0.2">
      <c r="L965" s="3"/>
    </row>
    <row r="966" spans="12:12" ht="15" x14ac:dyDescent="0.2">
      <c r="L966" s="3"/>
    </row>
    <row r="967" spans="12:12" ht="15" x14ac:dyDescent="0.2">
      <c r="L967" s="3"/>
    </row>
    <row r="968" spans="12:12" ht="15" x14ac:dyDescent="0.2">
      <c r="L968" s="3"/>
    </row>
    <row r="969" spans="12:12" ht="15" x14ac:dyDescent="0.2">
      <c r="L969" s="3"/>
    </row>
    <row r="970" spans="12:12" ht="15" x14ac:dyDescent="0.2">
      <c r="L970" s="3"/>
    </row>
    <row r="971" spans="12:12" ht="15" x14ac:dyDescent="0.2">
      <c r="L971" s="3"/>
    </row>
    <row r="972" spans="12:12" ht="15" x14ac:dyDescent="0.2">
      <c r="L972" s="3"/>
    </row>
    <row r="973" spans="12:12" ht="15" x14ac:dyDescent="0.2">
      <c r="L973" s="3"/>
    </row>
    <row r="974" spans="12:12" ht="15" x14ac:dyDescent="0.2">
      <c r="L974" s="3"/>
    </row>
    <row r="975" spans="12:12" ht="15" x14ac:dyDescent="0.2">
      <c r="L975" s="3"/>
    </row>
    <row r="976" spans="12:12" ht="15" x14ac:dyDescent="0.2">
      <c r="L976" s="3"/>
    </row>
    <row r="977" spans="12:12" ht="15" x14ac:dyDescent="0.2">
      <c r="L977" s="3"/>
    </row>
    <row r="978" spans="12:12" ht="15" x14ac:dyDescent="0.2">
      <c r="L978" s="3"/>
    </row>
    <row r="979" spans="12:12" ht="15" x14ac:dyDescent="0.2">
      <c r="L979" s="3"/>
    </row>
    <row r="980" spans="12:12" ht="15" x14ac:dyDescent="0.2">
      <c r="L980" s="3"/>
    </row>
    <row r="981" spans="12:12" ht="15" x14ac:dyDescent="0.2">
      <c r="L981" s="3"/>
    </row>
    <row r="982" spans="12:12" ht="15" x14ac:dyDescent="0.2">
      <c r="L982" s="3"/>
    </row>
    <row r="983" spans="12:12" ht="15" x14ac:dyDescent="0.2">
      <c r="L983" s="3"/>
    </row>
    <row r="984" spans="12:12" ht="15" x14ac:dyDescent="0.2">
      <c r="L984" s="3"/>
    </row>
    <row r="985" spans="12:12" ht="15" x14ac:dyDescent="0.2">
      <c r="L985" s="3"/>
    </row>
    <row r="986" spans="12:12" ht="15" x14ac:dyDescent="0.2">
      <c r="L986" s="3"/>
    </row>
    <row r="987" spans="12:12" ht="15" x14ac:dyDescent="0.2">
      <c r="L987" s="3"/>
    </row>
    <row r="988" spans="12:12" ht="15" x14ac:dyDescent="0.2">
      <c r="L988" s="3"/>
    </row>
    <row r="989" spans="12:12" ht="15" x14ac:dyDescent="0.2">
      <c r="L989" s="3"/>
    </row>
    <row r="990" spans="12:12" ht="15" x14ac:dyDescent="0.2">
      <c r="L990" s="3"/>
    </row>
    <row r="991" spans="12:12" ht="15" x14ac:dyDescent="0.2">
      <c r="L991" s="3"/>
    </row>
    <row r="992" spans="12:12" ht="15" x14ac:dyDescent="0.2">
      <c r="L992" s="3"/>
    </row>
    <row r="993" spans="12:12" ht="15" x14ac:dyDescent="0.2">
      <c r="L993" s="3"/>
    </row>
    <row r="994" spans="12:12" ht="15" x14ac:dyDescent="0.2">
      <c r="L994" s="3"/>
    </row>
    <row r="995" spans="12:12" ht="15" x14ac:dyDescent="0.2">
      <c r="L995" s="3"/>
    </row>
    <row r="996" spans="12:12" ht="15" x14ac:dyDescent="0.2">
      <c r="L996" s="3"/>
    </row>
    <row r="997" spans="12:12" ht="15" x14ac:dyDescent="0.2">
      <c r="L997" s="3"/>
    </row>
    <row r="998" spans="12:12" ht="15" x14ac:dyDescent="0.2">
      <c r="L998" s="3"/>
    </row>
    <row r="999" spans="12:12" ht="15" x14ac:dyDescent="0.2">
      <c r="L999" s="3"/>
    </row>
    <row r="1000" spans="12:12" ht="15" x14ac:dyDescent="0.2">
      <c r="L1000" s="3"/>
    </row>
    <row r="1001" spans="12:12" ht="15" x14ac:dyDescent="0.2">
      <c r="L1001" s="3"/>
    </row>
    <row r="1002" spans="12:12" ht="15" x14ac:dyDescent="0.2">
      <c r="L1002" s="3"/>
    </row>
    <row r="1003" spans="12:12" ht="15" x14ac:dyDescent="0.2">
      <c r="L1003" s="3"/>
    </row>
    <row r="1004" spans="12:12" ht="15" x14ac:dyDescent="0.2">
      <c r="L1004" s="3"/>
    </row>
    <row r="1005" spans="12:12" ht="15" x14ac:dyDescent="0.2">
      <c r="L1005" s="3"/>
    </row>
    <row r="1006" spans="12:12" ht="15" x14ac:dyDescent="0.2">
      <c r="L1006" s="3"/>
    </row>
    <row r="1007" spans="12:12" ht="15" x14ac:dyDescent="0.2">
      <c r="L1007" s="3"/>
    </row>
    <row r="1008" spans="12:12" ht="15" x14ac:dyDescent="0.2">
      <c r="L1008" s="3"/>
    </row>
    <row r="1009" spans="12:12" ht="15" x14ac:dyDescent="0.2">
      <c r="L1009" s="3"/>
    </row>
    <row r="1010" spans="12:12" ht="15" x14ac:dyDescent="0.2">
      <c r="L1010" s="3"/>
    </row>
    <row r="1011" spans="12:12" ht="15" x14ac:dyDescent="0.2">
      <c r="L1011" s="3"/>
    </row>
    <row r="1012" spans="12:12" ht="15" x14ac:dyDescent="0.2">
      <c r="L1012" s="3"/>
    </row>
    <row r="1013" spans="12:12" ht="15" x14ac:dyDescent="0.2">
      <c r="L1013" s="3"/>
    </row>
    <row r="1014" spans="12:12" ht="15" x14ac:dyDescent="0.2">
      <c r="L1014" s="3"/>
    </row>
    <row r="1015" spans="12:12" ht="15" x14ac:dyDescent="0.2">
      <c r="L1015" s="3"/>
    </row>
    <row r="1016" spans="12:12" ht="15" x14ac:dyDescent="0.2">
      <c r="L1016" s="3"/>
    </row>
    <row r="1017" spans="12:12" ht="15" x14ac:dyDescent="0.2">
      <c r="L1017" s="3"/>
    </row>
    <row r="1018" spans="12:12" ht="15" x14ac:dyDescent="0.2">
      <c r="L1018" s="3"/>
    </row>
    <row r="1019" spans="12:12" ht="15" x14ac:dyDescent="0.2">
      <c r="L1019" s="3"/>
    </row>
    <row r="1020" spans="12:12" ht="15" x14ac:dyDescent="0.2">
      <c r="L1020" s="3"/>
    </row>
    <row r="1021" spans="12:12" ht="15" x14ac:dyDescent="0.2">
      <c r="L1021" s="3"/>
    </row>
    <row r="1022" spans="12:12" ht="15" x14ac:dyDescent="0.2">
      <c r="L1022" s="3"/>
    </row>
    <row r="1023" spans="12:12" ht="15" x14ac:dyDescent="0.2">
      <c r="L1023" s="3"/>
    </row>
    <row r="1024" spans="12:12" ht="15" x14ac:dyDescent="0.2">
      <c r="L1024" s="3"/>
    </row>
    <row r="1025" spans="12:12" ht="15" x14ac:dyDescent="0.2">
      <c r="L1025" s="3"/>
    </row>
    <row r="1026" spans="12:12" ht="15" x14ac:dyDescent="0.2">
      <c r="L1026" s="3"/>
    </row>
    <row r="1027" spans="12:12" ht="15" x14ac:dyDescent="0.2">
      <c r="L1027" s="3"/>
    </row>
    <row r="1028" spans="12:12" ht="15" x14ac:dyDescent="0.2">
      <c r="L1028" s="3"/>
    </row>
    <row r="1029" spans="12:12" ht="15" x14ac:dyDescent="0.2">
      <c r="L1029" s="3"/>
    </row>
    <row r="1030" spans="12:12" ht="15" x14ac:dyDescent="0.2">
      <c r="L1030" s="3"/>
    </row>
    <row r="1031" spans="12:12" ht="15" x14ac:dyDescent="0.2">
      <c r="L1031" s="3"/>
    </row>
    <row r="1032" spans="12:12" ht="15" x14ac:dyDescent="0.2">
      <c r="L1032" s="3"/>
    </row>
    <row r="1033" spans="12:12" ht="15" x14ac:dyDescent="0.2">
      <c r="L1033" s="3"/>
    </row>
    <row r="1034" spans="12:12" ht="15" x14ac:dyDescent="0.2">
      <c r="L1034" s="3"/>
    </row>
    <row r="1035" spans="12:12" ht="15" x14ac:dyDescent="0.2">
      <c r="L1035" s="3"/>
    </row>
    <row r="1036" spans="12:12" ht="15" x14ac:dyDescent="0.2">
      <c r="L1036" s="3"/>
    </row>
    <row r="1037" spans="12:12" ht="15" x14ac:dyDescent="0.2">
      <c r="L1037" s="3"/>
    </row>
    <row r="1038" spans="12:12" ht="15" x14ac:dyDescent="0.2">
      <c r="L1038" s="3"/>
    </row>
    <row r="1039" spans="12:12" ht="15" x14ac:dyDescent="0.2">
      <c r="L1039" s="3"/>
    </row>
    <row r="1040" spans="12:12" ht="15" x14ac:dyDescent="0.2">
      <c r="L1040" s="3"/>
    </row>
    <row r="1041" spans="12:12" ht="15" x14ac:dyDescent="0.2">
      <c r="L1041" s="3"/>
    </row>
    <row r="1042" spans="12:12" ht="15" x14ac:dyDescent="0.2">
      <c r="L1042" s="3"/>
    </row>
    <row r="1043" spans="12:12" ht="15" x14ac:dyDescent="0.2">
      <c r="L1043" s="3"/>
    </row>
    <row r="1044" spans="12:12" ht="15" x14ac:dyDescent="0.2">
      <c r="L1044" s="3"/>
    </row>
    <row r="1045" spans="12:12" ht="15" x14ac:dyDescent="0.2">
      <c r="L1045" s="3"/>
    </row>
    <row r="1046" spans="12:12" ht="15" x14ac:dyDescent="0.2">
      <c r="L1046" s="3"/>
    </row>
    <row r="1047" spans="12:12" ht="15" x14ac:dyDescent="0.2">
      <c r="L1047" s="3"/>
    </row>
    <row r="1048" spans="12:12" ht="15" x14ac:dyDescent="0.2">
      <c r="L1048" s="3"/>
    </row>
    <row r="1049" spans="12:12" ht="15" x14ac:dyDescent="0.2">
      <c r="L1049" s="3"/>
    </row>
    <row r="1050" spans="12:12" ht="15" x14ac:dyDescent="0.2">
      <c r="L1050" s="3"/>
    </row>
    <row r="1051" spans="12:12" ht="15" x14ac:dyDescent="0.2">
      <c r="L1051" s="3"/>
    </row>
    <row r="1052" spans="12:12" ht="15" x14ac:dyDescent="0.2">
      <c r="L1052" s="3"/>
    </row>
    <row r="1053" spans="12:12" ht="15" x14ac:dyDescent="0.2">
      <c r="L1053" s="3"/>
    </row>
    <row r="1054" spans="12:12" ht="15" x14ac:dyDescent="0.2">
      <c r="L1054" s="3"/>
    </row>
    <row r="1055" spans="12:12" ht="15" x14ac:dyDescent="0.2">
      <c r="L1055" s="3"/>
    </row>
    <row r="1056" spans="12:12" ht="15" x14ac:dyDescent="0.2">
      <c r="L1056" s="3"/>
    </row>
    <row r="1057" spans="12:12" ht="15" x14ac:dyDescent="0.2">
      <c r="L1057" s="3"/>
    </row>
    <row r="1058" spans="12:12" ht="15" x14ac:dyDescent="0.2">
      <c r="L1058" s="3"/>
    </row>
    <row r="1059" spans="12:12" ht="15" x14ac:dyDescent="0.2">
      <c r="L1059" s="3"/>
    </row>
    <row r="1060" spans="12:12" ht="15" x14ac:dyDescent="0.2">
      <c r="L1060" s="3"/>
    </row>
    <row r="1061" spans="12:12" ht="15" x14ac:dyDescent="0.2">
      <c r="L1061" s="3"/>
    </row>
    <row r="1062" spans="12:12" ht="15" x14ac:dyDescent="0.2">
      <c r="L1062" s="3"/>
    </row>
    <row r="1063" spans="12:12" ht="15" x14ac:dyDescent="0.2">
      <c r="L1063" s="3"/>
    </row>
    <row r="1064" spans="12:12" ht="15" x14ac:dyDescent="0.2">
      <c r="L1064" s="3"/>
    </row>
    <row r="1065" spans="12:12" ht="15" x14ac:dyDescent="0.2">
      <c r="L1065" s="3"/>
    </row>
    <row r="1066" spans="12:12" ht="15" x14ac:dyDescent="0.2">
      <c r="L1066" s="3"/>
    </row>
    <row r="1067" spans="12:12" ht="15" x14ac:dyDescent="0.2">
      <c r="L1067" s="3"/>
    </row>
    <row r="1068" spans="12:12" ht="15" x14ac:dyDescent="0.2">
      <c r="L1068" s="3"/>
    </row>
    <row r="1069" spans="12:12" ht="15" x14ac:dyDescent="0.2">
      <c r="L1069" s="3"/>
    </row>
    <row r="1070" spans="12:12" ht="15" x14ac:dyDescent="0.2">
      <c r="L1070" s="3"/>
    </row>
    <row r="1071" spans="12:12" ht="15" x14ac:dyDescent="0.2">
      <c r="L1071" s="3"/>
    </row>
    <row r="1072" spans="12:12" ht="15" x14ac:dyDescent="0.2">
      <c r="L1072" s="3"/>
    </row>
    <row r="1073" spans="12:12" ht="15" x14ac:dyDescent="0.2">
      <c r="L1073" s="3"/>
    </row>
    <row r="1074" spans="12:12" ht="15" x14ac:dyDescent="0.2">
      <c r="L1074" s="3"/>
    </row>
    <row r="1075" spans="12:12" ht="15" x14ac:dyDescent="0.2">
      <c r="L1075" s="3"/>
    </row>
    <row r="1076" spans="12:12" ht="15" x14ac:dyDescent="0.2">
      <c r="L1076" s="3"/>
    </row>
    <row r="1077" spans="12:12" ht="15" x14ac:dyDescent="0.2">
      <c r="L1077" s="3"/>
    </row>
    <row r="1078" spans="12:12" ht="15" x14ac:dyDescent="0.2">
      <c r="L1078" s="3"/>
    </row>
    <row r="1079" spans="12:12" ht="15" x14ac:dyDescent="0.2">
      <c r="L1079" s="3"/>
    </row>
    <row r="1080" spans="12:12" ht="15" x14ac:dyDescent="0.2">
      <c r="L1080" s="3"/>
    </row>
    <row r="1081" spans="12:12" ht="15" x14ac:dyDescent="0.2">
      <c r="L1081" s="3"/>
    </row>
    <row r="1082" spans="12:12" ht="15" x14ac:dyDescent="0.2">
      <c r="L1082" s="3"/>
    </row>
    <row r="1083" spans="12:12" ht="15" x14ac:dyDescent="0.2">
      <c r="L1083" s="3"/>
    </row>
    <row r="1084" spans="12:12" ht="15" x14ac:dyDescent="0.2">
      <c r="L1084" s="3"/>
    </row>
    <row r="1085" spans="12:12" ht="15" x14ac:dyDescent="0.2">
      <c r="L1085" s="3"/>
    </row>
    <row r="1086" spans="12:12" ht="15" x14ac:dyDescent="0.2">
      <c r="L1086" s="3"/>
    </row>
    <row r="1087" spans="12:12" ht="15" x14ac:dyDescent="0.2">
      <c r="L1087" s="3"/>
    </row>
    <row r="1088" spans="12:12" ht="15" x14ac:dyDescent="0.2">
      <c r="L1088" s="3"/>
    </row>
    <row r="1089" spans="12:12" ht="15" x14ac:dyDescent="0.2">
      <c r="L1089" s="3"/>
    </row>
    <row r="1090" spans="12:12" ht="15" x14ac:dyDescent="0.2">
      <c r="L1090" s="3"/>
    </row>
    <row r="1091" spans="12:12" ht="15" x14ac:dyDescent="0.2">
      <c r="L1091" s="3"/>
    </row>
    <row r="1092" spans="12:12" ht="15" x14ac:dyDescent="0.2">
      <c r="L1092" s="3"/>
    </row>
    <row r="1093" spans="12:12" ht="15" x14ac:dyDescent="0.2">
      <c r="L1093" s="3"/>
    </row>
    <row r="1094" spans="12:12" ht="15" x14ac:dyDescent="0.2">
      <c r="L1094" s="3"/>
    </row>
    <row r="1095" spans="12:12" ht="15" x14ac:dyDescent="0.2">
      <c r="L1095" s="3"/>
    </row>
    <row r="1096" spans="12:12" ht="15" x14ac:dyDescent="0.2">
      <c r="L1096" s="3"/>
    </row>
    <row r="1097" spans="12:12" ht="15" x14ac:dyDescent="0.2">
      <c r="L1097" s="3"/>
    </row>
    <row r="1098" spans="12:12" ht="15" x14ac:dyDescent="0.2">
      <c r="L1098" s="3"/>
    </row>
    <row r="1099" spans="12:12" ht="15" x14ac:dyDescent="0.2">
      <c r="L1099" s="3"/>
    </row>
    <row r="1100" spans="12:12" ht="15" x14ac:dyDescent="0.2">
      <c r="L1100" s="3"/>
    </row>
    <row r="1101" spans="12:12" ht="15" x14ac:dyDescent="0.2">
      <c r="L1101" s="3"/>
    </row>
    <row r="1102" spans="12:12" ht="15" x14ac:dyDescent="0.2">
      <c r="L1102" s="3"/>
    </row>
    <row r="1103" spans="12:12" ht="15" x14ac:dyDescent="0.2">
      <c r="L1103" s="3"/>
    </row>
    <row r="1104" spans="12:12" ht="15" x14ac:dyDescent="0.2">
      <c r="L1104" s="3"/>
    </row>
    <row r="1105" spans="12:12" ht="15" x14ac:dyDescent="0.2">
      <c r="L1105" s="3"/>
    </row>
    <row r="1106" spans="12:12" ht="15" x14ac:dyDescent="0.2">
      <c r="L1106" s="3"/>
    </row>
    <row r="1107" spans="12:12" ht="15" x14ac:dyDescent="0.2">
      <c r="L1107" s="3"/>
    </row>
    <row r="1108" spans="12:12" ht="15" x14ac:dyDescent="0.2">
      <c r="L1108" s="3"/>
    </row>
    <row r="1109" spans="12:12" ht="15" x14ac:dyDescent="0.2">
      <c r="L1109" s="3"/>
    </row>
    <row r="1110" spans="12:12" ht="15" x14ac:dyDescent="0.2">
      <c r="L1110" s="3"/>
    </row>
    <row r="1111" spans="12:12" ht="15" x14ac:dyDescent="0.2">
      <c r="L1111" s="3"/>
    </row>
    <row r="1112" spans="12:12" ht="15" x14ac:dyDescent="0.2">
      <c r="L1112" s="3"/>
    </row>
    <row r="1113" spans="12:12" ht="15" x14ac:dyDescent="0.2">
      <c r="L1113" s="3"/>
    </row>
    <row r="1114" spans="12:12" ht="15" x14ac:dyDescent="0.2">
      <c r="L1114" s="3"/>
    </row>
    <row r="1115" spans="12:12" ht="15" x14ac:dyDescent="0.2">
      <c r="L1115" s="3"/>
    </row>
    <row r="1116" spans="12:12" ht="15" x14ac:dyDescent="0.2">
      <c r="L1116" s="3"/>
    </row>
    <row r="1117" spans="12:12" ht="15" x14ac:dyDescent="0.2">
      <c r="L1117" s="3"/>
    </row>
    <row r="1118" spans="12:12" ht="15" x14ac:dyDescent="0.2">
      <c r="L1118" s="3"/>
    </row>
    <row r="1119" spans="12:12" ht="15" x14ac:dyDescent="0.2">
      <c r="L1119" s="3"/>
    </row>
    <row r="1120" spans="12:12" ht="15" x14ac:dyDescent="0.2">
      <c r="L1120" s="3"/>
    </row>
    <row r="1121" spans="12:12" ht="15" x14ac:dyDescent="0.2">
      <c r="L1121" s="3"/>
    </row>
    <row r="1122" spans="12:12" ht="15" x14ac:dyDescent="0.2">
      <c r="L1122" s="3"/>
    </row>
    <row r="1123" spans="12:12" ht="15" x14ac:dyDescent="0.2">
      <c r="L1123" s="3"/>
    </row>
    <row r="1124" spans="12:12" ht="15" x14ac:dyDescent="0.2">
      <c r="L1124" s="3"/>
    </row>
    <row r="1125" spans="12:12" ht="15" x14ac:dyDescent="0.2">
      <c r="L1125" s="3"/>
    </row>
    <row r="1126" spans="12:12" ht="15" x14ac:dyDescent="0.2">
      <c r="L1126" s="3"/>
    </row>
    <row r="1127" spans="12:12" ht="15" x14ac:dyDescent="0.2">
      <c r="L1127" s="3"/>
    </row>
    <row r="1128" spans="12:12" ht="15" x14ac:dyDescent="0.2">
      <c r="L1128" s="3"/>
    </row>
    <row r="1129" spans="12:12" ht="15" x14ac:dyDescent="0.2">
      <c r="L1129" s="3"/>
    </row>
    <row r="1130" spans="12:12" ht="15" x14ac:dyDescent="0.2">
      <c r="L1130" s="3"/>
    </row>
    <row r="1131" spans="12:12" ht="15" x14ac:dyDescent="0.2">
      <c r="L1131" s="3"/>
    </row>
    <row r="1132" spans="12:12" ht="15" x14ac:dyDescent="0.2">
      <c r="L1132" s="3"/>
    </row>
    <row r="1133" spans="12:12" ht="15" x14ac:dyDescent="0.2">
      <c r="L1133" s="3"/>
    </row>
    <row r="1134" spans="12:12" ht="15" x14ac:dyDescent="0.2">
      <c r="L1134" s="3"/>
    </row>
    <row r="1135" spans="12:12" ht="15" x14ac:dyDescent="0.2">
      <c r="L1135" s="3"/>
    </row>
    <row r="1136" spans="12:12" ht="15" x14ac:dyDescent="0.2">
      <c r="L1136" s="3"/>
    </row>
    <row r="1137" spans="12:12" ht="15" x14ac:dyDescent="0.2">
      <c r="L1137" s="3"/>
    </row>
    <row r="1138" spans="12:12" ht="15" x14ac:dyDescent="0.2">
      <c r="L1138" s="3"/>
    </row>
    <row r="1139" spans="12:12" ht="15" x14ac:dyDescent="0.2">
      <c r="L1139" s="3"/>
    </row>
    <row r="1140" spans="12:12" ht="15" x14ac:dyDescent="0.2">
      <c r="L1140" s="3"/>
    </row>
    <row r="1141" spans="12:12" ht="15" x14ac:dyDescent="0.2">
      <c r="L1141" s="3"/>
    </row>
    <row r="1142" spans="12:12" ht="15" x14ac:dyDescent="0.2">
      <c r="L1142" s="3"/>
    </row>
    <row r="1143" spans="12:12" ht="15" x14ac:dyDescent="0.2">
      <c r="L1143" s="3"/>
    </row>
    <row r="1144" spans="12:12" ht="15" x14ac:dyDescent="0.2">
      <c r="L1144" s="3"/>
    </row>
    <row r="1145" spans="12:12" ht="15" x14ac:dyDescent="0.2">
      <c r="L1145" s="3"/>
    </row>
    <row r="1146" spans="12:12" ht="15" x14ac:dyDescent="0.2">
      <c r="L1146" s="3"/>
    </row>
    <row r="1147" spans="12:12" ht="15" x14ac:dyDescent="0.2">
      <c r="L1147" s="3"/>
    </row>
    <row r="1148" spans="12:12" ht="15" x14ac:dyDescent="0.2">
      <c r="L1148" s="3"/>
    </row>
    <row r="1149" spans="12:12" ht="15" x14ac:dyDescent="0.2">
      <c r="L1149" s="3"/>
    </row>
    <row r="1150" spans="12:12" ht="15" x14ac:dyDescent="0.2">
      <c r="L1150" s="3"/>
    </row>
    <row r="1151" spans="12:12" ht="15" x14ac:dyDescent="0.2">
      <c r="L1151" s="3"/>
    </row>
    <row r="1152" spans="12:12" ht="15" x14ac:dyDescent="0.2">
      <c r="L1152" s="3"/>
    </row>
    <row r="1153" spans="12:12" ht="15" x14ac:dyDescent="0.2">
      <c r="L1153" s="3"/>
    </row>
    <row r="1154" spans="12:12" ht="15" x14ac:dyDescent="0.2">
      <c r="L1154" s="3"/>
    </row>
    <row r="1155" spans="12:12" ht="15" x14ac:dyDescent="0.2">
      <c r="L1155" s="3"/>
    </row>
    <row r="1156" spans="12:12" ht="15" x14ac:dyDescent="0.2">
      <c r="L1156" s="3"/>
    </row>
    <row r="1157" spans="12:12" ht="15" x14ac:dyDescent="0.2">
      <c r="L1157" s="3"/>
    </row>
    <row r="1158" spans="12:12" ht="15" x14ac:dyDescent="0.2">
      <c r="L1158" s="3"/>
    </row>
    <row r="1159" spans="12:12" ht="15" x14ac:dyDescent="0.2">
      <c r="L1159" s="3"/>
    </row>
    <row r="1160" spans="12:12" ht="15" x14ac:dyDescent="0.2">
      <c r="L1160" s="3"/>
    </row>
    <row r="1161" spans="12:12" ht="15" x14ac:dyDescent="0.2">
      <c r="L1161" s="3"/>
    </row>
    <row r="1162" spans="12:12" ht="15" x14ac:dyDescent="0.2">
      <c r="L1162" s="3"/>
    </row>
    <row r="1163" spans="12:12" ht="15" x14ac:dyDescent="0.2">
      <c r="L1163" s="3"/>
    </row>
    <row r="1164" spans="12:12" ht="15" x14ac:dyDescent="0.2">
      <c r="L1164" s="3"/>
    </row>
    <row r="1165" spans="12:12" ht="15" x14ac:dyDescent="0.2">
      <c r="L1165" s="3"/>
    </row>
    <row r="1166" spans="12:12" ht="15" x14ac:dyDescent="0.2">
      <c r="L1166" s="3"/>
    </row>
    <row r="1167" spans="12:12" ht="15" x14ac:dyDescent="0.2">
      <c r="L1167" s="3"/>
    </row>
    <row r="1168" spans="12:12" ht="15" x14ac:dyDescent="0.2">
      <c r="L1168" s="3"/>
    </row>
    <row r="1169" spans="12:12" ht="15" x14ac:dyDescent="0.2">
      <c r="L1169" s="3"/>
    </row>
    <row r="1170" spans="12:12" ht="15" x14ac:dyDescent="0.2">
      <c r="L1170" s="3"/>
    </row>
    <row r="1171" spans="12:12" ht="15" x14ac:dyDescent="0.2">
      <c r="L1171" s="3"/>
    </row>
    <row r="1172" spans="12:12" ht="15" x14ac:dyDescent="0.2">
      <c r="L1172" s="3"/>
    </row>
    <row r="1173" spans="12:12" ht="15" x14ac:dyDescent="0.2">
      <c r="L1173" s="3"/>
    </row>
    <row r="1174" spans="12:12" ht="15" x14ac:dyDescent="0.2">
      <c r="L1174" s="3"/>
    </row>
    <row r="1175" spans="12:12" ht="15" x14ac:dyDescent="0.2">
      <c r="L1175" s="3"/>
    </row>
    <row r="1176" spans="12:12" ht="15" x14ac:dyDescent="0.2">
      <c r="L1176" s="3"/>
    </row>
    <row r="1177" spans="12:12" ht="15" x14ac:dyDescent="0.2">
      <c r="L1177" s="3"/>
    </row>
    <row r="1178" spans="12:12" ht="15" x14ac:dyDescent="0.2">
      <c r="L1178" s="3"/>
    </row>
    <row r="1179" spans="12:12" ht="15" x14ac:dyDescent="0.2">
      <c r="L1179" s="3"/>
    </row>
    <row r="1180" spans="12:12" ht="15" x14ac:dyDescent="0.2">
      <c r="L1180" s="3"/>
    </row>
    <row r="1181" spans="12:12" ht="15" x14ac:dyDescent="0.2">
      <c r="L1181" s="3"/>
    </row>
    <row r="1182" spans="12:12" ht="15" x14ac:dyDescent="0.2">
      <c r="L1182" s="3"/>
    </row>
    <row r="1183" spans="12:12" ht="15" x14ac:dyDescent="0.2">
      <c r="L1183" s="3"/>
    </row>
    <row r="1184" spans="12:12" ht="15" x14ac:dyDescent="0.2">
      <c r="L1184" s="3"/>
    </row>
    <row r="1185" spans="12:12" ht="15" x14ac:dyDescent="0.2">
      <c r="L1185" s="3"/>
    </row>
    <row r="1186" spans="12:12" ht="15" x14ac:dyDescent="0.2">
      <c r="L1186" s="3"/>
    </row>
    <row r="1187" spans="12:12" ht="15" x14ac:dyDescent="0.2">
      <c r="L1187" s="3"/>
    </row>
    <row r="1188" spans="12:12" ht="15" x14ac:dyDescent="0.2">
      <c r="L1188" s="3"/>
    </row>
    <row r="1189" spans="12:12" ht="15" x14ac:dyDescent="0.2">
      <c r="L1189" s="3"/>
    </row>
    <row r="1190" spans="12:12" ht="15" x14ac:dyDescent="0.2">
      <c r="L1190" s="3"/>
    </row>
    <row r="1191" spans="12:12" ht="15" x14ac:dyDescent="0.2">
      <c r="L1191" s="3"/>
    </row>
    <row r="1192" spans="12:12" ht="15" x14ac:dyDescent="0.2">
      <c r="L1192" s="3"/>
    </row>
    <row r="1193" spans="12:12" ht="15" x14ac:dyDescent="0.2">
      <c r="L1193" s="3"/>
    </row>
    <row r="1194" spans="12:12" ht="15" x14ac:dyDescent="0.2">
      <c r="L1194" s="3"/>
    </row>
    <row r="1195" spans="12:12" ht="15" x14ac:dyDescent="0.2">
      <c r="L1195" s="3"/>
    </row>
    <row r="1196" spans="12:12" ht="15" x14ac:dyDescent="0.2">
      <c r="L1196" s="3"/>
    </row>
    <row r="1197" spans="12:12" ht="15" x14ac:dyDescent="0.2">
      <c r="L1197" s="3"/>
    </row>
    <row r="1198" spans="12:12" ht="15" x14ac:dyDescent="0.2">
      <c r="L1198" s="3"/>
    </row>
    <row r="1199" spans="12:12" ht="15" x14ac:dyDescent="0.2">
      <c r="L1199" s="3"/>
    </row>
    <row r="1200" spans="12:12" ht="15" x14ac:dyDescent="0.2">
      <c r="L1200" s="3"/>
    </row>
    <row r="1201" spans="12:12" ht="15" x14ac:dyDescent="0.2">
      <c r="L1201" s="3"/>
    </row>
    <row r="1202" spans="12:12" ht="15" x14ac:dyDescent="0.2">
      <c r="L1202" s="3"/>
    </row>
    <row r="1203" spans="12:12" ht="15" x14ac:dyDescent="0.2">
      <c r="L1203" s="3"/>
    </row>
    <row r="1204" spans="12:12" ht="15" x14ac:dyDescent="0.2">
      <c r="L1204" s="3"/>
    </row>
    <row r="1205" spans="12:12" ht="15" x14ac:dyDescent="0.2">
      <c r="L1205" s="3"/>
    </row>
    <row r="1206" spans="12:12" ht="15" x14ac:dyDescent="0.2">
      <c r="L1206" s="3"/>
    </row>
    <row r="1207" spans="12:12" ht="15" x14ac:dyDescent="0.2">
      <c r="L1207" s="3"/>
    </row>
    <row r="1208" spans="12:12" ht="15" x14ac:dyDescent="0.2">
      <c r="L1208" s="3"/>
    </row>
    <row r="1209" spans="12:12" ht="15" x14ac:dyDescent="0.2">
      <c r="L1209" s="3"/>
    </row>
    <row r="1210" spans="12:12" ht="15" x14ac:dyDescent="0.2">
      <c r="L1210" s="3"/>
    </row>
    <row r="1211" spans="12:12" ht="15" x14ac:dyDescent="0.2">
      <c r="L1211" s="3"/>
    </row>
    <row r="1212" spans="12:12" ht="15" x14ac:dyDescent="0.2">
      <c r="L1212" s="3"/>
    </row>
    <row r="1213" spans="12:12" ht="15" x14ac:dyDescent="0.2">
      <c r="L1213" s="3"/>
    </row>
    <row r="1214" spans="12:12" ht="15" x14ac:dyDescent="0.2">
      <c r="L1214" s="3"/>
    </row>
    <row r="1215" spans="12:12" ht="15" x14ac:dyDescent="0.2">
      <c r="L1215" s="3"/>
    </row>
    <row r="1216" spans="12:12" ht="15" x14ac:dyDescent="0.2">
      <c r="L1216" s="3"/>
    </row>
    <row r="1217" spans="12:12" ht="15" x14ac:dyDescent="0.2">
      <c r="L1217" s="3"/>
    </row>
    <row r="1218" spans="12:12" ht="15" x14ac:dyDescent="0.2">
      <c r="L1218" s="3"/>
    </row>
    <row r="1219" spans="12:12" ht="15" x14ac:dyDescent="0.2">
      <c r="L1219" s="3"/>
    </row>
    <row r="1220" spans="12:12" ht="15" x14ac:dyDescent="0.2">
      <c r="L1220" s="3"/>
    </row>
    <row r="1221" spans="12:12" ht="15" x14ac:dyDescent="0.2">
      <c r="L1221" s="3"/>
    </row>
    <row r="1222" spans="12:12" ht="15" x14ac:dyDescent="0.2">
      <c r="L1222" s="3"/>
    </row>
    <row r="1223" spans="12:12" ht="15" x14ac:dyDescent="0.2">
      <c r="L1223" s="3"/>
    </row>
    <row r="1224" spans="12:12" ht="15" x14ac:dyDescent="0.2">
      <c r="L1224" s="3"/>
    </row>
    <row r="1225" spans="12:12" ht="15" x14ac:dyDescent="0.2">
      <c r="L1225" s="3"/>
    </row>
    <row r="1226" spans="12:12" ht="15" x14ac:dyDescent="0.2">
      <c r="L1226" s="3"/>
    </row>
    <row r="1227" spans="12:12" ht="15" x14ac:dyDescent="0.2">
      <c r="L1227" s="3"/>
    </row>
    <row r="1228" spans="12:12" ht="15" x14ac:dyDescent="0.2">
      <c r="L1228" s="3"/>
    </row>
    <row r="1229" spans="12:12" ht="15" x14ac:dyDescent="0.2">
      <c r="L1229" s="3"/>
    </row>
    <row r="1230" spans="12:12" ht="15" x14ac:dyDescent="0.2">
      <c r="L1230" s="3"/>
    </row>
    <row r="1231" spans="12:12" ht="15" x14ac:dyDescent="0.2">
      <c r="L1231" s="3"/>
    </row>
    <row r="1232" spans="12:12" ht="15" x14ac:dyDescent="0.2">
      <c r="L1232" s="3"/>
    </row>
    <row r="1233" spans="12:12" ht="15" x14ac:dyDescent="0.2">
      <c r="L1233" s="3"/>
    </row>
    <row r="1234" spans="12:12" ht="15" x14ac:dyDescent="0.2">
      <c r="L1234" s="3"/>
    </row>
    <row r="1235" spans="12:12" ht="15" x14ac:dyDescent="0.2">
      <c r="L1235" s="3"/>
    </row>
    <row r="1236" spans="12:12" ht="15" x14ac:dyDescent="0.2">
      <c r="L1236" s="3"/>
    </row>
    <row r="1237" spans="12:12" ht="15" x14ac:dyDescent="0.2">
      <c r="L1237" s="3"/>
    </row>
    <row r="1238" spans="12:12" ht="15" x14ac:dyDescent="0.2">
      <c r="L1238" s="3"/>
    </row>
    <row r="1239" spans="12:12" ht="15" x14ac:dyDescent="0.2">
      <c r="L1239" s="3"/>
    </row>
    <row r="1240" spans="12:12" ht="15" x14ac:dyDescent="0.2">
      <c r="L1240" s="3"/>
    </row>
    <row r="1241" spans="12:12" ht="15" x14ac:dyDescent="0.2">
      <c r="L1241" s="3"/>
    </row>
    <row r="1242" spans="12:12" ht="15" x14ac:dyDescent="0.2">
      <c r="L1242" s="3"/>
    </row>
    <row r="1243" spans="12:12" ht="15" x14ac:dyDescent="0.2">
      <c r="L1243" s="3"/>
    </row>
    <row r="1244" spans="12:12" ht="15" x14ac:dyDescent="0.2">
      <c r="L1244" s="3"/>
    </row>
    <row r="1245" spans="12:12" ht="15" x14ac:dyDescent="0.2">
      <c r="L1245" s="3"/>
    </row>
    <row r="1246" spans="12:12" ht="15" x14ac:dyDescent="0.2">
      <c r="L1246" s="3"/>
    </row>
    <row r="1247" spans="12:12" ht="15" x14ac:dyDescent="0.2">
      <c r="L1247" s="3"/>
    </row>
    <row r="1248" spans="12:12" ht="15" x14ac:dyDescent="0.2">
      <c r="L1248" s="3"/>
    </row>
    <row r="1249" spans="12:12" ht="15" x14ac:dyDescent="0.2">
      <c r="L1249" s="3"/>
    </row>
    <row r="1250" spans="12:12" ht="15" x14ac:dyDescent="0.2">
      <c r="L1250" s="3"/>
    </row>
    <row r="1251" spans="12:12" ht="15" x14ac:dyDescent="0.2">
      <c r="L1251" s="3"/>
    </row>
    <row r="1252" spans="12:12" ht="15" x14ac:dyDescent="0.2">
      <c r="L1252" s="3"/>
    </row>
    <row r="1253" spans="12:12" ht="15" x14ac:dyDescent="0.2">
      <c r="L1253" s="3"/>
    </row>
    <row r="1254" spans="12:12" ht="15" x14ac:dyDescent="0.2">
      <c r="L1254" s="3"/>
    </row>
    <row r="1255" spans="12:12" ht="15" x14ac:dyDescent="0.2">
      <c r="L1255" s="3"/>
    </row>
    <row r="1256" spans="12:12" ht="15" x14ac:dyDescent="0.2">
      <c r="L1256" s="3"/>
    </row>
    <row r="1257" spans="12:12" ht="15" x14ac:dyDescent="0.2">
      <c r="L1257" s="3"/>
    </row>
    <row r="1258" spans="12:12" ht="15" x14ac:dyDescent="0.2">
      <c r="L1258" s="3"/>
    </row>
    <row r="1259" spans="12:12" ht="15" x14ac:dyDescent="0.2">
      <c r="L1259" s="3"/>
    </row>
    <row r="1260" spans="12:12" ht="15" x14ac:dyDescent="0.2">
      <c r="L1260" s="3"/>
    </row>
    <row r="1261" spans="12:12" ht="15" x14ac:dyDescent="0.2">
      <c r="L1261" s="3"/>
    </row>
    <row r="1262" spans="12:12" ht="15" x14ac:dyDescent="0.2">
      <c r="L1262" s="3"/>
    </row>
    <row r="1263" spans="12:12" ht="15" x14ac:dyDescent="0.2">
      <c r="L1263" s="3"/>
    </row>
    <row r="1264" spans="12:12" ht="15" x14ac:dyDescent="0.2">
      <c r="L1264" s="3"/>
    </row>
    <row r="1265" spans="12:12" ht="15" x14ac:dyDescent="0.2">
      <c r="L1265" s="3"/>
    </row>
    <row r="1266" spans="12:12" ht="15" x14ac:dyDescent="0.2">
      <c r="L1266" s="3"/>
    </row>
    <row r="1267" spans="12:12" ht="15" x14ac:dyDescent="0.2">
      <c r="L1267" s="3"/>
    </row>
    <row r="1268" spans="12:12" ht="15" x14ac:dyDescent="0.2">
      <c r="L1268" s="3"/>
    </row>
    <row r="1269" spans="12:12" ht="15" x14ac:dyDescent="0.2">
      <c r="L1269" s="3"/>
    </row>
    <row r="1270" spans="12:12" ht="15" x14ac:dyDescent="0.2">
      <c r="L1270" s="3"/>
    </row>
    <row r="1271" spans="12:12" ht="15" x14ac:dyDescent="0.2">
      <c r="L1271" s="3"/>
    </row>
    <row r="1272" spans="12:12" ht="15" x14ac:dyDescent="0.2">
      <c r="L1272" s="3"/>
    </row>
    <row r="1273" spans="12:12" ht="15" x14ac:dyDescent="0.2">
      <c r="L1273" s="3"/>
    </row>
    <row r="1274" spans="12:12" ht="15" x14ac:dyDescent="0.2">
      <c r="L1274" s="3"/>
    </row>
    <row r="1275" spans="12:12" ht="15" x14ac:dyDescent="0.2">
      <c r="L1275" s="3"/>
    </row>
    <row r="1276" spans="12:12" ht="15" x14ac:dyDescent="0.2">
      <c r="L1276" s="3"/>
    </row>
    <row r="1277" spans="12:12" ht="15" x14ac:dyDescent="0.2">
      <c r="L1277" s="3"/>
    </row>
    <row r="1278" spans="12:12" ht="15" x14ac:dyDescent="0.2">
      <c r="L1278" s="3"/>
    </row>
    <row r="1279" spans="12:12" ht="15" x14ac:dyDescent="0.2">
      <c r="L1279" s="3"/>
    </row>
    <row r="1280" spans="12:12" ht="15" x14ac:dyDescent="0.2">
      <c r="L1280" s="3"/>
    </row>
    <row r="1281" spans="12:12" ht="15" x14ac:dyDescent="0.2">
      <c r="L1281" s="3"/>
    </row>
    <row r="1282" spans="12:12" ht="15" x14ac:dyDescent="0.2">
      <c r="L1282" s="3"/>
    </row>
    <row r="1283" spans="12:12" ht="15" x14ac:dyDescent="0.2">
      <c r="L1283" s="3"/>
    </row>
    <row r="1284" spans="12:12" ht="15" x14ac:dyDescent="0.2">
      <c r="L1284" s="3"/>
    </row>
    <row r="1285" spans="12:12" ht="15" x14ac:dyDescent="0.2">
      <c r="L1285" s="3"/>
    </row>
    <row r="1286" spans="12:12" ht="15" x14ac:dyDescent="0.2">
      <c r="L1286" s="3"/>
    </row>
    <row r="1287" spans="12:12" ht="15" x14ac:dyDescent="0.2">
      <c r="L1287" s="3"/>
    </row>
    <row r="1288" spans="12:12" ht="15" x14ac:dyDescent="0.2">
      <c r="L1288" s="3"/>
    </row>
    <row r="1289" spans="12:12" ht="15" x14ac:dyDescent="0.2">
      <c r="L1289" s="3"/>
    </row>
    <row r="1290" spans="12:12" ht="15" x14ac:dyDescent="0.2">
      <c r="L1290" s="3"/>
    </row>
    <row r="1291" spans="12:12" ht="15" x14ac:dyDescent="0.2">
      <c r="L1291" s="3"/>
    </row>
    <row r="1292" spans="12:12" ht="15" x14ac:dyDescent="0.2">
      <c r="L1292" s="3"/>
    </row>
    <row r="1293" spans="12:12" ht="15" x14ac:dyDescent="0.2">
      <c r="L1293" s="3"/>
    </row>
    <row r="1294" spans="12:12" ht="15" x14ac:dyDescent="0.2">
      <c r="L1294" s="3"/>
    </row>
    <row r="1295" spans="12:12" ht="15" x14ac:dyDescent="0.2">
      <c r="L1295" s="3"/>
    </row>
    <row r="1296" spans="12:12" ht="15" x14ac:dyDescent="0.2">
      <c r="L1296" s="3"/>
    </row>
    <row r="1297" spans="12:12" ht="15" x14ac:dyDescent="0.2">
      <c r="L1297" s="3"/>
    </row>
    <row r="1298" spans="12:12" ht="15" x14ac:dyDescent="0.2">
      <c r="L1298" s="3"/>
    </row>
    <row r="1299" spans="12:12" ht="15" x14ac:dyDescent="0.2">
      <c r="L1299" s="3"/>
    </row>
    <row r="1300" spans="12:12" ht="15" x14ac:dyDescent="0.2">
      <c r="L1300" s="3"/>
    </row>
    <row r="1301" spans="12:12" ht="15" x14ac:dyDescent="0.2">
      <c r="L1301" s="3"/>
    </row>
    <row r="1302" spans="12:12" ht="15" x14ac:dyDescent="0.2">
      <c r="L1302" s="3"/>
    </row>
    <row r="1303" spans="12:12" ht="15" x14ac:dyDescent="0.2">
      <c r="L1303" s="3"/>
    </row>
    <row r="1304" spans="12:12" ht="15" x14ac:dyDescent="0.2">
      <c r="L1304" s="3"/>
    </row>
    <row r="1305" spans="12:12" ht="15" x14ac:dyDescent="0.2">
      <c r="L1305" s="3"/>
    </row>
    <row r="1306" spans="12:12" ht="15" x14ac:dyDescent="0.2">
      <c r="L1306" s="3"/>
    </row>
    <row r="1307" spans="12:12" ht="15" x14ac:dyDescent="0.2">
      <c r="L1307" s="3"/>
    </row>
    <row r="1308" spans="12:12" ht="15" x14ac:dyDescent="0.2">
      <c r="L1308" s="3"/>
    </row>
    <row r="1309" spans="12:12" ht="15" x14ac:dyDescent="0.2">
      <c r="L1309" s="3"/>
    </row>
    <row r="1310" spans="12:12" ht="15" x14ac:dyDescent="0.2">
      <c r="L1310" s="3"/>
    </row>
    <row r="1311" spans="12:12" ht="15" x14ac:dyDescent="0.2">
      <c r="L1311" s="3"/>
    </row>
    <row r="1312" spans="12:12" ht="15" x14ac:dyDescent="0.2">
      <c r="L1312" s="3"/>
    </row>
    <row r="1313" spans="12:12" ht="15" x14ac:dyDescent="0.2">
      <c r="L1313" s="3"/>
    </row>
    <row r="1314" spans="12:12" ht="15" x14ac:dyDescent="0.2">
      <c r="L1314" s="3"/>
    </row>
    <row r="1315" spans="12:12" ht="15" x14ac:dyDescent="0.2">
      <c r="L1315" s="3"/>
    </row>
    <row r="1316" spans="12:12" ht="15" x14ac:dyDescent="0.2">
      <c r="L1316" s="3"/>
    </row>
    <row r="1317" spans="12:12" ht="15" x14ac:dyDescent="0.2">
      <c r="L1317" s="3"/>
    </row>
    <row r="1318" spans="12:12" ht="15" x14ac:dyDescent="0.2">
      <c r="L1318" s="3"/>
    </row>
    <row r="1319" spans="12:12" ht="15" x14ac:dyDescent="0.2">
      <c r="L1319" s="3"/>
    </row>
    <row r="1320" spans="12:12" ht="15" x14ac:dyDescent="0.2">
      <c r="L1320" s="3"/>
    </row>
    <row r="1321" spans="12:12" ht="15" x14ac:dyDescent="0.2">
      <c r="L1321" s="3"/>
    </row>
    <row r="1322" spans="12:12" ht="15" x14ac:dyDescent="0.2">
      <c r="L1322" s="3"/>
    </row>
    <row r="1323" spans="12:12" ht="15" x14ac:dyDescent="0.2">
      <c r="L1323" s="3"/>
    </row>
    <row r="1324" spans="12:12" ht="15" x14ac:dyDescent="0.2">
      <c r="L1324" s="3"/>
    </row>
    <row r="1325" spans="12:12" ht="15" x14ac:dyDescent="0.2">
      <c r="L1325" s="3"/>
    </row>
    <row r="1326" spans="12:12" ht="15" x14ac:dyDescent="0.2">
      <c r="L1326" s="3"/>
    </row>
    <row r="1327" spans="12:12" ht="15" x14ac:dyDescent="0.2">
      <c r="L1327" s="3"/>
    </row>
    <row r="1328" spans="12:12" ht="15" x14ac:dyDescent="0.2">
      <c r="L1328" s="3"/>
    </row>
    <row r="1329" spans="12:12" ht="15" x14ac:dyDescent="0.2">
      <c r="L1329" s="3"/>
    </row>
    <row r="1330" spans="12:12" ht="15" x14ac:dyDescent="0.2">
      <c r="L1330" s="3"/>
    </row>
    <row r="1331" spans="12:12" ht="15" x14ac:dyDescent="0.2">
      <c r="L1331" s="3"/>
    </row>
    <row r="1332" spans="12:12" ht="15" x14ac:dyDescent="0.2">
      <c r="L1332" s="3"/>
    </row>
    <row r="1333" spans="12:12" ht="15" x14ac:dyDescent="0.2">
      <c r="L1333" s="3"/>
    </row>
    <row r="1334" spans="12:12" ht="15" x14ac:dyDescent="0.2">
      <c r="L1334" s="3"/>
    </row>
    <row r="1335" spans="12:12" ht="15" x14ac:dyDescent="0.2">
      <c r="L1335" s="3"/>
    </row>
    <row r="1336" spans="12:12" ht="15" x14ac:dyDescent="0.2">
      <c r="L1336" s="3"/>
    </row>
    <row r="1337" spans="12:12" ht="15" x14ac:dyDescent="0.2">
      <c r="L1337" s="3"/>
    </row>
    <row r="1338" spans="12:12" ht="15" x14ac:dyDescent="0.2">
      <c r="L1338" s="3"/>
    </row>
    <row r="1339" spans="12:12" ht="15" x14ac:dyDescent="0.2">
      <c r="L1339" s="3"/>
    </row>
    <row r="1340" spans="12:12" ht="15" x14ac:dyDescent="0.2">
      <c r="L1340" s="3"/>
    </row>
    <row r="1341" spans="12:12" ht="15" x14ac:dyDescent="0.2">
      <c r="L1341" s="3"/>
    </row>
    <row r="1342" spans="12:12" ht="15" x14ac:dyDescent="0.2">
      <c r="L1342" s="3"/>
    </row>
    <row r="1343" spans="12:12" ht="15" x14ac:dyDescent="0.2">
      <c r="L1343" s="3"/>
    </row>
    <row r="1344" spans="12:12" ht="15" x14ac:dyDescent="0.2">
      <c r="L1344" s="3"/>
    </row>
    <row r="1345" spans="12:12" ht="15" x14ac:dyDescent="0.2">
      <c r="L1345" s="3"/>
    </row>
    <row r="1346" spans="12:12" ht="15" x14ac:dyDescent="0.2">
      <c r="L1346" s="3"/>
    </row>
    <row r="1347" spans="12:12" ht="15" x14ac:dyDescent="0.2">
      <c r="L1347" s="3"/>
    </row>
    <row r="1348" spans="12:12" ht="15" x14ac:dyDescent="0.2">
      <c r="L1348" s="3"/>
    </row>
    <row r="1349" spans="12:12" ht="15" x14ac:dyDescent="0.2">
      <c r="L1349" s="3"/>
    </row>
    <row r="1350" spans="12:12" ht="15" x14ac:dyDescent="0.2">
      <c r="L1350" s="3"/>
    </row>
    <row r="1351" spans="12:12" ht="15" x14ac:dyDescent="0.2">
      <c r="L1351" s="3"/>
    </row>
    <row r="1352" spans="12:12" ht="15" x14ac:dyDescent="0.2">
      <c r="L1352" s="3"/>
    </row>
    <row r="1353" spans="12:12" ht="15" x14ac:dyDescent="0.2">
      <c r="L1353" s="3"/>
    </row>
    <row r="1354" spans="12:12" ht="15" x14ac:dyDescent="0.2">
      <c r="L1354" s="3"/>
    </row>
    <row r="1355" spans="12:12" ht="15" x14ac:dyDescent="0.2">
      <c r="L1355" s="3"/>
    </row>
  </sheetData>
  <autoFilter ref="A1:I1355" xr:uid="{00000000-0001-0000-0000-000000000000}"/>
  <mergeCells count="12">
    <mergeCell ref="F610:H610"/>
    <mergeCell ref="A5:J5"/>
    <mergeCell ref="A610:C610"/>
    <mergeCell ref="A608:C608"/>
    <mergeCell ref="F608:G608"/>
    <mergeCell ref="A425:C425"/>
    <mergeCell ref="F425:G425"/>
    <mergeCell ref="C2:J2"/>
    <mergeCell ref="E3:F3"/>
    <mergeCell ref="E4:F4"/>
    <mergeCell ref="A3:D3"/>
    <mergeCell ref="A4:D4"/>
  </mergeCells>
  <phoneticPr fontId="59" type="noConversion"/>
  <printOptions horizontalCentered="1"/>
  <pageMargins left="0.51181102362204722" right="0.51181102362204722" top="0.98425196850393704" bottom="0.98425196850393704" header="0.51181102362204722" footer="0.51181102362204722"/>
  <pageSetup paperSize="9" scale="37" fitToHeight="0" orientation="portrait" r:id="rId1"/>
  <headerFooter>
    <oddHeader>&amp;L &amp;C &amp;R</oddHeader>
    <oddFooter>&amp;L &amp;C &amp;RAna Cláudia Fiorese Vinco/Eng. Civil/ CREA ES 26038-D
DAN ENGENHARIA PROJETOS E CONSULTORIA LTDA</oddFooter>
  </headerFooter>
  <rowBreaks count="14" manualBreakCount="14">
    <brk id="43" max="9" man="1"/>
    <brk id="73" max="9" man="1"/>
    <brk id="103" max="9" man="1"/>
    <brk id="140" max="9" man="1"/>
    <brk id="178" max="9" man="1"/>
    <brk id="223" max="9" man="1"/>
    <brk id="267" max="9" man="1"/>
    <brk id="313" max="9" man="1"/>
    <brk id="363" max="9" man="1"/>
    <brk id="400" max="9" man="1"/>
    <brk id="449" max="9" man="1"/>
    <brk id="488" max="9" man="1"/>
    <brk id="530" max="9" man="1"/>
    <brk id="573" max="9"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C2DD2-1CDF-4D27-9C80-A14D825131A7}">
  <sheetPr>
    <tabColor rgb="FFFFC000"/>
    <outlinePr summaryBelow="0"/>
  </sheetPr>
  <dimension ref="A2:S2584"/>
  <sheetViews>
    <sheetView showGridLines="0" view="pageBreakPreview" zoomScale="80" zoomScaleNormal="80" zoomScaleSheetLayoutView="80" workbookViewId="0">
      <pane ySplit="1" topLeftCell="A2560" activePane="bottomLeft" state="frozen"/>
      <selection activeCell="J602" sqref="J602"/>
      <selection pane="bottomLeft" activeCell="J602" sqref="J602"/>
    </sheetView>
  </sheetViews>
  <sheetFormatPr defaultRowHeight="15" x14ac:dyDescent="0.25"/>
  <cols>
    <col min="1" max="1" width="9.75" style="18" customWidth="1"/>
    <col min="2" max="2" width="65.75" style="18" customWidth="1"/>
    <col min="3" max="3" width="10.125" style="18" customWidth="1"/>
    <col min="4" max="4" width="13" style="29" customWidth="1"/>
    <col min="5" max="5" width="15.25" style="18" customWidth="1"/>
    <col min="6" max="6" width="12.75" style="18" customWidth="1"/>
    <col min="7" max="7" width="17" style="18" bestFit="1" customWidth="1"/>
    <col min="8" max="8" width="14.375" style="18" customWidth="1"/>
    <col min="9" max="9" width="11" style="18" customWidth="1"/>
    <col min="10" max="10" width="8.375" style="18" customWidth="1"/>
    <col min="11" max="11" width="11.125" style="18" customWidth="1"/>
    <col min="12" max="12" width="43.375" style="18" customWidth="1"/>
    <col min="13" max="16384" width="9" style="18"/>
  </cols>
  <sheetData>
    <row r="2" spans="1:13" ht="40.700000000000003" customHeight="1" x14ac:dyDescent="0.25">
      <c r="A2" s="731" t="str">
        <f>RESUMO!B1</f>
        <v>PREFEITURA MUNICIPAL DE ARACRUZ 
SECRETARIA MUNICIPAL DE OBRAS E INFRAESTRUTURA</v>
      </c>
      <c r="B2" s="732"/>
      <c r="C2" s="732"/>
      <c r="D2" s="732"/>
      <c r="E2" s="732"/>
      <c r="F2" s="732"/>
      <c r="G2" s="732"/>
      <c r="H2" s="732"/>
      <c r="I2" s="732"/>
      <c r="J2" s="732"/>
      <c r="K2" s="733"/>
    </row>
    <row r="3" spans="1:13" x14ac:dyDescent="0.25">
      <c r="A3" s="734" t="str">
        <f>RESUMO!A3</f>
        <v>Obra: CONCLUSÃO DA CONSTRUÇÃO DA UNIDADE DE ATENÇÃO PRIMARIA À SAÚDE PADRÃO SESA/ES - 3 EQUIPES DE SAÚDE DA FAMÍLIA NO BAIRRO BELA VISTA</v>
      </c>
      <c r="B3" s="735"/>
      <c r="C3" s="735"/>
      <c r="D3" s="735"/>
      <c r="E3" s="735"/>
      <c r="F3" s="735"/>
      <c r="G3" s="735"/>
      <c r="H3" s="735"/>
      <c r="I3" s="735"/>
      <c r="J3" s="735"/>
      <c r="K3" s="736"/>
    </row>
    <row r="4" spans="1:13" x14ac:dyDescent="0.25">
      <c r="A4" s="737" t="str">
        <f>RESUMO!A4</f>
        <v>Local: RUA PRESIDENTE KENNEDY, BELA VISTA - ARACRUZ/ES</v>
      </c>
      <c r="B4" s="738"/>
      <c r="C4" s="738"/>
      <c r="D4" s="738"/>
      <c r="E4" s="738"/>
      <c r="F4" s="738"/>
      <c r="G4" s="738"/>
      <c r="H4" s="738"/>
      <c r="I4" s="738"/>
      <c r="J4" s="738"/>
      <c r="K4" s="739"/>
    </row>
    <row r="5" spans="1:13" x14ac:dyDescent="0.25">
      <c r="A5" s="84"/>
      <c r="B5" s="85"/>
      <c r="C5" s="85"/>
      <c r="D5" s="83"/>
      <c r="E5" s="85"/>
      <c r="F5" s="85"/>
      <c r="G5" s="85"/>
      <c r="H5" s="85"/>
      <c r="I5" s="85"/>
      <c r="J5" s="86"/>
      <c r="K5" s="87"/>
    </row>
    <row r="6" spans="1:13" ht="24" customHeight="1" x14ac:dyDescent="0.25">
      <c r="A6" s="740" t="s">
        <v>7595</v>
      </c>
      <c r="B6" s="741"/>
      <c r="C6" s="741"/>
      <c r="D6" s="741"/>
      <c r="E6" s="741"/>
      <c r="F6" s="741"/>
      <c r="G6" s="741"/>
      <c r="H6" s="741"/>
      <c r="I6" s="741"/>
      <c r="J6" s="741"/>
      <c r="K6" s="742"/>
    </row>
    <row r="7" spans="1:13" ht="29.25" customHeight="1" x14ac:dyDescent="0.25">
      <c r="A7" s="88" t="s">
        <v>7596</v>
      </c>
      <c r="B7" s="88" t="s">
        <v>7597</v>
      </c>
      <c r="C7" s="88" t="s">
        <v>517</v>
      </c>
      <c r="D7" s="743" t="s">
        <v>7598</v>
      </c>
      <c r="E7" s="744"/>
      <c r="F7" s="744"/>
      <c r="G7" s="744"/>
      <c r="H7" s="744"/>
      <c r="I7" s="744"/>
      <c r="J7" s="745"/>
      <c r="K7" s="89" t="s">
        <v>7599</v>
      </c>
    </row>
    <row r="8" spans="1:13" ht="18.75" customHeight="1" x14ac:dyDescent="0.25">
      <c r="A8" s="111" t="s">
        <v>7573</v>
      </c>
      <c r="B8" s="112" t="str">
        <f>VLOOKUP(A8,ORÇAMENTO_COMENTADO!A:I,4,0)</f>
        <v>PLANILHA PADRÃO - SESA/ES</v>
      </c>
      <c r="C8" s="113"/>
      <c r="D8" s="114"/>
      <c r="E8" s="114"/>
      <c r="F8" s="114"/>
      <c r="G8" s="114"/>
      <c r="H8" s="114"/>
      <c r="I8" s="114"/>
      <c r="J8" s="114"/>
      <c r="K8" s="115"/>
    </row>
    <row r="9" spans="1:13" x14ac:dyDescent="0.25">
      <c r="A9" s="96"/>
      <c r="B9" s="97"/>
      <c r="C9" s="98"/>
      <c r="D9" s="99"/>
      <c r="E9" s="99"/>
      <c r="F9" s="99"/>
      <c r="G9" s="99"/>
      <c r="H9" s="99"/>
      <c r="I9" s="99"/>
      <c r="J9" s="99"/>
      <c r="K9" s="100"/>
    </row>
    <row r="10" spans="1:13" ht="37.5" customHeight="1" x14ac:dyDescent="0.25">
      <c r="A10" s="101"/>
      <c r="B10" s="720" t="s">
        <v>12725</v>
      </c>
      <c r="C10" s="721"/>
      <c r="D10" s="721"/>
      <c r="E10" s="721"/>
      <c r="F10" s="721"/>
      <c r="G10" s="721"/>
      <c r="H10" s="721"/>
      <c r="I10" s="721"/>
      <c r="J10" s="721"/>
      <c r="K10" s="722"/>
    </row>
    <row r="11" spans="1:13" x14ac:dyDescent="0.25">
      <c r="A11" s="101"/>
      <c r="B11" s="102"/>
      <c r="C11" s="103"/>
      <c r="D11" s="104"/>
      <c r="E11" s="104"/>
      <c r="F11" s="104"/>
      <c r="G11" s="104"/>
      <c r="H11" s="104"/>
      <c r="I11" s="104"/>
      <c r="J11" s="104"/>
      <c r="K11" s="105"/>
    </row>
    <row r="12" spans="1:13" x14ac:dyDescent="0.25">
      <c r="A12" s="116">
        <f>ORÇAMENTO_COMENTADO!A27</f>
        <v>3</v>
      </c>
      <c r="B12" s="90" t="str">
        <f>VLOOKUP(A12,ORÇAMENTO_COMENTADO!A:I,4,0)</f>
        <v>MOVIMENTO DE TERRA</v>
      </c>
      <c r="C12" s="91"/>
      <c r="D12" s="92"/>
      <c r="E12" s="91"/>
      <c r="F12" s="91"/>
      <c r="G12" s="91"/>
      <c r="H12" s="91"/>
      <c r="I12" s="91"/>
      <c r="J12" s="91"/>
      <c r="K12" s="93"/>
    </row>
    <row r="13" spans="1:13" ht="30" x14ac:dyDescent="0.25">
      <c r="A13" s="160" t="str">
        <f>ORÇAMENTO_COMENTADO!A29</f>
        <v xml:space="preserve"> 3.1.1 </v>
      </c>
      <c r="B13" s="255" t="str">
        <f>VLOOKUP(A13,ORÇAMENTO_COMENTADO!A:I,4,0)</f>
        <v>ESCAVAÇÃO MANUAL EM MATERIAL DE 1A. CATEGORIA, ATÉ 1.50 M DE PROFUNDIDADE</v>
      </c>
      <c r="C13" s="88" t="str">
        <f>VLOOKUP(A13,ORÇAMENTO_COMENTADO!A:I,5,0)</f>
        <v>M3</v>
      </c>
      <c r="D13" s="194" t="s">
        <v>7600</v>
      </c>
      <c r="E13" s="194" t="s">
        <v>12089</v>
      </c>
      <c r="F13" s="123" t="s">
        <v>7636</v>
      </c>
      <c r="G13" s="123" t="s">
        <v>7637</v>
      </c>
      <c r="H13" s="190" t="s">
        <v>5</v>
      </c>
      <c r="I13" s="123"/>
      <c r="J13" s="190"/>
      <c r="K13" s="95">
        <f>ROUND(SUM(K14:K27),2)</f>
        <v>344.28</v>
      </c>
      <c r="M13" s="154"/>
    </row>
    <row r="14" spans="1:13" x14ac:dyDescent="0.25">
      <c r="A14" s="96"/>
      <c r="B14" s="97"/>
      <c r="C14" s="98"/>
      <c r="D14" s="99"/>
      <c r="E14" s="99"/>
      <c r="F14" s="99"/>
      <c r="G14" s="99"/>
      <c r="H14" s="99"/>
      <c r="I14" s="99"/>
      <c r="J14" s="99"/>
      <c r="K14" s="100"/>
    </row>
    <row r="15" spans="1:13" x14ac:dyDescent="0.25">
      <c r="A15" s="101"/>
      <c r="B15" s="147" t="s">
        <v>7651</v>
      </c>
      <c r="C15" s="128"/>
      <c r="D15" s="137"/>
      <c r="E15" s="129"/>
      <c r="F15" s="136"/>
      <c r="G15" s="129"/>
      <c r="H15" s="129"/>
      <c r="I15" s="129"/>
      <c r="J15" s="129"/>
      <c r="K15" s="195"/>
    </row>
    <row r="16" spans="1:13" x14ac:dyDescent="0.25">
      <c r="A16" s="101"/>
      <c r="B16" s="193" t="s">
        <v>12090</v>
      </c>
      <c r="C16" s="128"/>
      <c r="D16" s="129">
        <v>0.9</v>
      </c>
      <c r="E16" s="129">
        <v>1.1000000000000001</v>
      </c>
      <c r="F16" s="129">
        <f>1.5+0.1</f>
        <v>1.6</v>
      </c>
      <c r="G16" s="129">
        <v>0.5</v>
      </c>
      <c r="H16" s="129">
        <v>14</v>
      </c>
      <c r="I16" s="129"/>
      <c r="J16" s="129"/>
      <c r="K16" s="130">
        <f>(D16+G16)*(E16+G16)*F16*H16</f>
        <v>50.175999999999995</v>
      </c>
    </row>
    <row r="17" spans="1:13" x14ac:dyDescent="0.25">
      <c r="A17" s="101"/>
      <c r="B17" s="193" t="s">
        <v>12091</v>
      </c>
      <c r="C17" s="128"/>
      <c r="D17" s="129">
        <v>1.1000000000000001</v>
      </c>
      <c r="E17" s="129">
        <v>1.3</v>
      </c>
      <c r="F17" s="129">
        <f t="shared" ref="F17:F22" si="0">1.5+0.1</f>
        <v>1.6</v>
      </c>
      <c r="G17" s="129">
        <v>0.5</v>
      </c>
      <c r="H17" s="129">
        <v>10</v>
      </c>
      <c r="I17" s="129"/>
      <c r="J17" s="129"/>
      <c r="K17" s="130">
        <f t="shared" ref="K17:K22" si="1">(D17+G17)*(E17+G17)*F17*H17</f>
        <v>46.080000000000005</v>
      </c>
    </row>
    <row r="18" spans="1:13" x14ac:dyDescent="0.25">
      <c r="A18" s="101"/>
      <c r="B18" s="193" t="s">
        <v>12092</v>
      </c>
      <c r="C18" s="128"/>
      <c r="D18" s="129">
        <v>1.8</v>
      </c>
      <c r="E18" s="129">
        <v>2</v>
      </c>
      <c r="F18" s="129">
        <f t="shared" si="0"/>
        <v>1.6</v>
      </c>
      <c r="G18" s="129">
        <v>0.5</v>
      </c>
      <c r="H18" s="129">
        <v>11</v>
      </c>
      <c r="I18" s="129"/>
      <c r="J18" s="129"/>
      <c r="K18" s="130">
        <f t="shared" si="1"/>
        <v>101.20000000000002</v>
      </c>
    </row>
    <row r="19" spans="1:13" x14ac:dyDescent="0.25">
      <c r="A19" s="101"/>
      <c r="B19" s="193" t="s">
        <v>12093</v>
      </c>
      <c r="C19" s="128"/>
      <c r="D19" s="129">
        <v>1.4</v>
      </c>
      <c r="E19" s="129">
        <v>1.2</v>
      </c>
      <c r="F19" s="129">
        <f t="shared" si="0"/>
        <v>1.6</v>
      </c>
      <c r="G19" s="129">
        <v>0.5</v>
      </c>
      <c r="H19" s="129">
        <v>7</v>
      </c>
      <c r="I19" s="129"/>
      <c r="J19" s="129"/>
      <c r="K19" s="130">
        <f t="shared" si="1"/>
        <v>36.176000000000002</v>
      </c>
    </row>
    <row r="20" spans="1:13" x14ac:dyDescent="0.25">
      <c r="A20" s="101"/>
      <c r="B20" s="193" t="s">
        <v>12094</v>
      </c>
      <c r="C20" s="128"/>
      <c r="D20" s="129">
        <v>1</v>
      </c>
      <c r="E20" s="129">
        <v>1</v>
      </c>
      <c r="F20" s="129">
        <f t="shared" si="0"/>
        <v>1.6</v>
      </c>
      <c r="G20" s="129">
        <v>0.5</v>
      </c>
      <c r="H20" s="129">
        <v>2</v>
      </c>
      <c r="I20" s="129"/>
      <c r="J20" s="129"/>
      <c r="K20" s="130">
        <f t="shared" si="1"/>
        <v>7.2</v>
      </c>
    </row>
    <row r="21" spans="1:13" x14ac:dyDescent="0.25">
      <c r="A21" s="101"/>
      <c r="B21" s="193" t="s">
        <v>12095</v>
      </c>
      <c r="C21" s="128"/>
      <c r="D21" s="129">
        <v>0.8</v>
      </c>
      <c r="E21" s="129">
        <v>0.8</v>
      </c>
      <c r="F21" s="129">
        <f t="shared" si="0"/>
        <v>1.6</v>
      </c>
      <c r="G21" s="129">
        <v>0.5</v>
      </c>
      <c r="H21" s="129">
        <v>2</v>
      </c>
      <c r="I21" s="129"/>
      <c r="J21" s="129"/>
      <c r="K21" s="130">
        <f t="shared" si="1"/>
        <v>5.4080000000000013</v>
      </c>
    </row>
    <row r="22" spans="1:13" x14ac:dyDescent="0.25">
      <c r="A22" s="101"/>
      <c r="B22" s="193" t="s">
        <v>12096</v>
      </c>
      <c r="C22" s="128"/>
      <c r="D22" s="129">
        <v>1.1000000000000001</v>
      </c>
      <c r="E22" s="129">
        <v>1.1000000000000001</v>
      </c>
      <c r="F22" s="129">
        <f t="shared" si="0"/>
        <v>1.6</v>
      </c>
      <c r="G22" s="129">
        <v>0.5</v>
      </c>
      <c r="H22" s="129">
        <v>1</v>
      </c>
      <c r="I22" s="129"/>
      <c r="J22" s="129"/>
      <c r="K22" s="130">
        <f t="shared" si="1"/>
        <v>4.096000000000001</v>
      </c>
    </row>
    <row r="23" spans="1:13" x14ac:dyDescent="0.25">
      <c r="A23" s="101"/>
      <c r="B23" s="177"/>
      <c r="C23" s="128"/>
      <c r="D23" s="129"/>
      <c r="E23" s="129"/>
      <c r="F23" s="129"/>
      <c r="G23" s="129"/>
      <c r="H23" s="129"/>
      <c r="I23" s="129"/>
      <c r="J23" s="129"/>
      <c r="K23" s="130"/>
    </row>
    <row r="24" spans="1:13" x14ac:dyDescent="0.25">
      <c r="A24" s="101"/>
      <c r="B24" s="147" t="s">
        <v>7646</v>
      </c>
      <c r="C24" s="128"/>
      <c r="D24" s="129"/>
      <c r="E24" s="129"/>
      <c r="F24" s="129"/>
      <c r="G24" s="129"/>
      <c r="H24" s="129"/>
      <c r="I24" s="129"/>
      <c r="J24" s="129"/>
      <c r="K24" s="130"/>
    </row>
    <row r="25" spans="1:13" x14ac:dyDescent="0.25">
      <c r="A25" s="101"/>
      <c r="B25" s="193" t="s">
        <v>12097</v>
      </c>
      <c r="C25" s="200">
        <v>292.8</v>
      </c>
      <c r="D25" s="129">
        <f>C25/1.2</f>
        <v>244.00000000000003</v>
      </c>
      <c r="E25" s="129">
        <v>0.15</v>
      </c>
      <c r="F25" s="129">
        <f>0.6+0.1</f>
        <v>0.7</v>
      </c>
      <c r="G25" s="129">
        <v>0.4</v>
      </c>
      <c r="H25" s="129">
        <v>1</v>
      </c>
      <c r="I25" s="129"/>
      <c r="J25" s="129"/>
      <c r="K25" s="130">
        <f>D25*(E25+G25)*F25*H25</f>
        <v>93.940000000000012</v>
      </c>
    </row>
    <row r="26" spans="1:13" x14ac:dyDescent="0.25">
      <c r="A26" s="101"/>
      <c r="B26" s="177"/>
      <c r="C26" s="128"/>
      <c r="D26" s="129"/>
      <c r="E26" s="129"/>
      <c r="F26" s="129"/>
      <c r="G26" s="129"/>
      <c r="H26" s="129"/>
      <c r="I26" s="129"/>
      <c r="J26" s="129"/>
      <c r="K26" s="130"/>
      <c r="L26" s="18">
        <f>23.7/0.09</f>
        <v>263.33333333333331</v>
      </c>
    </row>
    <row r="27" spans="1:13" x14ac:dyDescent="0.25">
      <c r="A27" s="101"/>
      <c r="B27" s="118"/>
      <c r="C27" s="103"/>
      <c r="D27" s="129"/>
      <c r="E27" s="104"/>
      <c r="F27" s="104"/>
      <c r="G27" s="104"/>
      <c r="H27" s="104"/>
      <c r="I27" s="104"/>
      <c r="J27" s="104"/>
      <c r="K27" s="105"/>
    </row>
    <row r="28" spans="1:13" x14ac:dyDescent="0.25">
      <c r="A28" s="106"/>
      <c r="B28" s="107"/>
      <c r="C28" s="108"/>
      <c r="D28" s="108"/>
      <c r="E28" s="108"/>
      <c r="F28" s="108"/>
      <c r="G28" s="108"/>
      <c r="H28" s="108"/>
      <c r="I28" s="108"/>
      <c r="J28" s="109"/>
      <c r="K28" s="110"/>
    </row>
    <row r="29" spans="1:13" ht="30" x14ac:dyDescent="0.25">
      <c r="A29" s="160" t="str">
        <f>ORÇAMENTO_COMENTADO!A31</f>
        <v xml:space="preserve"> 3.2.1 </v>
      </c>
      <c r="B29" s="255" t="str">
        <f>VLOOKUP(A29,ORÇAMENTO_COMENTADO!A:I,4,0)</f>
        <v>REATERRO APILOADO DE CAVAS DE FUNDAÇÃO, EM CAMADAS DE 20 CM</v>
      </c>
      <c r="C29" s="88" t="str">
        <f>VLOOKUP(A29,ORÇAMENTO_COMENTADO!A:I,5,0)</f>
        <v>M3</v>
      </c>
      <c r="D29" s="123" t="s">
        <v>7647</v>
      </c>
      <c r="E29" s="123" t="s">
        <v>7648</v>
      </c>
      <c r="F29" s="123" t="s">
        <v>7649</v>
      </c>
      <c r="G29" s="94"/>
      <c r="H29" s="94"/>
      <c r="I29" s="94"/>
      <c r="J29" s="94"/>
      <c r="K29" s="95">
        <f>ROUND(SUM(K30:K51),2)</f>
        <v>283.52</v>
      </c>
      <c r="M29" s="154"/>
    </row>
    <row r="30" spans="1:13" x14ac:dyDescent="0.25">
      <c r="A30" s="96"/>
      <c r="B30" s="97"/>
      <c r="C30" s="98"/>
      <c r="D30" s="99"/>
      <c r="E30" s="99"/>
      <c r="F30" s="99"/>
      <c r="G30" s="99"/>
      <c r="H30" s="99"/>
      <c r="I30" s="99"/>
      <c r="J30" s="99"/>
      <c r="K30" s="100"/>
    </row>
    <row r="31" spans="1:13" x14ac:dyDescent="0.25">
      <c r="A31" s="101"/>
      <c r="B31" s="147" t="s">
        <v>12079</v>
      </c>
      <c r="C31" s="128"/>
      <c r="D31" s="129">
        <f>K13</f>
        <v>344.28</v>
      </c>
      <c r="E31" s="129">
        <f>E34+E35+E36</f>
        <v>58.400000000000006</v>
      </c>
      <c r="F31" s="136">
        <f>SUM(F40:F49)</f>
        <v>2.3574999999999999</v>
      </c>
      <c r="G31" s="129"/>
      <c r="H31" s="129"/>
      <c r="I31" s="129"/>
      <c r="J31" s="129"/>
      <c r="K31" s="195">
        <f>D31-E31-F31</f>
        <v>283.52249999999998</v>
      </c>
    </row>
    <row r="32" spans="1:13" x14ac:dyDescent="0.25">
      <c r="A32" s="101"/>
      <c r="B32" s="177"/>
      <c r="C32" s="128"/>
      <c r="D32" s="129"/>
      <c r="E32" s="129"/>
      <c r="F32" s="136"/>
      <c r="G32" s="129"/>
      <c r="H32" s="129"/>
      <c r="I32" s="129"/>
      <c r="J32" s="129"/>
      <c r="K32" s="130"/>
    </row>
    <row r="33" spans="1:11" x14ac:dyDescent="0.25">
      <c r="A33" s="101"/>
      <c r="B33" s="284" t="s">
        <v>12673</v>
      </c>
      <c r="C33" s="128"/>
      <c r="D33" s="129"/>
      <c r="E33" s="129"/>
      <c r="F33" s="136"/>
      <c r="G33" s="129"/>
      <c r="H33" s="129"/>
      <c r="I33" s="129"/>
      <c r="J33" s="129"/>
      <c r="K33" s="130"/>
    </row>
    <row r="34" spans="1:11" x14ac:dyDescent="0.25">
      <c r="A34" s="101"/>
      <c r="B34" s="193" t="s">
        <v>12099</v>
      </c>
      <c r="C34" s="128"/>
      <c r="D34" s="129"/>
      <c r="E34" s="129">
        <v>30.7</v>
      </c>
      <c r="F34" s="136"/>
      <c r="G34" s="129"/>
      <c r="H34" s="129"/>
      <c r="I34" s="129"/>
      <c r="J34" s="129"/>
      <c r="K34" s="130"/>
    </row>
    <row r="35" spans="1:11" x14ac:dyDescent="0.25">
      <c r="A35" s="101"/>
      <c r="B35" s="193" t="s">
        <v>12098</v>
      </c>
      <c r="C35" s="128"/>
      <c r="D35" s="129"/>
      <c r="E35" s="129">
        <v>4</v>
      </c>
      <c r="F35" s="136"/>
      <c r="G35" s="129"/>
      <c r="H35" s="129"/>
      <c r="I35" s="129"/>
      <c r="J35" s="129"/>
      <c r="K35" s="130"/>
    </row>
    <row r="36" spans="1:11" x14ac:dyDescent="0.25">
      <c r="A36" s="101"/>
      <c r="B36" s="193" t="s">
        <v>12100</v>
      </c>
      <c r="C36" s="128"/>
      <c r="D36" s="129"/>
      <c r="E36" s="129">
        <v>23.7</v>
      </c>
      <c r="F36" s="136"/>
      <c r="G36" s="129"/>
      <c r="H36" s="129"/>
      <c r="I36" s="129"/>
      <c r="J36" s="129"/>
      <c r="K36" s="130"/>
    </row>
    <row r="37" spans="1:11" x14ac:dyDescent="0.25">
      <c r="A37" s="101"/>
      <c r="B37" s="177"/>
      <c r="C37" s="128"/>
      <c r="D37" s="129"/>
      <c r="E37" s="129"/>
      <c r="F37" s="136"/>
      <c r="G37" s="129"/>
      <c r="H37" s="129"/>
      <c r="I37" s="129"/>
      <c r="J37" s="129"/>
      <c r="K37" s="130"/>
    </row>
    <row r="38" spans="1:11" ht="30" x14ac:dyDescent="0.25">
      <c r="A38" s="101"/>
      <c r="B38" s="284" t="s">
        <v>12101</v>
      </c>
      <c r="C38" s="128"/>
      <c r="D38" s="196" t="s">
        <v>12080</v>
      </c>
      <c r="E38" s="196" t="s">
        <v>7709</v>
      </c>
      <c r="F38" s="285" t="s">
        <v>7649</v>
      </c>
      <c r="G38" s="129"/>
      <c r="H38" s="129"/>
      <c r="I38" s="129"/>
      <c r="J38" s="129"/>
      <c r="K38" s="130"/>
    </row>
    <row r="39" spans="1:11" x14ac:dyDescent="0.25">
      <c r="A39" s="101"/>
      <c r="B39" s="147" t="s">
        <v>7651</v>
      </c>
      <c r="C39" s="128"/>
      <c r="D39" s="196"/>
      <c r="E39" s="196"/>
      <c r="F39" s="285"/>
      <c r="G39" s="129"/>
      <c r="H39" s="129"/>
      <c r="I39" s="129"/>
      <c r="J39" s="129"/>
      <c r="K39" s="130"/>
    </row>
    <row r="40" spans="1:11" x14ac:dyDescent="0.25">
      <c r="A40" s="101"/>
      <c r="B40" s="193" t="s">
        <v>12090</v>
      </c>
      <c r="C40" s="128"/>
      <c r="D40" s="129">
        <v>0.9</v>
      </c>
      <c r="E40" s="129">
        <v>1.1000000000000001</v>
      </c>
      <c r="F40" s="129">
        <f>D40*E40*0.05</f>
        <v>4.9500000000000009E-2</v>
      </c>
      <c r="G40" s="129"/>
      <c r="H40" s="129"/>
      <c r="I40" s="129"/>
      <c r="J40" s="129"/>
      <c r="K40" s="130"/>
    </row>
    <row r="41" spans="1:11" x14ac:dyDescent="0.25">
      <c r="A41" s="101"/>
      <c r="B41" s="193" t="s">
        <v>12091</v>
      </c>
      <c r="C41" s="128"/>
      <c r="D41" s="129">
        <v>1.1000000000000001</v>
      </c>
      <c r="E41" s="129">
        <v>1.3</v>
      </c>
      <c r="F41" s="129">
        <f t="shared" ref="F41:F46" si="2">D41*E41*0.05</f>
        <v>7.1500000000000008E-2</v>
      </c>
      <c r="G41" s="129"/>
      <c r="H41" s="129"/>
      <c r="I41" s="129"/>
      <c r="J41" s="129"/>
      <c r="K41" s="130"/>
    </row>
    <row r="42" spans="1:11" x14ac:dyDescent="0.25">
      <c r="A42" s="101"/>
      <c r="B42" s="193" t="s">
        <v>12092</v>
      </c>
      <c r="C42" s="128"/>
      <c r="D42" s="129">
        <v>1.8</v>
      </c>
      <c r="E42" s="129">
        <v>2</v>
      </c>
      <c r="F42" s="129">
        <f t="shared" si="2"/>
        <v>0.18000000000000002</v>
      </c>
      <c r="G42" s="129"/>
      <c r="H42" s="129"/>
      <c r="I42" s="129"/>
      <c r="J42" s="129"/>
      <c r="K42" s="130"/>
    </row>
    <row r="43" spans="1:11" x14ac:dyDescent="0.25">
      <c r="A43" s="101"/>
      <c r="B43" s="193" t="s">
        <v>12093</v>
      </c>
      <c r="C43" s="128"/>
      <c r="D43" s="129">
        <v>1.4</v>
      </c>
      <c r="E43" s="129">
        <v>1.2</v>
      </c>
      <c r="F43" s="129">
        <f t="shared" si="2"/>
        <v>8.4000000000000005E-2</v>
      </c>
      <c r="G43" s="129"/>
      <c r="H43" s="129"/>
      <c r="I43" s="129"/>
      <c r="J43" s="129"/>
      <c r="K43" s="130"/>
    </row>
    <row r="44" spans="1:11" x14ac:dyDescent="0.25">
      <c r="A44" s="101"/>
      <c r="B44" s="193" t="s">
        <v>12094</v>
      </c>
      <c r="C44" s="128"/>
      <c r="D44" s="129">
        <v>1</v>
      </c>
      <c r="E44" s="129">
        <v>1</v>
      </c>
      <c r="F44" s="129">
        <f t="shared" si="2"/>
        <v>0.05</v>
      </c>
      <c r="G44" s="129"/>
      <c r="H44" s="129"/>
      <c r="I44" s="129"/>
      <c r="J44" s="129"/>
      <c r="K44" s="130"/>
    </row>
    <row r="45" spans="1:11" x14ac:dyDescent="0.25">
      <c r="A45" s="101"/>
      <c r="B45" s="193" t="s">
        <v>12095</v>
      </c>
      <c r="C45" s="128"/>
      <c r="D45" s="129">
        <v>0.8</v>
      </c>
      <c r="E45" s="129">
        <v>0.8</v>
      </c>
      <c r="F45" s="129">
        <f t="shared" si="2"/>
        <v>3.2000000000000008E-2</v>
      </c>
      <c r="G45" s="129"/>
      <c r="H45" s="129"/>
      <c r="I45" s="129"/>
      <c r="J45" s="129"/>
      <c r="K45" s="130"/>
    </row>
    <row r="46" spans="1:11" x14ac:dyDescent="0.25">
      <c r="A46" s="101"/>
      <c r="B46" s="193" t="s">
        <v>12096</v>
      </c>
      <c r="C46" s="128"/>
      <c r="D46" s="129">
        <v>1.1000000000000001</v>
      </c>
      <c r="E46" s="129">
        <v>1.1000000000000001</v>
      </c>
      <c r="F46" s="129">
        <f t="shared" si="2"/>
        <v>6.0500000000000012E-2</v>
      </c>
      <c r="G46" s="129"/>
      <c r="H46" s="129"/>
      <c r="I46" s="129"/>
      <c r="J46" s="129"/>
      <c r="K46" s="130"/>
    </row>
    <row r="47" spans="1:11" x14ac:dyDescent="0.25">
      <c r="A47" s="101"/>
      <c r="B47" s="177"/>
      <c r="C47" s="128"/>
      <c r="D47" s="129"/>
      <c r="E47" s="129"/>
      <c r="F47" s="129"/>
      <c r="G47" s="129"/>
      <c r="H47" s="129"/>
      <c r="I47" s="129"/>
      <c r="J47" s="129"/>
      <c r="K47" s="130"/>
    </row>
    <row r="48" spans="1:11" x14ac:dyDescent="0.25">
      <c r="A48" s="101"/>
      <c r="B48" s="147" t="s">
        <v>7646</v>
      </c>
      <c r="C48" s="128"/>
      <c r="D48" s="129"/>
      <c r="E48" s="129"/>
      <c r="F48" s="129"/>
      <c r="G48" s="129"/>
      <c r="H48" s="129"/>
      <c r="I48" s="129"/>
      <c r="J48" s="129"/>
      <c r="K48" s="130"/>
    </row>
    <row r="49" spans="1:13" x14ac:dyDescent="0.25">
      <c r="A49" s="101"/>
      <c r="B49" s="193" t="s">
        <v>12102</v>
      </c>
      <c r="C49" s="128"/>
      <c r="D49" s="129">
        <f>292.8/1.2</f>
        <v>244.00000000000003</v>
      </c>
      <c r="E49" s="129">
        <v>0.15</v>
      </c>
      <c r="F49" s="129">
        <f>D49*E49*0.05</f>
        <v>1.83</v>
      </c>
      <c r="G49" s="129"/>
      <c r="H49" s="129"/>
      <c r="I49" s="129"/>
      <c r="J49" s="129"/>
      <c r="K49" s="130"/>
    </row>
    <row r="50" spans="1:13" x14ac:dyDescent="0.25">
      <c r="A50" s="101"/>
      <c r="B50" s="177"/>
      <c r="C50" s="128"/>
      <c r="D50" s="129"/>
      <c r="E50" s="129"/>
      <c r="F50" s="136"/>
      <c r="G50" s="129"/>
      <c r="H50" s="129"/>
      <c r="I50" s="129"/>
      <c r="J50" s="129"/>
      <c r="K50" s="130"/>
    </row>
    <row r="51" spans="1:13" x14ac:dyDescent="0.25">
      <c r="A51" s="101"/>
      <c r="B51" s="118"/>
      <c r="C51" s="103"/>
      <c r="D51" s="104"/>
      <c r="E51" s="104"/>
      <c r="F51" s="104"/>
      <c r="G51" s="104"/>
      <c r="H51" s="104"/>
      <c r="I51" s="104"/>
      <c r="J51" s="104"/>
      <c r="K51" s="105"/>
    </row>
    <row r="52" spans="1:13" x14ac:dyDescent="0.25">
      <c r="A52" s="106"/>
      <c r="B52" s="107"/>
      <c r="C52" s="108"/>
      <c r="D52" s="108"/>
      <c r="E52" s="108"/>
      <c r="F52" s="108"/>
      <c r="G52" s="108"/>
      <c r="H52" s="108"/>
      <c r="I52" s="108"/>
      <c r="J52" s="109"/>
      <c r="K52" s="110"/>
    </row>
    <row r="53" spans="1:13" ht="38.25" customHeight="1" x14ac:dyDescent="0.25">
      <c r="A53" s="160" t="str">
        <f>ORÇAMENTO_COMENTADO!A34</f>
        <v xml:space="preserve"> 3.3.2 </v>
      </c>
      <c r="B53" s="255" t="e">
        <f>VLOOKUP(A53,ORÇAMENTO_COMENTADO!A:I,4,0)</f>
        <v>#REF!</v>
      </c>
      <c r="C53" s="88" t="e">
        <f>VLOOKUP(A53,ORÇAMENTO_COMENTADO!A:I,5,0)</f>
        <v>#REF!</v>
      </c>
      <c r="D53" s="123" t="s">
        <v>7647</v>
      </c>
      <c r="E53" s="194" t="s">
        <v>12103</v>
      </c>
      <c r="F53" s="271" t="s">
        <v>12602</v>
      </c>
      <c r="G53" s="123"/>
      <c r="H53" s="190"/>
      <c r="I53" s="123"/>
      <c r="J53" s="190"/>
      <c r="K53" s="95">
        <f>ROUND(SUM(K54:K57),2)</f>
        <v>78.989999999999995</v>
      </c>
      <c r="M53" s="154"/>
    </row>
    <row r="54" spans="1:13" x14ac:dyDescent="0.25">
      <c r="A54" s="96"/>
      <c r="B54" s="97"/>
      <c r="C54" s="98"/>
      <c r="D54" s="99"/>
      <c r="E54" s="99"/>
      <c r="F54" s="99"/>
      <c r="G54" s="99"/>
      <c r="H54" s="99"/>
      <c r="I54" s="99"/>
      <c r="J54" s="99"/>
      <c r="K54" s="100"/>
    </row>
    <row r="55" spans="1:13" x14ac:dyDescent="0.25">
      <c r="A55" s="101"/>
      <c r="B55" s="147" t="s">
        <v>12104</v>
      </c>
      <c r="C55" s="128"/>
      <c r="D55" s="129">
        <f>K13</f>
        <v>344.28</v>
      </c>
      <c r="E55" s="129">
        <f>K29</f>
        <v>283.52</v>
      </c>
      <c r="F55" s="129">
        <v>1.3</v>
      </c>
      <c r="G55" s="129"/>
      <c r="H55" s="129"/>
      <c r="I55" s="129"/>
      <c r="J55" s="129"/>
      <c r="K55" s="130">
        <f>(D55-E55)*F55</f>
        <v>78.987999999999985</v>
      </c>
    </row>
    <row r="56" spans="1:13" x14ac:dyDescent="0.25">
      <c r="A56" s="101"/>
      <c r="B56" s="193"/>
      <c r="C56" s="128"/>
      <c r="D56" s="129"/>
      <c r="E56" s="129"/>
      <c r="F56" s="129"/>
      <c r="G56" s="129"/>
      <c r="H56" s="129"/>
      <c r="I56" s="129"/>
      <c r="J56" s="129"/>
      <c r="K56" s="130"/>
    </row>
    <row r="57" spans="1:13" x14ac:dyDescent="0.25">
      <c r="A57" s="101"/>
      <c r="B57" s="193"/>
      <c r="C57" s="128"/>
      <c r="D57" s="129"/>
      <c r="E57" s="129"/>
      <c r="F57" s="129"/>
      <c r="G57" s="129"/>
      <c r="H57" s="129"/>
      <c r="I57" s="129"/>
      <c r="J57" s="129"/>
      <c r="K57" s="130"/>
    </row>
    <row r="58" spans="1:13" x14ac:dyDescent="0.25">
      <c r="A58" s="106"/>
      <c r="B58" s="107"/>
      <c r="C58" s="108"/>
      <c r="D58" s="108"/>
      <c r="E58" s="108"/>
      <c r="F58" s="108"/>
      <c r="G58" s="108"/>
      <c r="H58" s="108"/>
      <c r="I58" s="108"/>
      <c r="J58" s="109"/>
      <c r="K58" s="110"/>
    </row>
    <row r="59" spans="1:13" x14ac:dyDescent="0.25">
      <c r="A59" s="116">
        <f>ORÇAMENTO_COMENTADO!A35</f>
        <v>4</v>
      </c>
      <c r="B59" s="90" t="str">
        <f>VLOOKUP(A59,ORÇAMENTO_COMENTADO!A:I,4,0)</f>
        <v>ESTRUTURAS</v>
      </c>
      <c r="C59" s="91"/>
      <c r="D59" s="92"/>
      <c r="E59" s="91"/>
      <c r="F59" s="91"/>
      <c r="G59" s="91"/>
      <c r="H59" s="91"/>
      <c r="I59" s="91"/>
      <c r="J59" s="91"/>
      <c r="K59" s="93"/>
      <c r="M59" s="154"/>
    </row>
    <row r="60" spans="1:13" x14ac:dyDescent="0.25">
      <c r="A60" s="116" t="str">
        <f>ORÇAMENTO_COMENTADO!A36</f>
        <v xml:space="preserve"> 4.1 </v>
      </c>
      <c r="B60" s="90" t="str">
        <f>VLOOKUP(A60,ORÇAMENTO_COMENTADO!A:I,4,0)</f>
        <v>INFRA-ESTRUTURA (CONSIDERANDO SAPATAS E PILARETES)</v>
      </c>
      <c r="C60" s="91"/>
      <c r="D60" s="92"/>
      <c r="E60" s="91"/>
      <c r="F60" s="91"/>
      <c r="G60" s="91"/>
      <c r="H60" s="91"/>
      <c r="I60" s="91"/>
      <c r="J60" s="91"/>
      <c r="K60" s="93"/>
      <c r="M60" s="154"/>
    </row>
    <row r="61" spans="1:13" ht="30" customHeight="1" x14ac:dyDescent="0.25">
      <c r="A61" s="88" t="str">
        <f>ORÇAMENTO_COMENTADO!A43</f>
        <v xml:space="preserve"> 4.1.7</v>
      </c>
      <c r="B61" s="117" t="str">
        <f>VLOOKUP(A61,ORÇAMENTO_COMENTADO!A:I,4,0)</f>
        <v>CAMADA SEPARADORA PARA EXECUÇÃO DE RADIER, PISO DE CONCRETO OU LAJE SOBRE SOLO, EM LONA PLÁSTICA. AF_09/2021</v>
      </c>
      <c r="C61" s="88" t="str">
        <f>VLOOKUP(A61,ORÇAMENTO_COMENTADO!A:I,5,0)</f>
        <v>M2</v>
      </c>
      <c r="D61" s="119" t="s">
        <v>7608</v>
      </c>
      <c r="E61" s="209" t="s">
        <v>5</v>
      </c>
      <c r="F61" s="123"/>
      <c r="G61" s="123"/>
      <c r="H61" s="123"/>
      <c r="I61" s="123"/>
      <c r="J61" s="123"/>
      <c r="K61" s="95">
        <f>ROUND(SUM(K62:K95),2)</f>
        <v>431.7</v>
      </c>
      <c r="M61" s="154"/>
    </row>
    <row r="62" spans="1:13" x14ac:dyDescent="0.25">
      <c r="A62" s="101"/>
      <c r="B62" s="126"/>
      <c r="C62" s="103"/>
      <c r="D62" s="104"/>
      <c r="E62" s="104"/>
      <c r="F62" s="104"/>
      <c r="G62" s="104"/>
      <c r="H62" s="104"/>
      <c r="I62" s="104"/>
      <c r="J62" s="104"/>
      <c r="K62" s="105"/>
    </row>
    <row r="63" spans="1:13" x14ac:dyDescent="0.25">
      <c r="A63" s="101"/>
      <c r="B63" s="274" t="s">
        <v>12166</v>
      </c>
      <c r="C63" s="103"/>
      <c r="D63" s="104"/>
      <c r="E63" s="104"/>
      <c r="F63" s="104"/>
      <c r="G63" s="104"/>
      <c r="H63" s="104"/>
      <c r="I63" s="104"/>
      <c r="J63" s="104"/>
      <c r="K63" s="105"/>
    </row>
    <row r="64" spans="1:13" s="85" customFormat="1" x14ac:dyDescent="0.25">
      <c r="A64" s="101"/>
      <c r="B64" s="305" t="s">
        <v>12112</v>
      </c>
      <c r="C64" s="103"/>
      <c r="D64" s="104">
        <v>9.08</v>
      </c>
      <c r="E64" s="104">
        <v>1</v>
      </c>
      <c r="F64" s="104"/>
      <c r="G64" s="104"/>
      <c r="H64" s="104"/>
      <c r="I64" s="104"/>
      <c r="J64" s="104"/>
      <c r="K64" s="105">
        <f>D64*E64</f>
        <v>9.08</v>
      </c>
    </row>
    <row r="65" spans="1:11" s="85" customFormat="1" x14ac:dyDescent="0.25">
      <c r="A65" s="84"/>
      <c r="B65" s="193" t="s">
        <v>12113</v>
      </c>
      <c r="C65" s="128"/>
      <c r="D65" s="129">
        <v>9.0500000000000007</v>
      </c>
      <c r="E65" s="129">
        <v>1</v>
      </c>
      <c r="F65" s="129"/>
      <c r="G65" s="129"/>
      <c r="H65" s="129"/>
      <c r="I65" s="129"/>
      <c r="J65" s="129"/>
      <c r="K65" s="130">
        <f t="shared" ref="K65:K93" si="3">D65*E65</f>
        <v>9.0500000000000007</v>
      </c>
    </row>
    <row r="66" spans="1:11" s="85" customFormat="1" x14ac:dyDescent="0.25">
      <c r="A66" s="84"/>
      <c r="B66" s="193" t="s">
        <v>12114</v>
      </c>
      <c r="C66" s="128"/>
      <c r="D66" s="129">
        <v>9.0500000000000007</v>
      </c>
      <c r="E66" s="129">
        <v>1</v>
      </c>
      <c r="F66" s="129"/>
      <c r="G66" s="129"/>
      <c r="H66" s="129"/>
      <c r="I66" s="129"/>
      <c r="J66" s="129"/>
      <c r="K66" s="130">
        <f t="shared" si="3"/>
        <v>9.0500000000000007</v>
      </c>
    </row>
    <row r="67" spans="1:11" s="85" customFormat="1" x14ac:dyDescent="0.25">
      <c r="A67" s="84"/>
      <c r="B67" s="193" t="s">
        <v>12115</v>
      </c>
      <c r="C67" s="128"/>
      <c r="D67" s="129">
        <v>9.0500000000000007</v>
      </c>
      <c r="E67" s="129">
        <v>1</v>
      </c>
      <c r="F67" s="129"/>
      <c r="G67" s="129"/>
      <c r="H67" s="129"/>
      <c r="I67" s="129"/>
      <c r="J67" s="129"/>
      <c r="K67" s="130">
        <f t="shared" si="3"/>
        <v>9.0500000000000007</v>
      </c>
    </row>
    <row r="68" spans="1:11" s="85" customFormat="1" x14ac:dyDescent="0.25">
      <c r="A68" s="84"/>
      <c r="B68" s="193" t="s">
        <v>12116</v>
      </c>
      <c r="C68" s="128"/>
      <c r="D68" s="129">
        <v>13.39</v>
      </c>
      <c r="E68" s="129">
        <v>1</v>
      </c>
      <c r="F68" s="129"/>
      <c r="G68" s="129"/>
      <c r="H68" s="129"/>
      <c r="I68" s="129"/>
      <c r="J68" s="129"/>
      <c r="K68" s="130">
        <f t="shared" si="3"/>
        <v>13.39</v>
      </c>
    </row>
    <row r="69" spans="1:11" s="85" customFormat="1" x14ac:dyDescent="0.25">
      <c r="A69" s="84"/>
      <c r="B69" s="193" t="s">
        <v>12117</v>
      </c>
      <c r="C69" s="128"/>
      <c r="D69" s="129">
        <v>28.08</v>
      </c>
      <c r="E69" s="129">
        <v>1</v>
      </c>
      <c r="F69" s="129"/>
      <c r="G69" s="129"/>
      <c r="H69" s="129"/>
      <c r="I69" s="129"/>
      <c r="J69" s="129"/>
      <c r="K69" s="130">
        <f t="shared" si="3"/>
        <v>28.08</v>
      </c>
    </row>
    <row r="70" spans="1:11" x14ac:dyDescent="0.25">
      <c r="A70" s="101"/>
      <c r="B70" s="177" t="s">
        <v>12029</v>
      </c>
      <c r="C70" s="103"/>
      <c r="D70" s="104">
        <v>5.43</v>
      </c>
      <c r="E70" s="104">
        <v>2</v>
      </c>
      <c r="F70" s="104"/>
      <c r="G70" s="104"/>
      <c r="H70" s="104"/>
      <c r="I70" s="104"/>
      <c r="J70" s="104"/>
      <c r="K70" s="130">
        <f t="shared" si="3"/>
        <v>10.86</v>
      </c>
    </row>
    <row r="71" spans="1:11" s="85" customFormat="1" x14ac:dyDescent="0.25">
      <c r="A71" s="84"/>
      <c r="B71" s="193" t="s">
        <v>12118</v>
      </c>
      <c r="C71" s="128"/>
      <c r="D71" s="129">
        <v>5.4</v>
      </c>
      <c r="E71" s="129">
        <v>1</v>
      </c>
      <c r="F71" s="129"/>
      <c r="G71" s="129"/>
      <c r="H71" s="129"/>
      <c r="I71" s="129"/>
      <c r="J71" s="129"/>
      <c r="K71" s="130">
        <f t="shared" si="3"/>
        <v>5.4</v>
      </c>
    </row>
    <row r="72" spans="1:11" s="85" customFormat="1" x14ac:dyDescent="0.25">
      <c r="A72" s="84"/>
      <c r="B72" s="193" t="s">
        <v>12134</v>
      </c>
      <c r="C72" s="128"/>
      <c r="D72" s="129">
        <v>17.77</v>
      </c>
      <c r="E72" s="129">
        <v>1</v>
      </c>
      <c r="F72" s="129"/>
      <c r="G72" s="129"/>
      <c r="H72" s="129"/>
      <c r="I72" s="129"/>
      <c r="J72" s="129"/>
      <c r="K72" s="130">
        <f t="shared" si="3"/>
        <v>17.77</v>
      </c>
    </row>
    <row r="73" spans="1:11" s="85" customFormat="1" x14ac:dyDescent="0.25">
      <c r="A73" s="84"/>
      <c r="B73" s="193" t="s">
        <v>12119</v>
      </c>
      <c r="C73" s="128"/>
      <c r="D73" s="129">
        <v>19.670000000000002</v>
      </c>
      <c r="E73" s="129">
        <v>1</v>
      </c>
      <c r="F73" s="129"/>
      <c r="G73" s="129"/>
      <c r="H73" s="129"/>
      <c r="I73" s="129"/>
      <c r="J73" s="129"/>
      <c r="K73" s="130">
        <f t="shared" si="3"/>
        <v>19.670000000000002</v>
      </c>
    </row>
    <row r="74" spans="1:11" x14ac:dyDescent="0.25">
      <c r="A74" s="101"/>
      <c r="B74" s="193" t="s">
        <v>12033</v>
      </c>
      <c r="C74" s="103"/>
      <c r="D74" s="104">
        <v>8.17</v>
      </c>
      <c r="E74" s="129">
        <v>1</v>
      </c>
      <c r="F74" s="104"/>
      <c r="G74" s="104"/>
      <c r="H74" s="104"/>
      <c r="I74" s="104"/>
      <c r="J74" s="104"/>
      <c r="K74" s="130">
        <f t="shared" si="3"/>
        <v>8.17</v>
      </c>
    </row>
    <row r="75" spans="1:11" x14ac:dyDescent="0.25">
      <c r="A75" s="101"/>
      <c r="B75" s="193" t="s">
        <v>12120</v>
      </c>
      <c r="C75" s="103"/>
      <c r="D75" s="104">
        <v>4.6100000000000003</v>
      </c>
      <c r="E75" s="129">
        <v>1</v>
      </c>
      <c r="F75" s="104"/>
      <c r="G75" s="104"/>
      <c r="H75" s="104"/>
      <c r="I75" s="104"/>
      <c r="J75" s="104"/>
      <c r="K75" s="130">
        <f t="shared" si="3"/>
        <v>4.6100000000000003</v>
      </c>
    </row>
    <row r="76" spans="1:11" x14ac:dyDescent="0.25">
      <c r="A76" s="101"/>
      <c r="B76" s="193" t="s">
        <v>12121</v>
      </c>
      <c r="C76" s="103"/>
      <c r="D76" s="104">
        <v>6.21</v>
      </c>
      <c r="E76" s="129">
        <v>1</v>
      </c>
      <c r="F76" s="104"/>
      <c r="G76" s="104"/>
      <c r="H76" s="104"/>
      <c r="I76" s="104"/>
      <c r="J76" s="104"/>
      <c r="K76" s="130">
        <f t="shared" si="3"/>
        <v>6.21</v>
      </c>
    </row>
    <row r="77" spans="1:11" x14ac:dyDescent="0.25">
      <c r="A77" s="101"/>
      <c r="B77" s="193" t="s">
        <v>12122</v>
      </c>
      <c r="C77" s="103"/>
      <c r="D77" s="104">
        <v>3.59</v>
      </c>
      <c r="E77" s="129">
        <v>1</v>
      </c>
      <c r="F77" s="104"/>
      <c r="G77" s="104"/>
      <c r="H77" s="104"/>
      <c r="I77" s="104"/>
      <c r="J77" s="104"/>
      <c r="K77" s="130">
        <f t="shared" si="3"/>
        <v>3.59</v>
      </c>
    </row>
    <row r="78" spans="1:11" x14ac:dyDescent="0.25">
      <c r="A78" s="101"/>
      <c r="B78" s="193" t="s">
        <v>12123</v>
      </c>
      <c r="C78" s="103"/>
      <c r="D78" s="104">
        <v>10.08</v>
      </c>
      <c r="E78" s="129">
        <v>1</v>
      </c>
      <c r="F78" s="104"/>
      <c r="G78" s="104"/>
      <c r="H78" s="104"/>
      <c r="I78" s="104"/>
      <c r="J78" s="104"/>
      <c r="K78" s="130">
        <f t="shared" si="3"/>
        <v>10.08</v>
      </c>
    </row>
    <row r="79" spans="1:11" x14ac:dyDescent="0.25">
      <c r="A79" s="101"/>
      <c r="B79" s="193" t="s">
        <v>12124</v>
      </c>
      <c r="C79" s="103"/>
      <c r="D79" s="104">
        <v>11.46</v>
      </c>
      <c r="E79" s="129">
        <v>1</v>
      </c>
      <c r="F79" s="104"/>
      <c r="G79" s="104"/>
      <c r="H79" s="104"/>
      <c r="I79" s="104"/>
      <c r="J79" s="104"/>
      <c r="K79" s="130">
        <f t="shared" si="3"/>
        <v>11.46</v>
      </c>
    </row>
    <row r="80" spans="1:11" x14ac:dyDescent="0.25">
      <c r="A80" s="101"/>
      <c r="B80" s="193" t="s">
        <v>12030</v>
      </c>
      <c r="C80" s="103"/>
      <c r="D80" s="104">
        <v>3.42</v>
      </c>
      <c r="E80" s="104">
        <v>2</v>
      </c>
      <c r="F80" s="104"/>
      <c r="G80" s="104"/>
      <c r="H80" s="104"/>
      <c r="I80" s="104"/>
      <c r="J80" s="104"/>
      <c r="K80" s="130">
        <f t="shared" si="3"/>
        <v>6.84</v>
      </c>
    </row>
    <row r="81" spans="1:13" x14ac:dyDescent="0.25">
      <c r="A81" s="101"/>
      <c r="B81" s="193" t="s">
        <v>12125</v>
      </c>
      <c r="C81" s="103"/>
      <c r="D81" s="104">
        <v>5.62</v>
      </c>
      <c r="E81" s="129">
        <v>1</v>
      </c>
      <c r="F81" s="104"/>
      <c r="G81" s="104"/>
      <c r="H81" s="104"/>
      <c r="I81" s="104"/>
      <c r="J81" s="104"/>
      <c r="K81" s="130">
        <f t="shared" si="3"/>
        <v>5.62</v>
      </c>
    </row>
    <row r="82" spans="1:13" x14ac:dyDescent="0.25">
      <c r="A82" s="101"/>
      <c r="B82" s="193" t="s">
        <v>12126</v>
      </c>
      <c r="C82" s="103"/>
      <c r="D82" s="104">
        <v>3.63</v>
      </c>
      <c r="E82" s="104">
        <v>2</v>
      </c>
      <c r="F82" s="104"/>
      <c r="G82" s="104"/>
      <c r="H82" s="104"/>
      <c r="I82" s="104"/>
      <c r="J82" s="104"/>
      <c r="K82" s="130">
        <f t="shared" si="3"/>
        <v>7.26</v>
      </c>
    </row>
    <row r="83" spans="1:13" x14ac:dyDescent="0.25">
      <c r="A83" s="101"/>
      <c r="B83" s="193" t="s">
        <v>12127</v>
      </c>
      <c r="C83" s="103"/>
      <c r="D83" s="104">
        <v>13.42</v>
      </c>
      <c r="E83" s="129">
        <v>1</v>
      </c>
      <c r="F83" s="104"/>
      <c r="G83" s="104"/>
      <c r="H83" s="104"/>
      <c r="I83" s="104"/>
      <c r="J83" s="104"/>
      <c r="K83" s="130">
        <f t="shared" si="3"/>
        <v>13.42</v>
      </c>
    </row>
    <row r="84" spans="1:13" x14ac:dyDescent="0.25">
      <c r="A84" s="101"/>
      <c r="B84" s="177" t="s">
        <v>12031</v>
      </c>
      <c r="C84" s="103"/>
      <c r="D84" s="104">
        <v>4.0999999999999996</v>
      </c>
      <c r="E84" s="129">
        <v>1</v>
      </c>
      <c r="F84" s="104"/>
      <c r="G84" s="104"/>
      <c r="H84" s="104"/>
      <c r="I84" s="104"/>
      <c r="J84" s="104"/>
      <c r="K84" s="130">
        <f t="shared" si="3"/>
        <v>4.0999999999999996</v>
      </c>
    </row>
    <row r="85" spans="1:13" x14ac:dyDescent="0.25">
      <c r="A85" s="101"/>
      <c r="B85" s="193" t="s">
        <v>12132</v>
      </c>
      <c r="C85" s="103"/>
      <c r="D85" s="104">
        <v>4.7699999999999996</v>
      </c>
      <c r="E85" s="129">
        <v>1</v>
      </c>
      <c r="F85" s="104"/>
      <c r="G85" s="104"/>
      <c r="H85" s="104"/>
      <c r="I85" s="104"/>
      <c r="J85" s="104"/>
      <c r="K85" s="130">
        <f t="shared" si="3"/>
        <v>4.7699999999999996</v>
      </c>
    </row>
    <row r="86" spans="1:13" x14ac:dyDescent="0.25">
      <c r="A86" s="101"/>
      <c r="B86" s="193" t="s">
        <v>12128</v>
      </c>
      <c r="C86" s="103"/>
      <c r="D86" s="104">
        <v>2.4</v>
      </c>
      <c r="E86" s="129">
        <v>1</v>
      </c>
      <c r="F86" s="104"/>
      <c r="G86" s="104"/>
      <c r="H86" s="104"/>
      <c r="I86" s="104"/>
      <c r="J86" s="104"/>
      <c r="K86" s="130">
        <f t="shared" si="3"/>
        <v>2.4</v>
      </c>
    </row>
    <row r="87" spans="1:13" x14ac:dyDescent="0.25">
      <c r="A87" s="101"/>
      <c r="B87" s="193" t="s">
        <v>12129</v>
      </c>
      <c r="C87" s="103"/>
      <c r="D87" s="104">
        <v>9.7200000000000006</v>
      </c>
      <c r="E87" s="129">
        <v>1</v>
      </c>
      <c r="F87" s="104"/>
      <c r="G87" s="104"/>
      <c r="H87" s="104"/>
      <c r="I87" s="104"/>
      <c r="J87" s="104"/>
      <c r="K87" s="130">
        <f t="shared" si="3"/>
        <v>9.7200000000000006</v>
      </c>
    </row>
    <row r="88" spans="1:13" x14ac:dyDescent="0.25">
      <c r="A88" s="101"/>
      <c r="B88" s="193" t="s">
        <v>12130</v>
      </c>
      <c r="C88" s="103"/>
      <c r="D88" s="104">
        <v>30</v>
      </c>
      <c r="E88" s="129">
        <v>1</v>
      </c>
      <c r="F88" s="104"/>
      <c r="G88" s="104"/>
      <c r="H88" s="104"/>
      <c r="I88" s="104"/>
      <c r="J88" s="104"/>
      <c r="K88" s="130">
        <f t="shared" si="3"/>
        <v>30</v>
      </c>
    </row>
    <row r="89" spans="1:13" x14ac:dyDescent="0.25">
      <c r="A89" s="101"/>
      <c r="B89" s="193" t="s">
        <v>12123</v>
      </c>
      <c r="C89" s="103"/>
      <c r="D89" s="104">
        <v>10</v>
      </c>
      <c r="E89" s="129">
        <v>1</v>
      </c>
      <c r="F89" s="104"/>
      <c r="G89" s="104"/>
      <c r="H89" s="104"/>
      <c r="I89" s="104"/>
      <c r="J89" s="104"/>
      <c r="K89" s="130">
        <f t="shared" si="3"/>
        <v>10</v>
      </c>
    </row>
    <row r="90" spans="1:13" x14ac:dyDescent="0.25">
      <c r="A90" s="101"/>
      <c r="B90" s="193" t="s">
        <v>12123</v>
      </c>
      <c r="C90" s="103"/>
      <c r="D90" s="104">
        <v>10</v>
      </c>
      <c r="E90" s="129">
        <v>1</v>
      </c>
      <c r="F90" s="104"/>
      <c r="G90" s="104"/>
      <c r="H90" s="104"/>
      <c r="I90" s="104"/>
      <c r="J90" s="104"/>
      <c r="K90" s="130">
        <f t="shared" si="3"/>
        <v>10</v>
      </c>
    </row>
    <row r="91" spans="1:13" x14ac:dyDescent="0.25">
      <c r="A91" s="101"/>
      <c r="B91" s="193" t="s">
        <v>12123</v>
      </c>
      <c r="C91" s="103"/>
      <c r="D91" s="104">
        <v>10</v>
      </c>
      <c r="E91" s="129">
        <v>1</v>
      </c>
      <c r="F91" s="104"/>
      <c r="G91" s="104"/>
      <c r="H91" s="104"/>
      <c r="I91" s="104"/>
      <c r="J91" s="104"/>
      <c r="K91" s="130">
        <f t="shared" si="3"/>
        <v>10</v>
      </c>
    </row>
    <row r="92" spans="1:13" x14ac:dyDescent="0.25">
      <c r="A92" s="101"/>
      <c r="B92" s="193" t="s">
        <v>12124</v>
      </c>
      <c r="C92" s="103"/>
      <c r="D92" s="104">
        <v>11.4</v>
      </c>
      <c r="E92" s="129">
        <v>1</v>
      </c>
      <c r="F92" s="104"/>
      <c r="G92" s="104"/>
      <c r="H92" s="104"/>
      <c r="I92" s="104"/>
      <c r="J92" s="104"/>
      <c r="K92" s="130">
        <f t="shared" si="3"/>
        <v>11.4</v>
      </c>
    </row>
    <row r="93" spans="1:13" x14ac:dyDescent="0.25">
      <c r="A93" s="101"/>
      <c r="B93" s="193" t="s">
        <v>12131</v>
      </c>
      <c r="C93" s="103"/>
      <c r="D93" s="104">
        <v>130.65</v>
      </c>
      <c r="E93" s="129">
        <v>1</v>
      </c>
      <c r="F93" s="104"/>
      <c r="G93" s="104"/>
      <c r="H93" s="104"/>
      <c r="I93" s="104"/>
      <c r="J93" s="104"/>
      <c r="K93" s="130">
        <f t="shared" si="3"/>
        <v>130.65</v>
      </c>
    </row>
    <row r="94" spans="1:13" x14ac:dyDescent="0.25">
      <c r="A94" s="101"/>
      <c r="B94" s="125"/>
      <c r="C94" s="103"/>
      <c r="D94" s="104"/>
      <c r="E94" s="104"/>
      <c r="F94" s="104"/>
      <c r="G94" s="104"/>
      <c r="H94" s="104"/>
      <c r="I94" s="104"/>
      <c r="J94" s="104"/>
      <c r="K94" s="105"/>
    </row>
    <row r="95" spans="1:13" x14ac:dyDescent="0.25">
      <c r="A95" s="106"/>
      <c r="B95" s="107"/>
      <c r="C95" s="108"/>
      <c r="D95" s="108"/>
      <c r="E95" s="108"/>
      <c r="F95" s="108"/>
      <c r="G95" s="108"/>
      <c r="H95" s="108"/>
      <c r="I95" s="108"/>
      <c r="J95" s="109"/>
      <c r="K95" s="110"/>
    </row>
    <row r="96" spans="1:13" x14ac:dyDescent="0.25">
      <c r="A96" s="116" t="str">
        <f>ORÇAMENTO_COMENTADO!A44</f>
        <v xml:space="preserve"> 4.2 </v>
      </c>
      <c r="B96" s="90" t="str">
        <f>VLOOKUP(A96,ORÇAMENTO_COMENTADO!A:I,4,0)</f>
        <v>SUPER-ESTRUTURA (CONSIDERANDO LAJES DESDE A DE PISO)</v>
      </c>
      <c r="C96" s="91"/>
      <c r="D96" s="92"/>
      <c r="E96" s="91"/>
      <c r="F96" s="91"/>
      <c r="G96" s="91"/>
      <c r="H96" s="91"/>
      <c r="I96" s="91"/>
      <c r="J96" s="91"/>
      <c r="K96" s="93"/>
      <c r="M96" s="154"/>
    </row>
    <row r="97" spans="1:13" ht="45" x14ac:dyDescent="0.25">
      <c r="A97" s="160" t="str">
        <f>ORÇAMENTO_COMENTADO!A45</f>
        <v xml:space="preserve"> 4.2.1 </v>
      </c>
      <c r="B97" s="255" t="str">
        <f>VLOOKUP(A97,ORÇAMENTO_COMENTADO!A:I,4,0)</f>
        <v>FORNECIMENTO E APLICAÇÃO DE CONCRETO USINADO FCK=30 MPA - CONSIDERANDO BOMBEAMENTO (5% DE PERDAS JÁ INCLUÍDO NO CUSTO) (6% DE TAXA P/ CONCR. BOMBEAVEL)</v>
      </c>
      <c r="C97" s="88" t="str">
        <f>VLOOKUP(A97,ORÇAMENTO_COMENTADO!A:I,5,0)</f>
        <v>M3</v>
      </c>
      <c r="D97" s="259" t="s">
        <v>7670</v>
      </c>
      <c r="E97" s="259" t="s">
        <v>12034</v>
      </c>
      <c r="F97" s="259" t="s">
        <v>7667</v>
      </c>
      <c r="G97" s="259" t="s">
        <v>12495</v>
      </c>
      <c r="H97" s="94"/>
      <c r="I97" s="94"/>
      <c r="J97" s="94"/>
      <c r="K97" s="95">
        <f>ROUND(SUM(K98:K103),2)</f>
        <v>191.85</v>
      </c>
      <c r="M97" s="154"/>
    </row>
    <row r="98" spans="1:13" x14ac:dyDescent="0.25">
      <c r="A98" s="96"/>
      <c r="B98" s="97"/>
      <c r="C98" s="98"/>
      <c r="D98" s="99"/>
      <c r="E98" s="99"/>
      <c r="F98" s="99"/>
      <c r="G98" s="99"/>
      <c r="H98" s="99"/>
      <c r="I98" s="99"/>
      <c r="J98" s="99"/>
      <c r="K98" s="100"/>
    </row>
    <row r="99" spans="1:13" x14ac:dyDescent="0.25">
      <c r="A99" s="101"/>
      <c r="B99" s="283" t="s">
        <v>12674</v>
      </c>
      <c r="C99" s="128"/>
      <c r="D99" s="129"/>
      <c r="E99" s="129"/>
      <c r="F99" s="136"/>
      <c r="G99" s="129">
        <v>189.9</v>
      </c>
      <c r="H99" s="129"/>
      <c r="I99" s="129"/>
      <c r="J99" s="129"/>
      <c r="K99" s="130">
        <f>G99</f>
        <v>189.9</v>
      </c>
    </row>
    <row r="100" spans="1:13" x14ac:dyDescent="0.25">
      <c r="A100" s="101"/>
      <c r="B100" s="283"/>
      <c r="C100" s="128"/>
      <c r="D100" s="129"/>
      <c r="E100" s="129"/>
      <c r="F100" s="136"/>
      <c r="G100" s="129"/>
      <c r="H100" s="129"/>
      <c r="I100" s="129"/>
      <c r="J100" s="129"/>
      <c r="K100" s="130"/>
    </row>
    <row r="101" spans="1:13" x14ac:dyDescent="0.25">
      <c r="A101" s="101"/>
      <c r="B101" s="284" t="s">
        <v>12675</v>
      </c>
      <c r="C101" s="128"/>
      <c r="D101" s="129"/>
      <c r="E101" s="129"/>
      <c r="F101" s="136"/>
      <c r="G101" s="129"/>
      <c r="H101" s="129"/>
      <c r="I101" s="129"/>
      <c r="J101" s="129"/>
      <c r="K101" s="130"/>
    </row>
    <row r="102" spans="1:13" x14ac:dyDescent="0.25">
      <c r="A102" s="101"/>
      <c r="B102" s="286" t="s">
        <v>12494</v>
      </c>
      <c r="C102" s="128"/>
      <c r="D102" s="129">
        <v>6.5</v>
      </c>
      <c r="E102" s="129">
        <v>2.5</v>
      </c>
      <c r="F102" s="136">
        <v>0.12</v>
      </c>
      <c r="G102" s="129">
        <f>D102*E102*F102</f>
        <v>1.95</v>
      </c>
      <c r="H102" s="129"/>
      <c r="I102" s="129"/>
      <c r="J102" s="129"/>
      <c r="K102" s="130">
        <f>G102</f>
        <v>1.95</v>
      </c>
    </row>
    <row r="103" spans="1:13" x14ac:dyDescent="0.25">
      <c r="A103" s="101"/>
      <c r="B103" s="177"/>
      <c r="C103" s="128"/>
      <c r="D103" s="129"/>
      <c r="E103" s="129"/>
      <c r="F103" s="136"/>
      <c r="G103" s="129"/>
      <c r="H103" s="129"/>
      <c r="I103" s="129"/>
      <c r="J103" s="129"/>
      <c r="K103" s="130"/>
    </row>
    <row r="104" spans="1:13" x14ac:dyDescent="0.25">
      <c r="A104" s="106"/>
      <c r="B104" s="107"/>
      <c r="C104" s="108"/>
      <c r="D104" s="108"/>
      <c r="E104" s="108"/>
      <c r="F104" s="108"/>
      <c r="G104" s="108"/>
      <c r="H104" s="108"/>
      <c r="I104" s="108"/>
      <c r="J104" s="109"/>
      <c r="K104" s="110"/>
    </row>
    <row r="105" spans="1:13" ht="60" x14ac:dyDescent="0.25">
      <c r="A105" s="160" t="str">
        <f>ORÇAMENTO_COMENTADO!A46</f>
        <v xml:space="preserve"> 4.2.2 </v>
      </c>
      <c r="B105" s="255" t="str">
        <f>VLOOKUP(A105,ORÇAMENTO_COMENTADO!A:I,4,0)</f>
        <v>FÔRMA EM CHAPA DE MADEIRA COMPENSADA PLASTIFICADA 12MM PARA ESTRUTURA EM GERAL, 5 REAPROVEITAMENTOS, REFORÇADA COM SARRAFOS DE MADEIRA 2.5X10CM (INCL MATERIAL, CORTE, MONTAGEM, ESCORAS EM EUCALIPTO E DESFORMA)</v>
      </c>
      <c r="C105" s="88" t="str">
        <f>VLOOKUP(A105,ORÇAMENTO_COMENTADO!A:I,5,0)</f>
        <v>M2</v>
      </c>
      <c r="D105" s="259" t="s">
        <v>7670</v>
      </c>
      <c r="E105" s="259" t="s">
        <v>12034</v>
      </c>
      <c r="F105" s="259" t="s">
        <v>7667</v>
      </c>
      <c r="G105" s="259" t="s">
        <v>7701</v>
      </c>
      <c r="H105" s="94"/>
      <c r="I105" s="94"/>
      <c r="J105" s="94"/>
      <c r="K105" s="95">
        <f>ROUND(SUM(K106:K111),2)</f>
        <v>1417.46</v>
      </c>
      <c r="M105" s="154"/>
    </row>
    <row r="106" spans="1:13" x14ac:dyDescent="0.25">
      <c r="A106" s="96"/>
      <c r="B106" s="97"/>
      <c r="C106" s="98"/>
      <c r="D106" s="99"/>
      <c r="E106" s="99"/>
      <c r="F106" s="99"/>
      <c r="G106" s="99"/>
      <c r="H106" s="99"/>
      <c r="I106" s="99"/>
      <c r="J106" s="99"/>
      <c r="K106" s="100"/>
    </row>
    <row r="107" spans="1:13" x14ac:dyDescent="0.25">
      <c r="A107" s="101"/>
      <c r="B107" s="283" t="s">
        <v>12676</v>
      </c>
      <c r="C107" s="128"/>
      <c r="D107" s="129"/>
      <c r="E107" s="129"/>
      <c r="F107" s="136"/>
      <c r="G107" s="129">
        <v>1415.3</v>
      </c>
      <c r="H107" s="129"/>
      <c r="I107" s="129"/>
      <c r="J107" s="129"/>
      <c r="K107" s="130">
        <f>G107</f>
        <v>1415.3</v>
      </c>
    </row>
    <row r="108" spans="1:13" x14ac:dyDescent="0.25">
      <c r="A108" s="101"/>
      <c r="B108" s="283"/>
      <c r="C108" s="128"/>
      <c r="D108" s="129"/>
      <c r="E108" s="129"/>
      <c r="F108" s="136"/>
      <c r="G108" s="129"/>
      <c r="H108" s="129"/>
      <c r="I108" s="129"/>
      <c r="J108" s="129"/>
      <c r="K108" s="130"/>
    </row>
    <row r="109" spans="1:13" x14ac:dyDescent="0.25">
      <c r="A109" s="101"/>
      <c r="B109" s="284" t="s">
        <v>12675</v>
      </c>
      <c r="C109" s="128"/>
      <c r="D109" s="129"/>
      <c r="E109" s="129"/>
      <c r="F109" s="136"/>
      <c r="G109" s="129"/>
      <c r="H109" s="129"/>
      <c r="I109" s="129"/>
      <c r="J109" s="129"/>
      <c r="K109" s="130"/>
    </row>
    <row r="110" spans="1:13" x14ac:dyDescent="0.25">
      <c r="A110" s="101"/>
      <c r="B110" s="286" t="s">
        <v>12494</v>
      </c>
      <c r="C110" s="128"/>
      <c r="D110" s="129">
        <v>6.5</v>
      </c>
      <c r="E110" s="129">
        <v>2.5</v>
      </c>
      <c r="F110" s="136">
        <v>0.12</v>
      </c>
      <c r="G110" s="129">
        <f>(D110+E110)*2*F110</f>
        <v>2.16</v>
      </c>
      <c r="H110" s="129"/>
      <c r="I110" s="129"/>
      <c r="J110" s="129"/>
      <c r="K110" s="130">
        <f>G110</f>
        <v>2.16</v>
      </c>
    </row>
    <row r="111" spans="1:13" x14ac:dyDescent="0.25">
      <c r="A111" s="101"/>
      <c r="B111" s="177"/>
      <c r="C111" s="128"/>
      <c r="D111" s="129"/>
      <c r="E111" s="129"/>
      <c r="F111" s="136"/>
      <c r="G111" s="129"/>
      <c r="H111" s="129"/>
      <c r="I111" s="129"/>
      <c r="J111" s="129"/>
      <c r="K111" s="130"/>
    </row>
    <row r="112" spans="1:13" x14ac:dyDescent="0.25">
      <c r="A112" s="106"/>
      <c r="B112" s="107"/>
      <c r="C112" s="108"/>
      <c r="D112" s="108"/>
      <c r="E112" s="108"/>
      <c r="F112" s="108"/>
      <c r="G112" s="108"/>
      <c r="H112" s="108"/>
      <c r="I112" s="108"/>
      <c r="J112" s="109"/>
      <c r="K112" s="110"/>
    </row>
    <row r="113" spans="1:13" ht="30" x14ac:dyDescent="0.25">
      <c r="A113" s="160" t="str">
        <f>ORÇAMENTO_COMENTADO!A48</f>
        <v xml:space="preserve"> 4.2.4 </v>
      </c>
      <c r="B113" s="255" t="str">
        <f>VLOOKUP(A113,ORÇAMENTO_COMENTADO!A:I,4,0)</f>
        <v>FORNECIMENTO, DOBRAGEM E COLOCAÇÃO EM FÔRMA, DE ARMADURA CA-50 A MÉDIA, DIÂMETRO DE 6.3 A 10.0 MM</v>
      </c>
      <c r="C113" s="88" t="str">
        <f>VLOOKUP(A113,ORÇAMENTO_COMENTADO!A:I,5,0)</f>
        <v>KG</v>
      </c>
      <c r="D113" s="194" t="s">
        <v>12088</v>
      </c>
      <c r="E113" s="94"/>
      <c r="F113" s="94"/>
      <c r="G113" s="94"/>
      <c r="H113" s="94"/>
      <c r="I113" s="94"/>
      <c r="J113" s="94"/>
      <c r="K113" s="95">
        <f>ROUND(SUM(K114:K127),2)</f>
        <v>8165</v>
      </c>
      <c r="M113" s="154"/>
    </row>
    <row r="114" spans="1:13" x14ac:dyDescent="0.25">
      <c r="A114" s="96"/>
      <c r="B114" s="97"/>
      <c r="C114" s="98"/>
      <c r="D114" s="99"/>
      <c r="E114" s="99"/>
      <c r="F114" s="99"/>
      <c r="G114" s="99"/>
      <c r="H114" s="99"/>
      <c r="I114" s="99"/>
      <c r="J114" s="99"/>
      <c r="K114" s="100"/>
    </row>
    <row r="115" spans="1:13" x14ac:dyDescent="0.25">
      <c r="A115" s="101"/>
      <c r="B115" s="286" t="s">
        <v>12056</v>
      </c>
      <c r="C115" s="128"/>
      <c r="D115" s="137"/>
      <c r="E115" s="129"/>
      <c r="F115" s="136"/>
      <c r="G115" s="129"/>
      <c r="H115" s="129"/>
      <c r="I115" s="129"/>
      <c r="J115" s="129"/>
      <c r="K115" s="195"/>
    </row>
    <row r="116" spans="1:13" x14ac:dyDescent="0.25">
      <c r="A116" s="101"/>
      <c r="B116" s="177" t="s">
        <v>12057</v>
      </c>
      <c r="C116" s="128"/>
      <c r="D116" s="129">
        <f>119+9</f>
        <v>128</v>
      </c>
      <c r="E116" s="129"/>
      <c r="F116" s="136"/>
      <c r="G116" s="129"/>
      <c r="H116" s="129"/>
      <c r="I116" s="129"/>
      <c r="J116" s="129"/>
      <c r="K116" s="130">
        <f>D116</f>
        <v>128</v>
      </c>
    </row>
    <row r="117" spans="1:13" x14ac:dyDescent="0.25">
      <c r="A117" s="101"/>
      <c r="B117" s="177" t="s">
        <v>12058</v>
      </c>
      <c r="C117" s="128"/>
      <c r="D117" s="129">
        <f>90+6</f>
        <v>96</v>
      </c>
      <c r="E117" s="129"/>
      <c r="F117" s="136"/>
      <c r="G117" s="129"/>
      <c r="H117" s="129"/>
      <c r="I117" s="129"/>
      <c r="J117" s="129"/>
      <c r="K117" s="130">
        <f t="shared" ref="K117:K126" si="4">D117</f>
        <v>96</v>
      </c>
    </row>
    <row r="118" spans="1:13" x14ac:dyDescent="0.25">
      <c r="A118" s="101"/>
      <c r="B118" s="177" t="s">
        <v>12059</v>
      </c>
      <c r="C118" s="128"/>
      <c r="D118" s="129">
        <f>133</f>
        <v>133</v>
      </c>
      <c r="E118" s="129"/>
      <c r="F118" s="136"/>
      <c r="G118" s="129"/>
      <c r="H118" s="129"/>
      <c r="I118" s="129"/>
      <c r="J118" s="129"/>
      <c r="K118" s="130">
        <f t="shared" si="4"/>
        <v>133</v>
      </c>
    </row>
    <row r="119" spans="1:13" x14ac:dyDescent="0.25">
      <c r="A119" s="101"/>
      <c r="B119" s="177" t="s">
        <v>12060</v>
      </c>
      <c r="C119" s="128"/>
      <c r="D119" s="129">
        <f>102+6</f>
        <v>108</v>
      </c>
      <c r="E119" s="129"/>
      <c r="F119" s="136"/>
      <c r="G119" s="129"/>
      <c r="H119" s="129"/>
      <c r="I119" s="129"/>
      <c r="J119" s="129"/>
      <c r="K119" s="130">
        <f t="shared" si="4"/>
        <v>108</v>
      </c>
    </row>
    <row r="120" spans="1:13" x14ac:dyDescent="0.25">
      <c r="A120" s="101"/>
      <c r="B120" s="177" t="s">
        <v>12061</v>
      </c>
      <c r="C120" s="128"/>
      <c r="D120" s="129">
        <f>1503+2038</f>
        <v>3541</v>
      </c>
      <c r="E120" s="129"/>
      <c r="F120" s="136"/>
      <c r="G120" s="129"/>
      <c r="H120" s="129"/>
      <c r="I120" s="129"/>
      <c r="J120" s="129"/>
      <c r="K120" s="130">
        <f t="shared" si="4"/>
        <v>3541</v>
      </c>
    </row>
    <row r="121" spans="1:13" x14ac:dyDescent="0.25">
      <c r="A121" s="101"/>
      <c r="B121" s="177" t="s">
        <v>12062</v>
      </c>
      <c r="C121" s="128"/>
      <c r="D121" s="129">
        <f>119+6</f>
        <v>125</v>
      </c>
      <c r="E121" s="129"/>
      <c r="F121" s="136"/>
      <c r="G121" s="129"/>
      <c r="H121" s="129"/>
      <c r="I121" s="129"/>
      <c r="J121" s="129"/>
      <c r="K121" s="130">
        <f t="shared" si="4"/>
        <v>125</v>
      </c>
    </row>
    <row r="122" spans="1:13" x14ac:dyDescent="0.25">
      <c r="A122" s="101"/>
      <c r="B122" s="177" t="s">
        <v>12063</v>
      </c>
      <c r="C122" s="128"/>
      <c r="D122" s="129">
        <f>106</f>
        <v>106</v>
      </c>
      <c r="E122" s="129"/>
      <c r="F122" s="136"/>
      <c r="G122" s="129"/>
      <c r="H122" s="129"/>
      <c r="I122" s="129"/>
      <c r="J122" s="129"/>
      <c r="K122" s="130">
        <f t="shared" si="4"/>
        <v>106</v>
      </c>
    </row>
    <row r="123" spans="1:13" x14ac:dyDescent="0.25">
      <c r="A123" s="101"/>
      <c r="B123" s="177" t="s">
        <v>12064</v>
      </c>
      <c r="C123" s="128"/>
      <c r="D123" s="129">
        <f>117+5</f>
        <v>122</v>
      </c>
      <c r="E123" s="129"/>
      <c r="F123" s="136"/>
      <c r="G123" s="129"/>
      <c r="H123" s="129"/>
      <c r="I123" s="129"/>
      <c r="J123" s="129"/>
      <c r="K123" s="130">
        <f t="shared" si="4"/>
        <v>122</v>
      </c>
    </row>
    <row r="124" spans="1:13" x14ac:dyDescent="0.25">
      <c r="A124" s="101"/>
      <c r="B124" s="177" t="s">
        <v>12065</v>
      </c>
      <c r="C124" s="128"/>
      <c r="D124" s="129">
        <f>102+4</f>
        <v>106</v>
      </c>
      <c r="E124" s="129"/>
      <c r="F124" s="136"/>
      <c r="G124" s="129"/>
      <c r="H124" s="129"/>
      <c r="I124" s="129"/>
      <c r="J124" s="129"/>
      <c r="K124" s="130">
        <f t="shared" si="4"/>
        <v>106</v>
      </c>
    </row>
    <row r="125" spans="1:13" x14ac:dyDescent="0.25">
      <c r="A125" s="101"/>
      <c r="B125" s="177" t="s">
        <v>12066</v>
      </c>
      <c r="C125" s="128"/>
      <c r="D125" s="129">
        <f>1451+1967</f>
        <v>3418</v>
      </c>
      <c r="E125" s="129"/>
      <c r="F125" s="136"/>
      <c r="G125" s="129"/>
      <c r="H125" s="129"/>
      <c r="I125" s="129"/>
      <c r="J125" s="129"/>
      <c r="K125" s="130">
        <f t="shared" si="4"/>
        <v>3418</v>
      </c>
    </row>
    <row r="126" spans="1:13" x14ac:dyDescent="0.25">
      <c r="A126" s="101"/>
      <c r="B126" s="177" t="s">
        <v>12067</v>
      </c>
      <c r="C126" s="128"/>
      <c r="D126" s="129">
        <f>108+174</f>
        <v>282</v>
      </c>
      <c r="E126" s="129"/>
      <c r="F126" s="136"/>
      <c r="G126" s="129"/>
      <c r="H126" s="129"/>
      <c r="I126" s="129"/>
      <c r="J126" s="129"/>
      <c r="K126" s="130">
        <f t="shared" si="4"/>
        <v>282</v>
      </c>
    </row>
    <row r="127" spans="1:13" x14ac:dyDescent="0.25">
      <c r="A127" s="101"/>
      <c r="B127" s="118"/>
      <c r="C127" s="103"/>
      <c r="D127" s="103"/>
      <c r="E127" s="103"/>
      <c r="F127" s="104"/>
      <c r="G127" s="104"/>
      <c r="H127" s="104"/>
      <c r="I127" s="104"/>
      <c r="J127" s="104"/>
      <c r="K127" s="105"/>
    </row>
    <row r="128" spans="1:13" x14ac:dyDescent="0.25">
      <c r="A128" s="106"/>
      <c r="B128" s="107"/>
      <c r="C128" s="108"/>
      <c r="D128" s="108"/>
      <c r="E128" s="108"/>
      <c r="F128" s="108"/>
      <c r="G128" s="108"/>
      <c r="H128" s="108"/>
      <c r="I128" s="108"/>
      <c r="J128" s="109"/>
      <c r="K128" s="110"/>
    </row>
    <row r="129" spans="1:13" ht="45" x14ac:dyDescent="0.25">
      <c r="A129" s="160" t="str">
        <f>ORÇAMENTO_COMENTADO!A50</f>
        <v xml:space="preserve"> 4.2.6</v>
      </c>
      <c r="B129" s="255" t="e">
        <f>VLOOKUP(A129,ORÇAMENTO_COMENTADO!A:I,4,0)</f>
        <v>#REF!</v>
      </c>
      <c r="C129" s="88" t="e">
        <f>VLOOKUP(A129,ORÇAMENTO_COMENTADO!A:I,5,0)</f>
        <v>#REF!</v>
      </c>
      <c r="D129" s="259" t="s">
        <v>7670</v>
      </c>
      <c r="E129" s="259" t="s">
        <v>12034</v>
      </c>
      <c r="F129" s="94"/>
      <c r="G129" s="94"/>
      <c r="H129" s="94"/>
      <c r="I129" s="94"/>
      <c r="J129" s="94"/>
      <c r="K129" s="95">
        <f>ROUND(SUM(K131:K134),2)</f>
        <v>16.25</v>
      </c>
      <c r="M129" s="154"/>
    </row>
    <row r="130" spans="1:13" x14ac:dyDescent="0.25">
      <c r="A130" s="96"/>
      <c r="B130" s="97"/>
      <c r="C130" s="98"/>
      <c r="D130" s="99"/>
      <c r="E130" s="99"/>
      <c r="F130" s="99"/>
      <c r="G130" s="99"/>
      <c r="H130" s="99"/>
      <c r="I130" s="99"/>
      <c r="J130" s="99"/>
      <c r="K130" s="100"/>
    </row>
    <row r="131" spans="1:13" x14ac:dyDescent="0.25">
      <c r="A131" s="101"/>
      <c r="B131" s="267" t="s">
        <v>12494</v>
      </c>
      <c r="C131" s="128"/>
      <c r="D131" s="143">
        <v>6.5</v>
      </c>
      <c r="E131" s="129">
        <v>2.5</v>
      </c>
      <c r="F131" s="129"/>
      <c r="G131" s="129"/>
      <c r="H131" s="129"/>
      <c r="I131" s="129"/>
      <c r="J131" s="129"/>
      <c r="K131" s="130">
        <f>D131*E131</f>
        <v>16.25</v>
      </c>
    </row>
    <row r="132" spans="1:13" x14ac:dyDescent="0.25">
      <c r="A132" s="101"/>
      <c r="B132" s="177"/>
      <c r="C132" s="128"/>
      <c r="D132" s="129"/>
      <c r="E132" s="129"/>
      <c r="F132" s="136"/>
      <c r="G132" s="129"/>
      <c r="H132" s="129"/>
      <c r="I132" s="129"/>
      <c r="J132" s="129"/>
      <c r="K132" s="130"/>
    </row>
    <row r="133" spans="1:13" x14ac:dyDescent="0.25">
      <c r="A133" s="101"/>
      <c r="B133" s="177"/>
      <c r="C133" s="128"/>
      <c r="D133" s="143"/>
      <c r="E133" s="129"/>
      <c r="F133" s="129"/>
      <c r="G133" s="129"/>
      <c r="H133" s="129"/>
      <c r="I133" s="129"/>
      <c r="J133" s="129"/>
      <c r="K133" s="130"/>
    </row>
    <row r="134" spans="1:13" x14ac:dyDescent="0.25">
      <c r="A134" s="106"/>
      <c r="B134" s="107"/>
      <c r="C134" s="108"/>
      <c r="D134" s="108"/>
      <c r="E134" s="108"/>
      <c r="F134" s="108"/>
      <c r="G134" s="108"/>
      <c r="H134" s="108"/>
      <c r="I134" s="108"/>
      <c r="J134" s="109"/>
      <c r="K134" s="110"/>
    </row>
    <row r="135" spans="1:13" x14ac:dyDescent="0.25">
      <c r="A135" s="116" t="str">
        <f>ORÇAMENTO_COMENTADO!A52</f>
        <v xml:space="preserve"> 5.1 </v>
      </c>
      <c r="B135" s="90" t="str">
        <f>VLOOKUP(A135,ORÇAMENTO_COMENTADO!A:I,4,0)</f>
        <v>ALVENARIA DE VEDAÇÃO</v>
      </c>
      <c r="C135" s="91"/>
      <c r="D135" s="92"/>
      <c r="E135" s="91"/>
      <c r="F135" s="91"/>
      <c r="G135" s="91"/>
      <c r="H135" s="91"/>
      <c r="I135" s="91"/>
      <c r="J135" s="91"/>
      <c r="K135" s="93"/>
      <c r="M135" s="154"/>
    </row>
    <row r="136" spans="1:13" ht="60" x14ac:dyDescent="0.25">
      <c r="A136" s="160" t="str">
        <f>ORÇAMENTO_COMENTADO!A54</f>
        <v xml:space="preserve"> 5.1.2</v>
      </c>
      <c r="B136" s="255" t="str">
        <f>VLOOKUP(A136,ORÇAMENTO_COMENTADO!A:I,4,0)</f>
        <v>ALVENARIA DE VEDAÇÃO COM BLOCOS DE CONCRETO 14X19X39CM, C/ RESISTÊNCIA MÍNIMO A COMPRESSÃO DE 3 MPA, ASSENTADOS C/ ARGAMASSA DE CIMENTO, CAL HIDRATADA CH1 E AREIA NO TRAÇO 1:0,5:8, PREPARO COM BETONEIRA, ESP. JUNTAS 10MM E ESP. DA PAREDE S/ REVESTIMENTO 14CM</v>
      </c>
      <c r="C136" s="88" t="str">
        <f>VLOOKUP(A136,ORÇAMENTO_COMENTADO!A:I,5,0)</f>
        <v>M2</v>
      </c>
      <c r="D136" s="259" t="s">
        <v>7670</v>
      </c>
      <c r="E136" s="259" t="s">
        <v>7667</v>
      </c>
      <c r="F136" s="140" t="s">
        <v>5</v>
      </c>
      <c r="G136" s="149"/>
      <c r="H136" s="123"/>
      <c r="I136" s="123"/>
      <c r="J136" s="190"/>
      <c r="K136" s="95">
        <f>ROUND(SUM(K137:K140),2)</f>
        <v>18.45</v>
      </c>
      <c r="M136" s="154"/>
    </row>
    <row r="137" spans="1:13" x14ac:dyDescent="0.25">
      <c r="A137" s="96"/>
      <c r="B137" s="97"/>
      <c r="C137" s="98"/>
      <c r="D137" s="99"/>
      <c r="E137" s="99"/>
      <c r="F137" s="99"/>
      <c r="G137" s="99"/>
      <c r="H137" s="99"/>
      <c r="I137" s="99"/>
      <c r="J137" s="99"/>
      <c r="K137" s="100"/>
    </row>
    <row r="138" spans="1:13" x14ac:dyDescent="0.25">
      <c r="A138" s="101"/>
      <c r="B138" s="267" t="s">
        <v>12494</v>
      </c>
      <c r="C138" s="103"/>
      <c r="D138" s="153">
        <v>6.5</v>
      </c>
      <c r="E138" s="104">
        <v>0.9</v>
      </c>
      <c r="F138" s="104">
        <v>2</v>
      </c>
      <c r="G138" s="104"/>
      <c r="H138" s="104"/>
      <c r="I138" s="104"/>
      <c r="J138" s="104"/>
      <c r="K138" s="105">
        <f>D138*E138*F138</f>
        <v>11.700000000000001</v>
      </c>
    </row>
    <row r="139" spans="1:13" x14ac:dyDescent="0.25">
      <c r="A139" s="101"/>
      <c r="B139" s="286"/>
      <c r="C139" s="103"/>
      <c r="D139" s="153">
        <v>2.5</v>
      </c>
      <c r="E139" s="104">
        <v>0.9</v>
      </c>
      <c r="F139" s="104">
        <v>3</v>
      </c>
      <c r="G139" s="104"/>
      <c r="H139" s="104"/>
      <c r="I139" s="104"/>
      <c r="J139" s="104"/>
      <c r="K139" s="105">
        <f>D139*E139*F139</f>
        <v>6.75</v>
      </c>
    </row>
    <row r="140" spans="1:13" x14ac:dyDescent="0.25">
      <c r="A140" s="101"/>
      <c r="B140" s="177"/>
      <c r="C140" s="128"/>
      <c r="D140" s="143"/>
      <c r="E140" s="129"/>
      <c r="F140" s="129"/>
      <c r="G140" s="129"/>
      <c r="H140" s="129"/>
      <c r="I140" s="129"/>
      <c r="J140" s="129"/>
      <c r="K140" s="130"/>
    </row>
    <row r="141" spans="1:13" x14ac:dyDescent="0.25">
      <c r="A141" s="106"/>
      <c r="B141" s="107"/>
      <c r="C141" s="108"/>
      <c r="D141" s="108"/>
      <c r="E141" s="108"/>
      <c r="F141" s="108"/>
      <c r="G141" s="108"/>
      <c r="H141" s="108"/>
      <c r="I141" s="108"/>
      <c r="J141" s="109"/>
      <c r="K141" s="110"/>
    </row>
    <row r="142" spans="1:13" ht="45" x14ac:dyDescent="0.25">
      <c r="A142" s="88" t="str">
        <f>ORÇAMENTO_COMENTADO!A55</f>
        <v xml:space="preserve"> 5.1.3</v>
      </c>
      <c r="B142" s="117" t="e">
        <f>VLOOKUP(A142,ORÇAMENTO_COMENTADO!A:I,4,0)</f>
        <v>#REF!</v>
      </c>
      <c r="C142" s="88" t="e">
        <f>VLOOKUP(A142,ORÇAMENTO_COMENTADO!A:I,5,0)</f>
        <v>#REF!</v>
      </c>
      <c r="D142" s="140" t="s">
        <v>7670</v>
      </c>
      <c r="E142" s="140" t="s">
        <v>7667</v>
      </c>
      <c r="F142" s="140" t="s">
        <v>7608</v>
      </c>
      <c r="G142" s="123"/>
      <c r="H142" s="123"/>
      <c r="I142" s="123"/>
      <c r="J142" s="123"/>
      <c r="K142" s="95">
        <f>ROUND(SUM(K143:K146),2)</f>
        <v>7.7</v>
      </c>
      <c r="M142" s="154"/>
    </row>
    <row r="143" spans="1:13" x14ac:dyDescent="0.25">
      <c r="A143" s="96"/>
      <c r="B143" s="97"/>
      <c r="C143" s="98"/>
      <c r="D143" s="99"/>
      <c r="E143" s="99"/>
      <c r="F143" s="99"/>
      <c r="G143" s="99"/>
      <c r="H143" s="99"/>
      <c r="I143" s="99"/>
      <c r="J143" s="99"/>
      <c r="K143" s="100"/>
    </row>
    <row r="144" spans="1:13" x14ac:dyDescent="0.25">
      <c r="A144" s="101"/>
      <c r="B144" s="241" t="s">
        <v>12276</v>
      </c>
      <c r="C144" s="103"/>
      <c r="D144" s="104">
        <v>2.08</v>
      </c>
      <c r="E144" s="104">
        <v>3.7</v>
      </c>
      <c r="F144" s="104">
        <f>D144*E144</f>
        <v>7.6960000000000006</v>
      </c>
      <c r="G144" s="104"/>
      <c r="H144" s="104"/>
      <c r="I144" s="104"/>
      <c r="J144" s="104"/>
      <c r="K144" s="105">
        <f>F144</f>
        <v>7.6960000000000006</v>
      </c>
    </row>
    <row r="145" spans="1:13" x14ac:dyDescent="0.25">
      <c r="A145" s="101"/>
      <c r="B145" s="118"/>
      <c r="C145" s="103"/>
      <c r="D145" s="104"/>
      <c r="E145" s="104"/>
      <c r="F145" s="104"/>
      <c r="G145" s="104"/>
      <c r="H145" s="104"/>
      <c r="I145" s="104"/>
      <c r="J145" s="104"/>
      <c r="K145" s="105"/>
    </row>
    <row r="146" spans="1:13" x14ac:dyDescent="0.25">
      <c r="A146" s="101"/>
      <c r="B146" s="118"/>
      <c r="C146" s="103"/>
      <c r="D146" s="104"/>
      <c r="E146" s="104"/>
      <c r="F146" s="104"/>
      <c r="G146" s="104"/>
      <c r="H146" s="104"/>
      <c r="I146" s="104"/>
      <c r="J146" s="104"/>
      <c r="K146" s="105"/>
    </row>
    <row r="147" spans="1:13" x14ac:dyDescent="0.25">
      <c r="A147" s="106"/>
      <c r="B147" s="107"/>
      <c r="C147" s="108"/>
      <c r="D147" s="108"/>
      <c r="E147" s="108"/>
      <c r="F147" s="108"/>
      <c r="G147" s="108"/>
      <c r="H147" s="108"/>
      <c r="I147" s="108"/>
      <c r="J147" s="109"/>
      <c r="K147" s="110"/>
    </row>
    <row r="148" spans="1:13" x14ac:dyDescent="0.25">
      <c r="A148" s="116" t="str">
        <f>ORÇAMENTO_COMENTADO!A59</f>
        <v xml:space="preserve"> 5.3 </v>
      </c>
      <c r="B148" s="90" t="str">
        <f>VLOOKUP(A148,ORÇAMENTO_COMENTADO!A:I,4,0)</f>
        <v>VERGA/CONTRAVERGA</v>
      </c>
      <c r="C148" s="91"/>
      <c r="D148" s="92"/>
      <c r="E148" s="91"/>
      <c r="F148" s="91"/>
      <c r="G148" s="91"/>
      <c r="H148" s="91"/>
      <c r="I148" s="91"/>
      <c r="J148" s="91"/>
      <c r="K148" s="93"/>
      <c r="M148" s="154"/>
    </row>
    <row r="149" spans="1:13" ht="45" x14ac:dyDescent="0.25">
      <c r="A149" s="160" t="str">
        <f>ORÇAMENTO_COMENTADO!A60</f>
        <v xml:space="preserve"> 5.3.1 </v>
      </c>
      <c r="B149" s="255" t="e">
        <f>VLOOKUP(A149,ORÇAMENTO_COMENTADO!A:I,4,0)</f>
        <v>#REF!</v>
      </c>
      <c r="C149" s="88" t="e">
        <f>VLOOKUP(A149,ORÇAMENTO_COMENTADO!A:I,5,0)</f>
        <v>#REF!</v>
      </c>
      <c r="D149" s="140" t="s">
        <v>7652</v>
      </c>
      <c r="E149" s="140" t="s">
        <v>7694</v>
      </c>
      <c r="F149" s="140" t="s">
        <v>7695</v>
      </c>
      <c r="G149" s="149" t="s">
        <v>7667</v>
      </c>
      <c r="H149" s="123" t="s">
        <v>7696</v>
      </c>
      <c r="I149" s="123" t="s">
        <v>5</v>
      </c>
      <c r="J149" s="190"/>
      <c r="K149" s="95">
        <f>ROUND(SUM(K150:K182),2)</f>
        <v>11.12</v>
      </c>
      <c r="M149" s="154"/>
    </row>
    <row r="150" spans="1:13" x14ac:dyDescent="0.25">
      <c r="A150" s="96"/>
      <c r="B150" s="97"/>
      <c r="C150" s="98"/>
      <c r="D150" s="99"/>
      <c r="E150" s="99"/>
      <c r="F150" s="99"/>
      <c r="G150" s="99"/>
      <c r="H150" s="99"/>
      <c r="I150" s="99"/>
      <c r="J150" s="99"/>
      <c r="K150" s="100"/>
    </row>
    <row r="151" spans="1:13" x14ac:dyDescent="0.25">
      <c r="A151" s="101"/>
      <c r="B151" s="177" t="s">
        <v>12040</v>
      </c>
      <c r="C151" s="128"/>
      <c r="D151" s="143">
        <v>0.9</v>
      </c>
      <c r="E151" s="129">
        <v>0.3</v>
      </c>
      <c r="F151" s="129">
        <v>1</v>
      </c>
      <c r="G151" s="129">
        <v>0.2</v>
      </c>
      <c r="H151" s="129">
        <v>0.1</v>
      </c>
      <c r="I151" s="235">
        <v>23</v>
      </c>
      <c r="J151" s="129"/>
      <c r="K151" s="130">
        <f t="shared" ref="K151:K163" si="5">(D151+E151)*G151*H151*F151*I151</f>
        <v>0.55200000000000005</v>
      </c>
    </row>
    <row r="152" spans="1:13" x14ac:dyDescent="0.25">
      <c r="A152" s="101"/>
      <c r="B152" s="177" t="s">
        <v>12042</v>
      </c>
      <c r="C152" s="128"/>
      <c r="D152" s="143">
        <v>0.8</v>
      </c>
      <c r="E152" s="129">
        <v>0.3</v>
      </c>
      <c r="F152" s="129">
        <v>1</v>
      </c>
      <c r="G152" s="129">
        <v>0.2</v>
      </c>
      <c r="H152" s="129">
        <v>0.1</v>
      </c>
      <c r="I152" s="235">
        <v>11</v>
      </c>
      <c r="J152" s="129"/>
      <c r="K152" s="130">
        <f t="shared" si="5"/>
        <v>0.24200000000000005</v>
      </c>
      <c r="L152" s="189" t="s">
        <v>12272</v>
      </c>
    </row>
    <row r="153" spans="1:13" x14ac:dyDescent="0.25">
      <c r="A153" s="101"/>
      <c r="B153" s="177" t="s">
        <v>12039</v>
      </c>
      <c r="C153" s="103"/>
      <c r="D153" s="104">
        <v>1.8</v>
      </c>
      <c r="E153" s="129">
        <v>0.3</v>
      </c>
      <c r="F153" s="129">
        <v>1</v>
      </c>
      <c r="G153" s="129">
        <v>0.2</v>
      </c>
      <c r="H153" s="129">
        <v>0.1</v>
      </c>
      <c r="I153" s="124">
        <v>1</v>
      </c>
      <c r="J153" s="104"/>
      <c r="K153" s="130">
        <f t="shared" si="5"/>
        <v>4.200000000000001E-2</v>
      </c>
    </row>
    <row r="154" spans="1:13" x14ac:dyDescent="0.25">
      <c r="A154" s="101"/>
      <c r="B154" s="177" t="s">
        <v>12041</v>
      </c>
      <c r="C154" s="128"/>
      <c r="D154" s="143">
        <v>0.7</v>
      </c>
      <c r="E154" s="129">
        <v>0.3</v>
      </c>
      <c r="F154" s="129">
        <v>1</v>
      </c>
      <c r="G154" s="129">
        <v>0.2</v>
      </c>
      <c r="H154" s="129">
        <v>0.1</v>
      </c>
      <c r="I154" s="235">
        <v>3</v>
      </c>
      <c r="J154" s="129"/>
      <c r="K154" s="130">
        <f t="shared" si="5"/>
        <v>6.0000000000000012E-2</v>
      </c>
      <c r="L154" s="189" t="s">
        <v>12272</v>
      </c>
    </row>
    <row r="155" spans="1:13" x14ac:dyDescent="0.25">
      <c r="A155" s="101"/>
      <c r="B155" s="177" t="s">
        <v>12047</v>
      </c>
      <c r="C155" s="128"/>
      <c r="D155" s="143">
        <v>1</v>
      </c>
      <c r="E155" s="129">
        <v>0.3</v>
      </c>
      <c r="F155" s="129">
        <v>2</v>
      </c>
      <c r="G155" s="129">
        <v>0.2</v>
      </c>
      <c r="H155" s="129">
        <v>0.1</v>
      </c>
      <c r="I155" s="235">
        <v>2</v>
      </c>
      <c r="J155" s="129"/>
      <c r="K155" s="130">
        <f t="shared" si="5"/>
        <v>0.10400000000000001</v>
      </c>
    </row>
    <row r="156" spans="1:13" x14ac:dyDescent="0.25">
      <c r="A156" s="101"/>
      <c r="B156" s="177" t="s">
        <v>12043</v>
      </c>
      <c r="C156" s="128"/>
      <c r="D156" s="143">
        <v>1</v>
      </c>
      <c r="E156" s="129">
        <v>0.3</v>
      </c>
      <c r="F156" s="129">
        <v>2</v>
      </c>
      <c r="G156" s="129">
        <v>0.2</v>
      </c>
      <c r="H156" s="129">
        <v>0.1</v>
      </c>
      <c r="I156" s="235">
        <v>22</v>
      </c>
      <c r="J156" s="129"/>
      <c r="K156" s="130">
        <f t="shared" si="5"/>
        <v>1.1440000000000001</v>
      </c>
    </row>
    <row r="157" spans="1:13" x14ac:dyDescent="0.25">
      <c r="A157" s="101"/>
      <c r="B157" s="177" t="s">
        <v>12044</v>
      </c>
      <c r="C157" s="128"/>
      <c r="D157" s="143">
        <v>1.5</v>
      </c>
      <c r="E157" s="129">
        <v>0.3</v>
      </c>
      <c r="F157" s="129">
        <v>2</v>
      </c>
      <c r="G157" s="129">
        <v>0.2</v>
      </c>
      <c r="H157" s="129">
        <v>0.1</v>
      </c>
      <c r="I157" s="235">
        <v>1</v>
      </c>
      <c r="J157" s="129"/>
      <c r="K157" s="130">
        <f t="shared" si="5"/>
        <v>7.2000000000000008E-2</v>
      </c>
    </row>
    <row r="158" spans="1:13" x14ac:dyDescent="0.25">
      <c r="A158" s="101"/>
      <c r="B158" s="258" t="s">
        <v>12500</v>
      </c>
      <c r="C158" s="128"/>
      <c r="D158" s="143">
        <v>0.5</v>
      </c>
      <c r="E158" s="129">
        <v>0.3</v>
      </c>
      <c r="F158" s="129">
        <v>2</v>
      </c>
      <c r="G158" s="129">
        <v>0.2</v>
      </c>
      <c r="H158" s="129">
        <v>0.1</v>
      </c>
      <c r="I158" s="129">
        <v>1</v>
      </c>
      <c r="J158" s="129"/>
      <c r="K158" s="130">
        <f t="shared" si="5"/>
        <v>3.2000000000000008E-2</v>
      </c>
      <c r="L158" s="189" t="s">
        <v>12501</v>
      </c>
    </row>
    <row r="159" spans="1:13" x14ac:dyDescent="0.25">
      <c r="A159" s="101"/>
      <c r="B159" s="177" t="s">
        <v>12045</v>
      </c>
      <c r="C159" s="128"/>
      <c r="D159" s="143">
        <v>0.8</v>
      </c>
      <c r="E159" s="129">
        <v>0.3</v>
      </c>
      <c r="F159" s="129">
        <v>2</v>
      </c>
      <c r="G159" s="129">
        <v>0.2</v>
      </c>
      <c r="H159" s="129">
        <v>0.1</v>
      </c>
      <c r="I159" s="129">
        <v>1</v>
      </c>
      <c r="J159" s="129"/>
      <c r="K159" s="130">
        <f t="shared" si="5"/>
        <v>4.4000000000000011E-2</v>
      </c>
    </row>
    <row r="160" spans="1:13" x14ac:dyDescent="0.25">
      <c r="A160" s="101"/>
      <c r="B160" s="147" t="s">
        <v>12512</v>
      </c>
      <c r="C160" s="128"/>
      <c r="D160" s="143">
        <v>6.15</v>
      </c>
      <c r="E160" s="129">
        <v>0.3</v>
      </c>
      <c r="F160" s="129">
        <v>1</v>
      </c>
      <c r="G160" s="129">
        <v>0.2</v>
      </c>
      <c r="H160" s="129">
        <v>0.1</v>
      </c>
      <c r="I160" s="129">
        <v>2</v>
      </c>
      <c r="J160" s="129"/>
      <c r="K160" s="130">
        <f t="shared" si="5"/>
        <v>0.25800000000000001</v>
      </c>
    </row>
    <row r="161" spans="1:11" x14ac:dyDescent="0.25">
      <c r="A161" s="101"/>
      <c r="B161" s="177" t="s">
        <v>12046</v>
      </c>
      <c r="C161" s="128"/>
      <c r="D161" s="143">
        <v>1.2</v>
      </c>
      <c r="E161" s="129">
        <v>0.3</v>
      </c>
      <c r="F161" s="129">
        <v>2</v>
      </c>
      <c r="G161" s="129">
        <v>0.2</v>
      </c>
      <c r="H161" s="129">
        <v>0.1</v>
      </c>
      <c r="I161" s="129">
        <v>1</v>
      </c>
      <c r="J161" s="129"/>
      <c r="K161" s="130">
        <f t="shared" si="5"/>
        <v>6.0000000000000012E-2</v>
      </c>
    </row>
    <row r="162" spans="1:11" x14ac:dyDescent="0.25">
      <c r="A162" s="101"/>
      <c r="B162" s="177" t="s">
        <v>12048</v>
      </c>
      <c r="C162" s="128"/>
      <c r="D162" s="143">
        <v>0.6</v>
      </c>
      <c r="E162" s="129">
        <v>0.3</v>
      </c>
      <c r="F162" s="129">
        <v>2</v>
      </c>
      <c r="G162" s="129">
        <v>0.2</v>
      </c>
      <c r="H162" s="129">
        <v>0.1</v>
      </c>
      <c r="I162" s="129">
        <v>2</v>
      </c>
      <c r="J162" s="129"/>
      <c r="K162" s="130">
        <f t="shared" si="5"/>
        <v>7.1999999999999995E-2</v>
      </c>
    </row>
    <row r="163" spans="1:11" x14ac:dyDescent="0.25">
      <c r="A163" s="101"/>
      <c r="B163" s="177" t="s">
        <v>12052</v>
      </c>
      <c r="C163" s="128"/>
      <c r="D163" s="143">
        <v>1</v>
      </c>
      <c r="E163" s="129">
        <v>0.3</v>
      </c>
      <c r="F163" s="129">
        <v>2</v>
      </c>
      <c r="G163" s="129">
        <v>0.2</v>
      </c>
      <c r="H163" s="129">
        <v>0.1</v>
      </c>
      <c r="I163" s="129">
        <v>14</v>
      </c>
      <c r="J163" s="129"/>
      <c r="K163" s="130">
        <f t="shared" si="5"/>
        <v>0.72800000000000009</v>
      </c>
    </row>
    <row r="164" spans="1:11" x14ac:dyDescent="0.25">
      <c r="A164" s="101"/>
      <c r="B164" s="177"/>
      <c r="C164" s="103"/>
      <c r="D164" s="104"/>
      <c r="E164" s="129"/>
      <c r="F164" s="129"/>
      <c r="G164" s="129"/>
      <c r="H164" s="129"/>
      <c r="I164" s="104"/>
      <c r="J164" s="104"/>
      <c r="K164" s="105"/>
    </row>
    <row r="165" spans="1:11" x14ac:dyDescent="0.25">
      <c r="A165" s="101"/>
      <c r="B165" s="274" t="s">
        <v>12489</v>
      </c>
      <c r="C165" s="128"/>
      <c r="D165" s="137"/>
      <c r="E165" s="129"/>
      <c r="F165" s="136"/>
      <c r="G165" s="129"/>
      <c r="H165" s="129"/>
      <c r="I165" s="129"/>
      <c r="J165" s="129"/>
      <c r="K165" s="195"/>
    </row>
    <row r="166" spans="1:11" x14ac:dyDescent="0.25">
      <c r="A166" s="101"/>
      <c r="B166" s="147" t="s">
        <v>12083</v>
      </c>
      <c r="C166" s="128"/>
      <c r="D166" s="129"/>
      <c r="E166" s="129"/>
      <c r="F166" s="129"/>
      <c r="G166" s="129"/>
      <c r="H166" s="129"/>
      <c r="I166" s="129"/>
      <c r="J166" s="129"/>
      <c r="K166" s="130"/>
    </row>
    <row r="167" spans="1:11" x14ac:dyDescent="0.25">
      <c r="A167" s="101"/>
      <c r="B167" s="258" t="s">
        <v>12485</v>
      </c>
      <c r="C167" s="128"/>
      <c r="D167" s="143">
        <v>4.17</v>
      </c>
      <c r="E167" s="129"/>
      <c r="F167" s="129"/>
      <c r="G167" s="129">
        <v>0.4</v>
      </c>
      <c r="H167" s="129">
        <v>0.12</v>
      </c>
      <c r="I167" s="129">
        <v>2</v>
      </c>
      <c r="J167" s="129"/>
      <c r="K167" s="130">
        <f>D167*G167*H167*I167</f>
        <v>0.40032000000000001</v>
      </c>
    </row>
    <row r="168" spans="1:11" x14ac:dyDescent="0.25">
      <c r="A168" s="101"/>
      <c r="B168" s="193"/>
      <c r="C168" s="128"/>
      <c r="D168" s="143">
        <v>1</v>
      </c>
      <c r="E168" s="129"/>
      <c r="F168" s="129"/>
      <c r="G168" s="129">
        <v>0.4</v>
      </c>
      <c r="H168" s="129">
        <v>0.12</v>
      </c>
      <c r="I168" s="129">
        <v>1</v>
      </c>
      <c r="J168" s="129"/>
      <c r="K168" s="130">
        <f t="shared" ref="K168:K182" si="6">D168*G168*H168*I168</f>
        <v>4.8000000000000001E-2</v>
      </c>
    </row>
    <row r="169" spans="1:11" x14ac:dyDescent="0.25">
      <c r="A169" s="101"/>
      <c r="B169" s="258" t="s">
        <v>12487</v>
      </c>
      <c r="C169" s="128"/>
      <c r="D169" s="143">
        <v>4.17</v>
      </c>
      <c r="E169" s="129"/>
      <c r="F169" s="129"/>
      <c r="G169" s="129">
        <v>0.4</v>
      </c>
      <c r="H169" s="129">
        <v>0.12</v>
      </c>
      <c r="I169" s="129">
        <v>1</v>
      </c>
      <c r="J169" s="129"/>
      <c r="K169" s="130">
        <f t="shared" si="6"/>
        <v>0.20016</v>
      </c>
    </row>
    <row r="170" spans="1:11" x14ac:dyDescent="0.25">
      <c r="A170" s="101"/>
      <c r="B170" s="193"/>
      <c r="C170" s="128"/>
      <c r="D170" s="143">
        <f>2.72-0.14</f>
        <v>2.58</v>
      </c>
      <c r="E170" s="129"/>
      <c r="F170" s="129"/>
      <c r="G170" s="129">
        <v>0.4</v>
      </c>
      <c r="H170" s="129">
        <v>0.12</v>
      </c>
      <c r="I170" s="129">
        <v>1</v>
      </c>
      <c r="J170" s="129"/>
      <c r="K170" s="130">
        <f t="shared" si="6"/>
        <v>0.12384000000000001</v>
      </c>
    </row>
    <row r="171" spans="1:11" x14ac:dyDescent="0.25">
      <c r="A171" s="101"/>
      <c r="B171" s="261" t="s">
        <v>12490</v>
      </c>
      <c r="C171" s="128"/>
      <c r="D171" s="143">
        <f>6.89+1.1+3.97</f>
        <v>11.96</v>
      </c>
      <c r="E171" s="129"/>
      <c r="F171" s="129"/>
      <c r="G171" s="129">
        <v>0.6</v>
      </c>
      <c r="H171" s="129">
        <v>0.12</v>
      </c>
      <c r="I171" s="129">
        <v>1</v>
      </c>
      <c r="J171" s="129"/>
      <c r="K171" s="130">
        <f t="shared" si="6"/>
        <v>0.86112</v>
      </c>
    </row>
    <row r="172" spans="1:11" x14ac:dyDescent="0.25">
      <c r="A172" s="101"/>
      <c r="B172" s="260"/>
      <c r="C172" s="128"/>
      <c r="D172" s="143">
        <v>3.97</v>
      </c>
      <c r="E172" s="129"/>
      <c r="F172" s="129"/>
      <c r="G172" s="129">
        <v>0.4</v>
      </c>
      <c r="H172" s="129">
        <v>0.12</v>
      </c>
      <c r="I172" s="129">
        <v>2</v>
      </c>
      <c r="J172" s="129"/>
      <c r="K172" s="130">
        <f t="shared" si="6"/>
        <v>0.38112000000000001</v>
      </c>
    </row>
    <row r="173" spans="1:11" x14ac:dyDescent="0.25">
      <c r="A173" s="101"/>
      <c r="B173" s="260"/>
      <c r="C173" s="128"/>
      <c r="D173" s="143">
        <v>1.1000000000000001</v>
      </c>
      <c r="E173" s="129"/>
      <c r="F173" s="129"/>
      <c r="G173" s="129">
        <v>0.4</v>
      </c>
      <c r="H173" s="129">
        <v>0.12</v>
      </c>
      <c r="I173" s="129">
        <v>1</v>
      </c>
      <c r="J173" s="129"/>
      <c r="K173" s="130">
        <f t="shared" si="6"/>
        <v>5.2800000000000007E-2</v>
      </c>
    </row>
    <row r="174" spans="1:11" x14ac:dyDescent="0.25">
      <c r="A174" s="101"/>
      <c r="B174" s="193" t="s">
        <v>12086</v>
      </c>
      <c r="C174" s="128"/>
      <c r="D174" s="143">
        <v>10.82</v>
      </c>
      <c r="E174" s="129"/>
      <c r="F174" s="129"/>
      <c r="G174" s="129">
        <v>0.4</v>
      </c>
      <c r="H174" s="129">
        <v>0.12</v>
      </c>
      <c r="I174" s="129">
        <v>1</v>
      </c>
      <c r="J174" s="129"/>
      <c r="K174" s="130">
        <f t="shared" si="6"/>
        <v>0.51936000000000004</v>
      </c>
    </row>
    <row r="175" spans="1:11" x14ac:dyDescent="0.25">
      <c r="A175" s="101"/>
      <c r="B175" s="193"/>
      <c r="C175" s="128"/>
      <c r="D175" s="143">
        <v>0.95</v>
      </c>
      <c r="E175" s="129"/>
      <c r="F175" s="129"/>
      <c r="G175" s="129">
        <v>0.4</v>
      </c>
      <c r="H175" s="129">
        <v>0.12</v>
      </c>
      <c r="I175" s="129">
        <v>1</v>
      </c>
      <c r="J175" s="129"/>
      <c r="K175" s="130">
        <f t="shared" si="6"/>
        <v>4.5600000000000002E-2</v>
      </c>
    </row>
    <row r="176" spans="1:11" x14ac:dyDescent="0.25">
      <c r="A176" s="101"/>
      <c r="B176" s="193" t="s">
        <v>12087</v>
      </c>
      <c r="C176" s="128"/>
      <c r="D176" s="143">
        <v>3.97</v>
      </c>
      <c r="E176" s="129"/>
      <c r="F176" s="129"/>
      <c r="G176" s="129">
        <v>0.4</v>
      </c>
      <c r="H176" s="129">
        <v>0.12</v>
      </c>
      <c r="I176" s="129">
        <v>1</v>
      </c>
      <c r="J176" s="129"/>
      <c r="K176" s="130">
        <f t="shared" si="6"/>
        <v>0.19056000000000001</v>
      </c>
    </row>
    <row r="177" spans="1:13" x14ac:dyDescent="0.25">
      <c r="A177" s="101"/>
      <c r="B177" s="193"/>
      <c r="C177" s="128"/>
      <c r="D177" s="143">
        <v>15.98</v>
      </c>
      <c r="E177" s="129"/>
      <c r="F177" s="129"/>
      <c r="G177" s="129">
        <v>0.4</v>
      </c>
      <c r="H177" s="129">
        <v>0.12</v>
      </c>
      <c r="I177" s="129">
        <v>1</v>
      </c>
      <c r="J177" s="129"/>
      <c r="K177" s="130">
        <f t="shared" si="6"/>
        <v>0.76704000000000006</v>
      </c>
    </row>
    <row r="178" spans="1:13" x14ac:dyDescent="0.25">
      <c r="A178" s="101"/>
      <c r="B178" s="258" t="s">
        <v>12488</v>
      </c>
      <c r="C178" s="103"/>
      <c r="D178" s="104">
        <v>33.11</v>
      </c>
      <c r="E178" s="129"/>
      <c r="F178" s="129"/>
      <c r="G178" s="129">
        <v>0.4</v>
      </c>
      <c r="H178" s="129">
        <v>0.12</v>
      </c>
      <c r="I178" s="129">
        <v>2</v>
      </c>
      <c r="J178" s="104"/>
      <c r="K178" s="130">
        <f t="shared" si="6"/>
        <v>3.1785599999999996</v>
      </c>
    </row>
    <row r="179" spans="1:13" x14ac:dyDescent="0.25">
      <c r="A179" s="101"/>
      <c r="B179" s="177"/>
      <c r="C179" s="128"/>
      <c r="D179" s="143">
        <v>6.5</v>
      </c>
      <c r="E179" s="129"/>
      <c r="F179" s="129"/>
      <c r="G179" s="129">
        <v>0.4</v>
      </c>
      <c r="H179" s="129">
        <v>0.12</v>
      </c>
      <c r="I179" s="129">
        <v>2</v>
      </c>
      <c r="J179" s="129"/>
      <c r="K179" s="130">
        <f t="shared" si="6"/>
        <v>0.624</v>
      </c>
    </row>
    <row r="180" spans="1:13" x14ac:dyDescent="0.25">
      <c r="A180" s="101"/>
      <c r="B180" s="258"/>
      <c r="C180" s="103"/>
      <c r="D180" s="104"/>
      <c r="E180" s="129"/>
      <c r="F180" s="129"/>
      <c r="G180" s="129"/>
      <c r="H180" s="129"/>
      <c r="I180" s="129"/>
      <c r="J180" s="104"/>
      <c r="K180" s="130">
        <f t="shared" si="6"/>
        <v>0</v>
      </c>
    </row>
    <row r="181" spans="1:13" x14ac:dyDescent="0.25">
      <c r="A181" s="101"/>
      <c r="B181" s="258" t="s">
        <v>12491</v>
      </c>
      <c r="C181" s="103"/>
      <c r="D181" s="104">
        <f>1.15-0.4</f>
        <v>0.74999999999999989</v>
      </c>
      <c r="E181" s="129"/>
      <c r="F181" s="129"/>
      <c r="G181" s="129">
        <v>0.2</v>
      </c>
      <c r="H181" s="129">
        <v>0.12</v>
      </c>
      <c r="I181" s="129">
        <v>14</v>
      </c>
      <c r="J181" s="104"/>
      <c r="K181" s="130">
        <f t="shared" si="6"/>
        <v>0.252</v>
      </c>
    </row>
    <row r="182" spans="1:13" x14ac:dyDescent="0.25">
      <c r="A182" s="101"/>
      <c r="B182" s="258"/>
      <c r="C182" s="103"/>
      <c r="D182" s="104">
        <f>1.15-0.6</f>
        <v>0.54999999999999993</v>
      </c>
      <c r="E182" s="129"/>
      <c r="F182" s="129"/>
      <c r="G182" s="129">
        <v>0.2</v>
      </c>
      <c r="H182" s="129">
        <v>0.12</v>
      </c>
      <c r="I182" s="129">
        <v>5</v>
      </c>
      <c r="J182" s="104"/>
      <c r="K182" s="130">
        <f t="shared" si="6"/>
        <v>6.5999999999999989E-2</v>
      </c>
    </row>
    <row r="183" spans="1:13" x14ac:dyDescent="0.25">
      <c r="A183" s="101"/>
      <c r="B183" s="258"/>
      <c r="C183" s="103"/>
      <c r="D183" s="104"/>
      <c r="E183" s="129"/>
      <c r="F183" s="129"/>
      <c r="G183" s="129"/>
      <c r="H183" s="129"/>
      <c r="I183" s="129"/>
      <c r="J183" s="104"/>
      <c r="K183" s="130"/>
    </row>
    <row r="184" spans="1:13" x14ac:dyDescent="0.25">
      <c r="A184" s="106"/>
      <c r="B184" s="107"/>
      <c r="C184" s="108"/>
      <c r="D184" s="108"/>
      <c r="E184" s="108"/>
      <c r="F184" s="108"/>
      <c r="G184" s="108"/>
      <c r="H184" s="108"/>
      <c r="I184" s="108"/>
      <c r="J184" s="109"/>
      <c r="K184" s="110"/>
    </row>
    <row r="185" spans="1:13" x14ac:dyDescent="0.25">
      <c r="A185" s="162" t="str">
        <f>ORÇAMENTO_COMENTADO!A61</f>
        <v xml:space="preserve"> 5.4</v>
      </c>
      <c r="B185" s="161" t="str">
        <f>VLOOKUP(A185,ORÇAMENTO_COMENTADO!A:I,4,0)</f>
        <v>DIVERSOS</v>
      </c>
      <c r="C185" s="88"/>
      <c r="D185" s="94"/>
      <c r="E185" s="94"/>
      <c r="F185" s="94"/>
      <c r="G185" s="94"/>
      <c r="H185" s="94"/>
      <c r="I185" s="94"/>
      <c r="J185" s="94"/>
      <c r="K185" s="95"/>
      <c r="M185" s="154"/>
    </row>
    <row r="186" spans="1:13" ht="45" x14ac:dyDescent="0.25">
      <c r="A186" s="162" t="str">
        <f>ORÇAMENTO_COMENTADO!A62</f>
        <v xml:space="preserve"> 5.4.1 </v>
      </c>
      <c r="B186" s="117" t="e">
        <f>VLOOKUP(A186,ORÇAMENTO_COMENTADO!A:I,4,0)</f>
        <v>#REF!</v>
      </c>
      <c r="C186" s="88" t="e">
        <f>VLOOKUP(A186,ORÇAMENTO_COMENTADO!A:I,5,0)</f>
        <v>#REF!</v>
      </c>
      <c r="D186" s="140" t="s">
        <v>12179</v>
      </c>
      <c r="E186" s="140" t="s">
        <v>7698</v>
      </c>
      <c r="F186" s="140" t="s">
        <v>12178</v>
      </c>
      <c r="G186" s="332" t="s">
        <v>12177</v>
      </c>
      <c r="H186" s="123"/>
      <c r="I186" s="123"/>
      <c r="J186" s="123"/>
      <c r="K186" s="95">
        <f>ROUND(SUM(K187:K192),2)</f>
        <v>616</v>
      </c>
      <c r="M186" s="154"/>
    </row>
    <row r="187" spans="1:13" x14ac:dyDescent="0.25">
      <c r="A187" s="101"/>
      <c r="B187" s="125"/>
      <c r="C187" s="103"/>
      <c r="D187" s="104"/>
      <c r="E187" s="104"/>
      <c r="F187" s="104"/>
      <c r="G187" s="104"/>
      <c r="H187" s="104"/>
      <c r="I187" s="104"/>
      <c r="J187" s="104"/>
      <c r="K187" s="105"/>
    </row>
    <row r="188" spans="1:13" x14ac:dyDescent="0.25">
      <c r="A188" s="101"/>
      <c r="B188" s="274" t="s">
        <v>12169</v>
      </c>
      <c r="C188" s="103"/>
      <c r="D188" s="104"/>
      <c r="E188" s="104"/>
      <c r="F188" s="104"/>
      <c r="G188" s="104"/>
      <c r="H188" s="104"/>
      <c r="I188" s="104"/>
      <c r="J188" s="104"/>
      <c r="K188" s="105"/>
      <c r="L188" s="163"/>
    </row>
    <row r="189" spans="1:13" x14ac:dyDescent="0.25">
      <c r="A189" s="101"/>
      <c r="B189" s="328" t="s">
        <v>12167</v>
      </c>
      <c r="C189" s="103"/>
      <c r="D189" s="104">
        <v>3.2</v>
      </c>
      <c r="E189" s="104">
        <v>2</v>
      </c>
      <c r="F189" s="104">
        <v>16</v>
      </c>
      <c r="G189" s="104">
        <f t="shared" ref="G189:G190" si="7">ROUNDDOWN(D189/0.4,0)</f>
        <v>8</v>
      </c>
      <c r="H189" s="104"/>
      <c r="I189" s="104"/>
      <c r="J189" s="104"/>
      <c r="K189" s="105">
        <f t="shared" ref="K189:K190" si="8">E189*F189*G189</f>
        <v>256</v>
      </c>
      <c r="L189" s="163"/>
    </row>
    <row r="190" spans="1:13" ht="33.75" customHeight="1" x14ac:dyDescent="0.25">
      <c r="A190" s="101"/>
      <c r="B190" s="328" t="s">
        <v>12168</v>
      </c>
      <c r="C190" s="103"/>
      <c r="D190" s="104">
        <v>3.2</v>
      </c>
      <c r="E190" s="104">
        <v>3</v>
      </c>
      <c r="F190" s="104">
        <v>15</v>
      </c>
      <c r="G190" s="104">
        <f t="shared" si="7"/>
        <v>8</v>
      </c>
      <c r="H190" s="104"/>
      <c r="I190" s="104"/>
      <c r="J190" s="104"/>
      <c r="K190" s="105">
        <f t="shared" si="8"/>
        <v>360</v>
      </c>
      <c r="L190" s="163"/>
    </row>
    <row r="191" spans="1:13" x14ac:dyDescent="0.25">
      <c r="A191" s="101"/>
      <c r="B191" s="147"/>
      <c r="C191" s="128"/>
      <c r="D191" s="129"/>
      <c r="E191" s="129"/>
      <c r="F191" s="129"/>
      <c r="G191" s="129"/>
      <c r="H191" s="129"/>
      <c r="I191" s="129"/>
      <c r="J191" s="129"/>
      <c r="K191" s="130"/>
      <c r="L191" s="163"/>
    </row>
    <row r="192" spans="1:13" x14ac:dyDescent="0.25">
      <c r="A192" s="101"/>
      <c r="B192" s="147"/>
      <c r="C192" s="128"/>
      <c r="D192" s="129"/>
      <c r="E192" s="129"/>
      <c r="F192" s="129"/>
      <c r="G192" s="129"/>
      <c r="H192" s="129"/>
      <c r="I192" s="129"/>
      <c r="J192" s="129"/>
      <c r="K192" s="130"/>
    </row>
    <row r="193" spans="1:13" x14ac:dyDescent="0.25">
      <c r="A193" s="106"/>
      <c r="B193" s="107"/>
      <c r="C193" s="108"/>
      <c r="D193" s="108"/>
      <c r="E193" s="108"/>
      <c r="F193" s="108"/>
      <c r="G193" s="108"/>
      <c r="H193" s="108"/>
      <c r="I193" s="108"/>
      <c r="J193" s="109"/>
      <c r="K193" s="110"/>
    </row>
    <row r="194" spans="1:13" ht="45" x14ac:dyDescent="0.25">
      <c r="A194" s="162" t="str">
        <f>ORÇAMENTO_COMENTADO!A63</f>
        <v xml:space="preserve"> 5.4.2</v>
      </c>
      <c r="B194" s="117" t="e">
        <f>VLOOKUP(A194,ORÇAMENTO_COMENTADO!A:I,4,0)</f>
        <v>#REF!</v>
      </c>
      <c r="C194" s="88" t="e">
        <f>VLOOKUP(A194,ORÇAMENTO_COMENTADO!A:I,5,0)</f>
        <v>#REF!</v>
      </c>
      <c r="D194" s="140" t="s">
        <v>7670</v>
      </c>
      <c r="E194" s="140" t="s">
        <v>5</v>
      </c>
      <c r="F194" s="140" t="s">
        <v>12034</v>
      </c>
      <c r="G194" s="140" t="s">
        <v>7667</v>
      </c>
      <c r="H194" s="123"/>
      <c r="I194" s="123"/>
      <c r="J194" s="123"/>
      <c r="K194" s="95">
        <f>ROUND(SUM(K195:K200),2)</f>
        <v>144.08000000000001</v>
      </c>
      <c r="M194" s="154"/>
    </row>
    <row r="195" spans="1:13" x14ac:dyDescent="0.25">
      <c r="A195" s="101"/>
      <c r="B195" s="125"/>
      <c r="C195" s="103"/>
      <c r="D195" s="104"/>
      <c r="E195" s="104"/>
      <c r="F195" s="104"/>
      <c r="G195" s="104"/>
      <c r="H195" s="104"/>
      <c r="I195" s="104"/>
      <c r="J195" s="104"/>
      <c r="K195" s="105"/>
    </row>
    <row r="196" spans="1:13" x14ac:dyDescent="0.25">
      <c r="A196" s="101"/>
      <c r="B196" s="274" t="s">
        <v>12169</v>
      </c>
      <c r="C196" s="103"/>
      <c r="D196" s="104"/>
      <c r="E196" s="104"/>
      <c r="F196" s="104"/>
      <c r="G196" s="104"/>
      <c r="H196" s="104"/>
      <c r="I196" s="104"/>
      <c r="J196" s="104"/>
      <c r="K196" s="105"/>
      <c r="L196" s="163"/>
    </row>
    <row r="197" spans="1:13" x14ac:dyDescent="0.25">
      <c r="A197" s="101"/>
      <c r="B197" s="396" t="s">
        <v>12806</v>
      </c>
      <c r="C197" s="103"/>
      <c r="D197" s="104">
        <v>100</v>
      </c>
      <c r="E197" s="104">
        <v>3</v>
      </c>
      <c r="F197" s="104">
        <v>0.25</v>
      </c>
      <c r="G197" s="104"/>
      <c r="H197" s="104"/>
      <c r="I197" s="104"/>
      <c r="J197" s="104"/>
      <c r="K197" s="105">
        <f>D197*E197*F197</f>
        <v>75</v>
      </c>
      <c r="L197" s="163"/>
    </row>
    <row r="198" spans="1:13" x14ac:dyDescent="0.25">
      <c r="A198" s="101"/>
      <c r="B198" s="396" t="s">
        <v>12807</v>
      </c>
      <c r="C198" s="103"/>
      <c r="D198" s="104"/>
      <c r="E198" s="104">
        <v>15</v>
      </c>
      <c r="F198" s="104">
        <v>0.5</v>
      </c>
      <c r="G198" s="104">
        <f>3.8+1.15</f>
        <v>4.9499999999999993</v>
      </c>
      <c r="H198" s="104"/>
      <c r="I198" s="104"/>
      <c r="J198" s="104"/>
      <c r="K198" s="105">
        <f>E198*F198*G198</f>
        <v>37.124999999999993</v>
      </c>
      <c r="L198" s="163"/>
    </row>
    <row r="199" spans="1:13" x14ac:dyDescent="0.25">
      <c r="A199" s="101"/>
      <c r="B199" s="147"/>
      <c r="C199" s="128"/>
      <c r="D199" s="129"/>
      <c r="E199" s="129">
        <v>9</v>
      </c>
      <c r="F199" s="129">
        <v>0.5</v>
      </c>
      <c r="G199" s="129">
        <f>3.8+3.3</f>
        <v>7.1</v>
      </c>
      <c r="H199" s="129"/>
      <c r="I199" s="129"/>
      <c r="J199" s="129"/>
      <c r="K199" s="105">
        <f>E199*F199*G199</f>
        <v>31.95</v>
      </c>
      <c r="L199" s="163"/>
    </row>
    <row r="200" spans="1:13" x14ac:dyDescent="0.25">
      <c r="A200" s="101"/>
      <c r="B200" s="147"/>
      <c r="C200" s="128"/>
      <c r="D200" s="129"/>
      <c r="E200" s="129"/>
      <c r="F200" s="129"/>
      <c r="G200" s="129"/>
      <c r="H200" s="129"/>
      <c r="I200" s="129"/>
      <c r="J200" s="129"/>
      <c r="K200" s="130"/>
    </row>
    <row r="201" spans="1:13" x14ac:dyDescent="0.25">
      <c r="A201" s="106"/>
      <c r="B201" s="107"/>
      <c r="C201" s="108"/>
      <c r="D201" s="108"/>
      <c r="E201" s="108"/>
      <c r="F201" s="108"/>
      <c r="G201" s="108"/>
      <c r="H201" s="108"/>
      <c r="I201" s="108"/>
      <c r="J201" s="109"/>
      <c r="K201" s="110"/>
    </row>
    <row r="202" spans="1:13" x14ac:dyDescent="0.25">
      <c r="A202" s="116">
        <f>ORÇAMENTO_COMENTADO!A64</f>
        <v>6</v>
      </c>
      <c r="B202" s="90" t="str">
        <f>VLOOKUP(A202,ORÇAMENTO_COMENTADO!A:I,4,0)</f>
        <v>ESQUADRIAS DE MADEIRA</v>
      </c>
      <c r="C202" s="91"/>
      <c r="D202" s="92"/>
      <c r="E202" s="91"/>
      <c r="F202" s="91"/>
      <c r="G202" s="91"/>
      <c r="H202" s="91"/>
      <c r="I202" s="91"/>
      <c r="J202" s="91"/>
      <c r="K202" s="93"/>
      <c r="M202" s="154"/>
    </row>
    <row r="203" spans="1:13" x14ac:dyDescent="0.25">
      <c r="A203" s="116" t="str">
        <f>ORÇAMENTO_COMENTADO!A65</f>
        <v xml:space="preserve"> 6.1 </v>
      </c>
      <c r="B203" s="90" t="str">
        <f>VLOOKUP(A203,ORÇAMENTO_COMENTADO!A:I,4,0)</f>
        <v>MARCOS E ALIZARES</v>
      </c>
      <c r="C203" s="91"/>
      <c r="D203" s="92"/>
      <c r="E203" s="91"/>
      <c r="F203" s="91"/>
      <c r="G203" s="91"/>
      <c r="H203" s="91"/>
      <c r="I203" s="91"/>
      <c r="J203" s="91"/>
      <c r="K203" s="93"/>
      <c r="M203" s="154"/>
    </row>
    <row r="204" spans="1:13" ht="30" x14ac:dyDescent="0.25">
      <c r="A204" s="160" t="str">
        <f>ORÇAMENTO_COMENTADO!A66</f>
        <v xml:space="preserve"> 6.1.1 </v>
      </c>
      <c r="B204" s="255" t="str">
        <f>VLOOKUP(A204,ORÇAMENTO_COMENTADO!A:I,4,0)</f>
        <v>MARCO EM MADEIRA DE LEI TIPO PEROBA, IPÊ, ANGELIM PEDRA OU EQUIVALENTE, COM 15 X 3CM DE BATENTE, NAS DIMENSÕES: 0,80 X 2,10 M</v>
      </c>
      <c r="C204" s="88" t="str">
        <f>VLOOKUP(A204,ORÇAMENTO_COMENTADO!A:I,5,0)</f>
        <v>UND</v>
      </c>
      <c r="D204" s="140" t="s">
        <v>12034</v>
      </c>
      <c r="E204" s="140" t="s">
        <v>7667</v>
      </c>
      <c r="F204" s="140" t="s">
        <v>5</v>
      </c>
      <c r="G204" s="149"/>
      <c r="H204" s="123"/>
      <c r="I204" s="123"/>
      <c r="J204" s="190"/>
      <c r="K204" s="95">
        <f>ROUND(SUM(K205:K208),2)</f>
        <v>11</v>
      </c>
      <c r="M204" s="154"/>
    </row>
    <row r="205" spans="1:13" x14ac:dyDescent="0.25">
      <c r="A205" s="96"/>
      <c r="B205" s="97"/>
      <c r="C205" s="98"/>
      <c r="D205" s="99"/>
      <c r="E205" s="99"/>
      <c r="F205" s="99"/>
      <c r="G205" s="99"/>
      <c r="H205" s="99"/>
      <c r="I205" s="99"/>
      <c r="J205" s="99"/>
      <c r="K205" s="100"/>
    </row>
    <row r="206" spans="1:13" x14ac:dyDescent="0.25">
      <c r="A206" s="101"/>
      <c r="B206" s="272" t="s">
        <v>12604</v>
      </c>
      <c r="C206" s="103"/>
      <c r="D206" s="104"/>
      <c r="E206" s="104"/>
      <c r="F206" s="104">
        <v>8</v>
      </c>
      <c r="G206" s="104"/>
      <c r="H206" s="129"/>
      <c r="I206" s="129"/>
      <c r="J206" s="104"/>
      <c r="K206" s="130">
        <f>F206</f>
        <v>8</v>
      </c>
    </row>
    <row r="207" spans="1:13" x14ac:dyDescent="0.25">
      <c r="A207" s="101"/>
      <c r="B207" s="272" t="s">
        <v>12605</v>
      </c>
      <c r="C207" s="287" t="s">
        <v>12610</v>
      </c>
      <c r="D207" s="104"/>
      <c r="E207" s="104"/>
      <c r="F207" s="104">
        <v>1</v>
      </c>
      <c r="G207" s="104"/>
      <c r="H207" s="129"/>
      <c r="I207" s="129"/>
      <c r="J207" s="104"/>
      <c r="K207" s="130">
        <f t="shared" ref="K207:K208" si="9">F207</f>
        <v>1</v>
      </c>
    </row>
    <row r="208" spans="1:13" x14ac:dyDescent="0.25">
      <c r="A208" s="101"/>
      <c r="B208" s="272" t="s">
        <v>12606</v>
      </c>
      <c r="C208" s="287" t="s">
        <v>12609</v>
      </c>
      <c r="D208" s="104"/>
      <c r="E208" s="104"/>
      <c r="F208" s="104">
        <v>2</v>
      </c>
      <c r="G208" s="104"/>
      <c r="H208" s="104"/>
      <c r="I208" s="129"/>
      <c r="J208" s="104"/>
      <c r="K208" s="130">
        <f t="shared" si="9"/>
        <v>2</v>
      </c>
    </row>
    <row r="209" spans="1:13" x14ac:dyDescent="0.25">
      <c r="A209" s="101"/>
      <c r="B209" s="147"/>
      <c r="C209" s="128"/>
      <c r="D209" s="137"/>
      <c r="E209" s="129"/>
      <c r="F209" s="136"/>
      <c r="G209" s="129"/>
      <c r="H209" s="129"/>
      <c r="I209" s="129"/>
      <c r="J209" s="129"/>
      <c r="K209" s="195"/>
    </row>
    <row r="210" spans="1:13" x14ac:dyDescent="0.25">
      <c r="A210" s="106"/>
      <c r="B210" s="107"/>
      <c r="C210" s="108"/>
      <c r="D210" s="108"/>
      <c r="E210" s="108"/>
      <c r="F210" s="108"/>
      <c r="G210" s="108"/>
      <c r="H210" s="108"/>
      <c r="I210" s="108"/>
      <c r="J210" s="109"/>
      <c r="K210" s="110"/>
    </row>
    <row r="211" spans="1:13" ht="30" x14ac:dyDescent="0.25">
      <c r="A211" s="160" t="str">
        <f>ORÇAMENTO_COMENTADO!A67</f>
        <v xml:space="preserve"> 6.1.2</v>
      </c>
      <c r="B211" s="255" t="str">
        <f>VLOOKUP(A211,ORÇAMENTO_COMENTADO!A:I,4,0)</f>
        <v>MARCO EM MADEIRA DE LEI TIPO PEROBA, IPÊ, ANGELIM PEDRA OU EQUIVALENTE, COM 15 X 3CM DE BATENTE, NAS DIMENSÕES: 0,90 X 2,10 M</v>
      </c>
      <c r="C211" s="88" t="str">
        <f>VLOOKUP(A211,ORÇAMENTO_COMENTADO!A:I,5,0)</f>
        <v>UND</v>
      </c>
      <c r="D211" s="140" t="s">
        <v>12034</v>
      </c>
      <c r="E211" s="140" t="s">
        <v>7667</v>
      </c>
      <c r="F211" s="140" t="s">
        <v>5</v>
      </c>
      <c r="G211" s="149"/>
      <c r="H211" s="123"/>
      <c r="I211" s="123"/>
      <c r="J211" s="190"/>
      <c r="K211" s="95">
        <f>ROUND(SUM(K212:K215),2)</f>
        <v>23</v>
      </c>
      <c r="M211" s="154"/>
    </row>
    <row r="212" spans="1:13" x14ac:dyDescent="0.25">
      <c r="A212" s="96"/>
      <c r="B212" s="97"/>
      <c r="C212" s="98"/>
      <c r="D212" s="99"/>
      <c r="E212" s="99"/>
      <c r="F212" s="99"/>
      <c r="G212" s="99"/>
      <c r="H212" s="99"/>
      <c r="I212" s="99"/>
      <c r="J212" s="99"/>
      <c r="K212" s="100"/>
    </row>
    <row r="213" spans="1:13" x14ac:dyDescent="0.25">
      <c r="A213" s="101"/>
      <c r="B213" s="258" t="s">
        <v>12465</v>
      </c>
      <c r="C213" s="128"/>
      <c r="D213" s="235"/>
      <c r="E213" s="235"/>
      <c r="F213" s="235">
        <v>18</v>
      </c>
      <c r="G213" s="129"/>
      <c r="H213" s="129"/>
      <c r="I213" s="129"/>
      <c r="J213" s="129"/>
      <c r="K213" s="130">
        <f>F213</f>
        <v>18</v>
      </c>
      <c r="L213" s="189"/>
    </row>
    <row r="214" spans="1:13" x14ac:dyDescent="0.25">
      <c r="A214" s="101"/>
      <c r="B214" s="258" t="s">
        <v>12465</v>
      </c>
      <c r="C214" s="103"/>
      <c r="D214" s="104"/>
      <c r="E214" s="104"/>
      <c r="F214" s="104">
        <v>5</v>
      </c>
      <c r="G214" s="104"/>
      <c r="H214" s="129"/>
      <c r="I214" s="129"/>
      <c r="J214" s="104"/>
      <c r="K214" s="130">
        <f>F214</f>
        <v>5</v>
      </c>
    </row>
    <row r="215" spans="1:13" x14ac:dyDescent="0.25">
      <c r="A215" s="101"/>
      <c r="B215" s="258"/>
      <c r="C215" s="103"/>
      <c r="D215" s="104"/>
      <c r="E215" s="104"/>
      <c r="F215" s="104"/>
      <c r="G215" s="104"/>
      <c r="H215" s="129"/>
      <c r="I215" s="129"/>
      <c r="J215" s="104"/>
      <c r="K215" s="130"/>
    </row>
    <row r="216" spans="1:13" x14ac:dyDescent="0.25">
      <c r="A216" s="106"/>
      <c r="B216" s="107"/>
      <c r="C216" s="108"/>
      <c r="D216" s="108"/>
      <c r="E216" s="108"/>
      <c r="F216" s="108"/>
      <c r="G216" s="108"/>
      <c r="H216" s="108"/>
      <c r="I216" s="108"/>
      <c r="J216" s="109"/>
      <c r="K216" s="110"/>
    </row>
    <row r="217" spans="1:13" ht="30" x14ac:dyDescent="0.25">
      <c r="A217" s="160" t="str">
        <f>ORÇAMENTO_COMENTADO!A68</f>
        <v xml:space="preserve"> 6.1.3</v>
      </c>
      <c r="B217" s="255" t="str">
        <f>VLOOKUP(A217,ORÇAMENTO_COMENTADO!A:I,4,0)</f>
        <v>MARCO EM MADEIRA DE LEI TIPO PEROBA, IPÊ, ANGELIM PEDRA OU EQUIVALENTE, COM 15 X 3CM DE BATENTE</v>
      </c>
      <c r="C217" s="88" t="str">
        <f>VLOOKUP(A217,ORÇAMENTO_COMENTADO!A:I,5,0)</f>
        <v>M</v>
      </c>
      <c r="D217" s="140" t="s">
        <v>12034</v>
      </c>
      <c r="E217" s="140" t="s">
        <v>7667</v>
      </c>
      <c r="F217" s="140" t="s">
        <v>5</v>
      </c>
      <c r="G217" s="149"/>
      <c r="H217" s="123"/>
      <c r="I217" s="123"/>
      <c r="J217" s="190"/>
      <c r="K217" s="95">
        <f>ROUND(SUM(K218:K222),2)</f>
        <v>9.8000000000000007</v>
      </c>
      <c r="M217" s="154"/>
    </row>
    <row r="218" spans="1:13" x14ac:dyDescent="0.25">
      <c r="A218" s="96"/>
      <c r="B218" s="97"/>
      <c r="C218" s="98"/>
      <c r="D218" s="99"/>
      <c r="E218" s="99"/>
      <c r="F218" s="99"/>
      <c r="G218" s="99"/>
      <c r="H218" s="99"/>
      <c r="I218" s="99"/>
      <c r="J218" s="99"/>
      <c r="K218" s="100"/>
    </row>
    <row r="219" spans="1:13" x14ac:dyDescent="0.25">
      <c r="A219" s="101"/>
      <c r="B219" s="272" t="s">
        <v>12470</v>
      </c>
      <c r="C219" s="288" t="s">
        <v>12609</v>
      </c>
      <c r="D219" s="235">
        <v>0.7</v>
      </c>
      <c r="E219" s="235">
        <v>2.1</v>
      </c>
      <c r="F219" s="235">
        <v>2</v>
      </c>
      <c r="G219" s="129"/>
      <c r="H219" s="129"/>
      <c r="I219" s="129"/>
      <c r="J219" s="129"/>
      <c r="K219" s="130">
        <f>((E219*2)+D219)*F219</f>
        <v>9.8000000000000007</v>
      </c>
      <c r="L219" s="189" t="s">
        <v>12272</v>
      </c>
    </row>
    <row r="220" spans="1:13" x14ac:dyDescent="0.25">
      <c r="A220" s="101"/>
      <c r="B220" s="211" t="s">
        <v>12607</v>
      </c>
      <c r="C220" s="103"/>
      <c r="D220" s="104"/>
      <c r="E220" s="104"/>
      <c r="F220" s="104"/>
      <c r="G220" s="104"/>
      <c r="H220" s="129"/>
      <c r="I220" s="129"/>
      <c r="J220" s="104"/>
      <c r="K220" s="130"/>
    </row>
    <row r="221" spans="1:13" x14ac:dyDescent="0.25">
      <c r="A221" s="101"/>
      <c r="B221" s="211" t="s">
        <v>12608</v>
      </c>
      <c r="C221" s="103"/>
      <c r="D221" s="104"/>
      <c r="E221" s="104"/>
      <c r="F221" s="104"/>
      <c r="G221" s="104"/>
      <c r="H221" s="129"/>
      <c r="I221" s="129"/>
      <c r="J221" s="104"/>
      <c r="K221" s="130"/>
    </row>
    <row r="222" spans="1:13" x14ac:dyDescent="0.25">
      <c r="A222" s="101"/>
      <c r="B222" s="272"/>
      <c r="C222" s="103"/>
      <c r="D222" s="104"/>
      <c r="E222" s="104"/>
      <c r="F222" s="104"/>
      <c r="G222" s="104"/>
      <c r="I222" s="129"/>
      <c r="J222" s="104"/>
      <c r="K222" s="105"/>
    </row>
    <row r="223" spans="1:13" x14ac:dyDescent="0.25">
      <c r="A223" s="106"/>
      <c r="B223" s="107"/>
      <c r="C223" s="108"/>
      <c r="D223" s="108"/>
      <c r="E223" s="108"/>
      <c r="F223" s="108"/>
      <c r="G223" s="108"/>
      <c r="H223" s="108"/>
      <c r="I223" s="108"/>
      <c r="J223" s="109"/>
      <c r="K223" s="110"/>
    </row>
    <row r="224" spans="1:13" ht="30" x14ac:dyDescent="0.25">
      <c r="A224" s="160" t="str">
        <f>ORÇAMENTO_COMENTADO!A69</f>
        <v xml:space="preserve"> 6.1.4</v>
      </c>
      <c r="B224" s="255" t="str">
        <f>VLOOKUP(A224,ORÇAMENTO_COMENTADO!A:I,4,0)</f>
        <v>ALIZAR EM MADEIRA DE LEI TIPO PEROBA, IPÊ, ANGELIM PEDRA OU EQUIVALENTE, COM 7 X 1,5 CM</v>
      </c>
      <c r="C224" s="88" t="str">
        <f>VLOOKUP(A224,ORÇAMENTO_COMENTADO!A:I,5,0)</f>
        <v>M</v>
      </c>
      <c r="D224" s="140" t="s">
        <v>12034</v>
      </c>
      <c r="E224" s="140" t="s">
        <v>7667</v>
      </c>
      <c r="F224" s="140" t="s">
        <v>5</v>
      </c>
      <c r="G224" s="259" t="s">
        <v>12506</v>
      </c>
      <c r="H224" s="123"/>
      <c r="I224" s="123"/>
      <c r="J224" s="190"/>
      <c r="K224" s="95">
        <f>ROUND(SUM(K225:K230),2)</f>
        <v>49.6</v>
      </c>
      <c r="M224" s="154"/>
    </row>
    <row r="225" spans="1:13" x14ac:dyDescent="0.25">
      <c r="A225" s="96"/>
      <c r="B225" s="97"/>
      <c r="C225" s="98"/>
      <c r="D225" s="99"/>
      <c r="E225" s="99"/>
      <c r="F225" s="99"/>
      <c r="G225" s="99"/>
      <c r="H225" s="99"/>
      <c r="I225" s="99"/>
      <c r="J225" s="99"/>
      <c r="K225" s="100"/>
    </row>
    <row r="226" spans="1:13" x14ac:dyDescent="0.25">
      <c r="A226" s="101"/>
      <c r="B226" s="258" t="s">
        <v>12470</v>
      </c>
      <c r="C226" s="128"/>
      <c r="D226" s="235">
        <v>0.7</v>
      </c>
      <c r="E226" s="235">
        <v>2.1</v>
      </c>
      <c r="F226" s="235">
        <v>2</v>
      </c>
      <c r="G226" s="129">
        <v>2</v>
      </c>
      <c r="H226" s="129"/>
      <c r="I226" s="129"/>
      <c r="J226" s="129"/>
      <c r="K226" s="130">
        <f t="shared" ref="K226:K228" si="10">((D226+(E226*2))*F226*G226)</f>
        <v>19.600000000000001</v>
      </c>
      <c r="L226" s="189" t="s">
        <v>12272</v>
      </c>
    </row>
    <row r="227" spans="1:13" x14ac:dyDescent="0.25">
      <c r="A227" s="101"/>
      <c r="B227" s="258" t="s">
        <v>12502</v>
      </c>
      <c r="C227" s="103"/>
      <c r="D227" s="104">
        <v>0.8</v>
      </c>
      <c r="E227" s="104">
        <v>2.1</v>
      </c>
      <c r="F227" s="104">
        <v>2</v>
      </c>
      <c r="G227" s="104">
        <v>2</v>
      </c>
      <c r="H227" s="129"/>
      <c r="I227" s="129"/>
      <c r="J227" s="104"/>
      <c r="K227" s="130">
        <f t="shared" si="10"/>
        <v>20</v>
      </c>
    </row>
    <row r="228" spans="1:13" x14ac:dyDescent="0.25">
      <c r="A228" s="101"/>
      <c r="B228" s="272" t="s">
        <v>12605</v>
      </c>
      <c r="C228" s="287" t="s">
        <v>12610</v>
      </c>
      <c r="D228" s="104">
        <v>0.8</v>
      </c>
      <c r="E228" s="104">
        <v>2.1</v>
      </c>
      <c r="F228" s="104">
        <v>1</v>
      </c>
      <c r="G228" s="104">
        <v>2</v>
      </c>
      <c r="H228" s="129"/>
      <c r="I228" s="129"/>
      <c r="J228" s="104"/>
      <c r="K228" s="130">
        <f t="shared" si="10"/>
        <v>10</v>
      </c>
    </row>
    <row r="229" spans="1:13" x14ac:dyDescent="0.25">
      <c r="A229" s="101"/>
      <c r="B229" s="181"/>
      <c r="C229" s="103"/>
      <c r="D229" s="104"/>
      <c r="E229" s="104"/>
      <c r="F229" s="104"/>
      <c r="G229" s="104"/>
      <c r="H229" s="104"/>
      <c r="I229" s="104"/>
      <c r="J229" s="104"/>
      <c r="K229" s="105"/>
    </row>
    <row r="230" spans="1:13" x14ac:dyDescent="0.25">
      <c r="A230" s="101"/>
      <c r="B230" s="147"/>
      <c r="C230" s="128"/>
      <c r="D230" s="137"/>
      <c r="E230" s="129"/>
      <c r="F230" s="136"/>
      <c r="G230" s="129"/>
      <c r="H230" s="129"/>
      <c r="I230" s="129"/>
      <c r="J230" s="129"/>
      <c r="K230" s="195"/>
    </row>
    <row r="231" spans="1:13" x14ac:dyDescent="0.25">
      <c r="A231" s="106"/>
      <c r="B231" s="107"/>
      <c r="C231" s="108"/>
      <c r="D231" s="108"/>
      <c r="E231" s="108"/>
      <c r="F231" s="108"/>
      <c r="G231" s="108"/>
      <c r="H231" s="108"/>
      <c r="I231" s="108"/>
      <c r="J231" s="109"/>
      <c r="K231" s="110"/>
    </row>
    <row r="232" spans="1:13" ht="30" x14ac:dyDescent="0.25">
      <c r="A232" s="160" t="str">
        <f>ORÇAMENTO_COMENTADO!A70</f>
        <v xml:space="preserve"> 6.1.5</v>
      </c>
      <c r="B232" s="255" t="e">
        <f>VLOOKUP(A232,ORÇAMENTO_COMENTADO!A:I,4,0)</f>
        <v>#REF!</v>
      </c>
      <c r="C232" s="88" t="e">
        <f>VLOOKUP(A232,ORÇAMENTO_COMENTADO!A:I,5,0)</f>
        <v>#REF!</v>
      </c>
      <c r="D232" s="140" t="s">
        <v>5</v>
      </c>
      <c r="E232" s="140" t="s">
        <v>12034</v>
      </c>
      <c r="F232" s="140" t="s">
        <v>7667</v>
      </c>
      <c r="G232" s="149"/>
      <c r="H232" s="123"/>
      <c r="I232" s="123"/>
      <c r="J232" s="190"/>
      <c r="K232" s="95">
        <f>ROUND(SUM(K233:K236),2)</f>
        <v>23.4</v>
      </c>
      <c r="M232" s="154"/>
    </row>
    <row r="233" spans="1:13" x14ac:dyDescent="0.25">
      <c r="A233" s="96"/>
      <c r="B233" s="97"/>
      <c r="C233" s="98"/>
      <c r="D233" s="99"/>
      <c r="E233" s="99"/>
      <c r="F233" s="99"/>
      <c r="G233" s="99"/>
      <c r="H233" s="99"/>
      <c r="I233" s="99"/>
      <c r="J233" s="99"/>
      <c r="K233" s="100"/>
    </row>
    <row r="234" spans="1:13" s="85" customFormat="1" x14ac:dyDescent="0.25">
      <c r="A234" s="84"/>
      <c r="B234" s="272" t="s">
        <v>12611</v>
      </c>
      <c r="C234" s="128"/>
      <c r="D234" s="143">
        <v>1</v>
      </c>
      <c r="E234" s="129">
        <v>5.8</v>
      </c>
      <c r="F234" s="129">
        <v>3.3</v>
      </c>
      <c r="G234" s="129"/>
      <c r="H234" s="129"/>
      <c r="I234" s="129"/>
      <c r="J234" s="129"/>
      <c r="K234" s="130">
        <f>((F234*2)+E234)*D234</f>
        <v>12.399999999999999</v>
      </c>
      <c r="L234" s="264"/>
    </row>
    <row r="235" spans="1:13" s="85" customFormat="1" x14ac:dyDescent="0.25">
      <c r="A235" s="84"/>
      <c r="B235" s="258" t="s">
        <v>12507</v>
      </c>
      <c r="C235" s="128"/>
      <c r="D235" s="143">
        <v>1</v>
      </c>
      <c r="E235" s="129">
        <v>0.8</v>
      </c>
      <c r="F235" s="129">
        <v>2.1</v>
      </c>
      <c r="G235" s="129"/>
      <c r="H235" s="129"/>
      <c r="I235" s="129"/>
      <c r="J235" s="129"/>
      <c r="K235" s="130">
        <f t="shared" ref="K235:K236" si="11">((F235*2)+E235)*D235</f>
        <v>5</v>
      </c>
    </row>
    <row r="236" spans="1:13" s="85" customFormat="1" x14ac:dyDescent="0.25">
      <c r="A236" s="84"/>
      <c r="B236" s="258" t="s">
        <v>12149</v>
      </c>
      <c r="C236" s="128"/>
      <c r="D236" s="143">
        <v>1</v>
      </c>
      <c r="E236" s="129">
        <v>1.8</v>
      </c>
      <c r="F236" s="129">
        <v>2.1</v>
      </c>
      <c r="G236" s="129"/>
      <c r="H236" s="129"/>
      <c r="I236" s="129"/>
      <c r="J236" s="129"/>
      <c r="K236" s="130">
        <f t="shared" si="11"/>
        <v>6</v>
      </c>
    </row>
    <row r="237" spans="1:13" x14ac:dyDescent="0.25">
      <c r="A237" s="101"/>
      <c r="B237" s="147"/>
      <c r="C237" s="128"/>
      <c r="D237" s="137"/>
      <c r="E237" s="129"/>
      <c r="F237" s="136"/>
      <c r="G237" s="129"/>
      <c r="H237" s="129"/>
      <c r="I237" s="129"/>
      <c r="J237" s="129"/>
      <c r="K237" s="195"/>
    </row>
    <row r="238" spans="1:13" x14ac:dyDescent="0.25">
      <c r="A238" s="106"/>
      <c r="B238" s="107"/>
      <c r="C238" s="108"/>
      <c r="D238" s="108"/>
      <c r="E238" s="108"/>
      <c r="F238" s="108"/>
      <c r="G238" s="108"/>
      <c r="H238" s="108"/>
      <c r="I238" s="108"/>
      <c r="J238" s="109"/>
      <c r="K238" s="110"/>
    </row>
    <row r="239" spans="1:13" x14ac:dyDescent="0.25">
      <c r="A239" s="160" t="str">
        <f>ORÇAMENTO_COMENTADO!A71</f>
        <v xml:space="preserve"> 6.2 </v>
      </c>
      <c r="B239" s="90" t="str">
        <f>VLOOKUP(A239,ORÇAMENTO_COMENTADO!A:I,4,0)</f>
        <v>PORTAS</v>
      </c>
      <c r="C239" s="91"/>
      <c r="D239" s="92"/>
      <c r="E239" s="91"/>
      <c r="F239" s="91"/>
      <c r="G239" s="91"/>
      <c r="H239" s="91"/>
      <c r="I239" s="91"/>
      <c r="J239" s="91"/>
      <c r="K239" s="93"/>
      <c r="M239" s="154"/>
    </row>
    <row r="240" spans="1:13" ht="60" x14ac:dyDescent="0.25">
      <c r="A240" s="290" t="str">
        <f>ORÇAMENTO_COMENTADO!A74</f>
        <v xml:space="preserve"> 6.2.3 </v>
      </c>
      <c r="B240" s="291" t="e">
        <f>VLOOKUP(A240,ORÇAMENTO_COMENTADO!A:I,4,0)</f>
        <v>#REF!</v>
      </c>
      <c r="C240" s="292" t="e">
        <f>VLOOKUP(A240,ORÇAMENTO_COMENTADO!A:I,5,0)</f>
        <v>#REF!</v>
      </c>
      <c r="D240" s="293"/>
      <c r="E240" s="293"/>
      <c r="F240" s="293"/>
      <c r="G240" s="294"/>
      <c r="H240" s="295"/>
      <c r="I240" s="295" t="s">
        <v>5</v>
      </c>
      <c r="J240" s="296"/>
      <c r="K240" s="297">
        <f>ROUND(SUM(K241:K242),2)</f>
        <v>-2</v>
      </c>
      <c r="M240" s="154"/>
    </row>
    <row r="241" spans="1:13" x14ac:dyDescent="0.25">
      <c r="A241" s="96"/>
      <c r="B241" s="97"/>
      <c r="C241" s="98"/>
      <c r="D241" s="99"/>
      <c r="E241" s="99"/>
      <c r="F241" s="99"/>
      <c r="G241" s="99"/>
      <c r="H241" s="99"/>
      <c r="I241" s="99"/>
      <c r="J241" s="99"/>
      <c r="K241" s="100"/>
    </row>
    <row r="242" spans="1:13" x14ac:dyDescent="0.25">
      <c r="A242" s="101"/>
      <c r="B242" s="289" t="s">
        <v>12105</v>
      </c>
      <c r="C242" s="223"/>
      <c r="D242" s="121"/>
      <c r="E242" s="121"/>
      <c r="F242" s="121"/>
      <c r="G242" s="121"/>
      <c r="H242" s="121"/>
      <c r="I242" s="121">
        <v>-2</v>
      </c>
      <c r="J242" s="121"/>
      <c r="K242" s="191">
        <f>I242</f>
        <v>-2</v>
      </c>
    </row>
    <row r="243" spans="1:13" x14ac:dyDescent="0.25">
      <c r="A243" s="101"/>
      <c r="B243" s="147"/>
      <c r="C243" s="128"/>
      <c r="D243" s="137"/>
      <c r="E243" s="129"/>
      <c r="F243" s="136"/>
      <c r="G243" s="129"/>
      <c r="H243" s="129"/>
      <c r="I243" s="129"/>
      <c r="J243" s="129"/>
      <c r="K243" s="195"/>
    </row>
    <row r="244" spans="1:13" x14ac:dyDescent="0.25">
      <c r="A244" s="106"/>
      <c r="B244" s="107"/>
      <c r="C244" s="108"/>
      <c r="D244" s="108"/>
      <c r="E244" s="108"/>
      <c r="F244" s="108"/>
      <c r="G244" s="108"/>
      <c r="H244" s="108"/>
      <c r="I244" s="108"/>
      <c r="J244" s="109"/>
      <c r="K244" s="110"/>
    </row>
    <row r="245" spans="1:13" ht="75" x14ac:dyDescent="0.25">
      <c r="A245" s="290" t="str">
        <f>ORÇAMENTO_COMENTADO!A75</f>
        <v xml:space="preserve"> 6.2.4 </v>
      </c>
      <c r="B245" s="291" t="e">
        <f>VLOOKUP(A245,ORÇAMENTO_COMENTADO!A:I,4,0)</f>
        <v>#REF!</v>
      </c>
      <c r="C245" s="292" t="e">
        <f>VLOOKUP(A245,ORÇAMENTO_COMENTADO!A:I,5,0)</f>
        <v>#REF!</v>
      </c>
      <c r="D245" s="293"/>
      <c r="E245" s="293"/>
      <c r="F245" s="293"/>
      <c r="G245" s="294"/>
      <c r="H245" s="295"/>
      <c r="I245" s="295" t="s">
        <v>5</v>
      </c>
      <c r="J245" s="296"/>
      <c r="K245" s="297">
        <f>ROUND(SUM(K246:K248),2)</f>
        <v>-1</v>
      </c>
      <c r="M245" s="154"/>
    </row>
    <row r="246" spans="1:13" x14ac:dyDescent="0.25">
      <c r="A246" s="96"/>
      <c r="B246" s="97"/>
      <c r="C246" s="98"/>
      <c r="D246" s="99"/>
      <c r="E246" s="99"/>
      <c r="F246" s="99"/>
      <c r="G246" s="99"/>
      <c r="H246" s="99"/>
      <c r="I246" s="99"/>
      <c r="J246" s="99"/>
      <c r="K246" s="100"/>
    </row>
    <row r="247" spans="1:13" x14ac:dyDescent="0.25">
      <c r="A247" s="101"/>
      <c r="B247" s="289" t="s">
        <v>12499</v>
      </c>
      <c r="C247" s="223"/>
      <c r="D247" s="121"/>
      <c r="E247" s="121"/>
      <c r="F247" s="121"/>
      <c r="G247" s="121"/>
      <c r="H247" s="121"/>
      <c r="I247" s="121">
        <v>-1</v>
      </c>
      <c r="J247" s="121"/>
      <c r="K247" s="191">
        <f>I247</f>
        <v>-1</v>
      </c>
    </row>
    <row r="248" spans="1:13" x14ac:dyDescent="0.25">
      <c r="A248" s="101"/>
      <c r="B248" s="177"/>
      <c r="C248" s="103"/>
      <c r="D248" s="104"/>
      <c r="E248" s="129"/>
      <c r="F248" s="129"/>
      <c r="G248" s="129"/>
      <c r="H248" s="129"/>
      <c r="I248" s="104"/>
      <c r="J248" s="104"/>
      <c r="K248" s="105"/>
    </row>
    <row r="249" spans="1:13" x14ac:dyDescent="0.25">
      <c r="A249" s="101"/>
      <c r="B249" s="147"/>
      <c r="C249" s="128"/>
      <c r="D249" s="137"/>
      <c r="E249" s="129"/>
      <c r="F249" s="136"/>
      <c r="G249" s="129"/>
      <c r="H249" s="129"/>
      <c r="I249" s="129"/>
      <c r="J249" s="129"/>
      <c r="K249" s="195"/>
    </row>
    <row r="250" spans="1:13" x14ac:dyDescent="0.25">
      <c r="A250" s="106"/>
      <c r="B250" s="107"/>
      <c r="C250" s="108"/>
      <c r="D250" s="108"/>
      <c r="E250" s="108"/>
      <c r="F250" s="108"/>
      <c r="G250" s="108"/>
      <c r="H250" s="108"/>
      <c r="I250" s="108"/>
      <c r="J250" s="109"/>
      <c r="K250" s="110"/>
    </row>
    <row r="251" spans="1:13" x14ac:dyDescent="0.25">
      <c r="A251" s="116">
        <f>ORÇAMENTO_COMENTADO!A77</f>
        <v>7</v>
      </c>
      <c r="B251" s="90" t="str">
        <f>VLOOKUP(A251,ORÇAMENTO_COMENTADO!A:I,4,0)</f>
        <v>ESQUADRIAS METÁLICAS</v>
      </c>
      <c r="C251" s="91"/>
      <c r="D251" s="92"/>
      <c r="E251" s="91"/>
      <c r="F251" s="91"/>
      <c r="G251" s="91"/>
      <c r="H251" s="91"/>
      <c r="I251" s="91"/>
      <c r="J251" s="91"/>
      <c r="K251" s="93"/>
      <c r="M251" s="154"/>
    </row>
    <row r="252" spans="1:13" x14ac:dyDescent="0.25">
      <c r="A252" s="116" t="str">
        <f>ORÇAMENTO_COMENTADO!A78</f>
        <v xml:space="preserve"> 7.1 </v>
      </c>
      <c r="B252" s="90" t="str">
        <f>VLOOKUP(A252,ORÇAMENTO_COMENTADO!A:I,4,0)</f>
        <v>ESQUADRIAS METÁLICAS (M2)</v>
      </c>
      <c r="C252" s="91"/>
      <c r="D252" s="92"/>
      <c r="E252" s="91"/>
      <c r="F252" s="91"/>
      <c r="G252" s="91"/>
      <c r="H252" s="91"/>
      <c r="I252" s="91"/>
      <c r="J252" s="91"/>
      <c r="K252" s="93"/>
      <c r="M252" s="154"/>
    </row>
    <row r="253" spans="1:13" ht="30" x14ac:dyDescent="0.25">
      <c r="A253" s="116" t="str">
        <f>ORÇAMENTO_COMENTADO!A80</f>
        <v xml:space="preserve"> 7.1.2</v>
      </c>
      <c r="B253" s="255" t="e">
        <f>VLOOKUP(A253,ORÇAMENTO_COMENTADO!A:I,4,0)</f>
        <v>#REF!</v>
      </c>
      <c r="C253" s="88" t="e">
        <f>VLOOKUP(A253,ORÇAMENTO_COMENTADO!A:I,5,0)</f>
        <v>#REF!</v>
      </c>
      <c r="D253" s="140" t="s">
        <v>12034</v>
      </c>
      <c r="E253" s="140" t="s">
        <v>7667</v>
      </c>
      <c r="F253" s="140" t="s">
        <v>5</v>
      </c>
      <c r="G253" s="149"/>
      <c r="H253" s="123"/>
      <c r="I253" s="259" t="s">
        <v>12324</v>
      </c>
      <c r="J253" s="190"/>
      <c r="K253" s="95">
        <f>ROUND(SUM(K254:K259),2)</f>
        <v>1.44</v>
      </c>
      <c r="M253" s="154"/>
    </row>
    <row r="254" spans="1:13" x14ac:dyDescent="0.25">
      <c r="A254" s="96"/>
      <c r="B254" s="97"/>
      <c r="C254" s="98"/>
      <c r="D254" s="99"/>
      <c r="E254" s="99"/>
      <c r="F254" s="99"/>
      <c r="G254" s="99"/>
      <c r="H254" s="99"/>
      <c r="I254" s="99"/>
      <c r="J254" s="99"/>
      <c r="K254" s="100"/>
    </row>
    <row r="255" spans="1:13" s="222" customFormat="1" x14ac:dyDescent="0.25">
      <c r="A255" s="298"/>
      <c r="B255" s="269" t="s">
        <v>12515</v>
      </c>
      <c r="C255" s="299"/>
      <c r="D255" s="124">
        <v>1.1000000000000001</v>
      </c>
      <c r="E255" s="124">
        <v>1</v>
      </c>
      <c r="F255" s="124">
        <v>13</v>
      </c>
      <c r="G255" s="124"/>
      <c r="H255" s="124"/>
      <c r="I255" s="124">
        <f>D255*E255*F255</f>
        <v>14.3</v>
      </c>
      <c r="J255" s="124"/>
      <c r="K255" s="182">
        <f>I255</f>
        <v>14.3</v>
      </c>
    </row>
    <row r="256" spans="1:13" x14ac:dyDescent="0.25">
      <c r="A256" s="101"/>
      <c r="B256" s="269" t="s">
        <v>12295</v>
      </c>
      <c r="C256" s="299"/>
      <c r="D256" s="124">
        <v>1.2</v>
      </c>
      <c r="E256" s="124">
        <v>1.2</v>
      </c>
      <c r="F256" s="124">
        <v>1</v>
      </c>
      <c r="G256" s="124"/>
      <c r="H256" s="124"/>
      <c r="I256" s="124">
        <f>D256*E256*F256</f>
        <v>1.44</v>
      </c>
      <c r="J256" s="124"/>
      <c r="K256" s="182">
        <f>I256</f>
        <v>1.44</v>
      </c>
    </row>
    <row r="257" spans="1:13" x14ac:dyDescent="0.25">
      <c r="A257" s="101"/>
      <c r="B257" s="256"/>
      <c r="C257" s="103"/>
      <c r="D257" s="104"/>
      <c r="E257" s="104"/>
      <c r="F257" s="104"/>
      <c r="G257" s="104"/>
      <c r="H257" s="104"/>
      <c r="I257" s="104"/>
      <c r="J257" s="104"/>
      <c r="K257" s="105"/>
    </row>
    <row r="258" spans="1:13" x14ac:dyDescent="0.25">
      <c r="A258" s="101"/>
      <c r="B258" s="300" t="s">
        <v>12516</v>
      </c>
      <c r="C258" s="223"/>
      <c r="D258" s="121"/>
      <c r="E258" s="121"/>
      <c r="F258" s="301"/>
      <c r="G258" s="121"/>
      <c r="H258" s="121"/>
      <c r="I258" s="121">
        <v>-14.3</v>
      </c>
      <c r="J258" s="121"/>
      <c r="K258" s="191">
        <f>I258</f>
        <v>-14.3</v>
      </c>
    </row>
    <row r="259" spans="1:13" x14ac:dyDescent="0.25">
      <c r="A259" s="101"/>
      <c r="B259" s="147"/>
      <c r="C259" s="128"/>
      <c r="D259" s="137"/>
      <c r="E259" s="129"/>
      <c r="F259" s="136"/>
      <c r="G259" s="129"/>
      <c r="H259" s="129"/>
      <c r="I259" s="129"/>
      <c r="J259" s="129"/>
      <c r="K259" s="195"/>
    </row>
    <row r="260" spans="1:13" x14ac:dyDescent="0.25">
      <c r="A260" s="106"/>
      <c r="B260" s="107"/>
      <c r="C260" s="108"/>
      <c r="D260" s="108"/>
      <c r="E260" s="108"/>
      <c r="F260" s="108"/>
      <c r="G260" s="108"/>
      <c r="H260" s="108"/>
      <c r="I260" s="108"/>
      <c r="J260" s="109"/>
      <c r="K260" s="110"/>
    </row>
    <row r="261" spans="1:13" ht="48.75" customHeight="1" x14ac:dyDescent="0.25">
      <c r="A261" s="160" t="str">
        <f>ORÇAMENTO_COMENTADO!A81</f>
        <v xml:space="preserve"> 7.1.3</v>
      </c>
      <c r="B261" s="255" t="e">
        <f>VLOOKUP(A261,ORÇAMENTO_COMENTADO!A:I,4,0)</f>
        <v>#REF!</v>
      </c>
      <c r="C261" s="88" t="e">
        <f>VLOOKUP(A261,ORÇAMENTO_COMENTADO!A:I,5,0)</f>
        <v>#REF!</v>
      </c>
      <c r="D261" s="140" t="s">
        <v>12034</v>
      </c>
      <c r="E261" s="140" t="s">
        <v>7667</v>
      </c>
      <c r="F261" s="140" t="s">
        <v>5</v>
      </c>
      <c r="G261" s="149"/>
      <c r="H261" s="123"/>
      <c r="I261" s="123" t="s">
        <v>5</v>
      </c>
      <c r="J261" s="190"/>
      <c r="K261" s="95">
        <f>ROUND(SUM(K262:K265),2)</f>
        <v>40.799999999999997</v>
      </c>
      <c r="M261" s="154"/>
    </row>
    <row r="262" spans="1:13" x14ac:dyDescent="0.25">
      <c r="A262" s="96"/>
      <c r="B262" s="97"/>
      <c r="C262" s="98"/>
      <c r="D262" s="99"/>
      <c r="E262" s="99"/>
      <c r="F262" s="99"/>
      <c r="G262" s="99"/>
      <c r="H262" s="99"/>
      <c r="I262" s="99"/>
      <c r="J262" s="99"/>
      <c r="K262" s="100"/>
    </row>
    <row r="263" spans="1:13" s="85" customFormat="1" x14ac:dyDescent="0.25">
      <c r="A263" s="84"/>
      <c r="B263" s="256" t="s">
        <v>12293</v>
      </c>
      <c r="C263" s="103"/>
      <c r="D263" s="153"/>
      <c r="E263" s="104"/>
      <c r="F263" s="104"/>
      <c r="G263" s="104"/>
      <c r="H263" s="104"/>
      <c r="I263" s="104">
        <v>39.950000000000003</v>
      </c>
      <c r="J263" s="104"/>
      <c r="K263" s="105">
        <f>I263</f>
        <v>39.950000000000003</v>
      </c>
    </row>
    <row r="264" spans="1:13" x14ac:dyDescent="0.25">
      <c r="A264" s="101"/>
      <c r="B264" s="256" t="s">
        <v>12294</v>
      </c>
      <c r="C264" s="103"/>
      <c r="D264" s="104">
        <v>0.5</v>
      </c>
      <c r="E264" s="104">
        <v>1.7</v>
      </c>
      <c r="F264" s="104">
        <v>1</v>
      </c>
      <c r="G264" s="104"/>
      <c r="H264" s="104"/>
      <c r="I264" s="104">
        <f>D264*E264*F264</f>
        <v>0.85</v>
      </c>
      <c r="J264" s="104"/>
      <c r="K264" s="105">
        <f>I264</f>
        <v>0.85</v>
      </c>
    </row>
    <row r="265" spans="1:13" x14ac:dyDescent="0.25">
      <c r="A265" s="101"/>
      <c r="B265" s="147"/>
      <c r="C265" s="128"/>
      <c r="D265" s="137"/>
      <c r="E265" s="129"/>
      <c r="F265" s="136"/>
      <c r="G265" s="129"/>
      <c r="H265" s="129"/>
      <c r="I265" s="129"/>
      <c r="J265" s="129"/>
      <c r="K265" s="195"/>
    </row>
    <row r="266" spans="1:13" x14ac:dyDescent="0.25">
      <c r="A266" s="106"/>
      <c r="B266" s="107"/>
      <c r="C266" s="108"/>
      <c r="D266" s="108"/>
      <c r="E266" s="108"/>
      <c r="F266" s="108"/>
      <c r="G266" s="108"/>
      <c r="H266" s="108"/>
      <c r="I266" s="108"/>
      <c r="J266" s="109"/>
      <c r="K266" s="110"/>
    </row>
    <row r="267" spans="1:13" ht="30" x14ac:dyDescent="0.25">
      <c r="A267" s="160" t="str">
        <f>ORÇAMENTO_COMENTADO!A82</f>
        <v xml:space="preserve"> 7.1.4</v>
      </c>
      <c r="B267" s="255" t="e">
        <f>VLOOKUP(A267,ORÇAMENTO_COMENTADO!A:I,4,0)</f>
        <v>#REF!</v>
      </c>
      <c r="C267" s="88" t="e">
        <f>VLOOKUP(A267,ORÇAMENTO_COMENTADO!A:I,5,0)</f>
        <v>#REF!</v>
      </c>
      <c r="D267" s="140" t="s">
        <v>12034</v>
      </c>
      <c r="E267" s="140" t="s">
        <v>7667</v>
      </c>
      <c r="F267" s="140" t="s">
        <v>5</v>
      </c>
      <c r="G267" s="149"/>
      <c r="H267" s="123"/>
      <c r="I267" s="271" t="s">
        <v>7608</v>
      </c>
      <c r="J267" s="190"/>
      <c r="K267" s="95">
        <f>ROUND(SUM(K268:K271),2)</f>
        <v>5.46</v>
      </c>
      <c r="M267" s="154"/>
    </row>
    <row r="268" spans="1:13" x14ac:dyDescent="0.25">
      <c r="A268" s="96"/>
      <c r="B268" s="97"/>
      <c r="C268" s="98"/>
      <c r="D268" s="99"/>
      <c r="E268" s="99"/>
      <c r="F268" s="99"/>
      <c r="G268" s="99"/>
      <c r="H268" s="99"/>
      <c r="I268" s="99"/>
      <c r="J268" s="99"/>
      <c r="K268" s="100"/>
    </row>
    <row r="269" spans="1:13" s="85" customFormat="1" x14ac:dyDescent="0.25">
      <c r="A269" s="84"/>
      <c r="B269" s="233" t="s">
        <v>12273</v>
      </c>
      <c r="C269" s="128"/>
      <c r="D269" s="143">
        <v>0.6</v>
      </c>
      <c r="E269" s="129">
        <v>2.1</v>
      </c>
      <c r="F269" s="129">
        <v>2</v>
      </c>
      <c r="G269" s="129"/>
      <c r="H269" s="129"/>
      <c r="I269" s="129">
        <f>D269*E269*F269</f>
        <v>2.52</v>
      </c>
      <c r="J269" s="129"/>
      <c r="K269" s="130">
        <f>I269</f>
        <v>2.52</v>
      </c>
    </row>
    <row r="270" spans="1:13" x14ac:dyDescent="0.25">
      <c r="A270" s="101"/>
      <c r="B270" s="233" t="s">
        <v>12274</v>
      </c>
      <c r="C270" s="103"/>
      <c r="D270" s="104">
        <v>0.6</v>
      </c>
      <c r="E270" s="129">
        <v>2.1</v>
      </c>
      <c r="F270" s="129">
        <v>1</v>
      </c>
      <c r="G270" s="129"/>
      <c r="H270" s="129"/>
      <c r="I270" s="129">
        <f>D270*E270*F270</f>
        <v>1.26</v>
      </c>
      <c r="J270" s="104"/>
      <c r="K270" s="130">
        <f>I270</f>
        <v>1.26</v>
      </c>
    </row>
    <row r="271" spans="1:13" x14ac:dyDescent="0.25">
      <c r="A271" s="101"/>
      <c r="B271" s="272" t="s">
        <v>12603</v>
      </c>
      <c r="C271" s="128"/>
      <c r="D271" s="137">
        <v>0.8</v>
      </c>
      <c r="E271" s="129">
        <v>2.1</v>
      </c>
      <c r="F271" s="136">
        <v>1</v>
      </c>
      <c r="G271" s="129"/>
      <c r="H271" s="129"/>
      <c r="I271" s="129">
        <f>D271*E271*F271</f>
        <v>1.6800000000000002</v>
      </c>
      <c r="J271" s="129"/>
      <c r="K271" s="130">
        <f>I271</f>
        <v>1.6800000000000002</v>
      </c>
    </row>
    <row r="272" spans="1:13" x14ac:dyDescent="0.25">
      <c r="A272" s="101"/>
      <c r="B272" s="147"/>
      <c r="C272" s="128"/>
      <c r="D272" s="137"/>
      <c r="E272" s="129"/>
      <c r="F272" s="136"/>
      <c r="G272" s="129"/>
      <c r="H272" s="129"/>
      <c r="I272" s="129"/>
      <c r="J272" s="129"/>
      <c r="K272" s="195"/>
    </row>
    <row r="273" spans="1:13" x14ac:dyDescent="0.25">
      <c r="A273" s="106"/>
      <c r="B273" s="107"/>
      <c r="C273" s="108"/>
      <c r="D273" s="108"/>
      <c r="E273" s="108"/>
      <c r="F273" s="108"/>
      <c r="G273" s="108"/>
      <c r="H273" s="108"/>
      <c r="I273" s="108"/>
      <c r="J273" s="109"/>
      <c r="K273" s="110"/>
    </row>
    <row r="274" spans="1:13" x14ac:dyDescent="0.25">
      <c r="A274" s="116" t="str">
        <f>ORÇAMENTO_COMENTADO!A84</f>
        <v xml:space="preserve"> 7.2 </v>
      </c>
      <c r="B274" s="90" t="str">
        <f>VLOOKUP(A274,ORÇAMENTO_COMENTADO!A:I,4,0)</f>
        <v>OUTRAS ESQUADRIAS</v>
      </c>
      <c r="C274" s="91"/>
      <c r="D274" s="92"/>
      <c r="E274" s="91"/>
      <c r="F274" s="91"/>
      <c r="G274" s="91"/>
      <c r="H274" s="91"/>
      <c r="I274" s="91"/>
      <c r="J274" s="91"/>
      <c r="K274" s="93"/>
      <c r="M274" s="154"/>
    </row>
    <row r="275" spans="1:13" ht="45" x14ac:dyDescent="0.25">
      <c r="A275" s="160" t="str">
        <f>ORÇAMENTO_COMENTADO!A86</f>
        <v xml:space="preserve"> 7.2.2</v>
      </c>
      <c r="B275" s="255" t="e">
        <f>VLOOKUP(A275,ORÇAMENTO_COMENTADO!A:I,4,0)</f>
        <v>#REF!</v>
      </c>
      <c r="C275" s="88" t="e">
        <f>VLOOKUP(A275,ORÇAMENTO_COMENTADO!A:I,5,0)</f>
        <v>#REF!</v>
      </c>
      <c r="D275" s="140" t="s">
        <v>12034</v>
      </c>
      <c r="E275" s="140" t="s">
        <v>7667</v>
      </c>
      <c r="F275" s="140" t="s">
        <v>5</v>
      </c>
      <c r="G275" s="149"/>
      <c r="H275" s="123"/>
      <c r="I275" s="123"/>
      <c r="J275" s="190"/>
      <c r="K275" s="95">
        <f>ROUND(SUM(K276:K279),2)</f>
        <v>2.6</v>
      </c>
      <c r="M275" s="154"/>
    </row>
    <row r="276" spans="1:13" x14ac:dyDescent="0.25">
      <c r="A276" s="96"/>
      <c r="B276" s="97"/>
      <c r="C276" s="98"/>
      <c r="D276" s="99"/>
      <c r="E276" s="99"/>
      <c r="F276" s="99"/>
      <c r="G276" s="99"/>
      <c r="H276" s="99"/>
      <c r="I276" s="99"/>
      <c r="J276" s="99"/>
      <c r="K276" s="100"/>
    </row>
    <row r="277" spans="1:13" s="85" customFormat="1" x14ac:dyDescent="0.25">
      <c r="A277" s="84"/>
      <c r="B277" s="256" t="s">
        <v>12297</v>
      </c>
      <c r="C277" s="103"/>
      <c r="D277" s="153">
        <v>1.04</v>
      </c>
      <c r="E277" s="104">
        <v>2.5</v>
      </c>
      <c r="F277" s="104">
        <v>1</v>
      </c>
      <c r="G277" s="104"/>
      <c r="H277" s="104"/>
      <c r="I277" s="104"/>
      <c r="J277" s="104"/>
      <c r="K277" s="105">
        <f>D277*E277*F277</f>
        <v>2.6</v>
      </c>
    </row>
    <row r="278" spans="1:13" x14ac:dyDescent="0.25">
      <c r="A278" s="101"/>
      <c r="B278" s="233"/>
      <c r="C278" s="103"/>
      <c r="D278" s="104"/>
      <c r="E278" s="129"/>
      <c r="F278" s="129"/>
      <c r="G278" s="129"/>
      <c r="H278" s="129"/>
      <c r="I278" s="129"/>
      <c r="J278" s="104"/>
      <c r="K278" s="130"/>
    </row>
    <row r="279" spans="1:13" x14ac:dyDescent="0.25">
      <c r="A279" s="101"/>
      <c r="B279" s="147"/>
      <c r="C279" s="128"/>
      <c r="D279" s="137"/>
      <c r="E279" s="129"/>
      <c r="F279" s="136"/>
      <c r="G279" s="129"/>
      <c r="H279" s="129"/>
      <c r="I279" s="129"/>
      <c r="J279" s="129"/>
      <c r="K279" s="195"/>
    </row>
    <row r="280" spans="1:13" x14ac:dyDescent="0.25">
      <c r="A280" s="106"/>
      <c r="B280" s="107"/>
      <c r="C280" s="108"/>
      <c r="D280" s="108"/>
      <c r="E280" s="108"/>
      <c r="F280" s="108"/>
      <c r="G280" s="108"/>
      <c r="H280" s="108"/>
      <c r="I280" s="108"/>
      <c r="J280" s="109"/>
      <c r="K280" s="110"/>
    </row>
    <row r="281" spans="1:13" ht="30" x14ac:dyDescent="0.25">
      <c r="A281" s="266" t="str">
        <f>ORÇAMENTO_COMENTADO!A88</f>
        <v xml:space="preserve"> 7.2.4</v>
      </c>
      <c r="B281" s="255" t="str">
        <f>VLOOKUP(A281,ORÇAMENTO_COMENTADO!A:I,4,0)</f>
        <v>PORTA DE ALUMÍNIO DE ABRIR COM LAMBRI, COM GUARNIÇÃO, FIXAÇÃO COM PARAFUSOS - FORNECIMENTO E INSTALAÇÃO. AF_12/2019</v>
      </c>
      <c r="C281" s="88" t="str">
        <f>VLOOKUP(A281,ORÇAMENTO_COMENTADO!A:I,5,0)</f>
        <v>M2</v>
      </c>
      <c r="D281" s="140" t="s">
        <v>12034</v>
      </c>
      <c r="E281" s="140" t="s">
        <v>7667</v>
      </c>
      <c r="F281" s="140" t="s">
        <v>5</v>
      </c>
      <c r="G281" s="149"/>
      <c r="H281" s="123"/>
      <c r="I281" s="123"/>
      <c r="J281" s="190"/>
      <c r="K281" s="95">
        <f>ROUND(SUM(K282:K285),2)</f>
        <v>3.36</v>
      </c>
      <c r="M281" s="154"/>
    </row>
    <row r="282" spans="1:13" x14ac:dyDescent="0.25">
      <c r="A282" s="96"/>
      <c r="B282" s="97"/>
      <c r="C282" s="98"/>
      <c r="D282" s="99"/>
      <c r="E282" s="99"/>
      <c r="F282" s="99"/>
      <c r="G282" s="99"/>
      <c r="H282" s="99"/>
      <c r="I282" s="99"/>
      <c r="J282" s="99"/>
      <c r="K282" s="100"/>
    </row>
    <row r="283" spans="1:13" s="85" customFormat="1" x14ac:dyDescent="0.25">
      <c r="A283" s="84"/>
      <c r="B283" s="267" t="s">
        <v>12467</v>
      </c>
      <c r="C283" s="103"/>
      <c r="D283" s="153">
        <v>0.8</v>
      </c>
      <c r="E283" s="104">
        <v>2.1</v>
      </c>
      <c r="F283" s="124">
        <v>2</v>
      </c>
      <c r="G283" s="104"/>
      <c r="H283" s="104"/>
      <c r="I283" s="104"/>
      <c r="J283" s="104"/>
      <c r="K283" s="105">
        <f>D283*E283*F283</f>
        <v>3.3600000000000003</v>
      </c>
    </row>
    <row r="284" spans="1:13" x14ac:dyDescent="0.25">
      <c r="A284" s="101"/>
      <c r="B284" s="233"/>
      <c r="C284" s="103"/>
      <c r="D284" s="104"/>
      <c r="E284" s="129"/>
      <c r="F284" s="129"/>
      <c r="G284" s="129"/>
      <c r="H284" s="129"/>
      <c r="I284" s="129"/>
      <c r="J284" s="104"/>
      <c r="K284" s="130"/>
    </row>
    <row r="285" spans="1:13" x14ac:dyDescent="0.25">
      <c r="A285" s="101"/>
      <c r="B285" s="147"/>
      <c r="C285" s="128"/>
      <c r="D285" s="137"/>
      <c r="E285" s="129"/>
      <c r="F285" s="136"/>
      <c r="G285" s="129"/>
      <c r="H285" s="129"/>
      <c r="I285" s="129"/>
      <c r="J285" s="129"/>
      <c r="K285" s="195"/>
    </row>
    <row r="286" spans="1:13" x14ac:dyDescent="0.25">
      <c r="A286" s="106"/>
      <c r="B286" s="107"/>
      <c r="C286" s="108"/>
      <c r="D286" s="108"/>
      <c r="E286" s="108"/>
      <c r="F286" s="108"/>
      <c r="G286" s="108"/>
      <c r="H286" s="108"/>
      <c r="I286" s="108"/>
      <c r="J286" s="109"/>
      <c r="K286" s="110"/>
    </row>
    <row r="287" spans="1:13" ht="45" x14ac:dyDescent="0.25">
      <c r="A287" s="160" t="str">
        <f>ORÇAMENTO_COMENTADO!A89</f>
        <v xml:space="preserve"> 7.2.5</v>
      </c>
      <c r="B287" s="255" t="str">
        <f>VLOOKUP(A287,ORÇAMENTO_COMENTADO!A:I,4,0)</f>
        <v>PORTA DE ALUMÍNIO DE ABRIR PARA VIDRO SEM GUARNIÇÃO, 87X210CM, FIXAÇÃO COM PARAFUSOS, INCLUSIVE VIDROS - FORNECIMENTO E INSTALAÇÃO. AF_12/2019</v>
      </c>
      <c r="C287" s="88" t="str">
        <f>VLOOKUP(A287,ORÇAMENTO_COMENTADO!A:I,5,0)</f>
        <v>UN</v>
      </c>
      <c r="D287" s="140" t="s">
        <v>12034</v>
      </c>
      <c r="E287" s="140" t="s">
        <v>7667</v>
      </c>
      <c r="F287" s="140" t="s">
        <v>5</v>
      </c>
      <c r="G287" s="149"/>
      <c r="H287" s="123"/>
      <c r="I287" s="123"/>
      <c r="J287" s="190"/>
      <c r="K287" s="95">
        <f>ROUND(SUM(K288:K291),2)</f>
        <v>1</v>
      </c>
      <c r="M287" s="154"/>
    </row>
    <row r="288" spans="1:13" x14ac:dyDescent="0.25">
      <c r="A288" s="96"/>
      <c r="B288" s="97"/>
      <c r="C288" s="98"/>
      <c r="D288" s="99"/>
      <c r="E288" s="99"/>
      <c r="F288" s="99"/>
      <c r="G288" s="99"/>
      <c r="H288" s="99"/>
      <c r="I288" s="99"/>
      <c r="J288" s="99"/>
      <c r="K288" s="100"/>
    </row>
    <row r="289" spans="1:13" s="85" customFormat="1" x14ac:dyDescent="0.25">
      <c r="A289" s="84"/>
      <c r="B289" s="267" t="s">
        <v>12466</v>
      </c>
      <c r="C289" s="103"/>
      <c r="D289" s="153">
        <v>0.8</v>
      </c>
      <c r="E289" s="104">
        <v>2.1</v>
      </c>
      <c r="F289" s="124">
        <v>1</v>
      </c>
      <c r="G289" s="104"/>
      <c r="H289" s="104"/>
      <c r="I289" s="104"/>
      <c r="J289" s="104"/>
      <c r="K289" s="105">
        <f>F289</f>
        <v>1</v>
      </c>
    </row>
    <row r="290" spans="1:13" x14ac:dyDescent="0.25">
      <c r="A290" s="101"/>
      <c r="B290" s="233"/>
      <c r="C290" s="103"/>
      <c r="D290" s="104"/>
      <c r="E290" s="129"/>
      <c r="F290" s="129"/>
      <c r="G290" s="129"/>
      <c r="H290" s="129"/>
      <c r="I290" s="129"/>
      <c r="J290" s="104"/>
      <c r="K290" s="130"/>
    </row>
    <row r="291" spans="1:13" x14ac:dyDescent="0.25">
      <c r="A291" s="101"/>
      <c r="B291" s="147"/>
      <c r="C291" s="128"/>
      <c r="D291" s="137"/>
      <c r="E291" s="129"/>
      <c r="F291" s="136"/>
      <c r="G291" s="129"/>
      <c r="H291" s="129"/>
      <c r="I291" s="129"/>
      <c r="J291" s="129"/>
      <c r="K291" s="195"/>
    </row>
    <row r="292" spans="1:13" x14ac:dyDescent="0.25">
      <c r="A292" s="106"/>
      <c r="B292" s="107"/>
      <c r="C292" s="108"/>
      <c r="D292" s="108"/>
      <c r="E292" s="108"/>
      <c r="F292" s="108"/>
      <c r="G292" s="108"/>
      <c r="H292" s="108"/>
      <c r="I292" s="108"/>
      <c r="J292" s="109"/>
      <c r="K292" s="110"/>
    </row>
    <row r="293" spans="1:13" x14ac:dyDescent="0.25">
      <c r="A293" s="116">
        <f>ORÇAMENTO_COMENTADO!A90</f>
        <v>8</v>
      </c>
      <c r="B293" s="90" t="str">
        <f>VLOOKUP(A293,ORÇAMENTO_COMENTADO!A:I,4,0)</f>
        <v>VIDROS E ESPELHOS</v>
      </c>
      <c r="C293" s="91"/>
      <c r="D293" s="92"/>
      <c r="E293" s="91"/>
      <c r="F293" s="91"/>
      <c r="G293" s="91"/>
      <c r="H293" s="91"/>
      <c r="I293" s="91"/>
      <c r="J293" s="91"/>
      <c r="K293" s="93"/>
      <c r="M293" s="154"/>
    </row>
    <row r="294" spans="1:13" x14ac:dyDescent="0.25">
      <c r="A294" s="116" t="str">
        <f>ORÇAMENTO_COMENTADO!A91</f>
        <v xml:space="preserve"> 8.1 </v>
      </c>
      <c r="B294" s="90" t="str">
        <f>VLOOKUP(A294,ORÇAMENTO_COMENTADO!A:I,4,0)</f>
        <v>VIDROS PARA ESQUADRIAS</v>
      </c>
      <c r="C294" s="91"/>
      <c r="D294" s="92"/>
      <c r="E294" s="91"/>
      <c r="F294" s="91"/>
      <c r="G294" s="91"/>
      <c r="H294" s="91"/>
      <c r="I294" s="91"/>
      <c r="J294" s="91"/>
      <c r="K294" s="93"/>
      <c r="M294" s="154"/>
    </row>
    <row r="295" spans="1:13" x14ac:dyDescent="0.25">
      <c r="A295" s="160" t="str">
        <f>ORÇAMENTO_COMENTADO!A93</f>
        <v xml:space="preserve"> 8.1.2 </v>
      </c>
      <c r="B295" s="255" t="e">
        <f>VLOOKUP(A295,ORÇAMENTO_COMENTADO!A:I,4,0)</f>
        <v>#REF!</v>
      </c>
      <c r="C295" s="88" t="e">
        <f>VLOOKUP(A295,ORÇAMENTO_COMENTADO!A:I,5,0)</f>
        <v>#REF!</v>
      </c>
      <c r="D295" s="140" t="s">
        <v>12034</v>
      </c>
      <c r="E295" s="140" t="s">
        <v>7667</v>
      </c>
      <c r="F295" s="140" t="s">
        <v>5</v>
      </c>
      <c r="G295" s="149"/>
      <c r="H295" s="123"/>
      <c r="I295" s="123" t="s">
        <v>5</v>
      </c>
      <c r="J295" s="190"/>
      <c r="K295" s="95">
        <f>ROUND(SUM(K296:K302),2)</f>
        <v>45.4</v>
      </c>
      <c r="M295" s="154"/>
    </row>
    <row r="296" spans="1:13" x14ac:dyDescent="0.25">
      <c r="A296" s="96"/>
      <c r="B296" s="97"/>
      <c r="C296" s="98"/>
      <c r="D296" s="99"/>
      <c r="E296" s="99"/>
      <c r="F296" s="99"/>
      <c r="G296" s="99"/>
      <c r="H296" s="99"/>
      <c r="I296" s="99"/>
      <c r="J296" s="99"/>
      <c r="K296" s="100"/>
    </row>
    <row r="297" spans="1:13" s="85" customFormat="1" x14ac:dyDescent="0.25">
      <c r="A297" s="84"/>
      <c r="B297" s="303" t="s">
        <v>12678</v>
      </c>
      <c r="C297" s="103"/>
      <c r="D297" s="153"/>
      <c r="E297" s="104"/>
      <c r="F297" s="104"/>
      <c r="G297" s="104"/>
      <c r="H297" s="104"/>
      <c r="I297" s="104">
        <v>58.85</v>
      </c>
      <c r="J297" s="104"/>
      <c r="K297" s="105">
        <f>I297</f>
        <v>58.85</v>
      </c>
    </row>
    <row r="298" spans="1:13" x14ac:dyDescent="0.25">
      <c r="A298" s="101"/>
      <c r="B298" s="289" t="s">
        <v>12679</v>
      </c>
      <c r="C298" s="223"/>
      <c r="D298" s="121">
        <v>1.1000000000000001</v>
      </c>
      <c r="E298" s="121">
        <v>1</v>
      </c>
      <c r="F298" s="121">
        <v>13</v>
      </c>
      <c r="G298" s="121"/>
      <c r="H298" s="121"/>
      <c r="I298" s="121">
        <f>D298*E298*F298</f>
        <v>14.3</v>
      </c>
      <c r="J298" s="121"/>
      <c r="K298" s="191">
        <f>-I298</f>
        <v>-14.3</v>
      </c>
    </row>
    <row r="299" spans="1:13" x14ac:dyDescent="0.25">
      <c r="A299" s="101"/>
      <c r="B299" s="304"/>
      <c r="C299" s="103"/>
      <c r="D299" s="104"/>
      <c r="E299" s="104"/>
      <c r="F299" s="104"/>
      <c r="G299" s="104"/>
      <c r="H299" s="104"/>
      <c r="I299" s="104"/>
      <c r="J299" s="104"/>
      <c r="K299" s="105"/>
    </row>
    <row r="300" spans="1:13" x14ac:dyDescent="0.25">
      <c r="A300" s="101"/>
      <c r="B300" s="256" t="s">
        <v>12294</v>
      </c>
      <c r="C300" s="103"/>
      <c r="D300" s="104">
        <v>0.5</v>
      </c>
      <c r="E300" s="104">
        <v>1.7</v>
      </c>
      <c r="F300" s="104">
        <v>1</v>
      </c>
      <c r="G300" s="104"/>
      <c r="H300" s="104"/>
      <c r="I300" s="104">
        <f>D300*E300*F300</f>
        <v>0.85</v>
      </c>
      <c r="J300" s="104"/>
      <c r="K300" s="105">
        <f>I300</f>
        <v>0.85</v>
      </c>
    </row>
    <row r="301" spans="1:13" x14ac:dyDescent="0.25">
      <c r="A301" s="101"/>
      <c r="B301" s="256"/>
      <c r="C301" s="103"/>
      <c r="D301" s="104"/>
      <c r="E301" s="104"/>
      <c r="F301" s="104"/>
      <c r="G301" s="104"/>
      <c r="H301" s="104"/>
      <c r="I301" s="104"/>
      <c r="J301" s="104"/>
      <c r="K301" s="105"/>
    </row>
    <row r="302" spans="1:13" x14ac:dyDescent="0.25">
      <c r="A302" s="101"/>
      <c r="B302" s="147"/>
      <c r="C302" s="128"/>
      <c r="D302" s="137"/>
      <c r="E302" s="129"/>
      <c r="F302" s="136"/>
      <c r="G302" s="129"/>
      <c r="H302" s="129"/>
      <c r="I302" s="129"/>
      <c r="J302" s="129"/>
      <c r="K302" s="195"/>
    </row>
    <row r="303" spans="1:13" x14ac:dyDescent="0.25">
      <c r="A303" s="106"/>
      <c r="B303" s="107"/>
      <c r="C303" s="108"/>
      <c r="D303" s="108"/>
      <c r="E303" s="108"/>
      <c r="F303" s="108"/>
      <c r="G303" s="108"/>
      <c r="H303" s="108"/>
      <c r="I303" s="108"/>
      <c r="J303" s="109"/>
      <c r="K303" s="110"/>
    </row>
    <row r="304" spans="1:13" ht="45" x14ac:dyDescent="0.25">
      <c r="A304" s="160" t="str">
        <f>ORÇAMENTO_COMENTADO!A94</f>
        <v xml:space="preserve"> 8.1.3</v>
      </c>
      <c r="B304" s="255" t="e">
        <f>VLOOKUP(A304,ORÇAMENTO_COMENTADO!A:I,4,0)</f>
        <v>#REF!</v>
      </c>
      <c r="C304" s="88" t="e">
        <f>VLOOKUP(A304,ORÇAMENTO_COMENTADO!A:I,5,0)</f>
        <v>#REF!</v>
      </c>
      <c r="D304" s="140" t="s">
        <v>12034</v>
      </c>
      <c r="E304" s="140" t="s">
        <v>7667</v>
      </c>
      <c r="F304" s="140" t="s">
        <v>5</v>
      </c>
      <c r="G304" s="149"/>
      <c r="H304" s="123"/>
      <c r="I304" s="123" t="s">
        <v>5</v>
      </c>
      <c r="J304" s="190"/>
      <c r="K304" s="95">
        <f>ROUND(SUM(K305:K307),2)</f>
        <v>19.14</v>
      </c>
      <c r="M304" s="154"/>
    </row>
    <row r="305" spans="1:13" x14ac:dyDescent="0.25">
      <c r="A305" s="96"/>
      <c r="B305" s="97"/>
      <c r="C305" s="98"/>
      <c r="D305" s="99"/>
      <c r="E305" s="99"/>
      <c r="F305" s="99"/>
      <c r="G305" s="99"/>
      <c r="H305" s="99"/>
      <c r="I305" s="99"/>
      <c r="J305" s="99"/>
      <c r="K305" s="100"/>
    </row>
    <row r="306" spans="1:13" s="85" customFormat="1" x14ac:dyDescent="0.25">
      <c r="A306" s="84"/>
      <c r="B306" s="267" t="s">
        <v>12514</v>
      </c>
      <c r="C306" s="103"/>
      <c r="D306" s="153">
        <v>5.8</v>
      </c>
      <c r="E306" s="104">
        <v>3.3</v>
      </c>
      <c r="F306" s="104">
        <v>1</v>
      </c>
      <c r="G306" s="104"/>
      <c r="H306" s="104"/>
      <c r="I306" s="104">
        <f>D306*E306*F306</f>
        <v>19.139999999999997</v>
      </c>
      <c r="J306" s="104"/>
      <c r="K306" s="105">
        <f>I306</f>
        <v>19.139999999999997</v>
      </c>
    </row>
    <row r="307" spans="1:13" x14ac:dyDescent="0.25">
      <c r="A307" s="101"/>
      <c r="B307" s="147"/>
      <c r="C307" s="128"/>
      <c r="D307" s="137"/>
      <c r="E307" s="129"/>
      <c r="F307" s="136"/>
      <c r="G307" s="129"/>
      <c r="H307" s="129"/>
      <c r="I307" s="129"/>
      <c r="J307" s="129"/>
      <c r="K307" s="195"/>
    </row>
    <row r="308" spans="1:13" x14ac:dyDescent="0.25">
      <c r="A308" s="106"/>
      <c r="B308" s="107"/>
      <c r="C308" s="108"/>
      <c r="D308" s="108"/>
      <c r="E308" s="108"/>
      <c r="F308" s="108"/>
      <c r="G308" s="108"/>
      <c r="H308" s="108"/>
      <c r="I308" s="108"/>
      <c r="J308" s="109"/>
      <c r="K308" s="110"/>
    </row>
    <row r="309" spans="1:13" x14ac:dyDescent="0.25">
      <c r="A309" s="116" t="str">
        <f>ORÇAMENTO_COMENTADO!A95</f>
        <v xml:space="preserve"> 8.2 </v>
      </c>
      <c r="B309" s="90" t="str">
        <f>VLOOKUP(A309,ORÇAMENTO_COMENTADO!A:I,4,0)</f>
        <v>ESPELHOS</v>
      </c>
      <c r="C309" s="91"/>
      <c r="D309" s="92"/>
      <c r="E309" s="91"/>
      <c r="F309" s="91"/>
      <c r="G309" s="91"/>
      <c r="H309" s="91"/>
      <c r="I309" s="91"/>
      <c r="J309" s="91"/>
      <c r="K309" s="93"/>
      <c r="M309" s="154"/>
    </row>
    <row r="310" spans="1:13" ht="45" x14ac:dyDescent="0.25">
      <c r="A310" s="160" t="str">
        <f>ORÇAMENTO_COMENTADO!A96</f>
        <v xml:space="preserve"> 8.2.1 </v>
      </c>
      <c r="B310" s="255" t="str">
        <f>VLOOKUP(A310,ORÇAMENTO_COMENTADO!A:I,4,0)</f>
        <v>ESPELHO PARA BANHEIROS ESPESSURA 4 MM, INCLUINDO CHAPA COMPENSADA 10 MM, MOLDURA DE ALUMÍNIO EM PERFIL L 3/4", FIXADO COM PARAFUSOS CROMADOS</v>
      </c>
      <c r="C310" s="88" t="str">
        <f>VLOOKUP(A310,ORÇAMENTO_COMENTADO!A:I,5,0)</f>
        <v>M2</v>
      </c>
      <c r="D310" s="140" t="s">
        <v>12034</v>
      </c>
      <c r="E310" s="140" t="s">
        <v>7667</v>
      </c>
      <c r="F310" s="140" t="s">
        <v>5</v>
      </c>
      <c r="G310" s="149"/>
      <c r="H310" s="123"/>
      <c r="I310" s="123"/>
      <c r="J310" s="190"/>
      <c r="K310" s="95">
        <f>ROUND(SUM(K311:K313),2)</f>
        <v>0.8</v>
      </c>
      <c r="M310" s="154"/>
    </row>
    <row r="311" spans="1:13" x14ac:dyDescent="0.25">
      <c r="A311" s="96"/>
      <c r="B311" s="97"/>
      <c r="C311" s="98"/>
      <c r="D311" s="99"/>
      <c r="E311" s="99"/>
      <c r="F311" s="99"/>
      <c r="G311" s="99"/>
      <c r="H311" s="99"/>
      <c r="I311" s="99"/>
      <c r="J311" s="99"/>
      <c r="K311" s="100"/>
    </row>
    <row r="312" spans="1:13" x14ac:dyDescent="0.25">
      <c r="A312" s="101"/>
      <c r="B312" s="305" t="s">
        <v>12108</v>
      </c>
      <c r="C312" s="128"/>
      <c r="D312" s="143">
        <v>0.4</v>
      </c>
      <c r="E312" s="129">
        <v>1</v>
      </c>
      <c r="F312" s="129">
        <v>2</v>
      </c>
      <c r="G312" s="129"/>
      <c r="H312" s="129"/>
      <c r="I312" s="129"/>
      <c r="J312" s="129"/>
      <c r="K312" s="130">
        <f>D312*E312*F312</f>
        <v>0.8</v>
      </c>
    </row>
    <row r="313" spans="1:13" x14ac:dyDescent="0.25">
      <c r="A313" s="101"/>
      <c r="B313" s="305" t="s">
        <v>12107</v>
      </c>
      <c r="C313" s="103"/>
      <c r="D313" s="104"/>
      <c r="E313" s="129"/>
      <c r="F313" s="129"/>
      <c r="G313" s="129"/>
      <c r="H313" s="129"/>
      <c r="I313" s="104"/>
      <c r="J313" s="104"/>
      <c r="K313" s="105"/>
    </row>
    <row r="314" spans="1:13" x14ac:dyDescent="0.25">
      <c r="A314" s="101"/>
      <c r="B314" s="274"/>
      <c r="C314" s="128"/>
      <c r="D314" s="137"/>
      <c r="E314" s="129"/>
      <c r="F314" s="136"/>
      <c r="G314" s="129"/>
      <c r="H314" s="129"/>
      <c r="I314" s="129"/>
      <c r="J314" s="129"/>
      <c r="K314" s="195"/>
    </row>
    <row r="315" spans="1:13" x14ac:dyDescent="0.25">
      <c r="A315" s="106"/>
      <c r="B315" s="107"/>
      <c r="C315" s="108"/>
      <c r="D315" s="108"/>
      <c r="E315" s="108"/>
      <c r="F315" s="108"/>
      <c r="G315" s="108"/>
      <c r="H315" s="108"/>
      <c r="I315" s="108"/>
      <c r="J315" s="109"/>
      <c r="K315" s="110"/>
    </row>
    <row r="316" spans="1:13" ht="45" x14ac:dyDescent="0.25">
      <c r="A316" s="160" t="str">
        <f>ORÇAMENTO_COMENTADO!A97</f>
        <v xml:space="preserve"> 8.2.2 </v>
      </c>
      <c r="B316" s="255" t="e">
        <f>VLOOKUP(A316,ORÇAMENTO_COMENTADO!A:I,4,0)</f>
        <v>#REF!</v>
      </c>
      <c r="C316" s="88" t="e">
        <f>VLOOKUP(A316,ORÇAMENTO_COMENTADO!A:I,5,0)</f>
        <v>#REF!</v>
      </c>
      <c r="D316" s="140" t="s">
        <v>12034</v>
      </c>
      <c r="E316" s="140" t="s">
        <v>7667</v>
      </c>
      <c r="F316" s="140" t="s">
        <v>5</v>
      </c>
      <c r="G316" s="149"/>
      <c r="H316" s="123"/>
      <c r="I316" s="123"/>
      <c r="J316" s="190"/>
      <c r="K316" s="95">
        <f>ROUND(SUM(K317:K319),2)</f>
        <v>2</v>
      </c>
      <c r="M316" s="154"/>
    </row>
    <row r="317" spans="1:13" x14ac:dyDescent="0.25">
      <c r="A317" s="96"/>
      <c r="B317" s="97"/>
      <c r="C317" s="98"/>
      <c r="D317" s="99"/>
      <c r="E317" s="99"/>
      <c r="F317" s="99"/>
      <c r="G317" s="99"/>
      <c r="H317" s="99"/>
      <c r="I317" s="99"/>
      <c r="J317" s="99"/>
      <c r="K317" s="100"/>
    </row>
    <row r="318" spans="1:13" x14ac:dyDescent="0.25">
      <c r="A318" s="101"/>
      <c r="B318" s="193" t="s">
        <v>12106</v>
      </c>
      <c r="C318" s="128"/>
      <c r="D318" s="143">
        <v>0.4</v>
      </c>
      <c r="E318" s="129">
        <v>1</v>
      </c>
      <c r="F318" s="129">
        <v>5</v>
      </c>
      <c r="G318" s="129"/>
      <c r="H318" s="129"/>
      <c r="I318" s="129"/>
      <c r="J318" s="129"/>
      <c r="K318" s="130">
        <f>D318*E318*F318</f>
        <v>2</v>
      </c>
    </row>
    <row r="319" spans="1:13" x14ac:dyDescent="0.25">
      <c r="A319" s="101"/>
      <c r="B319" s="193" t="s">
        <v>12107</v>
      </c>
      <c r="C319" s="103"/>
      <c r="D319" s="104"/>
      <c r="E319" s="129"/>
      <c r="F319" s="129"/>
      <c r="G319" s="129"/>
      <c r="H319" s="129"/>
      <c r="I319" s="104"/>
      <c r="J319" s="104"/>
      <c r="K319" s="105"/>
    </row>
    <row r="320" spans="1:13" x14ac:dyDescent="0.25">
      <c r="A320" s="101"/>
      <c r="B320" s="147"/>
      <c r="C320" s="128"/>
      <c r="D320" s="137"/>
      <c r="E320" s="129"/>
      <c r="F320" s="136"/>
      <c r="G320" s="129"/>
      <c r="H320" s="129"/>
      <c r="I320" s="129"/>
      <c r="J320" s="129"/>
      <c r="K320" s="195"/>
    </row>
    <row r="321" spans="1:13" x14ac:dyDescent="0.25">
      <c r="A321" s="106"/>
      <c r="B321" s="107"/>
      <c r="C321" s="108"/>
      <c r="D321" s="108"/>
      <c r="E321" s="108"/>
      <c r="F321" s="108"/>
      <c r="G321" s="108"/>
      <c r="H321" s="108"/>
      <c r="I321" s="108"/>
      <c r="J321" s="109"/>
      <c r="K321" s="110"/>
    </row>
    <row r="322" spans="1:13" x14ac:dyDescent="0.25">
      <c r="A322" s="160" t="str">
        <f>ORÇAMENTO_COMENTADO!A99</f>
        <v xml:space="preserve"> 9.1 </v>
      </c>
      <c r="B322" s="90" t="str">
        <f>VLOOKUP(A322,ORÇAMENTO_COMENTADO!A:I,4,0)</f>
        <v>ESTRUTURA PARA TELHADO</v>
      </c>
      <c r="C322" s="91"/>
      <c r="D322" s="92"/>
      <c r="E322" s="91"/>
      <c r="F322" s="91"/>
      <c r="G322" s="91"/>
      <c r="H322" s="91"/>
      <c r="I322" s="91"/>
      <c r="J322" s="91"/>
      <c r="K322" s="93"/>
      <c r="M322" s="154"/>
    </row>
    <row r="323" spans="1:13" ht="60" x14ac:dyDescent="0.25">
      <c r="A323" s="160" t="str">
        <f>ORÇAMENTO_COMENTADO!A100</f>
        <v xml:space="preserve"> 9.1.1 </v>
      </c>
      <c r="B323" s="255" t="e">
        <f>VLOOKUP(A323,ORÇAMENTO_COMENTADO!A:I,4,0)</f>
        <v>#REF!</v>
      </c>
      <c r="C323" s="88" t="e">
        <f>VLOOKUP(A323,ORÇAMENTO_COMENTADO!A:I,5,0)</f>
        <v>#REF!</v>
      </c>
      <c r="D323" s="140" t="s">
        <v>7670</v>
      </c>
      <c r="E323" s="140" t="s">
        <v>12034</v>
      </c>
      <c r="F323" s="140"/>
      <c r="G323" s="149"/>
      <c r="H323" s="123"/>
      <c r="I323" s="123"/>
      <c r="J323" s="190"/>
      <c r="K323" s="95">
        <f>ROUND(SUM(K324:K332),2)</f>
        <v>237.25</v>
      </c>
      <c r="M323" s="154"/>
    </row>
    <row r="324" spans="1:13" x14ac:dyDescent="0.25">
      <c r="A324" s="96"/>
      <c r="B324" s="97"/>
      <c r="C324" s="98"/>
      <c r="D324" s="99"/>
      <c r="E324" s="99"/>
      <c r="F324" s="99"/>
      <c r="G324" s="99"/>
      <c r="H324" s="99"/>
      <c r="I324" s="99"/>
      <c r="J324" s="99"/>
      <c r="K324" s="100"/>
    </row>
    <row r="325" spans="1:13" x14ac:dyDescent="0.25">
      <c r="A325" s="101"/>
      <c r="B325" s="258" t="s">
        <v>12473</v>
      </c>
      <c r="C325" s="128"/>
      <c r="D325" s="143">
        <v>6.32</v>
      </c>
      <c r="E325" s="129">
        <v>3.43</v>
      </c>
      <c r="F325" s="129"/>
      <c r="G325" s="129"/>
      <c r="H325" s="129"/>
      <c r="I325" s="129"/>
      <c r="J325" s="129"/>
      <c r="K325" s="130">
        <f>D325*E325</f>
        <v>21.677600000000002</v>
      </c>
    </row>
    <row r="326" spans="1:13" x14ac:dyDescent="0.25">
      <c r="A326" s="101"/>
      <c r="B326" s="258"/>
      <c r="C326" s="128"/>
      <c r="D326" s="143">
        <f>14.71-6.32</f>
        <v>8.39</v>
      </c>
      <c r="E326" s="129">
        <v>4.37</v>
      </c>
      <c r="F326" s="129"/>
      <c r="G326" s="129"/>
      <c r="H326" s="129"/>
      <c r="I326" s="129"/>
      <c r="J326" s="129"/>
      <c r="K326" s="130">
        <f t="shared" ref="K326:K331" si="12">D326*E326</f>
        <v>36.664300000000004</v>
      </c>
    </row>
    <row r="327" spans="1:13" x14ac:dyDescent="0.25">
      <c r="A327" s="101"/>
      <c r="B327" s="258"/>
      <c r="C327" s="128"/>
      <c r="D327" s="143">
        <v>1</v>
      </c>
      <c r="E327" s="129">
        <v>2.87</v>
      </c>
      <c r="F327" s="129"/>
      <c r="G327" s="129"/>
      <c r="H327" s="129"/>
      <c r="I327" s="129"/>
      <c r="J327" s="129"/>
      <c r="K327" s="130">
        <f t="shared" si="12"/>
        <v>2.87</v>
      </c>
    </row>
    <row r="328" spans="1:13" x14ac:dyDescent="0.25">
      <c r="A328" s="101"/>
      <c r="B328" s="258" t="s">
        <v>12474</v>
      </c>
      <c r="C328" s="128"/>
      <c r="D328" s="262">
        <f>12.58+0.15</f>
        <v>12.73</v>
      </c>
      <c r="E328" s="129">
        <v>4.37</v>
      </c>
      <c r="F328" s="129"/>
      <c r="G328" s="129"/>
      <c r="H328" s="129"/>
      <c r="I328" s="129"/>
      <c r="J328" s="129"/>
      <c r="K328" s="130">
        <f t="shared" si="12"/>
        <v>55.630100000000006</v>
      </c>
    </row>
    <row r="329" spans="1:13" x14ac:dyDescent="0.25">
      <c r="A329" s="101"/>
      <c r="B329" s="258"/>
      <c r="C329" s="128"/>
      <c r="D329" s="143">
        <v>6.89</v>
      </c>
      <c r="E329" s="129">
        <v>2.5099999999999998</v>
      </c>
      <c r="F329" s="129"/>
      <c r="G329" s="129"/>
      <c r="H329" s="129"/>
      <c r="I329" s="129"/>
      <c r="J329" s="129"/>
      <c r="K329" s="130">
        <f t="shared" si="12"/>
        <v>17.293899999999997</v>
      </c>
    </row>
    <row r="330" spans="1:13" x14ac:dyDescent="0.25">
      <c r="A330" s="101"/>
      <c r="B330" s="258" t="s">
        <v>12475</v>
      </c>
      <c r="C330" s="128"/>
      <c r="D330" s="143">
        <v>15.61</v>
      </c>
      <c r="E330" s="129">
        <v>3.96</v>
      </c>
      <c r="F330" s="129"/>
      <c r="G330" s="129"/>
      <c r="H330" s="129"/>
      <c r="I330" s="129"/>
      <c r="J330" s="129"/>
      <c r="K330" s="130">
        <f t="shared" si="12"/>
        <v>61.815599999999996</v>
      </c>
    </row>
    <row r="331" spans="1:13" x14ac:dyDescent="0.25">
      <c r="A331" s="101"/>
      <c r="B331" s="258" t="s">
        <v>12476</v>
      </c>
      <c r="C331" s="128"/>
      <c r="D331" s="143">
        <v>10.43</v>
      </c>
      <c r="E331" s="129">
        <v>3.96</v>
      </c>
      <c r="F331" s="129"/>
      <c r="G331" s="129"/>
      <c r="H331" s="129"/>
      <c r="I331" s="129"/>
      <c r="J331" s="129"/>
      <c r="K331" s="130">
        <f t="shared" si="12"/>
        <v>41.302799999999998</v>
      </c>
    </row>
    <row r="332" spans="1:13" x14ac:dyDescent="0.25">
      <c r="A332" s="101"/>
      <c r="B332" s="258"/>
      <c r="C332" s="128"/>
      <c r="D332" s="143"/>
      <c r="E332" s="129"/>
      <c r="F332" s="129"/>
      <c r="G332" s="129"/>
      <c r="H332" s="129"/>
      <c r="I332" s="129"/>
      <c r="J332" s="129"/>
      <c r="K332" s="130"/>
    </row>
    <row r="333" spans="1:13" x14ac:dyDescent="0.25">
      <c r="A333" s="106"/>
      <c r="B333" s="107"/>
      <c r="C333" s="108"/>
      <c r="D333" s="108"/>
      <c r="E333" s="108"/>
      <c r="F333" s="108"/>
      <c r="G333" s="108"/>
      <c r="H333" s="108"/>
      <c r="I333" s="108"/>
      <c r="J333" s="109"/>
      <c r="K333" s="110"/>
    </row>
    <row r="334" spans="1:13" x14ac:dyDescent="0.25">
      <c r="A334" s="160" t="str">
        <f>ORÇAMENTO_COMENTADO!A101</f>
        <v xml:space="preserve"> 9.2 </v>
      </c>
      <c r="B334" s="90" t="str">
        <f>VLOOKUP(A334,ORÇAMENTO_COMENTADO!A:I,4,0)</f>
        <v>TELHADO</v>
      </c>
      <c r="C334" s="91"/>
      <c r="D334" s="92"/>
      <c r="E334" s="91"/>
      <c r="F334" s="91"/>
      <c r="G334" s="91"/>
      <c r="H334" s="91"/>
      <c r="I334" s="91"/>
      <c r="J334" s="91"/>
      <c r="K334" s="93"/>
      <c r="M334" s="154"/>
    </row>
    <row r="335" spans="1:13" ht="60" x14ac:dyDescent="0.25">
      <c r="A335" s="160" t="str">
        <f>ORÇAMENTO_COMENTADO!A102</f>
        <v xml:space="preserve"> 9.2.1 </v>
      </c>
      <c r="B335" s="255" t="e">
        <f>VLOOKUP(A335,ORÇAMENTO_COMENTADO!A:I,4,0)</f>
        <v>#REF!</v>
      </c>
      <c r="C335" s="88" t="e">
        <f>VLOOKUP(A335,ORÇAMENTO_COMENTADO!A:I,5,0)</f>
        <v>#REF!</v>
      </c>
      <c r="D335" s="140" t="s">
        <v>7670</v>
      </c>
      <c r="E335" s="140" t="s">
        <v>12034</v>
      </c>
      <c r="F335" s="140"/>
      <c r="G335" s="149"/>
      <c r="H335" s="123"/>
      <c r="I335" s="123"/>
      <c r="J335" s="190"/>
      <c r="K335" s="95">
        <f>ROUND(SUM(K336:K344),2)</f>
        <v>237.25</v>
      </c>
      <c r="M335" s="154"/>
    </row>
    <row r="336" spans="1:13" x14ac:dyDescent="0.25">
      <c r="A336" s="96"/>
      <c r="B336" s="97"/>
      <c r="C336" s="98"/>
      <c r="D336" s="99"/>
      <c r="E336" s="99"/>
      <c r="F336" s="99"/>
      <c r="G336" s="99"/>
      <c r="H336" s="99"/>
      <c r="I336" s="99"/>
      <c r="J336" s="99"/>
      <c r="K336" s="100"/>
    </row>
    <row r="337" spans="1:13" x14ac:dyDescent="0.25">
      <c r="A337" s="101"/>
      <c r="B337" s="258" t="s">
        <v>12473</v>
      </c>
      <c r="C337" s="128"/>
      <c r="D337" s="143">
        <v>6.32</v>
      </c>
      <c r="E337" s="129">
        <v>3.43</v>
      </c>
      <c r="F337" s="129"/>
      <c r="G337" s="129"/>
      <c r="H337" s="129"/>
      <c r="I337" s="129"/>
      <c r="J337" s="129"/>
      <c r="K337" s="130">
        <f>D337*E337</f>
        <v>21.677600000000002</v>
      </c>
    </row>
    <row r="338" spans="1:13" x14ac:dyDescent="0.25">
      <c r="A338" s="101"/>
      <c r="B338" s="258"/>
      <c r="C338" s="128"/>
      <c r="D338" s="143">
        <f>14.71-6.32</f>
        <v>8.39</v>
      </c>
      <c r="E338" s="129">
        <v>4.37</v>
      </c>
      <c r="F338" s="129"/>
      <c r="G338" s="129"/>
      <c r="H338" s="129"/>
      <c r="I338" s="129"/>
      <c r="J338" s="129"/>
      <c r="K338" s="130">
        <f t="shared" ref="K338:K343" si="13">D338*E338</f>
        <v>36.664300000000004</v>
      </c>
    </row>
    <row r="339" spans="1:13" x14ac:dyDescent="0.25">
      <c r="A339" s="101"/>
      <c r="B339" s="258"/>
      <c r="C339" s="128"/>
      <c r="D339" s="143">
        <v>1</v>
      </c>
      <c r="E339" s="129">
        <v>2.87</v>
      </c>
      <c r="F339" s="129"/>
      <c r="G339" s="129"/>
      <c r="H339" s="129"/>
      <c r="I339" s="129"/>
      <c r="J339" s="129"/>
      <c r="K339" s="130">
        <f t="shared" si="13"/>
        <v>2.87</v>
      </c>
    </row>
    <row r="340" spans="1:13" x14ac:dyDescent="0.25">
      <c r="A340" s="101"/>
      <c r="B340" s="258" t="s">
        <v>12474</v>
      </c>
      <c r="C340" s="128"/>
      <c r="D340" s="262">
        <f>12.58+0.15</f>
        <v>12.73</v>
      </c>
      <c r="E340" s="129">
        <v>4.37</v>
      </c>
      <c r="F340" s="129"/>
      <c r="G340" s="129"/>
      <c r="H340" s="129"/>
      <c r="I340" s="129"/>
      <c r="J340" s="129"/>
      <c r="K340" s="130">
        <f t="shared" si="13"/>
        <v>55.630100000000006</v>
      </c>
    </row>
    <row r="341" spans="1:13" x14ac:dyDescent="0.25">
      <c r="A341" s="101"/>
      <c r="B341" s="258"/>
      <c r="C341" s="128"/>
      <c r="D341" s="143">
        <v>6.89</v>
      </c>
      <c r="E341" s="129">
        <v>2.5099999999999998</v>
      </c>
      <c r="F341" s="129"/>
      <c r="G341" s="129"/>
      <c r="H341" s="129"/>
      <c r="I341" s="129"/>
      <c r="J341" s="129"/>
      <c r="K341" s="130">
        <f t="shared" si="13"/>
        <v>17.293899999999997</v>
      </c>
    </row>
    <row r="342" spans="1:13" x14ac:dyDescent="0.25">
      <c r="A342" s="101"/>
      <c r="B342" s="258" t="s">
        <v>12475</v>
      </c>
      <c r="C342" s="128"/>
      <c r="D342" s="143">
        <v>15.61</v>
      </c>
      <c r="E342" s="129">
        <v>3.96</v>
      </c>
      <c r="F342" s="129"/>
      <c r="G342" s="129"/>
      <c r="H342" s="129"/>
      <c r="I342" s="129"/>
      <c r="J342" s="129"/>
      <c r="K342" s="130">
        <f t="shared" si="13"/>
        <v>61.815599999999996</v>
      </c>
    </row>
    <row r="343" spans="1:13" x14ac:dyDescent="0.25">
      <c r="A343" s="101"/>
      <c r="B343" s="258" t="s">
        <v>12476</v>
      </c>
      <c r="C343" s="128"/>
      <c r="D343" s="143">
        <v>10.43</v>
      </c>
      <c r="E343" s="129">
        <v>3.96</v>
      </c>
      <c r="F343" s="129"/>
      <c r="G343" s="129"/>
      <c r="H343" s="129"/>
      <c r="I343" s="129"/>
      <c r="J343" s="129"/>
      <c r="K343" s="130">
        <f t="shared" si="13"/>
        <v>41.302799999999998</v>
      </c>
    </row>
    <row r="344" spans="1:13" x14ac:dyDescent="0.25">
      <c r="A344" s="101"/>
      <c r="B344" s="258"/>
      <c r="C344" s="128"/>
      <c r="D344" s="143"/>
      <c r="E344" s="129"/>
      <c r="F344" s="129"/>
      <c r="G344" s="129"/>
      <c r="H344" s="129"/>
      <c r="I344" s="129"/>
      <c r="J344" s="129"/>
      <c r="K344" s="130"/>
    </row>
    <row r="345" spans="1:13" x14ac:dyDescent="0.25">
      <c r="A345" s="106"/>
      <c r="B345" s="107"/>
      <c r="C345" s="108"/>
      <c r="D345" s="108"/>
      <c r="E345" s="108"/>
      <c r="F345" s="108"/>
      <c r="G345" s="108"/>
      <c r="H345" s="108"/>
      <c r="I345" s="108"/>
      <c r="J345" s="109"/>
      <c r="K345" s="110"/>
    </row>
    <row r="346" spans="1:13" ht="45" x14ac:dyDescent="0.25">
      <c r="A346" s="160" t="str">
        <f>ORÇAMENTO_COMENTADO!A103</f>
        <v xml:space="preserve"> 9.2.2</v>
      </c>
      <c r="B346" s="255" t="e">
        <f>VLOOKUP(A346,ORÇAMENTO_COMENTADO!A:I,4,0)</f>
        <v>#REF!</v>
      </c>
      <c r="C346" s="88" t="e">
        <f>VLOOKUP(A346,ORÇAMENTO_COMENTADO!A:I,5,0)</f>
        <v>#REF!</v>
      </c>
      <c r="D346" s="140" t="s">
        <v>7670</v>
      </c>
      <c r="E346" s="140"/>
      <c r="F346" s="140"/>
      <c r="G346" s="149"/>
      <c r="H346" s="123"/>
      <c r="I346" s="123"/>
      <c r="J346" s="190"/>
      <c r="K346" s="95">
        <f>ROUND(SUM(K347:K352),2)</f>
        <v>57.79</v>
      </c>
      <c r="M346" s="154"/>
    </row>
    <row r="347" spans="1:13" x14ac:dyDescent="0.25">
      <c r="A347" s="96"/>
      <c r="B347" s="97"/>
      <c r="C347" s="98"/>
      <c r="D347" s="99"/>
      <c r="E347" s="99"/>
      <c r="F347" s="99"/>
      <c r="G347" s="99"/>
      <c r="H347" s="99"/>
      <c r="I347" s="99"/>
      <c r="J347" s="99"/>
      <c r="K347" s="100"/>
    </row>
    <row r="348" spans="1:13" x14ac:dyDescent="0.25">
      <c r="A348" s="101"/>
      <c r="B348" s="258" t="s">
        <v>12473</v>
      </c>
      <c r="C348" s="128"/>
      <c r="D348" s="143">
        <f>14.71+1.14</f>
        <v>15.850000000000001</v>
      </c>
      <c r="E348" s="129"/>
      <c r="F348" s="129"/>
      <c r="G348" s="129"/>
      <c r="H348" s="129"/>
      <c r="I348" s="129"/>
      <c r="J348" s="129"/>
      <c r="K348" s="130">
        <f>D348</f>
        <v>15.850000000000001</v>
      </c>
    </row>
    <row r="349" spans="1:13" x14ac:dyDescent="0.25">
      <c r="A349" s="101"/>
      <c r="B349" s="258" t="s">
        <v>12474</v>
      </c>
      <c r="C349" s="128"/>
      <c r="D349" s="262">
        <f>12.58+0.14+2.51</f>
        <v>15.23</v>
      </c>
      <c r="E349" s="129"/>
      <c r="F349" s="129"/>
      <c r="G349" s="129"/>
      <c r="H349" s="129"/>
      <c r="I349" s="129"/>
      <c r="J349" s="129"/>
      <c r="K349" s="130">
        <f t="shared" ref="K349:K351" si="14">D349</f>
        <v>15.23</v>
      </c>
    </row>
    <row r="350" spans="1:13" x14ac:dyDescent="0.25">
      <c r="A350" s="101"/>
      <c r="B350" s="258" t="s">
        <v>12475</v>
      </c>
      <c r="C350" s="128"/>
      <c r="D350" s="143">
        <f>15.89</f>
        <v>15.89</v>
      </c>
      <c r="E350" s="129"/>
      <c r="F350" s="129"/>
      <c r="G350" s="129"/>
      <c r="H350" s="129"/>
      <c r="I350" s="129"/>
      <c r="J350" s="129"/>
      <c r="K350" s="130">
        <f t="shared" si="14"/>
        <v>15.89</v>
      </c>
    </row>
    <row r="351" spans="1:13" x14ac:dyDescent="0.25">
      <c r="A351" s="101"/>
      <c r="B351" s="258" t="s">
        <v>12476</v>
      </c>
      <c r="C351" s="128"/>
      <c r="D351" s="143">
        <v>10.82</v>
      </c>
      <c r="E351" s="129"/>
      <c r="F351" s="129"/>
      <c r="G351" s="129"/>
      <c r="H351" s="129"/>
      <c r="I351" s="129"/>
      <c r="J351" s="129"/>
      <c r="K351" s="130">
        <f t="shared" si="14"/>
        <v>10.82</v>
      </c>
    </row>
    <row r="352" spans="1:13" x14ac:dyDescent="0.25">
      <c r="A352" s="101"/>
      <c r="B352" s="258"/>
      <c r="C352" s="128"/>
      <c r="D352" s="143"/>
      <c r="E352" s="129"/>
      <c r="F352" s="129"/>
      <c r="G352" s="129"/>
      <c r="H352" s="129"/>
      <c r="I352" s="129"/>
      <c r="J352" s="129"/>
      <c r="K352" s="130"/>
    </row>
    <row r="353" spans="1:13" x14ac:dyDescent="0.25">
      <c r="A353" s="106"/>
      <c r="B353" s="107"/>
      <c r="C353" s="108"/>
      <c r="D353" s="108"/>
      <c r="E353" s="108"/>
      <c r="F353" s="108"/>
      <c r="G353" s="108"/>
      <c r="H353" s="108"/>
      <c r="I353" s="108"/>
      <c r="J353" s="109"/>
      <c r="K353" s="110"/>
    </row>
    <row r="354" spans="1:13" x14ac:dyDescent="0.25">
      <c r="A354" s="116" t="str">
        <f>ORÇAMENTO_COMENTADO!A104</f>
        <v xml:space="preserve"> 9.3 </v>
      </c>
      <c r="B354" s="90" t="str">
        <f>VLOOKUP(A354,ORÇAMENTO_COMENTADO!A:I,4,0)</f>
        <v>RUFOS E CALHAS</v>
      </c>
      <c r="C354" s="91"/>
      <c r="D354" s="92"/>
      <c r="E354" s="91"/>
      <c r="F354" s="91"/>
      <c r="G354" s="91"/>
      <c r="H354" s="91"/>
      <c r="I354" s="91"/>
      <c r="J354" s="91"/>
      <c r="K354" s="93"/>
      <c r="M354" s="154"/>
    </row>
    <row r="355" spans="1:13" ht="30" x14ac:dyDescent="0.25">
      <c r="A355" s="160" t="str">
        <f>ORÇAMENTO_COMENTADO!A105</f>
        <v xml:space="preserve"> 9.3.1 </v>
      </c>
      <c r="B355" s="255" t="e">
        <f>VLOOKUP(A355,ORÇAMENTO_COMENTADO!A:I,4,0)</f>
        <v>#REF!</v>
      </c>
      <c r="C355" s="88" t="e">
        <f>VLOOKUP(A355,ORÇAMENTO_COMENTADO!A:I,5,0)</f>
        <v>#REF!</v>
      </c>
      <c r="D355" s="140" t="s">
        <v>7670</v>
      </c>
      <c r="E355" s="140" t="s">
        <v>12034</v>
      </c>
      <c r="F355" s="140" t="s">
        <v>12479</v>
      </c>
      <c r="G355" s="259" t="s">
        <v>7667</v>
      </c>
      <c r="H355" s="259" t="s">
        <v>12480</v>
      </c>
      <c r="I355" s="259" t="s">
        <v>12481</v>
      </c>
      <c r="J355" s="190"/>
      <c r="K355" s="95">
        <f>ROUND(SUM(K356:K361),2)</f>
        <v>7.81</v>
      </c>
      <c r="M355" s="154"/>
    </row>
    <row r="356" spans="1:13" x14ac:dyDescent="0.25">
      <c r="A356" s="96"/>
      <c r="B356" s="97"/>
      <c r="C356" s="98"/>
      <c r="D356" s="99"/>
      <c r="E356" s="99"/>
      <c r="F356" s="99"/>
      <c r="G356" s="99"/>
      <c r="H356" s="99"/>
      <c r="I356" s="99"/>
      <c r="J356" s="99"/>
      <c r="K356" s="100"/>
    </row>
    <row r="357" spans="1:13" x14ac:dyDescent="0.25">
      <c r="A357" s="101"/>
      <c r="B357" s="258" t="s">
        <v>12477</v>
      </c>
      <c r="C357" s="128"/>
      <c r="D357" s="143">
        <f>27.75-0.15-0.15</f>
        <v>27.450000000000003</v>
      </c>
      <c r="E357" s="104">
        <v>1.1000000000000001</v>
      </c>
      <c r="F357" s="104">
        <v>0.1</v>
      </c>
      <c r="G357" s="104">
        <v>0.5</v>
      </c>
      <c r="H357" s="104">
        <v>0.12</v>
      </c>
      <c r="I357" s="104">
        <v>2</v>
      </c>
      <c r="J357" s="104"/>
      <c r="K357" s="105">
        <f>(D357*E357*F357)+(D357*G357*H357*I357)</f>
        <v>6.3135000000000012</v>
      </c>
    </row>
    <row r="358" spans="1:13" x14ac:dyDescent="0.25">
      <c r="A358" s="101"/>
      <c r="B358" s="258"/>
      <c r="C358" s="346" t="s">
        <v>12726</v>
      </c>
      <c r="D358" s="143"/>
      <c r="E358" s="104">
        <v>1.1000000000000001</v>
      </c>
      <c r="F358" s="104"/>
      <c r="G358" s="104">
        <v>0.5</v>
      </c>
      <c r="H358" s="104">
        <v>0.12</v>
      </c>
      <c r="I358" s="104">
        <v>2</v>
      </c>
      <c r="J358" s="104"/>
      <c r="K358" s="105">
        <f>E358*G358*H358*I358</f>
        <v>0.13200000000000001</v>
      </c>
      <c r="L358" s="306"/>
    </row>
    <row r="359" spans="1:13" x14ac:dyDescent="0.25">
      <c r="A359" s="101"/>
      <c r="B359" s="258" t="s">
        <v>12478</v>
      </c>
      <c r="C359" s="103"/>
      <c r="D359" s="104">
        <v>6.32</v>
      </c>
      <c r="E359" s="104">
        <v>0.8</v>
      </c>
      <c r="F359" s="104">
        <v>0.1</v>
      </c>
      <c r="G359" s="104">
        <v>0.5</v>
      </c>
      <c r="H359" s="104">
        <v>0.12</v>
      </c>
      <c r="I359" s="104">
        <v>2</v>
      </c>
      <c r="J359" s="104"/>
      <c r="K359" s="105">
        <f>(D359*E359*F359)+(D359*G359*H359*I359)</f>
        <v>1.2640000000000002</v>
      </c>
    </row>
    <row r="360" spans="1:13" x14ac:dyDescent="0.25">
      <c r="A360" s="101"/>
      <c r="B360" s="147"/>
      <c r="C360" s="346" t="s">
        <v>12726</v>
      </c>
      <c r="D360" s="137"/>
      <c r="E360" s="104">
        <v>0.8</v>
      </c>
      <c r="F360" s="139"/>
      <c r="G360" s="104">
        <v>0.5</v>
      </c>
      <c r="H360" s="104">
        <v>0.12</v>
      </c>
      <c r="I360" s="104">
        <v>2</v>
      </c>
      <c r="J360" s="104"/>
      <c r="K360" s="345">
        <f>E360*G360*H360*I360</f>
        <v>9.6000000000000002E-2</v>
      </c>
      <c r="L360" s="306"/>
    </row>
    <row r="361" spans="1:13" x14ac:dyDescent="0.25">
      <c r="A361" s="101"/>
      <c r="B361" s="258"/>
      <c r="C361" s="128"/>
      <c r="D361" s="143"/>
      <c r="E361" s="129"/>
      <c r="F361" s="129"/>
      <c r="G361" s="129"/>
      <c r="H361" s="129"/>
      <c r="I361" s="129"/>
      <c r="J361" s="129"/>
      <c r="K361" s="130"/>
    </row>
    <row r="362" spans="1:13" x14ac:dyDescent="0.25">
      <c r="A362" s="106"/>
      <c r="B362" s="107"/>
      <c r="C362" s="108"/>
      <c r="D362" s="108"/>
      <c r="E362" s="108"/>
      <c r="F362" s="108"/>
      <c r="G362" s="108"/>
      <c r="H362" s="108"/>
      <c r="I362" s="108"/>
      <c r="J362" s="109"/>
      <c r="K362" s="110"/>
    </row>
    <row r="363" spans="1:13" ht="45" x14ac:dyDescent="0.25">
      <c r="A363" s="160" t="str">
        <f>ORÇAMENTO_COMENTADO!A106</f>
        <v xml:space="preserve"> 9.3.2</v>
      </c>
      <c r="B363" s="255" t="e">
        <f>VLOOKUP(A363,ORÇAMENTO_COMENTADO!A:I,4,0)</f>
        <v>#REF!</v>
      </c>
      <c r="C363" s="88" t="e">
        <f>VLOOKUP(A363,ORÇAMENTO_COMENTADO!A:I,5,0)</f>
        <v>#REF!</v>
      </c>
      <c r="D363" s="140" t="s">
        <v>7670</v>
      </c>
      <c r="E363" s="271" t="s">
        <v>12034</v>
      </c>
      <c r="F363" s="140" t="s">
        <v>5</v>
      </c>
      <c r="G363" s="140"/>
      <c r="H363" s="123"/>
      <c r="I363" s="123"/>
      <c r="J363" s="190"/>
      <c r="K363" s="95">
        <f>ROUND(SUM(K364:K379),2)</f>
        <v>46.01</v>
      </c>
      <c r="M363" s="154"/>
    </row>
    <row r="364" spans="1:13" x14ac:dyDescent="0.25">
      <c r="A364" s="96"/>
      <c r="B364" s="97"/>
      <c r="C364" s="98"/>
      <c r="D364" s="99"/>
      <c r="E364" s="99"/>
      <c r="F364" s="99"/>
      <c r="G364" s="99"/>
      <c r="H364" s="99"/>
      <c r="I364" s="99"/>
      <c r="J364" s="99"/>
      <c r="K364" s="100"/>
    </row>
    <row r="365" spans="1:13" x14ac:dyDescent="0.25">
      <c r="A365" s="101"/>
      <c r="B365" s="274" t="s">
        <v>12083</v>
      </c>
      <c r="C365" s="103"/>
      <c r="D365" s="104"/>
      <c r="E365" s="104"/>
      <c r="F365" s="104"/>
      <c r="G365" s="104"/>
      <c r="H365" s="104"/>
      <c r="I365" s="104"/>
      <c r="J365" s="104"/>
      <c r="K365" s="105"/>
    </row>
    <row r="366" spans="1:13" x14ac:dyDescent="0.25">
      <c r="A366" s="101"/>
      <c r="B366" s="305" t="s">
        <v>12084</v>
      </c>
      <c r="C366" s="103"/>
      <c r="D366" s="153">
        <v>3.43</v>
      </c>
      <c r="E366" s="104">
        <v>0.5</v>
      </c>
      <c r="F366" s="104">
        <v>1</v>
      </c>
      <c r="G366" s="104"/>
      <c r="H366" s="104"/>
      <c r="I366" s="104"/>
      <c r="J366" s="104"/>
      <c r="K366" s="105">
        <f>D366*E366*F366</f>
        <v>1.7150000000000001</v>
      </c>
    </row>
    <row r="367" spans="1:13" x14ac:dyDescent="0.25">
      <c r="A367" s="101"/>
      <c r="B367" s="305"/>
      <c r="C367" s="103"/>
      <c r="D367" s="153">
        <v>14.71</v>
      </c>
      <c r="E367" s="104">
        <v>0.5</v>
      </c>
      <c r="F367" s="104">
        <v>1</v>
      </c>
      <c r="G367" s="104"/>
      <c r="H367" s="104"/>
      <c r="I367" s="104"/>
      <c r="J367" s="104"/>
      <c r="K367" s="105">
        <f t="shared" ref="K367:K378" si="15">D367*E367*F367</f>
        <v>7.3550000000000004</v>
      </c>
    </row>
    <row r="368" spans="1:13" x14ac:dyDescent="0.25">
      <c r="A368" s="101"/>
      <c r="B368" s="305"/>
      <c r="C368" s="103"/>
      <c r="D368" s="153">
        <v>0.96</v>
      </c>
      <c r="E368" s="104">
        <v>0.5</v>
      </c>
      <c r="F368" s="104">
        <v>1</v>
      </c>
      <c r="G368" s="104"/>
      <c r="H368" s="104"/>
      <c r="I368" s="104"/>
      <c r="J368" s="104"/>
      <c r="K368" s="105">
        <f t="shared" si="15"/>
        <v>0.48</v>
      </c>
    </row>
    <row r="369" spans="1:13" x14ac:dyDescent="0.25">
      <c r="A369" s="101"/>
      <c r="B369" s="305"/>
      <c r="C369" s="103"/>
      <c r="D369" s="153">
        <v>3.43</v>
      </c>
      <c r="E369" s="104">
        <v>0.5</v>
      </c>
      <c r="F369" s="104">
        <v>1</v>
      </c>
      <c r="G369" s="104"/>
      <c r="H369" s="104"/>
      <c r="I369" s="104"/>
      <c r="J369" s="104"/>
      <c r="K369" s="105">
        <f t="shared" si="15"/>
        <v>1.7150000000000001</v>
      </c>
    </row>
    <row r="370" spans="1:13" x14ac:dyDescent="0.25">
      <c r="A370" s="101"/>
      <c r="B370" s="267" t="s">
        <v>12085</v>
      </c>
      <c r="C370" s="103"/>
      <c r="D370" s="153">
        <v>4.17</v>
      </c>
      <c r="E370" s="104">
        <v>0.5</v>
      </c>
      <c r="F370" s="104">
        <v>1</v>
      </c>
      <c r="G370" s="104"/>
      <c r="H370" s="104"/>
      <c r="I370" s="104"/>
      <c r="J370" s="104"/>
      <c r="K370" s="105">
        <f t="shared" si="15"/>
        <v>2.085</v>
      </c>
    </row>
    <row r="371" spans="1:13" x14ac:dyDescent="0.25">
      <c r="A371" s="101"/>
      <c r="B371" s="267"/>
      <c r="C371" s="103"/>
      <c r="D371" s="153">
        <v>12.58</v>
      </c>
      <c r="E371" s="104">
        <v>0.5</v>
      </c>
      <c r="F371" s="104">
        <v>1</v>
      </c>
      <c r="G371" s="104"/>
      <c r="H371" s="104"/>
      <c r="I371" s="104"/>
      <c r="J371" s="104"/>
      <c r="K371" s="105">
        <f t="shared" si="15"/>
        <v>6.29</v>
      </c>
    </row>
    <row r="372" spans="1:13" x14ac:dyDescent="0.25">
      <c r="A372" s="101"/>
      <c r="B372" s="267"/>
      <c r="C372" s="103"/>
      <c r="D372" s="153">
        <v>2.5099999999999998</v>
      </c>
      <c r="E372" s="104">
        <v>0.5</v>
      </c>
      <c r="F372" s="104">
        <v>1</v>
      </c>
      <c r="G372" s="104"/>
      <c r="H372" s="104"/>
      <c r="I372" s="104"/>
      <c r="J372" s="104"/>
      <c r="K372" s="105">
        <f t="shared" si="15"/>
        <v>1.2549999999999999</v>
      </c>
    </row>
    <row r="373" spans="1:13" x14ac:dyDescent="0.25">
      <c r="A373" s="101"/>
      <c r="B373" s="267"/>
      <c r="C373" s="103"/>
      <c r="D373" s="153">
        <v>2.5</v>
      </c>
      <c r="E373" s="104">
        <v>0.5</v>
      </c>
      <c r="F373" s="104">
        <v>1</v>
      </c>
      <c r="G373" s="104"/>
      <c r="H373" s="104"/>
      <c r="I373" s="104"/>
      <c r="J373" s="104"/>
      <c r="K373" s="105">
        <f t="shared" si="15"/>
        <v>1.25</v>
      </c>
    </row>
    <row r="374" spans="1:13" x14ac:dyDescent="0.25">
      <c r="A374" s="101"/>
      <c r="B374" s="267"/>
      <c r="C374" s="103"/>
      <c r="D374" s="153">
        <v>6.75</v>
      </c>
      <c r="E374" s="104">
        <v>0.5</v>
      </c>
      <c r="F374" s="104">
        <v>1</v>
      </c>
      <c r="G374" s="104"/>
      <c r="H374" s="104"/>
      <c r="I374" s="104"/>
      <c r="J374" s="104"/>
      <c r="K374" s="105">
        <f t="shared" si="15"/>
        <v>3.375</v>
      </c>
    </row>
    <row r="375" spans="1:13" x14ac:dyDescent="0.25">
      <c r="A375" s="101"/>
      <c r="B375" s="305" t="s">
        <v>12086</v>
      </c>
      <c r="C375" s="103"/>
      <c r="D375" s="153">
        <v>3.69</v>
      </c>
      <c r="E375" s="104">
        <v>0.5</v>
      </c>
      <c r="F375" s="104">
        <v>2</v>
      </c>
      <c r="G375" s="104"/>
      <c r="H375" s="104"/>
      <c r="I375" s="104"/>
      <c r="J375" s="104"/>
      <c r="K375" s="105">
        <f t="shared" si="15"/>
        <v>3.69</v>
      </c>
    </row>
    <row r="376" spans="1:13" x14ac:dyDescent="0.25">
      <c r="A376" s="101"/>
      <c r="B376" s="305"/>
      <c r="C376" s="103"/>
      <c r="D376" s="153">
        <v>15.4</v>
      </c>
      <c r="E376" s="104">
        <v>0.5</v>
      </c>
      <c r="F376" s="104">
        <v>1</v>
      </c>
      <c r="G376" s="104"/>
      <c r="H376" s="104"/>
      <c r="I376" s="104"/>
      <c r="J376" s="104"/>
      <c r="K376" s="105">
        <f t="shared" si="15"/>
        <v>7.7</v>
      </c>
    </row>
    <row r="377" spans="1:13" x14ac:dyDescent="0.25">
      <c r="A377" s="101"/>
      <c r="B377" s="305" t="s">
        <v>12087</v>
      </c>
      <c r="C377" s="103"/>
      <c r="D377" s="153">
        <v>3.69</v>
      </c>
      <c r="E377" s="104">
        <v>0.5</v>
      </c>
      <c r="F377" s="104">
        <v>2</v>
      </c>
      <c r="G377" s="104"/>
      <c r="H377" s="104"/>
      <c r="I377" s="104"/>
      <c r="J377" s="104"/>
      <c r="K377" s="105">
        <f t="shared" si="15"/>
        <v>3.69</v>
      </c>
    </row>
    <row r="378" spans="1:13" x14ac:dyDescent="0.25">
      <c r="A378" s="101"/>
      <c r="B378" s="305"/>
      <c r="C378" s="103"/>
      <c r="D378" s="153">
        <v>10.82</v>
      </c>
      <c r="E378" s="104">
        <v>0.5</v>
      </c>
      <c r="F378" s="104">
        <v>1</v>
      </c>
      <c r="G378" s="104"/>
      <c r="H378" s="104"/>
      <c r="I378" s="104"/>
      <c r="J378" s="104"/>
      <c r="K378" s="105">
        <f t="shared" si="15"/>
        <v>5.41</v>
      </c>
    </row>
    <row r="379" spans="1:13" x14ac:dyDescent="0.25">
      <c r="A379" s="101"/>
      <c r="B379" s="147"/>
      <c r="C379" s="128"/>
      <c r="D379" s="137"/>
      <c r="E379" s="129"/>
      <c r="F379" s="136"/>
      <c r="G379" s="129"/>
      <c r="H379" s="129"/>
      <c r="I379" s="129"/>
      <c r="J379" s="129"/>
      <c r="K379" s="195"/>
    </row>
    <row r="380" spans="1:13" x14ac:dyDescent="0.25">
      <c r="A380" s="106"/>
      <c r="B380" s="107"/>
      <c r="C380" s="108"/>
      <c r="D380" s="108"/>
      <c r="E380" s="108"/>
      <c r="F380" s="108"/>
      <c r="G380" s="108"/>
      <c r="H380" s="108"/>
      <c r="I380" s="108"/>
      <c r="J380" s="109"/>
      <c r="K380" s="110"/>
    </row>
    <row r="381" spans="1:13" ht="30" x14ac:dyDescent="0.25">
      <c r="A381" s="160" t="str">
        <f>ORÇAMENTO_COMENTADO!A107</f>
        <v xml:space="preserve"> 9.3.3</v>
      </c>
      <c r="B381" s="255" t="str">
        <f>VLOOKUP(A381,ORÇAMENTO_COMENTADO!A:I,4,0)</f>
        <v>APLICAÇÃO DE LONA PLÁSTICA PARA EXECUÇÃO DE PAVIMENTOS DE CONCRETO. AF_04/2022</v>
      </c>
      <c r="C381" s="88" t="str">
        <f>VLOOKUP(A381,ORÇAMENTO_COMENTADO!A:I,5,0)</f>
        <v>M2</v>
      </c>
      <c r="D381" s="140" t="s">
        <v>12483</v>
      </c>
      <c r="E381" s="140" t="s">
        <v>12482</v>
      </c>
      <c r="G381" s="149"/>
      <c r="H381" s="123"/>
      <c r="I381" s="123"/>
      <c r="J381" s="190"/>
      <c r="K381" s="95">
        <f>ROUND(SUM(K382:K386),2)</f>
        <v>42.47</v>
      </c>
      <c r="M381" s="154"/>
    </row>
    <row r="382" spans="1:13" x14ac:dyDescent="0.25">
      <c r="A382" s="96"/>
      <c r="B382" s="97"/>
      <c r="C382" s="98"/>
      <c r="D382" s="99"/>
      <c r="E382" s="99"/>
      <c r="F382" s="99"/>
      <c r="G382" s="99"/>
      <c r="H382" s="99"/>
      <c r="I382" s="99"/>
      <c r="J382" s="99"/>
      <c r="K382" s="100"/>
    </row>
    <row r="383" spans="1:13" x14ac:dyDescent="0.25">
      <c r="A383" s="101"/>
      <c r="B383" s="258" t="s">
        <v>12477</v>
      </c>
      <c r="C383" s="128"/>
      <c r="D383" s="143">
        <f>D357+0.2</f>
        <v>27.650000000000002</v>
      </c>
      <c r="E383" s="129">
        <f>0.2+1.1</f>
        <v>1.3</v>
      </c>
      <c r="F383" s="129"/>
      <c r="G383" s="129"/>
      <c r="H383" s="129"/>
      <c r="I383" s="129"/>
      <c r="J383" s="129"/>
      <c r="K383" s="130">
        <f>D383*E383</f>
        <v>35.945000000000007</v>
      </c>
    </row>
    <row r="384" spans="1:13" x14ac:dyDescent="0.25">
      <c r="A384" s="101"/>
      <c r="B384" s="258"/>
      <c r="C384" s="128"/>
      <c r="D384" s="143"/>
      <c r="E384" s="129"/>
      <c r="F384" s="129"/>
      <c r="G384" s="129"/>
      <c r="H384" s="129"/>
      <c r="I384" s="129"/>
      <c r="J384" s="129"/>
      <c r="K384" s="130"/>
    </row>
    <row r="385" spans="1:13" x14ac:dyDescent="0.25">
      <c r="A385" s="101"/>
      <c r="B385" s="258" t="s">
        <v>12478</v>
      </c>
      <c r="C385" s="103"/>
      <c r="D385" s="104">
        <f>D359+0.2</f>
        <v>6.5200000000000005</v>
      </c>
      <c r="E385" s="129">
        <f>0.8+0.2</f>
        <v>1</v>
      </c>
      <c r="F385" s="129"/>
      <c r="G385" s="129"/>
      <c r="H385" s="129"/>
      <c r="I385" s="104"/>
      <c r="J385" s="104"/>
      <c r="K385" s="130">
        <f>D385*E385</f>
        <v>6.5200000000000005</v>
      </c>
    </row>
    <row r="386" spans="1:13" x14ac:dyDescent="0.25">
      <c r="A386" s="101"/>
      <c r="B386" s="177"/>
      <c r="C386" s="128"/>
      <c r="D386" s="143"/>
      <c r="E386" s="129"/>
      <c r="F386" s="129"/>
      <c r="G386" s="129"/>
      <c r="H386" s="129"/>
      <c r="I386" s="129"/>
      <c r="J386" s="129"/>
      <c r="K386" s="130"/>
    </row>
    <row r="387" spans="1:13" x14ac:dyDescent="0.25">
      <c r="A387" s="101"/>
      <c r="B387" s="147" t="s">
        <v>12484</v>
      </c>
      <c r="C387" s="128"/>
      <c r="D387" s="137"/>
      <c r="E387" s="129"/>
      <c r="F387" s="136"/>
      <c r="G387" s="129"/>
      <c r="H387" s="129"/>
      <c r="I387" s="129"/>
      <c r="J387" s="129"/>
      <c r="K387" s="195"/>
    </row>
    <row r="388" spans="1:13" x14ac:dyDescent="0.25">
      <c r="A388" s="106"/>
      <c r="B388" s="107"/>
      <c r="C388" s="108"/>
      <c r="D388" s="108"/>
      <c r="E388" s="108"/>
      <c r="F388" s="108"/>
      <c r="G388" s="108"/>
      <c r="H388" s="108"/>
      <c r="I388" s="108"/>
      <c r="J388" s="109"/>
      <c r="K388" s="110"/>
    </row>
    <row r="389" spans="1:13" x14ac:dyDescent="0.25">
      <c r="A389" s="116" t="str">
        <f>ORÇAMENTO_COMENTADO!A108</f>
        <v xml:space="preserve"> 9.4 </v>
      </c>
      <c r="B389" s="90" t="str">
        <f>VLOOKUP(A389,ORÇAMENTO_COMENTADO!A:I,4,0)</f>
        <v>DIVERSOS</v>
      </c>
      <c r="C389" s="91"/>
      <c r="D389" s="92"/>
      <c r="E389" s="91"/>
      <c r="F389" s="91"/>
      <c r="G389" s="91"/>
      <c r="H389" s="91"/>
      <c r="I389" s="91"/>
      <c r="J389" s="91"/>
      <c r="K389" s="93"/>
      <c r="M389" s="154"/>
    </row>
    <row r="390" spans="1:13" ht="39.75" customHeight="1" x14ac:dyDescent="0.25">
      <c r="A390" s="160" t="str">
        <f>ORÇAMENTO_COMENTADO!A109</f>
        <v xml:space="preserve"> 9.4.1 </v>
      </c>
      <c r="B390" s="255" t="str">
        <f>VLOOKUP(A390,ORÇAMENTO_COMENTADO!A:I,4,0)</f>
        <v>CHAPIM SOBRE MUROS LINEARES, EM GRANITO OU MÁRMORE, L = 25 CM, ASSENTADO COM ARGAMASSA 1:6 COM ADITIVO. AF_11/2020</v>
      </c>
      <c r="C390" s="88" t="str">
        <f>VLOOKUP(A390,ORÇAMENTO_COMENTADO!A:I,5,0)</f>
        <v>M</v>
      </c>
      <c r="D390" s="140" t="s">
        <v>12486</v>
      </c>
      <c r="E390" s="140" t="s">
        <v>5</v>
      </c>
      <c r="G390" s="149"/>
      <c r="H390" s="123"/>
      <c r="I390" s="123"/>
      <c r="J390" s="190"/>
      <c r="K390" s="95">
        <f>ROUND(SUM(K391:K408),2)</f>
        <v>135.75</v>
      </c>
      <c r="M390" s="154"/>
    </row>
    <row r="391" spans="1:13" x14ac:dyDescent="0.25">
      <c r="A391" s="96"/>
      <c r="B391" s="97"/>
      <c r="C391" s="98"/>
      <c r="D391" s="99"/>
      <c r="E391" s="99"/>
      <c r="F391" s="99"/>
      <c r="G391" s="99"/>
      <c r="H391" s="99"/>
      <c r="I391" s="99"/>
      <c r="J391" s="99"/>
      <c r="K391" s="100"/>
    </row>
    <row r="392" spans="1:13" x14ac:dyDescent="0.25">
      <c r="A392" s="101"/>
      <c r="B392" s="147" t="s">
        <v>12083</v>
      </c>
      <c r="C392" s="128"/>
      <c r="D392" s="129"/>
      <c r="E392" s="129"/>
      <c r="F392" s="129"/>
      <c r="G392" s="129"/>
      <c r="H392" s="129"/>
      <c r="I392" s="129"/>
      <c r="J392" s="129"/>
      <c r="K392" s="130"/>
    </row>
    <row r="393" spans="1:13" x14ac:dyDescent="0.25">
      <c r="A393" s="101"/>
      <c r="B393" s="258" t="s">
        <v>12485</v>
      </c>
      <c r="C393" s="128"/>
      <c r="D393" s="143">
        <v>4.17</v>
      </c>
      <c r="E393" s="129">
        <v>2</v>
      </c>
      <c r="F393" s="129"/>
      <c r="G393" s="129"/>
      <c r="H393" s="129"/>
      <c r="I393" s="129"/>
      <c r="J393" s="129"/>
      <c r="K393" s="130">
        <f>D393*E393</f>
        <v>8.34</v>
      </c>
    </row>
    <row r="394" spans="1:13" x14ac:dyDescent="0.25">
      <c r="A394" s="101"/>
      <c r="B394" s="193"/>
      <c r="C394" s="128"/>
      <c r="D394" s="143">
        <v>1</v>
      </c>
      <c r="E394" s="129">
        <v>1</v>
      </c>
      <c r="F394" s="129"/>
      <c r="G394" s="129"/>
      <c r="H394" s="129"/>
      <c r="I394" s="129"/>
      <c r="J394" s="129"/>
      <c r="K394" s="130">
        <f t="shared" ref="K394:K396" si="16">D394*E394</f>
        <v>1</v>
      </c>
    </row>
    <row r="395" spans="1:13" x14ac:dyDescent="0.25">
      <c r="A395" s="101"/>
      <c r="B395" s="258" t="s">
        <v>12487</v>
      </c>
      <c r="C395" s="128"/>
      <c r="D395" s="143">
        <v>4.17</v>
      </c>
      <c r="E395" s="129">
        <v>1</v>
      </c>
      <c r="F395" s="129"/>
      <c r="G395" s="129"/>
      <c r="H395" s="129"/>
      <c r="I395" s="129"/>
      <c r="J395" s="129"/>
      <c r="K395" s="130">
        <f t="shared" si="16"/>
        <v>4.17</v>
      </c>
    </row>
    <row r="396" spans="1:13" x14ac:dyDescent="0.25">
      <c r="A396" s="101"/>
      <c r="B396" s="193"/>
      <c r="C396" s="128"/>
      <c r="D396" s="143">
        <f>2.72-0.14</f>
        <v>2.58</v>
      </c>
      <c r="E396" s="129">
        <v>1</v>
      </c>
      <c r="F396" s="129"/>
      <c r="G396" s="129"/>
      <c r="H396" s="129"/>
      <c r="I396" s="129"/>
      <c r="J396" s="129"/>
      <c r="K396" s="130">
        <f t="shared" si="16"/>
        <v>2.58</v>
      </c>
    </row>
    <row r="397" spans="1:13" x14ac:dyDescent="0.25">
      <c r="A397" s="101"/>
      <c r="B397" s="193"/>
      <c r="C397" s="128"/>
      <c r="D397" s="143"/>
      <c r="E397" s="129"/>
      <c r="F397" s="129"/>
      <c r="G397" s="129"/>
      <c r="H397" s="129"/>
      <c r="I397" s="129"/>
      <c r="J397" s="129"/>
      <c r="K397" s="130"/>
    </row>
    <row r="398" spans="1:13" x14ac:dyDescent="0.25">
      <c r="A398" s="101"/>
      <c r="B398" s="258" t="s">
        <v>12087</v>
      </c>
      <c r="C398" s="128"/>
      <c r="D398" s="143">
        <v>10.82</v>
      </c>
      <c r="E398" s="129">
        <v>1</v>
      </c>
      <c r="F398" s="129"/>
      <c r="G398" s="129"/>
      <c r="H398" s="129"/>
      <c r="I398" s="129"/>
      <c r="J398" s="129"/>
      <c r="K398" s="130">
        <f t="shared" ref="K398:K400" si="17">D398*E398</f>
        <v>10.82</v>
      </c>
    </row>
    <row r="399" spans="1:13" x14ac:dyDescent="0.25">
      <c r="A399" s="101"/>
      <c r="B399" s="193"/>
      <c r="C399" s="128"/>
      <c r="D399" s="143">
        <v>3.97</v>
      </c>
      <c r="E399" s="129">
        <v>1</v>
      </c>
      <c r="F399" s="129"/>
      <c r="G399" s="129"/>
      <c r="H399" s="129"/>
      <c r="I399" s="129"/>
      <c r="J399" s="129"/>
      <c r="K399" s="130">
        <f t="shared" si="17"/>
        <v>3.97</v>
      </c>
    </row>
    <row r="400" spans="1:13" x14ac:dyDescent="0.25">
      <c r="A400" s="101"/>
      <c r="B400" s="193"/>
      <c r="C400" s="128"/>
      <c r="D400" s="143">
        <v>0.95</v>
      </c>
      <c r="E400" s="129">
        <v>1</v>
      </c>
      <c r="F400" s="129"/>
      <c r="G400" s="129"/>
      <c r="H400" s="129"/>
      <c r="I400" s="129"/>
      <c r="J400" s="129"/>
      <c r="K400" s="130">
        <f t="shared" si="17"/>
        <v>0.95</v>
      </c>
    </row>
    <row r="401" spans="1:13" x14ac:dyDescent="0.25">
      <c r="A401" s="101"/>
      <c r="B401" s="258" t="s">
        <v>12086</v>
      </c>
      <c r="C401" s="128"/>
      <c r="D401" s="143">
        <v>3.97</v>
      </c>
      <c r="E401" s="129">
        <v>1</v>
      </c>
      <c r="F401" s="129"/>
      <c r="G401" s="129"/>
      <c r="H401" s="129"/>
      <c r="I401" s="129"/>
      <c r="J401" s="129"/>
      <c r="K401" s="130">
        <f>D401*E401</f>
        <v>3.97</v>
      </c>
    </row>
    <row r="402" spans="1:13" x14ac:dyDescent="0.25">
      <c r="A402" s="101"/>
      <c r="B402" s="193"/>
      <c r="C402" s="128"/>
      <c r="D402" s="143">
        <v>15.98</v>
      </c>
      <c r="E402" s="129">
        <v>1</v>
      </c>
      <c r="F402" s="129"/>
      <c r="G402" s="129"/>
      <c r="H402" s="129"/>
      <c r="I402" s="129"/>
      <c r="J402" s="129"/>
      <c r="K402" s="130">
        <f t="shared" ref="K402:K403" si="18">D402*E402</f>
        <v>15.98</v>
      </c>
    </row>
    <row r="403" spans="1:13" x14ac:dyDescent="0.25">
      <c r="A403" s="101"/>
      <c r="B403" s="258"/>
      <c r="C403" s="128"/>
      <c r="D403" s="143">
        <v>4.75</v>
      </c>
      <c r="E403" s="129">
        <v>1</v>
      </c>
      <c r="F403" s="129"/>
      <c r="G403" s="129"/>
      <c r="H403" s="129"/>
      <c r="I403" s="129"/>
      <c r="J403" s="129"/>
      <c r="K403" s="130">
        <f t="shared" si="18"/>
        <v>4.75</v>
      </c>
    </row>
    <row r="404" spans="1:13" x14ac:dyDescent="0.25">
      <c r="A404" s="101"/>
      <c r="B404" s="258"/>
      <c r="C404" s="128"/>
      <c r="D404" s="143"/>
      <c r="E404" s="129"/>
      <c r="F404" s="129"/>
      <c r="G404" s="129"/>
      <c r="H404" s="129"/>
      <c r="I404" s="129"/>
      <c r="J404" s="129"/>
      <c r="K404" s="130"/>
    </row>
    <row r="405" spans="1:13" x14ac:dyDescent="0.25">
      <c r="A405" s="101"/>
      <c r="B405" s="258" t="s">
        <v>12488</v>
      </c>
      <c r="C405" s="103"/>
      <c r="D405" s="104">
        <v>33.11</v>
      </c>
      <c r="E405" s="129">
        <v>2</v>
      </c>
      <c r="F405" s="129"/>
      <c r="G405" s="129"/>
      <c r="H405" s="129"/>
      <c r="I405" s="104"/>
      <c r="J405" s="104"/>
      <c r="K405" s="130">
        <f t="shared" ref="K405:K406" si="19">D405*E405</f>
        <v>66.22</v>
      </c>
    </row>
    <row r="406" spans="1:13" x14ac:dyDescent="0.25">
      <c r="A406" s="101"/>
      <c r="B406" s="177"/>
      <c r="C406" s="128"/>
      <c r="D406" s="143">
        <v>6.5</v>
      </c>
      <c r="E406" s="129">
        <v>2</v>
      </c>
      <c r="F406" s="129"/>
      <c r="G406" s="129"/>
      <c r="H406" s="129"/>
      <c r="I406" s="129"/>
      <c r="J406" s="129"/>
      <c r="K406" s="130">
        <f t="shared" si="19"/>
        <v>13</v>
      </c>
    </row>
    <row r="407" spans="1:13" x14ac:dyDescent="0.25">
      <c r="A407" s="101"/>
      <c r="B407" s="193"/>
      <c r="C407" s="128"/>
      <c r="D407" s="143"/>
      <c r="E407" s="129"/>
      <c r="F407" s="129"/>
      <c r="G407" s="129"/>
      <c r="H407" s="129"/>
      <c r="I407" s="129"/>
      <c r="J407" s="129"/>
      <c r="K407" s="130"/>
    </row>
    <row r="408" spans="1:13" x14ac:dyDescent="0.25">
      <c r="A408" s="101"/>
      <c r="B408" s="193"/>
      <c r="C408" s="128"/>
      <c r="D408" s="143"/>
      <c r="E408" s="129"/>
      <c r="F408" s="129"/>
      <c r="G408" s="129"/>
      <c r="H408" s="129"/>
      <c r="I408" s="129"/>
      <c r="J408" s="129"/>
      <c r="K408" s="130"/>
    </row>
    <row r="409" spans="1:13" x14ac:dyDescent="0.25">
      <c r="A409" s="106"/>
      <c r="B409" s="107"/>
      <c r="C409" s="108"/>
      <c r="D409" s="108"/>
      <c r="E409" s="108"/>
      <c r="F409" s="108"/>
      <c r="G409" s="108"/>
      <c r="H409" s="108"/>
      <c r="I409" s="108"/>
      <c r="J409" s="109"/>
      <c r="K409" s="110"/>
    </row>
    <row r="410" spans="1:13" ht="39.75" customHeight="1" x14ac:dyDescent="0.25">
      <c r="A410" s="160" t="str">
        <f>ORÇAMENTO_COMENTADO!A110</f>
        <v xml:space="preserve"> 9.4.2</v>
      </c>
      <c r="B410" s="255" t="e">
        <f>VLOOKUP(A410,ORÇAMENTO_COMENTADO!A:I,4,0)</f>
        <v>#REF!</v>
      </c>
      <c r="C410" s="88" t="e">
        <f>VLOOKUP(A410,ORÇAMENTO_COMENTADO!A:I,5,0)</f>
        <v>#REF!</v>
      </c>
      <c r="D410" s="140" t="s">
        <v>12486</v>
      </c>
      <c r="E410" s="140" t="s">
        <v>5</v>
      </c>
      <c r="G410" s="149"/>
      <c r="H410" s="123"/>
      <c r="I410" s="123"/>
      <c r="J410" s="190"/>
      <c r="K410" s="95">
        <f>ROUND(SUM(K411:K414),2)</f>
        <v>11.75</v>
      </c>
      <c r="M410" s="154"/>
    </row>
    <row r="411" spans="1:13" x14ac:dyDescent="0.25">
      <c r="A411" s="96"/>
      <c r="B411" s="97"/>
      <c r="C411" s="98"/>
      <c r="D411" s="99"/>
      <c r="E411" s="99"/>
      <c r="F411" s="99"/>
      <c r="G411" s="99"/>
      <c r="H411" s="99"/>
      <c r="I411" s="99"/>
      <c r="J411" s="99"/>
      <c r="K411" s="100"/>
    </row>
    <row r="412" spans="1:13" x14ac:dyDescent="0.25">
      <c r="A412" s="101"/>
      <c r="B412" s="274" t="s">
        <v>12083</v>
      </c>
      <c r="C412" s="103"/>
      <c r="D412" s="104"/>
      <c r="E412" s="104"/>
      <c r="F412" s="104"/>
      <c r="G412" s="104"/>
      <c r="H412" s="104"/>
      <c r="I412" s="104"/>
      <c r="J412" s="104"/>
      <c r="K412" s="105"/>
    </row>
    <row r="413" spans="1:13" x14ac:dyDescent="0.25">
      <c r="A413" s="101"/>
      <c r="B413" s="273" t="s">
        <v>12612</v>
      </c>
      <c r="C413" s="103"/>
      <c r="D413" s="153">
        <f>6.64+1.1+3.97+0.04</f>
        <v>11.75</v>
      </c>
      <c r="E413" s="104">
        <v>1</v>
      </c>
      <c r="F413" s="104"/>
      <c r="G413" s="104"/>
      <c r="H413" s="104"/>
      <c r="I413" s="104"/>
      <c r="J413" s="104"/>
      <c r="K413" s="105">
        <f t="shared" ref="K413" si="20">D413*E413</f>
        <v>11.75</v>
      </c>
    </row>
    <row r="414" spans="1:13" x14ac:dyDescent="0.25">
      <c r="A414" s="101"/>
      <c r="B414" s="193"/>
      <c r="C414" s="128"/>
      <c r="D414" s="143"/>
      <c r="E414" s="129"/>
      <c r="F414" s="129"/>
      <c r="G414" s="129"/>
      <c r="H414" s="129"/>
      <c r="I414" s="129"/>
      <c r="J414" s="129"/>
      <c r="K414" s="130"/>
    </row>
    <row r="415" spans="1:13" x14ac:dyDescent="0.25">
      <c r="A415" s="106"/>
      <c r="B415" s="107"/>
      <c r="C415" s="108"/>
      <c r="D415" s="108"/>
      <c r="E415" s="108"/>
      <c r="F415" s="108"/>
      <c r="G415" s="108"/>
      <c r="H415" s="108"/>
      <c r="I415" s="108"/>
      <c r="J415" s="109"/>
      <c r="K415" s="110"/>
    </row>
    <row r="416" spans="1:13" ht="25.5" customHeight="1" x14ac:dyDescent="0.25">
      <c r="A416" s="116">
        <f>ORÇAMENTO_COMENTADO!A111</f>
        <v>10</v>
      </c>
      <c r="B416" s="90" t="str">
        <f>VLOOKUP(A416,ORÇAMENTO_COMENTADO!A:I,4,0)</f>
        <v>IMPERMEABILIZAÇÃO</v>
      </c>
      <c r="C416" s="91"/>
      <c r="D416" s="92"/>
      <c r="E416" s="91"/>
      <c r="F416" s="91"/>
      <c r="G416" s="91"/>
      <c r="H416" s="91"/>
      <c r="I416" s="91"/>
      <c r="J416" s="91"/>
      <c r="K416" s="93"/>
      <c r="M416" s="154"/>
    </row>
    <row r="417" spans="1:13" ht="30" x14ac:dyDescent="0.25">
      <c r="A417" s="116" t="str">
        <f>ORÇAMENTO_COMENTADO!A112</f>
        <v xml:space="preserve"> 10.1 </v>
      </c>
      <c r="B417" s="90" t="str">
        <f>VLOOKUP(A417,ORÇAMENTO_COMENTADO!A:I,4,0)</f>
        <v>IMPERMEABILIZAÇÃO CALHAS, LAJES DESCOBERTAS, BALDRAMES, PAREDES E JARDINEIRAS</v>
      </c>
      <c r="C417" s="91"/>
      <c r="D417" s="92"/>
      <c r="E417" s="91"/>
      <c r="F417" s="91"/>
      <c r="G417" s="91"/>
      <c r="H417" s="91"/>
      <c r="I417" s="91"/>
      <c r="J417" s="91"/>
      <c r="K417" s="93"/>
      <c r="M417" s="154"/>
    </row>
    <row r="418" spans="1:13" ht="45" customHeight="1" x14ac:dyDescent="0.25">
      <c r="A418" s="160" t="str">
        <f>ORÇAMENTO_COMENTADO!A113</f>
        <v xml:space="preserve"> 10.1.1 </v>
      </c>
      <c r="B418" s="255" t="str">
        <f>VLOOKUP(A418,ORÇAMENTO_COMENTADO!A:I,4,0)</f>
        <v>ÍNDICE DE IMPERM.C/ MANTA ASFÁLTICA ATENDENDO NBR 9952, ASFALTO POLIMERIZADO ESP.3MM, REFORÇ.C/ FILME INT. POLIETILENO, REGUL. BASE C/ ARG.1:4 ESP.MÍN.15MM, PROTEÇÃO MEC. ARG.1:4 ESP.20MM, IMPRIMAÇÃO E JUNTAS DILAT.</v>
      </c>
      <c r="C418" s="88" t="str">
        <f>VLOOKUP(A418,ORÇAMENTO_COMENTADO!A:I,5,0)</f>
        <v>M2</v>
      </c>
      <c r="D418" s="149" t="s">
        <v>7670</v>
      </c>
      <c r="E418" s="119" t="s">
        <v>12034</v>
      </c>
      <c r="F418" s="149" t="s">
        <v>12035</v>
      </c>
      <c r="G418" s="119" t="s">
        <v>7667</v>
      </c>
      <c r="H418" s="194" t="s">
        <v>12110</v>
      </c>
      <c r="I418" s="194" t="s">
        <v>12109</v>
      </c>
      <c r="J418" s="94"/>
      <c r="K418" s="95">
        <f>ROUND(SUM(K419:K422),2)</f>
        <v>81.62</v>
      </c>
      <c r="M418" s="154"/>
    </row>
    <row r="419" spans="1:13" x14ac:dyDescent="0.25">
      <c r="A419" s="96"/>
      <c r="B419" s="97"/>
      <c r="C419" s="98"/>
      <c r="D419" s="99"/>
      <c r="E419" s="99"/>
      <c r="F419" s="99"/>
      <c r="G419" s="99"/>
      <c r="H419" s="99"/>
      <c r="I419" s="99"/>
      <c r="J419" s="99"/>
      <c r="K419" s="100"/>
    </row>
    <row r="420" spans="1:13" x14ac:dyDescent="0.25">
      <c r="A420" s="101"/>
      <c r="B420" s="147" t="s">
        <v>12050</v>
      </c>
      <c r="C420" s="103"/>
      <c r="D420" s="104">
        <f>D357</f>
        <v>27.450000000000003</v>
      </c>
      <c r="E420" s="104">
        <v>1.1000000000000001</v>
      </c>
      <c r="F420" s="104">
        <f>(D420+E420)*2</f>
        <v>57.100000000000009</v>
      </c>
      <c r="G420" s="104">
        <v>0.65</v>
      </c>
      <c r="H420" s="104">
        <f>D420*E420</f>
        <v>30.195000000000004</v>
      </c>
      <c r="I420" s="104">
        <f>F420*G420</f>
        <v>37.115000000000009</v>
      </c>
      <c r="J420" s="104"/>
      <c r="K420" s="105">
        <f>H420+I420</f>
        <v>67.310000000000016</v>
      </c>
    </row>
    <row r="421" spans="1:13" x14ac:dyDescent="0.25">
      <c r="A421" s="101"/>
      <c r="B421" s="147"/>
      <c r="C421" s="103"/>
      <c r="D421" s="104">
        <f>D359</f>
        <v>6.32</v>
      </c>
      <c r="E421" s="104">
        <v>0.8</v>
      </c>
      <c r="F421" s="104">
        <f>(D421+E421)*2</f>
        <v>14.24</v>
      </c>
      <c r="G421" s="104">
        <v>0.65</v>
      </c>
      <c r="H421" s="104">
        <f>D421*E421</f>
        <v>5.0560000000000009</v>
      </c>
      <c r="I421" s="104">
        <f>F421*G421</f>
        <v>9.2560000000000002</v>
      </c>
      <c r="J421" s="104"/>
      <c r="K421" s="105">
        <f>H421+I421</f>
        <v>14.312000000000001</v>
      </c>
    </row>
    <row r="422" spans="1:13" x14ac:dyDescent="0.25">
      <c r="A422" s="101"/>
      <c r="B422" s="193"/>
      <c r="C422" s="128"/>
      <c r="D422" s="143"/>
      <c r="E422" s="129"/>
      <c r="F422" s="129"/>
      <c r="G422" s="129"/>
      <c r="H422" s="129"/>
      <c r="I422" s="129"/>
      <c r="J422" s="129"/>
      <c r="K422" s="130"/>
    </row>
    <row r="423" spans="1:13" x14ac:dyDescent="0.25">
      <c r="A423" s="106"/>
      <c r="B423" s="107"/>
      <c r="C423" s="108"/>
      <c r="D423" s="108"/>
      <c r="E423" s="108"/>
      <c r="F423" s="108"/>
      <c r="G423" s="108"/>
      <c r="H423" s="108"/>
      <c r="I423" s="108"/>
      <c r="J423" s="109"/>
      <c r="K423" s="110"/>
    </row>
    <row r="424" spans="1:13" ht="35.25" customHeight="1" x14ac:dyDescent="0.25">
      <c r="A424" s="160" t="str">
        <f>ORÇAMENTO_COMENTADO!A114</f>
        <v xml:space="preserve"> 10.1.2</v>
      </c>
      <c r="B424" s="255" t="e">
        <f>VLOOKUP(A424,ORÇAMENTO_COMENTADO!A:I,4,0)</f>
        <v>#REF!</v>
      </c>
      <c r="C424" s="88" t="e">
        <f>VLOOKUP(A424,ORÇAMENTO_COMENTADO!A:I,5,0)</f>
        <v>#REF!</v>
      </c>
      <c r="D424" s="149" t="s">
        <v>7670</v>
      </c>
      <c r="E424" s="119" t="s">
        <v>12034</v>
      </c>
      <c r="F424" s="149" t="s">
        <v>12035</v>
      </c>
      <c r="G424" s="119" t="s">
        <v>7667</v>
      </c>
      <c r="H424" s="194" t="s">
        <v>12110</v>
      </c>
      <c r="I424" s="194"/>
      <c r="J424" s="94"/>
      <c r="K424" s="95">
        <f>ROUND(SUM(K425:K428),2)</f>
        <v>35.25</v>
      </c>
      <c r="M424" s="154"/>
    </row>
    <row r="425" spans="1:13" x14ac:dyDescent="0.25">
      <c r="A425" s="96"/>
      <c r="B425" s="97"/>
      <c r="C425" s="98"/>
      <c r="D425" s="99"/>
      <c r="E425" s="99"/>
      <c r="F425" s="99"/>
      <c r="G425" s="99"/>
      <c r="H425" s="99"/>
      <c r="I425" s="99"/>
      <c r="J425" s="99"/>
      <c r="K425" s="100"/>
    </row>
    <row r="426" spans="1:13" x14ac:dyDescent="0.25">
      <c r="A426" s="101"/>
      <c r="B426" s="147" t="s">
        <v>12050</v>
      </c>
      <c r="C426" s="103"/>
      <c r="D426" s="104">
        <f>D420</f>
        <v>27.450000000000003</v>
      </c>
      <c r="E426" s="104">
        <v>1.1000000000000001</v>
      </c>
      <c r="F426" s="104">
        <f>(D426+E426)*2</f>
        <v>57.100000000000009</v>
      </c>
      <c r="G426" s="104">
        <v>0.65</v>
      </c>
      <c r="H426" s="104">
        <f>D426*E426</f>
        <v>30.195000000000004</v>
      </c>
      <c r="I426" s="104"/>
      <c r="J426" s="104"/>
      <c r="K426" s="105">
        <f>H426</f>
        <v>30.195000000000004</v>
      </c>
    </row>
    <row r="427" spans="1:13" x14ac:dyDescent="0.25">
      <c r="A427" s="101"/>
      <c r="B427" s="147"/>
      <c r="C427" s="103"/>
      <c r="D427" s="104">
        <f>D421</f>
        <v>6.32</v>
      </c>
      <c r="E427" s="104">
        <v>0.8</v>
      </c>
      <c r="F427" s="104">
        <f>(D427+E427)*2</f>
        <v>14.24</v>
      </c>
      <c r="G427" s="104">
        <v>0.65</v>
      </c>
      <c r="H427" s="104">
        <f t="shared" ref="H427" si="21">D427*E427</f>
        <v>5.0560000000000009</v>
      </c>
      <c r="I427" s="104"/>
      <c r="J427" s="104"/>
      <c r="K427" s="105">
        <f t="shared" ref="K427" si="22">H427</f>
        <v>5.0560000000000009</v>
      </c>
    </row>
    <row r="428" spans="1:13" x14ac:dyDescent="0.25">
      <c r="A428" s="101"/>
      <c r="B428" s="193"/>
      <c r="C428" s="128"/>
      <c r="D428" s="143"/>
      <c r="E428" s="129"/>
      <c r="F428" s="129"/>
      <c r="G428" s="129"/>
      <c r="H428" s="129"/>
      <c r="I428" s="129"/>
      <c r="J428" s="129"/>
      <c r="K428" s="130"/>
    </row>
    <row r="429" spans="1:13" x14ac:dyDescent="0.25">
      <c r="A429" s="106"/>
      <c r="B429" s="107"/>
      <c r="C429" s="108"/>
      <c r="D429" s="108"/>
      <c r="E429" s="108"/>
      <c r="F429" s="108"/>
      <c r="G429" s="108"/>
      <c r="H429" s="108"/>
      <c r="I429" s="108"/>
      <c r="J429" s="109"/>
      <c r="K429" s="110"/>
    </row>
    <row r="430" spans="1:13" ht="51" customHeight="1" x14ac:dyDescent="0.25">
      <c r="A430" s="160" t="str">
        <f>ORÇAMENTO_COMENTADO!A115</f>
        <v xml:space="preserve"> 10.1.3</v>
      </c>
      <c r="B430" s="255" t="e">
        <f>VLOOKUP(A430,ORÇAMENTO_COMENTADO!A:I,4,0)</f>
        <v>#REF!</v>
      </c>
      <c r="C430" s="88" t="e">
        <f>VLOOKUP(A430,ORÇAMENTO_COMENTADO!A:I,5,0)</f>
        <v>#REF!</v>
      </c>
      <c r="D430" s="149" t="s">
        <v>7670</v>
      </c>
      <c r="E430" s="271" t="s">
        <v>12566</v>
      </c>
      <c r="F430" s="347" t="s">
        <v>12727</v>
      </c>
      <c r="G430" s="271" t="s">
        <v>12133</v>
      </c>
      <c r="H430" s="194"/>
      <c r="I430" s="194"/>
      <c r="J430" s="94"/>
      <c r="K430" s="95">
        <f>ROUND(SUM(K431:K448),2)</f>
        <v>21</v>
      </c>
      <c r="M430" s="154"/>
    </row>
    <row r="431" spans="1:13" x14ac:dyDescent="0.25">
      <c r="A431" s="96"/>
      <c r="B431" s="97"/>
      <c r="C431" s="98"/>
      <c r="D431" s="99"/>
      <c r="E431" s="99"/>
      <c r="F431" s="99"/>
      <c r="G431" s="99"/>
      <c r="H431" s="99"/>
      <c r="I431" s="99"/>
      <c r="J431" s="99"/>
      <c r="K431" s="100"/>
    </row>
    <row r="432" spans="1:13" s="85" customFormat="1" x14ac:dyDescent="0.25">
      <c r="A432" s="84"/>
      <c r="B432" s="147" t="s">
        <v>12567</v>
      </c>
      <c r="C432" s="128"/>
      <c r="D432" s="129"/>
      <c r="E432" s="129"/>
      <c r="F432" s="129"/>
      <c r="G432" s="129"/>
      <c r="H432" s="129"/>
      <c r="I432" s="129"/>
      <c r="J432" s="129"/>
      <c r="K432" s="130"/>
    </row>
    <row r="433" spans="1:11" s="85" customFormat="1" x14ac:dyDescent="0.25">
      <c r="A433" s="84"/>
      <c r="B433" s="193" t="s">
        <v>12084</v>
      </c>
      <c r="C433" s="348"/>
      <c r="D433" s="235">
        <v>3.43</v>
      </c>
      <c r="E433" s="235">
        <f>(1.15-0.6)</f>
        <v>0.54999999999999993</v>
      </c>
      <c r="F433" s="235">
        <v>0.1</v>
      </c>
      <c r="G433" s="235">
        <f>D433*(E433+F433)/2</f>
        <v>1.1147499999999999</v>
      </c>
      <c r="H433" s="235"/>
      <c r="I433" s="235"/>
      <c r="J433" s="235"/>
      <c r="K433" s="349">
        <f>G433</f>
        <v>1.1147499999999999</v>
      </c>
    </row>
    <row r="434" spans="1:11" s="85" customFormat="1" x14ac:dyDescent="0.25">
      <c r="A434" s="84"/>
      <c r="B434" s="193"/>
      <c r="C434" s="348" t="s">
        <v>12728</v>
      </c>
      <c r="D434" s="235">
        <v>14.71</v>
      </c>
      <c r="E434" s="235">
        <v>0.1</v>
      </c>
      <c r="F434" s="235">
        <v>0.1</v>
      </c>
      <c r="G434" s="235">
        <f t="shared" ref="G434:G445" si="23">D434*(E434+F434)/2</f>
        <v>1.4710000000000001</v>
      </c>
      <c r="H434" s="235"/>
      <c r="I434" s="235"/>
      <c r="J434" s="235"/>
      <c r="K434" s="349">
        <f t="shared" ref="K434:K445" si="24">G434</f>
        <v>1.4710000000000001</v>
      </c>
    </row>
    <row r="435" spans="1:11" s="85" customFormat="1" x14ac:dyDescent="0.25">
      <c r="A435" s="84"/>
      <c r="B435" s="193"/>
      <c r="C435" s="348"/>
      <c r="D435" s="235">
        <v>0.96</v>
      </c>
      <c r="E435" s="235">
        <f>0.55/2</f>
        <v>0.27500000000000002</v>
      </c>
      <c r="F435" s="235">
        <v>0.1</v>
      </c>
      <c r="G435" s="235">
        <f t="shared" si="23"/>
        <v>0.18</v>
      </c>
      <c r="H435" s="235"/>
      <c r="I435" s="235"/>
      <c r="J435" s="235"/>
      <c r="K435" s="349">
        <f t="shared" si="24"/>
        <v>0.18</v>
      </c>
    </row>
    <row r="436" spans="1:11" s="85" customFormat="1" x14ac:dyDescent="0.25">
      <c r="A436" s="84"/>
      <c r="B436" s="193"/>
      <c r="C436" s="348"/>
      <c r="D436" s="235">
        <v>3.43</v>
      </c>
      <c r="E436" s="235">
        <f>E433</f>
        <v>0.54999999999999993</v>
      </c>
      <c r="F436" s="235">
        <v>0.1</v>
      </c>
      <c r="G436" s="235">
        <f t="shared" si="23"/>
        <v>1.1147499999999999</v>
      </c>
      <c r="H436" s="235"/>
      <c r="I436" s="235"/>
      <c r="J436" s="235"/>
      <c r="K436" s="349">
        <f t="shared" si="24"/>
        <v>1.1147499999999999</v>
      </c>
    </row>
    <row r="437" spans="1:11" s="85" customFormat="1" x14ac:dyDescent="0.25">
      <c r="A437" s="84"/>
      <c r="B437" s="258" t="s">
        <v>12085</v>
      </c>
      <c r="C437" s="348"/>
      <c r="D437" s="235">
        <v>4.17</v>
      </c>
      <c r="E437" s="235">
        <f>E436</f>
        <v>0.54999999999999993</v>
      </c>
      <c r="F437" s="235">
        <v>0.1</v>
      </c>
      <c r="G437" s="235">
        <f t="shared" si="23"/>
        <v>1.3552499999999998</v>
      </c>
      <c r="H437" s="235"/>
      <c r="I437" s="235"/>
      <c r="J437" s="235"/>
      <c r="K437" s="349">
        <f t="shared" si="24"/>
        <v>1.3552499999999998</v>
      </c>
    </row>
    <row r="438" spans="1:11" s="85" customFormat="1" x14ac:dyDescent="0.25">
      <c r="A438" s="84"/>
      <c r="B438" s="258"/>
      <c r="C438" s="348" t="s">
        <v>12728</v>
      </c>
      <c r="D438" s="235">
        <v>12.58</v>
      </c>
      <c r="E438" s="235">
        <v>0.1</v>
      </c>
      <c r="F438" s="235">
        <v>0.1</v>
      </c>
      <c r="G438" s="235">
        <f t="shared" si="23"/>
        <v>1.258</v>
      </c>
      <c r="H438" s="235"/>
      <c r="I438" s="235"/>
      <c r="J438" s="235"/>
      <c r="K438" s="349">
        <f t="shared" si="24"/>
        <v>1.258</v>
      </c>
    </row>
    <row r="439" spans="1:11" s="85" customFormat="1" x14ac:dyDescent="0.25">
      <c r="A439" s="84"/>
      <c r="B439" s="258"/>
      <c r="C439" s="348" t="s">
        <v>12728</v>
      </c>
      <c r="D439" s="235">
        <v>2.5099999999999998</v>
      </c>
      <c r="E439" s="235">
        <v>0.1</v>
      </c>
      <c r="F439" s="235">
        <v>0.1</v>
      </c>
      <c r="G439" s="235">
        <f t="shared" si="23"/>
        <v>0.251</v>
      </c>
      <c r="H439" s="235"/>
      <c r="I439" s="235"/>
      <c r="J439" s="235"/>
      <c r="K439" s="349">
        <f t="shared" si="24"/>
        <v>0.251</v>
      </c>
    </row>
    <row r="440" spans="1:11" s="85" customFormat="1" x14ac:dyDescent="0.25">
      <c r="A440" s="84"/>
      <c r="B440" s="258"/>
      <c r="C440" s="348"/>
      <c r="D440" s="235">
        <v>2.5</v>
      </c>
      <c r="E440" s="235">
        <v>0.7</v>
      </c>
      <c r="F440" s="235">
        <v>0.1</v>
      </c>
      <c r="G440" s="235">
        <f t="shared" si="23"/>
        <v>0.99999999999999989</v>
      </c>
      <c r="H440" s="235"/>
      <c r="I440" s="235"/>
      <c r="J440" s="235"/>
      <c r="K440" s="349">
        <f t="shared" si="24"/>
        <v>0.99999999999999989</v>
      </c>
    </row>
    <row r="441" spans="1:11" s="85" customFormat="1" x14ac:dyDescent="0.25">
      <c r="A441" s="84"/>
      <c r="B441" s="258"/>
      <c r="C441" s="348"/>
      <c r="D441" s="235">
        <v>6.75</v>
      </c>
      <c r="E441" s="235">
        <f>E433</f>
        <v>0.54999999999999993</v>
      </c>
      <c r="F441" s="235">
        <v>0.1</v>
      </c>
      <c r="G441" s="235">
        <f t="shared" si="23"/>
        <v>2.1937499999999996</v>
      </c>
      <c r="H441" s="235"/>
      <c r="I441" s="235"/>
      <c r="J441" s="235"/>
      <c r="K441" s="349">
        <f t="shared" si="24"/>
        <v>2.1937499999999996</v>
      </c>
    </row>
    <row r="442" spans="1:11" s="85" customFormat="1" x14ac:dyDescent="0.25">
      <c r="A442" s="84"/>
      <c r="B442" s="193" t="s">
        <v>12086</v>
      </c>
      <c r="C442" s="348"/>
      <c r="D442" s="235">
        <v>3.69</v>
      </c>
      <c r="E442" s="235">
        <f>E433</f>
        <v>0.54999999999999993</v>
      </c>
      <c r="F442" s="235">
        <v>0.1</v>
      </c>
      <c r="G442" s="235">
        <f t="shared" si="23"/>
        <v>1.1992499999999999</v>
      </c>
      <c r="H442" s="235"/>
      <c r="I442" s="235"/>
      <c r="J442" s="235"/>
      <c r="K442" s="349">
        <f t="shared" si="24"/>
        <v>1.1992499999999999</v>
      </c>
    </row>
    <row r="443" spans="1:11" s="85" customFormat="1" x14ac:dyDescent="0.25">
      <c r="A443" s="84"/>
      <c r="B443" s="193"/>
      <c r="C443" s="348" t="s">
        <v>12728</v>
      </c>
      <c r="D443" s="235">
        <v>15.4</v>
      </c>
      <c r="E443" s="235">
        <v>0.1</v>
      </c>
      <c r="F443" s="235">
        <v>0.1</v>
      </c>
      <c r="G443" s="235">
        <f t="shared" si="23"/>
        <v>1.54</v>
      </c>
      <c r="H443" s="235"/>
      <c r="I443" s="235"/>
      <c r="J443" s="235"/>
      <c r="K443" s="349">
        <f t="shared" si="24"/>
        <v>1.54</v>
      </c>
    </row>
    <row r="444" spans="1:11" s="85" customFormat="1" x14ac:dyDescent="0.25">
      <c r="A444" s="84"/>
      <c r="B444" s="193" t="s">
        <v>12087</v>
      </c>
      <c r="C444" s="348"/>
      <c r="D444" s="235">
        <v>3.69</v>
      </c>
      <c r="E444" s="235">
        <f>E433</f>
        <v>0.54999999999999993</v>
      </c>
      <c r="F444" s="235">
        <v>0.1</v>
      </c>
      <c r="G444" s="235">
        <f t="shared" si="23"/>
        <v>1.1992499999999999</v>
      </c>
      <c r="H444" s="235"/>
      <c r="I444" s="235"/>
      <c r="J444" s="235"/>
      <c r="K444" s="349">
        <f t="shared" si="24"/>
        <v>1.1992499999999999</v>
      </c>
    </row>
    <row r="445" spans="1:11" s="85" customFormat="1" x14ac:dyDescent="0.25">
      <c r="A445" s="84"/>
      <c r="B445" s="193"/>
      <c r="C445" s="348" t="s">
        <v>12728</v>
      </c>
      <c r="D445" s="235">
        <v>10.82</v>
      </c>
      <c r="E445" s="235">
        <v>0.1</v>
      </c>
      <c r="F445" s="235">
        <v>0.1</v>
      </c>
      <c r="G445" s="235">
        <f t="shared" si="23"/>
        <v>1.0820000000000001</v>
      </c>
      <c r="H445" s="235"/>
      <c r="I445" s="235"/>
      <c r="J445" s="235"/>
      <c r="K445" s="349">
        <f t="shared" si="24"/>
        <v>1.0820000000000001</v>
      </c>
    </row>
    <row r="446" spans="1:11" s="85" customFormat="1" x14ac:dyDescent="0.25">
      <c r="A446" s="84"/>
      <c r="B446" s="193"/>
      <c r="C446" s="348"/>
      <c r="D446" s="235"/>
      <c r="E446" s="235"/>
      <c r="F446" s="235"/>
      <c r="G446" s="235"/>
      <c r="H446" s="235"/>
      <c r="I446" s="235"/>
      <c r="J446" s="235"/>
      <c r="K446" s="349"/>
    </row>
    <row r="447" spans="1:11" s="85" customFormat="1" x14ac:dyDescent="0.25">
      <c r="A447" s="84"/>
      <c r="B447" s="269" t="s">
        <v>12615</v>
      </c>
      <c r="C447" s="299"/>
      <c r="D447" s="124">
        <f>3.9*1.25</f>
        <v>4.875</v>
      </c>
      <c r="E447" s="124">
        <f>(1.15+1.15+3.9)</f>
        <v>6.1999999999999993</v>
      </c>
      <c r="F447" s="124">
        <v>0.2</v>
      </c>
      <c r="G447" s="124"/>
      <c r="H447" s="124"/>
      <c r="I447" s="124"/>
      <c r="J447" s="124"/>
      <c r="K447" s="182">
        <f>D447*E447*F447</f>
        <v>6.0449999999999999</v>
      </c>
    </row>
    <row r="448" spans="1:11" x14ac:dyDescent="0.25">
      <c r="A448" s="101"/>
      <c r="B448" s="193"/>
      <c r="C448" s="128"/>
      <c r="D448" s="143"/>
      <c r="E448" s="129"/>
      <c r="F448" s="129"/>
      <c r="G448" s="129"/>
      <c r="H448" s="129"/>
      <c r="I448" s="129"/>
      <c r="J448" s="129"/>
      <c r="K448" s="130"/>
    </row>
    <row r="449" spans="1:13" x14ac:dyDescent="0.25">
      <c r="A449" s="106"/>
      <c r="B449" s="107"/>
      <c r="C449" s="108"/>
      <c r="D449" s="108"/>
      <c r="E449" s="108"/>
      <c r="F449" s="108"/>
      <c r="G449" s="108"/>
      <c r="H449" s="108"/>
      <c r="I449" s="108"/>
      <c r="J449" s="109"/>
      <c r="K449" s="110"/>
    </row>
    <row r="450" spans="1:13" x14ac:dyDescent="0.25">
      <c r="A450" s="162" t="str">
        <f>ORÇAMENTO_COMENTADO!A116</f>
        <v xml:space="preserve"> 10.2</v>
      </c>
      <c r="B450" s="161" t="str">
        <f>VLOOKUP(A450,ORÇAMENTO_COMENTADO!A:I,4,0)</f>
        <v>IMPERMEABILIZAÇÃO DE ÁREAS MOLHADAS</v>
      </c>
      <c r="C450" s="91"/>
      <c r="D450" s="92"/>
      <c r="E450" s="91"/>
      <c r="F450" s="91"/>
      <c r="G450" s="91"/>
      <c r="H450" s="91"/>
      <c r="I450" s="91"/>
      <c r="J450" s="91"/>
      <c r="K450" s="93"/>
      <c r="M450" s="154"/>
    </row>
    <row r="451" spans="1:13" ht="45" x14ac:dyDescent="0.25">
      <c r="A451" s="88" t="str">
        <f>ORÇAMENTO_COMENTADO!A117</f>
        <v>10.2.1</v>
      </c>
      <c r="B451" s="117" t="str">
        <f>VLOOKUP(A451,ORÇAMENTO_COMENTADO!A:I,4,0)</f>
        <v>IMPERMEABILIZAÇÃO DE SUPERFÍCIE COM ARGAMASSA POLIMÉRICA / MEMBRANA ACRÍLICA, 4 DEMÃOS, REFORÇADA COM VÉU DE POLIÉSTER (MAV). AF_09/2023</v>
      </c>
      <c r="C451" s="88" t="str">
        <f>VLOOKUP(A451,ORÇAMENTO_COMENTADO!A:I,5,0)</f>
        <v>M2</v>
      </c>
      <c r="D451" s="149" t="s">
        <v>7670</v>
      </c>
      <c r="E451" s="119" t="s">
        <v>12034</v>
      </c>
      <c r="F451" s="149" t="s">
        <v>12035</v>
      </c>
      <c r="G451" s="119" t="s">
        <v>7608</v>
      </c>
      <c r="H451" s="94" t="s">
        <v>7667</v>
      </c>
      <c r="I451" s="94" t="s">
        <v>5</v>
      </c>
      <c r="J451" s="94"/>
      <c r="K451" s="95">
        <f>ROUND(SUM(K452:K459),2)</f>
        <v>62.44</v>
      </c>
      <c r="M451" s="154"/>
    </row>
    <row r="452" spans="1:13" x14ac:dyDescent="0.25">
      <c r="A452" s="152"/>
      <c r="B452" s="147"/>
      <c r="C452" s="103"/>
      <c r="D452" s="104"/>
      <c r="E452" s="104"/>
      <c r="F452" s="104"/>
      <c r="G452" s="104"/>
      <c r="H452" s="104"/>
      <c r="I452" s="104"/>
      <c r="J452" s="104"/>
      <c r="K452" s="105"/>
    </row>
    <row r="453" spans="1:13" x14ac:dyDescent="0.25">
      <c r="A453" s="101"/>
      <c r="B453" s="327" t="s">
        <v>12029</v>
      </c>
      <c r="C453" s="103"/>
      <c r="D453" s="104">
        <v>3.62</v>
      </c>
      <c r="E453" s="104">
        <v>1.5</v>
      </c>
      <c r="F453" s="104">
        <f>(D453+E453)*2</f>
        <v>10.24</v>
      </c>
      <c r="G453" s="104">
        <f>(D453*E453)</f>
        <v>5.43</v>
      </c>
      <c r="H453" s="104">
        <v>0.4</v>
      </c>
      <c r="I453" s="104">
        <v>2</v>
      </c>
      <c r="J453" s="104"/>
      <c r="K453" s="105">
        <f>((F453*H453)+G453)*I453</f>
        <v>19.052</v>
      </c>
    </row>
    <row r="454" spans="1:13" x14ac:dyDescent="0.25">
      <c r="A454" s="101"/>
      <c r="B454" s="327" t="s">
        <v>12036</v>
      </c>
      <c r="C454" s="103"/>
      <c r="D454" s="104"/>
      <c r="E454" s="104"/>
      <c r="F454" s="104">
        <f>1.15+1.5+1.15</f>
        <v>3.8</v>
      </c>
      <c r="G454" s="104">
        <v>0</v>
      </c>
      <c r="H454" s="104">
        <f>1.1-0.4</f>
        <v>0.70000000000000007</v>
      </c>
      <c r="I454" s="104">
        <v>1</v>
      </c>
      <c r="J454" s="104"/>
      <c r="K454" s="105">
        <f t="shared" ref="K454:K458" si="25">((F454*H454)+G454)*I454</f>
        <v>2.66</v>
      </c>
    </row>
    <row r="455" spans="1:13" x14ac:dyDescent="0.25">
      <c r="A455" s="101"/>
      <c r="B455" s="327" t="s">
        <v>12030</v>
      </c>
      <c r="C455" s="103"/>
      <c r="D455" s="104">
        <v>1.9</v>
      </c>
      <c r="E455" s="104">
        <v>1.8</v>
      </c>
      <c r="F455" s="104">
        <f t="shared" ref="F455:F458" si="26">(D455+E455)*2</f>
        <v>7.4</v>
      </c>
      <c r="G455" s="104">
        <f t="shared" ref="G455:G458" si="27">(D455*E455)</f>
        <v>3.42</v>
      </c>
      <c r="H455" s="104">
        <v>0.4</v>
      </c>
      <c r="I455" s="104">
        <v>2</v>
      </c>
      <c r="J455" s="104"/>
      <c r="K455" s="105">
        <f t="shared" si="25"/>
        <v>12.760000000000002</v>
      </c>
    </row>
    <row r="456" spans="1:13" x14ac:dyDescent="0.25">
      <c r="A456" s="101"/>
      <c r="B456" s="327" t="s">
        <v>12031</v>
      </c>
      <c r="C456" s="103"/>
      <c r="D456" s="104">
        <v>2.2999999999999998</v>
      </c>
      <c r="E456" s="104">
        <v>1.8</v>
      </c>
      <c r="F456" s="104">
        <f t="shared" si="26"/>
        <v>8.1999999999999993</v>
      </c>
      <c r="G456" s="104">
        <f t="shared" si="27"/>
        <v>4.1399999999999997</v>
      </c>
      <c r="H456" s="104">
        <v>0.4</v>
      </c>
      <c r="I456" s="104">
        <v>1</v>
      </c>
      <c r="J456" s="104"/>
      <c r="K456" s="105">
        <f t="shared" si="25"/>
        <v>7.42</v>
      </c>
    </row>
    <row r="457" spans="1:13" x14ac:dyDescent="0.25">
      <c r="A457" s="101"/>
      <c r="B457" s="327" t="s">
        <v>12032</v>
      </c>
      <c r="C457" s="103"/>
      <c r="D457" s="104">
        <v>2.4500000000000002</v>
      </c>
      <c r="E457" s="104">
        <v>1.5</v>
      </c>
      <c r="F457" s="104">
        <f t="shared" si="26"/>
        <v>7.9</v>
      </c>
      <c r="G457" s="104">
        <f t="shared" si="27"/>
        <v>3.6750000000000003</v>
      </c>
      <c r="H457" s="104">
        <v>0.4</v>
      </c>
      <c r="I457" s="104">
        <v>2</v>
      </c>
      <c r="J457" s="104"/>
      <c r="K457" s="105">
        <f t="shared" si="25"/>
        <v>13.670000000000002</v>
      </c>
    </row>
    <row r="458" spans="1:13" x14ac:dyDescent="0.25">
      <c r="A458" s="101"/>
      <c r="B458" s="327" t="s">
        <v>12033</v>
      </c>
      <c r="C458" s="103"/>
      <c r="D458" s="104">
        <v>2.4</v>
      </c>
      <c r="E458" s="104">
        <v>1.55</v>
      </c>
      <c r="F458" s="104">
        <f t="shared" si="26"/>
        <v>7.9</v>
      </c>
      <c r="G458" s="104">
        <f t="shared" si="27"/>
        <v>3.7199999999999998</v>
      </c>
      <c r="H458" s="104">
        <v>0.4</v>
      </c>
      <c r="I458" s="104">
        <v>1</v>
      </c>
      <c r="J458" s="104"/>
      <c r="K458" s="105">
        <f t="shared" si="25"/>
        <v>6.88</v>
      </c>
    </row>
    <row r="459" spans="1:13" x14ac:dyDescent="0.25">
      <c r="A459" s="101"/>
      <c r="B459" s="147"/>
      <c r="C459" s="103"/>
      <c r="D459" s="104"/>
      <c r="E459" s="104"/>
      <c r="F459" s="104"/>
      <c r="G459" s="104"/>
      <c r="H459" s="104"/>
      <c r="I459" s="104"/>
      <c r="J459" s="104"/>
      <c r="K459" s="105"/>
    </row>
    <row r="460" spans="1:13" x14ac:dyDescent="0.25">
      <c r="A460" s="106"/>
      <c r="B460" s="107"/>
      <c r="C460" s="108"/>
      <c r="D460" s="108"/>
      <c r="E460" s="108"/>
      <c r="F460" s="108"/>
      <c r="G460" s="108"/>
      <c r="H460" s="108"/>
      <c r="I460" s="108"/>
      <c r="J460" s="109"/>
      <c r="K460" s="110"/>
    </row>
    <row r="461" spans="1:13" x14ac:dyDescent="0.25">
      <c r="A461" s="162" t="str">
        <f>ORÇAMENTO_COMENTADO!A118</f>
        <v>10.3</v>
      </c>
      <c r="B461" s="161" t="str">
        <f>VLOOKUP(A461,ORÇAMENTO_COMENTADO!A:I,4,0)</f>
        <v>IMPERMEABILIZAÇÃO DE LAJES IMPERMEABILIZADAS</v>
      </c>
      <c r="C461" s="91"/>
      <c r="D461" s="92"/>
      <c r="E461" s="91"/>
      <c r="F461" s="91"/>
      <c r="G461" s="91"/>
      <c r="H461" s="91"/>
      <c r="I461" s="91"/>
      <c r="J461" s="91"/>
      <c r="K461" s="93"/>
      <c r="M461" s="154"/>
    </row>
    <row r="462" spans="1:13" ht="45" customHeight="1" x14ac:dyDescent="0.25">
      <c r="A462" s="162" t="str">
        <f>ORÇAMENTO_COMENTADO!A119</f>
        <v>10.3.1</v>
      </c>
      <c r="B462" s="255" t="e">
        <f>VLOOKUP(A462,ORÇAMENTO_COMENTADO!A:I,4,0)</f>
        <v>#REF!</v>
      </c>
      <c r="C462" s="88" t="e">
        <f>VLOOKUP(A462,ORÇAMENTO_COMENTADO!A:I,5,0)</f>
        <v>#REF!</v>
      </c>
      <c r="D462" s="149" t="s">
        <v>7670</v>
      </c>
      <c r="E462" s="119" t="s">
        <v>12034</v>
      </c>
      <c r="F462" s="149" t="s">
        <v>12035</v>
      </c>
      <c r="G462" s="119" t="s">
        <v>7667</v>
      </c>
      <c r="H462" s="194" t="s">
        <v>12110</v>
      </c>
      <c r="I462" s="194"/>
      <c r="J462" s="94"/>
      <c r="K462" s="95">
        <f>ROUND(SUM(K463:K466),2)</f>
        <v>198.59</v>
      </c>
      <c r="M462" s="154"/>
    </row>
    <row r="463" spans="1:13" x14ac:dyDescent="0.25">
      <c r="A463" s="96"/>
      <c r="B463" s="97"/>
      <c r="C463" s="98"/>
      <c r="D463" s="99"/>
      <c r="E463" s="99"/>
      <c r="F463" s="99"/>
      <c r="G463" s="99"/>
      <c r="H463" s="99"/>
      <c r="I463" s="99"/>
      <c r="J463" s="99"/>
      <c r="K463" s="100"/>
    </row>
    <row r="464" spans="1:13" x14ac:dyDescent="0.25">
      <c r="A464" s="101"/>
      <c r="B464" s="147" t="s">
        <v>12051</v>
      </c>
      <c r="C464" s="103"/>
      <c r="D464" s="179">
        <f>30.39-0.3</f>
        <v>30.09</v>
      </c>
      <c r="E464" s="104">
        <f>6.9-0.3</f>
        <v>6.6000000000000005</v>
      </c>
      <c r="F464" s="104">
        <f>(D464+E464)*2</f>
        <v>73.38</v>
      </c>
      <c r="G464" s="104">
        <v>0.5</v>
      </c>
      <c r="H464" s="104">
        <f>D464*E464</f>
        <v>198.59400000000002</v>
      </c>
      <c r="I464" s="104"/>
      <c r="J464" s="104"/>
      <c r="K464" s="105">
        <f>H464</f>
        <v>198.59400000000002</v>
      </c>
    </row>
    <row r="465" spans="1:13" x14ac:dyDescent="0.25">
      <c r="A465" s="101"/>
      <c r="B465" s="193"/>
      <c r="C465" s="128"/>
      <c r="D465" s="143"/>
      <c r="E465" s="129"/>
      <c r="F465" s="129"/>
      <c r="G465" s="129"/>
      <c r="H465" s="129"/>
      <c r="I465" s="129"/>
      <c r="J465" s="129"/>
      <c r="K465" s="130"/>
    </row>
    <row r="466" spans="1:13" x14ac:dyDescent="0.25">
      <c r="A466" s="101"/>
      <c r="B466" s="193"/>
      <c r="C466" s="128"/>
      <c r="D466" s="143"/>
      <c r="E466" s="129"/>
      <c r="F466" s="129"/>
      <c r="G466" s="129"/>
      <c r="H466" s="129"/>
      <c r="I466" s="129"/>
      <c r="J466" s="129"/>
      <c r="K466" s="130"/>
    </row>
    <row r="467" spans="1:13" x14ac:dyDescent="0.25">
      <c r="A467" s="106"/>
      <c r="B467" s="107"/>
      <c r="C467" s="108"/>
      <c r="D467" s="108"/>
      <c r="E467" s="108"/>
      <c r="F467" s="108"/>
      <c r="G467" s="108"/>
      <c r="H467" s="108"/>
      <c r="I467" s="108"/>
      <c r="J467" s="109"/>
      <c r="K467" s="110"/>
    </row>
    <row r="468" spans="1:13" ht="45" customHeight="1" x14ac:dyDescent="0.25">
      <c r="A468" s="162" t="str">
        <f>ORÇAMENTO_COMENTADO!A120</f>
        <v>10.3.2</v>
      </c>
      <c r="B468" s="255" t="e">
        <f>VLOOKUP(A468,ORÇAMENTO_COMENTADO!A:I,4,0)</f>
        <v>#REF!</v>
      </c>
      <c r="C468" s="88" t="e">
        <f>VLOOKUP(A468,ORÇAMENTO_COMENTADO!A:I,5,0)</f>
        <v>#REF!</v>
      </c>
      <c r="D468" s="149" t="s">
        <v>7670</v>
      </c>
      <c r="E468" s="119" t="s">
        <v>12034</v>
      </c>
      <c r="F468" s="149" t="s">
        <v>12035</v>
      </c>
      <c r="G468" s="119" t="s">
        <v>7667</v>
      </c>
      <c r="H468" s="194" t="s">
        <v>12110</v>
      </c>
      <c r="I468" s="194" t="s">
        <v>12109</v>
      </c>
      <c r="J468" s="94"/>
      <c r="K468" s="95">
        <f>ROUND(SUM(K469:K472),2)</f>
        <v>235.28</v>
      </c>
      <c r="M468" s="154"/>
    </row>
    <row r="469" spans="1:13" x14ac:dyDescent="0.25">
      <c r="A469" s="96"/>
      <c r="B469" s="97"/>
      <c r="C469" s="98"/>
      <c r="D469" s="99"/>
      <c r="E469" s="99"/>
      <c r="F469" s="99"/>
      <c r="G469" s="99"/>
      <c r="H469" s="99"/>
      <c r="I469" s="99"/>
      <c r="J469" s="99"/>
      <c r="K469" s="100"/>
    </row>
    <row r="470" spans="1:13" x14ac:dyDescent="0.25">
      <c r="A470" s="101"/>
      <c r="B470" s="147" t="s">
        <v>12051</v>
      </c>
      <c r="C470" s="103"/>
      <c r="D470" s="179">
        <f>30.39-0.3</f>
        <v>30.09</v>
      </c>
      <c r="E470" s="104">
        <f>6.9-0.3</f>
        <v>6.6000000000000005</v>
      </c>
      <c r="F470" s="104">
        <f>(D470+E470)*2</f>
        <v>73.38</v>
      </c>
      <c r="G470" s="104">
        <v>0.5</v>
      </c>
      <c r="H470" s="104">
        <f>D470*E470</f>
        <v>198.59400000000002</v>
      </c>
      <c r="I470" s="104">
        <f>F470*G470</f>
        <v>36.69</v>
      </c>
      <c r="J470" s="104"/>
      <c r="K470" s="105">
        <f>H470+I470</f>
        <v>235.28400000000002</v>
      </c>
    </row>
    <row r="471" spans="1:13" x14ac:dyDescent="0.25">
      <c r="A471" s="101"/>
      <c r="B471" s="193"/>
      <c r="C471" s="128"/>
      <c r="D471" s="143"/>
      <c r="E471" s="129"/>
      <c r="F471" s="129"/>
      <c r="G471" s="129"/>
      <c r="H471" s="129"/>
      <c r="I471" s="129"/>
      <c r="J471" s="129"/>
      <c r="K471" s="130"/>
    </row>
    <row r="472" spans="1:13" x14ac:dyDescent="0.25">
      <c r="A472" s="101"/>
      <c r="B472" s="193"/>
      <c r="C472" s="128"/>
      <c r="D472" s="143"/>
      <c r="E472" s="129"/>
      <c r="F472" s="129"/>
      <c r="G472" s="129"/>
      <c r="H472" s="129"/>
      <c r="I472" s="129"/>
      <c r="J472" s="129"/>
      <c r="K472" s="130"/>
    </row>
    <row r="473" spans="1:13" x14ac:dyDescent="0.25">
      <c r="A473" s="106"/>
      <c r="B473" s="107"/>
      <c r="C473" s="108"/>
      <c r="D473" s="108"/>
      <c r="E473" s="108"/>
      <c r="F473" s="108"/>
      <c r="G473" s="108"/>
      <c r="H473" s="108"/>
      <c r="I473" s="108"/>
      <c r="J473" s="109"/>
      <c r="K473" s="110"/>
    </row>
    <row r="474" spans="1:13" ht="45" x14ac:dyDescent="0.25">
      <c r="A474" s="162" t="str">
        <f>ORÇAMENTO_COMENTADO!A121</f>
        <v>10.3.3</v>
      </c>
      <c r="B474" s="255" t="e">
        <f>VLOOKUP(A474,ORÇAMENTO_COMENTADO!A:I,4,0)</f>
        <v>#REF!</v>
      </c>
      <c r="C474" s="88" t="e">
        <f>VLOOKUP(A474,ORÇAMENTO_COMENTADO!A:I,5,0)</f>
        <v>#REF!</v>
      </c>
      <c r="D474" s="149" t="s">
        <v>7670</v>
      </c>
      <c r="E474" s="119" t="s">
        <v>12034</v>
      </c>
      <c r="F474" s="149" t="s">
        <v>12035</v>
      </c>
      <c r="G474" s="119" t="s">
        <v>7667</v>
      </c>
      <c r="H474" s="194" t="s">
        <v>12110</v>
      </c>
      <c r="I474" s="194" t="s">
        <v>12109</v>
      </c>
      <c r="J474" s="94"/>
      <c r="K474" s="95">
        <f>ROUND(SUM(K475:K478),2)</f>
        <v>235.28</v>
      </c>
      <c r="M474" s="154"/>
    </row>
    <row r="475" spans="1:13" x14ac:dyDescent="0.25">
      <c r="A475" s="96"/>
      <c r="B475" s="97"/>
      <c r="C475" s="98"/>
      <c r="D475" s="99"/>
      <c r="E475" s="99"/>
      <c r="F475" s="99"/>
      <c r="G475" s="99"/>
      <c r="H475" s="99"/>
      <c r="I475" s="99"/>
      <c r="J475" s="99"/>
      <c r="K475" s="100"/>
    </row>
    <row r="476" spans="1:13" x14ac:dyDescent="0.25">
      <c r="A476" s="101"/>
      <c r="B476" s="147" t="s">
        <v>12051</v>
      </c>
      <c r="C476" s="103"/>
      <c r="D476" s="179">
        <f>30.39-0.3</f>
        <v>30.09</v>
      </c>
      <c r="E476" s="104">
        <f>6.9-0.3</f>
        <v>6.6000000000000005</v>
      </c>
      <c r="F476" s="104">
        <f>(D476+E476)*2</f>
        <v>73.38</v>
      </c>
      <c r="G476" s="104">
        <v>0.5</v>
      </c>
      <c r="H476" s="104">
        <f>D476*E476</f>
        <v>198.59400000000002</v>
      </c>
      <c r="I476" s="104">
        <f>F476*G476</f>
        <v>36.69</v>
      </c>
      <c r="J476" s="104"/>
      <c r="K476" s="105">
        <f>H476+I476</f>
        <v>235.28400000000002</v>
      </c>
    </row>
    <row r="477" spans="1:13" x14ac:dyDescent="0.25">
      <c r="A477" s="101"/>
      <c r="B477" s="193"/>
      <c r="C477" s="128"/>
      <c r="D477" s="143"/>
      <c r="E477" s="129"/>
      <c r="F477" s="129"/>
      <c r="G477" s="129"/>
      <c r="H477" s="129"/>
      <c r="I477" s="129"/>
      <c r="J477" s="129"/>
      <c r="K477" s="130"/>
    </row>
    <row r="478" spans="1:13" x14ac:dyDescent="0.25">
      <c r="A478" s="101"/>
      <c r="B478" s="193"/>
      <c r="C478" s="128"/>
      <c r="D478" s="143"/>
      <c r="E478" s="129"/>
      <c r="F478" s="129"/>
      <c r="G478" s="129"/>
      <c r="H478" s="129"/>
      <c r="I478" s="129"/>
      <c r="J478" s="129"/>
      <c r="K478" s="130"/>
    </row>
    <row r="479" spans="1:13" x14ac:dyDescent="0.25">
      <c r="A479" s="106"/>
      <c r="B479" s="107"/>
      <c r="C479" s="108"/>
      <c r="D479" s="108"/>
      <c r="E479" s="108"/>
      <c r="F479" s="108"/>
      <c r="G479" s="108"/>
      <c r="H479" s="108"/>
      <c r="I479" s="108"/>
      <c r="J479" s="109"/>
      <c r="K479" s="110"/>
    </row>
    <row r="480" spans="1:13" ht="25.5" customHeight="1" x14ac:dyDescent="0.25">
      <c r="A480" s="162" t="str">
        <f>ORÇAMENTO_COMENTADO!A122</f>
        <v>10.3.4</v>
      </c>
      <c r="B480" s="255" t="e">
        <f>VLOOKUP(A480,ORÇAMENTO_COMENTADO!A:I,4,0)</f>
        <v>#REF!</v>
      </c>
      <c r="C480" s="88" t="e">
        <f>VLOOKUP(A480,ORÇAMENTO_COMENTADO!A:I,5,0)</f>
        <v>#REF!</v>
      </c>
      <c r="D480" s="149" t="s">
        <v>7670</v>
      </c>
      <c r="E480" s="119" t="s">
        <v>12034</v>
      </c>
      <c r="F480" s="149" t="s">
        <v>12035</v>
      </c>
      <c r="G480" s="119" t="s">
        <v>7667</v>
      </c>
      <c r="H480" s="194" t="s">
        <v>12110</v>
      </c>
      <c r="I480" s="194"/>
      <c r="J480" s="94"/>
      <c r="K480" s="95">
        <f>ROUND(SUM(K481:K484),2)</f>
        <v>198.59</v>
      </c>
      <c r="M480" s="154"/>
    </row>
    <row r="481" spans="1:13" x14ac:dyDescent="0.25">
      <c r="A481" s="96"/>
      <c r="B481" s="97"/>
      <c r="C481" s="98"/>
      <c r="D481" s="99"/>
      <c r="E481" s="99"/>
      <c r="F481" s="99"/>
      <c r="G481" s="99"/>
      <c r="H481" s="99"/>
      <c r="I481" s="99"/>
      <c r="J481" s="99"/>
      <c r="K481" s="100"/>
    </row>
    <row r="482" spans="1:13" s="85" customFormat="1" x14ac:dyDescent="0.25">
      <c r="A482" s="84"/>
      <c r="B482" s="147" t="s">
        <v>12051</v>
      </c>
      <c r="C482" s="103"/>
      <c r="D482" s="179">
        <f>30.39-0.3</f>
        <v>30.09</v>
      </c>
      <c r="E482" s="104">
        <f>6.9-0.3</f>
        <v>6.6000000000000005</v>
      </c>
      <c r="F482" s="104">
        <f>(D482+E482)*2</f>
        <v>73.38</v>
      </c>
      <c r="G482" s="104">
        <v>0.5</v>
      </c>
      <c r="H482" s="104">
        <f>D482*E482</f>
        <v>198.59400000000002</v>
      </c>
      <c r="I482" s="104"/>
      <c r="J482" s="104"/>
      <c r="K482" s="105">
        <f>H482</f>
        <v>198.59400000000002</v>
      </c>
    </row>
    <row r="483" spans="1:13" s="85" customFormat="1" x14ac:dyDescent="0.25">
      <c r="A483" s="84"/>
      <c r="B483" s="193"/>
      <c r="C483" s="128"/>
      <c r="D483" s="129"/>
      <c r="E483" s="129"/>
      <c r="F483" s="129"/>
      <c r="G483" s="129"/>
      <c r="H483" s="129"/>
      <c r="I483" s="129"/>
      <c r="J483" s="129"/>
      <c r="K483" s="130"/>
    </row>
    <row r="484" spans="1:13" s="85" customFormat="1" x14ac:dyDescent="0.25">
      <c r="A484" s="84"/>
      <c r="B484" s="193"/>
      <c r="C484" s="128"/>
      <c r="D484" s="129"/>
      <c r="E484" s="129"/>
      <c r="F484" s="129"/>
      <c r="G484" s="129"/>
      <c r="H484" s="129"/>
      <c r="I484" s="129"/>
      <c r="J484" s="129"/>
      <c r="K484" s="130"/>
    </row>
    <row r="485" spans="1:13" x14ac:dyDescent="0.25">
      <c r="A485" s="106"/>
      <c r="B485" s="107"/>
      <c r="C485" s="108"/>
      <c r="D485" s="108"/>
      <c r="E485" s="108"/>
      <c r="F485" s="108"/>
      <c r="G485" s="108"/>
      <c r="H485" s="108"/>
      <c r="I485" s="108"/>
      <c r="J485" s="109"/>
      <c r="K485" s="110"/>
    </row>
    <row r="486" spans="1:13" ht="45" customHeight="1" x14ac:dyDescent="0.25">
      <c r="A486" s="162" t="str">
        <f>ORÇAMENTO_COMENTADO!A123</f>
        <v>10.3.5</v>
      </c>
      <c r="B486" s="255" t="e">
        <f>VLOOKUP(A486,ORÇAMENTO_COMENTADO!A:I,4,0)</f>
        <v>#REF!</v>
      </c>
      <c r="C486" s="88" t="e">
        <f>VLOOKUP(A486,ORÇAMENTO_COMENTADO!A:I,5,0)</f>
        <v>#REF!</v>
      </c>
      <c r="D486" s="149" t="s">
        <v>7670</v>
      </c>
      <c r="E486" s="119" t="s">
        <v>12034</v>
      </c>
      <c r="F486" s="149" t="s">
        <v>12035</v>
      </c>
      <c r="G486" s="119" t="s">
        <v>7667</v>
      </c>
      <c r="H486" s="194" t="s">
        <v>12110</v>
      </c>
      <c r="I486" s="194"/>
      <c r="J486" s="94"/>
      <c r="K486" s="95">
        <f>ROUND(SUM(K487:K490),2)</f>
        <v>198.59</v>
      </c>
      <c r="M486" s="154"/>
    </row>
    <row r="487" spans="1:13" x14ac:dyDescent="0.25">
      <c r="A487" s="96"/>
      <c r="B487" s="97"/>
      <c r="C487" s="98"/>
      <c r="D487" s="99"/>
      <c r="E487" s="99"/>
      <c r="F487" s="99"/>
      <c r="G487" s="99"/>
      <c r="H487" s="99"/>
      <c r="I487" s="99"/>
      <c r="J487" s="99"/>
      <c r="K487" s="100"/>
    </row>
    <row r="488" spans="1:13" s="85" customFormat="1" x14ac:dyDescent="0.25">
      <c r="A488" s="84"/>
      <c r="B488" s="147" t="s">
        <v>12051</v>
      </c>
      <c r="C488" s="103"/>
      <c r="D488" s="179">
        <f>30.39-0.3</f>
        <v>30.09</v>
      </c>
      <c r="E488" s="104">
        <f>6.9-0.3</f>
        <v>6.6000000000000005</v>
      </c>
      <c r="F488" s="104">
        <f>(D488+E488)*2</f>
        <v>73.38</v>
      </c>
      <c r="G488" s="104">
        <v>0.5</v>
      </c>
      <c r="H488" s="104">
        <f>D488*E488</f>
        <v>198.59400000000002</v>
      </c>
      <c r="I488" s="104"/>
      <c r="J488" s="104"/>
      <c r="K488" s="105">
        <f>H488</f>
        <v>198.59400000000002</v>
      </c>
    </row>
    <row r="489" spans="1:13" s="85" customFormat="1" x14ac:dyDescent="0.25">
      <c r="A489" s="84"/>
      <c r="B489" s="305"/>
      <c r="C489" s="128"/>
      <c r="D489" s="129"/>
      <c r="E489" s="129"/>
      <c r="F489" s="129"/>
      <c r="G489" s="129"/>
      <c r="H489" s="129"/>
      <c r="I489" s="129"/>
      <c r="J489" s="129"/>
      <c r="K489" s="130"/>
    </row>
    <row r="490" spans="1:13" s="85" customFormat="1" x14ac:dyDescent="0.25">
      <c r="A490" s="84"/>
      <c r="B490" s="305"/>
      <c r="C490" s="128"/>
      <c r="D490" s="129"/>
      <c r="E490" s="129"/>
      <c r="F490" s="129"/>
      <c r="G490" s="129"/>
      <c r="H490" s="129"/>
      <c r="I490" s="129"/>
      <c r="J490" s="129"/>
      <c r="K490" s="130"/>
    </row>
    <row r="491" spans="1:13" x14ac:dyDescent="0.25">
      <c r="A491" s="106"/>
      <c r="B491" s="107"/>
      <c r="C491" s="108"/>
      <c r="D491" s="108"/>
      <c r="E491" s="108"/>
      <c r="F491" s="108"/>
      <c r="G491" s="108"/>
      <c r="H491" s="108"/>
      <c r="I491" s="108"/>
      <c r="J491" s="109"/>
      <c r="K491" s="110"/>
    </row>
    <row r="492" spans="1:13" ht="45" customHeight="1" x14ac:dyDescent="0.25">
      <c r="A492" s="162" t="str">
        <f>ORÇAMENTO_COMENTADO!A124</f>
        <v>10.3.6</v>
      </c>
      <c r="B492" s="255" t="e">
        <f>VLOOKUP(A492,ORÇAMENTO_COMENTADO!A:I,4,0)</f>
        <v>#REF!</v>
      </c>
      <c r="C492" s="88" t="e">
        <f>VLOOKUP(A492,ORÇAMENTO_COMENTADO!A:I,5,0)</f>
        <v>#REF!</v>
      </c>
      <c r="D492" s="149" t="s">
        <v>7670</v>
      </c>
      <c r="E492" s="119" t="s">
        <v>12034</v>
      </c>
      <c r="F492" s="149" t="s">
        <v>12035</v>
      </c>
      <c r="G492" s="119" t="s">
        <v>7667</v>
      </c>
      <c r="H492" s="194" t="s">
        <v>12110</v>
      </c>
      <c r="I492" s="194"/>
      <c r="J492" s="94"/>
      <c r="K492" s="95">
        <f>ROUND(SUM(K493:K496),2)</f>
        <v>198.59</v>
      </c>
      <c r="M492" s="154"/>
    </row>
    <row r="493" spans="1:13" x14ac:dyDescent="0.25">
      <c r="A493" s="96"/>
      <c r="B493" s="97"/>
      <c r="C493" s="98"/>
      <c r="D493" s="99"/>
      <c r="E493" s="99"/>
      <c r="F493" s="99"/>
      <c r="G493" s="99"/>
      <c r="H493" s="99"/>
      <c r="I493" s="99"/>
      <c r="J493" s="99"/>
      <c r="K493" s="100"/>
    </row>
    <row r="494" spans="1:13" s="85" customFormat="1" x14ac:dyDescent="0.25">
      <c r="A494" s="84"/>
      <c r="B494" s="147" t="s">
        <v>12051</v>
      </c>
      <c r="C494" s="103"/>
      <c r="D494" s="179">
        <f>30.39-0.3</f>
        <v>30.09</v>
      </c>
      <c r="E494" s="104">
        <f>6.9-0.3</f>
        <v>6.6000000000000005</v>
      </c>
      <c r="F494" s="104">
        <f>(D494+E494)*2</f>
        <v>73.38</v>
      </c>
      <c r="G494" s="104">
        <v>0.5</v>
      </c>
      <c r="H494" s="104">
        <f>D494*E494</f>
        <v>198.59400000000002</v>
      </c>
      <c r="I494" s="104"/>
      <c r="J494" s="104"/>
      <c r="K494" s="105">
        <f>H494</f>
        <v>198.59400000000002</v>
      </c>
    </row>
    <row r="495" spans="1:13" s="85" customFormat="1" x14ac:dyDescent="0.25">
      <c r="A495" s="84"/>
      <c r="B495" s="193"/>
      <c r="C495" s="128"/>
      <c r="D495" s="129"/>
      <c r="E495" s="129"/>
      <c r="F495" s="129"/>
      <c r="G495" s="129"/>
      <c r="H495" s="129"/>
      <c r="I495" s="129"/>
      <c r="J495" s="129"/>
      <c r="K495" s="130"/>
    </row>
    <row r="496" spans="1:13" s="85" customFormat="1" x14ac:dyDescent="0.25">
      <c r="A496" s="84"/>
      <c r="B496" s="193"/>
      <c r="C496" s="128"/>
      <c r="D496" s="129"/>
      <c r="E496" s="129"/>
      <c r="F496" s="129"/>
      <c r="G496" s="129"/>
      <c r="H496" s="129"/>
      <c r="I496" s="129"/>
      <c r="J496" s="129"/>
      <c r="K496" s="130"/>
    </row>
    <row r="497" spans="1:13" x14ac:dyDescent="0.25">
      <c r="A497" s="106"/>
      <c r="B497" s="107"/>
      <c r="C497" s="108"/>
      <c r="D497" s="108"/>
      <c r="E497" s="108"/>
      <c r="F497" s="108"/>
      <c r="G497" s="108"/>
      <c r="H497" s="108"/>
      <c r="I497" s="108"/>
      <c r="J497" s="109"/>
      <c r="K497" s="110"/>
    </row>
    <row r="498" spans="1:13" x14ac:dyDescent="0.25">
      <c r="A498" s="162" t="str">
        <f>ORÇAMENTO_COMENTADO!A125</f>
        <v>10.3.7</v>
      </c>
      <c r="B498" s="255" t="e">
        <f>VLOOKUP(A498,ORÇAMENTO_COMENTADO!A:I,4,0)</f>
        <v>#REF!</v>
      </c>
      <c r="C498" s="88" t="e">
        <f>VLOOKUP(A498,ORÇAMENTO_COMENTADO!A:I,5,0)</f>
        <v>#REF!</v>
      </c>
      <c r="D498" s="149" t="s">
        <v>7670</v>
      </c>
      <c r="E498" s="119" t="s">
        <v>12034</v>
      </c>
      <c r="F498" s="149" t="s">
        <v>12035</v>
      </c>
      <c r="G498" s="119" t="s">
        <v>7667</v>
      </c>
      <c r="H498" s="194"/>
      <c r="I498" s="194" t="s">
        <v>12109</v>
      </c>
      <c r="J498" s="94"/>
      <c r="K498" s="95">
        <f>ROUND(SUM(K499:K502),2)</f>
        <v>36.69</v>
      </c>
      <c r="M498" s="154"/>
    </row>
    <row r="499" spans="1:13" x14ac:dyDescent="0.25">
      <c r="A499" s="96"/>
      <c r="B499" s="97"/>
      <c r="C499" s="98"/>
      <c r="D499" s="99"/>
      <c r="E499" s="99"/>
      <c r="F499" s="99"/>
      <c r="G499" s="99"/>
      <c r="H499" s="99"/>
      <c r="I499" s="99"/>
      <c r="J499" s="99"/>
      <c r="K499" s="100"/>
    </row>
    <row r="500" spans="1:13" x14ac:dyDescent="0.25">
      <c r="A500" s="101"/>
      <c r="B500" s="147" t="s">
        <v>12051</v>
      </c>
      <c r="C500" s="103"/>
      <c r="D500" s="179">
        <f>30.39-0.3</f>
        <v>30.09</v>
      </c>
      <c r="E500" s="104">
        <f>6.9-0.3</f>
        <v>6.6000000000000005</v>
      </c>
      <c r="F500" s="104">
        <f>(D500+E500)*2</f>
        <v>73.38</v>
      </c>
      <c r="G500" s="104">
        <v>0.5</v>
      </c>
      <c r="H500" s="104"/>
      <c r="I500" s="104">
        <f>F500*G500</f>
        <v>36.69</v>
      </c>
      <c r="J500" s="104"/>
      <c r="K500" s="105">
        <f>H500+I500</f>
        <v>36.69</v>
      </c>
    </row>
    <row r="501" spans="1:13" x14ac:dyDescent="0.25">
      <c r="A501" s="101"/>
      <c r="B501" s="193"/>
      <c r="C501" s="128"/>
      <c r="D501" s="143"/>
      <c r="E501" s="129"/>
      <c r="F501" s="129"/>
      <c r="G501" s="129"/>
      <c r="H501" s="129"/>
      <c r="I501" s="129"/>
      <c r="J501" s="129"/>
      <c r="K501" s="130"/>
    </row>
    <row r="502" spans="1:13" x14ac:dyDescent="0.25">
      <c r="A502" s="101"/>
      <c r="B502" s="193"/>
      <c r="C502" s="128"/>
      <c r="D502" s="143"/>
      <c r="E502" s="129"/>
      <c r="F502" s="129"/>
      <c r="G502" s="129"/>
      <c r="H502" s="129"/>
      <c r="I502" s="129"/>
      <c r="J502" s="129"/>
      <c r="K502" s="130"/>
    </row>
    <row r="503" spans="1:13" x14ac:dyDescent="0.25">
      <c r="A503" s="106"/>
      <c r="B503" s="107"/>
      <c r="C503" s="108"/>
      <c r="D503" s="108"/>
      <c r="E503" s="108"/>
      <c r="F503" s="108"/>
      <c r="G503" s="108"/>
      <c r="H503" s="108"/>
      <c r="I503" s="108"/>
      <c r="J503" s="109"/>
      <c r="K503" s="110"/>
    </row>
    <row r="504" spans="1:13" ht="30" x14ac:dyDescent="0.25">
      <c r="A504" s="162" t="str">
        <f>ORÇAMENTO_COMENTADO!A126</f>
        <v>10.3.8</v>
      </c>
      <c r="B504" s="255" t="e">
        <f>VLOOKUP(A504,ORÇAMENTO_COMENTADO!A:I,4,0)</f>
        <v>#REF!</v>
      </c>
      <c r="C504" s="88" t="e">
        <f>VLOOKUP(A504,ORÇAMENTO_COMENTADO!A:I,5,0)</f>
        <v>#REF!</v>
      </c>
      <c r="D504" s="149" t="s">
        <v>7670</v>
      </c>
      <c r="E504" s="119" t="s">
        <v>12034</v>
      </c>
      <c r="F504" s="149" t="s">
        <v>12035</v>
      </c>
      <c r="G504" s="119" t="s">
        <v>7667</v>
      </c>
      <c r="H504" s="194"/>
      <c r="I504" s="194" t="s">
        <v>12109</v>
      </c>
      <c r="J504" s="94"/>
      <c r="K504" s="95">
        <f>ROUND(SUM(K505:K508),2)</f>
        <v>36.69</v>
      </c>
      <c r="M504" s="154"/>
    </row>
    <row r="505" spans="1:13" x14ac:dyDescent="0.25">
      <c r="A505" s="96"/>
      <c r="B505" s="97"/>
      <c r="C505" s="98"/>
      <c r="D505" s="99"/>
      <c r="E505" s="99"/>
      <c r="F505" s="99"/>
      <c r="G505" s="99"/>
      <c r="H505" s="99"/>
      <c r="I505" s="99"/>
      <c r="J505" s="99"/>
      <c r="K505" s="100"/>
    </row>
    <row r="506" spans="1:13" x14ac:dyDescent="0.25">
      <c r="A506" s="101"/>
      <c r="B506" s="147" t="s">
        <v>12051</v>
      </c>
      <c r="C506" s="103"/>
      <c r="D506" s="179">
        <f>30.39-0.3</f>
        <v>30.09</v>
      </c>
      <c r="E506" s="104">
        <f>6.9-0.3</f>
        <v>6.6000000000000005</v>
      </c>
      <c r="F506" s="104">
        <f>(D506+E506)*2</f>
        <v>73.38</v>
      </c>
      <c r="G506" s="104">
        <v>0.5</v>
      </c>
      <c r="H506" s="104"/>
      <c r="I506" s="104">
        <f>F506*G506</f>
        <v>36.69</v>
      </c>
      <c r="J506" s="104"/>
      <c r="K506" s="105">
        <f>H506+I506</f>
        <v>36.69</v>
      </c>
    </row>
    <row r="507" spans="1:13" x14ac:dyDescent="0.25">
      <c r="A507" s="101"/>
      <c r="B507" s="193"/>
      <c r="C507" s="128"/>
      <c r="D507" s="143"/>
      <c r="E507" s="129"/>
      <c r="F507" s="129"/>
      <c r="G507" s="129"/>
      <c r="H507" s="129"/>
      <c r="I507" s="129"/>
      <c r="J507" s="129"/>
      <c r="K507" s="130"/>
    </row>
    <row r="508" spans="1:13" x14ac:dyDescent="0.25">
      <c r="A508" s="101"/>
      <c r="B508" s="193"/>
      <c r="C508" s="128"/>
      <c r="D508" s="143"/>
      <c r="E508" s="129"/>
      <c r="F508" s="129"/>
      <c r="G508" s="129"/>
      <c r="H508" s="129"/>
      <c r="I508" s="129"/>
      <c r="J508" s="129"/>
      <c r="K508" s="130"/>
    </row>
    <row r="509" spans="1:13" x14ac:dyDescent="0.25">
      <c r="A509" s="106"/>
      <c r="B509" s="107"/>
      <c r="C509" s="108"/>
      <c r="D509" s="108"/>
      <c r="E509" s="108"/>
      <c r="F509" s="108"/>
      <c r="G509" s="108"/>
      <c r="H509" s="108"/>
      <c r="I509" s="108"/>
      <c r="J509" s="109"/>
      <c r="K509" s="110"/>
    </row>
    <row r="510" spans="1:13" ht="75" x14ac:dyDescent="0.25">
      <c r="A510" s="162" t="str">
        <f>ORÇAMENTO_COMENTADO!A127</f>
        <v>10.3.9</v>
      </c>
      <c r="B510" s="255" t="e">
        <f>VLOOKUP(A510,ORÇAMENTO_COMENTADO!A:I,4,0)</f>
        <v>#REF!</v>
      </c>
      <c r="C510" s="88" t="e">
        <f>VLOOKUP(A510,ORÇAMENTO_COMENTADO!A:I,5,0)</f>
        <v>#REF!</v>
      </c>
      <c r="D510" s="149" t="s">
        <v>7670</v>
      </c>
      <c r="E510" s="119" t="s">
        <v>12034</v>
      </c>
      <c r="F510" s="149" t="s">
        <v>12035</v>
      </c>
      <c r="G510" s="119" t="s">
        <v>7667</v>
      </c>
      <c r="H510" s="194" t="s">
        <v>12110</v>
      </c>
      <c r="I510" s="194" t="s">
        <v>12109</v>
      </c>
      <c r="J510" s="94"/>
      <c r="K510" s="95">
        <f>ROUND(SUM(K511:K514),2)</f>
        <v>235.28</v>
      </c>
      <c r="M510" s="154"/>
    </row>
    <row r="511" spans="1:13" x14ac:dyDescent="0.25">
      <c r="A511" s="96"/>
      <c r="B511" s="97"/>
      <c r="C511" s="98"/>
      <c r="D511" s="99"/>
      <c r="E511" s="99"/>
      <c r="F511" s="99"/>
      <c r="G511" s="99"/>
      <c r="H511" s="99"/>
      <c r="I511" s="99"/>
      <c r="J511" s="99"/>
      <c r="K511" s="100"/>
    </row>
    <row r="512" spans="1:13" x14ac:dyDescent="0.25">
      <c r="A512" s="101"/>
      <c r="B512" s="147" t="s">
        <v>12051</v>
      </c>
      <c r="C512" s="103"/>
      <c r="D512" s="179">
        <f>30.39-0.3</f>
        <v>30.09</v>
      </c>
      <c r="E512" s="104">
        <f>6.9-0.3</f>
        <v>6.6000000000000005</v>
      </c>
      <c r="F512" s="104">
        <f>(D512+E512)*2</f>
        <v>73.38</v>
      </c>
      <c r="G512" s="104">
        <v>0.5</v>
      </c>
      <c r="H512" s="104">
        <f>D512*E512</f>
        <v>198.59400000000002</v>
      </c>
      <c r="I512" s="104">
        <f>F512*G512</f>
        <v>36.69</v>
      </c>
      <c r="J512" s="104"/>
      <c r="K512" s="105">
        <f>H512+I512</f>
        <v>235.28400000000002</v>
      </c>
    </row>
    <row r="513" spans="1:14" x14ac:dyDescent="0.25">
      <c r="A513" s="101"/>
      <c r="B513" s="193"/>
      <c r="C513" s="128"/>
      <c r="D513" s="143"/>
      <c r="E513" s="129"/>
      <c r="F513" s="129"/>
      <c r="G513" s="129"/>
      <c r="H513" s="129"/>
      <c r="I513" s="129"/>
      <c r="J513" s="129"/>
      <c r="K513" s="130"/>
    </row>
    <row r="514" spans="1:14" x14ac:dyDescent="0.25">
      <c r="A514" s="101"/>
      <c r="B514" s="193"/>
      <c r="C514" s="128"/>
      <c r="D514" s="143"/>
      <c r="E514" s="129"/>
      <c r="F514" s="129"/>
      <c r="G514" s="129"/>
      <c r="H514" s="129"/>
      <c r="I514" s="129"/>
      <c r="J514" s="129"/>
      <c r="K514" s="130"/>
    </row>
    <row r="515" spans="1:14" x14ac:dyDescent="0.25">
      <c r="A515" s="106"/>
      <c r="B515" s="107"/>
      <c r="C515" s="108"/>
      <c r="D515" s="108"/>
      <c r="E515" s="108"/>
      <c r="F515" s="108"/>
      <c r="G515" s="108"/>
      <c r="H515" s="108"/>
      <c r="I515" s="108"/>
      <c r="J515" s="109"/>
      <c r="K515" s="110"/>
    </row>
    <row r="516" spans="1:14" x14ac:dyDescent="0.25">
      <c r="A516" s="162" t="str">
        <f>ORÇAMENTO_COMENTADO!A128</f>
        <v xml:space="preserve"> 10.4</v>
      </c>
      <c r="B516" s="161" t="str">
        <f>VLOOKUP(A516,ORÇAMENTO_COMENTADO!A:I,4,0)</f>
        <v>IMPERMEABILIZAÇÃO DE BALDRAMES</v>
      </c>
      <c r="C516" s="91"/>
      <c r="D516" s="92"/>
      <c r="E516" s="91"/>
      <c r="F516" s="91"/>
      <c r="G516" s="91"/>
      <c r="H516" s="91"/>
      <c r="I516" s="91"/>
      <c r="J516" s="91"/>
      <c r="K516" s="93"/>
      <c r="M516" s="154"/>
    </row>
    <row r="517" spans="1:14" x14ac:dyDescent="0.25">
      <c r="A517" s="162" t="str">
        <f>ORÇAMENTO_COMENTADO!A129</f>
        <v>10.4.1</v>
      </c>
      <c r="B517" s="117" t="str">
        <f>VLOOKUP(A517,ORÇAMENTO_COMENTADO!A:I,4,0)</f>
        <v>PINTURA IMPERMEABILIZANTE COM IGOLFLEX OU EQUIVALENTE A 3 DEMÃOS</v>
      </c>
      <c r="C517" s="88" t="str">
        <f>VLOOKUP(A517,ORÇAMENTO_COMENTADO!A:I,5,0)</f>
        <v>M2</v>
      </c>
      <c r="D517" s="149" t="s">
        <v>7652</v>
      </c>
      <c r="E517" s="119" t="s">
        <v>7607</v>
      </c>
      <c r="F517" s="149" t="s">
        <v>5</v>
      </c>
      <c r="G517" s="209" t="s">
        <v>12171</v>
      </c>
      <c r="H517" s="94"/>
      <c r="I517" s="94"/>
      <c r="J517" s="94"/>
      <c r="K517" s="95">
        <f>ROUND(SUM(K518:K534),2)</f>
        <v>348.47</v>
      </c>
      <c r="M517" s="154"/>
      <c r="N517" s="154"/>
    </row>
    <row r="518" spans="1:14" x14ac:dyDescent="0.25">
      <c r="A518" s="101"/>
      <c r="B518" s="327"/>
      <c r="C518" s="103"/>
      <c r="D518" s="104"/>
      <c r="E518" s="104"/>
      <c r="F518" s="104"/>
      <c r="G518" s="104"/>
      <c r="H518" s="104"/>
      <c r="I518" s="104"/>
      <c r="J518" s="104"/>
      <c r="K518" s="105"/>
    </row>
    <row r="519" spans="1:14" x14ac:dyDescent="0.25">
      <c r="A519" s="101"/>
      <c r="B519" s="147" t="s">
        <v>12079</v>
      </c>
      <c r="C519" s="103"/>
      <c r="D519" s="104"/>
      <c r="E519" s="104"/>
      <c r="F519" s="104"/>
      <c r="G519" s="104"/>
      <c r="H519" s="104"/>
      <c r="I519" s="104"/>
      <c r="J519" s="104"/>
      <c r="K519" s="105"/>
    </row>
    <row r="520" spans="1:14" x14ac:dyDescent="0.25">
      <c r="A520" s="101"/>
      <c r="B520" s="147" t="s">
        <v>12172</v>
      </c>
      <c r="C520" s="128"/>
      <c r="D520" s="137"/>
      <c r="E520" s="129"/>
      <c r="F520" s="136"/>
      <c r="G520" s="129"/>
      <c r="H520" s="129"/>
      <c r="I520" s="129"/>
      <c r="J520" s="129"/>
      <c r="K520" s="195"/>
    </row>
    <row r="521" spans="1:14" x14ac:dyDescent="0.25">
      <c r="A521" s="101"/>
      <c r="B521" s="193" t="s">
        <v>12090</v>
      </c>
      <c r="C521" s="128"/>
      <c r="D521" s="129">
        <v>0.9</v>
      </c>
      <c r="E521" s="129">
        <v>1.1000000000000001</v>
      </c>
      <c r="F521" s="129">
        <v>14</v>
      </c>
      <c r="G521" s="129">
        <v>0.3</v>
      </c>
      <c r="H521" s="129"/>
      <c r="I521" s="129"/>
      <c r="J521" s="129"/>
      <c r="K521" s="130">
        <f>((D521+E521)*2*G521*F521)+(D521*E521*F521)</f>
        <v>30.660000000000004</v>
      </c>
    </row>
    <row r="522" spans="1:14" x14ac:dyDescent="0.25">
      <c r="A522" s="101"/>
      <c r="B522" s="193" t="s">
        <v>12091</v>
      </c>
      <c r="C522" s="128"/>
      <c r="D522" s="129">
        <v>1.1000000000000001</v>
      </c>
      <c r="E522" s="129">
        <v>1.3</v>
      </c>
      <c r="F522" s="129">
        <v>10</v>
      </c>
      <c r="G522" s="129">
        <v>0.3</v>
      </c>
      <c r="H522" s="129"/>
      <c r="I522" s="129"/>
      <c r="J522" s="129"/>
      <c r="K522" s="130">
        <f t="shared" ref="K522:K527" si="28">((D522+E522)*2*G522*F522)+(D522*E522*F522)</f>
        <v>28.700000000000003</v>
      </c>
    </row>
    <row r="523" spans="1:14" x14ac:dyDescent="0.25">
      <c r="A523" s="101"/>
      <c r="B523" s="193" t="s">
        <v>12092</v>
      </c>
      <c r="C523" s="128"/>
      <c r="D523" s="129">
        <v>1.8</v>
      </c>
      <c r="E523" s="129">
        <v>2</v>
      </c>
      <c r="F523" s="129">
        <v>11</v>
      </c>
      <c r="G523" s="129">
        <v>0.3</v>
      </c>
      <c r="H523" s="129"/>
      <c r="I523" s="129"/>
      <c r="J523" s="129"/>
      <c r="K523" s="130">
        <f t="shared" si="28"/>
        <v>64.680000000000007</v>
      </c>
    </row>
    <row r="524" spans="1:14" x14ac:dyDescent="0.25">
      <c r="A524" s="101"/>
      <c r="B524" s="193" t="s">
        <v>12093</v>
      </c>
      <c r="C524" s="128"/>
      <c r="D524" s="129">
        <v>1.4</v>
      </c>
      <c r="E524" s="129">
        <v>1.2</v>
      </c>
      <c r="F524" s="129">
        <v>7</v>
      </c>
      <c r="G524" s="129">
        <v>0.3</v>
      </c>
      <c r="H524" s="129"/>
      <c r="I524" s="129"/>
      <c r="J524" s="129"/>
      <c r="K524" s="130">
        <f t="shared" si="28"/>
        <v>22.68</v>
      </c>
    </row>
    <row r="525" spans="1:14" x14ac:dyDescent="0.25">
      <c r="A525" s="101"/>
      <c r="B525" s="193" t="s">
        <v>12094</v>
      </c>
      <c r="C525" s="128"/>
      <c r="D525" s="129">
        <v>1</v>
      </c>
      <c r="E525" s="129">
        <v>1</v>
      </c>
      <c r="F525" s="129">
        <v>2</v>
      </c>
      <c r="G525" s="129">
        <v>0.3</v>
      </c>
      <c r="H525" s="129"/>
      <c r="I525" s="129"/>
      <c r="J525" s="129"/>
      <c r="K525" s="130">
        <f t="shared" si="28"/>
        <v>4.4000000000000004</v>
      </c>
    </row>
    <row r="526" spans="1:14" x14ac:dyDescent="0.25">
      <c r="A526" s="101"/>
      <c r="B526" s="193" t="s">
        <v>12095</v>
      </c>
      <c r="C526" s="128"/>
      <c r="D526" s="129">
        <v>0.8</v>
      </c>
      <c r="E526" s="129">
        <v>0.8</v>
      </c>
      <c r="F526" s="129">
        <v>2</v>
      </c>
      <c r="G526" s="129">
        <v>0.3</v>
      </c>
      <c r="H526" s="129"/>
      <c r="I526" s="129"/>
      <c r="J526" s="129"/>
      <c r="K526" s="130">
        <f t="shared" si="28"/>
        <v>3.2</v>
      </c>
    </row>
    <row r="527" spans="1:14" x14ac:dyDescent="0.25">
      <c r="A527" s="101"/>
      <c r="B527" s="193" t="s">
        <v>12096</v>
      </c>
      <c r="C527" s="128"/>
      <c r="D527" s="129">
        <v>1.1000000000000001</v>
      </c>
      <c r="E527" s="129">
        <v>1.1000000000000001</v>
      </c>
      <c r="F527" s="129">
        <v>1</v>
      </c>
      <c r="G527" s="129">
        <v>0.3</v>
      </c>
      <c r="H527" s="129"/>
      <c r="I527" s="129"/>
      <c r="J527" s="129"/>
      <c r="K527" s="130">
        <f t="shared" si="28"/>
        <v>2.5300000000000002</v>
      </c>
    </row>
    <row r="528" spans="1:14" x14ac:dyDescent="0.25">
      <c r="A528" s="101"/>
      <c r="B528" s="211" t="s">
        <v>12170</v>
      </c>
      <c r="C528" s="223"/>
      <c r="D528" s="121">
        <v>0.4</v>
      </c>
      <c r="E528" s="121">
        <v>0.2</v>
      </c>
      <c r="F528" s="121">
        <f>27+15</f>
        <v>42</v>
      </c>
      <c r="G528" s="121"/>
      <c r="H528" s="121"/>
      <c r="I528" s="121"/>
      <c r="J528" s="121"/>
      <c r="K528" s="191">
        <f>-D528*E528*F528</f>
        <v>-3.3600000000000008</v>
      </c>
    </row>
    <row r="529" spans="1:13" x14ac:dyDescent="0.25">
      <c r="A529" s="101"/>
      <c r="B529" s="211"/>
      <c r="C529" s="223"/>
      <c r="D529" s="121">
        <v>0.2</v>
      </c>
      <c r="E529" s="121">
        <v>0.2</v>
      </c>
      <c r="F529" s="121">
        <v>4</v>
      </c>
      <c r="G529" s="121"/>
      <c r="H529" s="121"/>
      <c r="I529" s="121"/>
      <c r="J529" s="121"/>
      <c r="K529" s="191">
        <f t="shared" ref="K529:K530" si="29">-D529*E529*F529</f>
        <v>-0.16000000000000003</v>
      </c>
    </row>
    <row r="530" spans="1:13" x14ac:dyDescent="0.25">
      <c r="A530" s="101"/>
      <c r="B530" s="211"/>
      <c r="C530" s="223"/>
      <c r="D530" s="121">
        <v>0.25</v>
      </c>
      <c r="E530" s="121">
        <v>0.25</v>
      </c>
      <c r="F530" s="121">
        <v>1</v>
      </c>
      <c r="G530" s="121"/>
      <c r="H530" s="121"/>
      <c r="I530" s="121"/>
      <c r="J530" s="121"/>
      <c r="K530" s="191">
        <f t="shared" si="29"/>
        <v>-6.25E-2</v>
      </c>
    </row>
    <row r="531" spans="1:13" x14ac:dyDescent="0.25">
      <c r="A531" s="101"/>
      <c r="B531" s="211"/>
      <c r="C531" s="223"/>
      <c r="D531" s="121"/>
      <c r="E531" s="121"/>
      <c r="F531" s="121"/>
      <c r="G531" s="121"/>
      <c r="H531" s="121"/>
      <c r="I531" s="121"/>
      <c r="J531" s="121"/>
      <c r="K531" s="191"/>
    </row>
    <row r="532" spans="1:13" x14ac:dyDescent="0.25">
      <c r="A532" s="101"/>
      <c r="B532" s="147" t="s">
        <v>7646</v>
      </c>
      <c r="C532" s="128"/>
      <c r="D532" s="129"/>
      <c r="E532" s="129"/>
      <c r="F532" s="129"/>
      <c r="G532" s="129"/>
      <c r="H532" s="129"/>
      <c r="I532" s="129"/>
      <c r="J532" s="129"/>
      <c r="K532" s="130"/>
    </row>
    <row r="533" spans="1:13" x14ac:dyDescent="0.25">
      <c r="A533" s="101"/>
      <c r="B533" s="193" t="s">
        <v>12097</v>
      </c>
      <c r="C533" s="200">
        <v>292.8</v>
      </c>
      <c r="D533" s="129">
        <f>C533/1.2</f>
        <v>244.00000000000003</v>
      </c>
      <c r="E533" s="129">
        <v>0.15</v>
      </c>
      <c r="F533" s="129">
        <v>0.4</v>
      </c>
      <c r="G533" s="129"/>
      <c r="H533" s="129"/>
      <c r="I533" s="129"/>
      <c r="J533" s="129"/>
      <c r="K533" s="130">
        <f>D533*2*F533</f>
        <v>195.20000000000005</v>
      </c>
    </row>
    <row r="534" spans="1:13" x14ac:dyDescent="0.25">
      <c r="A534" s="101"/>
      <c r="B534" s="286"/>
      <c r="C534" s="103"/>
      <c r="D534" s="104"/>
      <c r="E534" s="104"/>
      <c r="F534" s="104"/>
      <c r="G534" s="104"/>
      <c r="H534" s="104"/>
      <c r="I534" s="104"/>
      <c r="J534" s="104"/>
      <c r="K534" s="105"/>
    </row>
    <row r="535" spans="1:13" x14ac:dyDescent="0.25">
      <c r="A535" s="106"/>
      <c r="B535" s="107"/>
      <c r="C535" s="108"/>
      <c r="D535" s="108"/>
      <c r="E535" s="108"/>
      <c r="F535" s="108"/>
      <c r="G535" s="108"/>
      <c r="H535" s="108"/>
      <c r="I535" s="108"/>
      <c r="J535" s="109"/>
      <c r="K535" s="110"/>
    </row>
    <row r="536" spans="1:13" x14ac:dyDescent="0.25">
      <c r="A536" s="116">
        <f>ORÇAMENTO_COMENTADO!A135</f>
        <v>12</v>
      </c>
      <c r="B536" s="90" t="str">
        <f>VLOOKUP(A536,ORÇAMENTO_COMENTADO!A:I,4,0)</f>
        <v>REVESTIMENTO DE PAREDES</v>
      </c>
      <c r="C536" s="91"/>
      <c r="D536" s="92"/>
      <c r="E536" s="91"/>
      <c r="F536" s="91"/>
      <c r="G536" s="91"/>
      <c r="H536" s="91"/>
      <c r="I536" s="91"/>
      <c r="J536" s="91"/>
      <c r="K536" s="93"/>
      <c r="M536" s="154"/>
    </row>
    <row r="537" spans="1:13" x14ac:dyDescent="0.25">
      <c r="A537" s="116" t="str">
        <f>ORÇAMENTO_COMENTADO!A136</f>
        <v xml:space="preserve"> 12.1 </v>
      </c>
      <c r="B537" s="90" t="str">
        <f>VLOOKUP(A537,ORÇAMENTO_COMENTADO!A:I,4,0)</f>
        <v>REVESTIMENTO COM ARGAMASSA</v>
      </c>
      <c r="C537" s="91"/>
      <c r="D537" s="92"/>
      <c r="E537" s="91"/>
      <c r="F537" s="91"/>
      <c r="G537" s="91"/>
      <c r="H537" s="91"/>
      <c r="I537" s="91"/>
      <c r="J537" s="91"/>
      <c r="K537" s="93"/>
      <c r="M537" s="154"/>
    </row>
    <row r="538" spans="1:13" ht="45" customHeight="1" x14ac:dyDescent="0.25">
      <c r="A538" s="160" t="str">
        <f>ORÇAMENTO_COMENTADO!A137</f>
        <v xml:space="preserve"> 12.1.1 </v>
      </c>
      <c r="B538" s="255" t="str">
        <f>VLOOKUP(A538,ORÇAMENTO_COMENTADO!A:I,4,0)</f>
        <v>CHAPISCO DE ARGAMASSA DE CIMENTO E AREIA MÉDIA OU GROSSA LAVADA, NO TRAÇO 1:3, ESPESSURA 5 MM</v>
      </c>
      <c r="C538" s="88" t="str">
        <f>VLOOKUP(A538,ORÇAMENTO_COMENTADO!A:I,5,0)</f>
        <v>M2</v>
      </c>
      <c r="D538" s="149" t="s">
        <v>7670</v>
      </c>
      <c r="E538" s="259" t="s">
        <v>7667</v>
      </c>
      <c r="F538" s="259" t="s">
        <v>5</v>
      </c>
      <c r="G538" s="259" t="s">
        <v>12497</v>
      </c>
      <c r="H538" s="259" t="s">
        <v>12498</v>
      </c>
      <c r="I538" s="194"/>
      <c r="J538" s="94"/>
      <c r="K538" s="95">
        <f>ROUND(SUM(K539:K548),2)</f>
        <v>2796.11</v>
      </c>
      <c r="M538" s="154"/>
    </row>
    <row r="539" spans="1:13" x14ac:dyDescent="0.25">
      <c r="A539" s="96"/>
      <c r="B539" s="97"/>
      <c r="C539" s="98"/>
      <c r="D539" s="99"/>
      <c r="E539" s="99"/>
      <c r="F539" s="99"/>
      <c r="G539" s="99"/>
      <c r="H539" s="99"/>
      <c r="I539" s="99"/>
      <c r="J539" s="99"/>
      <c r="K539" s="130"/>
    </row>
    <row r="540" spans="1:13" x14ac:dyDescent="0.25">
      <c r="A540" s="101"/>
      <c r="B540" s="308" t="s">
        <v>12675</v>
      </c>
      <c r="C540" s="103"/>
      <c r="D540" s="104"/>
      <c r="E540" s="104"/>
      <c r="F540" s="104"/>
      <c r="G540" s="104"/>
      <c r="H540" s="104"/>
      <c r="I540" s="104"/>
      <c r="J540" s="104"/>
      <c r="K540" s="130"/>
    </row>
    <row r="541" spans="1:13" x14ac:dyDescent="0.25">
      <c r="A541" s="101"/>
      <c r="B541" s="267" t="s">
        <v>12494</v>
      </c>
      <c r="C541" s="128"/>
      <c r="D541" s="143">
        <v>6.5</v>
      </c>
      <c r="E541" s="129">
        <v>0.9</v>
      </c>
      <c r="F541" s="129">
        <v>2</v>
      </c>
      <c r="G541" s="129">
        <v>2</v>
      </c>
      <c r="H541" s="129">
        <f>D541*E541*F541*G541</f>
        <v>23.400000000000002</v>
      </c>
      <c r="I541" s="129"/>
      <c r="J541" s="129"/>
      <c r="K541" s="130">
        <f>H541</f>
        <v>23.400000000000002</v>
      </c>
    </row>
    <row r="542" spans="1:13" ht="18" customHeight="1" x14ac:dyDescent="0.25">
      <c r="A542" s="101"/>
      <c r="B542" s="286"/>
      <c r="C542" s="128"/>
      <c r="D542" s="143">
        <v>2.5</v>
      </c>
      <c r="E542" s="129">
        <v>0.9</v>
      </c>
      <c r="F542" s="129">
        <v>3</v>
      </c>
      <c r="G542" s="129">
        <v>2</v>
      </c>
      <c r="H542" s="129">
        <f>D542*E542*F542*G542</f>
        <v>13.5</v>
      </c>
      <c r="I542" s="129"/>
      <c r="J542" s="129"/>
      <c r="K542" s="130">
        <f t="shared" ref="K542:K546" si="30">H542</f>
        <v>13.5</v>
      </c>
    </row>
    <row r="543" spans="1:13" x14ac:dyDescent="0.25">
      <c r="A543" s="101"/>
      <c r="B543" s="286"/>
      <c r="C543" s="128"/>
      <c r="D543" s="143"/>
      <c r="E543" s="129"/>
      <c r="F543" s="129"/>
      <c r="G543" s="129"/>
      <c r="H543" s="129"/>
      <c r="I543" s="129"/>
      <c r="J543" s="129"/>
      <c r="K543" s="130"/>
    </row>
    <row r="544" spans="1:13" x14ac:dyDescent="0.25">
      <c r="A544" s="101"/>
      <c r="B544" s="241" t="s">
        <v>12277</v>
      </c>
      <c r="C544" s="103"/>
      <c r="D544" s="104">
        <v>2.08</v>
      </c>
      <c r="E544" s="104">
        <v>3.7</v>
      </c>
      <c r="F544" s="104">
        <f>D544*E544</f>
        <v>7.6960000000000006</v>
      </c>
      <c r="G544" s="104">
        <v>2</v>
      </c>
      <c r="H544" s="104"/>
      <c r="I544" s="104"/>
      <c r="J544" s="104"/>
      <c r="K544" s="105">
        <f>F544*G544</f>
        <v>15.392000000000001</v>
      </c>
    </row>
    <row r="545" spans="1:13" x14ac:dyDescent="0.25">
      <c r="A545" s="101"/>
      <c r="B545" s="286"/>
      <c r="C545" s="128"/>
      <c r="D545" s="143"/>
      <c r="E545" s="129"/>
      <c r="F545" s="129"/>
      <c r="G545" s="129"/>
      <c r="H545" s="129"/>
      <c r="I545" s="129"/>
      <c r="J545" s="129"/>
      <c r="K545" s="130"/>
    </row>
    <row r="546" spans="1:13" x14ac:dyDescent="0.25">
      <c r="A546" s="101"/>
      <c r="B546" s="303" t="s">
        <v>12680</v>
      </c>
      <c r="C546" s="128"/>
      <c r="D546" s="143"/>
      <c r="E546" s="129"/>
      <c r="F546" s="129"/>
      <c r="G546" s="129"/>
      <c r="H546" s="129">
        <v>2743.82</v>
      </c>
      <c r="I546" s="129"/>
      <c r="J546" s="129"/>
      <c r="K546" s="130">
        <f t="shared" si="30"/>
        <v>2743.82</v>
      </c>
    </row>
    <row r="547" spans="1:13" x14ac:dyDescent="0.25">
      <c r="A547" s="101"/>
      <c r="B547" s="286"/>
      <c r="C547" s="128"/>
      <c r="D547" s="143"/>
      <c r="E547" s="129"/>
      <c r="F547" s="129"/>
      <c r="G547" s="129"/>
      <c r="H547" s="129"/>
      <c r="I547" s="129"/>
      <c r="J547" s="129"/>
      <c r="K547" s="130"/>
    </row>
    <row r="548" spans="1:13" x14ac:dyDescent="0.25">
      <c r="A548" s="101"/>
      <c r="B548" s="274"/>
      <c r="C548" s="103"/>
      <c r="D548" s="104"/>
      <c r="E548" s="104"/>
      <c r="F548" s="104"/>
      <c r="G548" s="104"/>
      <c r="H548" s="104"/>
      <c r="I548" s="104"/>
      <c r="J548" s="104"/>
      <c r="K548" s="105"/>
    </row>
    <row r="549" spans="1:13" x14ac:dyDescent="0.25">
      <c r="A549" s="106"/>
      <c r="B549" s="107"/>
      <c r="C549" s="108"/>
      <c r="D549" s="108"/>
      <c r="E549" s="108"/>
      <c r="F549" s="108"/>
      <c r="G549" s="108"/>
      <c r="H549" s="108"/>
      <c r="I549" s="108"/>
      <c r="J549" s="109"/>
      <c r="K549" s="110"/>
    </row>
    <row r="550" spans="1:13" ht="45" customHeight="1" x14ac:dyDescent="0.25">
      <c r="A550" s="160" t="str">
        <f>ORÇAMENTO_COMENTADO!A139</f>
        <v xml:space="preserve"> 12.1.3</v>
      </c>
      <c r="B550" s="255" t="str">
        <f>VLOOKUP(A550,ORÇAMENTO_COMENTADO!A:I,4,0)</f>
        <v>REBOCO TIPO PAULISTA DE ARGAMASSA DE CIMENTO, CAL HIDRATADA CH1 E AREIA MÉDIA OU GROSSA LAVADA NO TRAÇO 1:0.5:6, ESPESSURA 25 MM</v>
      </c>
      <c r="C550" s="88" t="str">
        <f>VLOOKUP(A550,ORÇAMENTO_COMENTADO!A:I,5,0)</f>
        <v>M2</v>
      </c>
      <c r="D550" s="149" t="s">
        <v>7670</v>
      </c>
      <c r="E550" s="259" t="s">
        <v>7667</v>
      </c>
      <c r="F550" s="259" t="s">
        <v>5</v>
      </c>
      <c r="G550" s="259" t="s">
        <v>12497</v>
      </c>
      <c r="H550" s="259" t="s">
        <v>12498</v>
      </c>
      <c r="I550" s="194"/>
      <c r="J550" s="94"/>
      <c r="K550" s="95">
        <f>ROUND(SUM(K551:K560),2)</f>
        <v>2325.2800000000002</v>
      </c>
      <c r="M550" s="154"/>
    </row>
    <row r="551" spans="1:13" x14ac:dyDescent="0.25">
      <c r="A551" s="96"/>
      <c r="B551" s="97"/>
      <c r="C551" s="98"/>
      <c r="D551" s="99"/>
      <c r="E551" s="99"/>
      <c r="F551" s="99"/>
      <c r="G551" s="99"/>
      <c r="H551" s="99"/>
      <c r="I551" s="99"/>
      <c r="J551" s="99"/>
      <c r="K551" s="130"/>
    </row>
    <row r="552" spans="1:13" x14ac:dyDescent="0.25">
      <c r="A552" s="101"/>
      <c r="B552" s="308" t="s">
        <v>12675</v>
      </c>
      <c r="C552" s="103"/>
      <c r="D552" s="104"/>
      <c r="E552" s="104"/>
      <c r="F552" s="104"/>
      <c r="G552" s="104"/>
      <c r="H552" s="104"/>
      <c r="I552" s="104"/>
      <c r="J552" s="104"/>
      <c r="K552" s="130"/>
    </row>
    <row r="553" spans="1:13" x14ac:dyDescent="0.25">
      <c r="A553" s="101"/>
      <c r="B553" s="267" t="s">
        <v>12494</v>
      </c>
      <c r="C553" s="128"/>
      <c r="D553" s="143">
        <v>6.5</v>
      </c>
      <c r="E553" s="129">
        <v>0.9</v>
      </c>
      <c r="F553" s="129">
        <v>2</v>
      </c>
      <c r="G553" s="129">
        <v>2</v>
      </c>
      <c r="H553" s="129">
        <f>D553*E553*F553*G553</f>
        <v>23.400000000000002</v>
      </c>
      <c r="I553" s="129"/>
      <c r="J553" s="129"/>
      <c r="K553" s="130">
        <f>H553</f>
        <v>23.400000000000002</v>
      </c>
    </row>
    <row r="554" spans="1:13" x14ac:dyDescent="0.25">
      <c r="A554" s="101"/>
      <c r="B554" s="177"/>
      <c r="C554" s="128"/>
      <c r="D554" s="143">
        <v>2.5</v>
      </c>
      <c r="E554" s="129">
        <v>0.9</v>
      </c>
      <c r="F554" s="129">
        <v>3</v>
      </c>
      <c r="G554" s="129">
        <v>2</v>
      </c>
      <c r="H554" s="129">
        <f>D554*E554*F554*G554</f>
        <v>13.5</v>
      </c>
      <c r="I554" s="129"/>
      <c r="J554" s="129"/>
      <c r="K554" s="130">
        <f t="shared" ref="K554:K558" si="31">H554</f>
        <v>13.5</v>
      </c>
    </row>
    <row r="555" spans="1:13" x14ac:dyDescent="0.25">
      <c r="A555" s="101"/>
      <c r="B555" s="286"/>
      <c r="C555" s="128"/>
      <c r="D555" s="143"/>
      <c r="E555" s="129"/>
      <c r="F555" s="129"/>
      <c r="G555" s="129"/>
      <c r="H555" s="129"/>
      <c r="I555" s="129"/>
      <c r="J555" s="129"/>
      <c r="K555" s="130"/>
    </row>
    <row r="556" spans="1:13" x14ac:dyDescent="0.25">
      <c r="A556" s="101"/>
      <c r="B556" s="241" t="s">
        <v>12277</v>
      </c>
      <c r="C556" s="103"/>
      <c r="D556" s="104">
        <v>2.08</v>
      </c>
      <c r="E556" s="104">
        <v>3.7</v>
      </c>
      <c r="F556" s="104">
        <f>D556*E556</f>
        <v>7.6960000000000006</v>
      </c>
      <c r="G556" s="104">
        <v>2</v>
      </c>
      <c r="H556" s="104"/>
      <c r="I556" s="104"/>
      <c r="J556" s="104"/>
      <c r="K556" s="105">
        <f>F556*G556</f>
        <v>15.392000000000001</v>
      </c>
    </row>
    <row r="557" spans="1:13" x14ac:dyDescent="0.25">
      <c r="A557" s="101"/>
      <c r="B557" s="177"/>
      <c r="C557" s="128"/>
      <c r="D557" s="143"/>
      <c r="E557" s="129"/>
      <c r="F557" s="129"/>
      <c r="G557" s="129"/>
      <c r="H557" s="129"/>
      <c r="I557" s="129"/>
      <c r="J557" s="129"/>
      <c r="K557" s="130"/>
    </row>
    <row r="558" spans="1:13" x14ac:dyDescent="0.25">
      <c r="A558" s="101"/>
      <c r="B558" s="302" t="s">
        <v>12681</v>
      </c>
      <c r="C558" s="128"/>
      <c r="D558" s="143"/>
      <c r="E558" s="129"/>
      <c r="F558" s="129"/>
      <c r="G558" s="129"/>
      <c r="H558" s="129">
        <v>2272.9899999999998</v>
      </c>
      <c r="I558" s="129"/>
      <c r="J558" s="129"/>
      <c r="K558" s="130">
        <f t="shared" si="31"/>
        <v>2272.9899999999998</v>
      </c>
    </row>
    <row r="559" spans="1:13" x14ac:dyDescent="0.25">
      <c r="A559" s="101"/>
      <c r="B559" s="177"/>
      <c r="C559" s="128"/>
      <c r="D559" s="143"/>
      <c r="E559" s="129"/>
      <c r="F559" s="129"/>
      <c r="G559" s="129"/>
      <c r="H559" s="129"/>
      <c r="I559" s="129"/>
      <c r="J559" s="129"/>
      <c r="K559" s="130"/>
    </row>
    <row r="560" spans="1:13" x14ac:dyDescent="0.25">
      <c r="A560" s="101"/>
      <c r="B560" s="147"/>
      <c r="C560" s="103"/>
      <c r="D560" s="104"/>
      <c r="E560" s="104"/>
      <c r="F560" s="104"/>
      <c r="G560" s="104"/>
      <c r="H560" s="104"/>
      <c r="I560" s="104"/>
      <c r="J560" s="104"/>
      <c r="K560" s="105"/>
    </row>
    <row r="561" spans="1:13" x14ac:dyDescent="0.25">
      <c r="A561" s="106"/>
      <c r="B561" s="107"/>
      <c r="C561" s="108"/>
      <c r="D561" s="108"/>
      <c r="E561" s="108"/>
      <c r="F561" s="108"/>
      <c r="G561" s="108"/>
      <c r="H561" s="108"/>
      <c r="I561" s="108"/>
      <c r="J561" s="109"/>
      <c r="K561" s="110"/>
    </row>
    <row r="562" spans="1:13" ht="45" customHeight="1" x14ac:dyDescent="0.25">
      <c r="A562" s="160" t="str">
        <f>ORÇAMENTO_COMENTADO!A140</f>
        <v xml:space="preserve"> 12.1.4</v>
      </c>
      <c r="B562" s="255" t="str">
        <f>VLOOKUP(A562,ORÇAMENTO_COMENTADO!A:I,4,0)</f>
        <v>REBOCO DE ARGAMASSA DE CIMENTO, CAL HIDRATADA CH1 E AREIA MÉDIA OU GROSSA LAVADA NO TRAÇO 1:0.5:6, COM IMPERMEABILIZANTE PARA REVESTIMENTOS (CAIXAS, FOSSAS, FILTROS, CISTERNAS, ETC...)</v>
      </c>
      <c r="C562" s="88" t="str">
        <f>VLOOKUP(A562,ORÇAMENTO_COMENTADO!A:I,5,0)</f>
        <v>M2</v>
      </c>
      <c r="D562" s="259" t="s">
        <v>12509</v>
      </c>
      <c r="E562" s="259" t="s">
        <v>7667</v>
      </c>
      <c r="F562" s="259" t="s">
        <v>5</v>
      </c>
      <c r="G562" s="259"/>
      <c r="H562" s="259"/>
      <c r="I562" s="194"/>
      <c r="J562" s="94"/>
      <c r="K562" s="95">
        <f>ROUND(SUM(K563:K566),2)</f>
        <v>61.96</v>
      </c>
      <c r="M562" s="154"/>
    </row>
    <row r="563" spans="1:13" x14ac:dyDescent="0.25">
      <c r="A563" s="96"/>
      <c r="B563" s="97"/>
      <c r="C563" s="98"/>
      <c r="D563" s="99"/>
      <c r="E563" s="99"/>
      <c r="F563" s="99"/>
      <c r="G563" s="99"/>
      <c r="H563" s="99"/>
      <c r="I563" s="99"/>
      <c r="J563" s="99"/>
      <c r="K563" s="130"/>
    </row>
    <row r="564" spans="1:13" x14ac:dyDescent="0.25">
      <c r="A564" s="101"/>
      <c r="B564" s="267" t="s">
        <v>12508</v>
      </c>
      <c r="C564" s="103"/>
      <c r="D564" s="153">
        <f>4+2.12+1.5+1+2.53+1.12</f>
        <v>12.27</v>
      </c>
      <c r="E564" s="104">
        <f>3.9+1.15</f>
        <v>5.05</v>
      </c>
      <c r="F564" s="104">
        <v>1</v>
      </c>
      <c r="G564" s="104"/>
      <c r="H564" s="105"/>
      <c r="I564" s="104"/>
      <c r="J564" s="104"/>
      <c r="K564" s="130">
        <f>D564*E564*F564</f>
        <v>61.963499999999996</v>
      </c>
    </row>
    <row r="565" spans="1:13" x14ac:dyDescent="0.25">
      <c r="A565" s="101"/>
      <c r="B565" s="177"/>
      <c r="C565" s="128"/>
      <c r="D565" s="143"/>
      <c r="E565" s="129"/>
      <c r="F565" s="129"/>
      <c r="G565" s="129"/>
      <c r="H565" s="130"/>
      <c r="I565" s="129"/>
      <c r="J565" s="129"/>
      <c r="K565" s="130"/>
    </row>
    <row r="566" spans="1:13" x14ac:dyDescent="0.25">
      <c r="A566" s="101"/>
      <c r="B566" s="147" t="s">
        <v>12510</v>
      </c>
      <c r="C566" s="103"/>
      <c r="D566" s="104"/>
      <c r="E566" s="104"/>
      <c r="F566" s="104"/>
      <c r="G566" s="104"/>
      <c r="H566" s="104"/>
      <c r="I566" s="104"/>
      <c r="J566" s="104"/>
      <c r="K566" s="105"/>
    </row>
    <row r="567" spans="1:13" x14ac:dyDescent="0.25">
      <c r="A567" s="106"/>
      <c r="B567" s="107"/>
      <c r="C567" s="108"/>
      <c r="D567" s="108"/>
      <c r="E567" s="108"/>
      <c r="F567" s="108"/>
      <c r="G567" s="108"/>
      <c r="H567" s="108"/>
      <c r="I567" s="108"/>
      <c r="J567" s="109"/>
      <c r="K567" s="110"/>
    </row>
    <row r="568" spans="1:13" x14ac:dyDescent="0.25">
      <c r="A568" s="116" t="str">
        <f>ORÇAMENTO_COMENTADO!A145</f>
        <v xml:space="preserve"> 12.3</v>
      </c>
      <c r="B568" s="90" t="str">
        <f>VLOOKUP(A568,ORÇAMENTO_COMENTADO!A:I,4,0)</f>
        <v>PORTICO EM PLACA CIMENTÍCIA</v>
      </c>
      <c r="C568" s="91"/>
      <c r="D568" s="92"/>
      <c r="E568" s="91"/>
      <c r="F568" s="91"/>
      <c r="G568" s="91"/>
      <c r="H568" s="91"/>
      <c r="I568" s="91"/>
      <c r="J568" s="91"/>
      <c r="K568" s="93"/>
      <c r="M568" s="154"/>
    </row>
    <row r="569" spans="1:13" ht="45" customHeight="1" x14ac:dyDescent="0.25">
      <c r="A569" s="160" t="str">
        <f>ORÇAMENTO_COMENTADO!A146</f>
        <v xml:space="preserve"> 12.3.1 </v>
      </c>
      <c r="B569" s="255" t="e">
        <f>VLOOKUP(A569,ORÇAMENTO_COMENTADO!A:I,4,0)</f>
        <v>#REF!</v>
      </c>
      <c r="C569" s="88" t="str">
        <f>VLOOKUP(A569,ORÇAMENTO_COMENTADO!A:I,5,0)</f>
        <v>M2</v>
      </c>
      <c r="D569" s="271" t="s">
        <v>12034</v>
      </c>
      <c r="E569" s="259" t="s">
        <v>7667</v>
      </c>
      <c r="F569" s="259" t="s">
        <v>5</v>
      </c>
      <c r="G569" s="271" t="s">
        <v>12133</v>
      </c>
      <c r="H569" s="259"/>
      <c r="I569" s="194"/>
      <c r="J569" s="94"/>
      <c r="K569" s="95">
        <f>ROUND(SUM(K570:K581),2)</f>
        <v>37.94</v>
      </c>
      <c r="M569" s="154"/>
    </row>
    <row r="570" spans="1:13" x14ac:dyDescent="0.25">
      <c r="A570" s="96"/>
      <c r="B570" s="97"/>
      <c r="C570" s="98"/>
      <c r="D570" s="99"/>
      <c r="E570" s="99"/>
      <c r="F570" s="99"/>
      <c r="G570" s="99"/>
      <c r="H570" s="99"/>
      <c r="I570" s="99"/>
      <c r="J570" s="99"/>
      <c r="K570" s="105"/>
    </row>
    <row r="571" spans="1:13" x14ac:dyDescent="0.25">
      <c r="A571" s="101"/>
      <c r="B571" s="270" t="s">
        <v>12682</v>
      </c>
      <c r="C571" s="103"/>
      <c r="D571" s="104"/>
      <c r="E571" s="104"/>
      <c r="F571" s="104"/>
      <c r="G571" s="104"/>
      <c r="H571" s="309"/>
      <c r="I571" s="104"/>
      <c r="J571" s="104"/>
      <c r="K571" s="105"/>
    </row>
    <row r="572" spans="1:13" x14ac:dyDescent="0.25">
      <c r="A572" s="101"/>
      <c r="B572" s="181" t="s">
        <v>12563</v>
      </c>
      <c r="C572" s="103"/>
      <c r="D572" s="104"/>
      <c r="E572" s="104"/>
      <c r="F572" s="104"/>
      <c r="G572" s="104"/>
      <c r="H572" s="309"/>
      <c r="I572" s="104"/>
      <c r="J572" s="104"/>
      <c r="K572" s="105"/>
    </row>
    <row r="573" spans="1:13" x14ac:dyDescent="0.25">
      <c r="A573" s="101"/>
      <c r="B573" s="181"/>
      <c r="C573" s="103"/>
      <c r="D573" s="104">
        <v>0.7</v>
      </c>
      <c r="E573" s="104">
        <v>5</v>
      </c>
      <c r="F573" s="104">
        <v>2</v>
      </c>
      <c r="G573" s="104">
        <f>D573*E573*F573</f>
        <v>7</v>
      </c>
      <c r="H573" s="309"/>
      <c r="I573" s="104"/>
      <c r="J573" s="104"/>
      <c r="K573" s="105">
        <f>G573</f>
        <v>7</v>
      </c>
    </row>
    <row r="574" spans="1:13" x14ac:dyDescent="0.25">
      <c r="A574" s="101"/>
      <c r="B574" s="181"/>
      <c r="C574" s="103"/>
      <c r="D574" s="104">
        <v>0.86</v>
      </c>
      <c r="E574" s="104">
        <f>(5+4.3)/2</f>
        <v>4.6500000000000004</v>
      </c>
      <c r="F574" s="104">
        <v>2</v>
      </c>
      <c r="G574" s="104">
        <f t="shared" ref="G574:G580" si="32">D574*E574*F574</f>
        <v>7.9980000000000002</v>
      </c>
      <c r="H574" s="309"/>
      <c r="I574" s="104"/>
      <c r="J574" s="104"/>
      <c r="K574" s="105">
        <f t="shared" ref="K574:K580" si="33">G574</f>
        <v>7.9980000000000002</v>
      </c>
    </row>
    <row r="575" spans="1:13" x14ac:dyDescent="0.25">
      <c r="A575" s="101"/>
      <c r="B575" s="181"/>
      <c r="C575" s="103"/>
      <c r="D575" s="104">
        <v>0.2</v>
      </c>
      <c r="E575" s="104">
        <v>4.3</v>
      </c>
      <c r="F575" s="104">
        <v>2</v>
      </c>
      <c r="G575" s="104">
        <f t="shared" si="32"/>
        <v>1.72</v>
      </c>
      <c r="H575" s="309"/>
      <c r="I575" s="104"/>
      <c r="J575" s="104"/>
      <c r="K575" s="105">
        <f t="shared" si="33"/>
        <v>1.72</v>
      </c>
    </row>
    <row r="576" spans="1:13" x14ac:dyDescent="0.25">
      <c r="A576" s="101"/>
      <c r="B576" s="181"/>
      <c r="C576" s="103"/>
      <c r="D576" s="104">
        <f>((0.7+0.2)/2)</f>
        <v>0.44999999999999996</v>
      </c>
      <c r="E576" s="104">
        <v>0.7</v>
      </c>
      <c r="F576" s="104">
        <v>2</v>
      </c>
      <c r="G576" s="104">
        <f t="shared" si="32"/>
        <v>0.62999999999999989</v>
      </c>
      <c r="H576" s="309"/>
      <c r="I576" s="104"/>
      <c r="J576" s="104"/>
      <c r="K576" s="105">
        <f t="shared" si="33"/>
        <v>0.62999999999999989</v>
      </c>
    </row>
    <row r="577" spans="1:13" x14ac:dyDescent="0.25">
      <c r="A577" s="101"/>
      <c r="B577" s="181" t="s">
        <v>12564</v>
      </c>
      <c r="C577" s="103"/>
      <c r="D577" s="104"/>
      <c r="E577" s="104"/>
      <c r="F577" s="104"/>
      <c r="G577" s="104"/>
      <c r="H577" s="309"/>
      <c r="I577" s="104"/>
      <c r="J577" s="104"/>
      <c r="K577" s="105"/>
    </row>
    <row r="578" spans="1:13" x14ac:dyDescent="0.25">
      <c r="A578" s="101"/>
      <c r="B578" s="181"/>
      <c r="C578" s="103"/>
      <c r="D578" s="104">
        <v>0.7</v>
      </c>
      <c r="E578" s="104">
        <v>11.86</v>
      </c>
      <c r="F578" s="104">
        <v>1</v>
      </c>
      <c r="G578" s="104">
        <f t="shared" si="32"/>
        <v>8.3019999999999996</v>
      </c>
      <c r="H578" s="309"/>
      <c r="I578" s="104"/>
      <c r="J578" s="104"/>
      <c r="K578" s="105">
        <f t="shared" si="33"/>
        <v>8.3019999999999996</v>
      </c>
    </row>
    <row r="579" spans="1:13" x14ac:dyDescent="0.25">
      <c r="A579" s="101"/>
      <c r="B579" s="181"/>
      <c r="C579" s="103"/>
      <c r="D579" s="104">
        <v>0.86</v>
      </c>
      <c r="E579" s="104">
        <v>11.86</v>
      </c>
      <c r="F579" s="104">
        <v>1</v>
      </c>
      <c r="G579" s="104">
        <f t="shared" si="32"/>
        <v>10.1996</v>
      </c>
      <c r="H579" s="309"/>
      <c r="I579" s="104"/>
      <c r="J579" s="104"/>
      <c r="K579" s="105">
        <f t="shared" si="33"/>
        <v>10.1996</v>
      </c>
    </row>
    <row r="580" spans="1:13" x14ac:dyDescent="0.25">
      <c r="A580" s="101"/>
      <c r="B580" s="181"/>
      <c r="C580" s="103"/>
      <c r="D580" s="104">
        <v>0.2</v>
      </c>
      <c r="E580" s="104">
        <v>10.46</v>
      </c>
      <c r="F580" s="104">
        <v>1</v>
      </c>
      <c r="G580" s="104">
        <f t="shared" si="32"/>
        <v>2.0920000000000001</v>
      </c>
      <c r="H580" s="309"/>
      <c r="I580" s="104"/>
      <c r="J580" s="104"/>
      <c r="K580" s="105">
        <f t="shared" si="33"/>
        <v>2.0920000000000001</v>
      </c>
    </row>
    <row r="581" spans="1:13" x14ac:dyDescent="0.25">
      <c r="A581" s="101"/>
      <c r="B581" s="177"/>
      <c r="C581" s="128"/>
      <c r="D581" s="143"/>
      <c r="E581" s="129"/>
      <c r="F581" s="129"/>
      <c r="G581" s="129"/>
      <c r="H581" s="130"/>
      <c r="I581" s="129"/>
      <c r="J581" s="129"/>
      <c r="K581" s="130"/>
    </row>
    <row r="582" spans="1:13" x14ac:dyDescent="0.25">
      <c r="A582" s="106"/>
      <c r="B582" s="107"/>
      <c r="C582" s="108"/>
      <c r="D582" s="108"/>
      <c r="E582" s="108"/>
      <c r="F582" s="108"/>
      <c r="G582" s="108"/>
      <c r="H582" s="108"/>
      <c r="I582" s="108"/>
      <c r="J582" s="109"/>
      <c r="K582" s="110"/>
    </row>
    <row r="583" spans="1:13" ht="45" customHeight="1" x14ac:dyDescent="0.25">
      <c r="A583" s="160" t="str">
        <f>ORÇAMENTO_COMENTADO!A147</f>
        <v xml:space="preserve"> 12.3.2</v>
      </c>
      <c r="B583" s="255" t="e">
        <f>VLOOKUP(A583,ORÇAMENTO_COMENTADO!A:I,4,0)</f>
        <v>#REF!</v>
      </c>
      <c r="C583" s="88" t="e">
        <f>VLOOKUP(A583,ORÇAMENTO_COMENTADO!A:I,5,0)</f>
        <v>#REF!</v>
      </c>
      <c r="D583" s="271" t="s">
        <v>7670</v>
      </c>
      <c r="E583" s="259"/>
      <c r="F583" s="259"/>
      <c r="G583" s="271"/>
      <c r="H583" s="259"/>
      <c r="I583" s="194"/>
      <c r="J583" s="94"/>
      <c r="K583" s="95">
        <f>ROUND(SUM(K584:K586),2)</f>
        <v>11.85</v>
      </c>
      <c r="M583" s="154"/>
    </row>
    <row r="584" spans="1:13" x14ac:dyDescent="0.25">
      <c r="A584" s="96"/>
      <c r="B584" s="97"/>
      <c r="C584" s="98"/>
      <c r="D584" s="129"/>
      <c r="E584" s="99"/>
      <c r="F584" s="99"/>
      <c r="G584" s="99"/>
      <c r="H584" s="99"/>
      <c r="I584" s="99"/>
      <c r="J584" s="99"/>
      <c r="K584" s="130"/>
    </row>
    <row r="585" spans="1:13" x14ac:dyDescent="0.25">
      <c r="A585" s="101"/>
      <c r="B585" s="273" t="s">
        <v>12577</v>
      </c>
      <c r="C585" s="128"/>
      <c r="D585" s="129">
        <v>11.85</v>
      </c>
      <c r="E585" s="129"/>
      <c r="F585" s="129"/>
      <c r="G585" s="129"/>
      <c r="H585" s="130"/>
      <c r="I585" s="129"/>
      <c r="J585" s="129"/>
      <c r="K585" s="130">
        <f>D585</f>
        <v>11.85</v>
      </c>
    </row>
    <row r="586" spans="1:13" x14ac:dyDescent="0.25">
      <c r="A586" s="101"/>
      <c r="B586" s="274"/>
      <c r="C586" s="103"/>
      <c r="D586" s="104"/>
      <c r="E586" s="104"/>
      <c r="F586" s="104"/>
      <c r="G586" s="104"/>
      <c r="H586" s="104"/>
      <c r="I586" s="104"/>
      <c r="J586" s="104"/>
      <c r="K586" s="105"/>
    </row>
    <row r="587" spans="1:13" x14ac:dyDescent="0.25">
      <c r="A587" s="106"/>
      <c r="B587" s="107"/>
      <c r="C587" s="108"/>
      <c r="D587" s="108"/>
      <c r="E587" s="108"/>
      <c r="F587" s="108"/>
      <c r="G587" s="108"/>
      <c r="H587" s="108"/>
      <c r="I587" s="108"/>
      <c r="J587" s="109"/>
      <c r="K587" s="110"/>
    </row>
    <row r="588" spans="1:13" ht="45" customHeight="1" x14ac:dyDescent="0.25">
      <c r="A588" s="160" t="str">
        <f>ORÇAMENTO_COMENTADO!A148</f>
        <v xml:space="preserve"> 12.3.3</v>
      </c>
      <c r="B588" s="255" t="e">
        <f>VLOOKUP(A588,ORÇAMENTO_COMENTADO!A:I,4,0)</f>
        <v>#REF!</v>
      </c>
      <c r="C588" s="88" t="e">
        <f>VLOOKUP(A588,ORÇAMENTO_COMENTADO!A:I,5,0)</f>
        <v>#REF!</v>
      </c>
      <c r="D588" s="271" t="s">
        <v>7670</v>
      </c>
      <c r="E588" s="271" t="s">
        <v>12579</v>
      </c>
      <c r="F588" s="259"/>
      <c r="G588" s="271"/>
      <c r="H588" s="259"/>
      <c r="I588" s="194"/>
      <c r="J588" s="94"/>
      <c r="K588" s="95">
        <f>ROUND(SUM(K589:K592),2)</f>
        <v>31.85</v>
      </c>
      <c r="M588" s="154"/>
    </row>
    <row r="589" spans="1:13" x14ac:dyDescent="0.25">
      <c r="A589" s="96"/>
      <c r="B589" s="97"/>
      <c r="C589" s="98"/>
      <c r="D589" s="129"/>
      <c r="E589" s="99"/>
      <c r="F589" s="99"/>
      <c r="G589" s="99"/>
      <c r="H589" s="99"/>
      <c r="I589" s="99"/>
      <c r="J589" s="99"/>
      <c r="K589" s="130"/>
    </row>
    <row r="590" spans="1:13" x14ac:dyDescent="0.25">
      <c r="A590" s="101"/>
      <c r="B590" s="272" t="s">
        <v>12576</v>
      </c>
      <c r="C590" s="128"/>
      <c r="D590" s="129">
        <v>11.85</v>
      </c>
      <c r="E590" s="129"/>
      <c r="F590" s="129"/>
      <c r="G590" s="129"/>
      <c r="H590" s="130"/>
      <c r="I590" s="129"/>
      <c r="J590" s="129"/>
      <c r="K590" s="130">
        <f>D590</f>
        <v>11.85</v>
      </c>
    </row>
    <row r="591" spans="1:13" x14ac:dyDescent="0.25">
      <c r="A591" s="101"/>
      <c r="B591" s="272" t="s">
        <v>12578</v>
      </c>
      <c r="C591" s="128"/>
      <c r="D591" s="129">
        <f>5*2</f>
        <v>10</v>
      </c>
      <c r="E591" s="129">
        <v>2</v>
      </c>
      <c r="F591" s="129"/>
      <c r="G591" s="129"/>
      <c r="H591" s="276"/>
      <c r="I591" s="129"/>
      <c r="J591" s="129"/>
      <c r="K591" s="130">
        <f>D591*E591</f>
        <v>20</v>
      </c>
    </row>
    <row r="592" spans="1:13" x14ac:dyDescent="0.25">
      <c r="A592" s="101"/>
      <c r="B592" s="147"/>
      <c r="C592" s="103"/>
      <c r="D592" s="104"/>
      <c r="E592" s="104"/>
      <c r="F592" s="104"/>
      <c r="G592" s="104"/>
      <c r="H592" s="104"/>
      <c r="I592" s="104"/>
      <c r="J592" s="104"/>
      <c r="K592" s="105"/>
    </row>
    <row r="593" spans="1:13" x14ac:dyDescent="0.25">
      <c r="A593" s="106"/>
      <c r="B593" s="107"/>
      <c r="C593" s="108"/>
      <c r="D593" s="108"/>
      <c r="E593" s="108"/>
      <c r="F593" s="108"/>
      <c r="G593" s="108"/>
      <c r="H593" s="108"/>
      <c r="I593" s="108"/>
      <c r="J593" s="109"/>
      <c r="K593" s="110"/>
    </row>
    <row r="594" spans="1:13" x14ac:dyDescent="0.25">
      <c r="A594" s="116">
        <f>ORÇAMENTO_COMENTADO!A149</f>
        <v>13</v>
      </c>
      <c r="B594" s="90" t="str">
        <f>VLOOKUP(A594,ORÇAMENTO_COMENTADO!A:I,4,0)</f>
        <v>PISOS INTERNOS E EXTERNOS</v>
      </c>
      <c r="C594" s="91"/>
      <c r="D594" s="92"/>
      <c r="E594" s="91"/>
      <c r="F594" s="91"/>
      <c r="G594" s="91"/>
      <c r="H594" s="91"/>
      <c r="I594" s="91"/>
      <c r="J594" s="91"/>
      <c r="K594" s="93"/>
      <c r="M594" s="154"/>
    </row>
    <row r="595" spans="1:13" ht="45" customHeight="1" x14ac:dyDescent="0.25">
      <c r="A595" s="160" t="str">
        <f>ORÇAMENTO_COMENTADO!A151</f>
        <v xml:space="preserve"> 13.1.1 </v>
      </c>
      <c r="B595" s="255" t="str">
        <f>VLOOKUP(A595,ORÇAMENTO_COMENTADO!A:I,4,0)</f>
        <v>REGULARIZAÇÃO DE BASE PARA REVESTIMENTO CERÂMICO, COM ARGAMASSA DE CIMENTO E AREIA NO TRAÇO 1:5, ESPESSURA: 3 CM</v>
      </c>
      <c r="C595" s="88" t="str">
        <f>VLOOKUP(A595,ORÇAMENTO_COMENTADO!A:I,5,0)</f>
        <v>M2</v>
      </c>
      <c r="D595" s="194" t="s">
        <v>12133</v>
      </c>
      <c r="E595" s="194" t="s">
        <v>5</v>
      </c>
      <c r="F595" s="149"/>
      <c r="G595" s="119"/>
      <c r="H595" s="194"/>
      <c r="I595" s="194"/>
      <c r="J595" s="94"/>
      <c r="K595" s="95">
        <f>ROUND(SUM(K596:K628),2)</f>
        <v>431.7</v>
      </c>
      <c r="M595" s="154"/>
    </row>
    <row r="596" spans="1:13" x14ac:dyDescent="0.25">
      <c r="A596" s="96"/>
      <c r="B596" s="97"/>
      <c r="C596" s="98"/>
      <c r="D596" s="99"/>
      <c r="E596" s="99"/>
      <c r="F596" s="99"/>
      <c r="G596" s="99"/>
      <c r="H596" s="99"/>
      <c r="I596" s="99"/>
      <c r="J596" s="99"/>
      <c r="K596" s="100"/>
    </row>
    <row r="597" spans="1:13" x14ac:dyDescent="0.25">
      <c r="A597" s="101"/>
      <c r="B597" s="274" t="s">
        <v>12111</v>
      </c>
      <c r="C597" s="103"/>
      <c r="D597" s="104"/>
      <c r="E597" s="104"/>
      <c r="F597" s="104"/>
      <c r="G597" s="104"/>
      <c r="H597" s="104"/>
      <c r="I597" s="104"/>
      <c r="J597" s="104"/>
      <c r="K597" s="105"/>
    </row>
    <row r="598" spans="1:13" s="85" customFormat="1" x14ac:dyDescent="0.25">
      <c r="A598" s="84"/>
      <c r="B598" s="193" t="s">
        <v>12112</v>
      </c>
      <c r="C598" s="128"/>
      <c r="D598" s="129">
        <v>9.08</v>
      </c>
      <c r="E598" s="129">
        <v>1</v>
      </c>
      <c r="F598" s="129"/>
      <c r="G598" s="129"/>
      <c r="H598" s="129"/>
      <c r="I598" s="129"/>
      <c r="J598" s="129"/>
      <c r="K598" s="130">
        <f>D598*E598</f>
        <v>9.08</v>
      </c>
    </row>
    <row r="599" spans="1:13" s="85" customFormat="1" x14ac:dyDescent="0.25">
      <c r="A599" s="84"/>
      <c r="B599" s="193" t="s">
        <v>12113</v>
      </c>
      <c r="C599" s="128"/>
      <c r="D599" s="129">
        <v>9.0500000000000007</v>
      </c>
      <c r="E599" s="129">
        <v>1</v>
      </c>
      <c r="F599" s="129"/>
      <c r="G599" s="129"/>
      <c r="H599" s="129"/>
      <c r="I599" s="129"/>
      <c r="J599" s="129"/>
      <c r="K599" s="130">
        <f t="shared" ref="K599:K627" si="34">D599*E599</f>
        <v>9.0500000000000007</v>
      </c>
    </row>
    <row r="600" spans="1:13" s="85" customFormat="1" x14ac:dyDescent="0.25">
      <c r="A600" s="84"/>
      <c r="B600" s="193" t="s">
        <v>12114</v>
      </c>
      <c r="C600" s="128"/>
      <c r="D600" s="129">
        <v>9.0500000000000007</v>
      </c>
      <c r="E600" s="129">
        <v>1</v>
      </c>
      <c r="F600" s="129"/>
      <c r="G600" s="129"/>
      <c r="H600" s="129"/>
      <c r="I600" s="129"/>
      <c r="J600" s="129"/>
      <c r="K600" s="130">
        <f t="shared" si="34"/>
        <v>9.0500000000000007</v>
      </c>
    </row>
    <row r="601" spans="1:13" s="85" customFormat="1" x14ac:dyDescent="0.25">
      <c r="A601" s="84"/>
      <c r="B601" s="193" t="s">
        <v>12115</v>
      </c>
      <c r="C601" s="128"/>
      <c r="D601" s="129">
        <v>9.0500000000000007</v>
      </c>
      <c r="E601" s="129">
        <v>1</v>
      </c>
      <c r="F601" s="129"/>
      <c r="G601" s="129"/>
      <c r="H601" s="129"/>
      <c r="I601" s="129"/>
      <c r="J601" s="129"/>
      <c r="K601" s="130">
        <f t="shared" si="34"/>
        <v>9.0500000000000007</v>
      </c>
    </row>
    <row r="602" spans="1:13" s="85" customFormat="1" x14ac:dyDescent="0.25">
      <c r="A602" s="84"/>
      <c r="B602" s="193" t="s">
        <v>12116</v>
      </c>
      <c r="C602" s="128"/>
      <c r="D602" s="129">
        <v>13.39</v>
      </c>
      <c r="E602" s="129">
        <v>1</v>
      </c>
      <c r="F602" s="129"/>
      <c r="G602" s="129"/>
      <c r="H602" s="129"/>
      <c r="I602" s="129"/>
      <c r="J602" s="129"/>
      <c r="K602" s="130">
        <f t="shared" si="34"/>
        <v>13.39</v>
      </c>
    </row>
    <row r="603" spans="1:13" s="85" customFormat="1" x14ac:dyDescent="0.25">
      <c r="A603" s="84"/>
      <c r="B603" s="193" t="s">
        <v>12117</v>
      </c>
      <c r="C603" s="128"/>
      <c r="D603" s="129">
        <v>28.08</v>
      </c>
      <c r="E603" s="129">
        <v>1</v>
      </c>
      <c r="F603" s="129"/>
      <c r="G603" s="129"/>
      <c r="H603" s="129"/>
      <c r="I603" s="129"/>
      <c r="J603" s="129"/>
      <c r="K603" s="130">
        <f t="shared" si="34"/>
        <v>28.08</v>
      </c>
    </row>
    <row r="604" spans="1:13" x14ac:dyDescent="0.25">
      <c r="A604" s="101"/>
      <c r="B604" s="177" t="s">
        <v>12029</v>
      </c>
      <c r="C604" s="103"/>
      <c r="D604" s="104">
        <v>5.43</v>
      </c>
      <c r="E604" s="104">
        <v>2</v>
      </c>
      <c r="F604" s="104"/>
      <c r="G604" s="104"/>
      <c r="H604" s="104"/>
      <c r="I604" s="104"/>
      <c r="J604" s="104"/>
      <c r="K604" s="130">
        <f t="shared" si="34"/>
        <v>10.86</v>
      </c>
    </row>
    <row r="605" spans="1:13" s="85" customFormat="1" x14ac:dyDescent="0.25">
      <c r="A605" s="84"/>
      <c r="B605" s="212" t="s">
        <v>12118</v>
      </c>
      <c r="C605" s="128"/>
      <c r="D605" s="129">
        <v>5.4</v>
      </c>
      <c r="E605" s="129">
        <v>1</v>
      </c>
      <c r="F605" s="129"/>
      <c r="G605" s="129"/>
      <c r="H605" s="129"/>
      <c r="I605" s="129"/>
      <c r="J605" s="129"/>
      <c r="K605" s="130">
        <f t="shared" si="34"/>
        <v>5.4</v>
      </c>
    </row>
    <row r="606" spans="1:13" s="85" customFormat="1" x14ac:dyDescent="0.25">
      <c r="A606" s="84"/>
      <c r="B606" s="212" t="s">
        <v>12134</v>
      </c>
      <c r="C606" s="128"/>
      <c r="D606" s="129">
        <v>17.77</v>
      </c>
      <c r="E606" s="129">
        <v>1</v>
      </c>
      <c r="F606" s="129"/>
      <c r="G606" s="129"/>
      <c r="H606" s="129"/>
      <c r="I606" s="129"/>
      <c r="J606" s="129"/>
      <c r="K606" s="130">
        <f t="shared" si="34"/>
        <v>17.77</v>
      </c>
    </row>
    <row r="607" spans="1:13" s="85" customFormat="1" x14ac:dyDescent="0.25">
      <c r="A607" s="84"/>
      <c r="B607" s="212" t="s">
        <v>12119</v>
      </c>
      <c r="C607" s="128"/>
      <c r="D607" s="129">
        <v>19.670000000000002</v>
      </c>
      <c r="E607" s="129">
        <v>1</v>
      </c>
      <c r="F607" s="129"/>
      <c r="G607" s="129"/>
      <c r="H607" s="129"/>
      <c r="I607" s="129"/>
      <c r="J607" s="129"/>
      <c r="K607" s="130">
        <f t="shared" si="34"/>
        <v>19.670000000000002</v>
      </c>
    </row>
    <row r="608" spans="1:13" x14ac:dyDescent="0.25">
      <c r="A608" s="101"/>
      <c r="B608" s="212" t="s">
        <v>12033</v>
      </c>
      <c r="C608" s="103"/>
      <c r="D608" s="104">
        <v>8.17</v>
      </c>
      <c r="E608" s="129">
        <v>1</v>
      </c>
      <c r="F608" s="104"/>
      <c r="G608" s="104"/>
      <c r="H608" s="104"/>
      <c r="I608" s="104"/>
      <c r="J608" s="104"/>
      <c r="K608" s="130">
        <f t="shared" si="34"/>
        <v>8.17</v>
      </c>
    </row>
    <row r="609" spans="1:11" x14ac:dyDescent="0.25">
      <c r="A609" s="101"/>
      <c r="B609" s="212" t="s">
        <v>12120</v>
      </c>
      <c r="C609" s="103"/>
      <c r="D609" s="104">
        <v>4.6100000000000003</v>
      </c>
      <c r="E609" s="129">
        <v>1</v>
      </c>
      <c r="F609" s="104"/>
      <c r="G609" s="104"/>
      <c r="H609" s="104"/>
      <c r="I609" s="104"/>
      <c r="J609" s="104"/>
      <c r="K609" s="130">
        <f t="shared" si="34"/>
        <v>4.6100000000000003</v>
      </c>
    </row>
    <row r="610" spans="1:11" x14ac:dyDescent="0.25">
      <c r="A610" s="101"/>
      <c r="B610" s="212" t="s">
        <v>12121</v>
      </c>
      <c r="C610" s="103"/>
      <c r="D610" s="104">
        <v>6.21</v>
      </c>
      <c r="E610" s="129">
        <v>1</v>
      </c>
      <c r="F610" s="104"/>
      <c r="G610" s="104"/>
      <c r="H610" s="104"/>
      <c r="I610" s="104"/>
      <c r="J610" s="104"/>
      <c r="K610" s="130">
        <f t="shared" si="34"/>
        <v>6.21</v>
      </c>
    </row>
    <row r="611" spans="1:11" x14ac:dyDescent="0.25">
      <c r="A611" s="101"/>
      <c r="B611" s="212" t="s">
        <v>12122</v>
      </c>
      <c r="C611" s="103"/>
      <c r="D611" s="104">
        <v>3.59</v>
      </c>
      <c r="E611" s="129">
        <v>1</v>
      </c>
      <c r="F611" s="104"/>
      <c r="G611" s="104"/>
      <c r="H611" s="104"/>
      <c r="I611" s="104"/>
      <c r="J611" s="104"/>
      <c r="K611" s="130">
        <f t="shared" si="34"/>
        <v>3.59</v>
      </c>
    </row>
    <row r="612" spans="1:11" x14ac:dyDescent="0.25">
      <c r="A612" s="101"/>
      <c r="B612" s="212" t="s">
        <v>12123</v>
      </c>
      <c r="C612" s="103"/>
      <c r="D612" s="104">
        <v>10.08</v>
      </c>
      <c r="E612" s="129">
        <v>1</v>
      </c>
      <c r="F612" s="104"/>
      <c r="G612" s="104"/>
      <c r="H612" s="104"/>
      <c r="I612" s="104"/>
      <c r="J612" s="104"/>
      <c r="K612" s="130">
        <f t="shared" si="34"/>
        <v>10.08</v>
      </c>
    </row>
    <row r="613" spans="1:11" x14ac:dyDescent="0.25">
      <c r="A613" s="101"/>
      <c r="B613" s="212" t="s">
        <v>12124</v>
      </c>
      <c r="C613" s="103"/>
      <c r="D613" s="104">
        <v>11.46</v>
      </c>
      <c r="E613" s="129">
        <v>1</v>
      </c>
      <c r="F613" s="104"/>
      <c r="G613" s="104"/>
      <c r="H613" s="104"/>
      <c r="I613" s="104"/>
      <c r="J613" s="104"/>
      <c r="K613" s="130">
        <f t="shared" si="34"/>
        <v>11.46</v>
      </c>
    </row>
    <row r="614" spans="1:11" x14ac:dyDescent="0.25">
      <c r="A614" s="101"/>
      <c r="B614" s="212" t="s">
        <v>12030</v>
      </c>
      <c r="C614" s="103"/>
      <c r="D614" s="104">
        <v>3.42</v>
      </c>
      <c r="E614" s="104">
        <v>2</v>
      </c>
      <c r="F614" s="104"/>
      <c r="G614" s="104"/>
      <c r="H614" s="104"/>
      <c r="I614" s="104"/>
      <c r="J614" s="104"/>
      <c r="K614" s="130">
        <f t="shared" si="34"/>
        <v>6.84</v>
      </c>
    </row>
    <row r="615" spans="1:11" x14ac:dyDescent="0.25">
      <c r="A615" s="101"/>
      <c r="B615" s="212" t="s">
        <v>12125</v>
      </c>
      <c r="C615" s="103"/>
      <c r="D615" s="104">
        <v>5.62</v>
      </c>
      <c r="E615" s="129">
        <v>1</v>
      </c>
      <c r="F615" s="104"/>
      <c r="G615" s="104"/>
      <c r="H615" s="104"/>
      <c r="I615" s="104"/>
      <c r="J615" s="104"/>
      <c r="K615" s="130">
        <f t="shared" si="34"/>
        <v>5.62</v>
      </c>
    </row>
    <row r="616" spans="1:11" x14ac:dyDescent="0.25">
      <c r="A616" s="101"/>
      <c r="B616" s="212" t="s">
        <v>12126</v>
      </c>
      <c r="C616" s="103"/>
      <c r="D616" s="104">
        <v>3.63</v>
      </c>
      <c r="E616" s="104">
        <v>2</v>
      </c>
      <c r="F616" s="104"/>
      <c r="G616" s="104"/>
      <c r="H616" s="104"/>
      <c r="I616" s="104"/>
      <c r="J616" s="104"/>
      <c r="K616" s="130">
        <f t="shared" si="34"/>
        <v>7.26</v>
      </c>
    </row>
    <row r="617" spans="1:11" x14ac:dyDescent="0.25">
      <c r="A617" s="101"/>
      <c r="B617" s="212" t="s">
        <v>12127</v>
      </c>
      <c r="C617" s="103"/>
      <c r="D617" s="104">
        <v>13.42</v>
      </c>
      <c r="E617" s="129">
        <v>1</v>
      </c>
      <c r="F617" s="104"/>
      <c r="G617" s="104"/>
      <c r="H617" s="104"/>
      <c r="I617" s="104"/>
      <c r="J617" s="104"/>
      <c r="K617" s="130">
        <f t="shared" si="34"/>
        <v>13.42</v>
      </c>
    </row>
    <row r="618" spans="1:11" x14ac:dyDescent="0.25">
      <c r="A618" s="101"/>
      <c r="B618" s="212" t="s">
        <v>12031</v>
      </c>
      <c r="C618" s="103"/>
      <c r="D618" s="104">
        <v>4.0999999999999996</v>
      </c>
      <c r="E618" s="129">
        <v>1</v>
      </c>
      <c r="F618" s="104"/>
      <c r="G618" s="104"/>
      <c r="H618" s="104"/>
      <c r="I618" s="104"/>
      <c r="J618" s="104"/>
      <c r="K618" s="130">
        <f t="shared" si="34"/>
        <v>4.0999999999999996</v>
      </c>
    </row>
    <row r="619" spans="1:11" x14ac:dyDescent="0.25">
      <c r="A619" s="101"/>
      <c r="B619" s="212" t="s">
        <v>12132</v>
      </c>
      <c r="C619" s="103"/>
      <c r="D619" s="104">
        <v>4.7699999999999996</v>
      </c>
      <c r="E619" s="129">
        <v>1</v>
      </c>
      <c r="F619" s="104"/>
      <c r="G619" s="104"/>
      <c r="H619" s="104"/>
      <c r="I619" s="104"/>
      <c r="J619" s="104"/>
      <c r="K619" s="130">
        <f t="shared" si="34"/>
        <v>4.7699999999999996</v>
      </c>
    </row>
    <row r="620" spans="1:11" x14ac:dyDescent="0.25">
      <c r="A620" s="101"/>
      <c r="B620" s="193" t="s">
        <v>12128</v>
      </c>
      <c r="C620" s="103"/>
      <c r="D620" s="104">
        <v>2.4</v>
      </c>
      <c r="E620" s="129">
        <v>1</v>
      </c>
      <c r="F620" s="104"/>
      <c r="G620" s="104"/>
      <c r="H620" s="104"/>
      <c r="I620" s="104"/>
      <c r="J620" s="104"/>
      <c r="K620" s="130">
        <f t="shared" si="34"/>
        <v>2.4</v>
      </c>
    </row>
    <row r="621" spans="1:11" x14ac:dyDescent="0.25">
      <c r="A621" s="101"/>
      <c r="B621" s="193" t="s">
        <v>12129</v>
      </c>
      <c r="C621" s="103"/>
      <c r="D621" s="104">
        <v>9.7200000000000006</v>
      </c>
      <c r="E621" s="129">
        <v>1</v>
      </c>
      <c r="F621" s="104"/>
      <c r="G621" s="104"/>
      <c r="H621" s="104"/>
      <c r="I621" s="104"/>
      <c r="J621" s="104"/>
      <c r="K621" s="130">
        <f t="shared" si="34"/>
        <v>9.7200000000000006</v>
      </c>
    </row>
    <row r="622" spans="1:11" x14ac:dyDescent="0.25">
      <c r="A622" s="101"/>
      <c r="B622" s="193" t="s">
        <v>12130</v>
      </c>
      <c r="C622" s="103"/>
      <c r="D622" s="104">
        <v>30</v>
      </c>
      <c r="E622" s="129">
        <v>1</v>
      </c>
      <c r="F622" s="104"/>
      <c r="G622" s="104"/>
      <c r="H622" s="104"/>
      <c r="I622" s="104"/>
      <c r="J622" s="104"/>
      <c r="K622" s="130">
        <f t="shared" si="34"/>
        <v>30</v>
      </c>
    </row>
    <row r="623" spans="1:11" x14ac:dyDescent="0.25">
      <c r="A623" s="101"/>
      <c r="B623" s="193" t="s">
        <v>12123</v>
      </c>
      <c r="C623" s="103"/>
      <c r="D623" s="104">
        <v>10</v>
      </c>
      <c r="E623" s="129">
        <v>1</v>
      </c>
      <c r="F623" s="104"/>
      <c r="G623" s="104"/>
      <c r="H623" s="104"/>
      <c r="I623" s="104"/>
      <c r="J623" s="104"/>
      <c r="K623" s="130">
        <f t="shared" si="34"/>
        <v>10</v>
      </c>
    </row>
    <row r="624" spans="1:11" x14ac:dyDescent="0.25">
      <c r="A624" s="101"/>
      <c r="B624" s="193" t="s">
        <v>12123</v>
      </c>
      <c r="C624" s="103"/>
      <c r="D624" s="104">
        <v>10</v>
      </c>
      <c r="E624" s="129">
        <v>1</v>
      </c>
      <c r="F624" s="104"/>
      <c r="G624" s="104"/>
      <c r="H624" s="104"/>
      <c r="I624" s="104"/>
      <c r="J624" s="104"/>
      <c r="K624" s="130">
        <f t="shared" si="34"/>
        <v>10</v>
      </c>
    </row>
    <row r="625" spans="1:13" x14ac:dyDescent="0.25">
      <c r="A625" s="101"/>
      <c r="B625" s="193" t="s">
        <v>12123</v>
      </c>
      <c r="C625" s="103"/>
      <c r="D625" s="104">
        <v>10</v>
      </c>
      <c r="E625" s="129">
        <v>1</v>
      </c>
      <c r="F625" s="104"/>
      <c r="G625" s="104"/>
      <c r="H625" s="104"/>
      <c r="I625" s="104"/>
      <c r="J625" s="104"/>
      <c r="K625" s="130">
        <f t="shared" si="34"/>
        <v>10</v>
      </c>
    </row>
    <row r="626" spans="1:13" x14ac:dyDescent="0.25">
      <c r="A626" s="101"/>
      <c r="B626" s="193" t="s">
        <v>12124</v>
      </c>
      <c r="C626" s="103"/>
      <c r="D626" s="104">
        <v>11.4</v>
      </c>
      <c r="E626" s="129">
        <v>1</v>
      </c>
      <c r="F626" s="104"/>
      <c r="G626" s="104"/>
      <c r="H626" s="104"/>
      <c r="I626" s="104"/>
      <c r="J626" s="104"/>
      <c r="K626" s="130">
        <f t="shared" si="34"/>
        <v>11.4</v>
      </c>
    </row>
    <row r="627" spans="1:13" x14ac:dyDescent="0.25">
      <c r="A627" s="101"/>
      <c r="B627" s="193" t="s">
        <v>12131</v>
      </c>
      <c r="C627" s="103"/>
      <c r="D627" s="104">
        <v>130.65</v>
      </c>
      <c r="E627" s="129">
        <v>1</v>
      </c>
      <c r="F627" s="104"/>
      <c r="G627" s="104"/>
      <c r="H627" s="104"/>
      <c r="I627" s="104"/>
      <c r="J627" s="104"/>
      <c r="K627" s="130">
        <f t="shared" si="34"/>
        <v>130.65</v>
      </c>
    </row>
    <row r="628" spans="1:13" x14ac:dyDescent="0.25">
      <c r="A628" s="101"/>
      <c r="B628" s="193"/>
      <c r="C628" s="128"/>
      <c r="D628" s="143"/>
      <c r="E628" s="129"/>
      <c r="F628" s="129"/>
      <c r="G628" s="129"/>
      <c r="H628" s="129"/>
      <c r="I628" s="129"/>
      <c r="J628" s="129"/>
      <c r="K628" s="130"/>
    </row>
    <row r="629" spans="1:13" x14ac:dyDescent="0.25">
      <c r="A629" s="106"/>
      <c r="B629" s="107"/>
      <c r="C629" s="108"/>
      <c r="D629" s="108"/>
      <c r="E629" s="108"/>
      <c r="F629" s="108"/>
      <c r="G629" s="108"/>
      <c r="H629" s="108"/>
      <c r="I629" s="108"/>
      <c r="J629" s="109"/>
      <c r="K629" s="110"/>
    </row>
    <row r="630" spans="1:13" ht="45" customHeight="1" x14ac:dyDescent="0.25">
      <c r="A630" s="160" t="str">
        <f>ORÇAMENTO_COMENTADO!A152</f>
        <v xml:space="preserve"> 13.1.2 </v>
      </c>
      <c r="B630" s="255" t="str">
        <f>VLOOKUP(A630,ORÇAMENTO_COMENTADO!A:I,4,0)</f>
        <v>PISO DE CIMENTADO CAMURÇADO EXECUTADO COM ARGAMASSA DE CIMENTO E AREIA NO TRAÇO 1:3, ESP. 3.0CM</v>
      </c>
      <c r="C630" s="88" t="str">
        <f>VLOOKUP(A630,ORÇAMENTO_COMENTADO!A:I,5,0)</f>
        <v>M2</v>
      </c>
      <c r="D630" s="194" t="s">
        <v>12133</v>
      </c>
      <c r="E630" s="194"/>
      <c r="F630" s="149"/>
      <c r="G630" s="119"/>
      <c r="H630" s="194"/>
      <c r="I630" s="194"/>
      <c r="J630" s="94"/>
      <c r="K630" s="95">
        <f>ROUND(SUM(K631:K634),2)</f>
        <v>6.01</v>
      </c>
      <c r="M630" s="154"/>
    </row>
    <row r="631" spans="1:13" x14ac:dyDescent="0.25">
      <c r="A631" s="96"/>
      <c r="B631" s="97"/>
      <c r="C631" s="98"/>
      <c r="D631" s="99"/>
      <c r="E631" s="99"/>
      <c r="F631" s="99"/>
      <c r="G631" s="99"/>
      <c r="H631" s="99"/>
      <c r="I631" s="99"/>
      <c r="J631" s="99"/>
      <c r="K631" s="100"/>
    </row>
    <row r="632" spans="1:13" s="85" customFormat="1" x14ac:dyDescent="0.25">
      <c r="A632" s="84"/>
      <c r="B632" s="245" t="s">
        <v>12303</v>
      </c>
      <c r="C632" s="128"/>
      <c r="D632" s="129">
        <v>6.01</v>
      </c>
      <c r="E632" s="129"/>
      <c r="F632" s="129"/>
      <c r="G632" s="129"/>
      <c r="H632" s="129"/>
      <c r="I632" s="129"/>
      <c r="J632" s="129"/>
      <c r="K632" s="130">
        <f>D632</f>
        <v>6.01</v>
      </c>
    </row>
    <row r="633" spans="1:13" s="85" customFormat="1" ht="30" x14ac:dyDescent="0.25">
      <c r="A633" s="84"/>
      <c r="B633" s="211" t="s">
        <v>12304</v>
      </c>
      <c r="C633" s="128"/>
      <c r="D633" s="129"/>
      <c r="E633" s="129"/>
      <c r="F633" s="129"/>
      <c r="G633" s="129"/>
      <c r="H633" s="129"/>
      <c r="I633" s="129"/>
      <c r="J633" s="129"/>
      <c r="K633" s="130"/>
    </row>
    <row r="634" spans="1:13" s="85" customFormat="1" x14ac:dyDescent="0.25">
      <c r="A634" s="84"/>
      <c r="B634" s="193"/>
      <c r="C634" s="128"/>
      <c r="D634" s="129"/>
      <c r="E634" s="129"/>
      <c r="F634" s="129"/>
      <c r="G634" s="129"/>
      <c r="H634" s="129"/>
      <c r="I634" s="129"/>
      <c r="J634" s="129"/>
      <c r="K634" s="130"/>
    </row>
    <row r="635" spans="1:13" x14ac:dyDescent="0.25">
      <c r="A635" s="106"/>
      <c r="B635" s="107"/>
      <c r="C635" s="108"/>
      <c r="D635" s="108"/>
      <c r="E635" s="108"/>
      <c r="F635" s="108"/>
      <c r="G635" s="108"/>
      <c r="H635" s="108"/>
      <c r="I635" s="108"/>
      <c r="J635" s="109"/>
      <c r="K635" s="110"/>
    </row>
    <row r="636" spans="1:13" ht="45" customHeight="1" x14ac:dyDescent="0.25">
      <c r="A636" s="160" t="str">
        <f>ORÇAMENTO_COMENTADO!A153</f>
        <v xml:space="preserve"> 13.1.3</v>
      </c>
      <c r="B636" s="255" t="str">
        <f>VLOOKUP(A636,ORÇAMENTO_COMENTADO!A:I,4,0)</f>
        <v>LASTRO REGULARIZADO E IMPERMEABILIZADO DE CONCRETO NÃO ESTRUTURAL, ESPESSURA DE 8 CM</v>
      </c>
      <c r="C636" s="88" t="str">
        <f>VLOOKUP(A636,ORÇAMENTO_COMENTADO!A:I,5,0)</f>
        <v>M2</v>
      </c>
      <c r="D636" s="194" t="s">
        <v>12133</v>
      </c>
      <c r="E636" s="194"/>
      <c r="F636" s="149"/>
      <c r="G636" s="119"/>
      <c r="H636" s="194"/>
      <c r="I636" s="194"/>
      <c r="J636" s="94"/>
      <c r="K636" s="95">
        <f>ROUND(SUM(K637:K640),2)</f>
        <v>6.01</v>
      </c>
      <c r="M636" s="154"/>
    </row>
    <row r="637" spans="1:13" x14ac:dyDescent="0.25">
      <c r="A637" s="96"/>
      <c r="B637" s="97"/>
      <c r="C637" s="98"/>
      <c r="D637" s="99"/>
      <c r="E637" s="99"/>
      <c r="F637" s="99"/>
      <c r="G637" s="99"/>
      <c r="H637" s="99"/>
      <c r="I637" s="99"/>
      <c r="J637" s="99"/>
      <c r="K637" s="100"/>
    </row>
    <row r="638" spans="1:13" s="85" customFormat="1" x14ac:dyDescent="0.25">
      <c r="A638" s="84"/>
      <c r="B638" s="245" t="s">
        <v>12303</v>
      </c>
      <c r="C638" s="128"/>
      <c r="D638" s="129">
        <v>6.01</v>
      </c>
      <c r="E638" s="129"/>
      <c r="F638" s="129"/>
      <c r="G638" s="129"/>
      <c r="H638" s="129"/>
      <c r="I638" s="129"/>
      <c r="J638" s="129"/>
      <c r="K638" s="130">
        <f>D638</f>
        <v>6.01</v>
      </c>
    </row>
    <row r="639" spans="1:13" s="85" customFormat="1" x14ac:dyDescent="0.25">
      <c r="A639" s="84"/>
      <c r="B639" s="211"/>
      <c r="C639" s="128"/>
      <c r="D639" s="129"/>
      <c r="E639" s="129"/>
      <c r="F639" s="129"/>
      <c r="G639" s="129"/>
      <c r="H639" s="129"/>
      <c r="I639" s="129"/>
      <c r="J639" s="129"/>
      <c r="K639" s="130"/>
    </row>
    <row r="640" spans="1:13" s="85" customFormat="1" x14ac:dyDescent="0.25">
      <c r="A640" s="84"/>
      <c r="B640" s="193"/>
      <c r="C640" s="128"/>
      <c r="D640" s="129"/>
      <c r="E640" s="129"/>
      <c r="F640" s="129"/>
      <c r="G640" s="129"/>
      <c r="H640" s="129"/>
      <c r="I640" s="129"/>
      <c r="J640" s="129"/>
      <c r="K640" s="130"/>
    </row>
    <row r="641" spans="1:13" x14ac:dyDescent="0.25">
      <c r="A641" s="106"/>
      <c r="B641" s="107"/>
      <c r="C641" s="108"/>
      <c r="D641" s="108"/>
      <c r="E641" s="108"/>
      <c r="F641" s="108"/>
      <c r="G641" s="108"/>
      <c r="H641" s="108"/>
      <c r="I641" s="108"/>
      <c r="J641" s="109"/>
      <c r="K641" s="110"/>
    </row>
    <row r="642" spans="1:13" ht="45" x14ac:dyDescent="0.25">
      <c r="A642" s="160" t="str">
        <f>ORÇAMENTO_COMENTADO!A155</f>
        <v xml:space="preserve"> 13.2.1 </v>
      </c>
      <c r="B642" s="255" t="e">
        <f>VLOOKUP(A642,ORÇAMENTO_COMENTADO!A:I,4,0)</f>
        <v>#REF!</v>
      </c>
      <c r="C642" s="88" t="e">
        <f>VLOOKUP(A642,ORÇAMENTO_COMENTADO!A:I,5,0)</f>
        <v>#REF!</v>
      </c>
      <c r="D642" s="194" t="s">
        <v>12133</v>
      </c>
      <c r="E642" s="194" t="s">
        <v>5</v>
      </c>
      <c r="F642" s="149"/>
      <c r="G642" s="119"/>
      <c r="H642" s="194"/>
      <c r="I642" s="194"/>
      <c r="J642" s="94"/>
      <c r="K642" s="95">
        <f>ROUND(SUM(K643:K675),2)</f>
        <v>431.7</v>
      </c>
      <c r="M642" s="154"/>
    </row>
    <row r="643" spans="1:13" x14ac:dyDescent="0.25">
      <c r="A643" s="96"/>
      <c r="B643" s="97"/>
      <c r="C643" s="98"/>
      <c r="D643" s="99"/>
      <c r="E643" s="99"/>
      <c r="F643" s="99"/>
      <c r="G643" s="99"/>
      <c r="H643" s="99"/>
      <c r="I643" s="99"/>
      <c r="J643" s="99"/>
      <c r="K643" s="100"/>
    </row>
    <row r="644" spans="1:13" x14ac:dyDescent="0.25">
      <c r="A644" s="101"/>
      <c r="B644" s="305" t="s">
        <v>12111</v>
      </c>
      <c r="C644" s="103"/>
      <c r="D644" s="104"/>
      <c r="E644" s="104"/>
      <c r="F644" s="104"/>
      <c r="G644" s="104"/>
      <c r="H644" s="104"/>
      <c r="I644" s="104"/>
      <c r="J644" s="104"/>
      <c r="K644" s="105"/>
    </row>
    <row r="645" spans="1:13" s="85" customFormat="1" x14ac:dyDescent="0.25">
      <c r="A645" s="84"/>
      <c r="B645" s="193" t="s">
        <v>12112</v>
      </c>
      <c r="C645" s="128"/>
      <c r="D645" s="129">
        <v>9.08</v>
      </c>
      <c r="E645" s="129">
        <v>1</v>
      </c>
      <c r="F645" s="129"/>
      <c r="G645" s="129"/>
      <c r="H645" s="129"/>
      <c r="I645" s="129"/>
      <c r="J645" s="129"/>
      <c r="K645" s="130">
        <f>D645*E645</f>
        <v>9.08</v>
      </c>
    </row>
    <row r="646" spans="1:13" s="85" customFormat="1" x14ac:dyDescent="0.25">
      <c r="A646" s="84"/>
      <c r="B646" s="193" t="s">
        <v>12113</v>
      </c>
      <c r="C646" s="128"/>
      <c r="D646" s="129">
        <v>9.0500000000000007</v>
      </c>
      <c r="E646" s="129">
        <v>1</v>
      </c>
      <c r="F646" s="129"/>
      <c r="G646" s="129"/>
      <c r="H646" s="129"/>
      <c r="I646" s="129"/>
      <c r="J646" s="129"/>
      <c r="K646" s="130">
        <f t="shared" ref="K646:K666" si="35">D646*E646</f>
        <v>9.0500000000000007</v>
      </c>
    </row>
    <row r="647" spans="1:13" s="85" customFormat="1" x14ac:dyDescent="0.25">
      <c r="A647" s="84"/>
      <c r="B647" s="193" t="s">
        <v>12114</v>
      </c>
      <c r="C647" s="128"/>
      <c r="D647" s="129">
        <v>9.0500000000000007</v>
      </c>
      <c r="E647" s="129">
        <v>1</v>
      </c>
      <c r="F647" s="129"/>
      <c r="G647" s="129"/>
      <c r="H647" s="129"/>
      <c r="I647" s="129"/>
      <c r="J647" s="129"/>
      <c r="K647" s="130">
        <f t="shared" si="35"/>
        <v>9.0500000000000007</v>
      </c>
    </row>
    <row r="648" spans="1:13" s="85" customFormat="1" x14ac:dyDescent="0.25">
      <c r="A648" s="84"/>
      <c r="B648" s="193" t="s">
        <v>12115</v>
      </c>
      <c r="C648" s="128"/>
      <c r="D648" s="129">
        <v>9.0500000000000007</v>
      </c>
      <c r="E648" s="129">
        <v>1</v>
      </c>
      <c r="F648" s="129"/>
      <c r="G648" s="129"/>
      <c r="H648" s="129"/>
      <c r="I648" s="129"/>
      <c r="J648" s="129"/>
      <c r="K648" s="130">
        <f t="shared" si="35"/>
        <v>9.0500000000000007</v>
      </c>
    </row>
    <row r="649" spans="1:13" s="85" customFormat="1" x14ac:dyDescent="0.25">
      <c r="A649" s="84"/>
      <c r="B649" s="193" t="s">
        <v>12116</v>
      </c>
      <c r="C649" s="128"/>
      <c r="D649" s="129">
        <v>13.39</v>
      </c>
      <c r="E649" s="129">
        <v>1</v>
      </c>
      <c r="F649" s="129"/>
      <c r="G649" s="129"/>
      <c r="H649" s="129"/>
      <c r="I649" s="129"/>
      <c r="J649" s="129"/>
      <c r="K649" s="130">
        <f t="shared" si="35"/>
        <v>13.39</v>
      </c>
    </row>
    <row r="650" spans="1:13" s="85" customFormat="1" x14ac:dyDescent="0.25">
      <c r="A650" s="84"/>
      <c r="B650" s="193" t="s">
        <v>12117</v>
      </c>
      <c r="C650" s="128"/>
      <c r="D650" s="129">
        <v>28.08</v>
      </c>
      <c r="E650" s="129">
        <v>1</v>
      </c>
      <c r="F650" s="129"/>
      <c r="G650" s="129"/>
      <c r="H650" s="129"/>
      <c r="I650" s="129"/>
      <c r="J650" s="129"/>
      <c r="K650" s="130">
        <f t="shared" si="35"/>
        <v>28.08</v>
      </c>
    </row>
    <row r="651" spans="1:13" x14ac:dyDescent="0.25">
      <c r="A651" s="101"/>
      <c r="B651" s="177" t="s">
        <v>12029</v>
      </c>
      <c r="C651" s="103"/>
      <c r="D651" s="104">
        <v>5.43</v>
      </c>
      <c r="E651" s="104">
        <v>2</v>
      </c>
      <c r="F651" s="104"/>
      <c r="G651" s="104"/>
      <c r="H651" s="104"/>
      <c r="I651" s="104"/>
      <c r="J651" s="104"/>
      <c r="K651" s="130">
        <f t="shared" si="35"/>
        <v>10.86</v>
      </c>
    </row>
    <row r="652" spans="1:13" s="85" customFormat="1" x14ac:dyDescent="0.25">
      <c r="A652" s="84"/>
      <c r="B652" s="212" t="s">
        <v>12118</v>
      </c>
      <c r="C652" s="128"/>
      <c r="D652" s="129">
        <v>5.4</v>
      </c>
      <c r="E652" s="129">
        <v>1</v>
      </c>
      <c r="F652" s="129"/>
      <c r="G652" s="129"/>
      <c r="H652" s="129"/>
      <c r="I652" s="129"/>
      <c r="J652" s="129"/>
      <c r="K652" s="130">
        <f t="shared" si="35"/>
        <v>5.4</v>
      </c>
    </row>
    <row r="653" spans="1:13" s="85" customFormat="1" x14ac:dyDescent="0.25">
      <c r="A653" s="84"/>
      <c r="B653" s="212" t="s">
        <v>12134</v>
      </c>
      <c r="C653" s="128"/>
      <c r="D653" s="129">
        <v>17.77</v>
      </c>
      <c r="E653" s="129">
        <v>1</v>
      </c>
      <c r="F653" s="129"/>
      <c r="G653" s="129"/>
      <c r="H653" s="129"/>
      <c r="I653" s="129"/>
      <c r="J653" s="129"/>
      <c r="K653" s="130">
        <f t="shared" si="35"/>
        <v>17.77</v>
      </c>
    </row>
    <row r="654" spans="1:13" s="85" customFormat="1" x14ac:dyDescent="0.25">
      <c r="A654" s="84"/>
      <c r="B654" s="212" t="s">
        <v>12119</v>
      </c>
      <c r="C654" s="128"/>
      <c r="D654" s="129">
        <v>19.670000000000002</v>
      </c>
      <c r="E654" s="129">
        <v>1</v>
      </c>
      <c r="F654" s="129"/>
      <c r="G654" s="129"/>
      <c r="H654" s="129"/>
      <c r="I654" s="129"/>
      <c r="J654" s="129"/>
      <c r="K654" s="130">
        <f t="shared" si="35"/>
        <v>19.670000000000002</v>
      </c>
    </row>
    <row r="655" spans="1:13" x14ac:dyDescent="0.25">
      <c r="A655" s="101"/>
      <c r="B655" s="212" t="s">
        <v>12033</v>
      </c>
      <c r="C655" s="103"/>
      <c r="D655" s="104">
        <v>8.17</v>
      </c>
      <c r="E655" s="129">
        <v>1</v>
      </c>
      <c r="F655" s="104"/>
      <c r="G655" s="104"/>
      <c r="H655" s="104"/>
      <c r="I655" s="104"/>
      <c r="J655" s="104"/>
      <c r="K655" s="130">
        <f t="shared" si="35"/>
        <v>8.17</v>
      </c>
    </row>
    <row r="656" spans="1:13" x14ac:dyDescent="0.25">
      <c r="A656" s="101"/>
      <c r="B656" s="212" t="s">
        <v>12120</v>
      </c>
      <c r="C656" s="103"/>
      <c r="D656" s="104">
        <v>4.6100000000000003</v>
      </c>
      <c r="E656" s="129">
        <v>1</v>
      </c>
      <c r="F656" s="104"/>
      <c r="G656" s="104"/>
      <c r="H656" s="104"/>
      <c r="I656" s="104"/>
      <c r="J656" s="104"/>
      <c r="K656" s="130">
        <f t="shared" si="35"/>
        <v>4.6100000000000003</v>
      </c>
    </row>
    <row r="657" spans="1:11" x14ac:dyDescent="0.25">
      <c r="A657" s="101"/>
      <c r="B657" s="212" t="s">
        <v>12121</v>
      </c>
      <c r="C657" s="103"/>
      <c r="D657" s="104">
        <v>6.21</v>
      </c>
      <c r="E657" s="129">
        <v>1</v>
      </c>
      <c r="F657" s="104"/>
      <c r="G657" s="104"/>
      <c r="H657" s="104"/>
      <c r="I657" s="104"/>
      <c r="J657" s="104"/>
      <c r="K657" s="130">
        <f t="shared" si="35"/>
        <v>6.21</v>
      </c>
    </row>
    <row r="658" spans="1:11" x14ac:dyDescent="0.25">
      <c r="A658" s="101"/>
      <c r="B658" s="212" t="s">
        <v>12122</v>
      </c>
      <c r="C658" s="103"/>
      <c r="D658" s="104">
        <v>3.59</v>
      </c>
      <c r="E658" s="129">
        <v>1</v>
      </c>
      <c r="F658" s="104"/>
      <c r="G658" s="104"/>
      <c r="H658" s="104"/>
      <c r="I658" s="104"/>
      <c r="J658" s="104"/>
      <c r="K658" s="130">
        <f t="shared" si="35"/>
        <v>3.59</v>
      </c>
    </row>
    <row r="659" spans="1:11" x14ac:dyDescent="0.25">
      <c r="A659" s="101"/>
      <c r="B659" s="212" t="s">
        <v>12123</v>
      </c>
      <c r="C659" s="103"/>
      <c r="D659" s="104">
        <v>10.08</v>
      </c>
      <c r="E659" s="129">
        <v>1</v>
      </c>
      <c r="F659" s="104"/>
      <c r="G659" s="104"/>
      <c r="H659" s="104"/>
      <c r="I659" s="104"/>
      <c r="J659" s="104"/>
      <c r="K659" s="130">
        <f t="shared" si="35"/>
        <v>10.08</v>
      </c>
    </row>
    <row r="660" spans="1:11" x14ac:dyDescent="0.25">
      <c r="A660" s="101"/>
      <c r="B660" s="212" t="s">
        <v>12124</v>
      </c>
      <c r="C660" s="103"/>
      <c r="D660" s="104">
        <v>11.46</v>
      </c>
      <c r="E660" s="129">
        <v>1</v>
      </c>
      <c r="F660" s="104"/>
      <c r="G660" s="104"/>
      <c r="H660" s="104"/>
      <c r="I660" s="104"/>
      <c r="J660" s="104"/>
      <c r="K660" s="130">
        <f t="shared" si="35"/>
        <v>11.46</v>
      </c>
    </row>
    <row r="661" spans="1:11" x14ac:dyDescent="0.25">
      <c r="A661" s="101"/>
      <c r="B661" s="212" t="s">
        <v>12030</v>
      </c>
      <c r="C661" s="103"/>
      <c r="D661" s="104">
        <v>3.42</v>
      </c>
      <c r="E661" s="104">
        <v>2</v>
      </c>
      <c r="F661" s="104"/>
      <c r="G661" s="104"/>
      <c r="H661" s="104"/>
      <c r="I661" s="104"/>
      <c r="J661" s="104"/>
      <c r="K661" s="130">
        <f t="shared" si="35"/>
        <v>6.84</v>
      </c>
    </row>
    <row r="662" spans="1:11" x14ac:dyDescent="0.25">
      <c r="A662" s="101"/>
      <c r="B662" s="212" t="s">
        <v>12125</v>
      </c>
      <c r="C662" s="103"/>
      <c r="D662" s="104">
        <v>5.62</v>
      </c>
      <c r="E662" s="129">
        <v>1</v>
      </c>
      <c r="F662" s="104"/>
      <c r="G662" s="104"/>
      <c r="H662" s="104"/>
      <c r="I662" s="104"/>
      <c r="J662" s="104"/>
      <c r="K662" s="130">
        <f t="shared" si="35"/>
        <v>5.62</v>
      </c>
    </row>
    <row r="663" spans="1:11" x14ac:dyDescent="0.25">
      <c r="A663" s="101"/>
      <c r="B663" s="212" t="s">
        <v>12126</v>
      </c>
      <c r="C663" s="103"/>
      <c r="D663" s="104">
        <v>3.63</v>
      </c>
      <c r="E663" s="104">
        <v>2</v>
      </c>
      <c r="F663" s="104"/>
      <c r="G663" s="104"/>
      <c r="H663" s="104"/>
      <c r="I663" s="104"/>
      <c r="J663" s="104"/>
      <c r="K663" s="130">
        <f t="shared" si="35"/>
        <v>7.26</v>
      </c>
    </row>
    <row r="664" spans="1:11" x14ac:dyDescent="0.25">
      <c r="A664" s="101"/>
      <c r="B664" s="212" t="s">
        <v>12127</v>
      </c>
      <c r="C664" s="103"/>
      <c r="D664" s="104">
        <v>13.42</v>
      </c>
      <c r="E664" s="129">
        <v>1</v>
      </c>
      <c r="F664" s="104"/>
      <c r="G664" s="104"/>
      <c r="H664" s="104"/>
      <c r="I664" s="104"/>
      <c r="J664" s="104"/>
      <c r="K664" s="130">
        <f t="shared" si="35"/>
        <v>13.42</v>
      </c>
    </row>
    <row r="665" spans="1:11" x14ac:dyDescent="0.25">
      <c r="A665" s="101"/>
      <c r="B665" s="212" t="s">
        <v>12031</v>
      </c>
      <c r="C665" s="103"/>
      <c r="D665" s="104">
        <v>4.0999999999999996</v>
      </c>
      <c r="E665" s="129">
        <v>1</v>
      </c>
      <c r="F665" s="104"/>
      <c r="G665" s="104"/>
      <c r="H665" s="104"/>
      <c r="I665" s="104"/>
      <c r="J665" s="104"/>
      <c r="K665" s="130">
        <f t="shared" si="35"/>
        <v>4.0999999999999996</v>
      </c>
    </row>
    <row r="666" spans="1:11" x14ac:dyDescent="0.25">
      <c r="A666" s="101"/>
      <c r="B666" s="212" t="s">
        <v>12132</v>
      </c>
      <c r="C666" s="103"/>
      <c r="D666" s="104">
        <v>4.7699999999999996</v>
      </c>
      <c r="E666" s="129">
        <v>1</v>
      </c>
      <c r="F666" s="104"/>
      <c r="G666" s="104"/>
      <c r="H666" s="104"/>
      <c r="I666" s="104"/>
      <c r="J666" s="104"/>
      <c r="K666" s="130">
        <f t="shared" si="35"/>
        <v>4.7699999999999996</v>
      </c>
    </row>
    <row r="667" spans="1:11" x14ac:dyDescent="0.25">
      <c r="A667" s="101"/>
      <c r="B667" s="193" t="s">
        <v>12128</v>
      </c>
      <c r="C667" s="103"/>
      <c r="D667" s="104">
        <v>2.4</v>
      </c>
      <c r="E667" s="129">
        <v>1</v>
      </c>
      <c r="F667" s="104"/>
      <c r="G667" s="104"/>
      <c r="H667" s="104"/>
      <c r="I667" s="104"/>
      <c r="J667" s="104"/>
      <c r="K667" s="130">
        <f t="shared" ref="K667:K674" si="36">D667*E667</f>
        <v>2.4</v>
      </c>
    </row>
    <row r="668" spans="1:11" x14ac:dyDescent="0.25">
      <c r="A668" s="101"/>
      <c r="B668" s="193" t="s">
        <v>12129</v>
      </c>
      <c r="C668" s="103"/>
      <c r="D668" s="104">
        <v>9.7200000000000006</v>
      </c>
      <c r="E668" s="129">
        <v>1</v>
      </c>
      <c r="F668" s="104"/>
      <c r="G668" s="104"/>
      <c r="H668" s="104"/>
      <c r="I668" s="104"/>
      <c r="J668" s="104"/>
      <c r="K668" s="130">
        <f t="shared" si="36"/>
        <v>9.7200000000000006</v>
      </c>
    </row>
    <row r="669" spans="1:11" x14ac:dyDescent="0.25">
      <c r="A669" s="101"/>
      <c r="B669" s="193" t="s">
        <v>12130</v>
      </c>
      <c r="C669" s="103"/>
      <c r="D669" s="104">
        <v>30</v>
      </c>
      <c r="E669" s="129">
        <v>1</v>
      </c>
      <c r="F669" s="104"/>
      <c r="G669" s="104"/>
      <c r="H669" s="104"/>
      <c r="I669" s="104"/>
      <c r="J669" s="104"/>
      <c r="K669" s="130">
        <f t="shared" si="36"/>
        <v>30</v>
      </c>
    </row>
    <row r="670" spans="1:11" x14ac:dyDescent="0.25">
      <c r="A670" s="101"/>
      <c r="B670" s="193" t="s">
        <v>12123</v>
      </c>
      <c r="C670" s="103"/>
      <c r="D670" s="104">
        <v>10</v>
      </c>
      <c r="E670" s="129">
        <v>1</v>
      </c>
      <c r="F670" s="104"/>
      <c r="G670" s="104"/>
      <c r="H670" s="104"/>
      <c r="I670" s="104"/>
      <c r="J670" s="104"/>
      <c r="K670" s="130">
        <f t="shared" si="36"/>
        <v>10</v>
      </c>
    </row>
    <row r="671" spans="1:11" x14ac:dyDescent="0.25">
      <c r="A671" s="101"/>
      <c r="B671" s="193" t="s">
        <v>12123</v>
      </c>
      <c r="C671" s="103"/>
      <c r="D671" s="104">
        <v>10</v>
      </c>
      <c r="E671" s="129">
        <v>1</v>
      </c>
      <c r="F671" s="104"/>
      <c r="G671" s="104"/>
      <c r="H671" s="104"/>
      <c r="I671" s="104"/>
      <c r="J671" s="104"/>
      <c r="K671" s="130">
        <f t="shared" si="36"/>
        <v>10</v>
      </c>
    </row>
    <row r="672" spans="1:11" x14ac:dyDescent="0.25">
      <c r="A672" s="101"/>
      <c r="B672" s="193" t="s">
        <v>12123</v>
      </c>
      <c r="C672" s="103"/>
      <c r="D672" s="104">
        <v>10</v>
      </c>
      <c r="E672" s="129">
        <v>1</v>
      </c>
      <c r="F672" s="104"/>
      <c r="G672" s="104"/>
      <c r="H672" s="104"/>
      <c r="I672" s="104"/>
      <c r="J672" s="104"/>
      <c r="K672" s="130">
        <f t="shared" si="36"/>
        <v>10</v>
      </c>
    </row>
    <row r="673" spans="1:13" x14ac:dyDescent="0.25">
      <c r="A673" s="101"/>
      <c r="B673" s="193" t="s">
        <v>12124</v>
      </c>
      <c r="C673" s="103"/>
      <c r="D673" s="104">
        <v>11.4</v>
      </c>
      <c r="E673" s="129">
        <v>1</v>
      </c>
      <c r="F673" s="104"/>
      <c r="G673" s="104"/>
      <c r="H673" s="104"/>
      <c r="I673" s="104"/>
      <c r="J673" s="104"/>
      <c r="K673" s="130">
        <f t="shared" si="36"/>
        <v>11.4</v>
      </c>
    </row>
    <row r="674" spans="1:13" x14ac:dyDescent="0.25">
      <c r="A674" s="101"/>
      <c r="B674" s="193" t="s">
        <v>12131</v>
      </c>
      <c r="C674" s="103"/>
      <c r="D674" s="104">
        <v>130.65</v>
      </c>
      <c r="E674" s="129">
        <v>1</v>
      </c>
      <c r="F674" s="104"/>
      <c r="G674" s="104"/>
      <c r="H674" s="104"/>
      <c r="I674" s="104"/>
      <c r="J674" s="104"/>
      <c r="K674" s="130">
        <f t="shared" si="36"/>
        <v>130.65</v>
      </c>
    </row>
    <row r="675" spans="1:13" x14ac:dyDescent="0.25">
      <c r="A675" s="101"/>
      <c r="B675" s="193"/>
      <c r="C675" s="128"/>
      <c r="D675" s="143"/>
      <c r="E675" s="129"/>
      <c r="F675" s="129"/>
      <c r="G675" s="129"/>
      <c r="H675" s="129"/>
      <c r="I675" s="129"/>
      <c r="J675" s="129"/>
      <c r="K675" s="130"/>
    </row>
    <row r="676" spans="1:13" x14ac:dyDescent="0.25">
      <c r="A676" s="106"/>
      <c r="B676" s="107"/>
      <c r="C676" s="108"/>
      <c r="D676" s="108"/>
      <c r="E676" s="108"/>
      <c r="F676" s="108"/>
      <c r="G676" s="108"/>
      <c r="H676" s="108"/>
      <c r="I676" s="108"/>
      <c r="J676" s="109"/>
      <c r="K676" s="110"/>
    </row>
    <row r="677" spans="1:13" ht="45" customHeight="1" x14ac:dyDescent="0.25">
      <c r="A677" s="290" t="str">
        <f>ORÇAMENTO_COMENTADO!A156</f>
        <v xml:space="preserve"> 13.2.2 </v>
      </c>
      <c r="B677" s="291" t="e">
        <f>VLOOKUP(A677,ORÇAMENTO_COMENTADO!A:I,4,0)</f>
        <v>#REF!</v>
      </c>
      <c r="C677" s="292" t="e">
        <f>VLOOKUP(A677,ORÇAMENTO_COMENTADO!A:I,5,0)</f>
        <v>#REF!</v>
      </c>
      <c r="D677" s="310" t="s">
        <v>12133</v>
      </c>
      <c r="E677" s="310" t="s">
        <v>5</v>
      </c>
      <c r="F677" s="294"/>
      <c r="G677" s="311"/>
      <c r="H677" s="310"/>
      <c r="I677" s="310"/>
      <c r="J677" s="312"/>
      <c r="K677" s="297">
        <f>ROUND(SUM(K678:K681),2)</f>
        <v>0</v>
      </c>
      <c r="M677" s="154"/>
    </row>
    <row r="678" spans="1:13" x14ac:dyDescent="0.25">
      <c r="A678" s="96"/>
      <c r="B678" s="97"/>
      <c r="C678" s="98"/>
      <c r="D678" s="99"/>
      <c r="E678" s="99"/>
      <c r="F678" s="99"/>
      <c r="G678" s="99"/>
      <c r="H678" s="99"/>
      <c r="I678" s="99"/>
      <c r="J678" s="99"/>
      <c r="K678" s="100"/>
    </row>
    <row r="679" spans="1:13" s="85" customFormat="1" x14ac:dyDescent="0.25">
      <c r="A679" s="84"/>
      <c r="B679" s="211" t="s">
        <v>12278</v>
      </c>
      <c r="C679" s="307"/>
      <c r="D679" s="224">
        <v>5.4</v>
      </c>
      <c r="E679" s="129"/>
      <c r="F679" s="129"/>
      <c r="G679" s="129"/>
      <c r="H679" s="129"/>
      <c r="I679" s="129"/>
      <c r="J679" s="129"/>
      <c r="K679" s="130"/>
    </row>
    <row r="680" spans="1:13" s="85" customFormat="1" x14ac:dyDescent="0.25">
      <c r="A680" s="84"/>
      <c r="B680" s="193"/>
      <c r="C680" s="128"/>
      <c r="D680" s="129"/>
      <c r="E680" s="129"/>
      <c r="F680" s="129"/>
      <c r="G680" s="129"/>
      <c r="H680" s="129"/>
      <c r="I680" s="129"/>
      <c r="J680" s="129"/>
      <c r="K680" s="130"/>
    </row>
    <row r="681" spans="1:13" s="85" customFormat="1" x14ac:dyDescent="0.25">
      <c r="A681" s="84"/>
      <c r="B681" s="193"/>
      <c r="C681" s="128"/>
      <c r="D681" s="129"/>
      <c r="E681" s="129"/>
      <c r="F681" s="129"/>
      <c r="G681" s="129"/>
      <c r="H681" s="129"/>
      <c r="I681" s="129"/>
      <c r="J681" s="129"/>
      <c r="K681" s="130"/>
    </row>
    <row r="682" spans="1:13" x14ac:dyDescent="0.25">
      <c r="A682" s="106"/>
      <c r="B682" s="107"/>
      <c r="C682" s="108"/>
      <c r="D682" s="108"/>
      <c r="E682" s="108"/>
      <c r="F682" s="108"/>
      <c r="G682" s="108"/>
      <c r="H682" s="108"/>
      <c r="I682" s="108"/>
      <c r="J682" s="109"/>
      <c r="K682" s="110"/>
    </row>
    <row r="683" spans="1:13" x14ac:dyDescent="0.25">
      <c r="A683" s="116" t="str">
        <f>ORÇAMENTO_COMENTADO!A157</f>
        <v xml:space="preserve"> 13.3 </v>
      </c>
      <c r="B683" s="175" t="str">
        <f>VLOOKUP(A683,ORÇAMENTO_COMENTADO!A:I,4,0)</f>
        <v>DEGRAUS, RODAPÉS, SOLEIRAS E PEITORIS</v>
      </c>
      <c r="C683" s="91"/>
      <c r="D683" s="92"/>
      <c r="E683" s="91"/>
      <c r="F683" s="91"/>
      <c r="G683" s="91"/>
      <c r="H683" s="91"/>
      <c r="I683" s="91"/>
      <c r="J683" s="91"/>
      <c r="K683" s="93"/>
      <c r="M683" s="154"/>
    </row>
    <row r="684" spans="1:13" s="198" customFormat="1" ht="38.25" customHeight="1" x14ac:dyDescent="0.25">
      <c r="A684" s="160" t="str">
        <f>ORÇAMENTO_COMENTADO!A159</f>
        <v xml:space="preserve"> 13.3.2</v>
      </c>
      <c r="B684" s="255" t="e">
        <f>VLOOKUP(A684,ORÇAMENTO_COMENTADO!A:I,4,0)</f>
        <v>#REF!</v>
      </c>
      <c r="C684" s="88" t="e">
        <f>VLOOKUP(A684,ORÇAMENTO_COMENTADO!A:I,5,0)</f>
        <v>#REF!</v>
      </c>
      <c r="D684" s="259" t="s">
        <v>12034</v>
      </c>
      <c r="E684" s="194" t="s">
        <v>5</v>
      </c>
      <c r="F684" s="149"/>
      <c r="G684" s="119"/>
      <c r="H684" s="194"/>
      <c r="I684" s="194"/>
      <c r="J684" s="94"/>
      <c r="K684" s="95">
        <f>ROUND(SUM(K685:K694),2)</f>
        <v>23</v>
      </c>
      <c r="L684" s="18"/>
      <c r="M684" s="154"/>
    </row>
    <row r="685" spans="1:13" x14ac:dyDescent="0.25">
      <c r="A685" s="96"/>
      <c r="B685" s="97"/>
      <c r="C685" s="98"/>
      <c r="D685" s="99"/>
      <c r="E685" s="99"/>
      <c r="F685" s="99"/>
      <c r="G685" s="99"/>
      <c r="H685" s="99"/>
      <c r="I685" s="99"/>
      <c r="J685" s="99"/>
      <c r="K685" s="100"/>
    </row>
    <row r="686" spans="1:13" x14ac:dyDescent="0.25">
      <c r="A686" s="101"/>
      <c r="B686" s="267" t="s">
        <v>12468</v>
      </c>
      <c r="C686" s="103"/>
      <c r="D686" s="153">
        <v>0.9</v>
      </c>
      <c r="E686" s="104">
        <v>2</v>
      </c>
      <c r="F686" s="104"/>
      <c r="G686" s="104"/>
      <c r="H686" s="104"/>
      <c r="I686" s="104"/>
      <c r="J686" s="104"/>
      <c r="K686" s="105">
        <f t="shared" ref="K686:K694" si="37">D686*E686</f>
        <v>1.8</v>
      </c>
    </row>
    <row r="687" spans="1:13" x14ac:dyDescent="0.25">
      <c r="A687" s="101"/>
      <c r="B687" s="267" t="s">
        <v>12469</v>
      </c>
      <c r="C687" s="103"/>
      <c r="D687" s="153">
        <v>0.8</v>
      </c>
      <c r="E687" s="104">
        <v>7</v>
      </c>
      <c r="F687" s="104"/>
      <c r="G687" s="104"/>
      <c r="H687" s="104"/>
      <c r="I687" s="104"/>
      <c r="J687" s="104"/>
      <c r="K687" s="105">
        <f t="shared" si="37"/>
        <v>5.6000000000000005</v>
      </c>
      <c r="L687" s="189" t="s">
        <v>12272</v>
      </c>
    </row>
    <row r="688" spans="1:13" x14ac:dyDescent="0.25">
      <c r="A688" s="101"/>
      <c r="B688" s="273" t="s">
        <v>12613</v>
      </c>
      <c r="C688" s="103"/>
      <c r="D688" s="153">
        <v>0.8</v>
      </c>
      <c r="E688" s="104">
        <v>1</v>
      </c>
      <c r="F688" s="104"/>
      <c r="G688" s="104"/>
      <c r="H688" s="104"/>
      <c r="I688" s="104"/>
      <c r="J688" s="104"/>
      <c r="K688" s="105">
        <f t="shared" si="37"/>
        <v>0.8</v>
      </c>
      <c r="L688" s="189"/>
    </row>
    <row r="689" spans="1:13" x14ac:dyDescent="0.25">
      <c r="A689" s="101"/>
      <c r="B689" s="286" t="s">
        <v>12039</v>
      </c>
      <c r="C689" s="103"/>
      <c r="D689" s="104">
        <v>1.8</v>
      </c>
      <c r="E689" s="104">
        <v>1</v>
      </c>
      <c r="F689" s="104"/>
      <c r="G689" s="104"/>
      <c r="H689" s="104"/>
      <c r="I689" s="104"/>
      <c r="J689" s="104"/>
      <c r="K689" s="105">
        <f t="shared" si="37"/>
        <v>1.8</v>
      </c>
    </row>
    <row r="690" spans="1:13" x14ac:dyDescent="0.25">
      <c r="A690" s="101"/>
      <c r="B690" s="267" t="s">
        <v>12470</v>
      </c>
      <c r="C690" s="103"/>
      <c r="D690" s="124">
        <v>0.7</v>
      </c>
      <c r="E690" s="124">
        <v>3</v>
      </c>
      <c r="F690" s="121"/>
      <c r="G690" s="104"/>
      <c r="H690" s="104"/>
      <c r="I690" s="104"/>
      <c r="J690" s="104"/>
      <c r="K690" s="105">
        <f t="shared" si="37"/>
        <v>2.0999999999999996</v>
      </c>
      <c r="L690" s="189" t="s">
        <v>12272</v>
      </c>
    </row>
    <row r="691" spans="1:13" x14ac:dyDescent="0.25">
      <c r="A691" s="101"/>
      <c r="B691" s="267" t="s">
        <v>12471</v>
      </c>
      <c r="C691" s="103"/>
      <c r="D691" s="104">
        <v>0.9</v>
      </c>
      <c r="E691" s="104">
        <v>3</v>
      </c>
      <c r="F691" s="104"/>
      <c r="G691" s="104"/>
      <c r="H691" s="104"/>
      <c r="I691" s="104"/>
      <c r="J691" s="104"/>
      <c r="K691" s="105">
        <f t="shared" si="37"/>
        <v>2.7</v>
      </c>
    </row>
    <row r="692" spans="1:13" x14ac:dyDescent="0.25">
      <c r="A692" s="101"/>
      <c r="B692" s="267" t="s">
        <v>12464</v>
      </c>
      <c r="C692" s="103"/>
      <c r="D692" s="104">
        <v>0.8</v>
      </c>
      <c r="E692" s="104">
        <v>2</v>
      </c>
      <c r="F692" s="104"/>
      <c r="G692" s="104"/>
      <c r="H692" s="104"/>
      <c r="I692" s="104"/>
      <c r="J692" s="104"/>
      <c r="K692" s="105">
        <f t="shared" si="37"/>
        <v>1.6</v>
      </c>
    </row>
    <row r="693" spans="1:13" s="85" customFormat="1" x14ac:dyDescent="0.25">
      <c r="A693" s="101"/>
      <c r="B693" s="267" t="s">
        <v>12472</v>
      </c>
      <c r="C693" s="103"/>
      <c r="D693" s="104">
        <v>0.8</v>
      </c>
      <c r="E693" s="104">
        <v>1</v>
      </c>
      <c r="F693" s="104"/>
      <c r="G693" s="104"/>
      <c r="H693" s="104"/>
      <c r="I693" s="104"/>
      <c r="J693" s="104"/>
      <c r="K693" s="105">
        <f t="shared" si="37"/>
        <v>0.8</v>
      </c>
    </row>
    <row r="694" spans="1:13" x14ac:dyDescent="0.25">
      <c r="A694" s="101"/>
      <c r="B694" s="267" t="s">
        <v>12511</v>
      </c>
      <c r="C694" s="103"/>
      <c r="D694" s="124">
        <v>5.8</v>
      </c>
      <c r="E694" s="124">
        <v>1</v>
      </c>
      <c r="F694" s="121"/>
      <c r="G694" s="104"/>
      <c r="H694" s="104"/>
      <c r="I694" s="104"/>
      <c r="J694" s="104"/>
      <c r="K694" s="105">
        <f t="shared" si="37"/>
        <v>5.8</v>
      </c>
      <c r="L694" s="189"/>
    </row>
    <row r="695" spans="1:13" x14ac:dyDescent="0.25">
      <c r="A695" s="101"/>
      <c r="B695" s="267"/>
      <c r="C695" s="103"/>
      <c r="D695" s="121"/>
      <c r="E695" s="121"/>
      <c r="F695" s="121"/>
      <c r="G695" s="104"/>
      <c r="H695" s="104"/>
      <c r="I695" s="104"/>
      <c r="J695" s="104"/>
      <c r="K695" s="105"/>
      <c r="L695" s="189"/>
    </row>
    <row r="696" spans="1:13" x14ac:dyDescent="0.25">
      <c r="A696" s="101"/>
      <c r="B696" s="267"/>
      <c r="C696" s="103"/>
      <c r="D696" s="121"/>
      <c r="E696" s="121"/>
      <c r="F696" s="121"/>
      <c r="G696" s="104"/>
      <c r="H696" s="104"/>
      <c r="I696" s="104"/>
      <c r="J696" s="104"/>
      <c r="K696" s="105"/>
      <c r="L696" s="189"/>
    </row>
    <row r="697" spans="1:13" x14ac:dyDescent="0.25">
      <c r="A697" s="106"/>
      <c r="B697" s="107"/>
      <c r="C697" s="108"/>
      <c r="D697" s="108"/>
      <c r="E697" s="108"/>
      <c r="F697" s="108"/>
      <c r="G697" s="108"/>
      <c r="H697" s="108"/>
      <c r="I697" s="108"/>
      <c r="J697" s="109"/>
      <c r="K697" s="110"/>
    </row>
    <row r="698" spans="1:13" s="198" customFormat="1" ht="45" customHeight="1" x14ac:dyDescent="0.25">
      <c r="A698" s="160" t="str">
        <f>ORÇAMENTO_COMENTADO!A160</f>
        <v xml:space="preserve"> 13.3.3</v>
      </c>
      <c r="B698" s="255" t="e">
        <f>VLOOKUP(A698,ORÇAMENTO_COMENTADO!A:I,4,0)</f>
        <v>#REF!</v>
      </c>
      <c r="C698" s="88" t="e">
        <f>VLOOKUP(A698,ORÇAMENTO_COMENTADO!A:I,5,0)</f>
        <v>#REF!</v>
      </c>
      <c r="D698" s="259" t="s">
        <v>12034</v>
      </c>
      <c r="E698" s="194" t="s">
        <v>5</v>
      </c>
      <c r="F698" s="149"/>
      <c r="G698" s="119"/>
      <c r="H698" s="194"/>
      <c r="I698" s="194"/>
      <c r="J698" s="94"/>
      <c r="K698" s="95">
        <f>ROUND(SUM(K699:K709),2)</f>
        <v>45.8</v>
      </c>
      <c r="L698" s="18"/>
      <c r="M698" s="154"/>
    </row>
    <row r="699" spans="1:13" x14ac:dyDescent="0.25">
      <c r="A699" s="96"/>
      <c r="B699" s="97"/>
      <c r="C699" s="98"/>
      <c r="D699" s="99"/>
      <c r="E699" s="99"/>
      <c r="F699" s="99"/>
      <c r="G699" s="99"/>
      <c r="H699" s="99"/>
      <c r="I699" s="99"/>
      <c r="J699" s="99"/>
      <c r="K699" s="100"/>
    </row>
    <row r="700" spans="1:13" x14ac:dyDescent="0.25">
      <c r="A700" s="101"/>
      <c r="B700" s="286" t="s">
        <v>12047</v>
      </c>
      <c r="C700" s="103"/>
      <c r="D700" s="153">
        <v>1</v>
      </c>
      <c r="E700" s="124">
        <v>2</v>
      </c>
      <c r="F700" s="104"/>
      <c r="G700" s="104"/>
      <c r="H700" s="104"/>
      <c r="I700" s="124"/>
      <c r="J700" s="104"/>
      <c r="K700" s="105">
        <f>D700*E700</f>
        <v>2</v>
      </c>
    </row>
    <row r="701" spans="1:13" x14ac:dyDescent="0.25">
      <c r="A701" s="101"/>
      <c r="B701" s="286" t="s">
        <v>12043</v>
      </c>
      <c r="C701" s="103"/>
      <c r="D701" s="153">
        <v>1</v>
      </c>
      <c r="E701" s="124">
        <v>22</v>
      </c>
      <c r="F701" s="104"/>
      <c r="G701" s="104"/>
      <c r="H701" s="104"/>
      <c r="I701" s="124"/>
      <c r="J701" s="104"/>
      <c r="K701" s="105">
        <f t="shared" ref="K701:K707" si="38">D701*E701</f>
        <v>22</v>
      </c>
    </row>
    <row r="702" spans="1:13" x14ac:dyDescent="0.25">
      <c r="A702" s="101"/>
      <c r="B702" s="286" t="s">
        <v>12044</v>
      </c>
      <c r="C702" s="103"/>
      <c r="D702" s="153">
        <v>1.5</v>
      </c>
      <c r="E702" s="124">
        <v>1</v>
      </c>
      <c r="F702" s="104"/>
      <c r="G702" s="104"/>
      <c r="H702" s="104"/>
      <c r="I702" s="124"/>
      <c r="J702" s="104"/>
      <c r="K702" s="105">
        <f t="shared" si="38"/>
        <v>1.5</v>
      </c>
    </row>
    <row r="703" spans="1:13" x14ac:dyDescent="0.25">
      <c r="A703" s="101"/>
      <c r="B703" s="267" t="s">
        <v>12500</v>
      </c>
      <c r="C703" s="103"/>
      <c r="D703" s="153">
        <v>0.5</v>
      </c>
      <c r="E703" s="104">
        <v>1</v>
      </c>
      <c r="F703" s="104"/>
      <c r="G703" s="104"/>
      <c r="H703" s="104"/>
      <c r="I703" s="104"/>
      <c r="J703" s="104"/>
      <c r="K703" s="105">
        <f t="shared" si="38"/>
        <v>0.5</v>
      </c>
      <c r="L703" s="189" t="s">
        <v>12501</v>
      </c>
    </row>
    <row r="704" spans="1:13" x14ac:dyDescent="0.25">
      <c r="A704" s="101"/>
      <c r="B704" s="286" t="s">
        <v>12045</v>
      </c>
      <c r="C704" s="103"/>
      <c r="D704" s="153">
        <v>0.8</v>
      </c>
      <c r="E704" s="104">
        <v>5</v>
      </c>
      <c r="F704" s="104"/>
      <c r="G704" s="104"/>
      <c r="H704" s="104"/>
      <c r="I704" s="104"/>
      <c r="J704" s="104"/>
      <c r="K704" s="105">
        <f t="shared" si="38"/>
        <v>4</v>
      </c>
    </row>
    <row r="705" spans="1:13" x14ac:dyDescent="0.25">
      <c r="A705" s="101"/>
      <c r="B705" s="286" t="s">
        <v>12046</v>
      </c>
      <c r="C705" s="103"/>
      <c r="D705" s="153">
        <v>1.2</v>
      </c>
      <c r="E705" s="104">
        <v>1</v>
      </c>
      <c r="F705" s="104"/>
      <c r="G705" s="104"/>
      <c r="H705" s="104"/>
      <c r="I705" s="104"/>
      <c r="J705" s="104"/>
      <c r="K705" s="105">
        <f t="shared" si="38"/>
        <v>1.2</v>
      </c>
    </row>
    <row r="706" spans="1:13" x14ac:dyDescent="0.25">
      <c r="A706" s="101"/>
      <c r="B706" s="177" t="s">
        <v>12048</v>
      </c>
      <c r="C706" s="128"/>
      <c r="D706" s="143">
        <v>0.6</v>
      </c>
      <c r="E706" s="129">
        <v>1</v>
      </c>
      <c r="F706" s="129"/>
      <c r="G706" s="129"/>
      <c r="H706" s="129"/>
      <c r="I706" s="129"/>
      <c r="J706" s="129"/>
      <c r="K706" s="130">
        <f t="shared" si="38"/>
        <v>0.6</v>
      </c>
    </row>
    <row r="707" spans="1:13" x14ac:dyDescent="0.25">
      <c r="A707" s="101"/>
      <c r="B707" s="177" t="s">
        <v>12052</v>
      </c>
      <c r="C707" s="128"/>
      <c r="D707" s="143">
        <v>1</v>
      </c>
      <c r="E707" s="129">
        <v>14</v>
      </c>
      <c r="F707" s="129"/>
      <c r="G707" s="129"/>
      <c r="H707" s="129"/>
      <c r="I707" s="129"/>
      <c r="J707" s="129"/>
      <c r="K707" s="130">
        <f t="shared" si="38"/>
        <v>14</v>
      </c>
    </row>
    <row r="708" spans="1:13" x14ac:dyDescent="0.25">
      <c r="A708" s="101"/>
      <c r="B708" s="258"/>
      <c r="C708" s="128"/>
      <c r="D708" s="143"/>
      <c r="E708" s="129"/>
      <c r="F708" s="129"/>
      <c r="G708" s="129"/>
      <c r="H708" s="129"/>
      <c r="I708" s="129"/>
      <c r="J708" s="129"/>
      <c r="K708" s="130"/>
    </row>
    <row r="709" spans="1:13" x14ac:dyDescent="0.25">
      <c r="A709" s="101"/>
      <c r="B709" s="258"/>
      <c r="C709" s="128"/>
      <c r="D709" s="143"/>
      <c r="E709" s="129"/>
      <c r="F709" s="129"/>
      <c r="G709" s="129"/>
      <c r="H709" s="129"/>
      <c r="I709" s="129"/>
      <c r="J709" s="129"/>
      <c r="K709" s="130"/>
      <c r="L709" s="189"/>
    </row>
    <row r="710" spans="1:13" x14ac:dyDescent="0.25">
      <c r="A710" s="106"/>
      <c r="B710" s="107"/>
      <c r="C710" s="108"/>
      <c r="D710" s="108"/>
      <c r="E710" s="108"/>
      <c r="F710" s="108"/>
      <c r="G710" s="108"/>
      <c r="H710" s="108"/>
      <c r="I710" s="108"/>
      <c r="J710" s="109"/>
      <c r="K710" s="110"/>
    </row>
    <row r="711" spans="1:13" x14ac:dyDescent="0.25">
      <c r="A711" s="116">
        <f>ORÇAMENTO_COMENTADO!A161</f>
        <v>14</v>
      </c>
      <c r="B711" s="90" t="str">
        <f>VLOOKUP(A711,ORÇAMENTO_COMENTADO!A:I,4,0)</f>
        <v>INSTALAÇÕES HIDROSSANITÁRIAS</v>
      </c>
      <c r="C711" s="91"/>
      <c r="D711" s="92"/>
      <c r="E711" s="91"/>
      <c r="F711" s="91"/>
      <c r="G711" s="91"/>
      <c r="H711" s="91"/>
      <c r="I711" s="91"/>
      <c r="J711" s="91"/>
      <c r="K711" s="93"/>
    </row>
    <row r="712" spans="1:13" x14ac:dyDescent="0.25">
      <c r="A712" s="116" t="str">
        <f>ORÇAMENTO_COMENTADO!A162</f>
        <v xml:space="preserve"> 14.1 </v>
      </c>
      <c r="B712" s="175" t="str">
        <f>VLOOKUP(A712,ORÇAMENTO_COMENTADO!A:I,4,0)</f>
        <v>TUBULAÇÃO DE LIGAÇÃO DE CAIXAS</v>
      </c>
      <c r="C712" s="91"/>
      <c r="D712" s="92"/>
      <c r="E712" s="91"/>
      <c r="F712" s="91"/>
      <c r="G712" s="91"/>
      <c r="H712" s="91"/>
      <c r="I712" s="91"/>
      <c r="J712" s="91"/>
      <c r="K712" s="93"/>
    </row>
    <row r="713" spans="1:13" ht="42" customHeight="1" x14ac:dyDescent="0.25">
      <c r="A713" s="160" t="str">
        <f>ORÇAMENTO_COMENTADO!A163</f>
        <v xml:space="preserve"> 14.1.1 </v>
      </c>
      <c r="B713" s="117" t="str">
        <f>VLOOKUP(A713,ORÇAMENTO_COMENTADO!A:I,4,0)</f>
        <v>TUBO PVC RÍGIDO PARA ESGOTO NO DIÂMETRO DE 100MM INCLUINDO ESCAVAÇÃO E ATERRO COM AREIA</v>
      </c>
      <c r="C713" s="88" t="str">
        <f>VLOOKUP(A713,ORÇAMENTO_COMENTADO!A:I,5,0)</f>
        <v>M</v>
      </c>
      <c r="D713" s="174" t="s">
        <v>12024</v>
      </c>
      <c r="E713" s="174"/>
      <c r="F713" s="157"/>
      <c r="G713" s="156"/>
      <c r="H713" s="94"/>
      <c r="I713" s="94"/>
      <c r="J713" s="94"/>
      <c r="K713" s="95">
        <f>ROUND(SUM(K714:K716),2)</f>
        <v>160</v>
      </c>
      <c r="M713" s="154"/>
    </row>
    <row r="714" spans="1:13" x14ac:dyDescent="0.25">
      <c r="A714" s="96"/>
      <c r="B714" s="97"/>
      <c r="C714" s="98"/>
      <c r="D714" s="99"/>
      <c r="E714" s="99"/>
      <c r="F714" s="99"/>
      <c r="G714" s="99"/>
      <c r="H714" s="99"/>
      <c r="I714" s="99"/>
      <c r="J714" s="99"/>
      <c r="K714" s="100"/>
    </row>
    <row r="715" spans="1:13" x14ac:dyDescent="0.25">
      <c r="A715" s="101"/>
      <c r="B715" s="313" t="s">
        <v>12026</v>
      </c>
      <c r="C715" s="104"/>
      <c r="D715" s="104">
        <f>138.6+1.4+1+19</f>
        <v>160</v>
      </c>
      <c r="E715" s="104"/>
      <c r="F715" s="153"/>
      <c r="G715" s="104"/>
      <c r="H715" s="104"/>
      <c r="I715" s="104"/>
      <c r="J715" s="104"/>
      <c r="K715" s="105">
        <f>D715-E715</f>
        <v>160</v>
      </c>
    </row>
    <row r="716" spans="1:13" x14ac:dyDescent="0.25">
      <c r="A716" s="101"/>
      <c r="B716" s="313"/>
      <c r="C716" s="104"/>
      <c r="D716" s="104"/>
      <c r="E716" s="104"/>
      <c r="F716" s="153"/>
      <c r="G716" s="104"/>
      <c r="H716" s="104"/>
      <c r="I716" s="104"/>
      <c r="J716" s="104"/>
      <c r="K716" s="105"/>
    </row>
    <row r="717" spans="1:13" x14ac:dyDescent="0.25">
      <c r="A717" s="106"/>
      <c r="B717" s="107"/>
      <c r="C717" s="108"/>
      <c r="D717" s="108"/>
      <c r="E717" s="108"/>
      <c r="F717" s="108"/>
      <c r="G717" s="108"/>
      <c r="H717" s="108"/>
      <c r="I717" s="108"/>
      <c r="J717" s="109"/>
      <c r="K717" s="110"/>
    </row>
    <row r="718" spans="1:13" ht="57.75" customHeight="1" x14ac:dyDescent="0.25">
      <c r="A718" s="160" t="str">
        <f>ORÇAMENTO_COMENTADO!A164</f>
        <v xml:space="preserve"> 14.1.2 </v>
      </c>
      <c r="B718" s="314" t="str">
        <f>VLOOKUP(A718,ORÇAMENTO_COMENTADO!A:I,4,0)</f>
        <v>TUBO PVC RÍGIDO PARA ESGOTO NO DIÂMETRO DE 150MM INCLUINDO ESCAVAÇÃO E ATERRO COM AREIA</v>
      </c>
      <c r="C718" s="174" t="str">
        <f>VLOOKUP(A718,ORÇAMENTO_COMENTADO!A:I,5,0)</f>
        <v>M</v>
      </c>
      <c r="D718" s="174" t="s">
        <v>12024</v>
      </c>
      <c r="E718" s="174"/>
      <c r="F718" s="157"/>
      <c r="G718" s="156"/>
      <c r="H718" s="94"/>
      <c r="I718" s="94"/>
      <c r="J718" s="94"/>
      <c r="K718" s="95">
        <f>ROUND(SUM(K719:K721),2)</f>
        <v>72.900000000000006</v>
      </c>
      <c r="M718" s="154"/>
    </row>
    <row r="719" spans="1:13" x14ac:dyDescent="0.25">
      <c r="A719" s="96"/>
      <c r="B719" s="97"/>
      <c r="C719" s="98"/>
      <c r="D719" s="99"/>
      <c r="E719" s="99"/>
      <c r="F719" s="99"/>
      <c r="G719" s="99"/>
      <c r="H719" s="99"/>
      <c r="I719" s="99"/>
      <c r="J719" s="99"/>
      <c r="K719" s="100"/>
    </row>
    <row r="720" spans="1:13" x14ac:dyDescent="0.25">
      <c r="A720" s="101"/>
      <c r="B720" s="313" t="s">
        <v>12026</v>
      </c>
      <c r="C720" s="104"/>
      <c r="D720" s="104">
        <f>66.9+14-8</f>
        <v>72.900000000000006</v>
      </c>
      <c r="E720" s="104"/>
      <c r="F720" s="153"/>
      <c r="G720" s="104"/>
      <c r="H720" s="104"/>
      <c r="I720" s="104"/>
      <c r="J720" s="104"/>
      <c r="K720" s="105">
        <f>D720-E720</f>
        <v>72.900000000000006</v>
      </c>
    </row>
    <row r="721" spans="1:13" x14ac:dyDescent="0.25">
      <c r="A721" s="101"/>
      <c r="B721" s="313"/>
      <c r="C721" s="104"/>
      <c r="D721" s="104"/>
      <c r="E721" s="104"/>
      <c r="F721" s="153"/>
      <c r="G721" s="104"/>
      <c r="H721" s="104"/>
      <c r="I721" s="104"/>
      <c r="J721" s="104"/>
      <c r="K721" s="105"/>
    </row>
    <row r="722" spans="1:13" x14ac:dyDescent="0.25">
      <c r="A722" s="106"/>
      <c r="B722" s="107"/>
      <c r="C722" s="108"/>
      <c r="D722" s="108"/>
      <c r="E722" s="108"/>
      <c r="F722" s="108"/>
      <c r="G722" s="108"/>
      <c r="H722" s="108"/>
      <c r="I722" s="108"/>
      <c r="J722" s="109"/>
      <c r="K722" s="110"/>
    </row>
    <row r="723" spans="1:13" x14ac:dyDescent="0.25">
      <c r="A723" s="116" t="str">
        <f>ORÇAMENTO_COMENTADO!A165</f>
        <v xml:space="preserve"> 14.2 </v>
      </c>
      <c r="B723" s="90" t="str">
        <f>VLOOKUP(A723,ORÇAMENTO_COMENTADO!A:I,4,0)</f>
        <v>CAIXAS DE PASSAGEM</v>
      </c>
      <c r="C723" s="91"/>
      <c r="D723" s="92"/>
      <c r="E723" s="91"/>
      <c r="F723" s="91"/>
      <c r="G723" s="91"/>
      <c r="H723" s="91"/>
      <c r="I723" s="91"/>
      <c r="J723" s="91"/>
      <c r="K723" s="93"/>
    </row>
    <row r="724" spans="1:13" ht="57.75" customHeight="1" x14ac:dyDescent="0.25">
      <c r="A724" s="160" t="str">
        <f>ORÇAMENTO_COMENTADO!A166</f>
        <v xml:space="preserve"> 14.2.1 </v>
      </c>
      <c r="B724" s="314" t="str">
        <f>VLOOKUP(A724,ORÇAMENTO_COMENTADO!A:I,4,0)</f>
        <v>CAIXA SIFONADA ESPECIAL EM ALV. BLOCO CONCR. 9X19X39CM, DIM. 60X60CM E HMÁX=1M. C/ TAMPA EM FERRO FUNDIDO, LASTRO CONC. ESP.10CM, REVEST. INT. C/ CHAP. E REBOCO IMPERM., INCL. ESC, REATERRO E CURVA CURTA C/ VISITA E PLUG PVC 100MM</v>
      </c>
      <c r="C724" s="174" t="str">
        <f>VLOOKUP(A724,ORÇAMENTO_COMENTADO!A:I,5,0)</f>
        <v>UND</v>
      </c>
      <c r="D724" s="174" t="s">
        <v>12024</v>
      </c>
      <c r="E724" s="174"/>
      <c r="F724" s="157"/>
      <c r="G724" s="156"/>
      <c r="H724" s="94"/>
      <c r="I724" s="94"/>
      <c r="J724" s="94"/>
      <c r="K724" s="95">
        <f>ROUND(SUM(K725:K727),2)</f>
        <v>7</v>
      </c>
      <c r="M724" s="154"/>
    </row>
    <row r="725" spans="1:13" x14ac:dyDescent="0.25">
      <c r="A725" s="96"/>
      <c r="B725" s="97"/>
      <c r="C725" s="98"/>
      <c r="D725" s="99"/>
      <c r="E725" s="99"/>
      <c r="F725" s="99"/>
      <c r="G725" s="99"/>
      <c r="H725" s="99"/>
      <c r="I725" s="99"/>
      <c r="J725" s="99"/>
      <c r="K725" s="100"/>
    </row>
    <row r="726" spans="1:13" x14ac:dyDescent="0.25">
      <c r="A726" s="101"/>
      <c r="B726" s="313" t="s">
        <v>12025</v>
      </c>
      <c r="C726" s="104"/>
      <c r="D726" s="104">
        <f>1+6</f>
        <v>7</v>
      </c>
      <c r="E726" s="104"/>
      <c r="F726" s="153"/>
      <c r="G726" s="104"/>
      <c r="H726" s="104"/>
      <c r="I726" s="104"/>
      <c r="J726" s="104"/>
      <c r="K726" s="105">
        <f>D726-E726</f>
        <v>7</v>
      </c>
    </row>
    <row r="727" spans="1:13" x14ac:dyDescent="0.25">
      <c r="A727" s="101"/>
      <c r="B727" s="313"/>
      <c r="C727" s="104"/>
      <c r="D727" s="104"/>
      <c r="E727" s="104"/>
      <c r="F727" s="153"/>
      <c r="G727" s="104"/>
      <c r="H727" s="104"/>
      <c r="I727" s="104"/>
      <c r="J727" s="104"/>
      <c r="K727" s="105"/>
    </row>
    <row r="728" spans="1:13" x14ac:dyDescent="0.25">
      <c r="A728" s="106"/>
      <c r="B728" s="107"/>
      <c r="C728" s="108"/>
      <c r="D728" s="108"/>
      <c r="E728" s="108"/>
      <c r="F728" s="108"/>
      <c r="G728" s="108"/>
      <c r="H728" s="108"/>
      <c r="I728" s="108"/>
      <c r="J728" s="109"/>
      <c r="K728" s="110"/>
    </row>
    <row r="729" spans="1:13" ht="57.75" customHeight="1" x14ac:dyDescent="0.25">
      <c r="A729" s="160" t="str">
        <f>ORÇAMENTO_COMENTADO!A167</f>
        <v xml:space="preserve"> 14.2.2 </v>
      </c>
      <c r="B729" s="314" t="str">
        <f>VLOOKUP(A729,ORÇAMENTO_COMENTADO!A:I,4,0)</f>
        <v>CAIXA DE INSPEÇÃO EM ALV. BLOCO CONCRETO 9X19X39CM, DIM. 60X60CM E HMÁX=1M, C/ TAMPA DE FERRO FUNDIDO 40X40CM, LASTRO DE CONCRETO ESP.10CM, REVEST. INTERNO C/ CHAPISCO E REBOCO IMPERMEABILIZ, INCL. ESCAVAÇÃO, REATERRO E ENCHIMENTO</v>
      </c>
      <c r="C729" s="174" t="str">
        <f>VLOOKUP(A729,ORÇAMENTO_COMENTADO!A:I,5,0)</f>
        <v>UND</v>
      </c>
      <c r="D729" s="174" t="s">
        <v>12024</v>
      </c>
      <c r="E729" s="174"/>
      <c r="F729" s="157"/>
      <c r="G729" s="156"/>
      <c r="H729" s="94"/>
      <c r="I729" s="94"/>
      <c r="J729" s="94"/>
      <c r="K729" s="95">
        <f>ROUND(SUM(K730:K732),2)</f>
        <v>10</v>
      </c>
      <c r="M729" s="154"/>
    </row>
    <row r="730" spans="1:13" x14ac:dyDescent="0.25">
      <c r="A730" s="96"/>
      <c r="B730" s="97"/>
      <c r="C730" s="98"/>
      <c r="D730" s="99"/>
      <c r="E730" s="99"/>
      <c r="F730" s="99"/>
      <c r="G730" s="99"/>
      <c r="H730" s="99"/>
      <c r="I730" s="99"/>
      <c r="J730" s="99"/>
      <c r="K730" s="100"/>
    </row>
    <row r="731" spans="1:13" x14ac:dyDescent="0.25">
      <c r="A731" s="101"/>
      <c r="B731" s="313" t="s">
        <v>12025</v>
      </c>
      <c r="C731" s="104"/>
      <c r="D731" s="104">
        <v>10</v>
      </c>
      <c r="E731" s="104"/>
      <c r="F731" s="153"/>
      <c r="G731" s="104"/>
      <c r="H731" s="104"/>
      <c r="I731" s="104"/>
      <c r="J731" s="104"/>
      <c r="K731" s="105">
        <f>D731-E731</f>
        <v>10</v>
      </c>
    </row>
    <row r="732" spans="1:13" x14ac:dyDescent="0.25">
      <c r="A732" s="101"/>
      <c r="B732" s="145"/>
      <c r="C732" s="103"/>
      <c r="D732" s="104"/>
      <c r="E732" s="104"/>
      <c r="F732" s="104"/>
      <c r="G732" s="104"/>
      <c r="H732" s="104"/>
      <c r="I732" s="104"/>
      <c r="J732" s="104"/>
      <c r="K732" s="105"/>
    </row>
    <row r="733" spans="1:13" x14ac:dyDescent="0.25">
      <c r="A733" s="106"/>
      <c r="B733" s="107"/>
      <c r="C733" s="108"/>
      <c r="D733" s="108"/>
      <c r="E733" s="108"/>
      <c r="F733" s="108"/>
      <c r="G733" s="108"/>
      <c r="H733" s="108"/>
      <c r="I733" s="108"/>
      <c r="J733" s="109"/>
      <c r="K733" s="110"/>
    </row>
    <row r="734" spans="1:13" ht="57.75" customHeight="1" x14ac:dyDescent="0.25">
      <c r="A734" s="160" t="str">
        <f>ORÇAMENTO_COMENTADO!A168</f>
        <v xml:space="preserve"> 14.2.3 </v>
      </c>
      <c r="B734" s="314" t="str">
        <f>VLOOKUP(A734,ORÇAMENTO_COMENTADO!A:I,4,0)</f>
        <v>CAIXA DE GORDURA SIMPLES, CIRCULAR, EM CONCRETO PRÉ-MOLDADO, DIÂMETRO INTERNO = 0,4 M, ALTURA INTERNA = 0,4 M. AF_12/2020</v>
      </c>
      <c r="C734" s="174" t="str">
        <f>VLOOKUP(A734,ORÇAMENTO_COMENTADO!A:I,5,0)</f>
        <v>UN</v>
      </c>
      <c r="D734" s="174" t="s">
        <v>12024</v>
      </c>
      <c r="E734" s="174"/>
      <c r="F734" s="157"/>
      <c r="G734" s="156"/>
      <c r="H734" s="94"/>
      <c r="I734" s="94"/>
      <c r="J734" s="94"/>
      <c r="K734" s="95">
        <f>ROUND(SUM(K735:K737),2)</f>
        <v>1</v>
      </c>
      <c r="M734" s="154"/>
    </row>
    <row r="735" spans="1:13" x14ac:dyDescent="0.25">
      <c r="A735" s="96"/>
      <c r="B735" s="97"/>
      <c r="C735" s="98"/>
      <c r="D735" s="99"/>
      <c r="E735" s="99"/>
      <c r="F735" s="99"/>
      <c r="G735" s="99"/>
      <c r="H735" s="99"/>
      <c r="I735" s="99"/>
      <c r="J735" s="99"/>
      <c r="K735" s="100"/>
    </row>
    <row r="736" spans="1:13" x14ac:dyDescent="0.25">
      <c r="A736" s="101"/>
      <c r="B736" s="313" t="s">
        <v>12025</v>
      </c>
      <c r="C736" s="104"/>
      <c r="D736" s="104">
        <v>1</v>
      </c>
      <c r="E736" s="104"/>
      <c r="F736" s="153"/>
      <c r="G736" s="104"/>
      <c r="H736" s="104"/>
      <c r="I736" s="104"/>
      <c r="J736" s="104"/>
      <c r="K736" s="105">
        <f>D736-E736</f>
        <v>1</v>
      </c>
    </row>
    <row r="737" spans="1:13" x14ac:dyDescent="0.25">
      <c r="A737" s="101"/>
      <c r="B737" s="145"/>
      <c r="C737" s="103"/>
      <c r="D737" s="104"/>
      <c r="E737" s="104"/>
      <c r="F737" s="104"/>
      <c r="G737" s="104"/>
      <c r="H737" s="104"/>
      <c r="I737" s="104"/>
      <c r="J737" s="104"/>
      <c r="K737" s="105"/>
    </row>
    <row r="738" spans="1:13" x14ac:dyDescent="0.25">
      <c r="A738" s="106"/>
      <c r="B738" s="107"/>
      <c r="C738" s="108"/>
      <c r="D738" s="108"/>
      <c r="E738" s="108"/>
      <c r="F738" s="108"/>
      <c r="G738" s="108"/>
      <c r="H738" s="108"/>
      <c r="I738" s="108"/>
      <c r="J738" s="109"/>
      <c r="K738" s="110"/>
      <c r="M738" s="154"/>
    </row>
    <row r="739" spans="1:13" ht="57.75" customHeight="1" x14ac:dyDescent="0.25">
      <c r="A739" s="160" t="str">
        <f>ORÇAMENTO_COMENTADO!A169</f>
        <v xml:space="preserve"> 14.2.4 </v>
      </c>
      <c r="B739" s="314" t="str">
        <f>VLOOKUP(A739,ORÇAMENTO_COMENTADO!A:I,4,0)</f>
        <v>CAIXA DE AREIA EM ALV. DE BLOCO DE CONCRETO 9X19X39, DIM. 60X60CM E HMÁX=1M, C/ TAMPA EM FERRO FUNDIDO, LASTRO DE CONCRETO ESP. 10CM, REVEST. INT. C/ CHAPISCO E REBOCO IMPERMEABILIZADO, INCL. ESCAVAÇÃO E REATERRO</v>
      </c>
      <c r="C739" s="174" t="str">
        <f>VLOOKUP(A739,ORÇAMENTO_COMENTADO!A:I,5,0)</f>
        <v>UND</v>
      </c>
      <c r="D739" s="174" t="s">
        <v>12024</v>
      </c>
      <c r="E739" s="174"/>
      <c r="F739" s="157"/>
      <c r="G739" s="156"/>
      <c r="H739" s="94"/>
      <c r="I739" s="94"/>
      <c r="J739" s="94"/>
      <c r="K739" s="95">
        <f>ROUND(SUM(K740:K743),2)</f>
        <v>8</v>
      </c>
      <c r="M739" s="154"/>
    </row>
    <row r="740" spans="1:13" x14ac:dyDescent="0.25">
      <c r="A740" s="96"/>
      <c r="B740" s="97"/>
      <c r="C740" s="98"/>
      <c r="D740" s="99"/>
      <c r="E740" s="99"/>
      <c r="F740" s="99"/>
      <c r="G740" s="99"/>
      <c r="H740" s="99"/>
      <c r="I740" s="99"/>
      <c r="J740" s="99"/>
      <c r="K740" s="100"/>
    </row>
    <row r="741" spans="1:13" x14ac:dyDescent="0.25">
      <c r="A741" s="101"/>
      <c r="B741" s="313" t="s">
        <v>12025</v>
      </c>
      <c r="C741" s="104"/>
      <c r="D741" s="104">
        <v>7</v>
      </c>
      <c r="E741" s="104"/>
      <c r="F741" s="153"/>
      <c r="G741" s="104"/>
      <c r="H741" s="104"/>
      <c r="I741" s="104"/>
      <c r="J741" s="104"/>
      <c r="K741" s="105">
        <f>D741-E741</f>
        <v>7</v>
      </c>
    </row>
    <row r="742" spans="1:13" x14ac:dyDescent="0.25">
      <c r="A742" s="101"/>
      <c r="B742" s="313"/>
      <c r="C742" s="104"/>
      <c r="D742" s="104">
        <v>1</v>
      </c>
      <c r="E742" s="104"/>
      <c r="F742" s="153"/>
      <c r="G742" s="104"/>
      <c r="H742" s="104"/>
      <c r="I742" s="104"/>
      <c r="J742" s="104"/>
      <c r="K742" s="105">
        <f>D742-E742</f>
        <v>1</v>
      </c>
    </row>
    <row r="743" spans="1:13" x14ac:dyDescent="0.25">
      <c r="A743" s="101"/>
      <c r="B743" s="313"/>
      <c r="C743" s="104"/>
      <c r="D743" s="104"/>
      <c r="E743" s="104"/>
      <c r="F743" s="153"/>
      <c r="G743" s="104"/>
      <c r="H743" s="104"/>
      <c r="I743" s="104"/>
      <c r="J743" s="104"/>
      <c r="K743" s="105"/>
    </row>
    <row r="744" spans="1:13" x14ac:dyDescent="0.25">
      <c r="A744" s="106"/>
      <c r="B744" s="107"/>
      <c r="C744" s="108"/>
      <c r="D744" s="108"/>
      <c r="E744" s="108"/>
      <c r="F744" s="108"/>
      <c r="G744" s="108"/>
      <c r="H744" s="108"/>
      <c r="I744" s="108"/>
      <c r="J744" s="109"/>
      <c r="K744" s="110"/>
    </row>
    <row r="745" spans="1:13" ht="30" x14ac:dyDescent="0.25">
      <c r="A745" s="160" t="str">
        <f>ORÇAMENTO_COMENTADO!A172</f>
        <v xml:space="preserve"> 14.2.7</v>
      </c>
      <c r="B745" s="314" t="e">
        <f>VLOOKUP(A745,ORÇAMENTO_COMENTADO!A:I,4,0)</f>
        <v>#REF!</v>
      </c>
      <c r="C745" s="174" t="e">
        <f>VLOOKUP(A745,ORÇAMENTO_COMENTADO!A:I,5,0)</f>
        <v>#REF!</v>
      </c>
      <c r="D745" s="174" t="s">
        <v>12024</v>
      </c>
      <c r="E745" s="174"/>
      <c r="F745" s="157"/>
      <c r="G745" s="156"/>
      <c r="H745" s="94"/>
      <c r="I745" s="94"/>
      <c r="J745" s="94"/>
      <c r="K745" s="95">
        <f>ROUND(SUM(K746:K748),2)</f>
        <v>5.5</v>
      </c>
      <c r="M745" s="154"/>
    </row>
    <row r="746" spans="1:13" x14ac:dyDescent="0.25">
      <c r="A746" s="96"/>
      <c r="B746" s="97"/>
      <c r="C746" s="98"/>
      <c r="D746" s="99"/>
      <c r="E746" s="99"/>
      <c r="F746" s="99"/>
      <c r="G746" s="99"/>
      <c r="H746" s="99"/>
      <c r="I746" s="99"/>
      <c r="J746" s="99"/>
      <c r="K746" s="100"/>
    </row>
    <row r="747" spans="1:13" x14ac:dyDescent="0.25">
      <c r="A747" s="101"/>
      <c r="B747" s="313" t="s">
        <v>12025</v>
      </c>
      <c r="C747" s="104"/>
      <c r="D747" s="104">
        <v>5.5</v>
      </c>
      <c r="E747" s="104"/>
      <c r="F747" s="153"/>
      <c r="G747" s="104"/>
      <c r="H747" s="104"/>
      <c r="I747" s="104"/>
      <c r="J747" s="104"/>
      <c r="K747" s="105">
        <f>D747-E747</f>
        <v>5.5</v>
      </c>
    </row>
    <row r="748" spans="1:13" x14ac:dyDescent="0.25">
      <c r="A748" s="101"/>
      <c r="B748" s="313"/>
      <c r="C748" s="104"/>
      <c r="D748" s="104"/>
      <c r="E748" s="104"/>
      <c r="F748" s="153"/>
      <c r="G748" s="104"/>
      <c r="H748" s="104"/>
      <c r="I748" s="104"/>
      <c r="J748" s="104"/>
      <c r="K748" s="105"/>
    </row>
    <row r="749" spans="1:13" x14ac:dyDescent="0.25">
      <c r="A749" s="106"/>
      <c r="B749" s="107"/>
      <c r="C749" s="108"/>
      <c r="D749" s="108"/>
      <c r="E749" s="108"/>
      <c r="F749" s="108"/>
      <c r="G749" s="108"/>
      <c r="H749" s="108"/>
      <c r="I749" s="108"/>
      <c r="J749" s="109"/>
      <c r="K749" s="110"/>
    </row>
    <row r="750" spans="1:13" x14ac:dyDescent="0.25">
      <c r="A750" s="116" t="str">
        <f>ORÇAMENTO_COMENTADO!A173</f>
        <v xml:space="preserve"> 14.3 </v>
      </c>
      <c r="B750" s="90" t="str">
        <f>VLOOKUP(A750,ORÇAMENTO_COMENTADO!A:I,4,0)</f>
        <v>REDE DE ÁGUA FRIA - TUBOS SOLDÁVEIS DE PVC</v>
      </c>
      <c r="C750" s="91"/>
      <c r="D750" s="92"/>
      <c r="E750" s="91"/>
      <c r="F750" s="91"/>
      <c r="G750" s="91"/>
      <c r="H750" s="91"/>
      <c r="I750" s="91"/>
      <c r="J750" s="91"/>
      <c r="K750" s="93"/>
    </row>
    <row r="751" spans="1:13" ht="30" x14ac:dyDescent="0.25">
      <c r="A751" s="160" t="str">
        <f>ORÇAMENTO_COMENTADO!A174</f>
        <v>14.3.1</v>
      </c>
      <c r="B751" s="314" t="str">
        <f>VLOOKUP(A751,ORÇAMENTO_COMENTADO!A:I,4,0)</f>
        <v>TUBO DE PVC RÍGIDO SOLDÁVEL MARROM, DN 20MM (1/2"), INCLUSIVE CONEXÕES</v>
      </c>
      <c r="C751" s="174" t="str">
        <f>VLOOKUP(A751,ORÇAMENTO_COMENTADO!A:I,5,0)</f>
        <v>M</v>
      </c>
      <c r="D751" s="174" t="s">
        <v>12024</v>
      </c>
      <c r="E751" s="174"/>
      <c r="F751" s="157"/>
      <c r="G751" s="156"/>
      <c r="H751" s="94"/>
      <c r="I751" s="94"/>
      <c r="J751" s="94"/>
      <c r="K751" s="95">
        <f>ROUND(SUM(K752:K754),2)</f>
        <v>152.31</v>
      </c>
      <c r="M751" s="154"/>
    </row>
    <row r="752" spans="1:13" x14ac:dyDescent="0.25">
      <c r="A752" s="96"/>
      <c r="B752" s="97"/>
      <c r="C752" s="98"/>
      <c r="D752" s="99"/>
      <c r="E752" s="99"/>
      <c r="F752" s="99"/>
      <c r="G752" s="99"/>
      <c r="H752" s="99"/>
      <c r="I752" s="99"/>
      <c r="J752" s="99"/>
      <c r="K752" s="100"/>
    </row>
    <row r="753" spans="1:13" x14ac:dyDescent="0.25">
      <c r="A753" s="101"/>
      <c r="B753" s="313" t="s">
        <v>12026</v>
      </c>
      <c r="C753" s="104"/>
      <c r="D753" s="104">
        <f>110.31+10+2+30</f>
        <v>152.31</v>
      </c>
      <c r="E753" s="104"/>
      <c r="F753" s="153"/>
      <c r="G753" s="104"/>
      <c r="H753" s="104"/>
      <c r="I753" s="104"/>
      <c r="J753" s="104"/>
      <c r="K753" s="105">
        <f>D753-E753</f>
        <v>152.31</v>
      </c>
    </row>
    <row r="754" spans="1:13" x14ac:dyDescent="0.25">
      <c r="A754" s="101"/>
      <c r="B754" s="313"/>
      <c r="C754" s="104"/>
      <c r="D754" s="104"/>
      <c r="E754" s="104"/>
      <c r="F754" s="153"/>
      <c r="G754" s="104"/>
      <c r="H754" s="104"/>
      <c r="I754" s="104"/>
      <c r="J754" s="104"/>
      <c r="K754" s="105"/>
    </row>
    <row r="755" spans="1:13" x14ac:dyDescent="0.25">
      <c r="A755" s="106"/>
      <c r="B755" s="107"/>
      <c r="C755" s="108"/>
      <c r="D755" s="108"/>
      <c r="E755" s="108"/>
      <c r="F755" s="108"/>
      <c r="G755" s="108"/>
      <c r="H755" s="108"/>
      <c r="I755" s="108"/>
      <c r="J755" s="109"/>
      <c r="K755" s="110"/>
    </row>
    <row r="756" spans="1:13" ht="30" x14ac:dyDescent="0.25">
      <c r="A756" s="160" t="str">
        <f>ORÇAMENTO_COMENTADO!A175</f>
        <v>14.3.2</v>
      </c>
      <c r="B756" s="314" t="str">
        <f>VLOOKUP(A756,ORÇAMENTO_COMENTADO!A:I,4,0)</f>
        <v>TUBO DE PVC RÍGIDO SOLDÁVEL MARROM, DN 25MM (3/4"), INCLUSIVE CONEXÕES</v>
      </c>
      <c r="C756" s="174" t="str">
        <f>VLOOKUP(A756,ORÇAMENTO_COMENTADO!A:I,5,0)</f>
        <v>M</v>
      </c>
      <c r="D756" s="174" t="s">
        <v>12024</v>
      </c>
      <c r="E756" s="174"/>
      <c r="F756" s="157"/>
      <c r="G756" s="156"/>
      <c r="H756" s="94"/>
      <c r="I756" s="94"/>
      <c r="J756" s="94"/>
      <c r="K756" s="95">
        <f>ROUND(SUM(K757:K759),2)</f>
        <v>117.5</v>
      </c>
      <c r="M756" s="154"/>
    </row>
    <row r="757" spans="1:13" x14ac:dyDescent="0.25">
      <c r="A757" s="96"/>
      <c r="B757" s="97"/>
      <c r="C757" s="98"/>
      <c r="D757" s="99"/>
      <c r="E757" s="99"/>
      <c r="F757" s="99"/>
      <c r="G757" s="99"/>
      <c r="H757" s="99"/>
      <c r="I757" s="99"/>
      <c r="J757" s="99"/>
      <c r="K757" s="100"/>
    </row>
    <row r="758" spans="1:13" x14ac:dyDescent="0.25">
      <c r="A758" s="101"/>
      <c r="B758" s="313" t="s">
        <v>12026</v>
      </c>
      <c r="C758" s="104"/>
      <c r="D758" s="104">
        <f>4.5+113</f>
        <v>117.5</v>
      </c>
      <c r="E758" s="104"/>
      <c r="F758" s="153"/>
      <c r="G758" s="104"/>
      <c r="H758" s="104"/>
      <c r="I758" s="104"/>
      <c r="J758" s="104"/>
      <c r="K758" s="105">
        <f>D758-E758</f>
        <v>117.5</v>
      </c>
    </row>
    <row r="759" spans="1:13" x14ac:dyDescent="0.25">
      <c r="A759" s="101"/>
      <c r="B759" s="313"/>
      <c r="C759" s="104"/>
      <c r="D759" s="104"/>
      <c r="E759" s="104"/>
      <c r="F759" s="153"/>
      <c r="G759" s="104"/>
      <c r="H759" s="104"/>
      <c r="I759" s="104"/>
      <c r="J759" s="104"/>
      <c r="K759" s="105"/>
    </row>
    <row r="760" spans="1:13" x14ac:dyDescent="0.25">
      <c r="A760" s="106"/>
      <c r="B760" s="107"/>
      <c r="C760" s="108"/>
      <c r="D760" s="108"/>
      <c r="E760" s="108"/>
      <c r="F760" s="108"/>
      <c r="G760" s="108"/>
      <c r="H760" s="108"/>
      <c r="I760" s="108"/>
      <c r="J760" s="109"/>
      <c r="K760" s="110"/>
    </row>
    <row r="761" spans="1:13" x14ac:dyDescent="0.25">
      <c r="A761" s="160" t="str">
        <f>ORÇAMENTO_COMENTADO!A176</f>
        <v>14.3.3</v>
      </c>
      <c r="B761" s="314" t="str">
        <f>VLOOKUP(A761,ORÇAMENTO_COMENTADO!A:I,4,0)</f>
        <v>TUBO DE PVC RÍGIDO SOLDÁVEL MARROM, DN 32MM (1"), INCLUSIVE CONEXÕES</v>
      </c>
      <c r="C761" s="174" t="str">
        <f>VLOOKUP(A761,ORÇAMENTO_COMENTADO!A:I,5,0)</f>
        <v>M</v>
      </c>
      <c r="D761" s="174" t="s">
        <v>12024</v>
      </c>
      <c r="E761" s="174"/>
      <c r="F761" s="157"/>
      <c r="G761" s="156"/>
      <c r="H761" s="94"/>
      <c r="I761" s="94"/>
      <c r="J761" s="94"/>
      <c r="K761" s="95">
        <f>ROUND(SUM(K762:K764),2)</f>
        <v>42.1</v>
      </c>
      <c r="M761" s="154"/>
    </row>
    <row r="762" spans="1:13" x14ac:dyDescent="0.25">
      <c r="A762" s="96"/>
      <c r="B762" s="97"/>
      <c r="C762" s="98"/>
      <c r="D762" s="99"/>
      <c r="E762" s="99"/>
      <c r="F762" s="99"/>
      <c r="G762" s="99"/>
      <c r="H762" s="99"/>
      <c r="I762" s="99"/>
      <c r="J762" s="99"/>
      <c r="K762" s="100"/>
    </row>
    <row r="763" spans="1:13" x14ac:dyDescent="0.25">
      <c r="A763" s="101"/>
      <c r="B763" s="313" t="s">
        <v>12026</v>
      </c>
      <c r="C763" s="104"/>
      <c r="D763" s="104">
        <v>42.1</v>
      </c>
      <c r="E763" s="104"/>
      <c r="F763" s="153"/>
      <c r="G763" s="104"/>
      <c r="H763" s="104"/>
      <c r="I763" s="104"/>
      <c r="J763" s="104"/>
      <c r="K763" s="105">
        <f>D763-E763</f>
        <v>42.1</v>
      </c>
    </row>
    <row r="764" spans="1:13" x14ac:dyDescent="0.25">
      <c r="A764" s="101"/>
      <c r="B764" s="313"/>
      <c r="C764" s="104"/>
      <c r="D764" s="104"/>
      <c r="E764" s="104"/>
      <c r="F764" s="153"/>
      <c r="G764" s="104"/>
      <c r="H764" s="104"/>
      <c r="I764" s="104"/>
      <c r="J764" s="104"/>
      <c r="K764" s="105"/>
    </row>
    <row r="765" spans="1:13" x14ac:dyDescent="0.25">
      <c r="A765" s="106"/>
      <c r="B765" s="107"/>
      <c r="C765" s="108"/>
      <c r="D765" s="108"/>
      <c r="E765" s="108"/>
      <c r="F765" s="108"/>
      <c r="G765" s="108"/>
      <c r="H765" s="108"/>
      <c r="I765" s="108"/>
      <c r="J765" s="109"/>
      <c r="K765" s="110"/>
    </row>
    <row r="766" spans="1:13" ht="30" x14ac:dyDescent="0.25">
      <c r="A766" s="160" t="str">
        <f>ORÇAMENTO_COMENTADO!A177</f>
        <v>14.3.4</v>
      </c>
      <c r="B766" s="314" t="str">
        <f>VLOOKUP(A766,ORÇAMENTO_COMENTADO!A:I,4,0)</f>
        <v>TUBO DE PVC RÍGIDO SOLDÁVEL MARROM, DN 50MM (1.1/2"), INCLUSIVE CONEXÕES</v>
      </c>
      <c r="C766" s="174" t="str">
        <f>VLOOKUP(A766,ORÇAMENTO_COMENTADO!A:I,5,0)</f>
        <v>M</v>
      </c>
      <c r="D766" s="174" t="s">
        <v>12024</v>
      </c>
      <c r="E766" s="174"/>
      <c r="F766" s="157"/>
      <c r="G766" s="156"/>
      <c r="H766" s="94"/>
      <c r="I766" s="94"/>
      <c r="J766" s="94"/>
      <c r="K766" s="95">
        <f>ROUND(SUM(K767:K769),2)</f>
        <v>45.1</v>
      </c>
      <c r="M766" s="154"/>
    </row>
    <row r="767" spans="1:13" x14ac:dyDescent="0.25">
      <c r="A767" s="96"/>
      <c r="B767" s="97"/>
      <c r="C767" s="98"/>
      <c r="D767" s="99"/>
      <c r="E767" s="99"/>
      <c r="F767" s="99"/>
      <c r="G767" s="99"/>
      <c r="H767" s="99"/>
      <c r="I767" s="99"/>
      <c r="J767" s="99"/>
      <c r="K767" s="100"/>
    </row>
    <row r="768" spans="1:13" x14ac:dyDescent="0.25">
      <c r="A768" s="101"/>
      <c r="B768" s="313" t="s">
        <v>12026</v>
      </c>
      <c r="C768" s="104"/>
      <c r="D768" s="104">
        <v>45.1</v>
      </c>
      <c r="E768" s="104"/>
      <c r="F768" s="153"/>
      <c r="G768" s="104"/>
      <c r="H768" s="104"/>
      <c r="I768" s="104"/>
      <c r="J768" s="104"/>
      <c r="K768" s="105">
        <f>D768-E768</f>
        <v>45.1</v>
      </c>
    </row>
    <row r="769" spans="1:13" x14ac:dyDescent="0.25">
      <c r="A769" s="101"/>
      <c r="B769" s="313"/>
      <c r="C769" s="104"/>
      <c r="D769" s="104"/>
      <c r="E769" s="104"/>
      <c r="F769" s="153"/>
      <c r="G769" s="104"/>
      <c r="H769" s="104"/>
      <c r="I769" s="104"/>
      <c r="J769" s="104"/>
      <c r="K769" s="105"/>
    </row>
    <row r="770" spans="1:13" x14ac:dyDescent="0.25">
      <c r="A770" s="106"/>
      <c r="B770" s="107"/>
      <c r="C770" s="108"/>
      <c r="D770" s="108"/>
      <c r="E770" s="108"/>
      <c r="F770" s="108"/>
      <c r="G770" s="108"/>
      <c r="H770" s="108"/>
      <c r="I770" s="108"/>
      <c r="J770" s="109"/>
      <c r="K770" s="110"/>
    </row>
    <row r="771" spans="1:13" x14ac:dyDescent="0.25">
      <c r="A771" s="160" t="str">
        <f>ORÇAMENTO_COMENTADO!A178</f>
        <v>14.3.5</v>
      </c>
      <c r="B771" s="314" t="str">
        <f>VLOOKUP(A771,ORÇAMENTO_COMENTADO!A:I,4,0)</f>
        <v>TUBO DE PVC RÍGIDO SOLDÁVEL MARROM, DN 60MM (2"), INCLUSIVE CONEXÕES</v>
      </c>
      <c r="C771" s="174" t="str">
        <f>VLOOKUP(A771,ORÇAMENTO_COMENTADO!A:I,5,0)</f>
        <v>M</v>
      </c>
      <c r="D771" s="174" t="s">
        <v>12024</v>
      </c>
      <c r="E771" s="174"/>
      <c r="F771" s="157"/>
      <c r="G771" s="156"/>
      <c r="H771" s="94"/>
      <c r="I771" s="94"/>
      <c r="J771" s="94"/>
      <c r="K771" s="95">
        <f>ROUND(SUM(K772:K774),2)</f>
        <v>10</v>
      </c>
      <c r="M771" s="154"/>
    </row>
    <row r="772" spans="1:13" x14ac:dyDescent="0.25">
      <c r="A772" s="96"/>
      <c r="B772" s="97"/>
      <c r="C772" s="98"/>
      <c r="D772" s="99"/>
      <c r="E772" s="99"/>
      <c r="F772" s="99"/>
      <c r="G772" s="99"/>
      <c r="H772" s="99"/>
      <c r="I772" s="99"/>
      <c r="J772" s="99"/>
      <c r="K772" s="100"/>
    </row>
    <row r="773" spans="1:13" x14ac:dyDescent="0.25">
      <c r="A773" s="101"/>
      <c r="B773" s="313" t="s">
        <v>12026</v>
      </c>
      <c r="C773" s="104"/>
      <c r="D773" s="104">
        <v>10</v>
      </c>
      <c r="E773" s="104"/>
      <c r="F773" s="153"/>
      <c r="G773" s="104"/>
      <c r="H773" s="104"/>
      <c r="I773" s="104"/>
      <c r="J773" s="104"/>
      <c r="K773" s="105">
        <f>D773-E773</f>
        <v>10</v>
      </c>
    </row>
    <row r="774" spans="1:13" x14ac:dyDescent="0.25">
      <c r="A774" s="101"/>
      <c r="B774" s="313"/>
      <c r="C774" s="104"/>
      <c r="D774" s="104"/>
      <c r="E774" s="104"/>
      <c r="F774" s="153"/>
      <c r="G774" s="104"/>
      <c r="H774" s="104"/>
      <c r="I774" s="104"/>
      <c r="J774" s="104"/>
      <c r="K774" s="105"/>
    </row>
    <row r="775" spans="1:13" x14ac:dyDescent="0.25">
      <c r="A775" s="106"/>
      <c r="B775" s="107"/>
      <c r="C775" s="108"/>
      <c r="D775" s="108"/>
      <c r="E775" s="108"/>
      <c r="F775" s="108"/>
      <c r="G775" s="108"/>
      <c r="H775" s="108"/>
      <c r="I775" s="108"/>
      <c r="J775" s="109"/>
      <c r="K775" s="110"/>
    </row>
    <row r="776" spans="1:13" x14ac:dyDescent="0.25">
      <c r="A776" s="116" t="str">
        <f>ORÇAMENTO_COMENTADO!A179</f>
        <v xml:space="preserve"> 14.4 </v>
      </c>
      <c r="B776" s="90" t="str">
        <f>VLOOKUP(A776,ORÇAMENTO_COMENTADO!A:I,4,0)</f>
        <v>REDE DE ESGOTO - TUBOS DE PVC</v>
      </c>
      <c r="C776" s="91"/>
      <c r="D776" s="92"/>
      <c r="E776" s="91"/>
      <c r="F776" s="91"/>
      <c r="G776" s="91"/>
      <c r="H776" s="91"/>
      <c r="I776" s="91"/>
      <c r="J776" s="91"/>
      <c r="K776" s="93"/>
    </row>
    <row r="777" spans="1:13" ht="30" x14ac:dyDescent="0.25">
      <c r="A777" s="88" t="str">
        <f>ORÇAMENTO_COMENTADO!A180</f>
        <v xml:space="preserve"> 14.4.1 </v>
      </c>
      <c r="B777" s="117" t="str">
        <f>VLOOKUP(A777,ORÇAMENTO_COMENTADO!A:I,4,0)</f>
        <v>TUBO DE PVC RÍGIDO SOLDÁVEL BRANCO, PARA ESGOTO, SÉRIE NORMAL, DIÂMETRO 40MM (1 1/2"), INCLUSIVE CONEXÕES</v>
      </c>
      <c r="C777" s="88" t="str">
        <f>VLOOKUP(A777,ORÇAMENTO_COMENTADO!A:I,5,0)</f>
        <v>M</v>
      </c>
      <c r="D777" s="174" t="s">
        <v>12024</v>
      </c>
      <c r="E777" s="174"/>
      <c r="F777" s="157"/>
      <c r="G777" s="156"/>
      <c r="H777" s="94"/>
      <c r="I777" s="94"/>
      <c r="J777" s="94"/>
      <c r="K777" s="95">
        <f>ROUND(SUM(K778:K780),2)</f>
        <v>94.1</v>
      </c>
      <c r="M777" s="154"/>
    </row>
    <row r="778" spans="1:13" x14ac:dyDescent="0.25">
      <c r="A778" s="96"/>
      <c r="B778" s="97"/>
      <c r="C778" s="98"/>
      <c r="D778" s="99"/>
      <c r="E778" s="99"/>
      <c r="F778" s="99"/>
      <c r="G778" s="99"/>
      <c r="H778" s="99"/>
      <c r="I778" s="99"/>
      <c r="J778" s="99"/>
      <c r="K778" s="100"/>
    </row>
    <row r="779" spans="1:13" x14ac:dyDescent="0.25">
      <c r="A779" s="101"/>
      <c r="B779" s="313" t="s">
        <v>12026</v>
      </c>
      <c r="C779" s="104"/>
      <c r="D779" s="104">
        <f>92.4+1.7</f>
        <v>94.100000000000009</v>
      </c>
      <c r="E779" s="104"/>
      <c r="F779" s="153"/>
      <c r="G779" s="104"/>
      <c r="H779" s="104"/>
      <c r="I779" s="104"/>
      <c r="J779" s="104"/>
      <c r="K779" s="105">
        <f>D779-E779</f>
        <v>94.100000000000009</v>
      </c>
    </row>
    <row r="780" spans="1:13" x14ac:dyDescent="0.25">
      <c r="A780" s="101"/>
      <c r="B780" s="313"/>
      <c r="C780" s="104"/>
      <c r="D780" s="104"/>
      <c r="E780" s="104"/>
      <c r="F780" s="153"/>
      <c r="G780" s="104"/>
      <c r="H780" s="104"/>
      <c r="I780" s="104"/>
      <c r="J780" s="104"/>
      <c r="K780" s="105"/>
    </row>
    <row r="781" spans="1:13" x14ac:dyDescent="0.25">
      <c r="A781" s="106"/>
      <c r="B781" s="107"/>
      <c r="C781" s="108"/>
      <c r="D781" s="108"/>
      <c r="E781" s="108"/>
      <c r="F781" s="108"/>
      <c r="G781" s="108"/>
      <c r="H781" s="108"/>
      <c r="I781" s="108"/>
      <c r="J781" s="109"/>
      <c r="K781" s="110"/>
    </row>
    <row r="782" spans="1:13" ht="57.75" customHeight="1" x14ac:dyDescent="0.25">
      <c r="A782" s="88" t="str">
        <f>ORÇAMENTO_COMENTADO!A181</f>
        <v xml:space="preserve"> 14.4.2 </v>
      </c>
      <c r="B782" s="117" t="str">
        <f>VLOOKUP(A782,ORÇAMENTO_COMENTADO!A:I,4,0)</f>
        <v>TUBO DE PVC RÍGIDO SOLDÁVEL BRANCO, PARA ESGOTO, SÉRIE NORMAL, DIÂMETRO 50MM (2"), INCLUSIVE CONEXÕES</v>
      </c>
      <c r="C782" s="88" t="str">
        <f>VLOOKUP(A782,ORÇAMENTO_COMENTADO!A:I,5,0)</f>
        <v>M</v>
      </c>
      <c r="D782" s="174" t="s">
        <v>12024</v>
      </c>
      <c r="E782" s="174"/>
      <c r="F782" s="157"/>
      <c r="G782" s="156"/>
      <c r="H782" s="94"/>
      <c r="I782" s="94"/>
      <c r="J782" s="94"/>
      <c r="K782" s="95">
        <f>ROUND(SUM(K783:K785),2)</f>
        <v>64.599999999999994</v>
      </c>
      <c r="M782" s="154"/>
    </row>
    <row r="783" spans="1:13" x14ac:dyDescent="0.25">
      <c r="A783" s="96"/>
      <c r="B783" s="97"/>
      <c r="C783" s="98"/>
      <c r="D783" s="99"/>
      <c r="E783" s="99"/>
      <c r="F783" s="99"/>
      <c r="G783" s="99"/>
      <c r="H783" s="99"/>
      <c r="I783" s="99"/>
      <c r="J783" s="99"/>
      <c r="K783" s="100"/>
    </row>
    <row r="784" spans="1:13" x14ac:dyDescent="0.25">
      <c r="A784" s="101"/>
      <c r="B784" s="313" t="s">
        <v>12026</v>
      </c>
      <c r="C784" s="104"/>
      <c r="D784" s="104">
        <f>17.6+26+8+7+6</f>
        <v>64.599999999999994</v>
      </c>
      <c r="E784" s="104"/>
      <c r="F784" s="153"/>
      <c r="G784" s="104"/>
      <c r="H784" s="104"/>
      <c r="I784" s="104"/>
      <c r="J784" s="104"/>
      <c r="K784" s="105">
        <f>D784-E784</f>
        <v>64.599999999999994</v>
      </c>
    </row>
    <row r="785" spans="1:13" x14ac:dyDescent="0.25">
      <c r="A785" s="101"/>
      <c r="B785" s="313"/>
      <c r="C785" s="104"/>
      <c r="D785" s="104"/>
      <c r="E785" s="104"/>
      <c r="F785" s="153"/>
      <c r="G785" s="104"/>
      <c r="H785" s="104"/>
      <c r="I785" s="104"/>
      <c r="J785" s="104"/>
      <c r="K785" s="105"/>
    </row>
    <row r="786" spans="1:13" x14ac:dyDescent="0.25">
      <c r="A786" s="106"/>
      <c r="B786" s="107"/>
      <c r="C786" s="108"/>
      <c r="D786" s="108"/>
      <c r="E786" s="108"/>
      <c r="F786" s="108"/>
      <c r="G786" s="108"/>
      <c r="H786" s="108"/>
      <c r="I786" s="108"/>
      <c r="J786" s="109"/>
      <c r="K786" s="110"/>
    </row>
    <row r="787" spans="1:13" ht="57.75" customHeight="1" x14ac:dyDescent="0.25">
      <c r="A787" s="88" t="str">
        <f>ORÇAMENTO_COMENTADO!A182</f>
        <v xml:space="preserve"> 14.4.3 </v>
      </c>
      <c r="B787" s="117" t="str">
        <f>VLOOKUP(A787,ORÇAMENTO_COMENTADO!A:I,4,0)</f>
        <v>TUBO DE PVC RÍGIDO SOLDÁVEL BRANCO, PARA ESGOTO, SÉRIE NORMAL, DIÂMETRO 75MM (3"), INCLUSIVE CONEXÕES</v>
      </c>
      <c r="C787" s="88" t="str">
        <f>VLOOKUP(A787,ORÇAMENTO_COMENTADO!A:I,5,0)</f>
        <v>M</v>
      </c>
      <c r="D787" s="174" t="s">
        <v>12024</v>
      </c>
      <c r="E787" s="174"/>
      <c r="F787" s="157"/>
      <c r="G787" s="156"/>
      <c r="H787" s="94"/>
      <c r="I787" s="94"/>
      <c r="J787" s="94"/>
      <c r="K787" s="95">
        <f>ROUND(SUM(K788:K790),2)</f>
        <v>18</v>
      </c>
      <c r="M787" s="154"/>
    </row>
    <row r="788" spans="1:13" x14ac:dyDescent="0.25">
      <c r="A788" s="96"/>
      <c r="B788" s="97"/>
      <c r="C788" s="98"/>
      <c r="D788" s="99"/>
      <c r="E788" s="99"/>
      <c r="F788" s="99"/>
      <c r="G788" s="99"/>
      <c r="H788" s="99"/>
      <c r="I788" s="99"/>
      <c r="J788" s="99"/>
      <c r="K788" s="100"/>
    </row>
    <row r="789" spans="1:13" x14ac:dyDescent="0.25">
      <c r="A789" s="101"/>
      <c r="B789" s="313" t="s">
        <v>12026</v>
      </c>
      <c r="C789" s="104"/>
      <c r="D789" s="104">
        <f>10.6+7.4</f>
        <v>18</v>
      </c>
      <c r="E789" s="104"/>
      <c r="F789" s="153"/>
      <c r="G789" s="104"/>
      <c r="H789" s="104"/>
      <c r="I789" s="104"/>
      <c r="J789" s="104"/>
      <c r="K789" s="105">
        <f>D789-E789</f>
        <v>18</v>
      </c>
    </row>
    <row r="790" spans="1:13" x14ac:dyDescent="0.25">
      <c r="A790" s="101"/>
      <c r="B790" s="313"/>
      <c r="C790" s="104"/>
      <c r="D790" s="104"/>
      <c r="E790" s="104"/>
      <c r="F790" s="153"/>
      <c r="G790" s="104"/>
      <c r="H790" s="104"/>
      <c r="I790" s="104"/>
      <c r="J790" s="104"/>
      <c r="K790" s="105"/>
    </row>
    <row r="791" spans="1:13" x14ac:dyDescent="0.25">
      <c r="A791" s="106"/>
      <c r="B791" s="107"/>
      <c r="C791" s="108"/>
      <c r="D791" s="108"/>
      <c r="E791" s="108"/>
      <c r="F791" s="108"/>
      <c r="G791" s="108"/>
      <c r="H791" s="108"/>
      <c r="I791" s="108"/>
      <c r="J791" s="109"/>
      <c r="K791" s="110"/>
    </row>
    <row r="792" spans="1:13" ht="57.75" customHeight="1" x14ac:dyDescent="0.25">
      <c r="A792" s="88" t="str">
        <f>ORÇAMENTO_COMENTADO!A183</f>
        <v xml:space="preserve"> 14.4.4 </v>
      </c>
      <c r="B792" s="117" t="str">
        <f>VLOOKUP(A792,ORÇAMENTO_COMENTADO!A:I,4,0)</f>
        <v>TUBO DE PVC RÍGIDO SOLDÁVEL BRANCO, PARA ESGOTO, SÉRIE NORMAL, DIÂMETRO 100MM (4"), INCLUSIVE CONEXÕES</v>
      </c>
      <c r="C792" s="88" t="str">
        <f>VLOOKUP(A792,ORÇAMENTO_COMENTADO!A:I,5,0)</f>
        <v>M</v>
      </c>
      <c r="D792" s="174" t="s">
        <v>12024</v>
      </c>
      <c r="E792" s="174"/>
      <c r="F792" s="157"/>
      <c r="G792" s="156"/>
      <c r="H792" s="94"/>
      <c r="I792" s="94"/>
      <c r="J792" s="94"/>
      <c r="K792" s="95">
        <f>ROUND(SUM(K793:K795),2)</f>
        <v>61.8</v>
      </c>
      <c r="M792" s="154"/>
    </row>
    <row r="793" spans="1:13" x14ac:dyDescent="0.25">
      <c r="A793" s="96"/>
      <c r="B793" s="97"/>
      <c r="C793" s="98"/>
      <c r="D793" s="99"/>
      <c r="E793" s="99"/>
      <c r="F793" s="99"/>
      <c r="G793" s="99"/>
      <c r="H793" s="99"/>
      <c r="I793" s="99"/>
      <c r="J793" s="99"/>
      <c r="K793" s="100"/>
    </row>
    <row r="794" spans="1:13" x14ac:dyDescent="0.25">
      <c r="A794" s="101"/>
      <c r="B794" s="313" t="s">
        <v>12026</v>
      </c>
      <c r="C794" s="104"/>
      <c r="D794" s="104">
        <f>32.8+8+3+8+10</f>
        <v>61.8</v>
      </c>
      <c r="E794" s="104"/>
      <c r="F794" s="153"/>
      <c r="G794" s="104"/>
      <c r="H794" s="104"/>
      <c r="I794" s="104"/>
      <c r="J794" s="104"/>
      <c r="K794" s="105">
        <f>D794-E794</f>
        <v>61.8</v>
      </c>
    </row>
    <row r="795" spans="1:13" x14ac:dyDescent="0.25">
      <c r="A795" s="101"/>
      <c r="B795" s="313"/>
      <c r="C795" s="104"/>
      <c r="D795" s="104"/>
      <c r="E795" s="104"/>
      <c r="F795" s="153"/>
      <c r="G795" s="104"/>
      <c r="H795" s="104"/>
      <c r="I795" s="104"/>
      <c r="J795" s="104"/>
      <c r="K795" s="105"/>
    </row>
    <row r="796" spans="1:13" x14ac:dyDescent="0.25">
      <c r="A796" s="106"/>
      <c r="B796" s="107"/>
      <c r="C796" s="108"/>
      <c r="D796" s="108"/>
      <c r="E796" s="108"/>
      <c r="F796" s="108"/>
      <c r="G796" s="108"/>
      <c r="H796" s="108"/>
      <c r="I796" s="108"/>
      <c r="J796" s="109"/>
      <c r="K796" s="110"/>
    </row>
    <row r="797" spans="1:13" ht="57.75" customHeight="1" x14ac:dyDescent="0.25">
      <c r="A797" s="88" t="str">
        <f>ORÇAMENTO_COMENTADO!A184</f>
        <v xml:space="preserve"> 14.4.5 </v>
      </c>
      <c r="B797" s="117" t="str">
        <f>VLOOKUP(A797,ORÇAMENTO_COMENTADO!A:I,4,0)</f>
        <v>TUBO DE PVC RÍGIDO SOLDÁVEL BRANCO, PARA ESGOTO, SÉRIE NORMAL, DIÂMETRO 150MM (6"), INCLUSIVE CONEXÕES</v>
      </c>
      <c r="C797" s="88" t="str">
        <f>VLOOKUP(A797,ORÇAMENTO_COMENTADO!A:I,5,0)</f>
        <v>M</v>
      </c>
      <c r="D797" s="174" t="s">
        <v>12024</v>
      </c>
      <c r="E797" s="174"/>
      <c r="F797" s="157"/>
      <c r="G797" s="156"/>
      <c r="H797" s="94"/>
      <c r="I797" s="94"/>
      <c r="J797" s="94"/>
      <c r="K797" s="95">
        <f>ROUND(SUM(K798:K800),2)</f>
        <v>26.6</v>
      </c>
      <c r="M797" s="154"/>
    </row>
    <row r="798" spans="1:13" x14ac:dyDescent="0.25">
      <c r="A798" s="96"/>
      <c r="B798" s="97"/>
      <c r="C798" s="98"/>
      <c r="D798" s="99"/>
      <c r="E798" s="99"/>
      <c r="F798" s="99"/>
      <c r="G798" s="99"/>
      <c r="H798" s="99"/>
      <c r="I798" s="99"/>
      <c r="J798" s="99"/>
      <c r="K798" s="100"/>
    </row>
    <row r="799" spans="1:13" x14ac:dyDescent="0.25">
      <c r="A799" s="101"/>
      <c r="B799" s="313" t="s">
        <v>12026</v>
      </c>
      <c r="C799" s="104"/>
      <c r="D799" s="104">
        <f>15.9+4.7+6</f>
        <v>26.6</v>
      </c>
      <c r="E799" s="104"/>
      <c r="F799" s="153"/>
      <c r="G799" s="104"/>
      <c r="H799" s="104"/>
      <c r="I799" s="104"/>
      <c r="J799" s="104"/>
      <c r="K799" s="105">
        <f>D799-E799</f>
        <v>26.6</v>
      </c>
    </row>
    <row r="800" spans="1:13" x14ac:dyDescent="0.25">
      <c r="A800" s="101"/>
      <c r="B800" s="313"/>
      <c r="C800" s="104"/>
      <c r="D800" s="104"/>
      <c r="E800" s="104"/>
      <c r="F800" s="153"/>
      <c r="G800" s="104"/>
      <c r="H800" s="104"/>
      <c r="I800" s="104"/>
      <c r="J800" s="104"/>
      <c r="K800" s="105"/>
    </row>
    <row r="801" spans="1:13" x14ac:dyDescent="0.25">
      <c r="A801" s="106"/>
      <c r="B801" s="107"/>
      <c r="C801" s="108"/>
      <c r="D801" s="108"/>
      <c r="E801" s="108"/>
      <c r="F801" s="108"/>
      <c r="G801" s="108"/>
      <c r="H801" s="108"/>
      <c r="I801" s="108"/>
      <c r="J801" s="109"/>
      <c r="K801" s="110"/>
    </row>
    <row r="802" spans="1:13" x14ac:dyDescent="0.25">
      <c r="A802" s="116" t="str">
        <f>ORÇAMENTO_COMENTADO!A185</f>
        <v xml:space="preserve"> 14.5 </v>
      </c>
      <c r="B802" s="90" t="str">
        <f>VLOOKUP(A802,ORÇAMENTO_COMENTADO!A:I,4,0)</f>
        <v>CAIXAS DE PVC / EQUIPAMENTOS / DIVERSOS</v>
      </c>
      <c r="C802" s="91"/>
      <c r="D802" s="92"/>
      <c r="E802" s="91"/>
      <c r="F802" s="91"/>
      <c r="G802" s="91"/>
      <c r="H802" s="91"/>
      <c r="I802" s="91"/>
      <c r="J802" s="91"/>
      <c r="K802" s="93"/>
    </row>
    <row r="803" spans="1:13" ht="57.75" customHeight="1" x14ac:dyDescent="0.25">
      <c r="A803" s="88" t="str">
        <f>ORÇAMENTO_COMENTADO!A186</f>
        <v xml:space="preserve"> 14.5.1 </v>
      </c>
      <c r="B803" s="117" t="e">
        <f>VLOOKUP(A803,ORÇAMENTO_COMENTADO!A:I,4,0)</f>
        <v>#REF!</v>
      </c>
      <c r="C803" s="88" t="e">
        <f>VLOOKUP(A803,ORÇAMENTO_COMENTADO!A:I,5,0)</f>
        <v>#REF!</v>
      </c>
      <c r="D803" s="174" t="s">
        <v>12024</v>
      </c>
      <c r="E803" s="174"/>
      <c r="F803" s="157"/>
      <c r="G803" s="156"/>
      <c r="H803" s="94"/>
      <c r="I803" s="94"/>
      <c r="J803" s="94"/>
      <c r="K803" s="95">
        <f>ROUND(SUM(K804:K806),2)</f>
        <v>7</v>
      </c>
      <c r="M803" s="154"/>
    </row>
    <row r="804" spans="1:13" x14ac:dyDescent="0.25">
      <c r="A804" s="315" t="s">
        <v>12225</v>
      </c>
      <c r="B804" s="97"/>
      <c r="C804" s="98"/>
      <c r="D804" s="99"/>
      <c r="E804" s="99"/>
      <c r="F804" s="99"/>
      <c r="G804" s="99"/>
      <c r="H804" s="99"/>
      <c r="I804" s="99"/>
      <c r="J804" s="99"/>
      <c r="K804" s="100"/>
      <c r="M804" s="154"/>
    </row>
    <row r="805" spans="1:13" x14ac:dyDescent="0.25">
      <c r="A805" s="101"/>
      <c r="B805" s="313" t="s">
        <v>12026</v>
      </c>
      <c r="C805" s="104"/>
      <c r="D805" s="104">
        <v>7</v>
      </c>
      <c r="E805" s="104"/>
      <c r="F805" s="153"/>
      <c r="G805" s="104"/>
      <c r="H805" s="104"/>
      <c r="I805" s="104"/>
      <c r="J805" s="104"/>
      <c r="K805" s="105">
        <f>D805-E805</f>
        <v>7</v>
      </c>
    </row>
    <row r="806" spans="1:13" x14ac:dyDescent="0.25">
      <c r="A806" s="101"/>
      <c r="B806" s="313"/>
      <c r="C806" s="104"/>
      <c r="D806" s="104"/>
      <c r="E806" s="104"/>
      <c r="F806" s="153"/>
      <c r="G806" s="104"/>
      <c r="H806" s="104"/>
      <c r="I806" s="104"/>
      <c r="J806" s="104"/>
      <c r="K806" s="105"/>
    </row>
    <row r="807" spans="1:13" x14ac:dyDescent="0.25">
      <c r="A807" s="106"/>
      <c r="B807" s="107"/>
      <c r="C807" s="108"/>
      <c r="D807" s="108"/>
      <c r="E807" s="108"/>
      <c r="F807" s="108"/>
      <c r="G807" s="108"/>
      <c r="H807" s="108"/>
      <c r="I807" s="108"/>
      <c r="J807" s="109"/>
      <c r="K807" s="110"/>
    </row>
    <row r="808" spans="1:13" ht="57.75" customHeight="1" x14ac:dyDescent="0.25">
      <c r="A808" s="88" t="str">
        <f>ORÇAMENTO_COMENTADO!A187</f>
        <v xml:space="preserve"> 14.5.2 </v>
      </c>
      <c r="B808" s="117" t="e">
        <f>VLOOKUP(A808,ORÇAMENTO_COMENTADO!A:I,4,0)</f>
        <v>#REF!</v>
      </c>
      <c r="C808" s="88" t="e">
        <f>VLOOKUP(A808,ORÇAMENTO_COMENTADO!A:I,5,0)</f>
        <v>#REF!</v>
      </c>
      <c r="D808" s="174" t="s">
        <v>12024</v>
      </c>
      <c r="E808" s="174"/>
      <c r="F808" s="157"/>
      <c r="G808" s="156"/>
      <c r="H808" s="94"/>
      <c r="I808" s="94"/>
      <c r="J808" s="94"/>
      <c r="K808" s="95">
        <f>ROUND(SUM(K809:K811),2)</f>
        <v>6</v>
      </c>
      <c r="M808" s="154"/>
    </row>
    <row r="809" spans="1:13" x14ac:dyDescent="0.25">
      <c r="A809" s="96"/>
      <c r="B809" s="97"/>
      <c r="C809" s="98"/>
      <c r="D809" s="99"/>
      <c r="E809" s="99"/>
      <c r="F809" s="99"/>
      <c r="G809" s="99"/>
      <c r="H809" s="99"/>
      <c r="I809" s="99"/>
      <c r="J809" s="99"/>
      <c r="K809" s="100"/>
    </row>
    <row r="810" spans="1:13" x14ac:dyDescent="0.25">
      <c r="A810" s="101"/>
      <c r="B810" s="173" t="s">
        <v>12026</v>
      </c>
      <c r="C810" s="104"/>
      <c r="D810" s="104">
        <v>6</v>
      </c>
      <c r="E810" s="104"/>
      <c r="F810" s="153"/>
      <c r="G810" s="104"/>
      <c r="H810" s="104"/>
      <c r="I810" s="104"/>
      <c r="J810" s="104"/>
      <c r="K810" s="105">
        <f>D810-E810</f>
        <v>6</v>
      </c>
    </row>
    <row r="811" spans="1:13" x14ac:dyDescent="0.25">
      <c r="A811" s="101"/>
      <c r="B811" s="173"/>
      <c r="C811" s="104"/>
      <c r="D811" s="104"/>
      <c r="E811" s="104"/>
      <c r="F811" s="153"/>
      <c r="G811" s="104"/>
      <c r="H811" s="104"/>
      <c r="I811" s="104"/>
      <c r="J811" s="104"/>
      <c r="K811" s="105"/>
    </row>
    <row r="812" spans="1:13" x14ac:dyDescent="0.25">
      <c r="A812" s="106"/>
      <c r="B812" s="107"/>
      <c r="C812" s="108"/>
      <c r="D812" s="108"/>
      <c r="E812" s="108"/>
      <c r="F812" s="108"/>
      <c r="G812" s="108"/>
      <c r="H812" s="108"/>
      <c r="I812" s="108"/>
      <c r="J812" s="109"/>
      <c r="K812" s="110"/>
    </row>
    <row r="813" spans="1:13" ht="57.75" customHeight="1" x14ac:dyDescent="0.25">
      <c r="A813" s="88" t="str">
        <f>ORÇAMENTO_COMENTADO!A188</f>
        <v xml:space="preserve"> 14.5.3 </v>
      </c>
      <c r="B813" s="117" t="e">
        <f>VLOOKUP(A813,ORÇAMENTO_COMENTADO!A:I,4,0)</f>
        <v>#REF!</v>
      </c>
      <c r="C813" s="88" t="e">
        <f>VLOOKUP(A813,ORÇAMENTO_COMENTADO!A:I,5,0)</f>
        <v>#REF!</v>
      </c>
      <c r="D813" s="174" t="s">
        <v>12024</v>
      </c>
      <c r="E813" s="174"/>
      <c r="F813" s="157"/>
      <c r="G813" s="156"/>
      <c r="H813" s="94"/>
      <c r="I813" s="94"/>
      <c r="J813" s="94"/>
      <c r="K813" s="95">
        <f>ROUND(SUM(K814:K816),2)</f>
        <v>9</v>
      </c>
      <c r="M813" s="154"/>
    </row>
    <row r="814" spans="1:13" x14ac:dyDescent="0.25">
      <c r="A814" s="96"/>
      <c r="B814" s="97"/>
      <c r="C814" s="98"/>
      <c r="D814" s="99"/>
      <c r="E814" s="99"/>
      <c r="F814" s="99"/>
      <c r="G814" s="99"/>
      <c r="H814" s="99"/>
      <c r="I814" s="99"/>
      <c r="J814" s="99"/>
      <c r="K814" s="100"/>
    </row>
    <row r="815" spans="1:13" x14ac:dyDescent="0.25">
      <c r="A815" s="101"/>
      <c r="B815" s="173" t="s">
        <v>12026</v>
      </c>
      <c r="C815" s="104"/>
      <c r="D815" s="104">
        <f>1+8</f>
        <v>9</v>
      </c>
      <c r="E815" s="104"/>
      <c r="F815" s="153"/>
      <c r="G815" s="104"/>
      <c r="H815" s="104"/>
      <c r="I815" s="104"/>
      <c r="J815" s="104"/>
      <c r="K815" s="105">
        <f>D815-E815</f>
        <v>9</v>
      </c>
    </row>
    <row r="816" spans="1:13" x14ac:dyDescent="0.25">
      <c r="A816" s="101"/>
      <c r="B816" s="173"/>
      <c r="C816" s="104"/>
      <c r="D816" s="104"/>
      <c r="E816" s="104"/>
      <c r="F816" s="153"/>
      <c r="G816" s="104"/>
      <c r="H816" s="104"/>
      <c r="I816" s="104"/>
      <c r="J816" s="104"/>
      <c r="K816" s="105"/>
    </row>
    <row r="817" spans="1:13" x14ac:dyDescent="0.25">
      <c r="A817" s="106"/>
      <c r="B817" s="107"/>
      <c r="C817" s="108"/>
      <c r="D817" s="108"/>
      <c r="E817" s="108"/>
      <c r="F817" s="108"/>
      <c r="G817" s="108"/>
      <c r="H817" s="108"/>
      <c r="I817" s="108"/>
      <c r="J817" s="109"/>
      <c r="K817" s="110"/>
    </row>
    <row r="818" spans="1:13" ht="57.75" customHeight="1" x14ac:dyDescent="0.25">
      <c r="A818" s="88" t="str">
        <f>ORÇAMENTO_COMENTADO!A189</f>
        <v xml:space="preserve"> 14.5.4 </v>
      </c>
      <c r="B818" s="117" t="e">
        <f>VLOOKUP(A818,ORÇAMENTO_COMENTADO!A:I,4,0)</f>
        <v>#REF!</v>
      </c>
      <c r="C818" s="88" t="e">
        <f>VLOOKUP(A818,ORÇAMENTO_COMENTADO!A:I,5,0)</f>
        <v>#REF!</v>
      </c>
      <c r="D818" s="174" t="s">
        <v>12024</v>
      </c>
      <c r="E818" s="174"/>
      <c r="F818" s="157"/>
      <c r="G818" s="156"/>
      <c r="H818" s="94"/>
      <c r="I818" s="94"/>
      <c r="J818" s="94"/>
      <c r="K818" s="95">
        <f>ROUND(SUM(K819:K821),2)</f>
        <v>3</v>
      </c>
      <c r="M818" s="154"/>
    </row>
    <row r="819" spans="1:13" x14ac:dyDescent="0.25">
      <c r="A819" s="96"/>
      <c r="B819" s="97"/>
      <c r="C819" s="98"/>
      <c r="D819" s="99"/>
      <c r="E819" s="99"/>
      <c r="F819" s="99"/>
      <c r="G819" s="99"/>
      <c r="H819" s="99"/>
      <c r="I819" s="99"/>
      <c r="J819" s="99"/>
      <c r="K819" s="100"/>
    </row>
    <row r="820" spans="1:13" x14ac:dyDescent="0.25">
      <c r="A820" s="101"/>
      <c r="B820" s="173" t="s">
        <v>12026</v>
      </c>
      <c r="C820" s="104"/>
      <c r="D820" s="104">
        <f>1+2</f>
        <v>3</v>
      </c>
      <c r="E820" s="104"/>
      <c r="F820" s="153"/>
      <c r="G820" s="104"/>
      <c r="H820" s="104"/>
      <c r="I820" s="104"/>
      <c r="J820" s="104"/>
      <c r="K820" s="105">
        <f>D820-E820</f>
        <v>3</v>
      </c>
    </row>
    <row r="821" spans="1:13" x14ac:dyDescent="0.25">
      <c r="A821" s="101"/>
      <c r="B821" s="173"/>
      <c r="C821" s="104"/>
      <c r="D821" s="104"/>
      <c r="E821" s="104"/>
      <c r="F821" s="153"/>
      <c r="G821" s="104"/>
      <c r="H821" s="104"/>
      <c r="I821" s="104"/>
      <c r="J821" s="104"/>
      <c r="K821" s="105"/>
    </row>
    <row r="822" spans="1:13" x14ac:dyDescent="0.25">
      <c r="A822" s="106"/>
      <c r="B822" s="107"/>
      <c r="C822" s="108"/>
      <c r="D822" s="108"/>
      <c r="E822" s="108"/>
      <c r="F822" s="108"/>
      <c r="G822" s="108"/>
      <c r="H822" s="108"/>
      <c r="I822" s="108"/>
      <c r="J822" s="109"/>
      <c r="K822" s="110"/>
    </row>
    <row r="823" spans="1:13" ht="57.75" customHeight="1" x14ac:dyDescent="0.25">
      <c r="A823" s="88" t="str">
        <f>ORÇAMENTO_COMENTADO!A190</f>
        <v xml:space="preserve"> 14.5.5 </v>
      </c>
      <c r="B823" s="117" t="e">
        <f>VLOOKUP(A823,ORÇAMENTO_COMENTADO!A:I,4,0)</f>
        <v>#REF!</v>
      </c>
      <c r="C823" s="88" t="e">
        <f>VLOOKUP(A823,ORÇAMENTO_COMENTADO!A:I,5,0)</f>
        <v>#REF!</v>
      </c>
      <c r="D823" s="174" t="s">
        <v>12024</v>
      </c>
      <c r="E823" s="174"/>
      <c r="F823" s="157"/>
      <c r="G823" s="156"/>
      <c r="H823" s="94"/>
      <c r="I823" s="94"/>
      <c r="J823" s="94"/>
      <c r="K823" s="95">
        <f>ROUND(SUM(K824:K826),2)</f>
        <v>2</v>
      </c>
      <c r="M823" s="154"/>
    </row>
    <row r="824" spans="1:13" x14ac:dyDescent="0.25">
      <c r="A824" s="96"/>
      <c r="B824" s="97"/>
      <c r="C824" s="98"/>
      <c r="D824" s="99"/>
      <c r="E824" s="99"/>
      <c r="F824" s="99"/>
      <c r="G824" s="99"/>
      <c r="H824" s="99"/>
      <c r="I824" s="99"/>
      <c r="J824" s="99"/>
      <c r="K824" s="100"/>
    </row>
    <row r="825" spans="1:13" x14ac:dyDescent="0.25">
      <c r="A825" s="101"/>
      <c r="B825" s="173" t="s">
        <v>12026</v>
      </c>
      <c r="C825" s="104"/>
      <c r="D825" s="104">
        <v>2</v>
      </c>
      <c r="E825" s="104"/>
      <c r="F825" s="153"/>
      <c r="G825" s="104"/>
      <c r="H825" s="104"/>
      <c r="I825" s="104"/>
      <c r="J825" s="104"/>
      <c r="K825" s="105">
        <f>D825-E825</f>
        <v>2</v>
      </c>
    </row>
    <row r="826" spans="1:13" x14ac:dyDescent="0.25">
      <c r="A826" s="101"/>
      <c r="B826" s="173"/>
      <c r="C826" s="104"/>
      <c r="D826" s="104"/>
      <c r="E826" s="104"/>
      <c r="F826" s="153"/>
      <c r="G826" s="104"/>
      <c r="H826" s="104"/>
      <c r="I826" s="104"/>
      <c r="J826" s="104"/>
      <c r="K826" s="105"/>
    </row>
    <row r="827" spans="1:13" x14ac:dyDescent="0.25">
      <c r="A827" s="106"/>
      <c r="B827" s="107"/>
      <c r="C827" s="108"/>
      <c r="D827" s="108"/>
      <c r="E827" s="108"/>
      <c r="F827" s="108"/>
      <c r="G827" s="108"/>
      <c r="H827" s="108"/>
      <c r="I827" s="108"/>
      <c r="J827" s="109"/>
      <c r="K827" s="110"/>
    </row>
    <row r="828" spans="1:13" ht="57.75" customHeight="1" x14ac:dyDescent="0.25">
      <c r="A828" s="88" t="str">
        <f>ORÇAMENTO_COMENTADO!A191</f>
        <v xml:space="preserve"> 14.5.6 </v>
      </c>
      <c r="B828" s="117" t="e">
        <f>VLOOKUP(A828,ORÇAMENTO_COMENTADO!A:I,4,0)</f>
        <v>#REF!</v>
      </c>
      <c r="C828" s="88" t="e">
        <f>VLOOKUP(A828,ORÇAMENTO_COMENTADO!A:I,5,0)</f>
        <v>#REF!</v>
      </c>
      <c r="D828" s="174" t="s">
        <v>12024</v>
      </c>
      <c r="E828" s="174"/>
      <c r="F828" s="157"/>
      <c r="G828" s="156"/>
      <c r="H828" s="94"/>
      <c r="I828" s="94"/>
      <c r="J828" s="94"/>
      <c r="K828" s="95">
        <f>ROUND(SUM(K829:K831),2)</f>
        <v>2</v>
      </c>
      <c r="M828" s="154"/>
    </row>
    <row r="829" spans="1:13" x14ac:dyDescent="0.25">
      <c r="A829" s="96"/>
      <c r="B829" s="97"/>
      <c r="C829" s="98"/>
      <c r="D829" s="99"/>
      <c r="E829" s="99"/>
      <c r="F829" s="99"/>
      <c r="G829" s="99"/>
      <c r="H829" s="99"/>
      <c r="I829" s="99"/>
      <c r="J829" s="99"/>
      <c r="K829" s="100"/>
    </row>
    <row r="830" spans="1:13" x14ac:dyDescent="0.25">
      <c r="A830" s="101"/>
      <c r="B830" s="173" t="s">
        <v>12026</v>
      </c>
      <c r="C830" s="104"/>
      <c r="D830" s="104">
        <v>2</v>
      </c>
      <c r="E830" s="104"/>
      <c r="F830" s="153"/>
      <c r="G830" s="104"/>
      <c r="H830" s="104"/>
      <c r="I830" s="104"/>
      <c r="J830" s="104"/>
      <c r="K830" s="105">
        <f>D830-E830</f>
        <v>2</v>
      </c>
    </row>
    <row r="831" spans="1:13" x14ac:dyDescent="0.25">
      <c r="A831" s="101"/>
      <c r="B831" s="173"/>
      <c r="C831" s="104"/>
      <c r="D831" s="104"/>
      <c r="E831" s="104"/>
      <c r="F831" s="153"/>
      <c r="G831" s="104"/>
      <c r="H831" s="104"/>
      <c r="I831" s="104"/>
      <c r="J831" s="104"/>
      <c r="K831" s="105"/>
    </row>
    <row r="832" spans="1:13" x14ac:dyDescent="0.25">
      <c r="A832" s="106"/>
      <c r="B832" s="107"/>
      <c r="C832" s="108"/>
      <c r="D832" s="108"/>
      <c r="E832" s="108"/>
      <c r="F832" s="108"/>
      <c r="G832" s="108"/>
      <c r="H832" s="108"/>
      <c r="I832" s="108"/>
      <c r="J832" s="109"/>
      <c r="K832" s="110"/>
    </row>
    <row r="833" spans="1:13" ht="57.75" customHeight="1" x14ac:dyDescent="0.25">
      <c r="A833" s="88" t="str">
        <f>ORÇAMENTO_COMENTADO!A192</f>
        <v xml:space="preserve"> 14.5.7 </v>
      </c>
      <c r="B833" s="117" t="e">
        <f>VLOOKUP(A833,ORÇAMENTO_COMENTADO!A:I,4,0)</f>
        <v>#REF!</v>
      </c>
      <c r="C833" s="88" t="e">
        <f>VLOOKUP(A833,ORÇAMENTO_COMENTADO!A:I,5,0)</f>
        <v>#REF!</v>
      </c>
      <c r="D833" s="174" t="s">
        <v>12024</v>
      </c>
      <c r="E833" s="174"/>
      <c r="F833" s="157"/>
      <c r="G833" s="156"/>
      <c r="H833" s="94"/>
      <c r="I833" s="94"/>
      <c r="J833" s="94"/>
      <c r="K833" s="95">
        <f>ROUND(SUM(K834:K836),2)</f>
        <v>2</v>
      </c>
      <c r="M833" s="154"/>
    </row>
    <row r="834" spans="1:13" x14ac:dyDescent="0.25">
      <c r="A834" s="96"/>
      <c r="B834" s="97"/>
      <c r="C834" s="98"/>
      <c r="D834" s="99"/>
      <c r="E834" s="99"/>
      <c r="F834" s="99"/>
      <c r="G834" s="99"/>
      <c r="H834" s="99"/>
      <c r="I834" s="99"/>
      <c r="J834" s="99"/>
      <c r="K834" s="100"/>
    </row>
    <row r="835" spans="1:13" x14ac:dyDescent="0.25">
      <c r="A835" s="101"/>
      <c r="B835" s="313" t="s">
        <v>12026</v>
      </c>
      <c r="C835" s="104"/>
      <c r="D835" s="104">
        <v>2</v>
      </c>
      <c r="E835" s="104"/>
      <c r="F835" s="153"/>
      <c r="G835" s="104"/>
      <c r="H835" s="104"/>
      <c r="I835" s="104"/>
      <c r="J835" s="104"/>
      <c r="K835" s="105">
        <f>D835-E835</f>
        <v>2</v>
      </c>
    </row>
    <row r="836" spans="1:13" x14ac:dyDescent="0.25">
      <c r="A836" s="101"/>
      <c r="B836" s="313"/>
      <c r="C836" s="104"/>
      <c r="D836" s="104"/>
      <c r="E836" s="104"/>
      <c r="F836" s="153"/>
      <c r="G836" s="104"/>
      <c r="H836" s="104"/>
      <c r="I836" s="104"/>
      <c r="J836" s="104"/>
      <c r="K836" s="105"/>
    </row>
    <row r="837" spans="1:13" x14ac:dyDescent="0.25">
      <c r="A837" s="106"/>
      <c r="B837" s="107"/>
      <c r="C837" s="108"/>
      <c r="D837" s="108"/>
      <c r="E837" s="108"/>
      <c r="F837" s="108"/>
      <c r="G837" s="108"/>
      <c r="H837" s="108"/>
      <c r="I837" s="108"/>
      <c r="J837" s="109"/>
      <c r="K837" s="110"/>
    </row>
    <row r="838" spans="1:13" ht="57.75" customHeight="1" x14ac:dyDescent="0.25">
      <c r="A838" s="88" t="str">
        <f>ORÇAMENTO_COMENTADO!A193</f>
        <v xml:space="preserve"> 14.5.8 </v>
      </c>
      <c r="B838" s="117" t="e">
        <f>VLOOKUP(A838,ORÇAMENTO_COMENTADO!A:I,4,0)</f>
        <v>#REF!</v>
      </c>
      <c r="C838" s="88" t="e">
        <f>VLOOKUP(A838,ORÇAMENTO_COMENTADO!A:I,5,0)</f>
        <v>#REF!</v>
      </c>
      <c r="D838" s="174" t="s">
        <v>12024</v>
      </c>
      <c r="E838" s="174"/>
      <c r="F838" s="157"/>
      <c r="G838" s="156"/>
      <c r="H838" s="94"/>
      <c r="I838" s="94"/>
      <c r="J838" s="94"/>
      <c r="K838" s="95">
        <f>ROUND(SUM(K839:K841),2)</f>
        <v>1</v>
      </c>
      <c r="M838" s="154"/>
    </row>
    <row r="839" spans="1:13" x14ac:dyDescent="0.25">
      <c r="A839" s="96"/>
      <c r="B839" s="97"/>
      <c r="C839" s="98"/>
      <c r="D839" s="99"/>
      <c r="E839" s="99"/>
      <c r="F839" s="99"/>
      <c r="G839" s="99"/>
      <c r="H839" s="99"/>
      <c r="I839" s="99"/>
      <c r="J839" s="99"/>
      <c r="K839" s="100"/>
    </row>
    <row r="840" spans="1:13" x14ac:dyDescent="0.25">
      <c r="A840" s="101"/>
      <c r="B840" s="313" t="s">
        <v>12026</v>
      </c>
      <c r="C840" s="104"/>
      <c r="D840" s="104">
        <v>1</v>
      </c>
      <c r="E840" s="104"/>
      <c r="F840" s="153"/>
      <c r="G840" s="104"/>
      <c r="H840" s="104"/>
      <c r="I840" s="104"/>
      <c r="J840" s="104"/>
      <c r="K840" s="105">
        <f>D840-E840</f>
        <v>1</v>
      </c>
    </row>
    <row r="841" spans="1:13" x14ac:dyDescent="0.25">
      <c r="A841" s="101"/>
      <c r="B841" s="313"/>
      <c r="C841" s="104"/>
      <c r="D841" s="104"/>
      <c r="E841" s="104"/>
      <c r="F841" s="153"/>
      <c r="G841" s="104"/>
      <c r="H841" s="104"/>
      <c r="I841" s="104"/>
      <c r="J841" s="104"/>
      <c r="K841" s="105"/>
    </row>
    <row r="842" spans="1:13" x14ac:dyDescent="0.25">
      <c r="A842" s="106"/>
      <c r="B842" s="107"/>
      <c r="C842" s="108"/>
      <c r="D842" s="108"/>
      <c r="E842" s="108"/>
      <c r="F842" s="108"/>
      <c r="G842" s="108"/>
      <c r="H842" s="108"/>
      <c r="I842" s="108"/>
      <c r="J842" s="109"/>
      <c r="K842" s="110"/>
    </row>
    <row r="843" spans="1:13" ht="57.75" customHeight="1" x14ac:dyDescent="0.25">
      <c r="A843" s="88" t="str">
        <f>ORÇAMENTO_COMENTADO!A194</f>
        <v xml:space="preserve"> 14.5.9 </v>
      </c>
      <c r="B843" s="117" t="str">
        <f>VLOOKUP(A843,ORÇAMENTO_COMENTADO!A:I,4,0)</f>
        <v>TORNEIRA DE BOIA PARA CAIXA D'ÁGUA, ROSCÁVEL, 1/2" - FORNECIMENTO E INSTALAÇÃO. AF_08/2021</v>
      </c>
      <c r="C843" s="88" t="str">
        <f>VLOOKUP(A843,ORÇAMENTO_COMENTADO!A:I,5,0)</f>
        <v>UN</v>
      </c>
      <c r="D843" s="174" t="s">
        <v>12024</v>
      </c>
      <c r="E843" s="174"/>
      <c r="F843" s="157"/>
      <c r="G843" s="156"/>
      <c r="H843" s="94"/>
      <c r="I843" s="94"/>
      <c r="J843" s="94"/>
      <c r="K843" s="95">
        <f>ROUND(SUM(K844:K846),2)</f>
        <v>1</v>
      </c>
      <c r="M843" s="154"/>
    </row>
    <row r="844" spans="1:13" x14ac:dyDescent="0.25">
      <c r="A844" s="96"/>
      <c r="B844" s="97"/>
      <c r="C844" s="98"/>
      <c r="D844" s="99"/>
      <c r="E844" s="99"/>
      <c r="F844" s="99"/>
      <c r="G844" s="99"/>
      <c r="H844" s="99"/>
      <c r="I844" s="99"/>
      <c r="J844" s="99"/>
      <c r="K844" s="100"/>
    </row>
    <row r="845" spans="1:13" x14ac:dyDescent="0.25">
      <c r="A845" s="101"/>
      <c r="B845" s="313" t="s">
        <v>12026</v>
      </c>
      <c r="C845" s="104"/>
      <c r="D845" s="104">
        <v>1</v>
      </c>
      <c r="E845" s="104"/>
      <c r="F845" s="153"/>
      <c r="G845" s="104"/>
      <c r="H845" s="104"/>
      <c r="I845" s="104"/>
      <c r="J845" s="104"/>
      <c r="K845" s="105">
        <f>D845-E845</f>
        <v>1</v>
      </c>
    </row>
    <row r="846" spans="1:13" x14ac:dyDescent="0.25">
      <c r="A846" s="101"/>
      <c r="B846" s="313"/>
      <c r="C846" s="104"/>
      <c r="D846" s="104"/>
      <c r="E846" s="104"/>
      <c r="F846" s="153"/>
      <c r="G846" s="104"/>
      <c r="H846" s="104"/>
      <c r="I846" s="104"/>
      <c r="J846" s="104"/>
      <c r="K846" s="105"/>
    </row>
    <row r="847" spans="1:13" x14ac:dyDescent="0.25">
      <c r="A847" s="106"/>
      <c r="B847" s="107"/>
      <c r="C847" s="108"/>
      <c r="D847" s="108"/>
      <c r="E847" s="108"/>
      <c r="F847" s="108"/>
      <c r="G847" s="108"/>
      <c r="H847" s="108"/>
      <c r="I847" s="108"/>
      <c r="J847" s="109"/>
      <c r="K847" s="110"/>
    </row>
    <row r="848" spans="1:13" ht="57.75" customHeight="1" x14ac:dyDescent="0.25">
      <c r="A848" s="88" t="str">
        <f>ORÇAMENTO_COMENTADO!A195</f>
        <v xml:space="preserve"> 14.5.10 </v>
      </c>
      <c r="B848" s="117" t="str">
        <f>VLOOKUP(A848,ORÇAMENTO_COMENTADO!A:I,4,0)</f>
        <v>ADAPTADOR DE PVC COM FLANGES LIVRES PARA CAIXA D'ÁGUA DE 20MM X 1/2"</v>
      </c>
      <c r="C848" s="88" t="str">
        <f>VLOOKUP(A848,ORÇAMENTO_COMENTADO!A:I,5,0)</f>
        <v>UND</v>
      </c>
      <c r="D848" s="174" t="s">
        <v>12024</v>
      </c>
      <c r="E848" s="174"/>
      <c r="F848" s="157"/>
      <c r="G848" s="156"/>
      <c r="H848" s="94"/>
      <c r="I848" s="94"/>
      <c r="J848" s="94"/>
      <c r="K848" s="95">
        <f>ROUND(SUM(K849:K851),2)</f>
        <v>1</v>
      </c>
      <c r="M848" s="154"/>
    </row>
    <row r="849" spans="1:13" x14ac:dyDescent="0.25">
      <c r="A849" s="96"/>
      <c r="B849" s="97"/>
      <c r="C849" s="98"/>
      <c r="D849" s="99"/>
      <c r="E849" s="99"/>
      <c r="F849" s="99"/>
      <c r="G849" s="99"/>
      <c r="H849" s="99"/>
      <c r="I849" s="99"/>
      <c r="J849" s="99"/>
      <c r="K849" s="100"/>
    </row>
    <row r="850" spans="1:13" x14ac:dyDescent="0.25">
      <c r="A850" s="101"/>
      <c r="B850" s="313" t="s">
        <v>12026</v>
      </c>
      <c r="C850" s="104"/>
      <c r="D850" s="104">
        <v>1</v>
      </c>
      <c r="E850" s="104"/>
      <c r="F850" s="153"/>
      <c r="G850" s="104"/>
      <c r="H850" s="104"/>
      <c r="I850" s="104"/>
      <c r="J850" s="104"/>
      <c r="K850" s="105">
        <f>D850-E850</f>
        <v>1</v>
      </c>
    </row>
    <row r="851" spans="1:13" x14ac:dyDescent="0.25">
      <c r="A851" s="101"/>
      <c r="B851" s="313"/>
      <c r="C851" s="104"/>
      <c r="D851" s="104"/>
      <c r="E851" s="104"/>
      <c r="F851" s="153"/>
      <c r="G851" s="104"/>
      <c r="H851" s="104"/>
      <c r="I851" s="104"/>
      <c r="J851" s="104"/>
      <c r="K851" s="105"/>
    </row>
    <row r="852" spans="1:13" x14ac:dyDescent="0.25">
      <c r="A852" s="106"/>
      <c r="B852" s="107"/>
      <c r="C852" s="108"/>
      <c r="D852" s="108"/>
      <c r="E852" s="108"/>
      <c r="F852" s="108"/>
      <c r="G852" s="108"/>
      <c r="H852" s="108"/>
      <c r="I852" s="108"/>
      <c r="J852" s="109"/>
      <c r="K852" s="110"/>
    </row>
    <row r="853" spans="1:13" ht="57.75" customHeight="1" x14ac:dyDescent="0.25">
      <c r="A853" s="88" t="str">
        <f>ORÇAMENTO_COMENTADO!A196</f>
        <v xml:space="preserve"> 14.5.11 </v>
      </c>
      <c r="B853" s="117" t="e">
        <f>VLOOKUP(A853,ORÇAMENTO_COMENTADO!A:I,4,0)</f>
        <v>#N/A</v>
      </c>
      <c r="C853" s="88" t="e">
        <f>VLOOKUP(A853,ORÇAMENTO_COMENTADO!A:I,5,0)</f>
        <v>#N/A</v>
      </c>
      <c r="D853" s="174" t="s">
        <v>12024</v>
      </c>
      <c r="E853" s="174"/>
      <c r="F853" s="157"/>
      <c r="G853" s="156"/>
      <c r="H853" s="94"/>
      <c r="I853" s="94"/>
      <c r="J853" s="94"/>
      <c r="K853" s="95">
        <f>ROUND(SUM(K854:K856),2)</f>
        <v>5</v>
      </c>
      <c r="M853" s="154"/>
    </row>
    <row r="854" spans="1:13" x14ac:dyDescent="0.25">
      <c r="A854" s="96"/>
      <c r="B854" s="97"/>
      <c r="C854" s="98"/>
      <c r="D854" s="99"/>
      <c r="E854" s="99"/>
      <c r="F854" s="99"/>
      <c r="G854" s="99"/>
      <c r="H854" s="99"/>
      <c r="I854" s="99"/>
      <c r="J854" s="99"/>
      <c r="K854" s="100"/>
    </row>
    <row r="855" spans="1:13" x14ac:dyDescent="0.25">
      <c r="A855" s="101"/>
      <c r="B855" s="313" t="s">
        <v>12026</v>
      </c>
      <c r="C855" s="104"/>
      <c r="D855" s="104">
        <v>5</v>
      </c>
      <c r="E855" s="104"/>
      <c r="F855" s="153"/>
      <c r="G855" s="104"/>
      <c r="H855" s="104"/>
      <c r="I855" s="104"/>
      <c r="J855" s="104"/>
      <c r="K855" s="105">
        <f>D855-E855</f>
        <v>5</v>
      </c>
    </row>
    <row r="856" spans="1:13" x14ac:dyDescent="0.25">
      <c r="A856" s="101"/>
      <c r="B856" s="313"/>
      <c r="C856" s="104"/>
      <c r="D856" s="104"/>
      <c r="E856" s="104"/>
      <c r="F856" s="153"/>
      <c r="G856" s="104"/>
      <c r="H856" s="104"/>
      <c r="I856" s="104"/>
      <c r="J856" s="104"/>
      <c r="K856" s="105"/>
    </row>
    <row r="857" spans="1:13" x14ac:dyDescent="0.25">
      <c r="A857" s="106"/>
      <c r="B857" s="107"/>
      <c r="C857" s="108"/>
      <c r="D857" s="108"/>
      <c r="E857" s="108"/>
      <c r="F857" s="108"/>
      <c r="G857" s="108"/>
      <c r="H857" s="108"/>
      <c r="I857" s="108"/>
      <c r="J857" s="109"/>
      <c r="K857" s="110"/>
    </row>
    <row r="858" spans="1:13" ht="57.75" customHeight="1" x14ac:dyDescent="0.25">
      <c r="A858" s="88" t="str">
        <f>ORÇAMENTO_COMENTADO!A197</f>
        <v xml:space="preserve"> 14.5.12 </v>
      </c>
      <c r="B858" s="117" t="str">
        <f>VLOOKUP(A858,ORÇAMENTO_COMENTADO!A:I,4,0)</f>
        <v>ADAPTADOR DE PVC SOLDÁVEL COM FLANGES LIVRES PARA CAIXA D'ÁGUA, DIÂMETRO 60MM X 2"</v>
      </c>
      <c r="C858" s="88" t="str">
        <f>VLOOKUP(A858,ORÇAMENTO_COMENTADO!A:I,5,0)</f>
        <v>UND</v>
      </c>
      <c r="D858" s="174" t="s">
        <v>12024</v>
      </c>
      <c r="E858" s="174"/>
      <c r="F858" s="157"/>
      <c r="G858" s="156"/>
      <c r="H858" s="94"/>
      <c r="I858" s="94"/>
      <c r="J858" s="94"/>
      <c r="K858" s="95">
        <f>ROUND(SUM(K859:K861),2)</f>
        <v>2</v>
      </c>
      <c r="M858" s="154"/>
    </row>
    <row r="859" spans="1:13" x14ac:dyDescent="0.25">
      <c r="A859" s="96"/>
      <c r="B859" s="97"/>
      <c r="C859" s="98"/>
      <c r="D859" s="99"/>
      <c r="E859" s="99"/>
      <c r="F859" s="99"/>
      <c r="G859" s="99"/>
      <c r="H859" s="99"/>
      <c r="I859" s="99"/>
      <c r="J859" s="99"/>
      <c r="K859" s="100"/>
    </row>
    <row r="860" spans="1:13" x14ac:dyDescent="0.25">
      <c r="A860" s="101"/>
      <c r="B860" s="313" t="s">
        <v>12026</v>
      </c>
      <c r="C860" s="104"/>
      <c r="D860" s="104">
        <v>2</v>
      </c>
      <c r="E860" s="104"/>
      <c r="F860" s="153"/>
      <c r="G860" s="104"/>
      <c r="H860" s="104"/>
      <c r="I860" s="104"/>
      <c r="J860" s="104"/>
      <c r="K860" s="105">
        <f>D860-E860</f>
        <v>2</v>
      </c>
    </row>
    <row r="861" spans="1:13" x14ac:dyDescent="0.25">
      <c r="A861" s="101"/>
      <c r="B861" s="313"/>
      <c r="C861" s="104"/>
      <c r="D861" s="104"/>
      <c r="E861" s="104"/>
      <c r="F861" s="153"/>
      <c r="G861" s="104"/>
      <c r="H861" s="104"/>
      <c r="I861" s="104"/>
      <c r="J861" s="104"/>
      <c r="K861" s="105"/>
    </row>
    <row r="862" spans="1:13" x14ac:dyDescent="0.25">
      <c r="A862" s="106"/>
      <c r="B862" s="107"/>
      <c r="C862" s="108"/>
      <c r="D862" s="108"/>
      <c r="E862" s="108"/>
      <c r="F862" s="108"/>
      <c r="G862" s="108"/>
      <c r="H862" s="108"/>
      <c r="I862" s="108"/>
      <c r="J862" s="109"/>
      <c r="K862" s="110"/>
    </row>
    <row r="863" spans="1:13" x14ac:dyDescent="0.25">
      <c r="A863" s="116">
        <v>15</v>
      </c>
      <c r="B863" s="90" t="str">
        <f>VLOOKUP(A863,ORÇAMENTO_COMENTADO!A:I,4,0)</f>
        <v>INSTALAÇÕES ELÉTRICAS</v>
      </c>
      <c r="C863" s="91"/>
      <c r="D863" s="92"/>
      <c r="E863" s="91"/>
      <c r="F863" s="91"/>
      <c r="G863" s="91"/>
      <c r="H863" s="91"/>
      <c r="I863" s="91"/>
      <c r="J863" s="91"/>
      <c r="K863" s="93"/>
      <c r="M863" s="154"/>
    </row>
    <row r="864" spans="1:13" x14ac:dyDescent="0.25">
      <c r="A864" s="116" t="s">
        <v>278</v>
      </c>
      <c r="B864" s="90" t="str">
        <f>VLOOKUP(A864,ORÇAMENTO_COMENTADO!A:I,4,0)</f>
        <v>CAIXAS DE PASSAGEM</v>
      </c>
      <c r="C864" s="91"/>
      <c r="D864" s="92"/>
      <c r="E864" s="91"/>
      <c r="F864" s="91"/>
      <c r="G864" s="91"/>
      <c r="H864" s="91"/>
      <c r="I864" s="91"/>
      <c r="J864" s="91"/>
      <c r="K864" s="93"/>
      <c r="M864" s="154"/>
    </row>
    <row r="865" spans="1:13" ht="27" customHeight="1" x14ac:dyDescent="0.25">
      <c r="A865" s="116" t="s">
        <v>279</v>
      </c>
      <c r="B865" s="255" t="str">
        <f>VLOOKUP(A865,ORÇAMENTO_COMENTADO!A:I,4,0)</f>
        <v>CAIXA DE EMBUTIR MARCA DE REFERÊNCIA TIGREFLEX, 4X2"</v>
      </c>
      <c r="C865" s="88" t="str">
        <f>VLOOKUP(A865,ORÇAMENTO_COMENTADO!A:I,5,0)</f>
        <v>UND</v>
      </c>
      <c r="D865" s="343" t="s">
        <v>7655</v>
      </c>
      <c r="E865" s="94"/>
      <c r="F865" s="94"/>
      <c r="G865" s="94"/>
      <c r="H865" s="94"/>
      <c r="I865" s="94"/>
      <c r="J865" s="94"/>
      <c r="K865" s="95">
        <f>ROUND(SUM(K866:K870),2)</f>
        <v>194</v>
      </c>
      <c r="M865" s="154"/>
    </row>
    <row r="866" spans="1:13" x14ac:dyDescent="0.25">
      <c r="A866" s="96"/>
      <c r="B866" s="97"/>
      <c r="C866" s="98"/>
      <c r="D866" s="99"/>
      <c r="E866" s="99"/>
      <c r="F866" s="99"/>
      <c r="G866" s="99"/>
      <c r="H866" s="99"/>
      <c r="I866" s="99"/>
      <c r="J866" s="99"/>
      <c r="K866" s="100"/>
    </row>
    <row r="867" spans="1:13" x14ac:dyDescent="0.25">
      <c r="A867" s="101"/>
      <c r="B867" s="344" t="s">
        <v>12352</v>
      </c>
      <c r="C867" s="103"/>
      <c r="D867" s="104">
        <v>182</v>
      </c>
      <c r="E867" s="104"/>
      <c r="F867" s="104"/>
      <c r="G867" s="104"/>
      <c r="H867" s="104"/>
      <c r="I867" s="104"/>
      <c r="J867" s="104"/>
      <c r="K867" s="105"/>
    </row>
    <row r="868" spans="1:13" x14ac:dyDescent="0.25">
      <c r="A868" s="101"/>
      <c r="B868" s="102"/>
      <c r="C868" s="103"/>
      <c r="D868" s="104"/>
      <c r="E868" s="104"/>
      <c r="F868" s="104"/>
      <c r="G868" s="104"/>
      <c r="H868" s="104"/>
      <c r="I868" s="104"/>
      <c r="J868" s="104"/>
      <c r="K868" s="105"/>
    </row>
    <row r="869" spans="1:13" x14ac:dyDescent="0.25">
      <c r="A869" s="101"/>
      <c r="B869" s="344" t="s">
        <v>12353</v>
      </c>
      <c r="C869" s="103"/>
      <c r="D869" s="104">
        <v>194</v>
      </c>
      <c r="E869" s="104"/>
      <c r="F869" s="104"/>
      <c r="G869" s="104"/>
      <c r="H869" s="104"/>
      <c r="I869" s="104"/>
      <c r="J869" s="104"/>
      <c r="K869" s="105">
        <f>D869</f>
        <v>194</v>
      </c>
    </row>
    <row r="870" spans="1:13" x14ac:dyDescent="0.25">
      <c r="A870" s="101"/>
      <c r="B870" s="102"/>
      <c r="C870" s="103"/>
      <c r="D870" s="104"/>
      <c r="E870" s="104"/>
      <c r="F870" s="104"/>
      <c r="G870" s="104"/>
      <c r="H870" s="104"/>
      <c r="I870" s="104"/>
      <c r="J870" s="104"/>
      <c r="K870" s="105"/>
    </row>
    <row r="871" spans="1:13" x14ac:dyDescent="0.25">
      <c r="A871" s="106"/>
      <c r="B871" s="107"/>
      <c r="C871" s="108"/>
      <c r="D871" s="108"/>
      <c r="E871" s="108"/>
      <c r="F871" s="108"/>
      <c r="G871" s="108"/>
      <c r="H871" s="108"/>
      <c r="I871" s="108"/>
      <c r="J871" s="109"/>
      <c r="K871" s="110"/>
    </row>
    <row r="872" spans="1:13" ht="45" x14ac:dyDescent="0.25">
      <c r="A872" s="116" t="s">
        <v>283</v>
      </c>
      <c r="B872" s="255" t="e">
        <f>VLOOKUP(A872,ORÇAMENTO_COMENTADO!A:I,4,0)</f>
        <v>#REF!</v>
      </c>
      <c r="C872" s="88" t="e">
        <f>VLOOKUP(A872,ORÇAMENTO_COMENTADO!A:I,5,0)</f>
        <v>#REF!</v>
      </c>
      <c r="D872" s="343" t="s">
        <v>7655</v>
      </c>
      <c r="E872" s="94"/>
      <c r="F872" s="94"/>
      <c r="G872" s="94"/>
      <c r="H872" s="94"/>
      <c r="I872" s="94"/>
      <c r="J872" s="94"/>
      <c r="K872" s="95">
        <f>ROUND(SUM(K873:K877),2)</f>
        <v>168</v>
      </c>
      <c r="M872" s="154"/>
    </row>
    <row r="873" spans="1:13" x14ac:dyDescent="0.25">
      <c r="A873" s="96"/>
      <c r="B873" s="97"/>
      <c r="C873" s="98"/>
      <c r="D873" s="99"/>
      <c r="E873" s="99"/>
      <c r="F873" s="99"/>
      <c r="G873" s="99"/>
      <c r="H873" s="99"/>
      <c r="I873" s="99"/>
      <c r="J873" s="99"/>
      <c r="K873" s="100"/>
    </row>
    <row r="874" spans="1:13" x14ac:dyDescent="0.25">
      <c r="A874" s="101"/>
      <c r="B874" s="344" t="s">
        <v>12352</v>
      </c>
      <c r="C874" s="103"/>
      <c r="D874" s="104">
        <v>167</v>
      </c>
      <c r="E874" s="104"/>
      <c r="F874" s="104"/>
      <c r="G874" s="104"/>
      <c r="H874" s="104"/>
      <c r="I874" s="104"/>
      <c r="J874" s="104"/>
      <c r="K874" s="105"/>
    </row>
    <row r="875" spans="1:13" x14ac:dyDescent="0.25">
      <c r="A875" s="101"/>
      <c r="B875" s="102"/>
      <c r="C875" s="103"/>
      <c r="D875" s="104"/>
      <c r="E875" s="104"/>
      <c r="F875" s="104"/>
      <c r="G875" s="104"/>
      <c r="H875" s="104"/>
      <c r="I875" s="104"/>
      <c r="J875" s="104"/>
      <c r="K875" s="105"/>
    </row>
    <row r="876" spans="1:13" x14ac:dyDescent="0.25">
      <c r="A876" s="101"/>
      <c r="B876" s="344" t="s">
        <v>12353</v>
      </c>
      <c r="C876" s="103"/>
      <c r="D876" s="104">
        <v>168</v>
      </c>
      <c r="E876" s="104"/>
      <c r="F876" s="104"/>
      <c r="G876" s="104"/>
      <c r="H876" s="104"/>
      <c r="I876" s="104"/>
      <c r="J876" s="104"/>
      <c r="K876" s="105">
        <f>D876</f>
        <v>168</v>
      </c>
    </row>
    <row r="877" spans="1:13" x14ac:dyDescent="0.25">
      <c r="A877" s="101"/>
      <c r="B877" s="102"/>
      <c r="C877" s="103"/>
      <c r="D877" s="104"/>
      <c r="E877" s="104"/>
      <c r="F877" s="104"/>
      <c r="G877" s="104"/>
      <c r="H877" s="104"/>
      <c r="I877" s="104"/>
      <c r="J877" s="104"/>
      <c r="K877" s="105"/>
    </row>
    <row r="878" spans="1:13" x14ac:dyDescent="0.25">
      <c r="A878" s="106"/>
      <c r="B878" s="107"/>
      <c r="C878" s="108"/>
      <c r="D878" s="108"/>
      <c r="E878" s="108"/>
      <c r="F878" s="108"/>
      <c r="G878" s="108"/>
      <c r="H878" s="108"/>
      <c r="I878" s="108"/>
      <c r="J878" s="109"/>
      <c r="K878" s="110"/>
    </row>
    <row r="879" spans="1:13" ht="27" customHeight="1" x14ac:dyDescent="0.25">
      <c r="A879" s="116" t="s">
        <v>286</v>
      </c>
      <c r="B879" s="255" t="str">
        <f>VLOOKUP(A879,ORÇAMENTO_COMENTADO!A:I,4,0)</f>
        <v>CAIXA DE PASSAGEM 300X300X120MM, CHAPA 18, COM TAMPA PARAFUSADA</v>
      </c>
      <c r="C879" s="88" t="str">
        <f>VLOOKUP(A879,ORÇAMENTO_COMENTADO!A:I,5,0)</f>
        <v>UND</v>
      </c>
      <c r="D879" s="343" t="s">
        <v>7655</v>
      </c>
      <c r="E879" s="94"/>
      <c r="F879" s="94"/>
      <c r="G879" s="94"/>
      <c r="H879" s="94"/>
      <c r="I879" s="94"/>
      <c r="J879" s="94"/>
      <c r="K879" s="95">
        <f>ROUND(SUM(K880:K884),2)</f>
        <v>4</v>
      </c>
      <c r="M879" s="154"/>
    </row>
    <row r="880" spans="1:13" x14ac:dyDescent="0.25">
      <c r="A880" s="96"/>
      <c r="B880" s="97"/>
      <c r="C880" s="98"/>
      <c r="D880" s="99"/>
      <c r="E880" s="99"/>
      <c r="F880" s="99"/>
      <c r="G880" s="99"/>
      <c r="H880" s="99"/>
      <c r="I880" s="99"/>
      <c r="J880" s="99"/>
      <c r="K880" s="100"/>
    </row>
    <row r="881" spans="1:13" x14ac:dyDescent="0.25">
      <c r="A881" s="101"/>
      <c r="B881" s="344" t="s">
        <v>12352</v>
      </c>
      <c r="C881" s="103"/>
      <c r="D881" s="104">
        <v>2</v>
      </c>
      <c r="E881" s="104"/>
      <c r="F881" s="104"/>
      <c r="G881" s="104"/>
      <c r="H881" s="104"/>
      <c r="I881" s="104"/>
      <c r="J881" s="104"/>
      <c r="K881" s="105"/>
    </row>
    <row r="882" spans="1:13" x14ac:dyDescent="0.25">
      <c r="A882" s="101"/>
      <c r="B882" s="102"/>
      <c r="C882" s="103"/>
      <c r="D882" s="104"/>
      <c r="E882" s="104"/>
      <c r="F882" s="104"/>
      <c r="G882" s="104"/>
      <c r="H882" s="104"/>
      <c r="I882" s="104"/>
      <c r="J882" s="104"/>
      <c r="K882" s="105"/>
    </row>
    <row r="883" spans="1:13" x14ac:dyDescent="0.25">
      <c r="A883" s="101"/>
      <c r="B883" s="344" t="s">
        <v>12353</v>
      </c>
      <c r="C883" s="103"/>
      <c r="D883" s="104">
        <v>4</v>
      </c>
      <c r="E883" s="104"/>
      <c r="F883" s="104"/>
      <c r="G883" s="104"/>
      <c r="H883" s="104"/>
      <c r="I883" s="104"/>
      <c r="J883" s="104"/>
      <c r="K883" s="105">
        <f>D883</f>
        <v>4</v>
      </c>
    </row>
    <row r="884" spans="1:13" x14ac:dyDescent="0.25">
      <c r="A884" s="101"/>
      <c r="B884" s="102"/>
      <c r="C884" s="103"/>
      <c r="D884" s="104"/>
      <c r="E884" s="104"/>
      <c r="F884" s="104"/>
      <c r="G884" s="104"/>
      <c r="H884" s="104"/>
      <c r="I884" s="104"/>
      <c r="J884" s="104"/>
      <c r="K884" s="105"/>
    </row>
    <row r="885" spans="1:13" x14ac:dyDescent="0.25">
      <c r="A885" s="106"/>
      <c r="B885" s="107"/>
      <c r="C885" s="108"/>
      <c r="D885" s="108"/>
      <c r="E885" s="108"/>
      <c r="F885" s="108"/>
      <c r="G885" s="108"/>
      <c r="H885" s="108"/>
      <c r="I885" s="108"/>
      <c r="J885" s="109"/>
      <c r="K885" s="110"/>
    </row>
    <row r="886" spans="1:13" ht="37.5" customHeight="1" x14ac:dyDescent="0.25">
      <c r="A886" s="116" t="s">
        <v>288</v>
      </c>
      <c r="B886" s="255" t="str">
        <f>VLOOKUP(A886,ORÇAMENTO_COMENTADO!A:I,4,0)</f>
        <v>CAIXA DE PASSAGEM 400X400X120MM, CHAPA 18, COM TAMPA PARAFUSADA</v>
      </c>
      <c r="C886" s="88" t="str">
        <f>VLOOKUP(A886,ORÇAMENTO_COMENTADO!A:I,5,0)</f>
        <v>UND</v>
      </c>
      <c r="D886" s="343" t="s">
        <v>7655</v>
      </c>
      <c r="E886" s="94"/>
      <c r="F886" s="94"/>
      <c r="G886" s="94"/>
      <c r="H886" s="94"/>
      <c r="I886" s="94"/>
      <c r="J886" s="94"/>
      <c r="K886" s="95">
        <f>ROUND(SUM(K887:K891),2)</f>
        <v>4</v>
      </c>
      <c r="M886" s="154"/>
    </row>
    <row r="887" spans="1:13" x14ac:dyDescent="0.25">
      <c r="A887" s="96"/>
      <c r="B887" s="97"/>
      <c r="C887" s="98"/>
      <c r="D887" s="99"/>
      <c r="E887" s="99"/>
      <c r="F887" s="99"/>
      <c r="G887" s="99"/>
      <c r="H887" s="99"/>
      <c r="I887" s="99"/>
      <c r="J887" s="99"/>
      <c r="K887" s="100"/>
    </row>
    <row r="888" spans="1:13" x14ac:dyDescent="0.25">
      <c r="A888" s="101"/>
      <c r="B888" s="344" t="s">
        <v>12352</v>
      </c>
      <c r="C888" s="103"/>
      <c r="D888" s="104">
        <v>3</v>
      </c>
      <c r="E888" s="104"/>
      <c r="F888" s="104"/>
      <c r="G888" s="104"/>
      <c r="H888" s="104"/>
      <c r="I888" s="104"/>
      <c r="J888" s="104"/>
      <c r="K888" s="105"/>
    </row>
    <row r="889" spans="1:13" x14ac:dyDescent="0.25">
      <c r="A889" s="101"/>
      <c r="B889" s="102"/>
      <c r="C889" s="103"/>
      <c r="D889" s="104"/>
      <c r="E889" s="104"/>
      <c r="F889" s="104"/>
      <c r="G889" s="104"/>
      <c r="H889" s="104"/>
      <c r="I889" s="104"/>
      <c r="J889" s="104"/>
      <c r="K889" s="105"/>
    </row>
    <row r="890" spans="1:13" x14ac:dyDescent="0.25">
      <c r="A890" s="101"/>
      <c r="B890" s="344" t="s">
        <v>12353</v>
      </c>
      <c r="C890" s="103"/>
      <c r="D890" s="104">
        <v>4</v>
      </c>
      <c r="E890" s="104"/>
      <c r="F890" s="104"/>
      <c r="G890" s="104"/>
      <c r="H890" s="104"/>
      <c r="I890" s="104"/>
      <c r="J890" s="104"/>
      <c r="K890" s="105">
        <f>D890</f>
        <v>4</v>
      </c>
    </row>
    <row r="891" spans="1:13" x14ac:dyDescent="0.25">
      <c r="A891" s="101"/>
      <c r="B891" s="102"/>
      <c r="C891" s="103"/>
      <c r="D891" s="104"/>
      <c r="E891" s="104"/>
      <c r="F891" s="104"/>
      <c r="G891" s="104"/>
      <c r="H891" s="104"/>
      <c r="I891" s="104"/>
      <c r="J891" s="104"/>
      <c r="K891" s="105"/>
    </row>
    <row r="892" spans="1:13" x14ac:dyDescent="0.25">
      <c r="A892" s="106"/>
      <c r="B892" s="107"/>
      <c r="C892" s="108"/>
      <c r="D892" s="108"/>
      <c r="E892" s="108"/>
      <c r="F892" s="108"/>
      <c r="G892" s="108"/>
      <c r="H892" s="108"/>
      <c r="I892" s="108"/>
      <c r="J892" s="109"/>
      <c r="K892" s="110"/>
    </row>
    <row r="893" spans="1:13" ht="45" x14ac:dyDescent="0.25">
      <c r="A893" s="116" t="s">
        <v>290</v>
      </c>
      <c r="B893" s="255" t="str">
        <f>VLOOKUP(A893,ORÇAMENTO_COMENTADO!A:I,4,0)</f>
        <v>CAIXA DE ATERRAMENTO DE CONCRETO SIMPLES, NAS DIMENSÕES DE 30X30X25CM, COM REVEST. INT. EM CHAPISCO E REBOCO, TAMPA DE CONCRETO ESP.5CM E LASTRO DE BRITA ESP. 5 CM, INCL. HASTE 5/8"X2400MM</v>
      </c>
      <c r="C893" s="88" t="str">
        <f>VLOOKUP(A893,ORÇAMENTO_COMENTADO!A:I,5,0)</f>
        <v>UND</v>
      </c>
      <c r="D893" s="343" t="s">
        <v>7655</v>
      </c>
      <c r="E893" s="94"/>
      <c r="F893" s="94"/>
      <c r="G893" s="94"/>
      <c r="H893" s="94"/>
      <c r="I893" s="94"/>
      <c r="J893" s="94"/>
      <c r="K893" s="95">
        <f>ROUND(SUM(K894:K898),2)</f>
        <v>10</v>
      </c>
      <c r="M893" s="154"/>
    </row>
    <row r="894" spans="1:13" x14ac:dyDescent="0.25">
      <c r="A894" s="96"/>
      <c r="B894" s="97"/>
      <c r="C894" s="98"/>
      <c r="D894" s="99"/>
      <c r="E894" s="99"/>
      <c r="F894" s="99"/>
      <c r="G894" s="99"/>
      <c r="H894" s="99"/>
      <c r="I894" s="99"/>
      <c r="J894" s="99"/>
      <c r="K894" s="100"/>
    </row>
    <row r="895" spans="1:13" x14ac:dyDescent="0.25">
      <c r="A895" s="101"/>
      <c r="B895" s="344" t="s">
        <v>12352</v>
      </c>
      <c r="C895" s="103"/>
      <c r="D895" s="104">
        <v>0</v>
      </c>
      <c r="E895" s="104"/>
      <c r="F895" s="104"/>
      <c r="G895" s="104"/>
      <c r="H895" s="104"/>
      <c r="I895" s="104"/>
      <c r="J895" s="104"/>
      <c r="K895" s="105"/>
    </row>
    <row r="896" spans="1:13" x14ac:dyDescent="0.25">
      <c r="A896" s="101"/>
      <c r="B896" s="102"/>
      <c r="C896" s="103"/>
      <c r="D896" s="104"/>
      <c r="E896" s="104"/>
      <c r="F896" s="104"/>
      <c r="G896" s="104"/>
      <c r="H896" s="104"/>
      <c r="I896" s="104"/>
      <c r="J896" s="104"/>
      <c r="K896" s="105"/>
    </row>
    <row r="897" spans="1:13" x14ac:dyDescent="0.25">
      <c r="A897" s="101"/>
      <c r="B897" s="344" t="s">
        <v>12353</v>
      </c>
      <c r="C897" s="103"/>
      <c r="D897" s="104">
        <v>10</v>
      </c>
      <c r="E897" s="104"/>
      <c r="F897" s="104"/>
      <c r="G897" s="104"/>
      <c r="H897" s="104"/>
      <c r="I897" s="104"/>
      <c r="J897" s="104"/>
      <c r="K897" s="105">
        <f>D897</f>
        <v>10</v>
      </c>
    </row>
    <row r="898" spans="1:13" x14ac:dyDescent="0.25">
      <c r="A898" s="101"/>
      <c r="B898" s="102"/>
      <c r="C898" s="103"/>
      <c r="D898" s="104"/>
      <c r="E898" s="104"/>
      <c r="F898" s="104"/>
      <c r="G898" s="104"/>
      <c r="H898" s="104"/>
      <c r="I898" s="104"/>
      <c r="J898" s="104"/>
      <c r="K898" s="105"/>
    </row>
    <row r="899" spans="1:13" x14ac:dyDescent="0.25">
      <c r="A899" s="106"/>
      <c r="B899" s="107"/>
      <c r="C899" s="108"/>
      <c r="D899" s="108"/>
      <c r="E899" s="108"/>
      <c r="F899" s="108"/>
      <c r="G899" s="108"/>
      <c r="H899" s="108"/>
      <c r="I899" s="108"/>
      <c r="J899" s="109"/>
      <c r="K899" s="110"/>
    </row>
    <row r="900" spans="1:13" ht="45" x14ac:dyDescent="0.25">
      <c r="A900" s="116" t="s">
        <v>12354</v>
      </c>
      <c r="B900" s="255" t="str">
        <f>VLOOKUP(A900,ORÇAMENTO_COMENTADO!A:I,4,0)</f>
        <v>CAIXA DE PASSAGEM DE ALVENARIA DE BLOCOS DE CONCRETO 9X19X39CM, DIMENSÕES DE 30X30X50CM, COM REVESTIMENTO INTERNO EM CHAPISCO E REBOCO, TAMPA DE CONCRETO ESP.5CM E LASTRO DE BRITA 5 CM</v>
      </c>
      <c r="C900" s="88" t="str">
        <f>VLOOKUP(A900,ORÇAMENTO_COMENTADO!A:I,5,0)</f>
        <v>UND</v>
      </c>
      <c r="D900" s="343" t="s">
        <v>7655</v>
      </c>
      <c r="E900" s="94"/>
      <c r="F900" s="94"/>
      <c r="G900" s="94"/>
      <c r="H900" s="94"/>
      <c r="I900" s="94"/>
      <c r="J900" s="94"/>
      <c r="K900" s="95">
        <f>ROUND(SUM(K901:K905),2)</f>
        <v>3</v>
      </c>
      <c r="M900" s="154"/>
    </row>
    <row r="901" spans="1:13" x14ac:dyDescent="0.25">
      <c r="A901" s="96"/>
      <c r="B901" s="97"/>
      <c r="C901" s="98"/>
      <c r="D901" s="99"/>
      <c r="E901" s="99"/>
      <c r="F901" s="99"/>
      <c r="G901" s="99"/>
      <c r="H901" s="99"/>
      <c r="I901" s="99"/>
      <c r="J901" s="99"/>
      <c r="K901" s="100"/>
    </row>
    <row r="902" spans="1:13" x14ac:dyDescent="0.25">
      <c r="A902" s="101"/>
      <c r="B902" s="344" t="s">
        <v>12352</v>
      </c>
      <c r="C902" s="103"/>
      <c r="D902" s="104">
        <v>0</v>
      </c>
      <c r="E902" s="104"/>
      <c r="F902" s="104"/>
      <c r="G902" s="104"/>
      <c r="H902" s="104"/>
      <c r="I902" s="104"/>
      <c r="J902" s="104"/>
      <c r="K902" s="105"/>
    </row>
    <row r="903" spans="1:13" x14ac:dyDescent="0.25">
      <c r="A903" s="101"/>
      <c r="B903" s="102"/>
      <c r="C903" s="103"/>
      <c r="D903" s="104"/>
      <c r="E903" s="104"/>
      <c r="F903" s="104"/>
      <c r="G903" s="104"/>
      <c r="H903" s="104"/>
      <c r="I903" s="104"/>
      <c r="J903" s="104"/>
      <c r="K903" s="105"/>
    </row>
    <row r="904" spans="1:13" x14ac:dyDescent="0.25">
      <c r="A904" s="101"/>
      <c r="B904" s="344" t="s">
        <v>12353</v>
      </c>
      <c r="C904" s="103"/>
      <c r="D904" s="104">
        <v>3</v>
      </c>
      <c r="E904" s="104"/>
      <c r="F904" s="104"/>
      <c r="G904" s="104"/>
      <c r="H904" s="104"/>
      <c r="I904" s="104"/>
      <c r="J904" s="104"/>
      <c r="K904" s="105">
        <f>D904</f>
        <v>3</v>
      </c>
    </row>
    <row r="905" spans="1:13" x14ac:dyDescent="0.25">
      <c r="A905" s="101"/>
      <c r="B905" s="102"/>
      <c r="C905" s="103"/>
      <c r="D905" s="104"/>
      <c r="E905" s="104"/>
      <c r="F905" s="104"/>
      <c r="G905" s="104"/>
      <c r="H905" s="104"/>
      <c r="I905" s="104"/>
      <c r="J905" s="104"/>
      <c r="K905" s="105"/>
    </row>
    <row r="906" spans="1:13" x14ac:dyDescent="0.25">
      <c r="A906" s="106"/>
      <c r="B906" s="107"/>
      <c r="C906" s="108"/>
      <c r="D906" s="108"/>
      <c r="E906" s="108"/>
      <c r="F906" s="108"/>
      <c r="G906" s="108"/>
      <c r="H906" s="108"/>
      <c r="I906" s="108"/>
      <c r="J906" s="109"/>
      <c r="K906" s="110"/>
    </row>
    <row r="907" spans="1:13" ht="45" x14ac:dyDescent="0.25">
      <c r="A907" s="116" t="s">
        <v>12355</v>
      </c>
      <c r="B907" s="255" t="str">
        <f>VLOOKUP(A907,ORÇAMENTO_COMENTADO!A:I,4,0)</f>
        <v>CAIXA DE PASSAGEM DE ALVENARIA DE BLOCOS DE CONCRETO 9X19X39CM, DIMENSÕES DE 50X50X50CM, COM REVESTIMENTO INTERNO EM CHAPISCO E REBOCO, TAMPA DE CONCRETO ESP.5CM E LASTRO DE BRITA 5 CM</v>
      </c>
      <c r="C907" s="88" t="str">
        <f>VLOOKUP(A907,ORÇAMENTO_COMENTADO!A:I,5,0)</f>
        <v>UND</v>
      </c>
      <c r="D907" s="343" t="s">
        <v>7655</v>
      </c>
      <c r="E907" s="94"/>
      <c r="F907" s="94"/>
      <c r="G907" s="94"/>
      <c r="H907" s="94"/>
      <c r="I907" s="94"/>
      <c r="J907" s="94"/>
      <c r="K907" s="95">
        <f>ROUND(SUM(K908:K912),2)</f>
        <v>2</v>
      </c>
      <c r="M907" s="154"/>
    </row>
    <row r="908" spans="1:13" x14ac:dyDescent="0.25">
      <c r="A908" s="96"/>
      <c r="B908" s="97"/>
      <c r="C908" s="98"/>
      <c r="D908" s="99"/>
      <c r="E908" s="99"/>
      <c r="F908" s="99"/>
      <c r="G908" s="99"/>
      <c r="H908" s="99"/>
      <c r="I908" s="99"/>
      <c r="J908" s="99"/>
      <c r="K908" s="100"/>
    </row>
    <row r="909" spans="1:13" x14ac:dyDescent="0.25">
      <c r="A909" s="101"/>
      <c r="B909" s="344" t="s">
        <v>12352</v>
      </c>
      <c r="C909" s="103"/>
      <c r="D909" s="104">
        <v>1</v>
      </c>
      <c r="E909" s="104"/>
      <c r="F909" s="104"/>
      <c r="G909" s="104"/>
      <c r="H909" s="104"/>
      <c r="I909" s="104"/>
      <c r="J909" s="104"/>
      <c r="K909" s="105"/>
    </row>
    <row r="910" spans="1:13" x14ac:dyDescent="0.25">
      <c r="A910" s="101"/>
      <c r="B910" s="102"/>
      <c r="C910" s="103"/>
      <c r="D910" s="104"/>
      <c r="E910" s="104"/>
      <c r="F910" s="104"/>
      <c r="G910" s="104"/>
      <c r="H910" s="104"/>
      <c r="I910" s="104"/>
      <c r="J910" s="104"/>
      <c r="K910" s="105"/>
    </row>
    <row r="911" spans="1:13" x14ac:dyDescent="0.25">
      <c r="A911" s="101"/>
      <c r="B911" s="344" t="s">
        <v>12353</v>
      </c>
      <c r="C911" s="103"/>
      <c r="D911" s="104">
        <v>2</v>
      </c>
      <c r="E911" s="104"/>
      <c r="F911" s="104"/>
      <c r="G911" s="104"/>
      <c r="H911" s="104"/>
      <c r="I911" s="104"/>
      <c r="J911" s="104"/>
      <c r="K911" s="105">
        <f>D911</f>
        <v>2</v>
      </c>
    </row>
    <row r="912" spans="1:13" x14ac:dyDescent="0.25">
      <c r="A912" s="101"/>
      <c r="B912" s="102"/>
      <c r="C912" s="103"/>
      <c r="D912" s="104"/>
      <c r="E912" s="104"/>
      <c r="F912" s="104"/>
      <c r="G912" s="104"/>
      <c r="H912" s="104"/>
      <c r="I912" s="104"/>
      <c r="J912" s="104"/>
      <c r="K912" s="105"/>
    </row>
    <row r="913" spans="1:13" x14ac:dyDescent="0.25">
      <c r="A913" s="106"/>
      <c r="B913" s="107"/>
      <c r="C913" s="108"/>
      <c r="D913" s="108"/>
      <c r="E913" s="108"/>
      <c r="F913" s="108"/>
      <c r="G913" s="108"/>
      <c r="H913" s="108"/>
      <c r="I913" s="108"/>
      <c r="J913" s="109"/>
      <c r="K913" s="110"/>
    </row>
    <row r="914" spans="1:13" x14ac:dyDescent="0.25">
      <c r="A914" s="116" t="s">
        <v>293</v>
      </c>
      <c r="B914" s="90" t="str">
        <f>VLOOKUP(A914,ORÇAMENTO_COMENTADO!A:I,4,0)</f>
        <v>ELETRODUTOS, PERFILADOS E CONEXÕES</v>
      </c>
      <c r="C914" s="91"/>
      <c r="D914" s="92"/>
      <c r="E914" s="91"/>
      <c r="F914" s="91"/>
      <c r="G914" s="91"/>
      <c r="H914" s="91"/>
      <c r="I914" s="91"/>
      <c r="J914" s="91"/>
      <c r="K914" s="93"/>
      <c r="M914" s="154"/>
    </row>
    <row r="915" spans="1:13" ht="29.25" customHeight="1" x14ac:dyDescent="0.25">
      <c r="A915" s="116" t="s">
        <v>295</v>
      </c>
      <c r="B915" s="255" t="str">
        <f>VLOOKUP(A915,ORÇAMENTO_COMENTADO!A:I,4,0)</f>
        <v>ELETRODUTO DE PVC RÍGIDO ROSCÁVEL, DIÂMETRO 3/4", INCLUSIVE CONEXÕES</v>
      </c>
      <c r="C915" s="88" t="str">
        <f>VLOOKUP(A915,ORÇAMENTO_COMENTADO!A:I,5,0)</f>
        <v>M</v>
      </c>
      <c r="D915" s="343" t="s">
        <v>7655</v>
      </c>
      <c r="E915" s="94"/>
      <c r="F915" s="94"/>
      <c r="G915" s="94"/>
      <c r="H915" s="94"/>
      <c r="I915" s="94"/>
      <c r="J915" s="94"/>
      <c r="K915" s="95">
        <f>ROUND(SUM(K916:K920),2)</f>
        <v>735</v>
      </c>
      <c r="M915" s="154"/>
    </row>
    <row r="916" spans="1:13" x14ac:dyDescent="0.25">
      <c r="A916" s="96"/>
      <c r="B916" s="97"/>
      <c r="C916" s="98"/>
      <c r="D916" s="99"/>
      <c r="E916" s="99"/>
      <c r="F916" s="99"/>
      <c r="G916" s="99"/>
      <c r="H916" s="99"/>
      <c r="I916" s="99"/>
      <c r="J916" s="99"/>
      <c r="K916" s="100"/>
    </row>
    <row r="917" spans="1:13" x14ac:dyDescent="0.25">
      <c r="A917" s="101"/>
      <c r="B917" s="344" t="s">
        <v>12352</v>
      </c>
      <c r="C917" s="103"/>
      <c r="D917" s="104">
        <v>706</v>
      </c>
      <c r="E917" s="104"/>
      <c r="F917" s="104"/>
      <c r="G917" s="104"/>
      <c r="H917" s="104"/>
      <c r="I917" s="104"/>
      <c r="J917" s="104"/>
      <c r="K917" s="105"/>
    </row>
    <row r="918" spans="1:13" x14ac:dyDescent="0.25">
      <c r="A918" s="101"/>
      <c r="B918" s="102"/>
      <c r="C918" s="103"/>
      <c r="D918" s="104"/>
      <c r="E918" s="104"/>
      <c r="F918" s="104"/>
      <c r="G918" s="104"/>
      <c r="H918" s="104"/>
      <c r="I918" s="104"/>
      <c r="J918" s="104"/>
      <c r="K918" s="105"/>
    </row>
    <row r="919" spans="1:13" x14ac:dyDescent="0.25">
      <c r="A919" s="101"/>
      <c r="B919" s="344" t="s">
        <v>12353</v>
      </c>
      <c r="C919" s="103"/>
      <c r="D919" s="104">
        <v>735</v>
      </c>
      <c r="E919" s="104"/>
      <c r="F919" s="104"/>
      <c r="G919" s="104"/>
      <c r="H919" s="104"/>
      <c r="I919" s="104"/>
      <c r="J919" s="104"/>
      <c r="K919" s="105">
        <f>D919</f>
        <v>735</v>
      </c>
    </row>
    <row r="920" spans="1:13" x14ac:dyDescent="0.25">
      <c r="A920" s="101"/>
      <c r="B920" s="102"/>
      <c r="C920" s="103"/>
      <c r="D920" s="104"/>
      <c r="E920" s="104"/>
      <c r="F920" s="104"/>
      <c r="G920" s="104"/>
      <c r="H920" s="104"/>
      <c r="I920" s="104"/>
      <c r="J920" s="104"/>
      <c r="K920" s="105"/>
    </row>
    <row r="921" spans="1:13" x14ac:dyDescent="0.25">
      <c r="A921" s="106"/>
      <c r="B921" s="107"/>
      <c r="C921" s="108"/>
      <c r="D921" s="108"/>
      <c r="E921" s="108"/>
      <c r="F921" s="108"/>
      <c r="G921" s="108"/>
      <c r="H921" s="108"/>
      <c r="I921" s="108"/>
      <c r="J921" s="109"/>
      <c r="K921" s="110"/>
    </row>
    <row r="922" spans="1:13" ht="29.25" customHeight="1" x14ac:dyDescent="0.25">
      <c r="A922" s="116" t="s">
        <v>296</v>
      </c>
      <c r="B922" s="255" t="str">
        <f>VLOOKUP(A922,ORÇAMENTO_COMENTADO!A:I,4,0)</f>
        <v>ELETRODUTO DE PVC RÍGIDO ROSCÁVEL, DIÂMETRO 1", INCLUSIVE CONEXÕES</v>
      </c>
      <c r="C922" s="88" t="str">
        <f>VLOOKUP(A922,ORÇAMENTO_COMENTADO!A:I,5,0)</f>
        <v>M</v>
      </c>
      <c r="D922" s="343" t="s">
        <v>7655</v>
      </c>
      <c r="E922" s="94"/>
      <c r="F922" s="94"/>
      <c r="G922" s="94"/>
      <c r="H922" s="94"/>
      <c r="I922" s="94"/>
      <c r="J922" s="94"/>
      <c r="K922" s="95">
        <f>ROUND(SUM(K923:K927),2)</f>
        <v>185</v>
      </c>
      <c r="M922" s="154"/>
    </row>
    <row r="923" spans="1:13" x14ac:dyDescent="0.25">
      <c r="A923" s="96"/>
      <c r="B923" s="97"/>
      <c r="C923" s="98"/>
      <c r="D923" s="99"/>
      <c r="E923" s="99"/>
      <c r="F923" s="99"/>
      <c r="G923" s="99"/>
      <c r="H923" s="99"/>
      <c r="I923" s="99"/>
      <c r="J923" s="99"/>
      <c r="K923" s="100"/>
    </row>
    <row r="924" spans="1:13" x14ac:dyDescent="0.25">
      <c r="A924" s="101"/>
      <c r="B924" s="344" t="s">
        <v>12352</v>
      </c>
      <c r="C924" s="103"/>
      <c r="D924" s="104">
        <v>160</v>
      </c>
      <c r="E924" s="104"/>
      <c r="F924" s="104"/>
      <c r="G924" s="104"/>
      <c r="H924" s="104"/>
      <c r="I924" s="104"/>
      <c r="J924" s="104"/>
      <c r="K924" s="105"/>
    </row>
    <row r="925" spans="1:13" x14ac:dyDescent="0.25">
      <c r="A925" s="101"/>
      <c r="B925" s="102"/>
      <c r="C925" s="103"/>
      <c r="D925" s="104"/>
      <c r="E925" s="104"/>
      <c r="F925" s="104"/>
      <c r="G925" s="104"/>
      <c r="H925" s="104"/>
      <c r="I925" s="104"/>
      <c r="J925" s="104"/>
      <c r="K925" s="105"/>
    </row>
    <row r="926" spans="1:13" x14ac:dyDescent="0.25">
      <c r="A926" s="101"/>
      <c r="B926" s="344" t="s">
        <v>12353</v>
      </c>
      <c r="C926" s="103"/>
      <c r="D926" s="104">
        <v>185</v>
      </c>
      <c r="E926" s="104"/>
      <c r="F926" s="104"/>
      <c r="G926" s="104"/>
      <c r="H926" s="104"/>
      <c r="I926" s="104"/>
      <c r="J926" s="104"/>
      <c r="K926" s="105">
        <f>D926</f>
        <v>185</v>
      </c>
    </row>
    <row r="927" spans="1:13" x14ac:dyDescent="0.25">
      <c r="A927" s="101"/>
      <c r="B927" s="102"/>
      <c r="C927" s="103"/>
      <c r="D927" s="104"/>
      <c r="E927" s="104"/>
      <c r="F927" s="104"/>
      <c r="G927" s="104"/>
      <c r="H927" s="104"/>
      <c r="I927" s="104"/>
      <c r="J927" s="104"/>
      <c r="K927" s="105"/>
    </row>
    <row r="928" spans="1:13" x14ac:dyDescent="0.25">
      <c r="A928" s="106"/>
      <c r="B928" s="107"/>
      <c r="C928" s="108"/>
      <c r="D928" s="108"/>
      <c r="E928" s="108"/>
      <c r="F928" s="108"/>
      <c r="G928" s="108"/>
      <c r="H928" s="108"/>
      <c r="I928" s="108"/>
      <c r="J928" s="109"/>
      <c r="K928" s="110"/>
    </row>
    <row r="929" spans="1:13" ht="29.25" customHeight="1" x14ac:dyDescent="0.25">
      <c r="A929" s="116" t="s">
        <v>12356</v>
      </c>
      <c r="B929" s="255" t="str">
        <f>VLOOKUP(A929,ORÇAMENTO_COMENTADO!A:I,4,0)</f>
        <v>ELETRODUTO PEAD PAREDE SIMPLES, CORRUGADO, COR PRETA, DIÂMETRO 1.1/4", REFERENCIA KANAFLEX, PLASTIBRAS OU EQUIVALENTE</v>
      </c>
      <c r="C929" s="88" t="str">
        <f>VLOOKUP(A929,ORÇAMENTO_COMENTADO!A:I,5,0)</f>
        <v>M</v>
      </c>
      <c r="D929" s="343" t="s">
        <v>7655</v>
      </c>
      <c r="E929" s="94"/>
      <c r="F929" s="94"/>
      <c r="G929" s="94"/>
      <c r="H929" s="94"/>
      <c r="I929" s="94"/>
      <c r="J929" s="94"/>
      <c r="K929" s="95">
        <f>ROUND(SUM(K930:K934),2)</f>
        <v>268</v>
      </c>
      <c r="M929" s="154"/>
    </row>
    <row r="930" spans="1:13" x14ac:dyDescent="0.25">
      <c r="A930" s="96"/>
      <c r="B930" s="97"/>
      <c r="C930" s="98"/>
      <c r="D930" s="99"/>
      <c r="E930" s="99"/>
      <c r="F930" s="99"/>
      <c r="G930" s="99"/>
      <c r="H930" s="99"/>
      <c r="I930" s="99"/>
      <c r="J930" s="99"/>
      <c r="K930" s="100"/>
    </row>
    <row r="931" spans="1:13" x14ac:dyDescent="0.25">
      <c r="A931" s="101"/>
      <c r="B931" s="344" t="s">
        <v>12352</v>
      </c>
      <c r="C931" s="103"/>
      <c r="D931" s="104">
        <v>0</v>
      </c>
      <c r="E931" s="104"/>
      <c r="F931" s="104"/>
      <c r="G931" s="104"/>
      <c r="H931" s="104"/>
      <c r="I931" s="104"/>
      <c r="J931" s="104"/>
      <c r="K931" s="105"/>
    </row>
    <row r="932" spans="1:13" x14ac:dyDescent="0.25">
      <c r="A932" s="101"/>
      <c r="B932" s="102"/>
      <c r="C932" s="103"/>
      <c r="D932" s="104"/>
      <c r="E932" s="104"/>
      <c r="F932" s="104"/>
      <c r="G932" s="104"/>
      <c r="H932" s="104"/>
      <c r="I932" s="104"/>
      <c r="J932" s="104"/>
      <c r="K932" s="105"/>
    </row>
    <row r="933" spans="1:13" x14ac:dyDescent="0.25">
      <c r="A933" s="101"/>
      <c r="B933" s="344" t="s">
        <v>12353</v>
      </c>
      <c r="C933" s="103"/>
      <c r="D933" s="104">
        <v>268</v>
      </c>
      <c r="E933" s="104"/>
      <c r="F933" s="104"/>
      <c r="G933" s="104"/>
      <c r="H933" s="104"/>
      <c r="I933" s="104"/>
      <c r="J933" s="104"/>
      <c r="K933" s="105">
        <f>D933</f>
        <v>268</v>
      </c>
    </row>
    <row r="934" spans="1:13" x14ac:dyDescent="0.25">
      <c r="A934" s="101"/>
      <c r="B934" s="102"/>
      <c r="C934" s="103"/>
      <c r="D934" s="104"/>
      <c r="E934" s="104"/>
      <c r="F934" s="104"/>
      <c r="G934" s="104"/>
      <c r="H934" s="104"/>
      <c r="I934" s="104"/>
      <c r="J934" s="104"/>
      <c r="K934" s="105"/>
    </row>
    <row r="935" spans="1:13" x14ac:dyDescent="0.25">
      <c r="A935" s="106"/>
      <c r="B935" s="107"/>
      <c r="C935" s="108"/>
      <c r="D935" s="108"/>
      <c r="E935" s="108"/>
      <c r="F935" s="108"/>
      <c r="G935" s="108"/>
      <c r="H935" s="108"/>
      <c r="I935" s="108"/>
      <c r="J935" s="109"/>
      <c r="K935" s="110"/>
    </row>
    <row r="936" spans="1:13" ht="29.25" customHeight="1" x14ac:dyDescent="0.25">
      <c r="A936" s="116" t="s">
        <v>12357</v>
      </c>
      <c r="B936" s="255" t="str">
        <f>VLOOKUP(A936,ORÇAMENTO_COMENTADO!A:I,4,0)</f>
        <v>ELETRODUTO PEAD PAREDE SIMPLES, CORRUGADO, COR PRETA, DIÂMETRO 3", REFERENCIA KANAFLEX, PLASTIBRAS OU EQUIVALENTE</v>
      </c>
      <c r="C936" s="88" t="str">
        <f>VLOOKUP(A936,ORÇAMENTO_COMENTADO!A:I,5,0)</f>
        <v>M</v>
      </c>
      <c r="D936" s="343" t="s">
        <v>7655</v>
      </c>
      <c r="E936" s="94"/>
      <c r="F936" s="94"/>
      <c r="G936" s="94"/>
      <c r="H936" s="94"/>
      <c r="I936" s="94"/>
      <c r="J936" s="94"/>
      <c r="K936" s="95">
        <f>ROUND(SUM(K937:K941),2)</f>
        <v>80</v>
      </c>
      <c r="M936" s="154"/>
    </row>
    <row r="937" spans="1:13" x14ac:dyDescent="0.25">
      <c r="A937" s="96"/>
      <c r="B937" s="97"/>
      <c r="C937" s="98"/>
      <c r="D937" s="99"/>
      <c r="E937" s="99"/>
      <c r="F937" s="99"/>
      <c r="G937" s="99"/>
      <c r="H937" s="99"/>
      <c r="I937" s="99"/>
      <c r="J937" s="99"/>
      <c r="K937" s="100"/>
    </row>
    <row r="938" spans="1:13" x14ac:dyDescent="0.25">
      <c r="A938" s="101"/>
      <c r="B938" s="344" t="s">
        <v>12352</v>
      </c>
      <c r="C938" s="103"/>
      <c r="D938" s="104">
        <v>50</v>
      </c>
      <c r="E938" s="104"/>
      <c r="F938" s="104"/>
      <c r="G938" s="104"/>
      <c r="H938" s="104"/>
      <c r="I938" s="104"/>
      <c r="J938" s="104"/>
      <c r="K938" s="105"/>
    </row>
    <row r="939" spans="1:13" x14ac:dyDescent="0.25">
      <c r="A939" s="101"/>
      <c r="B939" s="102"/>
      <c r="C939" s="103"/>
      <c r="D939" s="104"/>
      <c r="E939" s="104"/>
      <c r="F939" s="104"/>
      <c r="G939" s="104"/>
      <c r="H939" s="104"/>
      <c r="I939" s="104"/>
      <c r="J939" s="104"/>
      <c r="K939" s="105"/>
    </row>
    <row r="940" spans="1:13" x14ac:dyDescent="0.25">
      <c r="A940" s="101"/>
      <c r="B940" s="344" t="s">
        <v>12353</v>
      </c>
      <c r="C940" s="103"/>
      <c r="D940" s="104">
        <v>80</v>
      </c>
      <c r="E940" s="104"/>
      <c r="F940" s="104"/>
      <c r="G940" s="104"/>
      <c r="H940" s="104"/>
      <c r="I940" s="104"/>
      <c r="J940" s="104"/>
      <c r="K940" s="105">
        <f>D940</f>
        <v>80</v>
      </c>
    </row>
    <row r="941" spans="1:13" x14ac:dyDescent="0.25">
      <c r="A941" s="101"/>
      <c r="B941" s="102"/>
      <c r="C941" s="103"/>
      <c r="D941" s="104"/>
      <c r="E941" s="104"/>
      <c r="F941" s="104"/>
      <c r="G941" s="104"/>
      <c r="H941" s="104"/>
      <c r="I941" s="104"/>
      <c r="J941" s="104"/>
      <c r="K941" s="105"/>
    </row>
    <row r="942" spans="1:13" x14ac:dyDescent="0.25">
      <c r="A942" s="106"/>
      <c r="B942" s="107"/>
      <c r="C942" s="108"/>
      <c r="D942" s="108"/>
      <c r="E942" s="108"/>
      <c r="F942" s="108"/>
      <c r="G942" s="108"/>
      <c r="H942" s="108"/>
      <c r="I942" s="108"/>
      <c r="J942" s="109"/>
      <c r="K942" s="110"/>
    </row>
    <row r="943" spans="1:13" ht="29.25" customHeight="1" x14ac:dyDescent="0.25">
      <c r="A943" s="116" t="s">
        <v>12358</v>
      </c>
      <c r="B943" s="255" t="e">
        <f>VLOOKUP(A943,ORÇAMENTO_COMENTADO!A:I,4,0)</f>
        <v>#REF!</v>
      </c>
      <c r="C943" s="88" t="e">
        <f>VLOOKUP(A943,ORÇAMENTO_COMENTADO!A:I,5,0)</f>
        <v>#REF!</v>
      </c>
      <c r="D943" s="343" t="s">
        <v>7655</v>
      </c>
      <c r="E943" s="94"/>
      <c r="F943" s="94"/>
      <c r="G943" s="94"/>
      <c r="H943" s="94"/>
      <c r="I943" s="94"/>
      <c r="J943" s="94"/>
      <c r="K943" s="95">
        <f>ROUND(SUM(K944:K948),2)</f>
        <v>20</v>
      </c>
      <c r="M943" s="154"/>
    </row>
    <row r="944" spans="1:13" x14ac:dyDescent="0.25">
      <c r="A944" s="96"/>
      <c r="B944" s="97"/>
      <c r="C944" s="98"/>
      <c r="D944" s="99"/>
      <c r="E944" s="99"/>
      <c r="F944" s="99"/>
      <c r="G944" s="99"/>
      <c r="H944" s="99"/>
      <c r="I944" s="99"/>
      <c r="J944" s="99"/>
      <c r="K944" s="100"/>
    </row>
    <row r="945" spans="1:13" x14ac:dyDescent="0.25">
      <c r="A945" s="101"/>
      <c r="B945" s="344" t="s">
        <v>12352</v>
      </c>
      <c r="C945" s="103"/>
      <c r="D945" s="104">
        <v>0</v>
      </c>
      <c r="E945" s="104"/>
      <c r="F945" s="104"/>
      <c r="G945" s="104"/>
      <c r="H945" s="104"/>
      <c r="I945" s="104"/>
      <c r="J945" s="104"/>
      <c r="K945" s="105"/>
    </row>
    <row r="946" spans="1:13" x14ac:dyDescent="0.25">
      <c r="A946" s="101"/>
      <c r="B946" s="102"/>
      <c r="C946" s="103"/>
      <c r="D946" s="104"/>
      <c r="E946" s="104"/>
      <c r="F946" s="104"/>
      <c r="G946" s="104"/>
      <c r="H946" s="104"/>
      <c r="I946" s="104"/>
      <c r="J946" s="104"/>
      <c r="K946" s="105"/>
    </row>
    <row r="947" spans="1:13" x14ac:dyDescent="0.25">
      <c r="A947" s="101"/>
      <c r="B947" s="344" t="s">
        <v>12353</v>
      </c>
      <c r="C947" s="103"/>
      <c r="D947" s="104">
        <v>20</v>
      </c>
      <c r="E947" s="104"/>
      <c r="F947" s="104"/>
      <c r="G947" s="104"/>
      <c r="H947" s="104"/>
      <c r="I947" s="104"/>
      <c r="J947" s="104"/>
      <c r="K947" s="105">
        <f>D947</f>
        <v>20</v>
      </c>
    </row>
    <row r="948" spans="1:13" x14ac:dyDescent="0.25">
      <c r="A948" s="101"/>
      <c r="B948" s="102"/>
      <c r="C948" s="103"/>
      <c r="D948" s="104"/>
      <c r="E948" s="104"/>
      <c r="F948" s="104"/>
      <c r="G948" s="104"/>
      <c r="H948" s="104"/>
      <c r="I948" s="104"/>
      <c r="J948" s="104"/>
      <c r="K948" s="105"/>
    </row>
    <row r="949" spans="1:13" x14ac:dyDescent="0.25">
      <c r="A949" s="106"/>
      <c r="B949" s="107"/>
      <c r="C949" s="108"/>
      <c r="D949" s="108"/>
      <c r="E949" s="108"/>
      <c r="F949" s="108"/>
      <c r="G949" s="108"/>
      <c r="H949" s="108"/>
      <c r="I949" s="108"/>
      <c r="J949" s="109"/>
      <c r="K949" s="110"/>
    </row>
    <row r="950" spans="1:13" x14ac:dyDescent="0.25">
      <c r="A950" s="116" t="s">
        <v>304</v>
      </c>
      <c r="B950" s="90" t="str">
        <f>VLOOKUP(A950,ORÇAMENTO_COMENTADO!A:I,4,0)</f>
        <v>CHAVES, FUSÍVEIS E DISJUNTORES</v>
      </c>
      <c r="C950" s="91"/>
      <c r="D950" s="92"/>
      <c r="E950" s="91"/>
      <c r="F950" s="91"/>
      <c r="G950" s="91"/>
      <c r="H950" s="91"/>
      <c r="I950" s="91"/>
      <c r="J950" s="91"/>
      <c r="K950" s="93"/>
      <c r="M950" s="154"/>
    </row>
    <row r="951" spans="1:13" ht="30" x14ac:dyDescent="0.25">
      <c r="A951" s="116" t="s">
        <v>306</v>
      </c>
      <c r="B951" s="255" t="str">
        <f>VLOOKUP(A951,ORÇAMENTO_COMENTADO!A:I,4,0)</f>
        <v>MINI-DISJUNTOR MONOPOLAR 16A, CURVA C, 5KA, 127/220VCA, REFERÊNCIA SIEMENS, GE, SCHNEIDER OU EQUIVALENTE</v>
      </c>
      <c r="C951" s="88" t="str">
        <f>VLOOKUP(A951,ORÇAMENTO_COMENTADO!A:I,5,0)</f>
        <v>UND</v>
      </c>
      <c r="D951" s="343" t="s">
        <v>7655</v>
      </c>
      <c r="E951" s="94"/>
      <c r="F951" s="94"/>
      <c r="G951" s="94"/>
      <c r="H951" s="94"/>
      <c r="I951" s="94"/>
      <c r="J951" s="94"/>
      <c r="K951" s="95">
        <f>ROUND(SUM(K952:K956),2)</f>
        <v>25</v>
      </c>
      <c r="M951" s="154"/>
    </row>
    <row r="952" spans="1:13" x14ac:dyDescent="0.25">
      <c r="A952" s="96"/>
      <c r="B952" s="97"/>
      <c r="C952" s="98"/>
      <c r="D952" s="99"/>
      <c r="E952" s="99"/>
      <c r="F952" s="99"/>
      <c r="G952" s="99"/>
      <c r="H952" s="99"/>
      <c r="I952" s="99"/>
      <c r="J952" s="99"/>
      <c r="K952" s="100"/>
    </row>
    <row r="953" spans="1:13" x14ac:dyDescent="0.25">
      <c r="A953" s="101"/>
      <c r="B953" s="344" t="s">
        <v>12352</v>
      </c>
      <c r="C953" s="103"/>
      <c r="D953" s="104">
        <v>24</v>
      </c>
      <c r="E953" s="104"/>
      <c r="F953" s="104"/>
      <c r="G953" s="104"/>
      <c r="H953" s="104"/>
      <c r="I953" s="104"/>
      <c r="J953" s="104"/>
      <c r="K953" s="105"/>
    </row>
    <row r="954" spans="1:13" x14ac:dyDescent="0.25">
      <c r="A954" s="101"/>
      <c r="B954" s="102"/>
      <c r="C954" s="103"/>
      <c r="D954" s="104"/>
      <c r="E954" s="104"/>
      <c r="F954" s="104"/>
      <c r="G954" s="104"/>
      <c r="H954" s="104"/>
      <c r="I954" s="104"/>
      <c r="J954" s="104"/>
      <c r="K954" s="105"/>
    </row>
    <row r="955" spans="1:13" x14ac:dyDescent="0.25">
      <c r="A955" s="101"/>
      <c r="B955" s="344" t="s">
        <v>12353</v>
      </c>
      <c r="C955" s="103"/>
      <c r="D955" s="104">
        <v>25</v>
      </c>
      <c r="E955" s="104"/>
      <c r="F955" s="104"/>
      <c r="G955" s="104"/>
      <c r="H955" s="104"/>
      <c r="I955" s="104"/>
      <c r="J955" s="104"/>
      <c r="K955" s="105">
        <f>D955</f>
        <v>25</v>
      </c>
    </row>
    <row r="956" spans="1:13" x14ac:dyDescent="0.25">
      <c r="A956" s="101"/>
      <c r="B956" s="102"/>
      <c r="C956" s="103"/>
      <c r="D956" s="104"/>
      <c r="E956" s="104"/>
      <c r="F956" s="104"/>
      <c r="G956" s="104"/>
      <c r="H956" s="104"/>
      <c r="I956" s="104"/>
      <c r="J956" s="104"/>
      <c r="K956" s="105"/>
    </row>
    <row r="957" spans="1:13" x14ac:dyDescent="0.25">
      <c r="A957" s="106"/>
      <c r="B957" s="107"/>
      <c r="C957" s="108"/>
      <c r="D957" s="108"/>
      <c r="E957" s="108"/>
      <c r="F957" s="108"/>
      <c r="G957" s="108"/>
      <c r="H957" s="108"/>
      <c r="I957" s="108"/>
      <c r="J957" s="109"/>
      <c r="K957" s="110"/>
    </row>
    <row r="958" spans="1:13" ht="30" x14ac:dyDescent="0.25">
      <c r="A958" s="116" t="s">
        <v>309</v>
      </c>
      <c r="B958" s="255" t="str">
        <f>VLOOKUP(A958,ORÇAMENTO_COMENTADO!A:I,4,0)</f>
        <v>MINI-DISJUNTOR BIPOLAR 16A, CURVA C, 5KA, 127/220VCA, REFERÊNCIA SIEMENS, GE, SCHNEIDER OU EQUIVALENTE</v>
      </c>
      <c r="C958" s="88" t="str">
        <f>VLOOKUP(A958,ORÇAMENTO_COMENTADO!A:I,5,0)</f>
        <v>UND</v>
      </c>
      <c r="D958" s="343" t="s">
        <v>7655</v>
      </c>
      <c r="E958" s="94"/>
      <c r="F958" s="94"/>
      <c r="G958" s="94"/>
      <c r="H958" s="94"/>
      <c r="I958" s="94"/>
      <c r="J958" s="94"/>
      <c r="K958" s="95">
        <f>ROUND(SUM(K959:K963),2)</f>
        <v>26</v>
      </c>
      <c r="M958" s="154"/>
    </row>
    <row r="959" spans="1:13" x14ac:dyDescent="0.25">
      <c r="A959" s="96"/>
      <c r="B959" s="97"/>
      <c r="C959" s="98"/>
      <c r="D959" s="99"/>
      <c r="E959" s="99"/>
      <c r="F959" s="99"/>
      <c r="G959" s="99"/>
      <c r="H959" s="99"/>
      <c r="I959" s="99"/>
      <c r="J959" s="99"/>
      <c r="K959" s="100"/>
    </row>
    <row r="960" spans="1:13" x14ac:dyDescent="0.25">
      <c r="A960" s="101"/>
      <c r="B960" s="344" t="s">
        <v>12352</v>
      </c>
      <c r="C960" s="103"/>
      <c r="D960" s="104">
        <v>24</v>
      </c>
      <c r="E960" s="104"/>
      <c r="F960" s="104"/>
      <c r="G960" s="104"/>
      <c r="H960" s="104"/>
      <c r="I960" s="104"/>
      <c r="J960" s="104"/>
      <c r="K960" s="105"/>
    </row>
    <row r="961" spans="1:13" x14ac:dyDescent="0.25">
      <c r="A961" s="101"/>
      <c r="B961" s="102"/>
      <c r="C961" s="103"/>
      <c r="D961" s="104"/>
      <c r="E961" s="104"/>
      <c r="F961" s="104"/>
      <c r="G961" s="104"/>
      <c r="H961" s="104"/>
      <c r="I961" s="104"/>
      <c r="J961" s="104"/>
      <c r="K961" s="105"/>
    </row>
    <row r="962" spans="1:13" x14ac:dyDescent="0.25">
      <c r="A962" s="101"/>
      <c r="B962" s="344" t="s">
        <v>12353</v>
      </c>
      <c r="C962" s="103"/>
      <c r="D962" s="104">
        <v>26</v>
      </c>
      <c r="E962" s="104"/>
      <c r="F962" s="104"/>
      <c r="G962" s="104"/>
      <c r="H962" s="104"/>
      <c r="I962" s="104"/>
      <c r="J962" s="104"/>
      <c r="K962" s="105">
        <f>D962</f>
        <v>26</v>
      </c>
    </row>
    <row r="963" spans="1:13" x14ac:dyDescent="0.25">
      <c r="A963" s="101"/>
      <c r="B963" s="102"/>
      <c r="C963" s="103"/>
      <c r="D963" s="104"/>
      <c r="E963" s="104"/>
      <c r="F963" s="104"/>
      <c r="G963" s="104"/>
      <c r="H963" s="104"/>
      <c r="I963" s="104"/>
      <c r="J963" s="104"/>
      <c r="K963" s="105"/>
    </row>
    <row r="964" spans="1:13" x14ac:dyDescent="0.25">
      <c r="A964" s="106"/>
      <c r="B964" s="107"/>
      <c r="C964" s="108"/>
      <c r="D964" s="108"/>
      <c r="E964" s="108"/>
      <c r="F964" s="108"/>
      <c r="G964" s="108"/>
      <c r="H964" s="108"/>
      <c r="I964" s="108"/>
      <c r="J964" s="109"/>
      <c r="K964" s="110"/>
    </row>
    <row r="965" spans="1:13" ht="33.75" customHeight="1" x14ac:dyDescent="0.25">
      <c r="A965" s="116" t="s">
        <v>315</v>
      </c>
      <c r="B965" s="255" t="e">
        <f>VLOOKUP(A965,ORÇAMENTO_COMENTADO!A:I,4,0)</f>
        <v>#REF!</v>
      </c>
      <c r="C965" s="88" t="e">
        <f>VLOOKUP(A965,ORÇAMENTO_COMENTADO!A:I,5,0)</f>
        <v>#REF!</v>
      </c>
      <c r="D965" s="343" t="s">
        <v>7655</v>
      </c>
      <c r="E965" s="94"/>
      <c r="F965" s="94"/>
      <c r="G965" s="94"/>
      <c r="H965" s="94"/>
      <c r="I965" s="94"/>
      <c r="J965" s="94"/>
      <c r="K965" s="95">
        <f>ROUND(SUM(K966:K970),2)</f>
        <v>1</v>
      </c>
      <c r="M965" s="154"/>
    </row>
    <row r="966" spans="1:13" x14ac:dyDescent="0.25">
      <c r="A966" s="96"/>
      <c r="B966" s="97"/>
      <c r="C966" s="98"/>
      <c r="D966" s="99"/>
      <c r="E966" s="99"/>
      <c r="F966" s="99"/>
      <c r="G966" s="99"/>
      <c r="H966" s="99"/>
      <c r="I966" s="99"/>
      <c r="J966" s="99"/>
      <c r="K966" s="100"/>
    </row>
    <row r="967" spans="1:13" x14ac:dyDescent="0.25">
      <c r="A967" s="101"/>
      <c r="B967" s="344" t="s">
        <v>12352</v>
      </c>
      <c r="C967" s="103"/>
      <c r="D967" s="104">
        <v>1</v>
      </c>
      <c r="E967" s="104"/>
      <c r="F967" s="104"/>
      <c r="G967" s="104"/>
      <c r="H967" s="104"/>
      <c r="I967" s="104"/>
      <c r="J967" s="104"/>
      <c r="K967" s="105"/>
    </row>
    <row r="968" spans="1:13" x14ac:dyDescent="0.25">
      <c r="A968" s="101"/>
      <c r="B968" s="102"/>
      <c r="C968" s="103"/>
      <c r="D968" s="104"/>
      <c r="E968" s="104"/>
      <c r="F968" s="104"/>
      <c r="G968" s="104"/>
      <c r="H968" s="104"/>
      <c r="I968" s="104"/>
      <c r="J968" s="104"/>
      <c r="K968" s="105"/>
    </row>
    <row r="969" spans="1:13" x14ac:dyDescent="0.25">
      <c r="A969" s="101"/>
      <c r="B969" s="344" t="s">
        <v>12353</v>
      </c>
      <c r="C969" s="103"/>
      <c r="D969" s="104">
        <v>1</v>
      </c>
      <c r="E969" s="104"/>
      <c r="F969" s="104"/>
      <c r="G969" s="104"/>
      <c r="H969" s="104"/>
      <c r="I969" s="104"/>
      <c r="J969" s="104"/>
      <c r="K969" s="105">
        <f>D969</f>
        <v>1</v>
      </c>
    </row>
    <row r="970" spans="1:13" x14ac:dyDescent="0.25">
      <c r="A970" s="101"/>
      <c r="B970" s="102"/>
      <c r="C970" s="103"/>
      <c r="D970" s="104"/>
      <c r="E970" s="104"/>
      <c r="F970" s="104"/>
      <c r="G970" s="104"/>
      <c r="H970" s="104"/>
      <c r="I970" s="104"/>
      <c r="J970" s="104"/>
      <c r="K970" s="105"/>
    </row>
    <row r="971" spans="1:13" x14ac:dyDescent="0.25">
      <c r="A971" s="106"/>
      <c r="B971" s="107"/>
      <c r="C971" s="108"/>
      <c r="D971" s="108"/>
      <c r="E971" s="108"/>
      <c r="F971" s="108"/>
      <c r="G971" s="108"/>
      <c r="H971" s="108"/>
      <c r="I971" s="108"/>
      <c r="J971" s="109"/>
      <c r="K971" s="110"/>
    </row>
    <row r="972" spans="1:13" ht="29.25" customHeight="1" x14ac:dyDescent="0.25">
      <c r="A972" s="116" t="s">
        <v>320</v>
      </c>
      <c r="B972" s="255" t="str">
        <f>VLOOKUP(A972,ORÇAMENTO_COMENTADO!A:I,4,0)</f>
        <v>INTERRUPTOR DIFERENCIAL BIPOLAR DR 25A, 30MA ? 6KA, REFERÊNCIA SIEMENS, SCHNEIDER, WEG OU EQUIVALENTE</v>
      </c>
      <c r="C972" s="88" t="str">
        <f>VLOOKUP(A972,ORÇAMENTO_COMENTADO!A:I,5,0)</f>
        <v>UND</v>
      </c>
      <c r="D972" s="343" t="s">
        <v>7655</v>
      </c>
      <c r="E972" s="94"/>
      <c r="F972" s="94"/>
      <c r="G972" s="94"/>
      <c r="H972" s="94"/>
      <c r="I972" s="94"/>
      <c r="J972" s="94"/>
      <c r="K972" s="95">
        <f>ROUND(SUM(K973:K977),2)</f>
        <v>9</v>
      </c>
      <c r="M972" s="154"/>
    </row>
    <row r="973" spans="1:13" x14ac:dyDescent="0.25">
      <c r="A973" s="96"/>
      <c r="B973" s="97"/>
      <c r="C973" s="98"/>
      <c r="D973" s="99"/>
      <c r="E973" s="99"/>
      <c r="F973" s="99"/>
      <c r="G973" s="99"/>
      <c r="H973" s="99"/>
      <c r="I973" s="99"/>
      <c r="J973" s="99"/>
      <c r="K973" s="100"/>
    </row>
    <row r="974" spans="1:13" x14ac:dyDescent="0.25">
      <c r="A974" s="101"/>
      <c r="B974" s="344" t="s">
        <v>12352</v>
      </c>
      <c r="C974" s="103"/>
      <c r="D974" s="104">
        <v>8</v>
      </c>
      <c r="E974" s="104"/>
      <c r="F974" s="104"/>
      <c r="G974" s="104"/>
      <c r="H974" s="104"/>
      <c r="I974" s="104"/>
      <c r="J974" s="104"/>
      <c r="K974" s="105"/>
    </row>
    <row r="975" spans="1:13" x14ac:dyDescent="0.25">
      <c r="A975" s="101"/>
      <c r="B975" s="102"/>
      <c r="C975" s="103"/>
      <c r="D975" s="104"/>
      <c r="E975" s="104"/>
      <c r="F975" s="104"/>
      <c r="G975" s="104"/>
      <c r="H975" s="104"/>
      <c r="I975" s="104"/>
      <c r="J975" s="104"/>
      <c r="K975" s="105"/>
    </row>
    <row r="976" spans="1:13" x14ac:dyDescent="0.25">
      <c r="A976" s="101"/>
      <c r="B976" s="344" t="s">
        <v>12353</v>
      </c>
      <c r="C976" s="103"/>
      <c r="D976" s="104">
        <v>9</v>
      </c>
      <c r="E976" s="104"/>
      <c r="F976" s="104"/>
      <c r="G976" s="104"/>
      <c r="H976" s="104"/>
      <c r="I976" s="104"/>
      <c r="J976" s="104"/>
      <c r="K976" s="105">
        <f>D976</f>
        <v>9</v>
      </c>
    </row>
    <row r="977" spans="1:13" x14ac:dyDescent="0.25">
      <c r="A977" s="101"/>
      <c r="B977" s="102"/>
      <c r="C977" s="103"/>
      <c r="D977" s="104"/>
      <c r="E977" s="104"/>
      <c r="F977" s="104"/>
      <c r="G977" s="104"/>
      <c r="H977" s="104"/>
      <c r="I977" s="104"/>
      <c r="J977" s="104"/>
      <c r="K977" s="105"/>
    </row>
    <row r="978" spans="1:13" x14ac:dyDescent="0.25">
      <c r="A978" s="106"/>
      <c r="B978" s="107"/>
      <c r="C978" s="108"/>
      <c r="D978" s="108"/>
      <c r="E978" s="108"/>
      <c r="F978" s="108"/>
      <c r="G978" s="108"/>
      <c r="H978" s="108"/>
      <c r="I978" s="108"/>
      <c r="J978" s="109"/>
      <c r="K978" s="110"/>
    </row>
    <row r="979" spans="1:13" x14ac:dyDescent="0.25">
      <c r="A979" s="116" t="s">
        <v>325</v>
      </c>
      <c r="B979" s="90" t="str">
        <f>VLOOKUP(A979,ORÇAMENTO_COMENTADO!A:I,4,0)</f>
        <v>FIOS E CABOS</v>
      </c>
      <c r="C979" s="91"/>
      <c r="D979" s="92"/>
      <c r="E979" s="91"/>
      <c r="F979" s="91"/>
      <c r="G979" s="91"/>
      <c r="H979" s="91"/>
      <c r="I979" s="91"/>
      <c r="J979" s="91"/>
      <c r="K979" s="93"/>
      <c r="M979" s="154"/>
    </row>
    <row r="980" spans="1:13" ht="36.75" customHeight="1" x14ac:dyDescent="0.25">
      <c r="A980" s="116" t="s">
        <v>327</v>
      </c>
      <c r="B980" s="255" t="str">
        <f>VLOOKUP(A980,ORÇAMENTO_COMENTADO!A:I,4,0)</f>
        <v>CABO DE COBRE TERMOPLÁSTICO (PVC) FLEXÍVEL ISOLADO 450/750V, ANTICHAMA BWF LIVRE DE CHUMBO, 70ºC - 2,5MM2</v>
      </c>
      <c r="C980" s="88" t="str">
        <f>VLOOKUP(A980,ORÇAMENTO_COMENTADO!A:I,5,0)</f>
        <v>M</v>
      </c>
      <c r="D980" s="343" t="s">
        <v>7655</v>
      </c>
      <c r="E980" s="94"/>
      <c r="F980" s="94"/>
      <c r="G980" s="94"/>
      <c r="H980" s="94"/>
      <c r="I980" s="94"/>
      <c r="J980" s="94"/>
      <c r="K980" s="95">
        <f>ROUND(SUM(K981:K985),2)</f>
        <v>3271</v>
      </c>
      <c r="M980" s="154"/>
    </row>
    <row r="981" spans="1:13" x14ac:dyDescent="0.25">
      <c r="A981" s="96"/>
      <c r="B981" s="97"/>
      <c r="C981" s="98"/>
      <c r="D981" s="99"/>
      <c r="E981" s="99"/>
      <c r="F981" s="99"/>
      <c r="G981" s="99"/>
      <c r="H981" s="99"/>
      <c r="I981" s="99"/>
      <c r="J981" s="99"/>
      <c r="K981" s="100"/>
    </row>
    <row r="982" spans="1:13" x14ac:dyDescent="0.25">
      <c r="A982" s="101"/>
      <c r="B982" s="344" t="s">
        <v>12352</v>
      </c>
      <c r="C982" s="103"/>
      <c r="D982" s="104">
        <v>3217</v>
      </c>
      <c r="E982" s="104"/>
      <c r="F982" s="104"/>
      <c r="G982" s="104"/>
      <c r="H982" s="104"/>
      <c r="I982" s="104"/>
      <c r="J982" s="104"/>
      <c r="K982" s="105"/>
    </row>
    <row r="983" spans="1:13" x14ac:dyDescent="0.25">
      <c r="A983" s="101"/>
      <c r="B983" s="102"/>
      <c r="C983" s="103"/>
      <c r="D983" s="104"/>
      <c r="E983" s="104"/>
      <c r="F983" s="104"/>
      <c r="G983" s="104"/>
      <c r="H983" s="104"/>
      <c r="I983" s="104"/>
      <c r="J983" s="104"/>
      <c r="K983" s="105"/>
    </row>
    <row r="984" spans="1:13" x14ac:dyDescent="0.25">
      <c r="A984" s="101"/>
      <c r="B984" s="344" t="s">
        <v>12353</v>
      </c>
      <c r="C984" s="103"/>
      <c r="D984" s="104">
        <v>3271</v>
      </c>
      <c r="E984" s="104"/>
      <c r="F984" s="104"/>
      <c r="G984" s="104"/>
      <c r="H984" s="104"/>
      <c r="I984" s="104"/>
      <c r="J984" s="104"/>
      <c r="K984" s="105">
        <f>D984</f>
        <v>3271</v>
      </c>
    </row>
    <row r="985" spans="1:13" x14ac:dyDescent="0.25">
      <c r="A985" s="101"/>
      <c r="B985" s="102"/>
      <c r="C985" s="103"/>
      <c r="D985" s="104"/>
      <c r="E985" s="104"/>
      <c r="F985" s="104"/>
      <c r="G985" s="104"/>
      <c r="H985" s="104"/>
      <c r="I985" s="104"/>
      <c r="J985" s="104"/>
      <c r="K985" s="105"/>
    </row>
    <row r="986" spans="1:13" x14ac:dyDescent="0.25">
      <c r="A986" s="106"/>
      <c r="B986" s="107"/>
      <c r="C986" s="108"/>
      <c r="D986" s="108"/>
      <c r="E986" s="108"/>
      <c r="F986" s="108"/>
      <c r="G986" s="108"/>
      <c r="H986" s="108"/>
      <c r="I986" s="108"/>
      <c r="J986" s="109"/>
      <c r="K986" s="110"/>
    </row>
    <row r="987" spans="1:13" ht="36.75" customHeight="1" x14ac:dyDescent="0.25">
      <c r="A987" s="116" t="s">
        <v>328</v>
      </c>
      <c r="B987" s="255" t="str">
        <f>VLOOKUP(A987,ORÇAMENTO_COMENTADO!A:I,4,0)</f>
        <v>CABO DE COBRE TERMOPLÁSTICO (PVC) FLEXÍVEL ISOLADO 450/750V, ANTICHAMA BWF LIVRE DE CHUMBO, 70ºC ? 4,0MM2</v>
      </c>
      <c r="C987" s="88" t="str">
        <f>VLOOKUP(A987,ORÇAMENTO_COMENTADO!A:I,5,0)</f>
        <v>M</v>
      </c>
      <c r="D987" s="343" t="s">
        <v>7655</v>
      </c>
      <c r="E987" s="94"/>
      <c r="F987" s="94"/>
      <c r="G987" s="94"/>
      <c r="H987" s="94"/>
      <c r="I987" s="94"/>
      <c r="J987" s="94"/>
      <c r="K987" s="95">
        <f>ROUND(SUM(K988:K992),2)</f>
        <v>867</v>
      </c>
      <c r="M987" s="154"/>
    </row>
    <row r="988" spans="1:13" x14ac:dyDescent="0.25">
      <c r="A988" s="96"/>
      <c r="B988" s="97"/>
      <c r="C988" s="98"/>
      <c r="D988" s="99"/>
      <c r="E988" s="99"/>
      <c r="F988" s="99"/>
      <c r="G988" s="99"/>
      <c r="H988" s="99"/>
      <c r="I988" s="99"/>
      <c r="J988" s="99"/>
      <c r="K988" s="100"/>
    </row>
    <row r="989" spans="1:13" x14ac:dyDescent="0.25">
      <c r="A989" s="101"/>
      <c r="B989" s="344" t="s">
        <v>12352</v>
      </c>
      <c r="C989" s="103"/>
      <c r="D989" s="104">
        <v>632</v>
      </c>
      <c r="E989" s="104"/>
      <c r="F989" s="104"/>
      <c r="G989" s="104"/>
      <c r="H989" s="104"/>
      <c r="I989" s="104"/>
      <c r="J989" s="104"/>
      <c r="K989" s="105"/>
    </row>
    <row r="990" spans="1:13" x14ac:dyDescent="0.25">
      <c r="A990" s="101"/>
      <c r="B990" s="102"/>
      <c r="C990" s="103"/>
      <c r="D990" s="104"/>
      <c r="E990" s="104"/>
      <c r="F990" s="104"/>
      <c r="G990" s="104"/>
      <c r="H990" s="104"/>
      <c r="I990" s="104"/>
      <c r="J990" s="104"/>
      <c r="K990" s="105"/>
    </row>
    <row r="991" spans="1:13" x14ac:dyDescent="0.25">
      <c r="A991" s="101"/>
      <c r="B991" s="344" t="s">
        <v>12353</v>
      </c>
      <c r="C991" s="103"/>
      <c r="D991" s="104">
        <v>867</v>
      </c>
      <c r="E991" s="104"/>
      <c r="F991" s="104"/>
      <c r="G991" s="104"/>
      <c r="H991" s="104"/>
      <c r="I991" s="104"/>
      <c r="J991" s="104"/>
      <c r="K991" s="105">
        <f>D991</f>
        <v>867</v>
      </c>
    </row>
    <row r="992" spans="1:13" x14ac:dyDescent="0.25">
      <c r="A992" s="101"/>
      <c r="B992" s="102"/>
      <c r="C992" s="103"/>
      <c r="D992" s="104"/>
      <c r="E992" s="104"/>
      <c r="F992" s="104"/>
      <c r="G992" s="104"/>
      <c r="H992" s="104"/>
      <c r="I992" s="104"/>
      <c r="J992" s="104"/>
      <c r="K992" s="105"/>
    </row>
    <row r="993" spans="1:13" x14ac:dyDescent="0.25">
      <c r="A993" s="106"/>
      <c r="B993" s="107"/>
      <c r="C993" s="108"/>
      <c r="D993" s="108"/>
      <c r="E993" s="108"/>
      <c r="F993" s="108"/>
      <c r="G993" s="108"/>
      <c r="H993" s="108"/>
      <c r="I993" s="108"/>
      <c r="J993" s="109"/>
      <c r="K993" s="110"/>
    </row>
    <row r="994" spans="1:13" ht="36.75" customHeight="1" x14ac:dyDescent="0.25">
      <c r="A994" s="116" t="s">
        <v>330</v>
      </c>
      <c r="B994" s="255" t="str">
        <f>VLOOKUP(A994,ORÇAMENTO_COMENTADO!A:I,4,0)</f>
        <v>CABO DE COBRE TERMOPLÁSTICO (PVC) FLEXÍVEL ISOLADO 450/750V, ANTICHAMA BWF LIVRE DE CHUMBO, 70ºC ? 10,0MM2</v>
      </c>
      <c r="C994" s="88" t="str">
        <f>VLOOKUP(A994,ORÇAMENTO_COMENTADO!A:I,5,0)</f>
        <v>M</v>
      </c>
      <c r="D994" s="343" t="s">
        <v>7655</v>
      </c>
      <c r="E994" s="94"/>
      <c r="F994" s="94"/>
      <c r="G994" s="94"/>
      <c r="H994" s="94"/>
      <c r="I994" s="94"/>
      <c r="J994" s="94"/>
      <c r="K994" s="95">
        <f>ROUND(SUM(K995:K999),2)</f>
        <v>0</v>
      </c>
      <c r="M994" s="154"/>
    </row>
    <row r="995" spans="1:13" x14ac:dyDescent="0.25">
      <c r="A995" s="96"/>
      <c r="B995" s="97"/>
      <c r="C995" s="98"/>
      <c r="D995" s="99"/>
      <c r="E995" s="99"/>
      <c r="F995" s="99"/>
      <c r="G995" s="99"/>
      <c r="H995" s="99"/>
      <c r="I995" s="99"/>
      <c r="J995" s="99"/>
      <c r="K995" s="100"/>
    </row>
    <row r="996" spans="1:13" x14ac:dyDescent="0.25">
      <c r="A996" s="101"/>
      <c r="B996" s="344" t="s">
        <v>12352</v>
      </c>
      <c r="C996" s="103"/>
      <c r="D996" s="104">
        <v>7</v>
      </c>
      <c r="E996" s="104"/>
      <c r="F996" s="104"/>
      <c r="G996" s="104"/>
      <c r="H996" s="104"/>
      <c r="I996" s="104"/>
      <c r="J996" s="104"/>
      <c r="K996" s="105"/>
    </row>
    <row r="997" spans="1:13" x14ac:dyDescent="0.25">
      <c r="A997" s="101"/>
      <c r="B997" s="102"/>
      <c r="C997" s="103"/>
      <c r="D997" s="104"/>
      <c r="E997" s="104"/>
      <c r="F997" s="104"/>
      <c r="G997" s="104"/>
      <c r="H997" s="104"/>
      <c r="I997" s="104"/>
      <c r="J997" s="104"/>
      <c r="K997" s="105"/>
    </row>
    <row r="998" spans="1:13" x14ac:dyDescent="0.25">
      <c r="A998" s="101"/>
      <c r="B998" s="344" t="s">
        <v>12353</v>
      </c>
      <c r="C998" s="103"/>
      <c r="D998" s="104">
        <v>0</v>
      </c>
      <c r="E998" s="104"/>
      <c r="F998" s="104"/>
      <c r="G998" s="104"/>
      <c r="H998" s="104"/>
      <c r="I998" s="104"/>
      <c r="J998" s="104"/>
      <c r="K998" s="105">
        <f>D998</f>
        <v>0</v>
      </c>
    </row>
    <row r="999" spans="1:13" x14ac:dyDescent="0.25">
      <c r="A999" s="101"/>
      <c r="B999" s="102"/>
      <c r="C999" s="103"/>
      <c r="D999" s="104"/>
      <c r="E999" s="104"/>
      <c r="F999" s="104"/>
      <c r="G999" s="104"/>
      <c r="H999" s="104"/>
      <c r="I999" s="104"/>
      <c r="J999" s="104"/>
      <c r="K999" s="105"/>
    </row>
    <row r="1000" spans="1:13" x14ac:dyDescent="0.25">
      <c r="A1000" s="106"/>
      <c r="B1000" s="107"/>
      <c r="C1000" s="108"/>
      <c r="D1000" s="108"/>
      <c r="E1000" s="108"/>
      <c r="F1000" s="108"/>
      <c r="G1000" s="108"/>
      <c r="H1000" s="108"/>
      <c r="I1000" s="108"/>
      <c r="J1000" s="109"/>
      <c r="K1000" s="110"/>
    </row>
    <row r="1001" spans="1:13" ht="36.75" customHeight="1" x14ac:dyDescent="0.25">
      <c r="A1001" s="116" t="s">
        <v>333</v>
      </c>
      <c r="B1001" s="255" t="e">
        <f>VLOOKUP(A1001,ORÇAMENTO_COMENTADO!A:I,4,0)</f>
        <v>#REF!</v>
      </c>
      <c r="C1001" s="88" t="e">
        <f>VLOOKUP(A1001,ORÇAMENTO_COMENTADO!A:I,5,0)</f>
        <v>#REF!</v>
      </c>
      <c r="D1001" s="343" t="s">
        <v>7655</v>
      </c>
      <c r="E1001" s="94"/>
      <c r="F1001" s="94"/>
      <c r="G1001" s="94"/>
      <c r="H1001" s="94"/>
      <c r="I1001" s="94"/>
      <c r="J1001" s="94"/>
      <c r="K1001" s="95">
        <f>ROUND(SUM(K1002:K1006),2)</f>
        <v>78</v>
      </c>
      <c r="M1001" s="154"/>
    </row>
    <row r="1002" spans="1:13" x14ac:dyDescent="0.25">
      <c r="A1002" s="96"/>
      <c r="B1002" s="97"/>
      <c r="C1002" s="98"/>
      <c r="D1002" s="99"/>
      <c r="E1002" s="99"/>
      <c r="F1002" s="99"/>
      <c r="G1002" s="99"/>
      <c r="H1002" s="99"/>
      <c r="I1002" s="99"/>
      <c r="J1002" s="99"/>
      <c r="K1002" s="100"/>
    </row>
    <row r="1003" spans="1:13" x14ac:dyDescent="0.25">
      <c r="A1003" s="101"/>
      <c r="B1003" s="344" t="s">
        <v>12352</v>
      </c>
      <c r="C1003" s="103"/>
      <c r="D1003" s="104">
        <v>47</v>
      </c>
      <c r="E1003" s="104"/>
      <c r="F1003" s="104"/>
      <c r="G1003" s="104"/>
      <c r="H1003" s="104"/>
      <c r="I1003" s="104"/>
      <c r="J1003" s="104"/>
      <c r="K1003" s="105"/>
    </row>
    <row r="1004" spans="1:13" x14ac:dyDescent="0.25">
      <c r="A1004" s="101"/>
      <c r="B1004" s="102"/>
      <c r="C1004" s="103"/>
      <c r="D1004" s="104"/>
      <c r="E1004" s="104"/>
      <c r="F1004" s="104"/>
      <c r="G1004" s="104"/>
      <c r="H1004" s="104"/>
      <c r="I1004" s="104"/>
      <c r="J1004" s="104"/>
      <c r="K1004" s="105"/>
    </row>
    <row r="1005" spans="1:13" x14ac:dyDescent="0.25">
      <c r="A1005" s="101"/>
      <c r="B1005" s="344" t="s">
        <v>12353</v>
      </c>
      <c r="C1005" s="103"/>
      <c r="D1005" s="104">
        <v>78</v>
      </c>
      <c r="E1005" s="104"/>
      <c r="F1005" s="104"/>
      <c r="G1005" s="104"/>
      <c r="H1005" s="104"/>
      <c r="I1005" s="104"/>
      <c r="J1005" s="104"/>
      <c r="K1005" s="105">
        <f>D1005</f>
        <v>78</v>
      </c>
    </row>
    <row r="1006" spans="1:13" x14ac:dyDescent="0.25">
      <c r="A1006" s="101"/>
      <c r="B1006" s="102"/>
      <c r="C1006" s="103"/>
      <c r="D1006" s="104"/>
      <c r="E1006" s="104"/>
      <c r="F1006" s="104"/>
      <c r="G1006" s="104"/>
      <c r="H1006" s="104"/>
      <c r="I1006" s="104"/>
      <c r="J1006" s="104"/>
      <c r="K1006" s="105"/>
    </row>
    <row r="1007" spans="1:13" x14ac:dyDescent="0.25">
      <c r="A1007" s="106"/>
      <c r="B1007" s="107"/>
      <c r="C1007" s="108"/>
      <c r="D1007" s="108"/>
      <c r="E1007" s="108"/>
      <c r="F1007" s="108"/>
      <c r="G1007" s="108"/>
      <c r="H1007" s="108"/>
      <c r="I1007" s="108"/>
      <c r="J1007" s="109"/>
      <c r="K1007" s="110"/>
    </row>
    <row r="1008" spans="1:13" ht="36.75" customHeight="1" x14ac:dyDescent="0.25">
      <c r="A1008" s="116" t="s">
        <v>12359</v>
      </c>
      <c r="B1008" s="255" t="str">
        <f>VLOOKUP(A1008,ORÇAMENTO_COMENTADO!A:I,4,0)</f>
        <v>CABO DE COBRE TERMOPLÁSTICO (PVC) FLEXÍVEL ISOLADO 0,60/1KV, ANTICHAMA, HEPR 90ºC ? 2,5MM2</v>
      </c>
      <c r="C1008" s="88" t="str">
        <f>VLOOKUP(A1008,ORÇAMENTO_COMENTADO!A:I,5,0)</f>
        <v>M</v>
      </c>
      <c r="D1008" s="343" t="s">
        <v>7655</v>
      </c>
      <c r="E1008" s="94"/>
      <c r="F1008" s="94"/>
      <c r="G1008" s="94"/>
      <c r="H1008" s="94"/>
      <c r="I1008" s="94"/>
      <c r="J1008" s="94"/>
      <c r="K1008" s="95">
        <f>ROUND(SUM(K1009:K1013),2)</f>
        <v>215</v>
      </c>
      <c r="M1008" s="154"/>
    </row>
    <row r="1009" spans="1:13" x14ac:dyDescent="0.25">
      <c r="A1009" s="96"/>
      <c r="B1009" s="97"/>
      <c r="C1009" s="98"/>
      <c r="D1009" s="99"/>
      <c r="E1009" s="99"/>
      <c r="F1009" s="99"/>
      <c r="G1009" s="99"/>
      <c r="H1009" s="99"/>
      <c r="I1009" s="99"/>
      <c r="J1009" s="99"/>
      <c r="K1009" s="100"/>
    </row>
    <row r="1010" spans="1:13" x14ac:dyDescent="0.25">
      <c r="A1010" s="101"/>
      <c r="B1010" s="344" t="s">
        <v>12352</v>
      </c>
      <c r="C1010" s="103"/>
      <c r="D1010" s="104">
        <v>0</v>
      </c>
      <c r="E1010" s="104"/>
      <c r="F1010" s="104"/>
      <c r="G1010" s="104"/>
      <c r="H1010" s="104"/>
      <c r="I1010" s="104"/>
      <c r="J1010" s="104"/>
      <c r="K1010" s="105"/>
    </row>
    <row r="1011" spans="1:13" x14ac:dyDescent="0.25">
      <c r="A1011" s="101"/>
      <c r="B1011" s="102"/>
      <c r="C1011" s="103"/>
      <c r="D1011" s="104"/>
      <c r="E1011" s="104"/>
      <c r="F1011" s="104"/>
      <c r="G1011" s="104"/>
      <c r="H1011" s="104"/>
      <c r="I1011" s="104"/>
      <c r="J1011" s="104"/>
      <c r="K1011" s="105"/>
    </row>
    <row r="1012" spans="1:13" x14ac:dyDescent="0.25">
      <c r="A1012" s="101"/>
      <c r="B1012" s="344" t="s">
        <v>12353</v>
      </c>
      <c r="C1012" s="103"/>
      <c r="D1012" s="104">
        <v>215</v>
      </c>
      <c r="E1012" s="104"/>
      <c r="F1012" s="104"/>
      <c r="G1012" s="104"/>
      <c r="H1012" s="104"/>
      <c r="I1012" s="104"/>
      <c r="J1012" s="104"/>
      <c r="K1012" s="105">
        <f>D1012</f>
        <v>215</v>
      </c>
    </row>
    <row r="1013" spans="1:13" x14ac:dyDescent="0.25">
      <c r="A1013" s="101"/>
      <c r="B1013" s="102"/>
      <c r="C1013" s="103"/>
      <c r="D1013" s="104"/>
      <c r="E1013" s="104"/>
      <c r="F1013" s="104"/>
      <c r="G1013" s="104"/>
      <c r="H1013" s="104"/>
      <c r="I1013" s="104"/>
      <c r="J1013" s="104"/>
      <c r="K1013" s="105"/>
    </row>
    <row r="1014" spans="1:13" x14ac:dyDescent="0.25">
      <c r="A1014" s="106"/>
      <c r="B1014" s="107"/>
      <c r="C1014" s="108"/>
      <c r="D1014" s="108"/>
      <c r="E1014" s="108"/>
      <c r="F1014" s="108"/>
      <c r="G1014" s="108"/>
      <c r="H1014" s="108"/>
      <c r="I1014" s="108"/>
      <c r="J1014" s="109"/>
      <c r="K1014" s="110"/>
    </row>
    <row r="1015" spans="1:13" ht="36.75" customHeight="1" x14ac:dyDescent="0.25">
      <c r="A1015" s="116" t="s">
        <v>12360</v>
      </c>
      <c r="B1015" s="255" t="str">
        <f>VLOOKUP(A1015,ORÇAMENTO_COMENTADO!A:I,4,0)</f>
        <v>CABO DE COBRE TERMOPLÁSTICO (PVC) FLEXÍVEL ISOLADO 0,60/1KV, ANTICHAMA, HEPR 90ºC ? 4,0MM2</v>
      </c>
      <c r="C1015" s="88" t="str">
        <f>VLOOKUP(A1015,ORÇAMENTO_COMENTADO!A:I,5,0)</f>
        <v>M</v>
      </c>
      <c r="D1015" s="343" t="s">
        <v>7655</v>
      </c>
      <c r="E1015" s="94"/>
      <c r="F1015" s="94"/>
      <c r="G1015" s="94"/>
      <c r="H1015" s="94"/>
      <c r="I1015" s="94"/>
      <c r="J1015" s="94"/>
      <c r="K1015" s="95">
        <f>ROUND(SUM(K1016:K1020),2)</f>
        <v>500</v>
      </c>
      <c r="M1015" s="154"/>
    </row>
    <row r="1016" spans="1:13" x14ac:dyDescent="0.25">
      <c r="A1016" s="96"/>
      <c r="B1016" s="97"/>
      <c r="C1016" s="98"/>
      <c r="D1016" s="99"/>
      <c r="E1016" s="99"/>
      <c r="F1016" s="99"/>
      <c r="G1016" s="99"/>
      <c r="H1016" s="99"/>
      <c r="I1016" s="99"/>
      <c r="J1016" s="99"/>
      <c r="K1016" s="100"/>
    </row>
    <row r="1017" spans="1:13" x14ac:dyDescent="0.25">
      <c r="A1017" s="101"/>
      <c r="B1017" s="344" t="s">
        <v>12352</v>
      </c>
      <c r="C1017" s="103"/>
      <c r="D1017" s="104">
        <v>0</v>
      </c>
      <c r="E1017" s="104"/>
      <c r="F1017" s="104"/>
      <c r="G1017" s="104"/>
      <c r="H1017" s="104"/>
      <c r="I1017" s="104"/>
      <c r="J1017" s="104"/>
      <c r="K1017" s="105"/>
    </row>
    <row r="1018" spans="1:13" x14ac:dyDescent="0.25">
      <c r="A1018" s="101"/>
      <c r="B1018" s="102"/>
      <c r="C1018" s="103"/>
      <c r="D1018" s="104"/>
      <c r="E1018" s="104"/>
      <c r="F1018" s="104"/>
      <c r="G1018" s="104"/>
      <c r="H1018" s="104"/>
      <c r="I1018" s="104"/>
      <c r="J1018" s="104"/>
      <c r="K1018" s="105"/>
    </row>
    <row r="1019" spans="1:13" x14ac:dyDescent="0.25">
      <c r="A1019" s="101"/>
      <c r="B1019" s="344" t="s">
        <v>12353</v>
      </c>
      <c r="C1019" s="103"/>
      <c r="D1019" s="104">
        <v>500</v>
      </c>
      <c r="E1019" s="104"/>
      <c r="F1019" s="104"/>
      <c r="G1019" s="104"/>
      <c r="H1019" s="104"/>
      <c r="I1019" s="104"/>
      <c r="J1019" s="104"/>
      <c r="K1019" s="105">
        <f>D1019</f>
        <v>500</v>
      </c>
    </row>
    <row r="1020" spans="1:13" x14ac:dyDescent="0.25">
      <c r="A1020" s="101"/>
      <c r="B1020" s="102"/>
      <c r="C1020" s="103"/>
      <c r="D1020" s="104"/>
      <c r="E1020" s="104"/>
      <c r="F1020" s="104"/>
      <c r="G1020" s="104"/>
      <c r="H1020" s="104"/>
      <c r="I1020" s="104"/>
      <c r="J1020" s="104"/>
      <c r="K1020" s="105"/>
    </row>
    <row r="1021" spans="1:13" x14ac:dyDescent="0.25">
      <c r="A1021" s="106"/>
      <c r="B1021" s="107"/>
      <c r="C1021" s="108"/>
      <c r="D1021" s="108"/>
      <c r="E1021" s="108"/>
      <c r="F1021" s="108"/>
      <c r="G1021" s="108"/>
      <c r="H1021" s="108"/>
      <c r="I1021" s="108"/>
      <c r="J1021" s="109"/>
      <c r="K1021" s="110"/>
    </row>
    <row r="1022" spans="1:13" ht="30" customHeight="1" x14ac:dyDescent="0.25">
      <c r="A1022" s="116" t="s">
        <v>12361</v>
      </c>
      <c r="B1022" s="255" t="str">
        <f>VLOOKUP(A1022,ORÇAMENTO_COMENTADO!A:I,4,0)</f>
        <v>CABO DE COBRE TERMOPLÁSTICO (PVC) FLEXÍVEL ISOLADO 0,60/1KV, ANTICHAMA, HEPR 90ºC ? 70,0MM2</v>
      </c>
      <c r="C1022" s="88" t="str">
        <f>VLOOKUP(A1022,ORÇAMENTO_COMENTADO!A:I,5,0)</f>
        <v>M</v>
      </c>
      <c r="D1022" s="343" t="s">
        <v>7655</v>
      </c>
      <c r="E1022" s="94"/>
      <c r="F1022" s="94"/>
      <c r="G1022" s="94"/>
      <c r="H1022" s="94"/>
      <c r="I1022" s="94"/>
      <c r="J1022" s="94"/>
      <c r="K1022" s="95">
        <f>ROUND(SUM(K1023:K1027),2)</f>
        <v>312</v>
      </c>
      <c r="M1022" s="154"/>
    </row>
    <row r="1023" spans="1:13" x14ac:dyDescent="0.25">
      <c r="A1023" s="96"/>
      <c r="B1023" s="97"/>
      <c r="C1023" s="98"/>
      <c r="D1023" s="99"/>
      <c r="E1023" s="99"/>
      <c r="F1023" s="99"/>
      <c r="G1023" s="99"/>
      <c r="H1023" s="99"/>
      <c r="I1023" s="99"/>
      <c r="J1023" s="99"/>
      <c r="K1023" s="100"/>
    </row>
    <row r="1024" spans="1:13" x14ac:dyDescent="0.25">
      <c r="A1024" s="101"/>
      <c r="B1024" s="344" t="s">
        <v>12352</v>
      </c>
      <c r="C1024" s="103"/>
      <c r="D1024" s="104">
        <v>206</v>
      </c>
      <c r="E1024" s="104"/>
      <c r="F1024" s="104"/>
      <c r="G1024" s="104"/>
      <c r="H1024" s="104"/>
      <c r="I1024" s="104"/>
      <c r="J1024" s="104"/>
      <c r="K1024" s="105"/>
    </row>
    <row r="1025" spans="1:13" x14ac:dyDescent="0.25">
      <c r="A1025" s="101"/>
      <c r="B1025" s="102"/>
      <c r="C1025" s="103"/>
      <c r="D1025" s="104"/>
      <c r="E1025" s="104"/>
      <c r="F1025" s="104"/>
      <c r="G1025" s="104"/>
      <c r="H1025" s="104"/>
      <c r="I1025" s="104"/>
      <c r="J1025" s="104"/>
      <c r="K1025" s="105"/>
    </row>
    <row r="1026" spans="1:13" x14ac:dyDescent="0.25">
      <c r="A1026" s="101"/>
      <c r="B1026" s="344" t="s">
        <v>12353</v>
      </c>
      <c r="C1026" s="103"/>
      <c r="D1026" s="104">
        <v>312</v>
      </c>
      <c r="E1026" s="104"/>
      <c r="F1026" s="104"/>
      <c r="G1026" s="104"/>
      <c r="H1026" s="104"/>
      <c r="I1026" s="104"/>
      <c r="J1026" s="104"/>
      <c r="K1026" s="105">
        <f>D1026</f>
        <v>312</v>
      </c>
    </row>
    <row r="1027" spans="1:13" x14ac:dyDescent="0.25">
      <c r="A1027" s="101"/>
      <c r="B1027" s="102"/>
      <c r="C1027" s="103"/>
      <c r="D1027" s="104"/>
      <c r="E1027" s="104"/>
      <c r="F1027" s="104"/>
      <c r="G1027" s="104"/>
      <c r="H1027" s="104"/>
      <c r="I1027" s="104"/>
      <c r="J1027" s="104"/>
      <c r="K1027" s="105"/>
    </row>
    <row r="1028" spans="1:13" x14ac:dyDescent="0.25">
      <c r="A1028" s="106"/>
      <c r="B1028" s="107"/>
      <c r="C1028" s="108"/>
      <c r="D1028" s="108"/>
      <c r="E1028" s="108"/>
      <c r="F1028" s="108"/>
      <c r="G1028" s="108"/>
      <c r="H1028" s="108"/>
      <c r="I1028" s="108"/>
      <c r="J1028" s="109"/>
      <c r="K1028" s="110"/>
    </row>
    <row r="1029" spans="1:13" ht="30" customHeight="1" x14ac:dyDescent="0.25">
      <c r="A1029" s="116" t="s">
        <v>12362</v>
      </c>
      <c r="B1029" s="255" t="str">
        <f>VLOOKUP(A1029,ORÇAMENTO_COMENTADO!A:I,4,0)</f>
        <v>CABO DE COBRE NÚ 50MM2, REF. TEL 5750, MARCA DE REFERÊNCIA TERMOTÉCNICA OU EQUIVALENTE</v>
      </c>
      <c r="C1029" s="88" t="str">
        <f>VLOOKUP(A1029,ORÇAMENTO_COMENTADO!A:I,5,0)</f>
        <v>M</v>
      </c>
      <c r="D1029" s="343" t="s">
        <v>7655</v>
      </c>
      <c r="E1029" s="94"/>
      <c r="F1029" s="94"/>
      <c r="G1029" s="94"/>
      <c r="H1029" s="94"/>
      <c r="I1029" s="94"/>
      <c r="J1029" s="94"/>
      <c r="K1029" s="95">
        <f>ROUND(SUM(K1030:K1034),2)</f>
        <v>24</v>
      </c>
      <c r="M1029" s="154"/>
    </row>
    <row r="1030" spans="1:13" x14ac:dyDescent="0.25">
      <c r="A1030" s="96"/>
      <c r="B1030" s="97"/>
      <c r="C1030" s="98"/>
      <c r="D1030" s="99"/>
      <c r="E1030" s="99"/>
      <c r="F1030" s="99"/>
      <c r="G1030" s="99"/>
      <c r="H1030" s="99"/>
      <c r="I1030" s="99"/>
      <c r="J1030" s="99"/>
      <c r="K1030" s="100"/>
    </row>
    <row r="1031" spans="1:13" x14ac:dyDescent="0.25">
      <c r="A1031" s="101"/>
      <c r="B1031" s="344" t="s">
        <v>12352</v>
      </c>
      <c r="C1031" s="103"/>
      <c r="D1031" s="104">
        <v>0</v>
      </c>
      <c r="E1031" s="104"/>
      <c r="F1031" s="104"/>
      <c r="G1031" s="104"/>
      <c r="H1031" s="104"/>
      <c r="I1031" s="104"/>
      <c r="J1031" s="104"/>
      <c r="K1031" s="105"/>
    </row>
    <row r="1032" spans="1:13" x14ac:dyDescent="0.25">
      <c r="A1032" s="101"/>
      <c r="B1032" s="102"/>
      <c r="C1032" s="103"/>
      <c r="D1032" s="104"/>
      <c r="E1032" s="104"/>
      <c r="F1032" s="104"/>
      <c r="G1032" s="104"/>
      <c r="H1032" s="104"/>
      <c r="I1032" s="104"/>
      <c r="J1032" s="104"/>
      <c r="K1032" s="105"/>
    </row>
    <row r="1033" spans="1:13" x14ac:dyDescent="0.25">
      <c r="A1033" s="101"/>
      <c r="B1033" s="344" t="s">
        <v>12353</v>
      </c>
      <c r="C1033" s="103"/>
      <c r="D1033" s="104">
        <v>24</v>
      </c>
      <c r="E1033" s="104"/>
      <c r="F1033" s="104"/>
      <c r="G1033" s="104"/>
      <c r="H1033" s="104"/>
      <c r="I1033" s="104"/>
      <c r="J1033" s="104"/>
      <c r="K1033" s="105">
        <f>D1033</f>
        <v>24</v>
      </c>
    </row>
    <row r="1034" spans="1:13" x14ac:dyDescent="0.25">
      <c r="A1034" s="101"/>
      <c r="B1034" s="102"/>
      <c r="C1034" s="103"/>
      <c r="D1034" s="104"/>
      <c r="E1034" s="104"/>
      <c r="F1034" s="104"/>
      <c r="G1034" s="104"/>
      <c r="H1034" s="104"/>
      <c r="I1034" s="104"/>
      <c r="J1034" s="104"/>
      <c r="K1034" s="105"/>
    </row>
    <row r="1035" spans="1:13" x14ac:dyDescent="0.25">
      <c r="A1035" s="106"/>
      <c r="B1035" s="107"/>
      <c r="C1035" s="108"/>
      <c r="D1035" s="108"/>
      <c r="E1035" s="108"/>
      <c r="F1035" s="108"/>
      <c r="G1035" s="108"/>
      <c r="H1035" s="108"/>
      <c r="I1035" s="108"/>
      <c r="J1035" s="109"/>
      <c r="K1035" s="110"/>
    </row>
    <row r="1036" spans="1:13" ht="30" customHeight="1" x14ac:dyDescent="0.25">
      <c r="A1036" s="116" t="s">
        <v>12363</v>
      </c>
      <c r="B1036" s="255" t="e">
        <f>VLOOKUP(A1036,ORÇAMENTO_COMENTADO!A:I,4,0)</f>
        <v>#REF!</v>
      </c>
      <c r="C1036" s="88" t="e">
        <f>VLOOKUP(A1036,ORÇAMENTO_COMENTADO!A:I,5,0)</f>
        <v>#REF!</v>
      </c>
      <c r="D1036" s="343" t="s">
        <v>7655</v>
      </c>
      <c r="E1036" s="94"/>
      <c r="F1036" s="94"/>
      <c r="G1036" s="94"/>
      <c r="H1036" s="94"/>
      <c r="I1036" s="94"/>
      <c r="J1036" s="94"/>
      <c r="K1036" s="95">
        <f>ROUND(SUM(K1037:K1041),2)</f>
        <v>112</v>
      </c>
      <c r="M1036" s="154"/>
    </row>
    <row r="1037" spans="1:13" x14ac:dyDescent="0.25">
      <c r="A1037" s="96"/>
      <c r="B1037" s="97"/>
      <c r="C1037" s="98"/>
      <c r="D1037" s="99"/>
      <c r="E1037" s="99"/>
      <c r="F1037" s="99"/>
      <c r="G1037" s="99"/>
      <c r="H1037" s="99"/>
      <c r="I1037" s="99"/>
      <c r="J1037" s="99"/>
      <c r="K1037" s="100"/>
    </row>
    <row r="1038" spans="1:13" x14ac:dyDescent="0.25">
      <c r="A1038" s="101"/>
      <c r="B1038" s="344" t="s">
        <v>12352</v>
      </c>
      <c r="C1038" s="103"/>
      <c r="D1038" s="104">
        <v>112</v>
      </c>
      <c r="E1038" s="104"/>
      <c r="F1038" s="104"/>
      <c r="G1038" s="104"/>
      <c r="H1038" s="104"/>
      <c r="I1038" s="104"/>
      <c r="J1038" s="104"/>
      <c r="K1038" s="105"/>
    </row>
    <row r="1039" spans="1:13" x14ac:dyDescent="0.25">
      <c r="A1039" s="101"/>
      <c r="B1039" s="102"/>
      <c r="C1039" s="103"/>
      <c r="D1039" s="104"/>
      <c r="E1039" s="104"/>
      <c r="F1039" s="104"/>
      <c r="G1039" s="104"/>
      <c r="H1039" s="104"/>
      <c r="I1039" s="104"/>
      <c r="J1039" s="104"/>
      <c r="K1039" s="105"/>
    </row>
    <row r="1040" spans="1:13" x14ac:dyDescent="0.25">
      <c r="A1040" s="101"/>
      <c r="B1040" s="344" t="s">
        <v>12353</v>
      </c>
      <c r="C1040" s="103"/>
      <c r="D1040" s="104">
        <v>112</v>
      </c>
      <c r="E1040" s="104"/>
      <c r="F1040" s="104"/>
      <c r="G1040" s="104"/>
      <c r="H1040" s="104"/>
      <c r="I1040" s="104"/>
      <c r="J1040" s="104"/>
      <c r="K1040" s="105">
        <f>D1040</f>
        <v>112</v>
      </c>
    </row>
    <row r="1041" spans="1:13" x14ac:dyDescent="0.25">
      <c r="A1041" s="101"/>
      <c r="B1041" s="102"/>
      <c r="C1041" s="103"/>
      <c r="D1041" s="104"/>
      <c r="E1041" s="104"/>
      <c r="F1041" s="104"/>
      <c r="G1041" s="104"/>
      <c r="H1041" s="104"/>
      <c r="I1041" s="104"/>
      <c r="J1041" s="104"/>
      <c r="K1041" s="105"/>
    </row>
    <row r="1042" spans="1:13" x14ac:dyDescent="0.25">
      <c r="A1042" s="106"/>
      <c r="B1042" s="107"/>
      <c r="C1042" s="108"/>
      <c r="D1042" s="108"/>
      <c r="E1042" s="108"/>
      <c r="F1042" s="108"/>
      <c r="G1042" s="108"/>
      <c r="H1042" s="108"/>
      <c r="I1042" s="108"/>
      <c r="J1042" s="109"/>
      <c r="K1042" s="110"/>
    </row>
    <row r="1043" spans="1:13" x14ac:dyDescent="0.25">
      <c r="A1043" s="116" t="s">
        <v>12364</v>
      </c>
      <c r="B1043" s="90" t="str">
        <f>VLOOKUP(A1043,ORÇAMENTO_COMENTADO!A:I,4,0)</f>
        <v>OUTROS</v>
      </c>
      <c r="C1043" s="91"/>
      <c r="D1043" s="92"/>
      <c r="E1043" s="91"/>
      <c r="F1043" s="91"/>
      <c r="G1043" s="91"/>
      <c r="H1043" s="91"/>
      <c r="I1043" s="91"/>
      <c r="J1043" s="91"/>
      <c r="K1043" s="93"/>
      <c r="M1043" s="154"/>
    </row>
    <row r="1044" spans="1:13" ht="120" x14ac:dyDescent="0.25">
      <c r="A1044" s="116" t="s">
        <v>12365</v>
      </c>
      <c r="B1044" s="255" t="e">
        <f>VLOOKUP(A1044,ORÇAMENTO_COMENTADO!A:I,4,0)</f>
        <v>#REF!</v>
      </c>
      <c r="C1044" s="88" t="e">
        <f>VLOOKUP(A1044,ORÇAMENTO_COMENTADO!A:I,5,0)</f>
        <v>#REF!</v>
      </c>
      <c r="D1044" s="343" t="s">
        <v>7655</v>
      </c>
      <c r="E1044" s="94"/>
      <c r="F1044" s="94"/>
      <c r="G1044" s="94"/>
      <c r="H1044" s="94"/>
      <c r="I1044" s="94"/>
      <c r="J1044" s="94"/>
      <c r="K1044" s="95">
        <f>ROUND(SUM(K1045:K1047),2)</f>
        <v>10</v>
      </c>
      <c r="M1044" s="154"/>
    </row>
    <row r="1045" spans="1:13" x14ac:dyDescent="0.25">
      <c r="A1045" s="96"/>
      <c r="B1045" s="97"/>
      <c r="C1045" s="98"/>
      <c r="D1045" s="99"/>
      <c r="E1045" s="99"/>
      <c r="F1045" s="99"/>
      <c r="G1045" s="99"/>
      <c r="H1045" s="99"/>
      <c r="I1045" s="99"/>
      <c r="J1045" s="99"/>
      <c r="K1045" s="100"/>
    </row>
    <row r="1046" spans="1:13" x14ac:dyDescent="0.25">
      <c r="A1046" s="101"/>
      <c r="B1046" s="344" t="s">
        <v>12353</v>
      </c>
      <c r="C1046" s="103"/>
      <c r="D1046" s="104">
        <v>10</v>
      </c>
      <c r="E1046" s="104"/>
      <c r="F1046" s="104"/>
      <c r="G1046" s="104"/>
      <c r="H1046" s="104"/>
      <c r="I1046" s="104"/>
      <c r="J1046" s="104"/>
      <c r="K1046" s="105">
        <f>D1046</f>
        <v>10</v>
      </c>
    </row>
    <row r="1047" spans="1:13" x14ac:dyDescent="0.25">
      <c r="A1047" s="101"/>
      <c r="B1047" s="102"/>
      <c r="C1047" s="103"/>
      <c r="D1047" s="104"/>
      <c r="E1047" s="104"/>
      <c r="F1047" s="104"/>
      <c r="G1047" s="104"/>
      <c r="H1047" s="104"/>
      <c r="I1047" s="104"/>
      <c r="J1047" s="104"/>
      <c r="K1047" s="105"/>
    </row>
    <row r="1048" spans="1:13" x14ac:dyDescent="0.25">
      <c r="A1048" s="106"/>
      <c r="B1048" s="107"/>
      <c r="C1048" s="108"/>
      <c r="D1048" s="108"/>
      <c r="E1048" s="108"/>
      <c r="F1048" s="108"/>
      <c r="G1048" s="108"/>
      <c r="H1048" s="108"/>
      <c r="I1048" s="108"/>
      <c r="J1048" s="109"/>
      <c r="K1048" s="110"/>
    </row>
    <row r="1049" spans="1:13" ht="45" x14ac:dyDescent="0.25">
      <c r="A1049" s="116" t="s">
        <v>12367</v>
      </c>
      <c r="B1049" s="255" t="str">
        <f>VLOOKUP(A1049,ORÇAMENTO_COMENTADO!A:I,4,0)</f>
        <v>KIT COMPLETO PARA SOLDA EXOTÉRMICA (MOLDE HCL 5/8" REF: TEL905611 / CARTUCHO N° 115 REF: TEL 909115 / ALICATE Z 201 REF: TEL 998201), MARCA DE REFERÊNCIA TERMOTÉCNICA OU EQUIVALENTE</v>
      </c>
      <c r="C1049" s="88" t="str">
        <f>VLOOKUP(A1049,ORÇAMENTO_COMENTADO!A:I,5,0)</f>
        <v>UND</v>
      </c>
      <c r="D1049" s="343" t="s">
        <v>7655</v>
      </c>
      <c r="E1049" s="94"/>
      <c r="F1049" s="94"/>
      <c r="G1049" s="94"/>
      <c r="H1049" s="94"/>
      <c r="I1049" s="94"/>
      <c r="J1049" s="94"/>
      <c r="K1049" s="95">
        <f>ROUND(SUM(K1050:K1052),2)</f>
        <v>10</v>
      </c>
      <c r="M1049" s="154"/>
    </row>
    <row r="1050" spans="1:13" x14ac:dyDescent="0.25">
      <c r="A1050" s="96"/>
      <c r="B1050" s="97"/>
      <c r="C1050" s="98"/>
      <c r="D1050" s="99"/>
      <c r="E1050" s="99"/>
      <c r="F1050" s="99"/>
      <c r="G1050" s="99"/>
      <c r="H1050" s="99"/>
      <c r="I1050" s="99"/>
      <c r="J1050" s="99"/>
      <c r="K1050" s="100"/>
    </row>
    <row r="1051" spans="1:13" x14ac:dyDescent="0.25">
      <c r="A1051" s="101"/>
      <c r="B1051" s="344" t="s">
        <v>12353</v>
      </c>
      <c r="C1051" s="103"/>
      <c r="D1051" s="104">
        <v>10</v>
      </c>
      <c r="E1051" s="104"/>
      <c r="F1051" s="104"/>
      <c r="G1051" s="104"/>
      <c r="H1051" s="104"/>
      <c r="I1051" s="104"/>
      <c r="J1051" s="104"/>
      <c r="K1051" s="105">
        <f>D1051</f>
        <v>10</v>
      </c>
    </row>
    <row r="1052" spans="1:13" x14ac:dyDescent="0.25">
      <c r="A1052" s="101"/>
      <c r="B1052" s="102"/>
      <c r="C1052" s="103"/>
      <c r="D1052" s="104"/>
      <c r="E1052" s="104"/>
      <c r="F1052" s="104"/>
      <c r="G1052" s="104"/>
      <c r="H1052" s="104"/>
      <c r="I1052" s="104"/>
      <c r="J1052" s="104"/>
      <c r="K1052" s="105"/>
    </row>
    <row r="1053" spans="1:13" x14ac:dyDescent="0.25">
      <c r="A1053" s="106"/>
      <c r="B1053" s="107"/>
      <c r="C1053" s="108"/>
      <c r="D1053" s="108"/>
      <c r="E1053" s="108"/>
      <c r="F1053" s="108"/>
      <c r="G1053" s="108"/>
      <c r="H1053" s="108"/>
      <c r="I1053" s="108"/>
      <c r="J1053" s="109"/>
      <c r="K1053" s="110"/>
    </row>
    <row r="1054" spans="1:13" x14ac:dyDescent="0.25">
      <c r="A1054" s="116" t="str">
        <f>ORÇAMENTO_COMENTADO!A269</f>
        <v xml:space="preserve"> 16.1 </v>
      </c>
      <c r="B1054" s="175" t="str">
        <f>VLOOKUP(A1054,ORÇAMENTO_COMENTADO!A:I,4,0)</f>
        <v>CLIMATIZAÇÃO</v>
      </c>
      <c r="C1054" s="91"/>
      <c r="D1054" s="92"/>
      <c r="E1054" s="91"/>
      <c r="F1054" s="91"/>
      <c r="G1054" s="91"/>
      <c r="H1054" s="91"/>
      <c r="I1054" s="91"/>
      <c r="J1054" s="91"/>
      <c r="K1054" s="93"/>
      <c r="M1054" s="154"/>
    </row>
    <row r="1055" spans="1:13" ht="57.75" customHeight="1" x14ac:dyDescent="0.25">
      <c r="A1055" s="88" t="str">
        <f>ORÇAMENTO_COMENTADO!A270</f>
        <v xml:space="preserve"> 16.1.1 </v>
      </c>
      <c r="B1055" s="117" t="str">
        <f>VLOOKUP(A1055,ORÇAMENTO_COMENTADO!A:I,4,0)</f>
        <v>TUBO DE PVC RÍGIDO SOLDÁVEL MARROM, DN 25MM (3/4"), INCLUSIVE CONEXÕES</v>
      </c>
      <c r="C1055" s="88" t="str">
        <f>VLOOKUP(A1055,ORÇAMENTO_COMENTADO!A:I,5,0)</f>
        <v>M</v>
      </c>
      <c r="D1055" s="174" t="s">
        <v>12024</v>
      </c>
      <c r="E1055" s="174"/>
      <c r="F1055" s="157"/>
      <c r="G1055" s="156"/>
      <c r="H1055" s="94"/>
      <c r="I1055" s="94"/>
      <c r="J1055" s="94"/>
      <c r="K1055" s="95">
        <f>ROUND(SUM(K1056:K1058),2)</f>
        <v>81.900000000000006</v>
      </c>
      <c r="M1055" s="154"/>
    </row>
    <row r="1056" spans="1:13" x14ac:dyDescent="0.25">
      <c r="A1056" s="96"/>
      <c r="B1056" s="97"/>
      <c r="C1056" s="98"/>
      <c r="D1056" s="99"/>
      <c r="E1056" s="99"/>
      <c r="F1056" s="99"/>
      <c r="G1056" s="99"/>
      <c r="H1056" s="99"/>
      <c r="I1056" s="99"/>
      <c r="J1056" s="99"/>
      <c r="K1056" s="100"/>
    </row>
    <row r="1057" spans="1:13" x14ac:dyDescent="0.25">
      <c r="A1057" s="101"/>
      <c r="B1057" s="173" t="s">
        <v>12026</v>
      </c>
      <c r="C1057" s="104"/>
      <c r="D1057" s="104">
        <v>81.900000000000006</v>
      </c>
      <c r="E1057" s="104"/>
      <c r="F1057" s="153"/>
      <c r="G1057" s="104"/>
      <c r="H1057" s="104"/>
      <c r="I1057" s="104"/>
      <c r="J1057" s="104"/>
      <c r="K1057" s="105">
        <f>D1057-E1057</f>
        <v>81.900000000000006</v>
      </c>
    </row>
    <row r="1058" spans="1:13" x14ac:dyDescent="0.25">
      <c r="A1058" s="101"/>
      <c r="B1058" s="173"/>
      <c r="C1058" s="104"/>
      <c r="D1058" s="104"/>
      <c r="E1058" s="104"/>
      <c r="F1058" s="153"/>
      <c r="G1058" s="104"/>
      <c r="H1058" s="104"/>
      <c r="I1058" s="104"/>
      <c r="J1058" s="104"/>
      <c r="K1058" s="105"/>
    </row>
    <row r="1059" spans="1:13" x14ac:dyDescent="0.25">
      <c r="A1059" s="106"/>
      <c r="B1059" s="107"/>
      <c r="C1059" s="108"/>
      <c r="D1059" s="108"/>
      <c r="E1059" s="108"/>
      <c r="F1059" s="108"/>
      <c r="G1059" s="108"/>
      <c r="H1059" s="108"/>
      <c r="I1059" s="108"/>
      <c r="J1059" s="109"/>
      <c r="K1059" s="110"/>
    </row>
    <row r="1060" spans="1:13" ht="57.75" customHeight="1" x14ac:dyDescent="0.25">
      <c r="A1060" s="88" t="str">
        <f>ORÇAMENTO_COMENTADO!A271</f>
        <v xml:space="preserve"> 16.1.2 </v>
      </c>
      <c r="B1060" s="117" t="e">
        <f>VLOOKUP(A1060,ORÇAMENTO_COMENTADO!A:I,4,0)</f>
        <v>#REF!</v>
      </c>
      <c r="C1060" s="88" t="e">
        <f>VLOOKUP(A1060,ORÇAMENTO_COMENTADO!A:I,5,0)</f>
        <v>#REF!</v>
      </c>
      <c r="D1060" s="174" t="s">
        <v>12024</v>
      </c>
      <c r="E1060" s="174"/>
      <c r="F1060" s="157"/>
      <c r="G1060" s="156"/>
      <c r="H1060" s="94"/>
      <c r="I1060" s="94"/>
      <c r="J1060" s="94"/>
      <c r="K1060" s="95">
        <f>ROUND(SUM(K1061:K1063),2)</f>
        <v>81.900000000000006</v>
      </c>
      <c r="M1060" s="154"/>
    </row>
    <row r="1061" spans="1:13" x14ac:dyDescent="0.25">
      <c r="A1061" s="96"/>
      <c r="B1061" s="97"/>
      <c r="C1061" s="98"/>
      <c r="D1061" s="99"/>
      <c r="E1061" s="99"/>
      <c r="F1061" s="99"/>
      <c r="G1061" s="99"/>
      <c r="H1061" s="99"/>
      <c r="I1061" s="99"/>
      <c r="J1061" s="99"/>
      <c r="K1061" s="100"/>
    </row>
    <row r="1062" spans="1:13" x14ac:dyDescent="0.25">
      <c r="A1062" s="101"/>
      <c r="B1062" s="173" t="s">
        <v>12026</v>
      </c>
      <c r="C1062" s="104"/>
      <c r="D1062" s="104">
        <v>81.900000000000006</v>
      </c>
      <c r="E1062" s="104"/>
      <c r="F1062" s="153"/>
      <c r="G1062" s="104"/>
      <c r="H1062" s="104"/>
      <c r="I1062" s="104"/>
      <c r="J1062" s="104"/>
      <c r="K1062" s="105">
        <f>D1062-E1062</f>
        <v>81.900000000000006</v>
      </c>
    </row>
    <row r="1063" spans="1:13" x14ac:dyDescent="0.25">
      <c r="A1063" s="101"/>
      <c r="B1063" s="173"/>
      <c r="C1063" s="104"/>
      <c r="D1063" s="104"/>
      <c r="E1063" s="104"/>
      <c r="F1063" s="153"/>
      <c r="G1063" s="104"/>
      <c r="H1063" s="104"/>
      <c r="I1063" s="104"/>
      <c r="J1063" s="104"/>
      <c r="K1063" s="105"/>
    </row>
    <row r="1064" spans="1:13" x14ac:dyDescent="0.25">
      <c r="A1064" s="106"/>
      <c r="B1064" s="107"/>
      <c r="C1064" s="108"/>
      <c r="D1064" s="108"/>
      <c r="E1064" s="108"/>
      <c r="F1064" s="108"/>
      <c r="G1064" s="108"/>
      <c r="H1064" s="108"/>
      <c r="I1064" s="108"/>
      <c r="J1064" s="109"/>
      <c r="K1064" s="110"/>
    </row>
    <row r="1065" spans="1:13" ht="57.75" customHeight="1" x14ac:dyDescent="0.25">
      <c r="A1065" s="88" t="str">
        <f>ORÇAMENTO_COMENTADO!A272</f>
        <v xml:space="preserve"> 16.1.3 </v>
      </c>
      <c r="B1065" s="117" t="str">
        <f>VLOOKUP(A1065,ORÇAMENTO_COMENTADO!A:I,4,0)</f>
        <v>TUBO DE PVC RÍGIDO SOLDÁVEL BRANCO, PARA ESGOTO, SÉRIE NORMAL, DIÂMETRO 40MM (1 1/2"), INCLUSIVE CONEXÕES</v>
      </c>
      <c r="C1065" s="88" t="str">
        <f>VLOOKUP(A1065,ORÇAMENTO_COMENTADO!A:I,5,0)</f>
        <v>M</v>
      </c>
      <c r="D1065" s="174" t="s">
        <v>12024</v>
      </c>
      <c r="E1065" s="174"/>
      <c r="F1065" s="157"/>
      <c r="G1065" s="156"/>
      <c r="H1065" s="94"/>
      <c r="I1065" s="94"/>
      <c r="J1065" s="94"/>
      <c r="K1065" s="95">
        <f>ROUND(SUM(K1066:K1068),2)</f>
        <v>105.8</v>
      </c>
      <c r="M1065" s="154"/>
    </row>
    <row r="1066" spans="1:13" x14ac:dyDescent="0.25">
      <c r="A1066" s="96"/>
      <c r="B1066" s="97"/>
      <c r="C1066" s="98"/>
      <c r="D1066" s="99"/>
      <c r="E1066" s="99"/>
      <c r="F1066" s="99"/>
      <c r="G1066" s="99"/>
      <c r="H1066" s="99"/>
      <c r="I1066" s="99"/>
      <c r="J1066" s="99"/>
      <c r="K1066" s="100"/>
    </row>
    <row r="1067" spans="1:13" x14ac:dyDescent="0.25">
      <c r="A1067" s="101"/>
      <c r="B1067" s="173" t="s">
        <v>12026</v>
      </c>
      <c r="C1067" s="104"/>
      <c r="D1067" s="104">
        <v>105.8</v>
      </c>
      <c r="E1067" s="104"/>
      <c r="F1067" s="153"/>
      <c r="G1067" s="104"/>
      <c r="H1067" s="104"/>
      <c r="I1067" s="104"/>
      <c r="J1067" s="104"/>
      <c r="K1067" s="105">
        <f>D1067-E1067</f>
        <v>105.8</v>
      </c>
    </row>
    <row r="1068" spans="1:13" x14ac:dyDescent="0.25">
      <c r="A1068" s="101"/>
      <c r="B1068" s="173"/>
      <c r="C1068" s="104"/>
      <c r="D1068" s="104"/>
      <c r="E1068" s="104"/>
      <c r="F1068" s="153"/>
      <c r="G1068" s="104"/>
      <c r="H1068" s="104"/>
      <c r="I1068" s="104"/>
      <c r="J1068" s="104"/>
      <c r="K1068" s="105"/>
    </row>
    <row r="1069" spans="1:13" x14ac:dyDescent="0.25">
      <c r="A1069" s="106"/>
      <c r="B1069" s="107"/>
      <c r="C1069" s="108"/>
      <c r="D1069" s="108"/>
      <c r="E1069" s="108"/>
      <c r="F1069" s="108"/>
      <c r="G1069" s="108"/>
      <c r="H1069" s="108"/>
      <c r="I1069" s="108"/>
      <c r="J1069" s="109"/>
      <c r="K1069" s="110"/>
    </row>
    <row r="1070" spans="1:13" x14ac:dyDescent="0.25">
      <c r="A1070" s="116" t="s">
        <v>388</v>
      </c>
      <c r="B1070" s="90" t="str">
        <f>VLOOKUP(A1070,ORÇAMENTO_COMENTADO!A:I,4,0)</f>
        <v>CABEAMENTO ESTRUTURADO</v>
      </c>
      <c r="C1070" s="91"/>
      <c r="D1070" s="92"/>
      <c r="E1070" s="91"/>
      <c r="F1070" s="91"/>
      <c r="G1070" s="91"/>
      <c r="H1070" s="91"/>
      <c r="I1070" s="91"/>
      <c r="J1070" s="91"/>
      <c r="K1070" s="93"/>
      <c r="M1070" s="154"/>
    </row>
    <row r="1071" spans="1:13" ht="42.75" customHeight="1" x14ac:dyDescent="0.25">
      <c r="A1071" s="116" t="s">
        <v>396</v>
      </c>
      <c r="B1071" s="255" t="e">
        <f>VLOOKUP(A1071,ORÇAMENTO_COMENTADO!A:I,4,0)</f>
        <v>#REF!</v>
      </c>
      <c r="C1071" s="88" t="e">
        <f>VLOOKUP(A1071,ORÇAMENTO_COMENTADO!A:I,5,0)</f>
        <v>#REF!</v>
      </c>
      <c r="D1071" s="343" t="s">
        <v>7655</v>
      </c>
      <c r="E1071" s="94"/>
      <c r="F1071" s="94"/>
      <c r="G1071" s="94"/>
      <c r="H1071" s="94"/>
      <c r="I1071" s="94"/>
      <c r="J1071" s="94"/>
      <c r="K1071" s="95">
        <f>ROUND(SUM(K1072:K1076),2)</f>
        <v>4</v>
      </c>
      <c r="M1071" s="154"/>
    </row>
    <row r="1072" spans="1:13" x14ac:dyDescent="0.25">
      <c r="A1072" s="96"/>
      <c r="B1072" s="97"/>
      <c r="C1072" s="98"/>
      <c r="D1072" s="99"/>
      <c r="E1072" s="99"/>
      <c r="F1072" s="99"/>
      <c r="G1072" s="99"/>
      <c r="H1072" s="99"/>
      <c r="I1072" s="99"/>
      <c r="J1072" s="99"/>
      <c r="K1072" s="100"/>
    </row>
    <row r="1073" spans="1:13" x14ac:dyDescent="0.25">
      <c r="A1073" s="101"/>
      <c r="B1073" s="344" t="s">
        <v>12352</v>
      </c>
      <c r="C1073" s="103"/>
      <c r="D1073" s="104">
        <v>0</v>
      </c>
      <c r="E1073" s="104"/>
      <c r="F1073" s="104"/>
      <c r="G1073" s="104"/>
      <c r="H1073" s="104"/>
      <c r="I1073" s="104"/>
      <c r="J1073" s="104"/>
      <c r="K1073" s="105"/>
    </row>
    <row r="1074" spans="1:13" x14ac:dyDescent="0.25">
      <c r="A1074" s="101"/>
      <c r="B1074" s="102"/>
      <c r="C1074" s="103"/>
      <c r="D1074" s="104"/>
      <c r="E1074" s="104"/>
      <c r="F1074" s="104"/>
      <c r="G1074" s="104"/>
      <c r="H1074" s="104"/>
      <c r="I1074" s="104"/>
      <c r="J1074" s="104"/>
      <c r="K1074" s="105"/>
    </row>
    <row r="1075" spans="1:13" x14ac:dyDescent="0.25">
      <c r="A1075" s="101"/>
      <c r="B1075" s="344" t="s">
        <v>12353</v>
      </c>
      <c r="C1075" s="103"/>
      <c r="D1075" s="104">
        <v>4</v>
      </c>
      <c r="E1075" s="104"/>
      <c r="F1075" s="104"/>
      <c r="G1075" s="104"/>
      <c r="H1075" s="104"/>
      <c r="I1075" s="104"/>
      <c r="J1075" s="104"/>
      <c r="K1075" s="105">
        <f>D1075</f>
        <v>4</v>
      </c>
    </row>
    <row r="1076" spans="1:13" x14ac:dyDescent="0.25">
      <c r="A1076" s="101"/>
      <c r="B1076" s="102"/>
      <c r="C1076" s="103"/>
      <c r="D1076" s="104"/>
      <c r="E1076" s="104"/>
      <c r="F1076" s="104"/>
      <c r="G1076" s="104"/>
      <c r="H1076" s="104"/>
      <c r="I1076" s="104"/>
      <c r="J1076" s="104"/>
      <c r="K1076" s="105"/>
    </row>
    <row r="1077" spans="1:13" x14ac:dyDescent="0.25">
      <c r="A1077" s="106"/>
      <c r="B1077" s="107"/>
      <c r="C1077" s="108"/>
      <c r="D1077" s="108"/>
      <c r="E1077" s="108"/>
      <c r="F1077" s="108"/>
      <c r="G1077" s="108"/>
      <c r="H1077" s="108"/>
      <c r="I1077" s="108"/>
      <c r="J1077" s="109"/>
      <c r="K1077" s="110"/>
    </row>
    <row r="1078" spans="1:13" ht="42.75" customHeight="1" x14ac:dyDescent="0.25">
      <c r="A1078" s="116" t="s">
        <v>12368</v>
      </c>
      <c r="B1078" s="255" t="e">
        <f>VLOOKUP(A1078,ORÇAMENTO_COMENTADO!A:I,4,0)</f>
        <v>#REF!</v>
      </c>
      <c r="C1078" s="88" t="e">
        <f>VLOOKUP(A1078,ORÇAMENTO_COMENTADO!A:I,5,0)</f>
        <v>#REF!</v>
      </c>
      <c r="D1078" s="343" t="s">
        <v>7655</v>
      </c>
      <c r="E1078" s="94"/>
      <c r="F1078" s="94"/>
      <c r="G1078" s="94"/>
      <c r="H1078" s="94"/>
      <c r="I1078" s="94"/>
      <c r="J1078" s="94"/>
      <c r="K1078" s="95">
        <f>ROUND(SUM(K1079:K1083),2)</f>
        <v>0</v>
      </c>
      <c r="M1078" s="154"/>
    </row>
    <row r="1079" spans="1:13" x14ac:dyDescent="0.25">
      <c r="A1079" s="96"/>
      <c r="B1079" s="97"/>
      <c r="C1079" s="98"/>
      <c r="D1079" s="99"/>
      <c r="E1079" s="99"/>
      <c r="F1079" s="99"/>
      <c r="G1079" s="99"/>
      <c r="H1079" s="99"/>
      <c r="I1079" s="99"/>
      <c r="J1079" s="99"/>
      <c r="K1079" s="100"/>
    </row>
    <row r="1080" spans="1:13" x14ac:dyDescent="0.25">
      <c r="A1080" s="101"/>
      <c r="B1080" s="344" t="s">
        <v>12352</v>
      </c>
      <c r="C1080" s="103"/>
      <c r="D1080" s="104">
        <v>4</v>
      </c>
      <c r="E1080" s="104"/>
      <c r="F1080" s="104"/>
      <c r="G1080" s="104"/>
      <c r="H1080" s="104"/>
      <c r="I1080" s="104"/>
      <c r="J1080" s="104"/>
      <c r="K1080" s="105"/>
    </row>
    <row r="1081" spans="1:13" x14ac:dyDescent="0.25">
      <c r="A1081" s="101"/>
      <c r="B1081" s="102"/>
      <c r="C1081" s="103"/>
      <c r="D1081" s="104"/>
      <c r="E1081" s="104"/>
      <c r="F1081" s="104"/>
      <c r="G1081" s="104"/>
      <c r="H1081" s="104"/>
      <c r="I1081" s="104"/>
      <c r="J1081" s="104"/>
      <c r="K1081" s="105"/>
    </row>
    <row r="1082" spans="1:13" x14ac:dyDescent="0.25">
      <c r="A1082" s="101"/>
      <c r="B1082" s="344" t="s">
        <v>12353</v>
      </c>
      <c r="C1082" s="103"/>
      <c r="D1082" s="104">
        <v>0</v>
      </c>
      <c r="E1082" s="104"/>
      <c r="F1082" s="104"/>
      <c r="G1082" s="104"/>
      <c r="H1082" s="104"/>
      <c r="I1082" s="104"/>
      <c r="J1082" s="104"/>
      <c r="K1082" s="105">
        <f>D1082</f>
        <v>0</v>
      </c>
    </row>
    <row r="1083" spans="1:13" x14ac:dyDescent="0.25">
      <c r="A1083" s="101"/>
      <c r="B1083" s="102"/>
      <c r="C1083" s="103"/>
      <c r="D1083" s="104"/>
      <c r="E1083" s="104"/>
      <c r="F1083" s="104"/>
      <c r="G1083" s="104"/>
      <c r="H1083" s="104"/>
      <c r="I1083" s="104"/>
      <c r="J1083" s="104"/>
      <c r="K1083" s="105"/>
    </row>
    <row r="1084" spans="1:13" x14ac:dyDescent="0.25">
      <c r="A1084" s="106"/>
      <c r="B1084" s="107"/>
      <c r="C1084" s="108"/>
      <c r="D1084" s="108"/>
      <c r="E1084" s="108"/>
      <c r="F1084" s="108"/>
      <c r="G1084" s="108"/>
      <c r="H1084" s="108"/>
      <c r="I1084" s="108"/>
      <c r="J1084" s="109"/>
      <c r="K1084" s="110"/>
    </row>
    <row r="1085" spans="1:13" ht="45" x14ac:dyDescent="0.25">
      <c r="A1085" s="116" t="s">
        <v>12369</v>
      </c>
      <c r="B1085" s="255" t="str">
        <f>VLOOKUP(A1085,ORÇAMENTO_COMENTADO!A:I,4,0)</f>
        <v>CAIXA ENTERRADA PARA INSTALAÇÕES TELEFÔNICAS TIPO R1, EM ALVENARIA COM BLOCOS DE CONCRETO, DIMENSÕES INTERNAS: 0,35X0,60X0,60 M, EXCLUINDO TAMPÃO. AF_12/2020</v>
      </c>
      <c r="C1085" s="88" t="str">
        <f>VLOOKUP(A1085,ORÇAMENTO_COMENTADO!A:I,5,0)</f>
        <v>UN</v>
      </c>
      <c r="D1085" s="343" t="s">
        <v>7655</v>
      </c>
      <c r="E1085" s="94"/>
      <c r="F1085" s="94"/>
      <c r="G1085" s="94"/>
      <c r="H1085" s="94"/>
      <c r="I1085" s="94"/>
      <c r="J1085" s="94"/>
      <c r="K1085" s="95">
        <f>ROUND(SUM(K1086:K1090),2)</f>
        <v>2</v>
      </c>
      <c r="M1085" s="154"/>
    </row>
    <row r="1086" spans="1:13" x14ac:dyDescent="0.25">
      <c r="A1086" s="96"/>
      <c r="B1086" s="97"/>
      <c r="C1086" s="98"/>
      <c r="D1086" s="99"/>
      <c r="E1086" s="99"/>
      <c r="F1086" s="99"/>
      <c r="G1086" s="99"/>
      <c r="H1086" s="99"/>
      <c r="I1086" s="99"/>
      <c r="J1086" s="99"/>
      <c r="K1086" s="100"/>
    </row>
    <row r="1087" spans="1:13" x14ac:dyDescent="0.25">
      <c r="A1087" s="101"/>
      <c r="B1087" s="344" t="s">
        <v>12352</v>
      </c>
      <c r="C1087" s="103"/>
      <c r="D1087" s="104">
        <v>1</v>
      </c>
      <c r="E1087" s="104"/>
      <c r="F1087" s="104"/>
      <c r="G1087" s="104"/>
      <c r="H1087" s="104"/>
      <c r="I1087" s="104"/>
      <c r="J1087" s="104"/>
      <c r="K1087" s="105"/>
    </row>
    <row r="1088" spans="1:13" x14ac:dyDescent="0.25">
      <c r="A1088" s="101"/>
      <c r="B1088" s="102"/>
      <c r="C1088" s="103"/>
      <c r="D1088" s="104"/>
      <c r="E1088" s="104"/>
      <c r="F1088" s="104"/>
      <c r="G1088" s="104"/>
      <c r="H1088" s="104"/>
      <c r="I1088" s="104"/>
      <c r="J1088" s="104"/>
      <c r="K1088" s="105"/>
    </row>
    <row r="1089" spans="1:13" x14ac:dyDescent="0.25">
      <c r="A1089" s="101"/>
      <c r="B1089" s="344" t="s">
        <v>12353</v>
      </c>
      <c r="C1089" s="103"/>
      <c r="D1089" s="104">
        <v>2</v>
      </c>
      <c r="E1089" s="104"/>
      <c r="F1089" s="104"/>
      <c r="G1089" s="104"/>
      <c r="H1089" s="104"/>
      <c r="I1089" s="104"/>
      <c r="J1089" s="104"/>
      <c r="K1089" s="105">
        <f>D1089</f>
        <v>2</v>
      </c>
    </row>
    <row r="1090" spans="1:13" x14ac:dyDescent="0.25">
      <c r="A1090" s="101"/>
      <c r="B1090" s="102"/>
      <c r="C1090" s="103"/>
      <c r="D1090" s="104"/>
      <c r="E1090" s="104"/>
      <c r="F1090" s="104"/>
      <c r="G1090" s="104"/>
      <c r="H1090" s="104"/>
      <c r="I1090" s="104"/>
      <c r="J1090" s="104"/>
      <c r="K1090" s="105"/>
    </row>
    <row r="1091" spans="1:13" x14ac:dyDescent="0.25">
      <c r="A1091" s="106"/>
      <c r="B1091" s="107"/>
      <c r="C1091" s="108"/>
      <c r="D1091" s="108"/>
      <c r="E1091" s="108"/>
      <c r="F1091" s="108"/>
      <c r="G1091" s="108"/>
      <c r="H1091" s="108"/>
      <c r="I1091" s="108"/>
      <c r="J1091" s="109"/>
      <c r="K1091" s="110"/>
    </row>
    <row r="1092" spans="1:13" ht="65.25" customHeight="1" x14ac:dyDescent="0.25">
      <c r="A1092" s="116" t="s">
        <v>12370</v>
      </c>
      <c r="B1092" s="255" t="str">
        <f>VLOOKUP(A1092,ORÇAMENTO_COMENTADO!A:I,4,0)</f>
        <v>TAMPA PARA CAIXA TIPO R1, EM FERRO FUNDIDO, DIMENSÕES INTERNAS: 0,40 X 0,60 M - FORNECIMENTO E INSTALAÇÃO. AF_12/2020</v>
      </c>
      <c r="C1092" s="88" t="str">
        <f>VLOOKUP(A1092,ORÇAMENTO_COMENTADO!A:I,5,0)</f>
        <v>UN</v>
      </c>
      <c r="D1092" s="343" t="s">
        <v>7655</v>
      </c>
      <c r="E1092" s="94"/>
      <c r="F1092" s="94"/>
      <c r="G1092" s="94"/>
      <c r="H1092" s="94"/>
      <c r="I1092" s="94"/>
      <c r="J1092" s="94"/>
      <c r="K1092" s="95">
        <f>ROUND(SUM(K1093:K1097),2)</f>
        <v>2</v>
      </c>
      <c r="M1092" s="154"/>
    </row>
    <row r="1093" spans="1:13" x14ac:dyDescent="0.25">
      <c r="A1093" s="96"/>
      <c r="B1093" s="97"/>
      <c r="C1093" s="98"/>
      <c r="D1093" s="99"/>
      <c r="E1093" s="99"/>
      <c r="F1093" s="99"/>
      <c r="G1093" s="99"/>
      <c r="H1093" s="99"/>
      <c r="I1093" s="99"/>
      <c r="J1093" s="99"/>
      <c r="K1093" s="100"/>
    </row>
    <row r="1094" spans="1:13" x14ac:dyDescent="0.25">
      <c r="A1094" s="101"/>
      <c r="B1094" s="344" t="s">
        <v>12352</v>
      </c>
      <c r="C1094" s="103"/>
      <c r="D1094" s="104">
        <v>1</v>
      </c>
      <c r="E1094" s="104"/>
      <c r="F1094" s="104"/>
      <c r="G1094" s="104"/>
      <c r="H1094" s="104"/>
      <c r="I1094" s="104"/>
      <c r="J1094" s="104"/>
      <c r="K1094" s="105"/>
    </row>
    <row r="1095" spans="1:13" x14ac:dyDescent="0.25">
      <c r="A1095" s="101"/>
      <c r="B1095" s="102"/>
      <c r="C1095" s="103"/>
      <c r="D1095" s="104"/>
      <c r="E1095" s="104"/>
      <c r="F1095" s="104"/>
      <c r="G1095" s="104"/>
      <c r="H1095" s="104"/>
      <c r="I1095" s="104"/>
      <c r="J1095" s="104"/>
      <c r="K1095" s="105"/>
    </row>
    <row r="1096" spans="1:13" x14ac:dyDescent="0.25">
      <c r="A1096" s="101"/>
      <c r="B1096" s="344" t="s">
        <v>12353</v>
      </c>
      <c r="C1096" s="103"/>
      <c r="D1096" s="104">
        <v>2</v>
      </c>
      <c r="E1096" s="104"/>
      <c r="F1096" s="104"/>
      <c r="G1096" s="104"/>
      <c r="H1096" s="104"/>
      <c r="I1096" s="104"/>
      <c r="J1096" s="104"/>
      <c r="K1096" s="105">
        <f>D1096</f>
        <v>2</v>
      </c>
    </row>
    <row r="1097" spans="1:13" x14ac:dyDescent="0.25">
      <c r="A1097" s="101"/>
      <c r="B1097" s="102"/>
      <c r="C1097" s="103"/>
      <c r="D1097" s="104"/>
      <c r="E1097" s="104"/>
      <c r="F1097" s="104"/>
      <c r="G1097" s="104"/>
      <c r="H1097" s="104"/>
      <c r="I1097" s="104"/>
      <c r="J1097" s="104"/>
      <c r="K1097" s="105"/>
    </row>
    <row r="1098" spans="1:13" x14ac:dyDescent="0.25">
      <c r="A1098" s="106"/>
      <c r="B1098" s="107"/>
      <c r="C1098" s="108"/>
      <c r="D1098" s="108"/>
      <c r="E1098" s="108"/>
      <c r="F1098" s="108"/>
      <c r="G1098" s="108"/>
      <c r="H1098" s="108"/>
      <c r="I1098" s="108"/>
      <c r="J1098" s="109"/>
      <c r="K1098" s="110"/>
    </row>
    <row r="1099" spans="1:13" ht="30" x14ac:dyDescent="0.25">
      <c r="A1099" s="116" t="s">
        <v>12371</v>
      </c>
      <c r="B1099" s="255" t="str">
        <f>VLOOKUP(A1099,ORÇAMENTO_COMENTADO!A:I,4,0)</f>
        <v>ELETRODUTO PEAD PAREDE SIMPLES, CORRUGADO, COR PRETA, DIÂMETRO 2", REFERENCIA KANAFLEX, PLASTIBRAS OU EQUIVALENTE</v>
      </c>
      <c r="C1099" s="88" t="str">
        <f>VLOOKUP(A1099,ORÇAMENTO_COMENTADO!A:I,5,0)</f>
        <v>M</v>
      </c>
      <c r="D1099" s="343" t="s">
        <v>7655</v>
      </c>
      <c r="E1099" s="94"/>
      <c r="F1099" s="94"/>
      <c r="G1099" s="94"/>
      <c r="H1099" s="94"/>
      <c r="I1099" s="94"/>
      <c r="J1099" s="94"/>
      <c r="K1099" s="95">
        <f>ROUND(SUM(K1100:K1104),2)</f>
        <v>36</v>
      </c>
      <c r="M1099" s="154"/>
    </row>
    <row r="1100" spans="1:13" x14ac:dyDescent="0.25">
      <c r="A1100" s="96"/>
      <c r="B1100" s="97"/>
      <c r="C1100" s="98"/>
      <c r="D1100" s="99"/>
      <c r="E1100" s="99"/>
      <c r="F1100" s="99"/>
      <c r="G1100" s="99"/>
      <c r="H1100" s="99"/>
      <c r="I1100" s="99"/>
      <c r="J1100" s="99"/>
      <c r="K1100" s="100"/>
    </row>
    <row r="1101" spans="1:13" x14ac:dyDescent="0.25">
      <c r="A1101" s="101"/>
      <c r="B1101" s="344" t="s">
        <v>12352</v>
      </c>
      <c r="C1101" s="103"/>
      <c r="D1101" s="104">
        <v>26</v>
      </c>
      <c r="E1101" s="104"/>
      <c r="F1101" s="104"/>
      <c r="G1101" s="104"/>
      <c r="H1101" s="104"/>
      <c r="I1101" s="104"/>
      <c r="J1101" s="104"/>
      <c r="K1101" s="105"/>
    </row>
    <row r="1102" spans="1:13" x14ac:dyDescent="0.25">
      <c r="A1102" s="101"/>
      <c r="B1102" s="102"/>
      <c r="C1102" s="103"/>
      <c r="D1102" s="104"/>
      <c r="E1102" s="104"/>
      <c r="F1102" s="104"/>
      <c r="G1102" s="104"/>
      <c r="H1102" s="104"/>
      <c r="I1102" s="104"/>
      <c r="J1102" s="104"/>
      <c r="K1102" s="105"/>
    </row>
    <row r="1103" spans="1:13" x14ac:dyDescent="0.25">
      <c r="A1103" s="101"/>
      <c r="B1103" s="344" t="s">
        <v>12353</v>
      </c>
      <c r="C1103" s="103"/>
      <c r="D1103" s="104">
        <v>36</v>
      </c>
      <c r="E1103" s="104"/>
      <c r="F1103" s="104"/>
      <c r="G1103" s="104"/>
      <c r="H1103" s="104"/>
      <c r="I1103" s="104"/>
      <c r="J1103" s="104"/>
      <c r="K1103" s="105">
        <f>D1103</f>
        <v>36</v>
      </c>
    </row>
    <row r="1104" spans="1:13" x14ac:dyDescent="0.25">
      <c r="A1104" s="101"/>
      <c r="B1104" s="102"/>
      <c r="C1104" s="103"/>
      <c r="D1104" s="104"/>
      <c r="E1104" s="104"/>
      <c r="F1104" s="104"/>
      <c r="G1104" s="104"/>
      <c r="H1104" s="104"/>
      <c r="I1104" s="104"/>
      <c r="J1104" s="104"/>
      <c r="K1104" s="105"/>
    </row>
    <row r="1105" spans="1:13" x14ac:dyDescent="0.25">
      <c r="A1105" s="106"/>
      <c r="B1105" s="107"/>
      <c r="C1105" s="108"/>
      <c r="D1105" s="108"/>
      <c r="E1105" s="108"/>
      <c r="F1105" s="108"/>
      <c r="G1105" s="108"/>
      <c r="H1105" s="108"/>
      <c r="I1105" s="108"/>
      <c r="J1105" s="109"/>
      <c r="K1105" s="110"/>
    </row>
    <row r="1106" spans="1:13" x14ac:dyDescent="0.25">
      <c r="A1106" s="116" t="s">
        <v>12372</v>
      </c>
      <c r="B1106" s="255" t="e">
        <f>VLOOKUP(A1106,ORÇAMENTO_COMENTADO!A:I,4,0)</f>
        <v>#REF!</v>
      </c>
      <c r="C1106" s="88" t="e">
        <f>VLOOKUP(A1106,ORÇAMENTO_COMENTADO!A:I,5,0)</f>
        <v>#REF!</v>
      </c>
      <c r="D1106" s="343" t="s">
        <v>7655</v>
      </c>
      <c r="E1106" s="94"/>
      <c r="F1106" s="94"/>
      <c r="G1106" s="94"/>
      <c r="H1106" s="94"/>
      <c r="I1106" s="94"/>
      <c r="J1106" s="94"/>
      <c r="K1106" s="95">
        <f>ROUND(SUM(K1107:K1111),2)</f>
        <v>9</v>
      </c>
      <c r="M1106" s="154"/>
    </row>
    <row r="1107" spans="1:13" x14ac:dyDescent="0.25">
      <c r="A1107" s="96"/>
      <c r="B1107" s="97"/>
      <c r="C1107" s="98"/>
      <c r="D1107" s="99"/>
      <c r="E1107" s="99"/>
      <c r="F1107" s="99"/>
      <c r="G1107" s="99"/>
      <c r="H1107" s="99"/>
      <c r="I1107" s="99"/>
      <c r="J1107" s="99"/>
      <c r="K1107" s="100"/>
    </row>
    <row r="1108" spans="1:13" x14ac:dyDescent="0.25">
      <c r="A1108" s="101"/>
      <c r="B1108" s="344" t="s">
        <v>12352</v>
      </c>
      <c r="C1108" s="103"/>
      <c r="D1108" s="104">
        <v>0</v>
      </c>
      <c r="E1108" s="104"/>
      <c r="F1108" s="104"/>
      <c r="G1108" s="104"/>
      <c r="H1108" s="104"/>
      <c r="I1108" s="104"/>
      <c r="J1108" s="104"/>
      <c r="K1108" s="105"/>
    </row>
    <row r="1109" spans="1:13" x14ac:dyDescent="0.25">
      <c r="A1109" s="101"/>
      <c r="B1109" s="102"/>
      <c r="C1109" s="103"/>
      <c r="D1109" s="104"/>
      <c r="E1109" s="104"/>
      <c r="F1109" s="104"/>
      <c r="G1109" s="104"/>
      <c r="H1109" s="104"/>
      <c r="I1109" s="104"/>
      <c r="J1109" s="104"/>
      <c r="K1109" s="105"/>
    </row>
    <row r="1110" spans="1:13" x14ac:dyDescent="0.25">
      <c r="A1110" s="101"/>
      <c r="B1110" s="344" t="s">
        <v>12353</v>
      </c>
      <c r="C1110" s="103"/>
      <c r="D1110" s="104">
        <v>9</v>
      </c>
      <c r="E1110" s="104"/>
      <c r="F1110" s="104"/>
      <c r="G1110" s="104"/>
      <c r="H1110" s="104"/>
      <c r="I1110" s="104"/>
      <c r="J1110" s="104"/>
      <c r="K1110" s="105">
        <f>D1110</f>
        <v>9</v>
      </c>
    </row>
    <row r="1111" spans="1:13" x14ac:dyDescent="0.25">
      <c r="A1111" s="101"/>
      <c r="B1111" s="102"/>
      <c r="C1111" s="103"/>
      <c r="D1111" s="104"/>
      <c r="E1111" s="104"/>
      <c r="F1111" s="104"/>
      <c r="G1111" s="104"/>
      <c r="H1111" s="104"/>
      <c r="I1111" s="104"/>
      <c r="J1111" s="104"/>
      <c r="K1111" s="105"/>
    </row>
    <row r="1112" spans="1:13" x14ac:dyDescent="0.25">
      <c r="A1112" s="106"/>
      <c r="B1112" s="107"/>
      <c r="C1112" s="108"/>
      <c r="D1112" s="108"/>
      <c r="E1112" s="108"/>
      <c r="F1112" s="108"/>
      <c r="G1112" s="108"/>
      <c r="H1112" s="108"/>
      <c r="I1112" s="108"/>
      <c r="J1112" s="109"/>
      <c r="K1112" s="110"/>
    </row>
    <row r="1113" spans="1:13" ht="30" x14ac:dyDescent="0.25">
      <c r="A1113" s="116" t="s">
        <v>12373</v>
      </c>
      <c r="B1113" s="255" t="str">
        <f>VLOOKUP(A1113,ORÇAMENTO_COMENTADO!A:I,4,0)</f>
        <v>CABO TELEFÔNICO CTP-APL-50 10 PARES INSTALADO EM ENTRADA DE EDIFICAÇÃO - FORNECIMENTO E INSTALAÇÃO. AF_11/2019</v>
      </c>
      <c r="C1113" s="88" t="str">
        <f>VLOOKUP(A1113,ORÇAMENTO_COMENTADO!A:I,5,0)</f>
        <v>M</v>
      </c>
      <c r="D1113" s="343" t="s">
        <v>7655</v>
      </c>
      <c r="E1113" s="94"/>
      <c r="F1113" s="94"/>
      <c r="G1113" s="94"/>
      <c r="H1113" s="94"/>
      <c r="I1113" s="94"/>
      <c r="J1113" s="94"/>
      <c r="K1113" s="95">
        <f>ROUND(SUM(K1114:K1118),2)</f>
        <v>20</v>
      </c>
      <c r="M1113" s="154"/>
    </row>
    <row r="1114" spans="1:13" x14ac:dyDescent="0.25">
      <c r="A1114" s="96"/>
      <c r="B1114" s="97"/>
      <c r="C1114" s="98"/>
      <c r="D1114" s="99"/>
      <c r="E1114" s="99"/>
      <c r="F1114" s="99"/>
      <c r="G1114" s="99"/>
      <c r="H1114" s="99"/>
      <c r="I1114" s="99"/>
      <c r="J1114" s="99"/>
      <c r="K1114" s="100"/>
    </row>
    <row r="1115" spans="1:13" x14ac:dyDescent="0.25">
      <c r="A1115" s="101"/>
      <c r="B1115" s="344" t="s">
        <v>12352</v>
      </c>
      <c r="C1115" s="103"/>
      <c r="D1115" s="104">
        <v>10</v>
      </c>
      <c r="E1115" s="104"/>
      <c r="F1115" s="104"/>
      <c r="G1115" s="104"/>
      <c r="H1115" s="104"/>
      <c r="I1115" s="104"/>
      <c r="J1115" s="104"/>
      <c r="K1115" s="105"/>
    </row>
    <row r="1116" spans="1:13" x14ac:dyDescent="0.25">
      <c r="A1116" s="101"/>
      <c r="B1116" s="102"/>
      <c r="C1116" s="103"/>
      <c r="D1116" s="104"/>
      <c r="E1116" s="104"/>
      <c r="F1116" s="104"/>
      <c r="G1116" s="104"/>
      <c r="H1116" s="104"/>
      <c r="I1116" s="104"/>
      <c r="J1116" s="104"/>
      <c r="K1116" s="105"/>
    </row>
    <row r="1117" spans="1:13" x14ac:dyDescent="0.25">
      <c r="A1117" s="101"/>
      <c r="B1117" s="344" t="s">
        <v>12353</v>
      </c>
      <c r="C1117" s="103"/>
      <c r="D1117" s="104">
        <v>20</v>
      </c>
      <c r="E1117" s="104"/>
      <c r="F1117" s="104"/>
      <c r="G1117" s="104"/>
      <c r="H1117" s="104"/>
      <c r="I1117" s="104"/>
      <c r="J1117" s="104"/>
      <c r="K1117" s="105">
        <f>D1117</f>
        <v>20</v>
      </c>
    </row>
    <row r="1118" spans="1:13" x14ac:dyDescent="0.25">
      <c r="A1118" s="101"/>
      <c r="B1118" s="102"/>
      <c r="C1118" s="103"/>
      <c r="D1118" s="104"/>
      <c r="E1118" s="104"/>
      <c r="F1118" s="104"/>
      <c r="G1118" s="104"/>
      <c r="H1118" s="104"/>
      <c r="I1118" s="104"/>
      <c r="J1118" s="104"/>
      <c r="K1118" s="105"/>
    </row>
    <row r="1119" spans="1:13" x14ac:dyDescent="0.25">
      <c r="A1119" s="106"/>
      <c r="B1119" s="107"/>
      <c r="C1119" s="108"/>
      <c r="D1119" s="108"/>
      <c r="E1119" s="108"/>
      <c r="F1119" s="108"/>
      <c r="G1119" s="108"/>
      <c r="H1119" s="108"/>
      <c r="I1119" s="108"/>
      <c r="J1119" s="109"/>
      <c r="K1119" s="110"/>
    </row>
    <row r="1120" spans="1:13" x14ac:dyDescent="0.25">
      <c r="A1120" s="116" t="s">
        <v>12374</v>
      </c>
      <c r="B1120" s="255" t="e">
        <f>VLOOKUP(A1120,ORÇAMENTO_COMENTADO!A:I,4,0)</f>
        <v>#REF!</v>
      </c>
      <c r="C1120" s="88" t="e">
        <f>VLOOKUP(A1120,ORÇAMENTO_COMENTADO!A:I,5,0)</f>
        <v>#REF!</v>
      </c>
      <c r="D1120" s="343" t="s">
        <v>7655</v>
      </c>
      <c r="E1120" s="94"/>
      <c r="F1120" s="94"/>
      <c r="G1120" s="94"/>
      <c r="H1120" s="94"/>
      <c r="I1120" s="94"/>
      <c r="J1120" s="94"/>
      <c r="K1120" s="95">
        <f>ROUND(SUM(K1121:K1125),2)</f>
        <v>15</v>
      </c>
      <c r="M1120" s="154"/>
    </row>
    <row r="1121" spans="1:13" x14ac:dyDescent="0.25">
      <c r="A1121" s="96"/>
      <c r="B1121" s="97"/>
      <c r="C1121" s="98"/>
      <c r="D1121" s="99"/>
      <c r="E1121" s="99"/>
      <c r="F1121" s="99"/>
      <c r="G1121" s="99"/>
      <c r="H1121" s="99"/>
      <c r="I1121" s="99"/>
      <c r="J1121" s="99"/>
      <c r="K1121" s="100"/>
    </row>
    <row r="1122" spans="1:13" x14ac:dyDescent="0.25">
      <c r="A1122" s="101"/>
      <c r="B1122" s="344" t="s">
        <v>12352</v>
      </c>
      <c r="C1122" s="103"/>
      <c r="D1122" s="104">
        <v>19</v>
      </c>
      <c r="E1122" s="104"/>
      <c r="F1122" s="104"/>
      <c r="G1122" s="104"/>
      <c r="H1122" s="104"/>
      <c r="I1122" s="104"/>
      <c r="J1122" s="104"/>
      <c r="K1122" s="105"/>
    </row>
    <row r="1123" spans="1:13" x14ac:dyDescent="0.25">
      <c r="A1123" s="101"/>
      <c r="B1123" s="102"/>
      <c r="C1123" s="103"/>
      <c r="D1123" s="104"/>
      <c r="E1123" s="104"/>
      <c r="F1123" s="104"/>
      <c r="G1123" s="104"/>
      <c r="H1123" s="104"/>
      <c r="I1123" s="104"/>
      <c r="J1123" s="104"/>
      <c r="K1123" s="105"/>
    </row>
    <row r="1124" spans="1:13" x14ac:dyDescent="0.25">
      <c r="A1124" s="101"/>
      <c r="B1124" s="344" t="s">
        <v>12353</v>
      </c>
      <c r="C1124" s="103"/>
      <c r="D1124" s="104">
        <v>15</v>
      </c>
      <c r="E1124" s="104"/>
      <c r="F1124" s="104"/>
      <c r="G1124" s="104"/>
      <c r="H1124" s="104"/>
      <c r="I1124" s="104"/>
      <c r="J1124" s="104"/>
      <c r="K1124" s="105">
        <f>D1124</f>
        <v>15</v>
      </c>
    </row>
    <row r="1125" spans="1:13" x14ac:dyDescent="0.25">
      <c r="A1125" s="101"/>
      <c r="B1125" s="102"/>
      <c r="C1125" s="103"/>
      <c r="D1125" s="104"/>
      <c r="E1125" s="104"/>
      <c r="F1125" s="104"/>
      <c r="G1125" s="104"/>
      <c r="H1125" s="104"/>
      <c r="I1125" s="104"/>
      <c r="J1125" s="104"/>
      <c r="K1125" s="105"/>
    </row>
    <row r="1126" spans="1:13" x14ac:dyDescent="0.25">
      <c r="A1126" s="106"/>
      <c r="B1126" s="107"/>
      <c r="C1126" s="108"/>
      <c r="D1126" s="108"/>
      <c r="E1126" s="108"/>
      <c r="F1126" s="108"/>
      <c r="G1126" s="108"/>
      <c r="H1126" s="108"/>
      <c r="I1126" s="108"/>
      <c r="J1126" s="109"/>
      <c r="K1126" s="110"/>
    </row>
    <row r="1127" spans="1:13" x14ac:dyDescent="0.25">
      <c r="A1127" s="116" t="s">
        <v>12375</v>
      </c>
      <c r="B1127" s="255" t="e">
        <f>VLOOKUP(A1127,ORÇAMENTO_COMENTADO!A:I,4,0)</f>
        <v>#REF!</v>
      </c>
      <c r="C1127" s="88" t="e">
        <f>VLOOKUP(A1127,ORÇAMENTO_COMENTADO!A:I,5,0)</f>
        <v>#REF!</v>
      </c>
      <c r="D1127" s="343" t="s">
        <v>7655</v>
      </c>
      <c r="E1127" s="94"/>
      <c r="F1127" s="94"/>
      <c r="G1127" s="94"/>
      <c r="H1127" s="94"/>
      <c r="I1127" s="94"/>
      <c r="J1127" s="94"/>
      <c r="K1127" s="95">
        <f>ROUND(SUM(K1128:K1132),2)</f>
        <v>4</v>
      </c>
      <c r="M1127" s="154"/>
    </row>
    <row r="1128" spans="1:13" x14ac:dyDescent="0.25">
      <c r="A1128" s="96"/>
      <c r="B1128" s="97"/>
      <c r="C1128" s="98"/>
      <c r="D1128" s="99"/>
      <c r="E1128" s="99"/>
      <c r="F1128" s="99"/>
      <c r="G1128" s="99"/>
      <c r="H1128" s="99"/>
      <c r="I1128" s="99"/>
      <c r="J1128" s="99"/>
      <c r="K1128" s="100"/>
    </row>
    <row r="1129" spans="1:13" x14ac:dyDescent="0.25">
      <c r="A1129" s="101"/>
      <c r="B1129" s="344" t="s">
        <v>12352</v>
      </c>
      <c r="C1129" s="103"/>
      <c r="D1129" s="104">
        <v>0</v>
      </c>
      <c r="E1129" s="104"/>
      <c r="F1129" s="104"/>
      <c r="G1129" s="104"/>
      <c r="H1129" s="104"/>
      <c r="I1129" s="104"/>
      <c r="J1129" s="104"/>
      <c r="K1129" s="105"/>
    </row>
    <row r="1130" spans="1:13" x14ac:dyDescent="0.25">
      <c r="A1130" s="101"/>
      <c r="B1130" s="102"/>
      <c r="C1130" s="103"/>
      <c r="D1130" s="104"/>
      <c r="E1130" s="104"/>
      <c r="F1130" s="104"/>
      <c r="G1130" s="104"/>
      <c r="H1130" s="104"/>
      <c r="I1130" s="104"/>
      <c r="J1130" s="104"/>
      <c r="K1130" s="105"/>
    </row>
    <row r="1131" spans="1:13" x14ac:dyDescent="0.25">
      <c r="A1131" s="101"/>
      <c r="B1131" s="344" t="s">
        <v>12353</v>
      </c>
      <c r="C1131" s="103"/>
      <c r="D1131" s="104">
        <v>4</v>
      </c>
      <c r="E1131" s="104"/>
      <c r="F1131" s="104"/>
      <c r="G1131" s="104"/>
      <c r="H1131" s="104"/>
      <c r="I1131" s="104"/>
      <c r="J1131" s="104"/>
      <c r="K1131" s="105">
        <f>D1131</f>
        <v>4</v>
      </c>
    </row>
    <row r="1132" spans="1:13" x14ac:dyDescent="0.25">
      <c r="A1132" s="101"/>
      <c r="B1132" s="102"/>
      <c r="C1132" s="103"/>
      <c r="D1132" s="104"/>
      <c r="E1132" s="104"/>
      <c r="F1132" s="104"/>
      <c r="G1132" s="104"/>
      <c r="H1132" s="104"/>
      <c r="I1132" s="104"/>
      <c r="J1132" s="104"/>
      <c r="K1132" s="105"/>
    </row>
    <row r="1133" spans="1:13" x14ac:dyDescent="0.25">
      <c r="A1133" s="106"/>
      <c r="B1133" s="107"/>
      <c r="C1133" s="108"/>
      <c r="D1133" s="108"/>
      <c r="E1133" s="108"/>
      <c r="F1133" s="108"/>
      <c r="G1133" s="108"/>
      <c r="H1133" s="108"/>
      <c r="I1133" s="108"/>
      <c r="J1133" s="109"/>
      <c r="K1133" s="110"/>
    </row>
    <row r="1134" spans="1:13" x14ac:dyDescent="0.25">
      <c r="A1134" s="116" t="s">
        <v>418</v>
      </c>
      <c r="B1134" s="90" t="str">
        <f>VLOOKUP(A1134,ORÇAMENTO_COMENTADO!A:I,4,0)</f>
        <v>ALARME E CFTV</v>
      </c>
      <c r="C1134" s="91"/>
      <c r="D1134" s="92"/>
      <c r="E1134" s="91"/>
      <c r="F1134" s="91"/>
      <c r="G1134" s="91"/>
      <c r="H1134" s="91"/>
      <c r="I1134" s="91"/>
      <c r="J1134" s="91"/>
      <c r="K1134" s="93"/>
      <c r="M1134" s="154"/>
    </row>
    <row r="1135" spans="1:13" x14ac:dyDescent="0.25">
      <c r="A1135" s="116" t="s">
        <v>422</v>
      </c>
      <c r="B1135" s="255" t="str">
        <f>VLOOKUP(A1135,ORÇAMENTO_COMENTADO!A:I,4,0)</f>
        <v>CAIXA DE EMBUTIR MARCA DE REFERÊNCIA TIGREFLEX, 4X2"</v>
      </c>
      <c r="C1135" s="88" t="str">
        <f>VLOOKUP(A1135,ORÇAMENTO_COMENTADO!A:I,5,0)</f>
        <v>UND</v>
      </c>
      <c r="D1135" s="343" t="s">
        <v>7655</v>
      </c>
      <c r="E1135" s="94"/>
      <c r="F1135" s="94"/>
      <c r="G1135" s="94"/>
      <c r="H1135" s="94"/>
      <c r="I1135" s="94"/>
      <c r="J1135" s="94"/>
      <c r="K1135" s="95">
        <f>ROUND(SUM(K1136:K1140),2)</f>
        <v>36</v>
      </c>
      <c r="M1135" s="154"/>
    </row>
    <row r="1136" spans="1:13" x14ac:dyDescent="0.25">
      <c r="A1136" s="96"/>
      <c r="B1136" s="97"/>
      <c r="C1136" s="98"/>
      <c r="D1136" s="99"/>
      <c r="E1136" s="99"/>
      <c r="F1136" s="99"/>
      <c r="G1136" s="99"/>
      <c r="H1136" s="99"/>
      <c r="I1136" s="99"/>
      <c r="J1136" s="99"/>
      <c r="K1136" s="100"/>
    </row>
    <row r="1137" spans="1:13" x14ac:dyDescent="0.25">
      <c r="A1137" s="101"/>
      <c r="B1137" s="344" t="s">
        <v>12352</v>
      </c>
      <c r="C1137" s="103"/>
      <c r="D1137" s="104">
        <v>29</v>
      </c>
      <c r="E1137" s="104"/>
      <c r="F1137" s="104"/>
      <c r="G1137" s="104"/>
      <c r="H1137" s="104"/>
      <c r="I1137" s="104"/>
      <c r="J1137" s="104"/>
      <c r="K1137" s="105"/>
    </row>
    <row r="1138" spans="1:13" x14ac:dyDescent="0.25">
      <c r="A1138" s="101"/>
      <c r="B1138" s="102"/>
      <c r="C1138" s="103"/>
      <c r="D1138" s="104"/>
      <c r="E1138" s="104"/>
      <c r="F1138" s="104"/>
      <c r="G1138" s="104"/>
      <c r="H1138" s="104"/>
      <c r="I1138" s="104"/>
      <c r="J1138" s="104"/>
      <c r="K1138" s="105"/>
    </row>
    <row r="1139" spans="1:13" x14ac:dyDescent="0.25">
      <c r="A1139" s="101"/>
      <c r="B1139" s="344" t="s">
        <v>12353</v>
      </c>
      <c r="C1139" s="103"/>
      <c r="D1139" s="104">
        <v>36</v>
      </c>
      <c r="E1139" s="104"/>
      <c r="F1139" s="104"/>
      <c r="G1139" s="104"/>
      <c r="H1139" s="104"/>
      <c r="I1139" s="104"/>
      <c r="J1139" s="104"/>
      <c r="K1139" s="105">
        <f>D1139</f>
        <v>36</v>
      </c>
    </row>
    <row r="1140" spans="1:13" x14ac:dyDescent="0.25">
      <c r="A1140" s="101"/>
      <c r="B1140" s="102"/>
      <c r="C1140" s="103"/>
      <c r="D1140" s="104"/>
      <c r="E1140" s="104"/>
      <c r="F1140" s="104"/>
      <c r="G1140" s="104"/>
      <c r="H1140" s="104"/>
      <c r="I1140" s="104"/>
      <c r="J1140" s="104"/>
      <c r="K1140" s="105"/>
    </row>
    <row r="1141" spans="1:13" x14ac:dyDescent="0.25">
      <c r="A1141" s="106"/>
      <c r="B1141" s="107"/>
      <c r="C1141" s="108"/>
      <c r="D1141" s="108"/>
      <c r="E1141" s="108"/>
      <c r="F1141" s="108"/>
      <c r="G1141" s="108"/>
      <c r="H1141" s="108"/>
      <c r="I1141" s="108"/>
      <c r="J1141" s="109"/>
      <c r="K1141" s="110"/>
    </row>
    <row r="1142" spans="1:13" ht="45" x14ac:dyDescent="0.25">
      <c r="A1142" s="116" t="s">
        <v>423</v>
      </c>
      <c r="B1142" s="255" t="e">
        <f>VLOOKUP(A1142,ORÇAMENTO_COMENTADO!A:I,4,0)</f>
        <v>#REF!</v>
      </c>
      <c r="C1142" s="88" t="e">
        <f>VLOOKUP(A1142,ORÇAMENTO_COMENTADO!A:I,5,0)</f>
        <v>#REF!</v>
      </c>
      <c r="D1142" s="343" t="s">
        <v>7655</v>
      </c>
      <c r="E1142" s="94"/>
      <c r="F1142" s="94"/>
      <c r="G1142" s="94"/>
      <c r="H1142" s="94"/>
      <c r="I1142" s="94"/>
      <c r="J1142" s="94"/>
      <c r="K1142" s="95">
        <f>ROUND(SUM(K1143:K1147),2)</f>
        <v>14</v>
      </c>
      <c r="M1142" s="154"/>
    </row>
    <row r="1143" spans="1:13" x14ac:dyDescent="0.25">
      <c r="A1143" s="96"/>
      <c r="B1143" s="97"/>
      <c r="C1143" s="98"/>
      <c r="D1143" s="99"/>
      <c r="E1143" s="99"/>
      <c r="F1143" s="99"/>
      <c r="G1143" s="99"/>
      <c r="H1143" s="99"/>
      <c r="I1143" s="99"/>
      <c r="J1143" s="99"/>
      <c r="K1143" s="100"/>
    </row>
    <row r="1144" spans="1:13" x14ac:dyDescent="0.25">
      <c r="A1144" s="101"/>
      <c r="B1144" s="344" t="s">
        <v>12352</v>
      </c>
      <c r="C1144" s="103"/>
      <c r="D1144" s="104">
        <v>17</v>
      </c>
      <c r="E1144" s="104"/>
      <c r="F1144" s="104"/>
      <c r="G1144" s="104"/>
      <c r="H1144" s="104"/>
      <c r="I1144" s="104"/>
      <c r="J1144" s="104"/>
      <c r="K1144" s="105"/>
    </row>
    <row r="1145" spans="1:13" x14ac:dyDescent="0.25">
      <c r="A1145" s="101"/>
      <c r="B1145" s="102"/>
      <c r="C1145" s="103"/>
      <c r="D1145" s="104"/>
      <c r="E1145" s="104"/>
      <c r="F1145" s="104"/>
      <c r="G1145" s="104"/>
      <c r="H1145" s="104"/>
      <c r="I1145" s="104"/>
      <c r="J1145" s="104"/>
      <c r="K1145" s="105"/>
    </row>
    <row r="1146" spans="1:13" x14ac:dyDescent="0.25">
      <c r="A1146" s="101"/>
      <c r="B1146" s="344" t="s">
        <v>12353</v>
      </c>
      <c r="C1146" s="103"/>
      <c r="D1146" s="104">
        <v>14</v>
      </c>
      <c r="E1146" s="104"/>
      <c r="F1146" s="104"/>
      <c r="G1146" s="104"/>
      <c r="H1146" s="104"/>
      <c r="I1146" s="104"/>
      <c r="J1146" s="104"/>
      <c r="K1146" s="105">
        <f>D1146</f>
        <v>14</v>
      </c>
    </row>
    <row r="1147" spans="1:13" x14ac:dyDescent="0.25">
      <c r="A1147" s="101"/>
      <c r="B1147" s="102"/>
      <c r="C1147" s="103"/>
      <c r="D1147" s="104"/>
      <c r="E1147" s="104"/>
      <c r="F1147" s="104"/>
      <c r="G1147" s="104"/>
      <c r="H1147" s="104"/>
      <c r="I1147" s="104"/>
      <c r="J1147" s="104"/>
      <c r="K1147" s="105"/>
    </row>
    <row r="1148" spans="1:13" x14ac:dyDescent="0.25">
      <c r="A1148" s="106"/>
      <c r="B1148" s="107"/>
      <c r="C1148" s="108"/>
      <c r="D1148" s="108"/>
      <c r="E1148" s="108"/>
      <c r="F1148" s="108"/>
      <c r="G1148" s="108"/>
      <c r="H1148" s="108"/>
      <c r="I1148" s="108"/>
      <c r="J1148" s="109"/>
      <c r="K1148" s="110"/>
    </row>
    <row r="1149" spans="1:13" x14ac:dyDescent="0.25">
      <c r="A1149" s="116" t="s">
        <v>12376</v>
      </c>
      <c r="B1149" s="255" t="str">
        <f>VLOOKUP(A1149,ORÇAMENTO_COMENTADO!A:I,4,0)</f>
        <v>CAIXA DE PASSAGEM 200X200X100MM, CHAPA 18, COM TAMPA PARAFUSADA</v>
      </c>
      <c r="C1149" s="88" t="str">
        <f>VLOOKUP(A1149,ORÇAMENTO_COMENTADO!A:I,5,0)</f>
        <v>UND</v>
      </c>
      <c r="D1149" s="343" t="s">
        <v>7655</v>
      </c>
      <c r="E1149" s="94"/>
      <c r="F1149" s="94"/>
      <c r="G1149" s="94"/>
      <c r="H1149" s="94"/>
      <c r="I1149" s="94"/>
      <c r="J1149" s="94"/>
      <c r="K1149" s="95">
        <f>ROUND(SUM(K1150:K1154),2)</f>
        <v>4</v>
      </c>
      <c r="M1149" s="154"/>
    </row>
    <row r="1150" spans="1:13" x14ac:dyDescent="0.25">
      <c r="A1150" s="96"/>
      <c r="B1150" s="97"/>
      <c r="C1150" s="98"/>
      <c r="D1150" s="99"/>
      <c r="E1150" s="99"/>
      <c r="F1150" s="99"/>
      <c r="G1150" s="99"/>
      <c r="H1150" s="99"/>
      <c r="I1150" s="99"/>
      <c r="J1150" s="99"/>
      <c r="K1150" s="100"/>
    </row>
    <row r="1151" spans="1:13" x14ac:dyDescent="0.25">
      <c r="A1151" s="101"/>
      <c r="B1151" s="344" t="s">
        <v>12352</v>
      </c>
      <c r="C1151" s="103"/>
      <c r="D1151" s="104">
        <v>0</v>
      </c>
      <c r="E1151" s="104"/>
      <c r="F1151" s="104"/>
      <c r="G1151" s="104"/>
      <c r="H1151" s="104"/>
      <c r="I1151" s="104"/>
      <c r="J1151" s="104"/>
      <c r="K1151" s="105"/>
    </row>
    <row r="1152" spans="1:13" x14ac:dyDescent="0.25">
      <c r="A1152" s="101"/>
      <c r="B1152" s="102"/>
      <c r="C1152" s="103"/>
      <c r="D1152" s="104"/>
      <c r="E1152" s="104"/>
      <c r="F1152" s="104"/>
      <c r="G1152" s="104"/>
      <c r="H1152" s="104"/>
      <c r="I1152" s="104"/>
      <c r="J1152" s="104"/>
      <c r="K1152" s="105"/>
    </row>
    <row r="1153" spans="1:13" x14ac:dyDescent="0.25">
      <c r="A1153" s="101"/>
      <c r="B1153" s="344" t="s">
        <v>12353</v>
      </c>
      <c r="C1153" s="103"/>
      <c r="D1153" s="104">
        <v>4</v>
      </c>
      <c r="E1153" s="104"/>
      <c r="F1153" s="104"/>
      <c r="G1153" s="104"/>
      <c r="H1153" s="104"/>
      <c r="I1153" s="104"/>
      <c r="J1153" s="104"/>
      <c r="K1153" s="105">
        <f>D1153</f>
        <v>4</v>
      </c>
    </row>
    <row r="1154" spans="1:13" x14ac:dyDescent="0.25">
      <c r="A1154" s="101"/>
      <c r="B1154" s="102"/>
      <c r="C1154" s="103"/>
      <c r="D1154" s="104"/>
      <c r="E1154" s="104"/>
      <c r="F1154" s="104"/>
      <c r="G1154" s="104"/>
      <c r="H1154" s="104"/>
      <c r="I1154" s="104"/>
      <c r="J1154" s="104"/>
      <c r="K1154" s="105"/>
    </row>
    <row r="1155" spans="1:13" x14ac:dyDescent="0.25">
      <c r="A1155" s="106"/>
      <c r="B1155" s="107"/>
      <c r="C1155" s="108"/>
      <c r="D1155" s="108"/>
      <c r="E1155" s="108"/>
      <c r="F1155" s="108"/>
      <c r="G1155" s="108"/>
      <c r="H1155" s="108"/>
      <c r="I1155" s="108"/>
      <c r="J1155" s="109"/>
      <c r="K1155" s="110"/>
    </row>
    <row r="1156" spans="1:13" x14ac:dyDescent="0.25">
      <c r="A1156" s="116" t="s">
        <v>12377</v>
      </c>
      <c r="B1156" s="255" t="str">
        <f>VLOOKUP(A1156,ORÇAMENTO_COMENTADO!A:I,4,0)</f>
        <v>CAIXA DE PASSAGEM 300X300X120MM, CHAPA 18, COM TAMPA PARAFUSADA</v>
      </c>
      <c r="C1156" s="88" t="str">
        <f>VLOOKUP(A1156,ORÇAMENTO_COMENTADO!A:I,5,0)</f>
        <v>UND</v>
      </c>
      <c r="D1156" s="343" t="s">
        <v>7655</v>
      </c>
      <c r="E1156" s="94"/>
      <c r="F1156" s="94"/>
      <c r="G1156" s="94"/>
      <c r="H1156" s="94"/>
      <c r="I1156" s="94"/>
      <c r="J1156" s="94"/>
      <c r="K1156" s="95">
        <f>ROUND(SUM(K1157:K1161),2)</f>
        <v>3</v>
      </c>
      <c r="M1156" s="154"/>
    </row>
    <row r="1157" spans="1:13" x14ac:dyDescent="0.25">
      <c r="A1157" s="96"/>
      <c r="B1157" s="97"/>
      <c r="C1157" s="98"/>
      <c r="D1157" s="99"/>
      <c r="E1157" s="99"/>
      <c r="F1157" s="99"/>
      <c r="G1157" s="99"/>
      <c r="H1157" s="99"/>
      <c r="I1157" s="99"/>
      <c r="J1157" s="99"/>
      <c r="K1157" s="100"/>
    </row>
    <row r="1158" spans="1:13" x14ac:dyDescent="0.25">
      <c r="A1158" s="101"/>
      <c r="B1158" s="344" t="s">
        <v>12352</v>
      </c>
      <c r="C1158" s="103"/>
      <c r="D1158" s="104">
        <v>1</v>
      </c>
      <c r="E1158" s="104"/>
      <c r="F1158" s="104"/>
      <c r="G1158" s="104"/>
      <c r="H1158" s="104"/>
      <c r="I1158" s="104"/>
      <c r="J1158" s="104"/>
      <c r="K1158" s="105"/>
    </row>
    <row r="1159" spans="1:13" x14ac:dyDescent="0.25">
      <c r="A1159" s="101"/>
      <c r="B1159" s="102"/>
      <c r="C1159" s="103"/>
      <c r="D1159" s="104"/>
      <c r="E1159" s="104"/>
      <c r="F1159" s="104"/>
      <c r="G1159" s="104"/>
      <c r="H1159" s="104"/>
      <c r="I1159" s="104"/>
      <c r="J1159" s="104"/>
      <c r="K1159" s="105"/>
    </row>
    <row r="1160" spans="1:13" x14ac:dyDescent="0.25">
      <c r="A1160" s="101"/>
      <c r="B1160" s="344" t="s">
        <v>12353</v>
      </c>
      <c r="C1160" s="103"/>
      <c r="D1160" s="104">
        <v>3</v>
      </c>
      <c r="E1160" s="104"/>
      <c r="F1160" s="104"/>
      <c r="G1160" s="104"/>
      <c r="H1160" s="104"/>
      <c r="I1160" s="104"/>
      <c r="J1160" s="104"/>
      <c r="K1160" s="105">
        <f>D1160</f>
        <v>3</v>
      </c>
    </row>
    <row r="1161" spans="1:13" x14ac:dyDescent="0.25">
      <c r="A1161" s="101"/>
      <c r="B1161" s="102"/>
      <c r="C1161" s="103"/>
      <c r="D1161" s="104"/>
      <c r="E1161" s="104"/>
      <c r="F1161" s="104"/>
      <c r="G1161" s="104"/>
      <c r="H1161" s="104"/>
      <c r="I1161" s="104"/>
      <c r="J1161" s="104"/>
      <c r="K1161" s="105"/>
    </row>
    <row r="1162" spans="1:13" x14ac:dyDescent="0.25">
      <c r="A1162" s="106"/>
      <c r="B1162" s="107"/>
      <c r="C1162" s="108"/>
      <c r="D1162" s="108"/>
      <c r="E1162" s="108"/>
      <c r="F1162" s="108"/>
      <c r="G1162" s="108"/>
      <c r="H1162" s="108"/>
      <c r="I1162" s="108"/>
      <c r="J1162" s="109"/>
      <c r="K1162" s="110"/>
    </row>
    <row r="1163" spans="1:13" x14ac:dyDescent="0.25">
      <c r="A1163" s="116" t="s">
        <v>12378</v>
      </c>
      <c r="B1163" s="255" t="str">
        <f>VLOOKUP(A1163,ORÇAMENTO_COMENTADO!A:I,4,0)</f>
        <v>ELETRODUTO DE PVC RÍGIDO ROSCÁVEL, DIÂMETRO 1", INCLUSIVE CONEXÕES</v>
      </c>
      <c r="C1163" s="88" t="str">
        <f>VLOOKUP(A1163,ORÇAMENTO_COMENTADO!A:I,5,0)</f>
        <v>M</v>
      </c>
      <c r="D1163" s="343" t="s">
        <v>7655</v>
      </c>
      <c r="E1163" s="94"/>
      <c r="F1163" s="94"/>
      <c r="G1163" s="94"/>
      <c r="H1163" s="94"/>
      <c r="I1163" s="94"/>
      <c r="J1163" s="94"/>
      <c r="K1163" s="95">
        <f>ROUND(SUM(K1164:K1168),2)</f>
        <v>150</v>
      </c>
      <c r="M1163" s="154"/>
    </row>
    <row r="1164" spans="1:13" x14ac:dyDescent="0.25">
      <c r="A1164" s="96"/>
      <c r="B1164" s="97"/>
      <c r="C1164" s="98"/>
      <c r="D1164" s="99"/>
      <c r="E1164" s="99"/>
      <c r="F1164" s="99"/>
      <c r="G1164" s="99"/>
      <c r="H1164" s="99"/>
      <c r="I1164" s="99"/>
      <c r="J1164" s="99"/>
      <c r="K1164" s="100"/>
    </row>
    <row r="1165" spans="1:13" x14ac:dyDescent="0.25">
      <c r="A1165" s="101"/>
      <c r="B1165" s="344" t="s">
        <v>12352</v>
      </c>
      <c r="C1165" s="103"/>
      <c r="D1165" s="104">
        <v>140</v>
      </c>
      <c r="E1165" s="104"/>
      <c r="F1165" s="104"/>
      <c r="G1165" s="104"/>
      <c r="H1165" s="104"/>
      <c r="I1165" s="104"/>
      <c r="J1165" s="104"/>
      <c r="K1165" s="105"/>
    </row>
    <row r="1166" spans="1:13" x14ac:dyDescent="0.25">
      <c r="A1166" s="101"/>
      <c r="B1166" s="102"/>
      <c r="C1166" s="103"/>
      <c r="D1166" s="104"/>
      <c r="E1166" s="104"/>
      <c r="F1166" s="104"/>
      <c r="G1166" s="104"/>
      <c r="H1166" s="104"/>
      <c r="I1166" s="104"/>
      <c r="J1166" s="104"/>
      <c r="K1166" s="105"/>
    </row>
    <row r="1167" spans="1:13" x14ac:dyDescent="0.25">
      <c r="A1167" s="101"/>
      <c r="B1167" s="344" t="s">
        <v>12353</v>
      </c>
      <c r="C1167" s="103"/>
      <c r="D1167" s="104">
        <v>150</v>
      </c>
      <c r="E1167" s="104"/>
      <c r="F1167" s="104"/>
      <c r="G1167" s="104"/>
      <c r="H1167" s="104"/>
      <c r="I1167" s="104"/>
      <c r="J1167" s="104"/>
      <c r="K1167" s="105">
        <f>D1167</f>
        <v>150</v>
      </c>
    </row>
    <row r="1168" spans="1:13" x14ac:dyDescent="0.25">
      <c r="A1168" s="101"/>
      <c r="B1168" s="102"/>
      <c r="C1168" s="103"/>
      <c r="D1168" s="104"/>
      <c r="E1168" s="104"/>
      <c r="F1168" s="104"/>
      <c r="G1168" s="104"/>
      <c r="H1168" s="104"/>
      <c r="I1168" s="104"/>
      <c r="J1168" s="104"/>
      <c r="K1168" s="105"/>
    </row>
    <row r="1169" spans="1:13" x14ac:dyDescent="0.25">
      <c r="A1169" s="106"/>
      <c r="B1169" s="107"/>
      <c r="C1169" s="108"/>
      <c r="D1169" s="108"/>
      <c r="E1169" s="108"/>
      <c r="F1169" s="108"/>
      <c r="G1169" s="108"/>
      <c r="H1169" s="108"/>
      <c r="I1169" s="108"/>
      <c r="J1169" s="109"/>
      <c r="K1169" s="110"/>
    </row>
    <row r="1170" spans="1:13" x14ac:dyDescent="0.25">
      <c r="A1170" s="116" t="s">
        <v>12379</v>
      </c>
      <c r="B1170" s="255" t="str">
        <f>VLOOKUP(A1170,ORÇAMENTO_COMENTADO!A:I,4,0)</f>
        <v>ELETRODUTO DE PVC RÍGIDO ROSCÁVEL, DIÂMETRO 1.1/4", INCLUSIVE CONEXÕES</v>
      </c>
      <c r="C1170" s="88" t="str">
        <f>VLOOKUP(A1170,ORÇAMENTO_COMENTADO!A:I,5,0)</f>
        <v>M</v>
      </c>
      <c r="D1170" s="343" t="s">
        <v>7655</v>
      </c>
      <c r="E1170" s="94"/>
      <c r="F1170" s="94"/>
      <c r="G1170" s="94"/>
      <c r="H1170" s="94"/>
      <c r="I1170" s="94"/>
      <c r="J1170" s="94"/>
      <c r="K1170" s="95">
        <f>ROUND(SUM(K1171:K1175),2)</f>
        <v>18</v>
      </c>
      <c r="M1170" s="154"/>
    </row>
    <row r="1171" spans="1:13" x14ac:dyDescent="0.25">
      <c r="A1171" s="96"/>
      <c r="B1171" s="97"/>
      <c r="C1171" s="98"/>
      <c r="D1171" s="99"/>
      <c r="E1171" s="99"/>
      <c r="F1171" s="99"/>
      <c r="G1171" s="99"/>
      <c r="H1171" s="99"/>
      <c r="I1171" s="99"/>
      <c r="J1171" s="99"/>
      <c r="K1171" s="100"/>
    </row>
    <row r="1172" spans="1:13" x14ac:dyDescent="0.25">
      <c r="A1172" s="101"/>
      <c r="B1172" s="344" t="s">
        <v>12352</v>
      </c>
      <c r="C1172" s="103"/>
      <c r="D1172" s="104">
        <v>0</v>
      </c>
      <c r="E1172" s="104"/>
      <c r="F1172" s="104"/>
      <c r="G1172" s="104"/>
      <c r="H1172" s="104"/>
      <c r="I1172" s="104"/>
      <c r="J1172" s="104"/>
      <c r="K1172" s="105"/>
    </row>
    <row r="1173" spans="1:13" x14ac:dyDescent="0.25">
      <c r="A1173" s="101"/>
      <c r="B1173" s="102"/>
      <c r="C1173" s="103"/>
      <c r="D1173" s="104"/>
      <c r="E1173" s="104"/>
      <c r="F1173" s="104"/>
      <c r="G1173" s="104"/>
      <c r="H1173" s="104"/>
      <c r="I1173" s="104"/>
      <c r="J1173" s="104"/>
      <c r="K1173" s="105"/>
    </row>
    <row r="1174" spans="1:13" x14ac:dyDescent="0.25">
      <c r="A1174" s="101"/>
      <c r="B1174" s="344" t="s">
        <v>12353</v>
      </c>
      <c r="C1174" s="103"/>
      <c r="D1174" s="104">
        <v>18</v>
      </c>
      <c r="E1174" s="104"/>
      <c r="F1174" s="104"/>
      <c r="G1174" s="104"/>
      <c r="H1174" s="104"/>
      <c r="I1174" s="104"/>
      <c r="J1174" s="104"/>
      <c r="K1174" s="105">
        <f>D1174</f>
        <v>18</v>
      </c>
    </row>
    <row r="1175" spans="1:13" x14ac:dyDescent="0.25">
      <c r="A1175" s="101"/>
      <c r="B1175" s="102"/>
      <c r="C1175" s="103"/>
      <c r="D1175" s="104"/>
      <c r="E1175" s="104"/>
      <c r="F1175" s="104"/>
      <c r="G1175" s="104"/>
      <c r="H1175" s="104"/>
      <c r="I1175" s="104"/>
      <c r="J1175" s="104"/>
      <c r="K1175" s="105"/>
    </row>
    <row r="1176" spans="1:13" x14ac:dyDescent="0.25">
      <c r="A1176" s="106"/>
      <c r="B1176" s="107"/>
      <c r="C1176" s="108"/>
      <c r="D1176" s="108"/>
      <c r="E1176" s="108"/>
      <c r="F1176" s="108"/>
      <c r="G1176" s="108"/>
      <c r="H1176" s="108"/>
      <c r="I1176" s="108"/>
      <c r="J1176" s="109"/>
      <c r="K1176" s="110"/>
    </row>
    <row r="1177" spans="1:13" ht="45" x14ac:dyDescent="0.25">
      <c r="A1177" s="116" t="s">
        <v>12380</v>
      </c>
      <c r="B1177" s="255" t="str">
        <f>VLOOKUP(A1177,ORÇAMENTO_COMENTADO!A:I,4,0)</f>
        <v>SUPORTE DE FIXAÇÃO DE ELETRODUTO NO TETO, ATRAVÉS DE FITA METÁLICA PERFURADA (WALSIWA) OU EQUIV (1,30M), CURSOR (1 UND), H=60CM, SUPORTE "Y" (1 UND), PARAFUSO E BUCHA S8 (1 UND)</v>
      </c>
      <c r="C1177" s="88" t="str">
        <f>VLOOKUP(A1177,ORÇAMENTO_COMENTADO!A:I,5,0)</f>
        <v>UND</v>
      </c>
      <c r="D1177" s="343" t="s">
        <v>7655</v>
      </c>
      <c r="E1177" s="94"/>
      <c r="F1177" s="94"/>
      <c r="G1177" s="94"/>
      <c r="H1177" s="94"/>
      <c r="I1177" s="94"/>
      <c r="J1177" s="94"/>
      <c r="K1177" s="95">
        <f>ROUND(SUM(K1178:K1182),2)</f>
        <v>84</v>
      </c>
      <c r="M1177" s="154"/>
    </row>
    <row r="1178" spans="1:13" x14ac:dyDescent="0.25">
      <c r="A1178" s="96"/>
      <c r="B1178" s="97"/>
      <c r="C1178" s="98"/>
      <c r="D1178" s="99"/>
      <c r="E1178" s="99"/>
      <c r="F1178" s="99"/>
      <c r="G1178" s="99"/>
      <c r="H1178" s="99"/>
      <c r="I1178" s="99"/>
      <c r="J1178" s="99"/>
      <c r="K1178" s="100"/>
    </row>
    <row r="1179" spans="1:13" x14ac:dyDescent="0.25">
      <c r="A1179" s="101"/>
      <c r="B1179" s="344" t="s">
        <v>12352</v>
      </c>
      <c r="C1179" s="103"/>
      <c r="D1179" s="104">
        <v>75</v>
      </c>
      <c r="E1179" s="104"/>
      <c r="F1179" s="104"/>
      <c r="G1179" s="104"/>
      <c r="H1179" s="104"/>
      <c r="I1179" s="104"/>
      <c r="J1179" s="104"/>
      <c r="K1179" s="105"/>
    </row>
    <row r="1180" spans="1:13" x14ac:dyDescent="0.25">
      <c r="A1180" s="101"/>
      <c r="B1180" s="102"/>
      <c r="C1180" s="103"/>
      <c r="D1180" s="104"/>
      <c r="E1180" s="104"/>
      <c r="F1180" s="104"/>
      <c r="G1180" s="104"/>
      <c r="H1180" s="104"/>
      <c r="I1180" s="104"/>
      <c r="J1180" s="104"/>
      <c r="K1180" s="105"/>
    </row>
    <row r="1181" spans="1:13" x14ac:dyDescent="0.25">
      <c r="A1181" s="101"/>
      <c r="B1181" s="344" t="s">
        <v>12353</v>
      </c>
      <c r="C1181" s="103"/>
      <c r="D1181" s="104">
        <v>84</v>
      </c>
      <c r="E1181" s="104"/>
      <c r="F1181" s="104"/>
      <c r="G1181" s="104"/>
      <c r="H1181" s="104"/>
      <c r="I1181" s="104"/>
      <c r="J1181" s="104"/>
      <c r="K1181" s="105">
        <f>D1181</f>
        <v>84</v>
      </c>
    </row>
    <row r="1182" spans="1:13" x14ac:dyDescent="0.25">
      <c r="A1182" s="101"/>
      <c r="B1182" s="102"/>
      <c r="C1182" s="103"/>
      <c r="D1182" s="104"/>
      <c r="E1182" s="104"/>
      <c r="F1182" s="104"/>
      <c r="G1182" s="104"/>
      <c r="H1182" s="104"/>
      <c r="I1182" s="104"/>
      <c r="J1182" s="104"/>
      <c r="K1182" s="105"/>
    </row>
    <row r="1183" spans="1:13" x14ac:dyDescent="0.25">
      <c r="A1183" s="106"/>
      <c r="B1183" s="107"/>
      <c r="C1183" s="108"/>
      <c r="D1183" s="108"/>
      <c r="E1183" s="108"/>
      <c r="F1183" s="108"/>
      <c r="G1183" s="108"/>
      <c r="H1183" s="108"/>
      <c r="I1183" s="108"/>
      <c r="J1183" s="109"/>
      <c r="K1183" s="110"/>
    </row>
    <row r="1184" spans="1:13" ht="30" x14ac:dyDescent="0.25">
      <c r="A1184" s="116" t="s">
        <v>12381</v>
      </c>
      <c r="B1184" s="255" t="str">
        <f>VLOOKUP(A1184,ORÇAMENTO_COMENTADO!A:I,4,0)</f>
        <v>FORNECIMENTO E INSTALAÇÃO DE CABO DE REDE PAR TRANÇADO 4 PARES CATEGORIA 5E</v>
      </c>
      <c r="C1184" s="88" t="str">
        <f>VLOOKUP(A1184,ORÇAMENTO_COMENTADO!A:I,5,0)</f>
        <v>M</v>
      </c>
      <c r="D1184" s="343" t="s">
        <v>7655</v>
      </c>
      <c r="E1184" s="94"/>
      <c r="F1184" s="94"/>
      <c r="G1184" s="94"/>
      <c r="H1184" s="94"/>
      <c r="I1184" s="94"/>
      <c r="J1184" s="94"/>
      <c r="K1184" s="95">
        <f>ROUND(SUM(K1185:K1189),2)</f>
        <v>303</v>
      </c>
      <c r="M1184" s="154"/>
    </row>
    <row r="1185" spans="1:13" x14ac:dyDescent="0.25">
      <c r="A1185" s="96"/>
      <c r="B1185" s="97"/>
      <c r="C1185" s="98"/>
      <c r="D1185" s="99"/>
      <c r="E1185" s="99"/>
      <c r="F1185" s="99"/>
      <c r="G1185" s="99"/>
      <c r="H1185" s="99"/>
      <c r="I1185" s="99"/>
      <c r="J1185" s="99"/>
      <c r="K1185" s="100"/>
    </row>
    <row r="1186" spans="1:13" x14ac:dyDescent="0.25">
      <c r="A1186" s="101"/>
      <c r="B1186" s="344" t="s">
        <v>12352</v>
      </c>
      <c r="C1186" s="103"/>
      <c r="D1186" s="104">
        <v>111</v>
      </c>
      <c r="E1186" s="104"/>
      <c r="F1186" s="104"/>
      <c r="G1186" s="104"/>
      <c r="H1186" s="104"/>
      <c r="I1186" s="104"/>
      <c r="J1186" s="104"/>
      <c r="K1186" s="105"/>
    </row>
    <row r="1187" spans="1:13" x14ac:dyDescent="0.25">
      <c r="A1187" s="101"/>
      <c r="B1187" s="102"/>
      <c r="C1187" s="103"/>
      <c r="D1187" s="104"/>
      <c r="E1187" s="104"/>
      <c r="F1187" s="104"/>
      <c r="G1187" s="104"/>
      <c r="H1187" s="104"/>
      <c r="I1187" s="104"/>
      <c r="J1187" s="104"/>
      <c r="K1187" s="105"/>
    </row>
    <row r="1188" spans="1:13" x14ac:dyDescent="0.25">
      <c r="A1188" s="101"/>
      <c r="B1188" s="344" t="s">
        <v>12353</v>
      </c>
      <c r="C1188" s="103"/>
      <c r="D1188" s="104">
        <v>303</v>
      </c>
      <c r="E1188" s="104"/>
      <c r="F1188" s="104"/>
      <c r="G1188" s="104"/>
      <c r="H1188" s="104"/>
      <c r="I1188" s="104"/>
      <c r="J1188" s="104"/>
      <c r="K1188" s="105">
        <f>D1188</f>
        <v>303</v>
      </c>
    </row>
    <row r="1189" spans="1:13" x14ac:dyDescent="0.25">
      <c r="A1189" s="101"/>
      <c r="B1189" s="102"/>
      <c r="C1189" s="103"/>
      <c r="D1189" s="104"/>
      <c r="E1189" s="104"/>
      <c r="F1189" s="104"/>
      <c r="G1189" s="104"/>
      <c r="H1189" s="104"/>
      <c r="I1189" s="104"/>
      <c r="J1189" s="104"/>
      <c r="K1189" s="105"/>
    </row>
    <row r="1190" spans="1:13" x14ac:dyDescent="0.25">
      <c r="A1190" s="106"/>
      <c r="B1190" s="107"/>
      <c r="C1190" s="108"/>
      <c r="D1190" s="108"/>
      <c r="E1190" s="108"/>
      <c r="F1190" s="108"/>
      <c r="G1190" s="108"/>
      <c r="H1190" s="108"/>
      <c r="I1190" s="108"/>
      <c r="J1190" s="109"/>
      <c r="K1190" s="110"/>
    </row>
    <row r="1191" spans="1:13" x14ac:dyDescent="0.25">
      <c r="A1191" s="116" t="s">
        <v>12382</v>
      </c>
      <c r="B1191" s="255" t="e">
        <f>VLOOKUP(A1191,ORÇAMENTO_COMENTADO!A:I,4,0)</f>
        <v>#REF!</v>
      </c>
      <c r="C1191" s="88" t="e">
        <f>VLOOKUP(A1191,ORÇAMENTO_COMENTADO!A:I,5,0)</f>
        <v>#REF!</v>
      </c>
      <c r="D1191" s="343" t="s">
        <v>7655</v>
      </c>
      <c r="E1191" s="94"/>
      <c r="F1191" s="94"/>
      <c r="G1191" s="94"/>
      <c r="H1191" s="94"/>
      <c r="I1191" s="94"/>
      <c r="J1191" s="94"/>
      <c r="K1191" s="95">
        <f>ROUND(SUM(K1192:K1196),2)</f>
        <v>611</v>
      </c>
      <c r="M1191" s="154"/>
    </row>
    <row r="1192" spans="1:13" x14ac:dyDescent="0.25">
      <c r="A1192" s="96"/>
      <c r="B1192" s="97"/>
      <c r="C1192" s="98"/>
      <c r="D1192" s="99"/>
      <c r="E1192" s="99"/>
      <c r="F1192" s="99"/>
      <c r="G1192" s="99"/>
      <c r="H1192" s="99"/>
      <c r="I1192" s="99"/>
      <c r="J1192" s="99"/>
      <c r="K1192" s="100"/>
    </row>
    <row r="1193" spans="1:13" x14ac:dyDescent="0.25">
      <c r="A1193" s="101"/>
      <c r="B1193" s="344" t="s">
        <v>12352</v>
      </c>
      <c r="C1193" s="103"/>
      <c r="D1193" s="104">
        <v>611</v>
      </c>
      <c r="E1193" s="104"/>
      <c r="F1193" s="104"/>
      <c r="G1193" s="104"/>
      <c r="H1193" s="104"/>
      <c r="I1193" s="104"/>
      <c r="J1193" s="104"/>
      <c r="K1193" s="105"/>
    </row>
    <row r="1194" spans="1:13" x14ac:dyDescent="0.25">
      <c r="A1194" s="101"/>
      <c r="B1194" s="102"/>
      <c r="C1194" s="103"/>
      <c r="D1194" s="104"/>
      <c r="E1194" s="104"/>
      <c r="F1194" s="104"/>
      <c r="G1194" s="104"/>
      <c r="H1194" s="104"/>
      <c r="I1194" s="104"/>
      <c r="J1194" s="104"/>
      <c r="K1194" s="105"/>
    </row>
    <row r="1195" spans="1:13" x14ac:dyDescent="0.25">
      <c r="A1195" s="101"/>
      <c r="B1195" s="344" t="s">
        <v>12353</v>
      </c>
      <c r="C1195" s="103"/>
      <c r="D1195" s="104">
        <v>611</v>
      </c>
      <c r="E1195" s="104"/>
      <c r="F1195" s="104"/>
      <c r="G1195" s="104"/>
      <c r="H1195" s="104"/>
      <c r="I1195" s="104"/>
      <c r="J1195" s="104"/>
      <c r="K1195" s="105">
        <f>D1195</f>
        <v>611</v>
      </c>
    </row>
    <row r="1196" spans="1:13" x14ac:dyDescent="0.25">
      <c r="A1196" s="101"/>
      <c r="B1196" s="102"/>
      <c r="C1196" s="103"/>
      <c r="D1196" s="104"/>
      <c r="E1196" s="104"/>
      <c r="F1196" s="104"/>
      <c r="G1196" s="104"/>
      <c r="H1196" s="104"/>
      <c r="I1196" s="104"/>
      <c r="J1196" s="104"/>
      <c r="K1196" s="105"/>
    </row>
    <row r="1197" spans="1:13" x14ac:dyDescent="0.25">
      <c r="A1197" s="106"/>
      <c r="B1197" s="107"/>
      <c r="C1197" s="108"/>
      <c r="D1197" s="108"/>
      <c r="E1197" s="108"/>
      <c r="F1197" s="108"/>
      <c r="G1197" s="108"/>
      <c r="H1197" s="108"/>
      <c r="I1197" s="108"/>
      <c r="J1197" s="109"/>
      <c r="K1197" s="110"/>
    </row>
    <row r="1198" spans="1:13" ht="22.5" customHeight="1" x14ac:dyDescent="0.25">
      <c r="A1198" s="116" t="s">
        <v>12383</v>
      </c>
      <c r="B1198" s="255" t="str">
        <f>VLOOKUP(A1198,ORÇAMENTO_COMENTADO!A:I,4,0)</f>
        <v>ESPELHO 4" X 2" COM CONECTOR RJ 45 FÊMEA CAT. 5E</v>
      </c>
      <c r="C1198" s="88" t="str">
        <f>VLOOKUP(A1198,ORÇAMENTO_COMENTADO!A:I,5,0)</f>
        <v>UND</v>
      </c>
      <c r="D1198" s="343" t="s">
        <v>7655</v>
      </c>
      <c r="E1198" s="94"/>
      <c r="F1198" s="94"/>
      <c r="G1198" s="94"/>
      <c r="H1198" s="94"/>
      <c r="I1198" s="94"/>
      <c r="J1198" s="94"/>
      <c r="K1198" s="95">
        <f>ROUND(SUM(K1199:K1203),2)</f>
        <v>13</v>
      </c>
      <c r="M1198" s="154"/>
    </row>
    <row r="1199" spans="1:13" x14ac:dyDescent="0.25">
      <c r="A1199" s="96"/>
      <c r="B1199" s="97"/>
      <c r="C1199" s="98"/>
      <c r="D1199" s="99"/>
      <c r="E1199" s="99"/>
      <c r="F1199" s="99"/>
      <c r="G1199" s="99"/>
      <c r="H1199" s="99"/>
      <c r="I1199" s="99"/>
      <c r="J1199" s="99"/>
      <c r="K1199" s="100"/>
    </row>
    <row r="1200" spans="1:13" x14ac:dyDescent="0.25">
      <c r="A1200" s="101"/>
      <c r="B1200" s="344" t="s">
        <v>12352</v>
      </c>
      <c r="C1200" s="103"/>
      <c r="D1200" s="104">
        <v>6</v>
      </c>
      <c r="E1200" s="104"/>
      <c r="F1200" s="104"/>
      <c r="G1200" s="104"/>
      <c r="H1200" s="104"/>
      <c r="I1200" s="104"/>
      <c r="J1200" s="104"/>
      <c r="K1200" s="105"/>
    </row>
    <row r="1201" spans="1:13" x14ac:dyDescent="0.25">
      <c r="A1201" s="101"/>
      <c r="B1201" s="102"/>
      <c r="C1201" s="103"/>
      <c r="D1201" s="104"/>
      <c r="E1201" s="104"/>
      <c r="F1201" s="104"/>
      <c r="G1201" s="104"/>
      <c r="H1201" s="104"/>
      <c r="I1201" s="104"/>
      <c r="J1201" s="104"/>
      <c r="K1201" s="105"/>
    </row>
    <row r="1202" spans="1:13" x14ac:dyDescent="0.25">
      <c r="A1202" s="101"/>
      <c r="B1202" s="344" t="s">
        <v>12353</v>
      </c>
      <c r="C1202" s="103"/>
      <c r="D1202" s="104">
        <v>13</v>
      </c>
      <c r="E1202" s="104"/>
      <c r="F1202" s="104"/>
      <c r="G1202" s="104"/>
      <c r="H1202" s="104"/>
      <c r="I1202" s="104"/>
      <c r="J1202" s="104"/>
      <c r="K1202" s="105">
        <f>D1202</f>
        <v>13</v>
      </c>
    </row>
    <row r="1203" spans="1:13" x14ac:dyDescent="0.25">
      <c r="A1203" s="101"/>
      <c r="B1203" s="102"/>
      <c r="C1203" s="103"/>
      <c r="D1203" s="104"/>
      <c r="E1203" s="104"/>
      <c r="F1203" s="104"/>
      <c r="G1203" s="104"/>
      <c r="H1203" s="104"/>
      <c r="I1203" s="104"/>
      <c r="J1203" s="104"/>
      <c r="K1203" s="105"/>
    </row>
    <row r="1204" spans="1:13" x14ac:dyDescent="0.25">
      <c r="A1204" s="106"/>
      <c r="B1204" s="107"/>
      <c r="C1204" s="108"/>
      <c r="D1204" s="108"/>
      <c r="E1204" s="108"/>
      <c r="F1204" s="108"/>
      <c r="G1204" s="108"/>
      <c r="H1204" s="108"/>
      <c r="I1204" s="108"/>
      <c r="J1204" s="109"/>
      <c r="K1204" s="110"/>
    </row>
    <row r="1205" spans="1:13" x14ac:dyDescent="0.25">
      <c r="A1205" s="116" t="s">
        <v>12384</v>
      </c>
      <c r="B1205" s="255" t="str">
        <f>VLOOKUP(A1205,ORÇAMENTO_COMENTADO!A:I,4,0)</f>
        <v>PATCH CORD MULTILAN EXTRA FLEXÍVEL CAT 5E U/UTP RJ-45 - 1,50 M</v>
      </c>
      <c r="C1205" s="88" t="str">
        <f>VLOOKUP(A1205,ORÇAMENTO_COMENTADO!A:I,5,0)</f>
        <v>UND</v>
      </c>
      <c r="D1205" s="343" t="s">
        <v>7655</v>
      </c>
      <c r="E1205" s="94"/>
      <c r="F1205" s="94"/>
      <c r="G1205" s="94"/>
      <c r="H1205" s="94"/>
      <c r="I1205" s="94"/>
      <c r="J1205" s="94"/>
      <c r="K1205" s="95">
        <f>ROUND(SUM(K1206:K1210),2)</f>
        <v>13</v>
      </c>
      <c r="M1205" s="154"/>
    </row>
    <row r="1206" spans="1:13" x14ac:dyDescent="0.25">
      <c r="A1206" s="96"/>
      <c r="B1206" s="97"/>
      <c r="C1206" s="98"/>
      <c r="D1206" s="99"/>
      <c r="E1206" s="99"/>
      <c r="F1206" s="99"/>
      <c r="G1206" s="99"/>
      <c r="H1206" s="99"/>
      <c r="I1206" s="99"/>
      <c r="J1206" s="99"/>
      <c r="K1206" s="100"/>
    </row>
    <row r="1207" spans="1:13" x14ac:dyDescent="0.25">
      <c r="A1207" s="101"/>
      <c r="B1207" s="344" t="s">
        <v>12352</v>
      </c>
      <c r="C1207" s="103"/>
      <c r="D1207" s="104">
        <v>6</v>
      </c>
      <c r="E1207" s="104"/>
      <c r="F1207" s="104"/>
      <c r="G1207" s="104"/>
      <c r="H1207" s="104"/>
      <c r="I1207" s="104"/>
      <c r="J1207" s="104"/>
      <c r="K1207" s="105"/>
    </row>
    <row r="1208" spans="1:13" x14ac:dyDescent="0.25">
      <c r="A1208" s="101"/>
      <c r="B1208" s="102"/>
      <c r="C1208" s="103"/>
      <c r="D1208" s="104"/>
      <c r="E1208" s="104"/>
      <c r="F1208" s="104"/>
      <c r="G1208" s="104"/>
      <c r="H1208" s="104"/>
      <c r="I1208" s="104"/>
      <c r="J1208" s="104"/>
      <c r="K1208" s="105"/>
    </row>
    <row r="1209" spans="1:13" x14ac:dyDescent="0.25">
      <c r="A1209" s="101"/>
      <c r="B1209" s="344" t="s">
        <v>12353</v>
      </c>
      <c r="C1209" s="103"/>
      <c r="D1209" s="104">
        <v>13</v>
      </c>
      <c r="E1209" s="104"/>
      <c r="F1209" s="104"/>
      <c r="G1209" s="104"/>
      <c r="H1209" s="104"/>
      <c r="I1209" s="104"/>
      <c r="J1209" s="104"/>
      <c r="K1209" s="105">
        <f>D1209</f>
        <v>13</v>
      </c>
    </row>
    <row r="1210" spans="1:13" x14ac:dyDescent="0.25">
      <c r="A1210" s="101"/>
      <c r="B1210" s="102"/>
      <c r="C1210" s="103"/>
      <c r="D1210" s="104"/>
      <c r="E1210" s="104"/>
      <c r="F1210" s="104"/>
      <c r="G1210" s="104"/>
      <c r="H1210" s="104"/>
      <c r="I1210" s="104"/>
      <c r="J1210" s="104"/>
      <c r="K1210" s="105"/>
    </row>
    <row r="1211" spans="1:13" x14ac:dyDescent="0.25">
      <c r="A1211" s="106"/>
      <c r="B1211" s="107"/>
      <c r="C1211" s="108"/>
      <c r="D1211" s="108"/>
      <c r="E1211" s="108"/>
      <c r="F1211" s="108"/>
      <c r="G1211" s="108"/>
      <c r="H1211" s="108"/>
      <c r="I1211" s="108"/>
      <c r="J1211" s="109"/>
      <c r="K1211" s="110"/>
    </row>
    <row r="1212" spans="1:13" ht="30" x14ac:dyDescent="0.25">
      <c r="A1212" s="116" t="s">
        <v>12385</v>
      </c>
      <c r="B1212" s="255" t="e">
        <f>VLOOKUP(A1212,ORÇAMENTO_COMENTADO!A:I,4,0)</f>
        <v>#REF!</v>
      </c>
      <c r="C1212" s="88" t="e">
        <f>VLOOKUP(A1212,ORÇAMENTO_COMENTADO!A:I,5,0)</f>
        <v>#REF!</v>
      </c>
      <c r="D1212" s="343" t="s">
        <v>7655</v>
      </c>
      <c r="E1212" s="94"/>
      <c r="F1212" s="94"/>
      <c r="G1212" s="94"/>
      <c r="H1212" s="94"/>
      <c r="I1212" s="94"/>
      <c r="J1212" s="94"/>
      <c r="K1212" s="95">
        <f>ROUND(SUM(K1213:K1217),2)</f>
        <v>21</v>
      </c>
      <c r="M1212" s="154"/>
    </row>
    <row r="1213" spans="1:13" x14ac:dyDescent="0.25">
      <c r="A1213" s="96"/>
      <c r="B1213" s="97"/>
      <c r="C1213" s="98"/>
      <c r="D1213" s="99"/>
      <c r="E1213" s="99"/>
      <c r="F1213" s="99"/>
      <c r="G1213" s="99"/>
      <c r="H1213" s="99"/>
      <c r="I1213" s="99"/>
      <c r="J1213" s="99"/>
      <c r="K1213" s="100"/>
    </row>
    <row r="1214" spans="1:13" x14ac:dyDescent="0.25">
      <c r="A1214" s="101"/>
      <c r="B1214" s="344" t="s">
        <v>12352</v>
      </c>
      <c r="C1214" s="103"/>
      <c r="D1214" s="104">
        <v>21</v>
      </c>
      <c r="E1214" s="104"/>
      <c r="F1214" s="104"/>
      <c r="G1214" s="104"/>
      <c r="H1214" s="104"/>
      <c r="I1214" s="104"/>
      <c r="J1214" s="104"/>
      <c r="K1214" s="105"/>
    </row>
    <row r="1215" spans="1:13" x14ac:dyDescent="0.25">
      <c r="A1215" s="101"/>
      <c r="B1215" s="102"/>
      <c r="C1215" s="103"/>
      <c r="D1215" s="104"/>
      <c r="E1215" s="104"/>
      <c r="F1215" s="104"/>
      <c r="G1215" s="104"/>
      <c r="H1215" s="104"/>
      <c r="I1215" s="104"/>
      <c r="J1215" s="104"/>
      <c r="K1215" s="105"/>
    </row>
    <row r="1216" spans="1:13" x14ac:dyDescent="0.25">
      <c r="A1216" s="101"/>
      <c r="B1216" s="344" t="s">
        <v>12353</v>
      </c>
      <c r="C1216" s="103"/>
      <c r="D1216" s="104">
        <v>21</v>
      </c>
      <c r="E1216" s="104"/>
      <c r="F1216" s="104"/>
      <c r="G1216" s="104"/>
      <c r="H1216" s="104"/>
      <c r="I1216" s="104"/>
      <c r="J1216" s="104"/>
      <c r="K1216" s="105">
        <f>D1216</f>
        <v>21</v>
      </c>
    </row>
    <row r="1217" spans="1:13" x14ac:dyDescent="0.25">
      <c r="A1217" s="101"/>
      <c r="B1217" s="102"/>
      <c r="C1217" s="103"/>
      <c r="D1217" s="104"/>
      <c r="E1217" s="104"/>
      <c r="F1217" s="104"/>
      <c r="G1217" s="104"/>
      <c r="H1217" s="104"/>
      <c r="I1217" s="104"/>
      <c r="J1217" s="104"/>
      <c r="K1217" s="105"/>
    </row>
    <row r="1218" spans="1:13" x14ac:dyDescent="0.25">
      <c r="A1218" s="106"/>
      <c r="B1218" s="107"/>
      <c r="C1218" s="108"/>
      <c r="D1218" s="108"/>
      <c r="E1218" s="108"/>
      <c r="F1218" s="108"/>
      <c r="G1218" s="108"/>
      <c r="H1218" s="108"/>
      <c r="I1218" s="108"/>
      <c r="J1218" s="109"/>
      <c r="K1218" s="110"/>
    </row>
    <row r="1219" spans="1:13" ht="30" x14ac:dyDescent="0.25">
      <c r="A1219" s="116" t="s">
        <v>12386</v>
      </c>
      <c r="B1219" s="255" t="str">
        <f>VLOOKUP(A1219,ORÇAMENTO_COMENTADO!A:I,4,0)</f>
        <v>CERTIFICAÇÃO AVULSA DOS PONTOS COM EMISSÃO DE RELATÓRIO DO EQUIPAMENTO DE TESTE ATÉ 100 PONTOS</v>
      </c>
      <c r="C1219" s="88" t="str">
        <f>VLOOKUP(A1219,ORÇAMENTO_COMENTADO!A:I,5,0)</f>
        <v>UND</v>
      </c>
      <c r="D1219" s="343" t="s">
        <v>7655</v>
      </c>
      <c r="E1219" s="94"/>
      <c r="F1219" s="94"/>
      <c r="G1219" s="94"/>
      <c r="H1219" s="94"/>
      <c r="I1219" s="94"/>
      <c r="J1219" s="94"/>
      <c r="K1219" s="95">
        <f>ROUND(SUM(K1220:K1224),2)</f>
        <v>13</v>
      </c>
      <c r="M1219" s="154"/>
    </row>
    <row r="1220" spans="1:13" x14ac:dyDescent="0.25">
      <c r="A1220" s="96"/>
      <c r="B1220" s="97"/>
      <c r="C1220" s="98"/>
      <c r="D1220" s="99"/>
      <c r="E1220" s="99"/>
      <c r="F1220" s="99"/>
      <c r="G1220" s="99"/>
      <c r="H1220" s="99"/>
      <c r="I1220" s="99"/>
      <c r="J1220" s="99"/>
      <c r="K1220" s="100"/>
    </row>
    <row r="1221" spans="1:13" x14ac:dyDescent="0.25">
      <c r="A1221" s="101"/>
      <c r="B1221" s="344" t="s">
        <v>12352</v>
      </c>
      <c r="C1221" s="103"/>
      <c r="D1221" s="104">
        <v>6</v>
      </c>
      <c r="E1221" s="104"/>
      <c r="F1221" s="104"/>
      <c r="G1221" s="104"/>
      <c r="H1221" s="104"/>
      <c r="I1221" s="104"/>
      <c r="J1221" s="104"/>
      <c r="K1221" s="105"/>
    </row>
    <row r="1222" spans="1:13" x14ac:dyDescent="0.25">
      <c r="A1222" s="101"/>
      <c r="B1222" s="102"/>
      <c r="C1222" s="103"/>
      <c r="D1222" s="104"/>
      <c r="E1222" s="104"/>
      <c r="F1222" s="104"/>
      <c r="G1222" s="104"/>
      <c r="H1222" s="104"/>
      <c r="I1222" s="104"/>
      <c r="J1222" s="104"/>
      <c r="K1222" s="105"/>
    </row>
    <row r="1223" spans="1:13" x14ac:dyDescent="0.25">
      <c r="A1223" s="101"/>
      <c r="B1223" s="344" t="s">
        <v>12353</v>
      </c>
      <c r="C1223" s="103"/>
      <c r="D1223" s="104">
        <v>13</v>
      </c>
      <c r="E1223" s="104"/>
      <c r="F1223" s="104"/>
      <c r="G1223" s="104"/>
      <c r="H1223" s="104"/>
      <c r="I1223" s="104"/>
      <c r="J1223" s="104"/>
      <c r="K1223" s="105">
        <f>D1223</f>
        <v>13</v>
      </c>
    </row>
    <row r="1224" spans="1:13" x14ac:dyDescent="0.25">
      <c r="A1224" s="101"/>
      <c r="B1224" s="102"/>
      <c r="C1224" s="103"/>
      <c r="D1224" s="104"/>
      <c r="E1224" s="104"/>
      <c r="F1224" s="104"/>
      <c r="G1224" s="104"/>
      <c r="H1224" s="104"/>
      <c r="I1224" s="104"/>
      <c r="J1224" s="104"/>
      <c r="K1224" s="105"/>
    </row>
    <row r="1225" spans="1:13" x14ac:dyDescent="0.25">
      <c r="A1225" s="106"/>
      <c r="B1225" s="107"/>
      <c r="C1225" s="108"/>
      <c r="D1225" s="108"/>
      <c r="E1225" s="108"/>
      <c r="F1225" s="108"/>
      <c r="G1225" s="108"/>
      <c r="H1225" s="108"/>
      <c r="I1225" s="108"/>
      <c r="J1225" s="109"/>
      <c r="K1225" s="110"/>
    </row>
    <row r="1226" spans="1:13" x14ac:dyDescent="0.25">
      <c r="A1226" s="162">
        <f>ORÇAMENTO_COMENTADO!A354</f>
        <v>17</v>
      </c>
      <c r="B1226" s="717" t="str">
        <f>VLOOKUP(A1226,ORÇAMENTO_COMENTADO!A:I,4,0)</f>
        <v>APARELHOS HIDROSSANITÁRIOS</v>
      </c>
      <c r="C1226" s="718"/>
      <c r="D1226" s="718"/>
      <c r="E1226" s="718"/>
      <c r="F1226" s="718"/>
      <c r="G1226" s="718"/>
      <c r="H1226" s="718"/>
      <c r="I1226" s="718"/>
      <c r="J1226" s="718"/>
      <c r="K1226" s="719"/>
      <c r="M1226" s="154"/>
    </row>
    <row r="1227" spans="1:13" x14ac:dyDescent="0.25">
      <c r="A1227" s="162" t="str">
        <f>ORÇAMENTO_COMENTADO!A355</f>
        <v xml:space="preserve"> 17.1 </v>
      </c>
      <c r="B1227" s="717" t="str">
        <f>VLOOKUP(A1227,ORÇAMENTO_COMENTADO!A:I,4,0)</f>
        <v>LOUÇAS</v>
      </c>
      <c r="C1227" s="718"/>
      <c r="D1227" s="718"/>
      <c r="E1227" s="718"/>
      <c r="F1227" s="718"/>
      <c r="G1227" s="718"/>
      <c r="H1227" s="718"/>
      <c r="I1227" s="718"/>
      <c r="J1227" s="718"/>
      <c r="K1227" s="719"/>
      <c r="M1227" s="154"/>
    </row>
    <row r="1228" spans="1:13" ht="30" x14ac:dyDescent="0.25">
      <c r="A1228" s="162" t="str">
        <f>ORÇAMENTO_COMENTADO!A358</f>
        <v xml:space="preserve"> 17.1.3 </v>
      </c>
      <c r="B1228" s="117" t="e">
        <f>VLOOKUP(A1228,ORÇAMENTO_COMENTADO!A:I,4,0)</f>
        <v>#REF!</v>
      </c>
      <c r="C1228" s="88" t="e">
        <f>VLOOKUP(A1228,ORÇAMENTO_COMENTADO!A:I,5,0)</f>
        <v>#REF!</v>
      </c>
      <c r="D1228" s="149" t="s">
        <v>5</v>
      </c>
      <c r="E1228" s="119"/>
      <c r="F1228" s="119"/>
      <c r="G1228" s="119"/>
      <c r="H1228" s="94"/>
      <c r="I1228" s="94"/>
      <c r="J1228" s="94"/>
      <c r="K1228" s="95">
        <f>ROUND(SUM(K1229:K1233),2)</f>
        <v>1</v>
      </c>
      <c r="M1228" s="154"/>
    </row>
    <row r="1229" spans="1:13" x14ac:dyDescent="0.25">
      <c r="A1229" s="101"/>
      <c r="B1229" s="173"/>
      <c r="C1229" s="104"/>
      <c r="D1229" s="104"/>
      <c r="E1229" s="104"/>
      <c r="F1229" s="153"/>
      <c r="G1229" s="104"/>
      <c r="H1229" s="104"/>
      <c r="I1229" s="104"/>
      <c r="J1229" s="104"/>
      <c r="K1229" s="105"/>
    </row>
    <row r="1230" spans="1:13" x14ac:dyDescent="0.25">
      <c r="A1230" s="101"/>
      <c r="B1230" s="173" t="s">
        <v>12122</v>
      </c>
      <c r="C1230" s="104"/>
      <c r="D1230" s="104">
        <v>1</v>
      </c>
      <c r="E1230" s="104"/>
      <c r="F1230" s="153"/>
      <c r="G1230" s="104"/>
      <c r="H1230" s="104"/>
      <c r="I1230" s="104"/>
      <c r="J1230" s="104"/>
      <c r="K1230" s="105">
        <f>D1230</f>
        <v>1</v>
      </c>
    </row>
    <row r="1231" spans="1:13" x14ac:dyDescent="0.25">
      <c r="A1231" s="101"/>
      <c r="B1231" s="173"/>
      <c r="C1231" s="104"/>
      <c r="D1231" s="104"/>
      <c r="E1231" s="104"/>
      <c r="F1231" s="153"/>
      <c r="G1231" s="104"/>
      <c r="H1231" s="104"/>
      <c r="I1231" s="104"/>
      <c r="J1231" s="104"/>
      <c r="K1231" s="105"/>
    </row>
    <row r="1232" spans="1:13" x14ac:dyDescent="0.25">
      <c r="A1232" s="101"/>
      <c r="B1232" s="173"/>
      <c r="C1232" s="104"/>
      <c r="D1232" s="104"/>
      <c r="E1232" s="104"/>
      <c r="F1232" s="153"/>
      <c r="G1232" s="104"/>
      <c r="H1232" s="104"/>
      <c r="I1232" s="104"/>
      <c r="J1232" s="104"/>
      <c r="K1232" s="105"/>
    </row>
    <row r="1233" spans="1:13" x14ac:dyDescent="0.25">
      <c r="A1233" s="106"/>
      <c r="B1233" s="107"/>
      <c r="C1233" s="108"/>
      <c r="D1233" s="108"/>
      <c r="E1233" s="108"/>
      <c r="F1233" s="108"/>
      <c r="G1233" s="108"/>
      <c r="H1233" s="108"/>
      <c r="I1233" s="108"/>
      <c r="J1233" s="109"/>
      <c r="K1233" s="110"/>
    </row>
    <row r="1234" spans="1:13" x14ac:dyDescent="0.25">
      <c r="A1234" s="162" t="str">
        <f>ORÇAMENTO_COMENTADO!A364</f>
        <v xml:space="preserve"> 17.2 </v>
      </c>
      <c r="B1234" s="717" t="str">
        <f>VLOOKUP(A1234,ORÇAMENTO_COMENTADO!A:I,4,0)</f>
        <v>BANCADAS</v>
      </c>
      <c r="C1234" s="718"/>
      <c r="D1234" s="718"/>
      <c r="E1234" s="718"/>
      <c r="F1234" s="718"/>
      <c r="G1234" s="718"/>
      <c r="H1234" s="718"/>
      <c r="I1234" s="718"/>
      <c r="J1234" s="718"/>
      <c r="K1234" s="719"/>
      <c r="M1234" s="154"/>
    </row>
    <row r="1235" spans="1:13" x14ac:dyDescent="0.25">
      <c r="A1235" s="162" t="str">
        <f>ORÇAMENTO_COMENTADO!A365</f>
        <v xml:space="preserve"> 17.2.1 </v>
      </c>
      <c r="B1235" s="117" t="str">
        <f>VLOOKUP(A1235,ORÇAMENTO_COMENTADO!A:I,4,0)</f>
        <v>BANCADA DE GRANITO COM ESPESSURA DE 2 CM</v>
      </c>
      <c r="C1235" s="88"/>
      <c r="D1235" s="194" t="s">
        <v>7670</v>
      </c>
      <c r="E1235" s="194" t="s">
        <v>12034</v>
      </c>
      <c r="F1235" s="194" t="s">
        <v>5</v>
      </c>
      <c r="G1235" s="119"/>
      <c r="H1235" s="94"/>
      <c r="I1235" s="94"/>
      <c r="J1235" s="94"/>
      <c r="K1235" s="95">
        <f>ROUND(SUM(K1236:K1240),2)</f>
        <v>10.18</v>
      </c>
      <c r="M1235" s="154"/>
    </row>
    <row r="1236" spans="1:13" x14ac:dyDescent="0.25">
      <c r="A1236" s="101"/>
      <c r="B1236" s="305" t="s">
        <v>12135</v>
      </c>
      <c r="C1236" s="104"/>
      <c r="D1236" s="104">
        <v>1.37</v>
      </c>
      <c r="E1236" s="104">
        <v>0.5</v>
      </c>
      <c r="F1236" s="153">
        <v>4</v>
      </c>
      <c r="G1236" s="104"/>
      <c r="H1236" s="104"/>
      <c r="I1236" s="104"/>
      <c r="J1236" s="104"/>
      <c r="K1236" s="105">
        <f>D1236*E1236*F1236</f>
        <v>2.74</v>
      </c>
    </row>
    <row r="1237" spans="1:13" x14ac:dyDescent="0.25">
      <c r="A1237" s="101"/>
      <c r="B1237" s="305" t="s">
        <v>12033</v>
      </c>
      <c r="C1237" s="104"/>
      <c r="D1237" s="104">
        <v>2.8</v>
      </c>
      <c r="E1237" s="104">
        <v>0.6</v>
      </c>
      <c r="F1237" s="153">
        <v>1</v>
      </c>
      <c r="G1237" s="104"/>
      <c r="H1237" s="104"/>
      <c r="I1237" s="104"/>
      <c r="J1237" s="104"/>
      <c r="K1237" s="105">
        <f t="shared" ref="K1237:K1239" si="39">D1237*E1237*F1237</f>
        <v>1.68</v>
      </c>
    </row>
    <row r="1238" spans="1:13" x14ac:dyDescent="0.25">
      <c r="A1238" s="101"/>
      <c r="B1238" s="305" t="s">
        <v>12121</v>
      </c>
      <c r="C1238" s="104"/>
      <c r="D1238" s="104">
        <f>2.4+1.7</f>
        <v>4.0999999999999996</v>
      </c>
      <c r="E1238" s="104">
        <v>0.6</v>
      </c>
      <c r="F1238" s="153">
        <v>1</v>
      </c>
      <c r="G1238" s="104"/>
      <c r="H1238" s="104"/>
      <c r="I1238" s="104"/>
      <c r="J1238" s="104"/>
      <c r="K1238" s="105">
        <f t="shared" si="39"/>
        <v>2.4599999999999995</v>
      </c>
    </row>
    <row r="1239" spans="1:13" x14ac:dyDescent="0.25">
      <c r="A1239" s="101"/>
      <c r="B1239" s="305" t="s">
        <v>12136</v>
      </c>
      <c r="C1239" s="104"/>
      <c r="D1239" s="104">
        <v>5.5</v>
      </c>
      <c r="E1239" s="104">
        <v>0.6</v>
      </c>
      <c r="F1239" s="153">
        <v>1</v>
      </c>
      <c r="G1239" s="104"/>
      <c r="H1239" s="104"/>
      <c r="I1239" s="104"/>
      <c r="J1239" s="104"/>
      <c r="K1239" s="105">
        <f t="shared" si="39"/>
        <v>3.3</v>
      </c>
    </row>
    <row r="1240" spans="1:13" x14ac:dyDescent="0.25">
      <c r="A1240" s="101"/>
      <c r="B1240" s="313"/>
      <c r="C1240" s="104"/>
      <c r="D1240" s="104"/>
      <c r="E1240" s="104"/>
      <c r="F1240" s="153"/>
      <c r="G1240" s="104"/>
      <c r="H1240" s="104"/>
      <c r="I1240" s="104"/>
      <c r="J1240" s="104"/>
      <c r="K1240" s="105"/>
    </row>
    <row r="1241" spans="1:13" x14ac:dyDescent="0.25">
      <c r="A1241" s="106"/>
      <c r="B1241" s="107"/>
      <c r="C1241" s="108"/>
      <c r="D1241" s="108"/>
      <c r="E1241" s="108"/>
      <c r="F1241" s="108"/>
      <c r="G1241" s="108"/>
      <c r="H1241" s="108"/>
      <c r="I1241" s="108"/>
      <c r="J1241" s="109"/>
      <c r="K1241" s="110"/>
    </row>
    <row r="1242" spans="1:13" ht="45" x14ac:dyDescent="0.25">
      <c r="A1242" s="162" t="str">
        <f>ORÇAMENTO_COMENTADO!A366</f>
        <v xml:space="preserve"> 17.2.2 </v>
      </c>
      <c r="B1242" s="117" t="e">
        <f>VLOOKUP(A1242,ORÇAMENTO_COMENTADO!A:I,4,0)</f>
        <v>#REF!</v>
      </c>
      <c r="C1242" s="88" t="e">
        <f>VLOOKUP(A1242,ORÇAMENTO_COMENTADO!A:I,5,0)</f>
        <v>#REF!</v>
      </c>
      <c r="D1242" s="194" t="s">
        <v>7670</v>
      </c>
      <c r="E1242" s="194" t="s">
        <v>12034</v>
      </c>
      <c r="F1242" s="194" t="s">
        <v>5</v>
      </c>
      <c r="G1242" s="119"/>
      <c r="H1242" s="94"/>
      <c r="I1242" s="94"/>
      <c r="J1242" s="94"/>
      <c r="K1242" s="95">
        <f>ROUND(SUM(K1243:K1247),2)</f>
        <v>21.08</v>
      </c>
      <c r="M1242" s="154"/>
    </row>
    <row r="1243" spans="1:13" x14ac:dyDescent="0.25">
      <c r="A1243" s="101"/>
      <c r="B1243" s="120"/>
      <c r="C1243" s="103"/>
      <c r="D1243" s="104"/>
      <c r="E1243" s="104"/>
      <c r="F1243" s="104"/>
      <c r="G1243" s="104"/>
      <c r="H1243" s="104"/>
      <c r="I1243" s="104"/>
      <c r="J1243" s="104"/>
      <c r="K1243" s="105"/>
    </row>
    <row r="1244" spans="1:13" x14ac:dyDescent="0.25">
      <c r="A1244" s="101"/>
      <c r="B1244" s="305" t="s">
        <v>12135</v>
      </c>
      <c r="C1244" s="104"/>
      <c r="D1244" s="104">
        <v>1.37</v>
      </c>
      <c r="E1244" s="104">
        <v>0.5</v>
      </c>
      <c r="F1244" s="153">
        <v>4</v>
      </c>
      <c r="G1244" s="104"/>
      <c r="H1244" s="104"/>
      <c r="I1244" s="104"/>
      <c r="J1244" s="104"/>
      <c r="K1244" s="105">
        <f>(D1244+E1244)*F1244</f>
        <v>7.48</v>
      </c>
    </row>
    <row r="1245" spans="1:13" x14ac:dyDescent="0.25">
      <c r="A1245" s="101"/>
      <c r="B1245" s="305" t="s">
        <v>12033</v>
      </c>
      <c r="C1245" s="104"/>
      <c r="D1245" s="104">
        <v>2.8</v>
      </c>
      <c r="E1245" s="104">
        <v>0.6</v>
      </c>
      <c r="F1245" s="153">
        <v>1</v>
      </c>
      <c r="G1245" s="104"/>
      <c r="H1245" s="104"/>
      <c r="I1245" s="104"/>
      <c r="J1245" s="104"/>
      <c r="K1245" s="105">
        <f t="shared" ref="K1245:K1247" si="40">(D1245+E1245)*F1245</f>
        <v>3.4</v>
      </c>
    </row>
    <row r="1246" spans="1:13" x14ac:dyDescent="0.25">
      <c r="A1246" s="101"/>
      <c r="B1246" s="305" t="s">
        <v>12121</v>
      </c>
      <c r="C1246" s="104"/>
      <c r="D1246" s="104">
        <f>2.4</f>
        <v>2.4</v>
      </c>
      <c r="E1246" s="104">
        <v>1.7</v>
      </c>
      <c r="F1246" s="153">
        <v>1</v>
      </c>
      <c r="G1246" s="104"/>
      <c r="H1246" s="104"/>
      <c r="I1246" s="104"/>
      <c r="J1246" s="104"/>
      <c r="K1246" s="105">
        <f t="shared" si="40"/>
        <v>4.0999999999999996</v>
      </c>
    </row>
    <row r="1247" spans="1:13" x14ac:dyDescent="0.25">
      <c r="A1247" s="101"/>
      <c r="B1247" s="305" t="s">
        <v>12136</v>
      </c>
      <c r="C1247" s="104"/>
      <c r="D1247" s="104">
        <v>5.5</v>
      </c>
      <c r="E1247" s="104">
        <v>0.6</v>
      </c>
      <c r="F1247" s="153">
        <v>1</v>
      </c>
      <c r="G1247" s="104"/>
      <c r="H1247" s="104"/>
      <c r="I1247" s="104"/>
      <c r="J1247" s="104"/>
      <c r="K1247" s="105">
        <f t="shared" si="40"/>
        <v>6.1</v>
      </c>
    </row>
    <row r="1248" spans="1:13" x14ac:dyDescent="0.25">
      <c r="A1248" s="101"/>
      <c r="B1248" s="305"/>
      <c r="C1248" s="103"/>
      <c r="D1248" s="153"/>
      <c r="E1248" s="104"/>
      <c r="F1248" s="104"/>
      <c r="G1248" s="104"/>
      <c r="H1248" s="104"/>
      <c r="I1248" s="104"/>
      <c r="J1248" s="104"/>
      <c r="K1248" s="105"/>
    </row>
    <row r="1249" spans="1:13" x14ac:dyDescent="0.25">
      <c r="A1249" s="106"/>
      <c r="B1249" s="107"/>
      <c r="C1249" s="108"/>
      <c r="D1249" s="108"/>
      <c r="E1249" s="108"/>
      <c r="F1249" s="108"/>
      <c r="G1249" s="108"/>
      <c r="H1249" s="108"/>
      <c r="I1249" s="108"/>
      <c r="J1249" s="109"/>
      <c r="K1249" s="110"/>
    </row>
    <row r="1250" spans="1:13" ht="30" x14ac:dyDescent="0.25">
      <c r="A1250" s="162" t="str">
        <f>ORÇAMENTO_COMENTADO!A367</f>
        <v xml:space="preserve"> 17.2.3</v>
      </c>
      <c r="B1250" s="117" t="e">
        <f>VLOOKUP(A1250,ORÇAMENTO_COMENTADO!A:I,4,0)</f>
        <v>#REF!</v>
      </c>
      <c r="C1250" s="88" t="e">
        <f>VLOOKUP(A1250,ORÇAMENTO_COMENTADO!A:I,5,0)</f>
        <v>#REF!</v>
      </c>
      <c r="D1250" s="194" t="s">
        <v>7670</v>
      </c>
      <c r="E1250" s="194" t="s">
        <v>12034</v>
      </c>
      <c r="F1250" s="194" t="s">
        <v>5</v>
      </c>
      <c r="G1250" s="119"/>
      <c r="H1250" s="94"/>
      <c r="I1250" s="94"/>
      <c r="J1250" s="94"/>
      <c r="K1250" s="95">
        <f>ROUND(SUM(K1251:K1255),2)</f>
        <v>21.08</v>
      </c>
      <c r="M1250" s="154"/>
    </row>
    <row r="1251" spans="1:13" x14ac:dyDescent="0.25">
      <c r="A1251" s="101"/>
      <c r="B1251" s="120"/>
      <c r="C1251" s="103"/>
      <c r="D1251" s="104"/>
      <c r="E1251" s="104"/>
      <c r="F1251" s="104"/>
      <c r="G1251" s="104"/>
      <c r="H1251" s="104"/>
      <c r="I1251" s="104"/>
      <c r="J1251" s="104"/>
      <c r="K1251" s="105"/>
    </row>
    <row r="1252" spans="1:13" x14ac:dyDescent="0.25">
      <c r="A1252" s="101"/>
      <c r="B1252" s="305" t="s">
        <v>12135</v>
      </c>
      <c r="C1252" s="104"/>
      <c r="D1252" s="104">
        <v>1.37</v>
      </c>
      <c r="E1252" s="104">
        <v>0.5</v>
      </c>
      <c r="F1252" s="153">
        <v>4</v>
      </c>
      <c r="G1252" s="104"/>
      <c r="H1252" s="104"/>
      <c r="I1252" s="104"/>
      <c r="J1252" s="104"/>
      <c r="K1252" s="105">
        <f>(D1252+E1252)*F1252</f>
        <v>7.48</v>
      </c>
    </row>
    <row r="1253" spans="1:13" x14ac:dyDescent="0.25">
      <c r="A1253" s="101"/>
      <c r="B1253" s="305" t="s">
        <v>12033</v>
      </c>
      <c r="C1253" s="104"/>
      <c r="D1253" s="104">
        <v>2.8</v>
      </c>
      <c r="E1253" s="104">
        <v>0.6</v>
      </c>
      <c r="F1253" s="153">
        <v>1</v>
      </c>
      <c r="G1253" s="104"/>
      <c r="H1253" s="104"/>
      <c r="I1253" s="104"/>
      <c r="J1253" s="104"/>
      <c r="K1253" s="105">
        <f t="shared" ref="K1253:K1255" si="41">(D1253+E1253)*F1253</f>
        <v>3.4</v>
      </c>
    </row>
    <row r="1254" spans="1:13" x14ac:dyDescent="0.25">
      <c r="A1254" s="101"/>
      <c r="B1254" s="305" t="s">
        <v>12121</v>
      </c>
      <c r="C1254" s="104"/>
      <c r="D1254" s="104">
        <v>2.4</v>
      </c>
      <c r="E1254" s="104">
        <v>1.7</v>
      </c>
      <c r="F1254" s="153">
        <v>1</v>
      </c>
      <c r="G1254" s="104"/>
      <c r="H1254" s="104"/>
      <c r="I1254" s="104"/>
      <c r="J1254" s="104"/>
      <c r="K1254" s="105">
        <f>(D1254+E1254)*F1254</f>
        <v>4.0999999999999996</v>
      </c>
    </row>
    <row r="1255" spans="1:13" x14ac:dyDescent="0.25">
      <c r="A1255" s="101"/>
      <c r="B1255" s="305" t="s">
        <v>12136</v>
      </c>
      <c r="C1255" s="104"/>
      <c r="D1255" s="104">
        <v>5.5</v>
      </c>
      <c r="E1255" s="104">
        <v>0.6</v>
      </c>
      <c r="F1255" s="153">
        <v>1</v>
      </c>
      <c r="G1255" s="104"/>
      <c r="H1255" s="104"/>
      <c r="I1255" s="104"/>
      <c r="J1255" s="104"/>
      <c r="K1255" s="105">
        <f t="shared" si="41"/>
        <v>6.1</v>
      </c>
    </row>
    <row r="1256" spans="1:13" x14ac:dyDescent="0.25">
      <c r="A1256" s="101"/>
      <c r="B1256" s="305"/>
      <c r="C1256" s="103"/>
      <c r="D1256" s="153"/>
      <c r="E1256" s="104"/>
      <c r="F1256" s="104"/>
      <c r="G1256" s="104"/>
      <c r="H1256" s="104"/>
      <c r="I1256" s="104"/>
      <c r="J1256" s="104"/>
      <c r="K1256" s="105"/>
    </row>
    <row r="1257" spans="1:13" x14ac:dyDescent="0.25">
      <c r="A1257" s="106"/>
      <c r="B1257" s="107"/>
      <c r="C1257" s="108"/>
      <c r="D1257" s="108"/>
      <c r="E1257" s="108"/>
      <c r="F1257" s="108"/>
      <c r="G1257" s="108"/>
      <c r="H1257" s="108"/>
      <c r="I1257" s="108"/>
      <c r="J1257" s="109"/>
      <c r="K1257" s="110"/>
    </row>
    <row r="1258" spans="1:13" ht="45" x14ac:dyDescent="0.25">
      <c r="A1258" s="162" t="str">
        <f>ORÇAMENTO_COMENTADO!A368</f>
        <v xml:space="preserve"> 17.2.4</v>
      </c>
      <c r="B1258" s="117" t="e">
        <f>VLOOKUP(A1258,ORÇAMENTO_COMENTADO!A:I,4,0)</f>
        <v>#REF!</v>
      </c>
      <c r="C1258" s="88" t="e">
        <f>VLOOKUP(A1258,ORÇAMENTO_COMENTADO!A:I,5,0)</f>
        <v>#REF!</v>
      </c>
      <c r="D1258" s="194" t="s">
        <v>7670</v>
      </c>
      <c r="E1258" s="194" t="s">
        <v>12034</v>
      </c>
      <c r="F1258" s="194" t="s">
        <v>5</v>
      </c>
      <c r="G1258" s="119"/>
      <c r="H1258" s="94"/>
      <c r="I1258" s="94"/>
      <c r="J1258" s="94"/>
      <c r="K1258" s="95">
        <f>ROUND(SUM(K1259:K1263),2)</f>
        <v>6.6</v>
      </c>
      <c r="M1258" s="154"/>
    </row>
    <row r="1259" spans="1:13" x14ac:dyDescent="0.25">
      <c r="A1259" s="101"/>
      <c r="B1259" s="120"/>
      <c r="C1259" s="103"/>
      <c r="D1259" s="104"/>
      <c r="E1259" s="104"/>
      <c r="F1259" s="104"/>
      <c r="G1259" s="104"/>
      <c r="H1259" s="104"/>
      <c r="I1259" s="104"/>
      <c r="J1259" s="104"/>
      <c r="K1259" s="105"/>
    </row>
    <row r="1260" spans="1:13" x14ac:dyDescent="0.25">
      <c r="A1260" s="101"/>
      <c r="B1260" s="305" t="s">
        <v>12135</v>
      </c>
      <c r="C1260" s="104"/>
      <c r="D1260" s="104"/>
      <c r="E1260" s="104">
        <f>0.5-0.1</f>
        <v>0.4</v>
      </c>
      <c r="F1260" s="153">
        <v>4</v>
      </c>
      <c r="G1260" s="104"/>
      <c r="H1260" s="104"/>
      <c r="I1260" s="104"/>
      <c r="J1260" s="104"/>
      <c r="K1260" s="105">
        <f>E1260*F1260</f>
        <v>1.6</v>
      </c>
    </row>
    <row r="1261" spans="1:13" x14ac:dyDescent="0.25">
      <c r="A1261" s="101"/>
      <c r="B1261" s="305" t="s">
        <v>12033</v>
      </c>
      <c r="C1261" s="104"/>
      <c r="D1261" s="104"/>
      <c r="E1261" s="104">
        <f>0.6-0.1</f>
        <v>0.5</v>
      </c>
      <c r="F1261" s="153">
        <v>2</v>
      </c>
      <c r="G1261" s="104"/>
      <c r="H1261" s="104"/>
      <c r="I1261" s="104"/>
      <c r="J1261" s="104"/>
      <c r="K1261" s="105">
        <f t="shared" ref="K1261:K1263" si="42">E1261*F1261</f>
        <v>1</v>
      </c>
    </row>
    <row r="1262" spans="1:13" x14ac:dyDescent="0.25">
      <c r="A1262" s="101"/>
      <c r="B1262" s="305" t="s">
        <v>12121</v>
      </c>
      <c r="C1262" s="104"/>
      <c r="D1262" s="104"/>
      <c r="E1262" s="104">
        <f t="shared" ref="E1262:E1263" si="43">0.6-0.1</f>
        <v>0.5</v>
      </c>
      <c r="F1262" s="153">
        <v>4</v>
      </c>
      <c r="G1262" s="104"/>
      <c r="H1262" s="104"/>
      <c r="I1262" s="104"/>
      <c r="J1262" s="104"/>
      <c r="K1262" s="105">
        <f t="shared" si="42"/>
        <v>2</v>
      </c>
    </row>
    <row r="1263" spans="1:13" x14ac:dyDescent="0.25">
      <c r="A1263" s="101"/>
      <c r="B1263" s="305" t="s">
        <v>12136</v>
      </c>
      <c r="C1263" s="104"/>
      <c r="D1263" s="104"/>
      <c r="E1263" s="104">
        <f t="shared" si="43"/>
        <v>0.5</v>
      </c>
      <c r="F1263" s="153">
        <v>4</v>
      </c>
      <c r="G1263" s="104"/>
      <c r="H1263" s="104"/>
      <c r="I1263" s="104"/>
      <c r="J1263" s="104"/>
      <c r="K1263" s="105">
        <f t="shared" si="42"/>
        <v>2</v>
      </c>
    </row>
    <row r="1264" spans="1:13" x14ac:dyDescent="0.25">
      <c r="A1264" s="101"/>
      <c r="B1264" s="305"/>
      <c r="C1264" s="103"/>
      <c r="D1264" s="153"/>
      <c r="E1264" s="104"/>
      <c r="F1264" s="104"/>
      <c r="G1264" s="104"/>
      <c r="H1264" s="104"/>
      <c r="I1264" s="104"/>
      <c r="J1264" s="104"/>
      <c r="K1264" s="105"/>
    </row>
    <row r="1265" spans="1:13" x14ac:dyDescent="0.25">
      <c r="A1265" s="106"/>
      <c r="B1265" s="107"/>
      <c r="C1265" s="108"/>
      <c r="D1265" s="108"/>
      <c r="E1265" s="108"/>
      <c r="F1265" s="108"/>
      <c r="G1265" s="108"/>
      <c r="H1265" s="108"/>
      <c r="I1265" s="108"/>
      <c r="J1265" s="109"/>
      <c r="K1265" s="110"/>
    </row>
    <row r="1266" spans="1:13" x14ac:dyDescent="0.25">
      <c r="A1266" s="162" t="str">
        <f>ORÇAMENTO_COMENTADO!A369</f>
        <v xml:space="preserve"> 17.3 </v>
      </c>
      <c r="B1266" s="717" t="str">
        <f>VLOOKUP(A1266,ORÇAMENTO_COMENTADO!A:I,4,0)</f>
        <v>TORNEIRAS, REGISTROS, VÁLVULAS E METAIS</v>
      </c>
      <c r="C1266" s="718"/>
      <c r="D1266" s="718"/>
      <c r="E1266" s="718"/>
      <c r="F1266" s="718"/>
      <c r="G1266" s="718"/>
      <c r="H1266" s="718"/>
      <c r="I1266" s="718"/>
      <c r="J1266" s="718"/>
      <c r="K1266" s="719"/>
      <c r="M1266" s="154"/>
    </row>
    <row r="1267" spans="1:13" ht="45" customHeight="1" x14ac:dyDescent="0.25">
      <c r="A1267" s="162" t="str">
        <f>ORÇAMENTO_COMENTADO!A370</f>
        <v xml:space="preserve"> 17.3.1 </v>
      </c>
      <c r="B1267" s="197" t="str">
        <f>VLOOKUP(A1267,ORÇAMENTO_COMENTADO!A:I,4,0)</f>
        <v>TORNEIRA PARA USO GERAL 1130 TRIO - DOCOL OU EQUIVALENTE</v>
      </c>
      <c r="C1267" s="88" t="str">
        <f>VLOOKUP(A1267,ORÇAMENTO_COMENTADO!A:I,5,0)</f>
        <v>UND</v>
      </c>
      <c r="D1267" s="194" t="s">
        <v>5</v>
      </c>
      <c r="E1267" s="119"/>
      <c r="F1267" s="149"/>
      <c r="G1267" s="119"/>
      <c r="H1267" s="194"/>
      <c r="I1267" s="194"/>
      <c r="J1267" s="94"/>
      <c r="K1267" s="95">
        <f>ROUND(SUM(K1268:K1272),2)</f>
        <v>1</v>
      </c>
      <c r="M1267" s="154"/>
    </row>
    <row r="1268" spans="1:13" x14ac:dyDescent="0.25">
      <c r="A1268" s="96"/>
      <c r="B1268" s="97"/>
      <c r="C1268" s="98"/>
      <c r="D1268" s="99"/>
      <c r="E1268" s="99"/>
      <c r="F1268" s="99"/>
      <c r="G1268" s="99"/>
      <c r="H1268" s="99"/>
      <c r="I1268" s="99"/>
      <c r="J1268" s="99"/>
      <c r="K1268" s="100"/>
    </row>
    <row r="1269" spans="1:13" x14ac:dyDescent="0.25">
      <c r="A1269" s="101"/>
      <c r="B1269" s="193" t="s">
        <v>12122</v>
      </c>
      <c r="C1269" s="103"/>
      <c r="D1269" s="104">
        <v>1</v>
      </c>
      <c r="E1269" s="104"/>
      <c r="F1269" s="104"/>
      <c r="G1269" s="104"/>
      <c r="H1269" s="104"/>
      <c r="I1269" s="104"/>
      <c r="J1269" s="104"/>
      <c r="K1269" s="105">
        <f>D1269</f>
        <v>1</v>
      </c>
    </row>
    <row r="1270" spans="1:13" x14ac:dyDescent="0.25">
      <c r="A1270" s="101"/>
      <c r="B1270" s="193" t="s">
        <v>12146</v>
      </c>
      <c r="C1270" s="103"/>
      <c r="D1270" s="179">
        <v>0</v>
      </c>
      <c r="E1270" s="104"/>
      <c r="F1270" s="104"/>
      <c r="G1270" s="104"/>
      <c r="H1270" s="104"/>
      <c r="I1270" s="104"/>
      <c r="J1270" s="104"/>
      <c r="K1270" s="105"/>
    </row>
    <row r="1271" spans="1:13" x14ac:dyDescent="0.25">
      <c r="A1271" s="101"/>
      <c r="B1271" s="193"/>
      <c r="C1271" s="128"/>
      <c r="D1271" s="143"/>
      <c r="E1271" s="129"/>
      <c r="F1271" s="129"/>
      <c r="G1271" s="129"/>
      <c r="H1271" s="129"/>
      <c r="I1271" s="129"/>
      <c r="J1271" s="129"/>
      <c r="K1271" s="130"/>
    </row>
    <row r="1272" spans="1:13" x14ac:dyDescent="0.25">
      <c r="A1272" s="101"/>
      <c r="B1272" s="193"/>
      <c r="C1272" s="128"/>
      <c r="D1272" s="143"/>
      <c r="E1272" s="129"/>
      <c r="F1272" s="129"/>
      <c r="G1272" s="129"/>
      <c r="H1272" s="129"/>
      <c r="I1272" s="129"/>
      <c r="J1272" s="129"/>
      <c r="K1272" s="130"/>
    </row>
    <row r="1273" spans="1:13" x14ac:dyDescent="0.25">
      <c r="A1273" s="106"/>
      <c r="B1273" s="107"/>
      <c r="C1273" s="108"/>
      <c r="D1273" s="108"/>
      <c r="E1273" s="108"/>
      <c r="F1273" s="108"/>
      <c r="G1273" s="108"/>
      <c r="H1273" s="108"/>
      <c r="I1273" s="108"/>
      <c r="J1273" s="109"/>
      <c r="K1273" s="110"/>
    </row>
    <row r="1274" spans="1:13" ht="45" customHeight="1" x14ac:dyDescent="0.25">
      <c r="A1274" s="162" t="str">
        <f>ORÇAMENTO_COMENTADO!A371</f>
        <v xml:space="preserve"> 17.3.2 </v>
      </c>
      <c r="B1274" s="197" t="str">
        <f>VLOOKUP(A1274,ORÇAMENTO_COMENTADO!A:I,4,0)</f>
        <v>TORNEIRA BICA BAIXA DE MESA PARA LAVATÓRIO PRESSMATIC ALFA - DOCOL, DECAMATIC SMART - DECA OU EQUIVALENTE</v>
      </c>
      <c r="C1274" s="88" t="str">
        <f>VLOOKUP(A1274,ORÇAMENTO_COMENTADO!A:I,5,0)</f>
        <v>UND</v>
      </c>
      <c r="D1274" s="194" t="s">
        <v>5</v>
      </c>
      <c r="E1274" s="119"/>
      <c r="F1274" s="149"/>
      <c r="G1274" s="119"/>
      <c r="H1274" s="194"/>
      <c r="I1274" s="194"/>
      <c r="J1274" s="94"/>
      <c r="K1274" s="95">
        <f>ROUND(SUM(K1275:K1282),2)</f>
        <v>10</v>
      </c>
      <c r="M1274" s="154"/>
    </row>
    <row r="1275" spans="1:13" x14ac:dyDescent="0.25">
      <c r="A1275" s="96"/>
      <c r="B1275" s="193" t="s">
        <v>12143</v>
      </c>
      <c r="C1275" s="98"/>
      <c r="D1275" s="99">
        <v>1</v>
      </c>
      <c r="E1275" s="99"/>
      <c r="F1275" s="99"/>
      <c r="G1275" s="99"/>
      <c r="H1275" s="99"/>
      <c r="I1275" s="99"/>
      <c r="J1275" s="99"/>
      <c r="K1275" s="100"/>
    </row>
    <row r="1276" spans="1:13" x14ac:dyDescent="0.25">
      <c r="A1276" s="101"/>
      <c r="B1276" s="193" t="s">
        <v>12137</v>
      </c>
      <c r="C1276" s="103"/>
      <c r="D1276" s="104">
        <v>4</v>
      </c>
      <c r="E1276" s="104"/>
      <c r="F1276" s="104"/>
      <c r="G1276" s="104"/>
      <c r="H1276" s="104"/>
      <c r="I1276" s="104"/>
      <c r="J1276" s="104"/>
      <c r="K1276" s="105">
        <f>D1276</f>
        <v>4</v>
      </c>
    </row>
    <row r="1277" spans="1:13" x14ac:dyDescent="0.25">
      <c r="A1277" s="101"/>
      <c r="B1277" s="193" t="s">
        <v>12138</v>
      </c>
      <c r="C1277" s="103"/>
      <c r="D1277" s="179">
        <v>2</v>
      </c>
      <c r="E1277" s="104"/>
      <c r="F1277" s="104"/>
      <c r="G1277" s="104"/>
      <c r="H1277" s="104"/>
      <c r="I1277" s="104"/>
      <c r="J1277" s="104"/>
      <c r="K1277" s="105">
        <f t="shared" ref="K1277:K1280" si="44">D1277</f>
        <v>2</v>
      </c>
    </row>
    <row r="1278" spans="1:13" x14ac:dyDescent="0.25">
      <c r="A1278" s="101"/>
      <c r="B1278" s="193" t="s">
        <v>12139</v>
      </c>
      <c r="C1278" s="128"/>
      <c r="D1278" s="143">
        <v>2</v>
      </c>
      <c r="E1278" s="129"/>
      <c r="F1278" s="129"/>
      <c r="G1278" s="129"/>
      <c r="H1278" s="129"/>
      <c r="I1278" s="129"/>
      <c r="J1278" s="129"/>
      <c r="K1278" s="105">
        <f t="shared" si="44"/>
        <v>2</v>
      </c>
    </row>
    <row r="1279" spans="1:13" x14ac:dyDescent="0.25">
      <c r="A1279" s="101"/>
      <c r="B1279" s="193" t="s">
        <v>12128</v>
      </c>
      <c r="C1279" s="128"/>
      <c r="D1279" s="143">
        <v>1</v>
      </c>
      <c r="E1279" s="129"/>
      <c r="F1279" s="129"/>
      <c r="G1279" s="129"/>
      <c r="H1279" s="129"/>
      <c r="I1279" s="129"/>
      <c r="J1279" s="129"/>
      <c r="K1279" s="105">
        <f t="shared" si="44"/>
        <v>1</v>
      </c>
    </row>
    <row r="1280" spans="1:13" x14ac:dyDescent="0.25">
      <c r="A1280" s="101"/>
      <c r="B1280" s="193" t="s">
        <v>12144</v>
      </c>
      <c r="C1280" s="128"/>
      <c r="D1280" s="143">
        <v>1</v>
      </c>
      <c r="E1280" s="129"/>
      <c r="F1280" s="129"/>
      <c r="G1280" s="129"/>
      <c r="H1280" s="129"/>
      <c r="I1280" s="129"/>
      <c r="J1280" s="129"/>
      <c r="K1280" s="105">
        <f t="shared" si="44"/>
        <v>1</v>
      </c>
    </row>
    <row r="1281" spans="1:13" x14ac:dyDescent="0.25">
      <c r="A1281" s="101"/>
      <c r="B1281" s="193"/>
      <c r="C1281" s="128"/>
      <c r="D1281" s="143"/>
      <c r="E1281" s="129"/>
      <c r="F1281" s="129"/>
      <c r="G1281" s="129"/>
      <c r="H1281" s="129"/>
      <c r="I1281" s="129"/>
      <c r="J1281" s="129"/>
      <c r="K1281" s="105"/>
    </row>
    <row r="1282" spans="1:13" x14ac:dyDescent="0.25">
      <c r="A1282" s="101"/>
      <c r="B1282" s="193"/>
      <c r="C1282" s="128"/>
      <c r="D1282" s="143"/>
      <c r="E1282" s="129"/>
      <c r="F1282" s="129"/>
      <c r="G1282" s="129"/>
      <c r="H1282" s="129"/>
      <c r="I1282" s="129"/>
      <c r="J1282" s="129"/>
      <c r="K1282" s="130"/>
    </row>
    <row r="1283" spans="1:13" x14ac:dyDescent="0.25">
      <c r="A1283" s="106"/>
      <c r="B1283" s="107"/>
      <c r="C1283" s="108"/>
      <c r="D1283" s="108"/>
      <c r="E1283" s="108"/>
      <c r="F1283" s="108"/>
      <c r="G1283" s="108"/>
      <c r="H1283" s="108"/>
      <c r="I1283" s="108"/>
      <c r="J1283" s="109"/>
      <c r="K1283" s="110"/>
    </row>
    <row r="1284" spans="1:13" ht="45" customHeight="1" x14ac:dyDescent="0.25">
      <c r="A1284" s="162" t="str">
        <f>ORÇAMENTO_COMENTADO!A372</f>
        <v xml:space="preserve"> 17.3.3 </v>
      </c>
      <c r="B1284" s="197" t="e">
        <f>VLOOKUP(A1284,ORÇAMENTO_COMENTADO!A:I,4,0)</f>
        <v>#REF!</v>
      </c>
      <c r="C1284" s="88" t="e">
        <f>VLOOKUP(A1284,ORÇAMENTO_COMENTADO!A:I,5,0)</f>
        <v>#REF!</v>
      </c>
      <c r="D1284" s="194" t="s">
        <v>5</v>
      </c>
      <c r="E1284" s="119"/>
      <c r="F1284" s="149"/>
      <c r="G1284" s="119"/>
      <c r="H1284" s="194"/>
      <c r="I1284" s="194"/>
      <c r="J1284" s="94"/>
      <c r="K1284" s="95">
        <f>ROUND(SUM(K1285:K1289),2)</f>
        <v>5</v>
      </c>
      <c r="M1284" s="154"/>
    </row>
    <row r="1285" spans="1:13" x14ac:dyDescent="0.25">
      <c r="A1285" s="96"/>
      <c r="B1285" s="97"/>
      <c r="C1285" s="98"/>
      <c r="D1285" s="99"/>
      <c r="E1285" s="99"/>
      <c r="F1285" s="99"/>
      <c r="G1285" s="99"/>
      <c r="H1285" s="99"/>
      <c r="I1285" s="99"/>
      <c r="J1285" s="99"/>
      <c r="K1285" s="100"/>
    </row>
    <row r="1286" spans="1:13" x14ac:dyDescent="0.25">
      <c r="A1286" s="101"/>
      <c r="B1286" s="193" t="s">
        <v>12140</v>
      </c>
      <c r="C1286" s="103"/>
      <c r="D1286" s="104">
        <v>2</v>
      </c>
      <c r="E1286" s="104"/>
      <c r="F1286" s="104"/>
      <c r="G1286" s="104"/>
      <c r="H1286" s="104"/>
      <c r="I1286" s="104"/>
      <c r="J1286" s="104"/>
      <c r="K1286" s="105">
        <f>D1286</f>
        <v>2</v>
      </c>
    </row>
    <row r="1287" spans="1:13" x14ac:dyDescent="0.25">
      <c r="A1287" s="101"/>
      <c r="B1287" s="193" t="s">
        <v>12141</v>
      </c>
      <c r="C1287" s="103"/>
      <c r="D1287" s="179">
        <v>2</v>
      </c>
      <c r="E1287" s="104"/>
      <c r="F1287" s="104"/>
      <c r="G1287" s="104"/>
      <c r="H1287" s="104"/>
      <c r="I1287" s="104"/>
      <c r="J1287" s="104"/>
      <c r="K1287" s="105">
        <f t="shared" ref="K1287:K1288" si="45">D1287</f>
        <v>2</v>
      </c>
    </row>
    <row r="1288" spans="1:13" x14ac:dyDescent="0.25">
      <c r="A1288" s="101"/>
      <c r="B1288" s="193" t="s">
        <v>12142</v>
      </c>
      <c r="C1288" s="128"/>
      <c r="D1288" s="143">
        <v>1</v>
      </c>
      <c r="E1288" s="129"/>
      <c r="F1288" s="129"/>
      <c r="G1288" s="129"/>
      <c r="H1288" s="129"/>
      <c r="I1288" s="129"/>
      <c r="J1288" s="129"/>
      <c r="K1288" s="105">
        <f t="shared" si="45"/>
        <v>1</v>
      </c>
    </row>
    <row r="1289" spans="1:13" x14ac:dyDescent="0.25">
      <c r="A1289" s="101"/>
      <c r="B1289" s="193"/>
      <c r="C1289" s="128"/>
      <c r="D1289" s="143"/>
      <c r="E1289" s="129"/>
      <c r="F1289" s="129"/>
      <c r="G1289" s="129"/>
      <c r="H1289" s="129"/>
      <c r="I1289" s="129"/>
      <c r="J1289" s="129"/>
      <c r="K1289" s="130"/>
    </row>
    <row r="1290" spans="1:13" x14ac:dyDescent="0.25">
      <c r="A1290" s="106"/>
      <c r="B1290" s="107"/>
      <c r="C1290" s="108"/>
      <c r="D1290" s="108"/>
      <c r="E1290" s="108"/>
      <c r="F1290" s="108"/>
      <c r="G1290" s="108"/>
      <c r="H1290" s="108"/>
      <c r="I1290" s="108"/>
      <c r="J1290" s="109"/>
      <c r="K1290" s="110"/>
    </row>
    <row r="1291" spans="1:13" x14ac:dyDescent="0.25">
      <c r="A1291" s="162" t="str">
        <f>ORÇAMENTO_COMENTADO!A373</f>
        <v xml:space="preserve"> 17.3.4 </v>
      </c>
      <c r="B1291" s="197" t="e">
        <f>VLOOKUP(A1291,ORÇAMENTO_COMENTADO!A:I,4,0)</f>
        <v>#REF!</v>
      </c>
      <c r="C1291" s="88" t="e">
        <f>VLOOKUP(A1291,ORÇAMENTO_COMENTADO!A:I,5,0)</f>
        <v>#REF!</v>
      </c>
      <c r="D1291" s="194" t="s">
        <v>5</v>
      </c>
      <c r="E1291" s="119"/>
      <c r="F1291" s="149"/>
      <c r="G1291" s="119"/>
      <c r="H1291" s="194"/>
      <c r="I1291" s="194"/>
      <c r="J1291" s="94"/>
      <c r="K1291" s="95">
        <f>ROUND(SUM(K1292:K1301),2)</f>
        <v>10</v>
      </c>
      <c r="M1291" s="154"/>
    </row>
    <row r="1292" spans="1:13" x14ac:dyDescent="0.25">
      <c r="A1292" s="96"/>
      <c r="B1292" s="97"/>
      <c r="C1292" s="98"/>
      <c r="D1292" s="99"/>
      <c r="E1292" s="99"/>
      <c r="F1292" s="99"/>
      <c r="G1292" s="99"/>
      <c r="H1292" s="99"/>
      <c r="I1292" s="99"/>
      <c r="J1292" s="99"/>
      <c r="K1292" s="100"/>
    </row>
    <row r="1293" spans="1:13" x14ac:dyDescent="0.25">
      <c r="A1293" s="101"/>
      <c r="B1293" s="193" t="s">
        <v>12114</v>
      </c>
      <c r="C1293" s="103"/>
      <c r="D1293" s="179">
        <v>1</v>
      </c>
      <c r="E1293" s="104"/>
      <c r="F1293" s="104"/>
      <c r="G1293" s="104"/>
      <c r="H1293" s="104"/>
      <c r="I1293" s="104"/>
      <c r="J1293" s="104"/>
      <c r="K1293" s="105">
        <f>D1293</f>
        <v>1</v>
      </c>
    </row>
    <row r="1294" spans="1:13" x14ac:dyDescent="0.25">
      <c r="A1294" s="101"/>
      <c r="B1294" s="193" t="s">
        <v>12113</v>
      </c>
      <c r="C1294" s="103"/>
      <c r="D1294" s="179">
        <v>1</v>
      </c>
      <c r="E1294" s="104"/>
      <c r="F1294" s="104"/>
      <c r="G1294" s="104"/>
      <c r="H1294" s="104"/>
      <c r="I1294" s="104"/>
      <c r="J1294" s="104"/>
      <c r="K1294" s="105">
        <f t="shared" ref="K1294:K1300" si="46">D1294</f>
        <v>1</v>
      </c>
    </row>
    <row r="1295" spans="1:13" x14ac:dyDescent="0.25">
      <c r="A1295" s="101"/>
      <c r="B1295" s="193" t="s">
        <v>12112</v>
      </c>
      <c r="C1295" s="103"/>
      <c r="D1295" s="179">
        <v>1</v>
      </c>
      <c r="E1295" s="104"/>
      <c r="F1295" s="104"/>
      <c r="G1295" s="104"/>
      <c r="H1295" s="104"/>
      <c r="I1295" s="104"/>
      <c r="J1295" s="104"/>
      <c r="K1295" s="105">
        <f t="shared" si="46"/>
        <v>1</v>
      </c>
    </row>
    <row r="1296" spans="1:13" x14ac:dyDescent="0.25">
      <c r="A1296" s="101"/>
      <c r="B1296" s="193" t="s">
        <v>12143</v>
      </c>
      <c r="C1296" s="103"/>
      <c r="D1296" s="179">
        <v>1</v>
      </c>
      <c r="E1296" s="104"/>
      <c r="F1296" s="104"/>
      <c r="G1296" s="104"/>
      <c r="H1296" s="104"/>
      <c r="I1296" s="104"/>
      <c r="J1296" s="104"/>
      <c r="K1296" s="105">
        <f t="shared" si="46"/>
        <v>1</v>
      </c>
    </row>
    <row r="1297" spans="1:13" x14ac:dyDescent="0.25">
      <c r="A1297" s="101"/>
      <c r="B1297" s="193" t="s">
        <v>12144</v>
      </c>
      <c r="C1297" s="103"/>
      <c r="D1297" s="179">
        <v>2</v>
      </c>
      <c r="E1297" s="104"/>
      <c r="F1297" s="104"/>
      <c r="G1297" s="104"/>
      <c r="H1297" s="104"/>
      <c r="I1297" s="104"/>
      <c r="J1297" s="104"/>
      <c r="K1297" s="105">
        <f t="shared" si="46"/>
        <v>2</v>
      </c>
    </row>
    <row r="1298" spans="1:13" x14ac:dyDescent="0.25">
      <c r="A1298" s="101"/>
      <c r="B1298" s="193" t="s">
        <v>12145</v>
      </c>
      <c r="C1298" s="103"/>
      <c r="D1298" s="179">
        <v>1</v>
      </c>
      <c r="E1298" s="104"/>
      <c r="F1298" s="104"/>
      <c r="G1298" s="104"/>
      <c r="H1298" s="104"/>
      <c r="I1298" s="104"/>
      <c r="J1298" s="104"/>
      <c r="K1298" s="105">
        <f t="shared" si="46"/>
        <v>1</v>
      </c>
    </row>
    <row r="1299" spans="1:13" x14ac:dyDescent="0.25">
      <c r="A1299" s="101"/>
      <c r="B1299" s="193" t="s">
        <v>12121</v>
      </c>
      <c r="C1299" s="103"/>
      <c r="D1299" s="179">
        <v>2</v>
      </c>
      <c r="E1299" s="104"/>
      <c r="F1299" s="104"/>
      <c r="G1299" s="104"/>
      <c r="H1299" s="104"/>
      <c r="I1299" s="104"/>
      <c r="J1299" s="104"/>
      <c r="K1299" s="105">
        <f t="shared" si="46"/>
        <v>2</v>
      </c>
    </row>
    <row r="1300" spans="1:13" x14ac:dyDescent="0.25">
      <c r="A1300" s="101"/>
      <c r="B1300" s="193" t="s">
        <v>12033</v>
      </c>
      <c r="C1300" s="103"/>
      <c r="D1300" s="179">
        <v>1</v>
      </c>
      <c r="E1300" s="104"/>
      <c r="F1300" s="104"/>
      <c r="G1300" s="104"/>
      <c r="H1300" s="104"/>
      <c r="I1300" s="104"/>
      <c r="J1300" s="104"/>
      <c r="K1300" s="105">
        <f t="shared" si="46"/>
        <v>1</v>
      </c>
    </row>
    <row r="1301" spans="1:13" x14ac:dyDescent="0.25">
      <c r="A1301" s="101"/>
      <c r="B1301" s="193"/>
      <c r="C1301" s="128"/>
      <c r="D1301" s="143"/>
      <c r="E1301" s="129"/>
      <c r="F1301" s="129"/>
      <c r="G1301" s="129"/>
      <c r="H1301" s="129"/>
      <c r="I1301" s="129"/>
      <c r="J1301" s="129"/>
      <c r="K1301" s="130"/>
    </row>
    <row r="1302" spans="1:13" x14ac:dyDescent="0.25">
      <c r="A1302" s="106"/>
      <c r="B1302" s="107"/>
      <c r="C1302" s="108"/>
      <c r="D1302" s="108"/>
      <c r="E1302" s="108"/>
      <c r="F1302" s="108"/>
      <c r="G1302" s="108"/>
      <c r="H1302" s="108"/>
      <c r="I1302" s="108"/>
      <c r="J1302" s="109"/>
      <c r="K1302" s="110"/>
    </row>
    <row r="1303" spans="1:13" s="85" customFormat="1" ht="30" x14ac:dyDescent="0.25">
      <c r="A1303" s="213" t="str">
        <f>ORÇAMENTO_COMENTADO!A374</f>
        <v xml:space="preserve"> 17.3.5 </v>
      </c>
      <c r="B1303" s="214" t="str">
        <f>VLOOKUP(A1303,ORÇAMENTO_COMENTADO!A:I,4,0)</f>
        <v>REGISTRO DE GAVETA BRUTO ABNT DIÂMETRO 3/4" (20MM) ? DOCOL, DECA OU EQUIVALENTE</v>
      </c>
      <c r="C1303" s="213" t="str">
        <f>VLOOKUP(A1303,ORÇAMENTO_COMENTADO!A:I,5,0)</f>
        <v>UND</v>
      </c>
      <c r="D1303" s="216" t="s">
        <v>12024</v>
      </c>
      <c r="E1303" s="216"/>
      <c r="F1303" s="217"/>
      <c r="G1303" s="217"/>
      <c r="H1303" s="215"/>
      <c r="I1303" s="215"/>
      <c r="J1303" s="215"/>
      <c r="K1303" s="192">
        <f>ROUND(SUM(K1304:K1306),2)</f>
        <v>5</v>
      </c>
      <c r="L1303" s="18"/>
      <c r="M1303" s="154"/>
    </row>
    <row r="1304" spans="1:13" s="85" customFormat="1" x14ac:dyDescent="0.25">
      <c r="A1304" s="84"/>
      <c r="B1304" s="218"/>
      <c r="C1304" s="128"/>
      <c r="D1304" s="129"/>
      <c r="E1304" s="129"/>
      <c r="F1304" s="129"/>
      <c r="G1304" s="129"/>
      <c r="H1304" s="129"/>
      <c r="I1304" s="129"/>
      <c r="J1304" s="129"/>
      <c r="K1304" s="130"/>
    </row>
    <row r="1305" spans="1:13" s="85" customFormat="1" x14ac:dyDescent="0.25">
      <c r="A1305" s="84"/>
      <c r="B1305" s="219" t="s">
        <v>12026</v>
      </c>
      <c r="C1305" s="128"/>
      <c r="D1305" s="104">
        <v>5</v>
      </c>
      <c r="E1305" s="129"/>
      <c r="F1305" s="129"/>
      <c r="G1305" s="129"/>
      <c r="H1305" s="129"/>
      <c r="I1305" s="129"/>
      <c r="J1305" s="129"/>
      <c r="K1305" s="130">
        <f>D1305-E1305</f>
        <v>5</v>
      </c>
    </row>
    <row r="1306" spans="1:13" s="85" customFormat="1" x14ac:dyDescent="0.25">
      <c r="A1306" s="84"/>
      <c r="B1306" s="220"/>
      <c r="C1306" s="128"/>
      <c r="D1306" s="104"/>
      <c r="E1306" s="129"/>
      <c r="F1306" s="129"/>
      <c r="G1306" s="129"/>
      <c r="H1306" s="129"/>
      <c r="I1306" s="129"/>
      <c r="J1306" s="129"/>
      <c r="K1306" s="130"/>
    </row>
    <row r="1307" spans="1:13" s="85" customFormat="1" x14ac:dyDescent="0.25">
      <c r="A1307" s="221"/>
      <c r="B1307" s="132"/>
      <c r="C1307" s="133"/>
      <c r="D1307" s="108"/>
      <c r="E1307" s="133"/>
      <c r="F1307" s="133"/>
      <c r="G1307" s="133"/>
      <c r="H1307" s="133"/>
      <c r="I1307" s="133"/>
      <c r="J1307" s="134"/>
      <c r="K1307" s="135"/>
    </row>
    <row r="1308" spans="1:13" s="85" customFormat="1" ht="30" x14ac:dyDescent="0.25">
      <c r="A1308" s="213" t="str">
        <f>ORÇAMENTO_COMENTADO!A375</f>
        <v xml:space="preserve"> 17.3.6 </v>
      </c>
      <c r="B1308" s="214" t="str">
        <f>VLOOKUP(A1308,ORÇAMENTO_COMENTADO!A:I,4,0)</f>
        <v>REGISTRO DE GAVETA BRUTO ABNT DIÂMETRO 1" (25MM) ? DOCOL, DECA OU EQUIVALENTE</v>
      </c>
      <c r="C1308" s="213" t="str">
        <f>VLOOKUP(A1308,ORÇAMENTO_COMENTADO!A:I,5,0)</f>
        <v>UND</v>
      </c>
      <c r="D1308" s="174" t="s">
        <v>12024</v>
      </c>
      <c r="E1308" s="216"/>
      <c r="F1308" s="217"/>
      <c r="G1308" s="217"/>
      <c r="H1308" s="215"/>
      <c r="I1308" s="215"/>
      <c r="J1308" s="215"/>
      <c r="K1308" s="192">
        <f>ROUND(SUM(K1309:K1311),2)</f>
        <v>3</v>
      </c>
      <c r="L1308" s="18"/>
      <c r="M1308" s="154"/>
    </row>
    <row r="1309" spans="1:13" s="85" customFormat="1" x14ac:dyDescent="0.25">
      <c r="A1309" s="84"/>
      <c r="B1309" s="218"/>
      <c r="C1309" s="128"/>
      <c r="D1309" s="104"/>
      <c r="E1309" s="129"/>
      <c r="F1309" s="129"/>
      <c r="G1309" s="129"/>
      <c r="H1309" s="129"/>
      <c r="I1309" s="129"/>
      <c r="J1309" s="129"/>
      <c r="K1309" s="130"/>
    </row>
    <row r="1310" spans="1:13" s="85" customFormat="1" x14ac:dyDescent="0.25">
      <c r="A1310" s="84"/>
      <c r="B1310" s="219" t="s">
        <v>12026</v>
      </c>
      <c r="C1310" s="128"/>
      <c r="D1310" s="104">
        <v>3</v>
      </c>
      <c r="E1310" s="129"/>
      <c r="F1310" s="129"/>
      <c r="G1310" s="129"/>
      <c r="H1310" s="129"/>
      <c r="I1310" s="129"/>
      <c r="J1310" s="129"/>
      <c r="K1310" s="130">
        <f>D1310-E1310</f>
        <v>3</v>
      </c>
    </row>
    <row r="1311" spans="1:13" s="85" customFormat="1" x14ac:dyDescent="0.25">
      <c r="A1311" s="84"/>
      <c r="B1311" s="220"/>
      <c r="C1311" s="128"/>
      <c r="D1311" s="104"/>
      <c r="E1311" s="129"/>
      <c r="F1311" s="129"/>
      <c r="G1311" s="129"/>
      <c r="H1311" s="129"/>
      <c r="I1311" s="129"/>
      <c r="J1311" s="129"/>
      <c r="K1311" s="130"/>
    </row>
    <row r="1312" spans="1:13" s="85" customFormat="1" x14ac:dyDescent="0.25">
      <c r="A1312" s="221"/>
      <c r="B1312" s="132"/>
      <c r="C1312" s="133"/>
      <c r="D1312" s="108"/>
      <c r="E1312" s="133"/>
      <c r="F1312" s="133"/>
      <c r="G1312" s="133"/>
      <c r="H1312" s="133"/>
      <c r="I1312" s="133"/>
      <c r="J1312" s="134"/>
      <c r="K1312" s="135"/>
    </row>
    <row r="1313" spans="1:13" s="85" customFormat="1" ht="30" x14ac:dyDescent="0.25">
      <c r="A1313" s="213" t="str">
        <f>ORÇAMENTO_COMENTADO!A376</f>
        <v xml:space="preserve"> 17.3.7 </v>
      </c>
      <c r="B1313" s="214" t="str">
        <f>VLOOKUP(A1313,ORÇAMENTO_COMENTADO!A:I,4,0)</f>
        <v>REGISTRO DE GAVETA BRUTO ABNT DIÂMETRO 2" (50MM) ? DOCOL, DECA OU EQUIVALENTE</v>
      </c>
      <c r="C1313" s="213" t="str">
        <f>VLOOKUP(A1313,ORÇAMENTO_COMENTADO!A:I,5,0)</f>
        <v>UND</v>
      </c>
      <c r="D1313" s="174" t="s">
        <v>12024</v>
      </c>
      <c r="E1313" s="216"/>
      <c r="F1313" s="217"/>
      <c r="G1313" s="217"/>
      <c r="H1313" s="215"/>
      <c r="I1313" s="215"/>
      <c r="J1313" s="215"/>
      <c r="K1313" s="192">
        <f>ROUND(SUM(K1314:K1316),2)</f>
        <v>2</v>
      </c>
      <c r="L1313" s="18"/>
      <c r="M1313" s="154"/>
    </row>
    <row r="1314" spans="1:13" s="85" customFormat="1" x14ac:dyDescent="0.25">
      <c r="A1314" s="84"/>
      <c r="B1314" s="218"/>
      <c r="C1314" s="128"/>
      <c r="D1314" s="104"/>
      <c r="E1314" s="129"/>
      <c r="F1314" s="129"/>
      <c r="G1314" s="129"/>
      <c r="H1314" s="129"/>
      <c r="I1314" s="129"/>
      <c r="J1314" s="129"/>
      <c r="K1314" s="130"/>
    </row>
    <row r="1315" spans="1:13" s="85" customFormat="1" x14ac:dyDescent="0.25">
      <c r="A1315" s="84"/>
      <c r="B1315" s="219" t="s">
        <v>12026</v>
      </c>
      <c r="C1315" s="128"/>
      <c r="D1315" s="104">
        <v>2</v>
      </c>
      <c r="E1315" s="129"/>
      <c r="F1315" s="129"/>
      <c r="G1315" s="129"/>
      <c r="H1315" s="129"/>
      <c r="I1315" s="129"/>
      <c r="J1315" s="129"/>
      <c r="K1315" s="130">
        <f>D1315-E1315</f>
        <v>2</v>
      </c>
    </row>
    <row r="1316" spans="1:13" s="85" customFormat="1" x14ac:dyDescent="0.25">
      <c r="A1316" s="84"/>
      <c r="B1316" s="220"/>
      <c r="C1316" s="128"/>
      <c r="D1316" s="104"/>
      <c r="E1316" s="129"/>
      <c r="F1316" s="129"/>
      <c r="G1316" s="129"/>
      <c r="H1316" s="129"/>
      <c r="I1316" s="129"/>
      <c r="J1316" s="129"/>
      <c r="K1316" s="130"/>
    </row>
    <row r="1317" spans="1:13" s="85" customFormat="1" x14ac:dyDescent="0.25">
      <c r="A1317" s="221"/>
      <c r="B1317" s="132"/>
      <c r="C1317" s="133"/>
      <c r="D1317" s="108"/>
      <c r="E1317" s="133"/>
      <c r="F1317" s="133"/>
      <c r="G1317" s="133"/>
      <c r="H1317" s="133"/>
      <c r="I1317" s="133"/>
      <c r="J1317" s="134"/>
      <c r="K1317" s="135"/>
    </row>
    <row r="1318" spans="1:13" s="85" customFormat="1" ht="41.25" customHeight="1" x14ac:dyDescent="0.25">
      <c r="A1318" s="213" t="str">
        <f>ORÇAMENTO_COMENTADO!A377</f>
        <v xml:space="preserve"> 17.3.8 </v>
      </c>
      <c r="B1318" s="214" t="str">
        <f>VLOOKUP(A1318,ORÇAMENTO_COMENTADO!A:I,4,0)</f>
        <v>REGISTRO DE GAVETA COM CANOPLA CROMADA, DIAM. 20MM (3/4"), MARCAS DE REFERÊNCIA FABRIMAR, DECA OU DOCOL</v>
      </c>
      <c r="C1318" s="213" t="str">
        <f>VLOOKUP(A1318,ORÇAMENTO_COMENTADO!A:I,5,0)</f>
        <v>UND</v>
      </c>
      <c r="D1318" s="174" t="s">
        <v>12024</v>
      </c>
      <c r="E1318" s="216"/>
      <c r="F1318" s="217"/>
      <c r="G1318" s="217"/>
      <c r="H1318" s="215"/>
      <c r="I1318" s="215"/>
      <c r="J1318" s="215"/>
      <c r="K1318" s="192">
        <f>ROUND(SUM(K1319:K1321),2)</f>
        <v>25</v>
      </c>
      <c r="L1318" s="18"/>
      <c r="M1318" s="154"/>
    </row>
    <row r="1319" spans="1:13" s="85" customFormat="1" x14ac:dyDescent="0.25">
      <c r="A1319" s="84"/>
      <c r="B1319" s="218"/>
      <c r="C1319" s="128"/>
      <c r="D1319" s="104"/>
      <c r="E1319" s="129"/>
      <c r="F1319" s="129"/>
      <c r="G1319" s="129"/>
      <c r="H1319" s="129"/>
      <c r="I1319" s="129"/>
      <c r="J1319" s="129"/>
      <c r="K1319" s="130"/>
    </row>
    <row r="1320" spans="1:13" s="85" customFormat="1" x14ac:dyDescent="0.25">
      <c r="A1320" s="84"/>
      <c r="B1320" s="219" t="s">
        <v>12026</v>
      </c>
      <c r="C1320" s="128"/>
      <c r="D1320" s="104">
        <f>1+24</f>
        <v>25</v>
      </c>
      <c r="E1320" s="129"/>
      <c r="F1320" s="129"/>
      <c r="G1320" s="129"/>
      <c r="H1320" s="129"/>
      <c r="I1320" s="129"/>
      <c r="J1320" s="129"/>
      <c r="K1320" s="130">
        <f>D1320-E1320</f>
        <v>25</v>
      </c>
    </row>
    <row r="1321" spans="1:13" s="85" customFormat="1" x14ac:dyDescent="0.25">
      <c r="A1321" s="84"/>
      <c r="B1321" s="220"/>
      <c r="C1321" s="128"/>
      <c r="D1321" s="104"/>
      <c r="E1321" s="129"/>
      <c r="F1321" s="129"/>
      <c r="G1321" s="129"/>
      <c r="H1321" s="129"/>
      <c r="I1321" s="129"/>
      <c r="J1321" s="129"/>
      <c r="K1321" s="130"/>
    </row>
    <row r="1322" spans="1:13" s="85" customFormat="1" x14ac:dyDescent="0.25">
      <c r="A1322" s="221"/>
      <c r="B1322" s="132"/>
      <c r="C1322" s="133"/>
      <c r="D1322" s="108"/>
      <c r="E1322" s="133"/>
      <c r="F1322" s="133"/>
      <c r="G1322" s="133"/>
      <c r="H1322" s="133"/>
      <c r="I1322" s="133"/>
      <c r="J1322" s="134"/>
      <c r="K1322" s="135"/>
    </row>
    <row r="1323" spans="1:13" s="85" customFormat="1" ht="41.25" customHeight="1" x14ac:dyDescent="0.25">
      <c r="A1323" s="213" t="str">
        <f>ORÇAMENTO_COMENTADO!A378</f>
        <v xml:space="preserve"> 17.3.9 </v>
      </c>
      <c r="B1323" s="214" t="str">
        <f>VLOOKUP(A1323,ORÇAMENTO_COMENTADO!A:I,4,0)</f>
        <v>REGISTRO DE PRESSÃO COM CANOPLA CROMADA DIAM. 20MM (3/4"), MARCAS DE REFERÊNCIA FABRIMAR, DECA OU DOCOL</v>
      </c>
      <c r="C1323" s="213" t="str">
        <f>VLOOKUP(A1323,ORÇAMENTO_COMENTADO!A:I,5,0)</f>
        <v>UND</v>
      </c>
      <c r="D1323" s="174" t="s">
        <v>12024</v>
      </c>
      <c r="E1323" s="216"/>
      <c r="F1323" s="217"/>
      <c r="G1323" s="217"/>
      <c r="H1323" s="215"/>
      <c r="I1323" s="215"/>
      <c r="J1323" s="215"/>
      <c r="K1323" s="192">
        <f>ROUND(SUM(K1324:K1326),2)</f>
        <v>2</v>
      </c>
      <c r="L1323" s="18"/>
      <c r="M1323" s="154"/>
    </row>
    <row r="1324" spans="1:13" s="85" customFormat="1" x14ac:dyDescent="0.25">
      <c r="A1324" s="84"/>
      <c r="B1324" s="218"/>
      <c r="C1324" s="128"/>
      <c r="D1324" s="104"/>
      <c r="E1324" s="129"/>
      <c r="F1324" s="129"/>
      <c r="G1324" s="129"/>
      <c r="H1324" s="129"/>
      <c r="I1324" s="129"/>
      <c r="J1324" s="129"/>
      <c r="K1324" s="130"/>
    </row>
    <row r="1325" spans="1:13" s="85" customFormat="1" x14ac:dyDescent="0.25">
      <c r="A1325" s="84"/>
      <c r="B1325" s="219" t="s">
        <v>12026</v>
      </c>
      <c r="C1325" s="128"/>
      <c r="D1325" s="104">
        <v>2</v>
      </c>
      <c r="E1325" s="129"/>
      <c r="F1325" s="129"/>
      <c r="G1325" s="129"/>
      <c r="H1325" s="129"/>
      <c r="I1325" s="129"/>
      <c r="J1325" s="129"/>
      <c r="K1325" s="130">
        <f>D1325-E1325</f>
        <v>2</v>
      </c>
    </row>
    <row r="1326" spans="1:13" x14ac:dyDescent="0.25">
      <c r="A1326" s="101"/>
      <c r="B1326" s="148"/>
      <c r="C1326" s="103"/>
      <c r="D1326" s="104"/>
      <c r="E1326" s="104"/>
      <c r="F1326" s="104"/>
      <c r="G1326" s="104"/>
      <c r="H1326" s="104"/>
      <c r="I1326" s="104"/>
      <c r="J1326" s="104"/>
      <c r="K1326" s="105"/>
    </row>
    <row r="1327" spans="1:13" x14ac:dyDescent="0.25">
      <c r="A1327" s="106"/>
      <c r="B1327" s="107"/>
      <c r="C1327" s="108"/>
      <c r="D1327" s="108"/>
      <c r="E1327" s="108"/>
      <c r="F1327" s="108"/>
      <c r="G1327" s="108"/>
      <c r="H1327" s="108"/>
      <c r="I1327" s="108"/>
      <c r="J1327" s="109"/>
      <c r="K1327" s="110"/>
    </row>
    <row r="1328" spans="1:13" s="85" customFormat="1" ht="41.25" customHeight="1" x14ac:dyDescent="0.25">
      <c r="A1328" s="213" t="str">
        <f>ORÇAMENTO_COMENTADO!A379</f>
        <v xml:space="preserve"> 17.3.10 </v>
      </c>
      <c r="B1328" s="214" t="str">
        <f>VLOOKUP(A1328,ORÇAMENTO_COMENTADO!A:I,4,0)</f>
        <v>REGISTRO DE ESFERA, PVC, ROSCÁVEL, COM VOLANTE, 1/2" - FORNECIMENTO E INSTALAÇÃO. AF_08/2021</v>
      </c>
      <c r="C1328" s="213" t="str">
        <f>VLOOKUP(A1328,ORÇAMENTO_COMENTADO!A:I,5,0)</f>
        <v>UN</v>
      </c>
      <c r="D1328" s="216" t="s">
        <v>12024</v>
      </c>
      <c r="E1328" s="216"/>
      <c r="F1328" s="217"/>
      <c r="G1328" s="217"/>
      <c r="H1328" s="215"/>
      <c r="I1328" s="215"/>
      <c r="J1328" s="215"/>
      <c r="K1328" s="192">
        <f>ROUND(SUM(K1329:K1331),2)</f>
        <v>1</v>
      </c>
      <c r="L1328" s="18"/>
      <c r="M1328" s="154"/>
    </row>
    <row r="1329" spans="1:13" s="85" customFormat="1" x14ac:dyDescent="0.25">
      <c r="A1329" s="84"/>
      <c r="B1329" s="218"/>
      <c r="C1329" s="128"/>
      <c r="D1329" s="129"/>
      <c r="E1329" s="129"/>
      <c r="F1329" s="129"/>
      <c r="G1329" s="129"/>
      <c r="H1329" s="129"/>
      <c r="I1329" s="129"/>
      <c r="J1329" s="129"/>
      <c r="K1329" s="130"/>
    </row>
    <row r="1330" spans="1:13" s="85" customFormat="1" x14ac:dyDescent="0.25">
      <c r="A1330" s="84"/>
      <c r="B1330" s="219" t="s">
        <v>12026</v>
      </c>
      <c r="C1330" s="128"/>
      <c r="D1330" s="129">
        <v>1</v>
      </c>
      <c r="E1330" s="129"/>
      <c r="F1330" s="129"/>
      <c r="G1330" s="129"/>
      <c r="H1330" s="129"/>
      <c r="I1330" s="129"/>
      <c r="J1330" s="129"/>
      <c r="K1330" s="130">
        <f>D1330-E1330</f>
        <v>1</v>
      </c>
    </row>
    <row r="1331" spans="1:13" s="85" customFormat="1" x14ac:dyDescent="0.25">
      <c r="A1331" s="84"/>
      <c r="B1331" s="220"/>
      <c r="C1331" s="128"/>
      <c r="D1331" s="129"/>
      <c r="E1331" s="129"/>
      <c r="F1331" s="129"/>
      <c r="G1331" s="129"/>
      <c r="H1331" s="129"/>
      <c r="I1331" s="129"/>
      <c r="J1331" s="129"/>
      <c r="K1331" s="130"/>
    </row>
    <row r="1332" spans="1:13" x14ac:dyDescent="0.25">
      <c r="A1332" s="106"/>
      <c r="B1332" s="107"/>
      <c r="C1332" s="108"/>
      <c r="D1332" s="108"/>
      <c r="E1332" s="108"/>
      <c r="F1332" s="108"/>
      <c r="G1332" s="108"/>
      <c r="H1332" s="108"/>
      <c r="I1332" s="108"/>
      <c r="J1332" s="109"/>
      <c r="K1332" s="110"/>
    </row>
    <row r="1333" spans="1:13" s="85" customFormat="1" ht="41.25" customHeight="1" x14ac:dyDescent="0.25">
      <c r="A1333" s="213" t="str">
        <f>ORÇAMENTO_COMENTADO!A380</f>
        <v xml:space="preserve"> 17.3.11</v>
      </c>
      <c r="B1333" s="214" t="str">
        <f>VLOOKUP(A1333,ORÇAMENTO_COMENTADO!A:I,4,0)</f>
        <v>REGISTRO DE GAVETA BRUTO ABNT DIÂMETRO 1/2" (15MM) - DOCOL, DECA OU EQUIVALENTE</v>
      </c>
      <c r="C1333" s="213" t="str">
        <f>VLOOKUP(A1333,ORÇAMENTO_COMENTADO!A:I,5,0)</f>
        <v>UND</v>
      </c>
      <c r="D1333" s="216" t="s">
        <v>12024</v>
      </c>
      <c r="E1333" s="216"/>
      <c r="F1333" s="217"/>
      <c r="G1333" s="217"/>
      <c r="H1333" s="215"/>
      <c r="I1333" s="215"/>
      <c r="J1333" s="215"/>
      <c r="K1333" s="192">
        <f>ROUND(SUM(K1334:K1336),2)</f>
        <v>1</v>
      </c>
      <c r="L1333" s="18"/>
      <c r="M1333" s="154"/>
    </row>
    <row r="1334" spans="1:13" s="85" customFormat="1" x14ac:dyDescent="0.25">
      <c r="A1334" s="84"/>
      <c r="B1334" s="218"/>
      <c r="C1334" s="128"/>
      <c r="D1334" s="129"/>
      <c r="E1334" s="129"/>
      <c r="F1334" s="129"/>
      <c r="G1334" s="129"/>
      <c r="H1334" s="129"/>
      <c r="I1334" s="129"/>
      <c r="J1334" s="129"/>
      <c r="K1334" s="130"/>
    </row>
    <row r="1335" spans="1:13" s="85" customFormat="1" x14ac:dyDescent="0.25">
      <c r="A1335" s="84"/>
      <c r="B1335" s="219" t="s">
        <v>12026</v>
      </c>
      <c r="C1335" s="128"/>
      <c r="D1335" s="129">
        <v>1</v>
      </c>
      <c r="E1335" s="129"/>
      <c r="F1335" s="129"/>
      <c r="G1335" s="129"/>
      <c r="H1335" s="129"/>
      <c r="I1335" s="129"/>
      <c r="J1335" s="129"/>
      <c r="K1335" s="130">
        <f>D1335-E1335</f>
        <v>1</v>
      </c>
    </row>
    <row r="1336" spans="1:13" s="85" customFormat="1" x14ac:dyDescent="0.25">
      <c r="A1336" s="84"/>
      <c r="B1336" s="220"/>
      <c r="C1336" s="128"/>
      <c r="D1336" s="129"/>
      <c r="E1336" s="129"/>
      <c r="F1336" s="129"/>
      <c r="G1336" s="129"/>
      <c r="H1336" s="129"/>
      <c r="I1336" s="129"/>
      <c r="J1336" s="129"/>
      <c r="K1336" s="130"/>
    </row>
    <row r="1337" spans="1:13" x14ac:dyDescent="0.25">
      <c r="A1337" s="106"/>
      <c r="B1337" s="107"/>
      <c r="C1337" s="108"/>
      <c r="D1337" s="108"/>
      <c r="E1337" s="108"/>
      <c r="F1337" s="108"/>
      <c r="G1337" s="108"/>
      <c r="H1337" s="108"/>
      <c r="I1337" s="108"/>
      <c r="J1337" s="109"/>
      <c r="K1337" s="110"/>
    </row>
    <row r="1338" spans="1:13" x14ac:dyDescent="0.25">
      <c r="A1338" s="162" t="str">
        <f>ORÇAMENTO_COMENTADO!A381</f>
        <v xml:space="preserve"> 17.4 </v>
      </c>
      <c r="B1338" s="717" t="str">
        <f>VLOOKUP(A1338,ORÇAMENTO_COMENTADO!A:I,4,0)</f>
        <v>OUTROS APARELHOS</v>
      </c>
      <c r="C1338" s="718"/>
      <c r="D1338" s="718"/>
      <c r="E1338" s="718"/>
      <c r="F1338" s="718"/>
      <c r="G1338" s="718"/>
      <c r="H1338" s="718"/>
      <c r="I1338" s="718"/>
      <c r="J1338" s="718"/>
      <c r="K1338" s="719"/>
      <c r="M1338" s="154"/>
    </row>
    <row r="1339" spans="1:13" ht="45" customHeight="1" x14ac:dyDescent="0.25">
      <c r="A1339" s="162" t="str">
        <f>ORÇAMENTO_COMENTADO!A382</f>
        <v xml:space="preserve"> 17.4.1 </v>
      </c>
      <c r="B1339" s="197" t="str">
        <f>VLOOKUP(A1339,ORÇAMENTO_COMENTADO!A:I,4,0)</f>
        <v>CUBA DE AÇO INOX N° 1(DIM.460X300X150)MM, MARCAS DE REFERÊNCIA FRANKE, STRAKE, TRAMONTINA, INCLUSIVE VÁLVULA DE METAL 31/2" E SIFÃO CROMADO 1 X 1/2", EXCL. TORNEIRA</v>
      </c>
      <c r="C1339" s="88" t="str">
        <f>VLOOKUP(A1339,ORÇAMENTO_COMENTADO!A:I,5,0)</f>
        <v>UND</v>
      </c>
      <c r="D1339" s="194" t="s">
        <v>5</v>
      </c>
      <c r="E1339" s="119"/>
      <c r="F1339" s="149"/>
      <c r="G1339" s="119"/>
      <c r="H1339" s="194"/>
      <c r="I1339" s="194"/>
      <c r="J1339" s="94"/>
      <c r="K1339" s="95">
        <f>ROUND(SUM(K1340:K1344),2)</f>
        <v>4</v>
      </c>
      <c r="M1339" s="154"/>
    </row>
    <row r="1340" spans="1:13" x14ac:dyDescent="0.25">
      <c r="A1340" s="96"/>
      <c r="B1340" s="97"/>
      <c r="C1340" s="98"/>
      <c r="D1340" s="99"/>
      <c r="E1340" s="99"/>
      <c r="F1340" s="99"/>
      <c r="G1340" s="99"/>
      <c r="H1340" s="99"/>
      <c r="I1340" s="99"/>
      <c r="J1340" s="99"/>
      <c r="K1340" s="100"/>
    </row>
    <row r="1341" spans="1:13" x14ac:dyDescent="0.25">
      <c r="A1341" s="101"/>
      <c r="B1341" s="193" t="s">
        <v>12033</v>
      </c>
      <c r="C1341" s="103"/>
      <c r="D1341" s="104">
        <v>1</v>
      </c>
      <c r="E1341" s="104"/>
      <c r="F1341" s="104"/>
      <c r="G1341" s="104"/>
      <c r="H1341" s="104"/>
      <c r="I1341" s="104"/>
      <c r="J1341" s="104"/>
      <c r="K1341" s="105">
        <f>D1341</f>
        <v>1</v>
      </c>
    </row>
    <row r="1342" spans="1:13" x14ac:dyDescent="0.25">
      <c r="A1342" s="101"/>
      <c r="B1342" s="193" t="s">
        <v>12121</v>
      </c>
      <c r="C1342" s="103"/>
      <c r="D1342" s="179">
        <v>1</v>
      </c>
      <c r="E1342" s="104"/>
      <c r="F1342" s="104"/>
      <c r="G1342" s="104"/>
      <c r="H1342" s="104"/>
      <c r="I1342" s="104"/>
      <c r="J1342" s="104"/>
      <c r="K1342" s="105">
        <f t="shared" ref="K1342:K1343" si="47">D1342</f>
        <v>1</v>
      </c>
    </row>
    <row r="1343" spans="1:13" x14ac:dyDescent="0.25">
      <c r="A1343" s="101"/>
      <c r="B1343" s="193" t="s">
        <v>12147</v>
      </c>
      <c r="C1343" s="128"/>
      <c r="D1343" s="143">
        <v>2</v>
      </c>
      <c r="E1343" s="129"/>
      <c r="F1343" s="129"/>
      <c r="G1343" s="129"/>
      <c r="H1343" s="129"/>
      <c r="I1343" s="129"/>
      <c r="J1343" s="129"/>
      <c r="K1343" s="105">
        <f t="shared" si="47"/>
        <v>2</v>
      </c>
    </row>
    <row r="1344" spans="1:13" x14ac:dyDescent="0.25">
      <c r="A1344" s="101"/>
      <c r="B1344" s="193"/>
      <c r="C1344" s="128"/>
      <c r="D1344" s="143"/>
      <c r="E1344" s="129"/>
      <c r="F1344" s="129"/>
      <c r="G1344" s="129"/>
      <c r="H1344" s="129"/>
      <c r="I1344" s="129"/>
      <c r="J1344" s="129"/>
      <c r="K1344" s="130"/>
    </row>
    <row r="1345" spans="1:13" x14ac:dyDescent="0.25">
      <c r="A1345" s="106"/>
      <c r="B1345" s="107"/>
      <c r="C1345" s="108"/>
      <c r="D1345" s="108"/>
      <c r="E1345" s="108"/>
      <c r="F1345" s="108"/>
      <c r="G1345" s="108"/>
      <c r="H1345" s="108"/>
      <c r="I1345" s="108"/>
      <c r="J1345" s="109"/>
      <c r="K1345" s="110"/>
    </row>
    <row r="1346" spans="1:13" x14ac:dyDescent="0.25">
      <c r="A1346" s="116">
        <v>18</v>
      </c>
      <c r="B1346" s="90" t="str">
        <f>VLOOKUP(A1346,ORÇAMENTO_COMENTADO!A:I,4,0)</f>
        <v>APARELHOS ELÉTRICOS</v>
      </c>
      <c r="C1346" s="91"/>
      <c r="D1346" s="92"/>
      <c r="E1346" s="91"/>
      <c r="F1346" s="91"/>
      <c r="G1346" s="91"/>
      <c r="H1346" s="91"/>
      <c r="I1346" s="91"/>
      <c r="J1346" s="91"/>
      <c r="K1346" s="93"/>
      <c r="M1346" s="154"/>
    </row>
    <row r="1347" spans="1:13" x14ac:dyDescent="0.25">
      <c r="A1347" s="116" t="s">
        <v>484</v>
      </c>
      <c r="B1347" s="90" t="str">
        <f>VLOOKUP(A1347,ORÇAMENTO_COMENTADO!A:I,4,0)</f>
        <v>LUMINÁRIAS</v>
      </c>
      <c r="C1347" s="91"/>
      <c r="D1347" s="92"/>
      <c r="E1347" s="91"/>
      <c r="F1347" s="91"/>
      <c r="G1347" s="91"/>
      <c r="H1347" s="91"/>
      <c r="I1347" s="91"/>
      <c r="J1347" s="91"/>
      <c r="K1347" s="93"/>
      <c r="M1347" s="154"/>
    </row>
    <row r="1348" spans="1:13" ht="60" x14ac:dyDescent="0.25">
      <c r="A1348" s="116" t="s">
        <v>12387</v>
      </c>
      <c r="B1348" s="255" t="e">
        <f>VLOOKUP(A1348,ORÇAMENTO_COMENTADO!A:I,4,0)</f>
        <v>#REF!</v>
      </c>
      <c r="C1348" s="88" t="e">
        <f>VLOOKUP(A1348,ORÇAMENTO_COMENTADO!A:I,5,0)</f>
        <v>#REF!</v>
      </c>
      <c r="D1348" s="343" t="s">
        <v>7655</v>
      </c>
      <c r="E1348" s="94"/>
      <c r="F1348" s="94"/>
      <c r="G1348" s="94"/>
      <c r="H1348" s="94"/>
      <c r="I1348" s="94"/>
      <c r="J1348" s="94"/>
      <c r="K1348" s="95">
        <f>ROUND(SUM(K1349:K1353),2)</f>
        <v>22</v>
      </c>
      <c r="M1348" s="154"/>
    </row>
    <row r="1349" spans="1:13" x14ac:dyDescent="0.25">
      <c r="A1349" s="96"/>
      <c r="B1349" s="97"/>
      <c r="C1349" s="98"/>
      <c r="D1349" s="99"/>
      <c r="E1349" s="99"/>
      <c r="F1349" s="99"/>
      <c r="G1349" s="99"/>
      <c r="H1349" s="99"/>
      <c r="I1349" s="99"/>
      <c r="J1349" s="99"/>
      <c r="K1349" s="100"/>
    </row>
    <row r="1350" spans="1:13" x14ac:dyDescent="0.25">
      <c r="A1350" s="101"/>
      <c r="B1350" s="344" t="s">
        <v>12352</v>
      </c>
      <c r="C1350" s="103"/>
      <c r="D1350" s="104">
        <v>20</v>
      </c>
      <c r="E1350" s="104"/>
      <c r="F1350" s="104"/>
      <c r="G1350" s="104"/>
      <c r="H1350" s="104"/>
      <c r="I1350" s="104"/>
      <c r="J1350" s="104"/>
      <c r="K1350" s="105"/>
    </row>
    <row r="1351" spans="1:13" x14ac:dyDescent="0.25">
      <c r="A1351" s="101"/>
      <c r="B1351" s="102"/>
      <c r="C1351" s="103"/>
      <c r="D1351" s="104"/>
      <c r="E1351" s="104"/>
      <c r="F1351" s="104"/>
      <c r="G1351" s="104"/>
      <c r="H1351" s="104"/>
      <c r="I1351" s="104"/>
      <c r="J1351" s="104"/>
      <c r="K1351" s="105"/>
    </row>
    <row r="1352" spans="1:13" x14ac:dyDescent="0.25">
      <c r="A1352" s="101"/>
      <c r="B1352" s="344" t="s">
        <v>12353</v>
      </c>
      <c r="C1352" s="103"/>
      <c r="D1352" s="104">
        <v>22</v>
      </c>
      <c r="E1352" s="104"/>
      <c r="F1352" s="104"/>
      <c r="G1352" s="104"/>
      <c r="H1352" s="104"/>
      <c r="I1352" s="104"/>
      <c r="J1352" s="104"/>
      <c r="K1352" s="105">
        <f>D1352</f>
        <v>22</v>
      </c>
    </row>
    <row r="1353" spans="1:13" x14ac:dyDescent="0.25">
      <c r="A1353" s="101"/>
      <c r="B1353" s="102"/>
      <c r="C1353" s="103"/>
      <c r="D1353" s="104"/>
      <c r="E1353" s="104"/>
      <c r="F1353" s="104"/>
      <c r="G1353" s="104"/>
      <c r="H1353" s="104"/>
      <c r="I1353" s="104"/>
      <c r="J1353" s="104"/>
      <c r="K1353" s="105"/>
    </row>
    <row r="1354" spans="1:13" x14ac:dyDescent="0.25">
      <c r="A1354" s="106"/>
      <c r="B1354" s="107"/>
      <c r="C1354" s="108"/>
      <c r="D1354" s="108"/>
      <c r="E1354" s="108"/>
      <c r="F1354" s="108"/>
      <c r="G1354" s="108"/>
      <c r="H1354" s="108"/>
      <c r="I1354" s="108"/>
      <c r="J1354" s="109"/>
      <c r="K1354" s="110"/>
    </row>
    <row r="1355" spans="1:13" ht="60" x14ac:dyDescent="0.25">
      <c r="A1355" s="116" t="s">
        <v>12388</v>
      </c>
      <c r="B1355" s="255" t="e">
        <f>VLOOKUP(A1355,ORÇAMENTO_COMENTADO!A:I,4,0)</f>
        <v>#REF!</v>
      </c>
      <c r="C1355" s="88" t="e">
        <f>VLOOKUP(A1355,ORÇAMENTO_COMENTADO!A:I,5,0)</f>
        <v>#REF!</v>
      </c>
      <c r="D1355" s="343" t="s">
        <v>7655</v>
      </c>
      <c r="E1355" s="94"/>
      <c r="F1355" s="94"/>
      <c r="G1355" s="94"/>
      <c r="H1355" s="94"/>
      <c r="I1355" s="94"/>
      <c r="J1355" s="94"/>
      <c r="K1355" s="95">
        <f>ROUND(SUM(K1356:K1360),2)</f>
        <v>16</v>
      </c>
      <c r="M1355" s="154"/>
    </row>
    <row r="1356" spans="1:13" x14ac:dyDescent="0.25">
      <c r="A1356" s="96"/>
      <c r="B1356" s="97"/>
      <c r="C1356" s="98"/>
      <c r="D1356" s="99"/>
      <c r="E1356" s="99"/>
      <c r="F1356" s="99"/>
      <c r="G1356" s="99"/>
      <c r="H1356" s="99"/>
      <c r="I1356" s="99"/>
      <c r="J1356" s="99"/>
      <c r="K1356" s="100"/>
    </row>
    <row r="1357" spans="1:13" x14ac:dyDescent="0.25">
      <c r="A1357" s="101"/>
      <c r="B1357" s="344" t="s">
        <v>12352</v>
      </c>
      <c r="C1357" s="103"/>
      <c r="D1357" s="104">
        <v>17</v>
      </c>
      <c r="E1357" s="104"/>
      <c r="F1357" s="104"/>
      <c r="G1357" s="104"/>
      <c r="H1357" s="104"/>
      <c r="I1357" s="104"/>
      <c r="J1357" s="104"/>
      <c r="K1357" s="105"/>
    </row>
    <row r="1358" spans="1:13" x14ac:dyDescent="0.25">
      <c r="A1358" s="101"/>
      <c r="B1358" s="102"/>
      <c r="C1358" s="103"/>
      <c r="D1358" s="104"/>
      <c r="E1358" s="104"/>
      <c r="F1358" s="104"/>
      <c r="G1358" s="104"/>
      <c r="H1358" s="104"/>
      <c r="I1358" s="104"/>
      <c r="J1358" s="104"/>
      <c r="K1358" s="105"/>
    </row>
    <row r="1359" spans="1:13" x14ac:dyDescent="0.25">
      <c r="A1359" s="101"/>
      <c r="B1359" s="344" t="s">
        <v>12353</v>
      </c>
      <c r="C1359" s="103"/>
      <c r="D1359" s="104">
        <v>16</v>
      </c>
      <c r="E1359" s="104"/>
      <c r="F1359" s="104"/>
      <c r="G1359" s="104"/>
      <c r="H1359" s="104"/>
      <c r="I1359" s="104"/>
      <c r="J1359" s="104"/>
      <c r="K1359" s="105">
        <f>D1359</f>
        <v>16</v>
      </c>
    </row>
    <row r="1360" spans="1:13" x14ac:dyDescent="0.25">
      <c r="A1360" s="101"/>
      <c r="B1360" s="102"/>
      <c r="C1360" s="103"/>
      <c r="D1360" s="104"/>
      <c r="E1360" s="104"/>
      <c r="F1360" s="104"/>
      <c r="G1360" s="104"/>
      <c r="H1360" s="104"/>
      <c r="I1360" s="104"/>
      <c r="J1360" s="104"/>
      <c r="K1360" s="105"/>
    </row>
    <row r="1361" spans="1:13" x14ac:dyDescent="0.25">
      <c r="A1361" s="106"/>
      <c r="B1361" s="107"/>
      <c r="C1361" s="108"/>
      <c r="D1361" s="108"/>
      <c r="E1361" s="108"/>
      <c r="F1361" s="108"/>
      <c r="G1361" s="108"/>
      <c r="H1361" s="108"/>
      <c r="I1361" s="108"/>
      <c r="J1361" s="109"/>
      <c r="K1361" s="110"/>
    </row>
    <row r="1362" spans="1:13" ht="30" x14ac:dyDescent="0.25">
      <c r="A1362" s="116" t="s">
        <v>489</v>
      </c>
      <c r="B1362" s="255" t="e">
        <f>VLOOKUP(A1362,ORÇAMENTO_COMENTADO!A:I,4,0)</f>
        <v>#REF!</v>
      </c>
      <c r="C1362" s="88" t="e">
        <f>VLOOKUP(A1362,ORÇAMENTO_COMENTADO!A:I,5,0)</f>
        <v>#REF!</v>
      </c>
      <c r="D1362" s="343" t="s">
        <v>7655</v>
      </c>
      <c r="E1362" s="94"/>
      <c r="F1362" s="94"/>
      <c r="G1362" s="94"/>
      <c r="H1362" s="94"/>
      <c r="I1362" s="94"/>
      <c r="J1362" s="94"/>
      <c r="K1362" s="95">
        <f>ROUND(SUM(K1363:K1367),2)</f>
        <v>6</v>
      </c>
      <c r="M1362" s="154"/>
    </row>
    <row r="1363" spans="1:13" x14ac:dyDescent="0.25">
      <c r="A1363" s="96"/>
      <c r="B1363" s="97"/>
      <c r="C1363" s="98"/>
      <c r="D1363" s="99"/>
      <c r="E1363" s="99"/>
      <c r="F1363" s="99"/>
      <c r="G1363" s="99"/>
      <c r="H1363" s="99"/>
      <c r="I1363" s="99"/>
      <c r="J1363" s="99"/>
      <c r="K1363" s="100"/>
    </row>
    <row r="1364" spans="1:13" x14ac:dyDescent="0.25">
      <c r="A1364" s="101"/>
      <c r="B1364" s="344" t="s">
        <v>12352</v>
      </c>
      <c r="C1364" s="103"/>
      <c r="D1364" s="104">
        <v>3</v>
      </c>
      <c r="E1364" s="104"/>
      <c r="F1364" s="104"/>
      <c r="G1364" s="104"/>
      <c r="H1364" s="104"/>
      <c r="I1364" s="104"/>
      <c r="J1364" s="104"/>
      <c r="K1364" s="105"/>
    </row>
    <row r="1365" spans="1:13" x14ac:dyDescent="0.25">
      <c r="A1365" s="101"/>
      <c r="B1365" s="102"/>
      <c r="C1365" s="103"/>
      <c r="D1365" s="104"/>
      <c r="E1365" s="104"/>
      <c r="F1365" s="104"/>
      <c r="G1365" s="104"/>
      <c r="H1365" s="104"/>
      <c r="I1365" s="104"/>
      <c r="J1365" s="104"/>
      <c r="K1365" s="105"/>
    </row>
    <row r="1366" spans="1:13" x14ac:dyDescent="0.25">
      <c r="A1366" s="101"/>
      <c r="B1366" s="344" t="s">
        <v>12353</v>
      </c>
      <c r="C1366" s="103"/>
      <c r="D1366" s="104">
        <v>6</v>
      </c>
      <c r="E1366" s="104"/>
      <c r="F1366" s="104"/>
      <c r="G1366" s="104"/>
      <c r="H1366" s="104"/>
      <c r="I1366" s="104"/>
      <c r="J1366" s="104"/>
      <c r="K1366" s="105">
        <f>D1366</f>
        <v>6</v>
      </c>
    </row>
    <row r="1367" spans="1:13" x14ac:dyDescent="0.25">
      <c r="A1367" s="101"/>
      <c r="B1367" s="102"/>
      <c r="C1367" s="103"/>
      <c r="D1367" s="104"/>
      <c r="E1367" s="104"/>
      <c r="F1367" s="104"/>
      <c r="G1367" s="104"/>
      <c r="H1367" s="104"/>
      <c r="I1367" s="104"/>
      <c r="J1367" s="104"/>
      <c r="K1367" s="105"/>
    </row>
    <row r="1368" spans="1:13" x14ac:dyDescent="0.25">
      <c r="A1368" s="106"/>
      <c r="B1368" s="107"/>
      <c r="C1368" s="108"/>
      <c r="D1368" s="108"/>
      <c r="E1368" s="108"/>
      <c r="F1368" s="108"/>
      <c r="G1368" s="108"/>
      <c r="H1368" s="108"/>
      <c r="I1368" s="108"/>
      <c r="J1368" s="109"/>
      <c r="K1368" s="110"/>
    </row>
    <row r="1369" spans="1:13" ht="60" x14ac:dyDescent="0.25">
      <c r="A1369" s="116" t="s">
        <v>12389</v>
      </c>
      <c r="B1369" s="255" t="e">
        <f>VLOOKUP(A1369,ORÇAMENTO_COMENTADO!A:I,4,0)</f>
        <v>#REF!</v>
      </c>
      <c r="C1369" s="88" t="e">
        <f>VLOOKUP(A1369,ORÇAMENTO_COMENTADO!A:I,5,0)</f>
        <v>#REF!</v>
      </c>
      <c r="D1369" s="343" t="s">
        <v>7655</v>
      </c>
      <c r="E1369" s="94"/>
      <c r="F1369" s="94"/>
      <c r="G1369" s="94"/>
      <c r="H1369" s="94"/>
      <c r="I1369" s="94"/>
      <c r="J1369" s="94"/>
      <c r="K1369" s="95">
        <f>ROUND(SUM(K1370:K1374),2)</f>
        <v>10</v>
      </c>
      <c r="M1369" s="154"/>
    </row>
    <row r="1370" spans="1:13" x14ac:dyDescent="0.25">
      <c r="A1370" s="96"/>
      <c r="B1370" s="97"/>
      <c r="C1370" s="98"/>
      <c r="D1370" s="99"/>
      <c r="E1370" s="99"/>
      <c r="F1370" s="99"/>
      <c r="G1370" s="99"/>
      <c r="H1370" s="99"/>
      <c r="I1370" s="99"/>
      <c r="J1370" s="99"/>
      <c r="K1370" s="100"/>
    </row>
    <row r="1371" spans="1:13" x14ac:dyDescent="0.25">
      <c r="A1371" s="101"/>
      <c r="B1371" s="344" t="s">
        <v>12352</v>
      </c>
      <c r="C1371" s="103"/>
      <c r="D1371" s="104">
        <v>0</v>
      </c>
      <c r="E1371" s="104"/>
      <c r="F1371" s="104"/>
      <c r="G1371" s="104"/>
      <c r="H1371" s="104"/>
      <c r="I1371" s="104"/>
      <c r="J1371" s="104"/>
      <c r="K1371" s="105"/>
    </row>
    <row r="1372" spans="1:13" x14ac:dyDescent="0.25">
      <c r="A1372" s="101"/>
      <c r="B1372" s="102"/>
      <c r="C1372" s="103"/>
      <c r="D1372" s="104"/>
      <c r="E1372" s="104"/>
      <c r="F1372" s="104"/>
      <c r="G1372" s="104"/>
      <c r="H1372" s="104"/>
      <c r="I1372" s="104"/>
      <c r="J1372" s="104"/>
      <c r="K1372" s="105"/>
    </row>
    <row r="1373" spans="1:13" x14ac:dyDescent="0.25">
      <c r="A1373" s="101"/>
      <c r="B1373" s="344" t="s">
        <v>12353</v>
      </c>
      <c r="C1373" s="103"/>
      <c r="D1373" s="104">
        <v>10</v>
      </c>
      <c r="E1373" s="104"/>
      <c r="F1373" s="104"/>
      <c r="G1373" s="104"/>
      <c r="H1373" s="104"/>
      <c r="I1373" s="104"/>
      <c r="J1373" s="104"/>
      <c r="K1373" s="105">
        <f>D1373</f>
        <v>10</v>
      </c>
    </row>
    <row r="1374" spans="1:13" x14ac:dyDescent="0.25">
      <c r="A1374" s="101"/>
      <c r="B1374" s="102"/>
      <c r="C1374" s="103"/>
      <c r="D1374" s="104"/>
      <c r="E1374" s="104"/>
      <c r="F1374" s="104"/>
      <c r="G1374" s="104"/>
      <c r="H1374" s="104"/>
      <c r="I1374" s="104"/>
      <c r="J1374" s="104"/>
      <c r="K1374" s="105"/>
    </row>
    <row r="1375" spans="1:13" x14ac:dyDescent="0.25">
      <c r="A1375" s="106"/>
      <c r="B1375" s="107"/>
      <c r="C1375" s="108"/>
      <c r="D1375" s="108"/>
      <c r="E1375" s="108"/>
      <c r="F1375" s="108"/>
      <c r="G1375" s="108"/>
      <c r="H1375" s="108"/>
      <c r="I1375" s="108"/>
      <c r="J1375" s="109"/>
      <c r="K1375" s="110"/>
    </row>
    <row r="1376" spans="1:13" x14ac:dyDescent="0.25">
      <c r="A1376" s="116" t="s">
        <v>492</v>
      </c>
      <c r="B1376" s="90" t="str">
        <f>VLOOKUP(A1376,ORÇAMENTO_COMENTADO!A:I,4,0)</f>
        <v>INTERRUPTORES, TOMADAS E PLACAS</v>
      </c>
      <c r="C1376" s="91"/>
      <c r="D1376" s="92"/>
      <c r="E1376" s="91"/>
      <c r="F1376" s="91"/>
      <c r="G1376" s="91"/>
      <c r="H1376" s="91"/>
      <c r="I1376" s="91"/>
      <c r="J1376" s="91"/>
      <c r="K1376" s="93"/>
      <c r="M1376" s="154"/>
    </row>
    <row r="1377" spans="1:13" ht="33" customHeight="1" x14ac:dyDescent="0.25">
      <c r="A1377" s="116" t="s">
        <v>494</v>
      </c>
      <c r="B1377" s="255" t="str">
        <f>VLOOKUP(A1377,ORÇAMENTO_COMENTADO!A:I,4,0)</f>
        <v>TOMADA PADRÃO BRASILEIRO LINHA BRANCA, NBR 14136 (1 MÓDULOS) - 2 POLOS + TERRA 10A/250V, INCLUSIVE SUPORTE E PLACA 4X2"</v>
      </c>
      <c r="C1377" s="88" t="str">
        <f>VLOOKUP(A1377,ORÇAMENTO_COMENTADO!A:I,5,0)</f>
        <v>UND</v>
      </c>
      <c r="D1377" s="343" t="s">
        <v>7655</v>
      </c>
      <c r="E1377" s="94"/>
      <c r="F1377" s="94"/>
      <c r="G1377" s="94"/>
      <c r="H1377" s="94"/>
      <c r="I1377" s="94"/>
      <c r="J1377" s="94"/>
      <c r="K1377" s="95">
        <f>ROUND(SUM(K1378:K1382),2)</f>
        <v>98</v>
      </c>
      <c r="M1377" s="154"/>
    </row>
    <row r="1378" spans="1:13" x14ac:dyDescent="0.25">
      <c r="A1378" s="96"/>
      <c r="B1378" s="97"/>
      <c r="C1378" s="98"/>
      <c r="D1378" s="99"/>
      <c r="E1378" s="99"/>
      <c r="F1378" s="99"/>
      <c r="G1378" s="99"/>
      <c r="H1378" s="99"/>
      <c r="I1378" s="99"/>
      <c r="J1378" s="99"/>
      <c r="K1378" s="100"/>
    </row>
    <row r="1379" spans="1:13" x14ac:dyDescent="0.25">
      <c r="A1379" s="101"/>
      <c r="B1379" s="344" t="s">
        <v>12352</v>
      </c>
      <c r="C1379" s="103"/>
      <c r="D1379" s="104">
        <v>94</v>
      </c>
      <c r="E1379" s="104"/>
      <c r="F1379" s="104"/>
      <c r="G1379" s="104"/>
      <c r="H1379" s="104"/>
      <c r="I1379" s="104"/>
      <c r="J1379" s="104"/>
      <c r="K1379" s="105"/>
    </row>
    <row r="1380" spans="1:13" x14ac:dyDescent="0.25">
      <c r="A1380" s="101"/>
      <c r="B1380" s="102"/>
      <c r="C1380" s="103"/>
      <c r="D1380" s="104"/>
      <c r="E1380" s="104"/>
      <c r="F1380" s="104"/>
      <c r="G1380" s="104"/>
      <c r="H1380" s="104"/>
      <c r="I1380" s="104"/>
      <c r="J1380" s="104"/>
      <c r="K1380" s="105"/>
    </row>
    <row r="1381" spans="1:13" x14ac:dyDescent="0.25">
      <c r="A1381" s="101"/>
      <c r="B1381" s="344" t="s">
        <v>12353</v>
      </c>
      <c r="C1381" s="103"/>
      <c r="D1381" s="104">
        <v>98</v>
      </c>
      <c r="E1381" s="104"/>
      <c r="F1381" s="104"/>
      <c r="G1381" s="104"/>
      <c r="H1381" s="104"/>
      <c r="I1381" s="104"/>
      <c r="J1381" s="104"/>
      <c r="K1381" s="105">
        <f>D1381</f>
        <v>98</v>
      </c>
    </row>
    <row r="1382" spans="1:13" x14ac:dyDescent="0.25">
      <c r="A1382" s="101"/>
      <c r="B1382" s="102"/>
      <c r="C1382" s="103"/>
      <c r="D1382" s="104"/>
      <c r="E1382" s="104"/>
      <c r="F1382" s="104"/>
      <c r="G1382" s="104"/>
      <c r="H1382" s="104"/>
      <c r="I1382" s="104"/>
      <c r="J1382" s="104"/>
      <c r="K1382" s="105"/>
    </row>
    <row r="1383" spans="1:13" x14ac:dyDescent="0.25">
      <c r="A1383" s="106"/>
      <c r="B1383" s="107"/>
      <c r="C1383" s="108"/>
      <c r="D1383" s="108"/>
      <c r="E1383" s="108"/>
      <c r="F1383" s="108"/>
      <c r="G1383" s="108"/>
      <c r="H1383" s="108"/>
      <c r="I1383" s="108"/>
      <c r="J1383" s="109"/>
      <c r="K1383" s="110"/>
    </row>
    <row r="1384" spans="1:13" ht="30" x14ac:dyDescent="0.25">
      <c r="A1384" s="116" t="s">
        <v>496</v>
      </c>
      <c r="B1384" s="255" t="str">
        <f>VLOOKUP(A1384,ORÇAMENTO_COMENTADO!A:I,4,0)</f>
        <v>TOMADA BAIXA DE EMBUTIR (2 MÓDULOS), 2P+T 10 A, INCLUINDO SUPORTE E PLACA - FORNECIMENTO E INSTALAÇÃO. AF_03/2023</v>
      </c>
      <c r="C1384" s="88" t="str">
        <f>VLOOKUP(A1384,ORÇAMENTO_COMENTADO!A:I,5,0)</f>
        <v>UN</v>
      </c>
      <c r="D1384" s="343" t="s">
        <v>7655</v>
      </c>
      <c r="E1384" s="94"/>
      <c r="F1384" s="94"/>
      <c r="G1384" s="94"/>
      <c r="H1384" s="94"/>
      <c r="I1384" s="94"/>
      <c r="J1384" s="94"/>
      <c r="K1384" s="95">
        <f>ROUND(SUM(K1385:K1389),2)</f>
        <v>15</v>
      </c>
      <c r="M1384" s="154"/>
    </row>
    <row r="1385" spans="1:13" x14ac:dyDescent="0.25">
      <c r="A1385" s="96"/>
      <c r="B1385" s="97"/>
      <c r="C1385" s="98"/>
      <c r="D1385" s="99"/>
      <c r="E1385" s="99"/>
      <c r="F1385" s="99"/>
      <c r="G1385" s="99"/>
      <c r="H1385" s="99"/>
      <c r="I1385" s="99"/>
      <c r="J1385" s="99"/>
      <c r="K1385" s="100"/>
    </row>
    <row r="1386" spans="1:13" x14ac:dyDescent="0.25">
      <c r="A1386" s="101"/>
      <c r="B1386" s="344" t="s">
        <v>12352</v>
      </c>
      <c r="C1386" s="103"/>
      <c r="D1386" s="104">
        <v>15</v>
      </c>
      <c r="E1386" s="104"/>
      <c r="F1386" s="104"/>
      <c r="G1386" s="104"/>
      <c r="H1386" s="104"/>
      <c r="I1386" s="104"/>
      <c r="J1386" s="104"/>
      <c r="K1386" s="105"/>
    </row>
    <row r="1387" spans="1:13" x14ac:dyDescent="0.25">
      <c r="A1387" s="101"/>
      <c r="B1387" s="102"/>
      <c r="C1387" s="103"/>
      <c r="D1387" s="104"/>
      <c r="E1387" s="104"/>
      <c r="F1387" s="104"/>
      <c r="G1387" s="104"/>
      <c r="H1387" s="104"/>
      <c r="I1387" s="104"/>
      <c r="J1387" s="104"/>
      <c r="K1387" s="105"/>
    </row>
    <row r="1388" spans="1:13" x14ac:dyDescent="0.25">
      <c r="A1388" s="101"/>
      <c r="B1388" s="344" t="s">
        <v>12353</v>
      </c>
      <c r="C1388" s="103"/>
      <c r="D1388" s="104">
        <v>15</v>
      </c>
      <c r="E1388" s="104"/>
      <c r="F1388" s="104"/>
      <c r="G1388" s="104"/>
      <c r="H1388" s="104"/>
      <c r="I1388" s="104"/>
      <c r="J1388" s="104"/>
      <c r="K1388" s="105">
        <f>D1388</f>
        <v>15</v>
      </c>
    </row>
    <row r="1389" spans="1:13" x14ac:dyDescent="0.25">
      <c r="A1389" s="101"/>
      <c r="B1389" s="102"/>
      <c r="C1389" s="103"/>
      <c r="D1389" s="104"/>
      <c r="E1389" s="104"/>
      <c r="F1389" s="104"/>
      <c r="G1389" s="104"/>
      <c r="H1389" s="104"/>
      <c r="I1389" s="104"/>
      <c r="J1389" s="104"/>
      <c r="K1389" s="105"/>
    </row>
    <row r="1390" spans="1:13" x14ac:dyDescent="0.25">
      <c r="A1390" s="106"/>
      <c r="B1390" s="107"/>
      <c r="C1390" s="108"/>
      <c r="D1390" s="108"/>
      <c r="E1390" s="108"/>
      <c r="F1390" s="108"/>
      <c r="G1390" s="108"/>
      <c r="H1390" s="108"/>
      <c r="I1390" s="108"/>
      <c r="J1390" s="109"/>
      <c r="K1390" s="110"/>
    </row>
    <row r="1391" spans="1:13" x14ac:dyDescent="0.25">
      <c r="A1391" s="116" t="s">
        <v>497</v>
      </c>
      <c r="B1391" s="255" t="str">
        <f>VLOOKUP(A1391,ORÇAMENTO_COMENTADO!A:I,4,0)</f>
        <v>INTERRUPTOR DE UMA TECLA SIMPLES 10A/250V, COM PLACA 4X2"</v>
      </c>
      <c r="C1391" s="88" t="str">
        <f>VLOOKUP(A1391,ORÇAMENTO_COMENTADO!A:I,5,0)</f>
        <v>UND</v>
      </c>
      <c r="D1391" s="343" t="s">
        <v>7655</v>
      </c>
      <c r="E1391" s="94"/>
      <c r="F1391" s="94"/>
      <c r="G1391" s="94"/>
      <c r="H1391" s="94"/>
      <c r="I1391" s="94"/>
      <c r="J1391" s="94"/>
      <c r="K1391" s="95">
        <f>ROUND(SUM(K1392:K1396),2)</f>
        <v>39</v>
      </c>
      <c r="M1391" s="154"/>
    </row>
    <row r="1392" spans="1:13" x14ac:dyDescent="0.25">
      <c r="A1392" s="96"/>
      <c r="B1392" s="97"/>
      <c r="C1392" s="98"/>
      <c r="D1392" s="99"/>
      <c r="E1392" s="99"/>
      <c r="F1392" s="99"/>
      <c r="G1392" s="99"/>
      <c r="H1392" s="99"/>
      <c r="I1392" s="99"/>
      <c r="J1392" s="99"/>
      <c r="K1392" s="100"/>
    </row>
    <row r="1393" spans="1:13" x14ac:dyDescent="0.25">
      <c r="A1393" s="101"/>
      <c r="B1393" s="344" t="s">
        <v>12352</v>
      </c>
      <c r="C1393" s="103"/>
      <c r="D1393" s="104">
        <v>40</v>
      </c>
      <c r="E1393" s="104"/>
      <c r="F1393" s="104"/>
      <c r="G1393" s="104"/>
      <c r="H1393" s="104"/>
      <c r="I1393" s="104"/>
      <c r="J1393" s="104"/>
      <c r="K1393" s="105"/>
    </row>
    <row r="1394" spans="1:13" x14ac:dyDescent="0.25">
      <c r="A1394" s="101"/>
      <c r="B1394" s="102"/>
      <c r="C1394" s="103"/>
      <c r="D1394" s="104"/>
      <c r="E1394" s="104"/>
      <c r="F1394" s="104"/>
      <c r="G1394" s="104"/>
      <c r="H1394" s="104"/>
      <c r="I1394" s="104"/>
      <c r="J1394" s="104"/>
      <c r="K1394" s="105"/>
    </row>
    <row r="1395" spans="1:13" x14ac:dyDescent="0.25">
      <c r="A1395" s="101"/>
      <c r="B1395" s="344" t="s">
        <v>12353</v>
      </c>
      <c r="C1395" s="103"/>
      <c r="D1395" s="104">
        <v>39</v>
      </c>
      <c r="E1395" s="104"/>
      <c r="F1395" s="104"/>
      <c r="G1395" s="104"/>
      <c r="H1395" s="104"/>
      <c r="I1395" s="104"/>
      <c r="J1395" s="104"/>
      <c r="K1395" s="105">
        <f>D1395</f>
        <v>39</v>
      </c>
    </row>
    <row r="1396" spans="1:13" x14ac:dyDescent="0.25">
      <c r="A1396" s="101"/>
      <c r="B1396" s="102"/>
      <c r="C1396" s="103"/>
      <c r="D1396" s="104"/>
      <c r="E1396" s="104"/>
      <c r="F1396" s="104"/>
      <c r="G1396" s="104"/>
      <c r="H1396" s="104"/>
      <c r="I1396" s="104"/>
      <c r="J1396" s="104"/>
      <c r="K1396" s="105"/>
    </row>
    <row r="1397" spans="1:13" x14ac:dyDescent="0.25">
      <c r="A1397" s="106"/>
      <c r="B1397" s="107"/>
      <c r="C1397" s="108"/>
      <c r="D1397" s="108"/>
      <c r="E1397" s="108"/>
      <c r="F1397" s="108"/>
      <c r="G1397" s="108"/>
      <c r="H1397" s="108"/>
      <c r="I1397" s="108"/>
      <c r="J1397" s="109"/>
      <c r="K1397" s="110"/>
    </row>
    <row r="1398" spans="1:13" ht="30" x14ac:dyDescent="0.25">
      <c r="A1398" s="116" t="s">
        <v>12390</v>
      </c>
      <c r="B1398" s="255" t="str">
        <f>VLOOKUP(A1398,ORÇAMENTO_COMENTADO!A:I,4,0)</f>
        <v>INTERRUPTOR DE UMA TECLA SIMPLES 10A/250V E UMA TOMADA 3 POLOS 10A/250V, PADRÃO BRASILEIRO, NBR 14136, LINHA BRANCA, COM PLACA 4X2"</v>
      </c>
      <c r="C1398" s="88" t="str">
        <f>VLOOKUP(A1398,ORÇAMENTO_COMENTADO!A:I,5,0)</f>
        <v>UND</v>
      </c>
      <c r="D1398" s="343" t="s">
        <v>7655</v>
      </c>
      <c r="E1398" s="94"/>
      <c r="F1398" s="94"/>
      <c r="G1398" s="94"/>
      <c r="H1398" s="94"/>
      <c r="I1398" s="94"/>
      <c r="J1398" s="94"/>
      <c r="K1398" s="95">
        <f>ROUND(SUM(K1399:K1403),2)</f>
        <v>4</v>
      </c>
      <c r="M1398" s="154"/>
    </row>
    <row r="1399" spans="1:13" x14ac:dyDescent="0.25">
      <c r="A1399" s="96"/>
      <c r="B1399" s="97"/>
      <c r="C1399" s="98"/>
      <c r="D1399" s="99"/>
      <c r="E1399" s="99"/>
      <c r="F1399" s="99"/>
      <c r="G1399" s="99"/>
      <c r="H1399" s="99"/>
      <c r="I1399" s="99"/>
      <c r="J1399" s="99"/>
      <c r="K1399" s="100"/>
    </row>
    <row r="1400" spans="1:13" x14ac:dyDescent="0.25">
      <c r="A1400" s="101"/>
      <c r="B1400" s="344" t="s">
        <v>12352</v>
      </c>
      <c r="C1400" s="103"/>
      <c r="D1400" s="104">
        <v>0</v>
      </c>
      <c r="E1400" s="104"/>
      <c r="F1400" s="104"/>
      <c r="G1400" s="104"/>
      <c r="H1400" s="104"/>
      <c r="I1400" s="104"/>
      <c r="J1400" s="104"/>
      <c r="K1400" s="105"/>
    </row>
    <row r="1401" spans="1:13" x14ac:dyDescent="0.25">
      <c r="A1401" s="101"/>
      <c r="B1401" s="102"/>
      <c r="C1401" s="103"/>
      <c r="D1401" s="104"/>
      <c r="E1401" s="104"/>
      <c r="F1401" s="104"/>
      <c r="G1401" s="104"/>
      <c r="H1401" s="104"/>
      <c r="I1401" s="104"/>
      <c r="J1401" s="104"/>
      <c r="K1401" s="105"/>
    </row>
    <row r="1402" spans="1:13" x14ac:dyDescent="0.25">
      <c r="A1402" s="101"/>
      <c r="B1402" s="344" t="s">
        <v>12353</v>
      </c>
      <c r="C1402" s="103"/>
      <c r="D1402" s="104">
        <v>4</v>
      </c>
      <c r="E1402" s="104"/>
      <c r="F1402" s="104"/>
      <c r="G1402" s="104"/>
      <c r="H1402" s="104"/>
      <c r="I1402" s="104"/>
      <c r="J1402" s="104"/>
      <c r="K1402" s="105">
        <f>D1402</f>
        <v>4</v>
      </c>
    </row>
    <row r="1403" spans="1:13" x14ac:dyDescent="0.25">
      <c r="A1403" s="101"/>
      <c r="B1403" s="102"/>
      <c r="C1403" s="103"/>
      <c r="D1403" s="104"/>
      <c r="E1403" s="104"/>
      <c r="F1403" s="104"/>
      <c r="G1403" s="104"/>
      <c r="H1403" s="104"/>
      <c r="I1403" s="104"/>
      <c r="J1403" s="104"/>
      <c r="K1403" s="105"/>
    </row>
    <row r="1404" spans="1:13" x14ac:dyDescent="0.25">
      <c r="A1404" s="106"/>
      <c r="B1404" s="107"/>
      <c r="C1404" s="108"/>
      <c r="D1404" s="108"/>
      <c r="E1404" s="108"/>
      <c r="F1404" s="108"/>
      <c r="G1404" s="108"/>
      <c r="H1404" s="108"/>
      <c r="I1404" s="108"/>
      <c r="J1404" s="109"/>
      <c r="K1404" s="110"/>
    </row>
    <row r="1405" spans="1:13" ht="30.75" customHeight="1" x14ac:dyDescent="0.25">
      <c r="A1405" s="116" t="s">
        <v>12391</v>
      </c>
      <c r="B1405" s="255" t="e">
        <f>VLOOKUP(A1405,ORÇAMENTO_COMENTADO!A:I,4,0)</f>
        <v>#REF!</v>
      </c>
      <c r="C1405" s="88" t="e">
        <f>VLOOKUP(A1405,ORÇAMENTO_COMENTADO!A:I,5,0)</f>
        <v>#REF!</v>
      </c>
      <c r="D1405" s="343" t="s">
        <v>7655</v>
      </c>
      <c r="E1405" s="94"/>
      <c r="F1405" s="94"/>
      <c r="G1405" s="94"/>
      <c r="H1405" s="94"/>
      <c r="I1405" s="94"/>
      <c r="J1405" s="94"/>
      <c r="K1405" s="95">
        <f>ROUND(SUM(K1406:K1410),2)</f>
        <v>17</v>
      </c>
      <c r="M1405" s="154"/>
    </row>
    <row r="1406" spans="1:13" x14ac:dyDescent="0.25">
      <c r="A1406" s="96"/>
      <c r="B1406" s="97"/>
      <c r="C1406" s="98"/>
      <c r="D1406" s="99"/>
      <c r="E1406" s="99"/>
      <c r="F1406" s="99"/>
      <c r="G1406" s="99"/>
      <c r="H1406" s="99"/>
      <c r="I1406" s="99"/>
      <c r="J1406" s="99"/>
      <c r="K1406" s="100"/>
    </row>
    <row r="1407" spans="1:13" x14ac:dyDescent="0.25">
      <c r="A1407" s="101"/>
      <c r="B1407" s="344" t="s">
        <v>12352</v>
      </c>
      <c r="C1407" s="103"/>
      <c r="D1407" s="104">
        <v>42</v>
      </c>
      <c r="E1407" s="104"/>
      <c r="F1407" s="104"/>
      <c r="G1407" s="104"/>
      <c r="H1407" s="104"/>
      <c r="I1407" s="104"/>
      <c r="J1407" s="104"/>
      <c r="K1407" s="105"/>
    </row>
    <row r="1408" spans="1:13" x14ac:dyDescent="0.25">
      <c r="A1408" s="101"/>
      <c r="B1408" s="102"/>
      <c r="C1408" s="103"/>
      <c r="D1408" s="104"/>
      <c r="E1408" s="104"/>
      <c r="F1408" s="104"/>
      <c r="G1408" s="104"/>
      <c r="H1408" s="104"/>
      <c r="I1408" s="104"/>
      <c r="J1408" s="104"/>
      <c r="K1408" s="105"/>
    </row>
    <row r="1409" spans="1:13" x14ac:dyDescent="0.25">
      <c r="A1409" s="101"/>
      <c r="B1409" s="344" t="s">
        <v>12353</v>
      </c>
      <c r="C1409" s="103"/>
      <c r="D1409" s="104">
        <v>17</v>
      </c>
      <c r="E1409" s="104"/>
      <c r="F1409" s="104"/>
      <c r="G1409" s="104"/>
      <c r="H1409" s="104"/>
      <c r="I1409" s="104"/>
      <c r="J1409" s="104"/>
      <c r="K1409" s="105">
        <f>D1409</f>
        <v>17</v>
      </c>
    </row>
    <row r="1410" spans="1:13" x14ac:dyDescent="0.25">
      <c r="A1410" s="101"/>
      <c r="B1410" s="102"/>
      <c r="C1410" s="103"/>
      <c r="D1410" s="104"/>
      <c r="E1410" s="104"/>
      <c r="F1410" s="104"/>
      <c r="G1410" s="104"/>
      <c r="H1410" s="104"/>
      <c r="I1410" s="104"/>
      <c r="J1410" s="104"/>
      <c r="K1410" s="105"/>
    </row>
    <row r="1411" spans="1:13" x14ac:dyDescent="0.25">
      <c r="A1411" s="106"/>
      <c r="B1411" s="107"/>
      <c r="C1411" s="108"/>
      <c r="D1411" s="108"/>
      <c r="E1411" s="108"/>
      <c r="F1411" s="108"/>
      <c r="G1411" s="108"/>
      <c r="H1411" s="108"/>
      <c r="I1411" s="108"/>
      <c r="J1411" s="109"/>
      <c r="K1411" s="110"/>
    </row>
    <row r="1412" spans="1:13" ht="30.75" customHeight="1" x14ac:dyDescent="0.25">
      <c r="A1412" s="116" t="s">
        <v>12392</v>
      </c>
      <c r="B1412" s="255" t="e">
        <f>VLOOKUP(A1412,ORÇAMENTO_COMENTADO!A:I,4,0)</f>
        <v>#REF!</v>
      </c>
      <c r="C1412" s="88" t="e">
        <f>VLOOKUP(A1412,ORÇAMENTO_COMENTADO!A:I,5,0)</f>
        <v>#REF!</v>
      </c>
      <c r="D1412" s="343" t="s">
        <v>7655</v>
      </c>
      <c r="E1412" s="94"/>
      <c r="F1412" s="94"/>
      <c r="G1412" s="94"/>
      <c r="H1412" s="94"/>
      <c r="I1412" s="94"/>
      <c r="J1412" s="94"/>
      <c r="K1412" s="95">
        <f>ROUND(SUM(K1413:K1417),2)</f>
        <v>26</v>
      </c>
      <c r="M1412" s="154"/>
    </row>
    <row r="1413" spans="1:13" x14ac:dyDescent="0.25">
      <c r="A1413" s="96"/>
      <c r="B1413" s="97"/>
      <c r="C1413" s="98"/>
      <c r="D1413" s="99"/>
      <c r="E1413" s="99"/>
      <c r="F1413" s="99"/>
      <c r="G1413" s="99"/>
      <c r="H1413" s="99"/>
      <c r="I1413" s="99"/>
      <c r="J1413" s="99"/>
      <c r="K1413" s="100"/>
    </row>
    <row r="1414" spans="1:13" x14ac:dyDescent="0.25">
      <c r="A1414" s="101"/>
      <c r="B1414" s="344" t="s">
        <v>12352</v>
      </c>
      <c r="C1414" s="103"/>
      <c r="D1414" s="104">
        <v>0</v>
      </c>
      <c r="E1414" s="104"/>
      <c r="F1414" s="104"/>
      <c r="G1414" s="104"/>
      <c r="H1414" s="104"/>
      <c r="I1414" s="104"/>
      <c r="J1414" s="104"/>
      <c r="K1414" s="105"/>
    </row>
    <row r="1415" spans="1:13" x14ac:dyDescent="0.25">
      <c r="A1415" s="101"/>
      <c r="B1415" s="102"/>
      <c r="C1415" s="103"/>
      <c r="D1415" s="104"/>
      <c r="E1415" s="104"/>
      <c r="F1415" s="104"/>
      <c r="G1415" s="104"/>
      <c r="H1415" s="104"/>
      <c r="I1415" s="104"/>
      <c r="J1415" s="104"/>
      <c r="K1415" s="105"/>
    </row>
    <row r="1416" spans="1:13" x14ac:dyDescent="0.25">
      <c r="A1416" s="101"/>
      <c r="B1416" s="344" t="s">
        <v>12353</v>
      </c>
      <c r="C1416" s="103"/>
      <c r="D1416" s="104">
        <v>26</v>
      </c>
      <c r="E1416" s="104"/>
      <c r="F1416" s="104"/>
      <c r="G1416" s="104"/>
      <c r="H1416" s="104"/>
      <c r="I1416" s="104"/>
      <c r="J1416" s="104"/>
      <c r="K1416" s="105">
        <f>D1416</f>
        <v>26</v>
      </c>
    </row>
    <row r="1417" spans="1:13" x14ac:dyDescent="0.25">
      <c r="A1417" s="101"/>
      <c r="B1417" s="102"/>
      <c r="C1417" s="103"/>
      <c r="D1417" s="104"/>
      <c r="E1417" s="104"/>
      <c r="F1417" s="104"/>
      <c r="G1417" s="104"/>
      <c r="H1417" s="104"/>
      <c r="I1417" s="104"/>
      <c r="J1417" s="104"/>
      <c r="K1417" s="105"/>
    </row>
    <row r="1418" spans="1:13" x14ac:dyDescent="0.25">
      <c r="A1418" s="106"/>
      <c r="B1418" s="107"/>
      <c r="C1418" s="108"/>
      <c r="D1418" s="108"/>
      <c r="E1418" s="108"/>
      <c r="F1418" s="108"/>
      <c r="G1418" s="108"/>
      <c r="H1418" s="108"/>
      <c r="I1418" s="108"/>
      <c r="J1418" s="109"/>
      <c r="K1418" s="110"/>
    </row>
    <row r="1419" spans="1:13" ht="30" x14ac:dyDescent="0.25">
      <c r="A1419" s="116" t="s">
        <v>12393</v>
      </c>
      <c r="B1419" s="255" t="e">
        <f>VLOOKUP(A1419,ORÇAMENTO_COMENTADO!A:I,4,0)</f>
        <v>#REF!</v>
      </c>
      <c r="C1419" s="88" t="e">
        <f>VLOOKUP(A1419,ORÇAMENTO_COMENTADO!A:I,5,0)</f>
        <v>#REF!</v>
      </c>
      <c r="D1419" s="343" t="s">
        <v>7655</v>
      </c>
      <c r="E1419" s="94"/>
      <c r="F1419" s="94"/>
      <c r="G1419" s="94"/>
      <c r="H1419" s="94"/>
      <c r="I1419" s="94"/>
      <c r="J1419" s="94"/>
      <c r="K1419" s="95">
        <f>ROUND(SUM(K1420:K1424),2)</f>
        <v>4</v>
      </c>
      <c r="M1419" s="154"/>
    </row>
    <row r="1420" spans="1:13" x14ac:dyDescent="0.25">
      <c r="A1420" s="96"/>
      <c r="B1420" s="97"/>
      <c r="C1420" s="98"/>
      <c r="D1420" s="99"/>
      <c r="E1420" s="99"/>
      <c r="F1420" s="99"/>
      <c r="G1420" s="99"/>
      <c r="H1420" s="99"/>
      <c r="I1420" s="99"/>
      <c r="J1420" s="99"/>
      <c r="K1420" s="100"/>
    </row>
    <row r="1421" spans="1:13" x14ac:dyDescent="0.25">
      <c r="A1421" s="101"/>
      <c r="B1421" s="344" t="s">
        <v>12352</v>
      </c>
      <c r="C1421" s="103"/>
      <c r="D1421" s="104">
        <v>4</v>
      </c>
      <c r="E1421" s="104"/>
      <c r="F1421" s="104"/>
      <c r="G1421" s="104"/>
      <c r="H1421" s="104"/>
      <c r="I1421" s="104"/>
      <c r="J1421" s="104"/>
      <c r="K1421" s="105"/>
    </row>
    <row r="1422" spans="1:13" x14ac:dyDescent="0.25">
      <c r="A1422" s="101"/>
      <c r="B1422" s="102"/>
      <c r="C1422" s="103"/>
      <c r="D1422" s="104"/>
      <c r="E1422" s="104"/>
      <c r="F1422" s="104"/>
      <c r="G1422" s="104"/>
      <c r="H1422" s="104"/>
      <c r="I1422" s="104"/>
      <c r="J1422" s="104"/>
      <c r="K1422" s="105"/>
    </row>
    <row r="1423" spans="1:13" x14ac:dyDescent="0.25">
      <c r="A1423" s="101"/>
      <c r="B1423" s="344" t="s">
        <v>12353</v>
      </c>
      <c r="C1423" s="103"/>
      <c r="D1423" s="104">
        <v>4</v>
      </c>
      <c r="E1423" s="104"/>
      <c r="F1423" s="104"/>
      <c r="G1423" s="104"/>
      <c r="H1423" s="104"/>
      <c r="I1423" s="104"/>
      <c r="J1423" s="104"/>
      <c r="K1423" s="105">
        <f>D1423</f>
        <v>4</v>
      </c>
    </row>
    <row r="1424" spans="1:13" x14ac:dyDescent="0.25">
      <c r="A1424" s="101"/>
      <c r="B1424" s="102"/>
      <c r="C1424" s="103"/>
      <c r="D1424" s="104"/>
      <c r="E1424" s="104"/>
      <c r="F1424" s="104"/>
      <c r="G1424" s="104"/>
      <c r="H1424" s="104"/>
      <c r="I1424" s="104"/>
      <c r="J1424" s="104"/>
      <c r="K1424" s="105"/>
    </row>
    <row r="1425" spans="1:13" x14ac:dyDescent="0.25">
      <c r="A1425" s="106"/>
      <c r="B1425" s="107"/>
      <c r="C1425" s="108"/>
      <c r="D1425" s="108"/>
      <c r="E1425" s="108"/>
      <c r="F1425" s="108"/>
      <c r="G1425" s="108"/>
      <c r="H1425" s="108"/>
      <c r="I1425" s="108"/>
      <c r="J1425" s="109"/>
      <c r="K1425" s="110"/>
    </row>
    <row r="1426" spans="1:13" x14ac:dyDescent="0.25">
      <c r="A1426" s="162">
        <f>ORÇAMENTO_COMENTADO!A408</f>
        <v>19</v>
      </c>
      <c r="B1426" s="717" t="str">
        <f>VLOOKUP(A1426,ORÇAMENTO_COMENTADO!A:I,4,0)</f>
        <v>PINTURA</v>
      </c>
      <c r="C1426" s="718"/>
      <c r="D1426" s="718"/>
      <c r="E1426" s="718"/>
      <c r="F1426" s="718"/>
      <c r="G1426" s="718"/>
      <c r="H1426" s="718"/>
      <c r="I1426" s="718"/>
      <c r="J1426" s="718"/>
      <c r="K1426" s="719"/>
      <c r="M1426" s="154"/>
    </row>
    <row r="1427" spans="1:13" x14ac:dyDescent="0.25">
      <c r="A1427" s="162" t="str">
        <f>ORÇAMENTO_COMENTADO!A409</f>
        <v xml:space="preserve"> 19.1 </v>
      </c>
      <c r="B1427" s="717" t="str">
        <f>VLOOKUP(A1427,ORÇAMENTO_COMENTADO!A:I,4,0)</f>
        <v>SOBRE PAREDES E FORROS</v>
      </c>
      <c r="C1427" s="718"/>
      <c r="D1427" s="718"/>
      <c r="E1427" s="718"/>
      <c r="F1427" s="718"/>
      <c r="G1427" s="718"/>
      <c r="H1427" s="718"/>
      <c r="I1427" s="718"/>
      <c r="J1427" s="718"/>
      <c r="K1427" s="719"/>
      <c r="M1427" s="154"/>
    </row>
    <row r="1428" spans="1:13" ht="45" customHeight="1" x14ac:dyDescent="0.25">
      <c r="A1428" s="162" t="str">
        <f>ORÇAMENTO_COMENTADO!A410</f>
        <v xml:space="preserve"> 19.1.1 </v>
      </c>
      <c r="B1428" s="197" t="str">
        <f>VLOOKUP(A1428,ORÇAMENTO_COMENTADO!A:I,4,0)</f>
        <v>EMASSAMENTO DE PAREDES E FORROS, COM DUAS DEMÃOS DE MASSA ACRÍLICA PREMIUM, REFERÊNCIA SUVINIL, CORAL OU SHERWIN WILLIAMS OU EQUIVALENTE, INCLUSIVE UMA DEMÃO DE LIQUIDO SELADOR ACRÍLICO, REFERÊNCIA SUVINIL, CORAL OU METALATEX OU EQUIVALENTE</v>
      </c>
      <c r="C1428" s="88" t="str">
        <f>VLOOKUP(A1428,ORÇAMENTO_COMENTADO!A:I,5,0)</f>
        <v>M2</v>
      </c>
      <c r="D1428" s="271" t="s">
        <v>12583</v>
      </c>
      <c r="E1428" s="271" t="s">
        <v>7670</v>
      </c>
      <c r="F1428" s="271" t="s">
        <v>12034</v>
      </c>
      <c r="G1428" s="271" t="s">
        <v>12580</v>
      </c>
      <c r="H1428" s="271" t="s">
        <v>7667</v>
      </c>
      <c r="I1428" s="271" t="s">
        <v>12582</v>
      </c>
      <c r="J1428" s="271" t="s">
        <v>5</v>
      </c>
      <c r="K1428" s="95">
        <f>ROUND(SUM(K1429:K1465),2)</f>
        <v>1470.7</v>
      </c>
      <c r="M1428" s="154"/>
    </row>
    <row r="1429" spans="1:13" x14ac:dyDescent="0.25">
      <c r="A1429" s="96"/>
      <c r="B1429" s="97"/>
      <c r="C1429" s="98"/>
      <c r="D1429" s="99"/>
      <c r="E1429" s="99"/>
      <c r="F1429" s="99"/>
      <c r="G1429" s="99"/>
      <c r="H1429" s="99"/>
      <c r="I1429" s="99"/>
      <c r="J1429" s="99"/>
      <c r="K1429" s="100"/>
    </row>
    <row r="1430" spans="1:13" x14ac:dyDescent="0.25">
      <c r="A1430" s="101"/>
      <c r="B1430" s="274" t="s">
        <v>12596</v>
      </c>
      <c r="C1430" s="103"/>
      <c r="D1430" s="104"/>
      <c r="E1430" s="104"/>
      <c r="F1430" s="104"/>
      <c r="G1430" s="104"/>
      <c r="H1430" s="104"/>
      <c r="I1430" s="104"/>
      <c r="J1430" s="104"/>
      <c r="K1430" s="105"/>
    </row>
    <row r="1431" spans="1:13" s="85" customFormat="1" x14ac:dyDescent="0.25">
      <c r="A1431" s="84"/>
      <c r="B1431" s="193" t="s">
        <v>12112</v>
      </c>
      <c r="C1431" s="128"/>
      <c r="D1431" s="129">
        <v>9.08</v>
      </c>
      <c r="E1431" s="129">
        <v>3.62</v>
      </c>
      <c r="F1431" s="129">
        <v>2.5099999999999998</v>
      </c>
      <c r="G1431" s="104">
        <f>(E1431+F1431)*2</f>
        <v>12.26</v>
      </c>
      <c r="H1431" s="129">
        <f>1.5+0.1</f>
        <v>1.6</v>
      </c>
      <c r="I1431" s="129">
        <f>G1431*H1431</f>
        <v>19.616</v>
      </c>
      <c r="J1431" s="129"/>
      <c r="K1431" s="130">
        <f>D1431+I1431</f>
        <v>28.695999999999998</v>
      </c>
    </row>
    <row r="1432" spans="1:13" s="85" customFormat="1" x14ac:dyDescent="0.25">
      <c r="A1432" s="84"/>
      <c r="B1432" s="193" t="s">
        <v>12113</v>
      </c>
      <c r="C1432" s="128"/>
      <c r="D1432" s="129">
        <v>9.0500000000000007</v>
      </c>
      <c r="E1432" s="129">
        <v>3.62</v>
      </c>
      <c r="F1432" s="129">
        <v>2.5</v>
      </c>
      <c r="G1432" s="104">
        <f t="shared" ref="G1432:G1460" si="48">(E1432+F1432)*2</f>
        <v>12.24</v>
      </c>
      <c r="H1432" s="129">
        <f t="shared" ref="H1432:H1434" si="49">1.5+0.1</f>
        <v>1.6</v>
      </c>
      <c r="I1432" s="129">
        <f t="shared" ref="I1432:I1462" si="50">G1432*H1432</f>
        <v>19.584000000000003</v>
      </c>
      <c r="J1432" s="129"/>
      <c r="K1432" s="130">
        <f t="shared" ref="K1432:K1462" si="51">D1432+I1432</f>
        <v>28.634000000000004</v>
      </c>
    </row>
    <row r="1433" spans="1:13" s="85" customFormat="1" x14ac:dyDescent="0.25">
      <c r="A1433" s="84"/>
      <c r="B1433" s="193" t="s">
        <v>12114</v>
      </c>
      <c r="C1433" s="128"/>
      <c r="D1433" s="129">
        <v>9.0500000000000007</v>
      </c>
      <c r="E1433" s="129">
        <v>3.62</v>
      </c>
      <c r="F1433" s="129">
        <v>2.5</v>
      </c>
      <c r="G1433" s="104">
        <f t="shared" si="48"/>
        <v>12.24</v>
      </c>
      <c r="H1433" s="129">
        <f t="shared" si="49"/>
        <v>1.6</v>
      </c>
      <c r="I1433" s="129">
        <f t="shared" si="50"/>
        <v>19.584000000000003</v>
      </c>
      <c r="J1433" s="129"/>
      <c r="K1433" s="130">
        <f t="shared" si="51"/>
        <v>28.634000000000004</v>
      </c>
    </row>
    <row r="1434" spans="1:13" s="85" customFormat="1" x14ac:dyDescent="0.25">
      <c r="A1434" s="84"/>
      <c r="B1434" s="193" t="s">
        <v>12115</v>
      </c>
      <c r="C1434" s="128"/>
      <c r="D1434" s="129">
        <v>9.0500000000000007</v>
      </c>
      <c r="E1434" s="129">
        <v>3.62</v>
      </c>
      <c r="F1434" s="129">
        <v>2.5</v>
      </c>
      <c r="G1434" s="104">
        <f t="shared" si="48"/>
        <v>12.24</v>
      </c>
      <c r="H1434" s="129">
        <f t="shared" si="49"/>
        <v>1.6</v>
      </c>
      <c r="I1434" s="129">
        <f t="shared" si="50"/>
        <v>19.584000000000003</v>
      </c>
      <c r="J1434" s="129"/>
      <c r="K1434" s="130">
        <f t="shared" si="51"/>
        <v>28.634000000000004</v>
      </c>
    </row>
    <row r="1435" spans="1:13" s="85" customFormat="1" x14ac:dyDescent="0.25">
      <c r="A1435" s="84"/>
      <c r="B1435" s="193" t="s">
        <v>12116</v>
      </c>
      <c r="C1435" s="128"/>
      <c r="D1435" s="129">
        <v>13.39</v>
      </c>
      <c r="E1435" s="129">
        <v>3.62</v>
      </c>
      <c r="F1435" s="129">
        <v>3.7</v>
      </c>
      <c r="G1435" s="104">
        <f t="shared" si="48"/>
        <v>14.64</v>
      </c>
      <c r="H1435" s="129">
        <f>3+0.1</f>
        <v>3.1</v>
      </c>
      <c r="I1435" s="129">
        <f t="shared" si="50"/>
        <v>45.384</v>
      </c>
      <c r="J1435" s="129"/>
      <c r="K1435" s="130">
        <f t="shared" si="51"/>
        <v>58.774000000000001</v>
      </c>
    </row>
    <row r="1436" spans="1:13" s="85" customFormat="1" x14ac:dyDescent="0.25">
      <c r="A1436" s="84"/>
      <c r="B1436" s="193" t="s">
        <v>12117</v>
      </c>
      <c r="C1436" s="128"/>
      <c r="D1436" s="129">
        <v>28.08</v>
      </c>
      <c r="E1436" s="129">
        <v>3.62</v>
      </c>
      <c r="F1436" s="277">
        <f>4.7+3.05</f>
        <v>7.75</v>
      </c>
      <c r="G1436" s="104">
        <f>(E1436+F1436)*2+2.45*2</f>
        <v>27.64</v>
      </c>
      <c r="H1436" s="129">
        <f>3+0.1</f>
        <v>3.1</v>
      </c>
      <c r="I1436" s="129">
        <f t="shared" si="50"/>
        <v>85.683999999999997</v>
      </c>
      <c r="J1436" s="129"/>
      <c r="K1436" s="130">
        <f t="shared" si="51"/>
        <v>113.764</v>
      </c>
    </row>
    <row r="1437" spans="1:13" x14ac:dyDescent="0.25">
      <c r="A1437" s="101"/>
      <c r="B1437" s="177" t="s">
        <v>12029</v>
      </c>
      <c r="C1437" s="103"/>
      <c r="D1437" s="104">
        <v>5.43</v>
      </c>
      <c r="E1437" s="129">
        <v>3.62</v>
      </c>
      <c r="F1437" s="104">
        <v>1.5</v>
      </c>
      <c r="G1437" s="104">
        <f t="shared" si="48"/>
        <v>10.24</v>
      </c>
      <c r="H1437" s="104">
        <v>0</v>
      </c>
      <c r="I1437" s="129">
        <f t="shared" si="50"/>
        <v>0</v>
      </c>
      <c r="J1437" s="104">
        <v>2</v>
      </c>
      <c r="K1437" s="130">
        <f>(D1437+I1437)*J1437</f>
        <v>10.86</v>
      </c>
    </row>
    <row r="1438" spans="1:13" s="85" customFormat="1" x14ac:dyDescent="0.25">
      <c r="A1438" s="84"/>
      <c r="B1438" s="212" t="s">
        <v>12118</v>
      </c>
      <c r="C1438" s="128"/>
      <c r="D1438" s="129">
        <v>3.98</v>
      </c>
      <c r="E1438" s="129">
        <v>3.62</v>
      </c>
      <c r="F1438" s="129">
        <v>1.1000000000000001</v>
      </c>
      <c r="G1438" s="104">
        <f t="shared" si="48"/>
        <v>9.4400000000000013</v>
      </c>
      <c r="H1438" s="129">
        <v>0</v>
      </c>
      <c r="I1438" s="129">
        <f t="shared" si="50"/>
        <v>0</v>
      </c>
      <c r="J1438" s="129"/>
      <c r="K1438" s="130">
        <f t="shared" si="51"/>
        <v>3.98</v>
      </c>
    </row>
    <row r="1439" spans="1:13" s="85" customFormat="1" x14ac:dyDescent="0.25">
      <c r="A1439" s="84"/>
      <c r="B1439" s="212" t="s">
        <v>12134</v>
      </c>
      <c r="C1439" s="128"/>
      <c r="D1439" s="129">
        <v>17.77</v>
      </c>
      <c r="E1439" s="129">
        <v>16.149999999999999</v>
      </c>
      <c r="F1439" s="129">
        <v>1.1000000000000001</v>
      </c>
      <c r="G1439" s="104">
        <f t="shared" si="48"/>
        <v>34.5</v>
      </c>
      <c r="H1439" s="129">
        <f t="shared" ref="H1439:H1440" si="52">3+0.1</f>
        <v>3.1</v>
      </c>
      <c r="I1439" s="129">
        <f t="shared" si="50"/>
        <v>106.95</v>
      </c>
      <c r="J1439" s="129"/>
      <c r="K1439" s="130">
        <f t="shared" si="51"/>
        <v>124.72</v>
      </c>
    </row>
    <row r="1440" spans="1:13" s="85" customFormat="1" x14ac:dyDescent="0.25">
      <c r="A1440" s="84"/>
      <c r="B1440" s="212" t="s">
        <v>12119</v>
      </c>
      <c r="C1440" s="128"/>
      <c r="D1440" s="129">
        <v>19.670000000000002</v>
      </c>
      <c r="E1440" s="129">
        <v>4.03</v>
      </c>
      <c r="F1440" s="129">
        <v>4.88</v>
      </c>
      <c r="G1440" s="104">
        <f t="shared" si="48"/>
        <v>17.82</v>
      </c>
      <c r="H1440" s="129">
        <f t="shared" si="52"/>
        <v>3.1</v>
      </c>
      <c r="I1440" s="129">
        <f t="shared" si="50"/>
        <v>55.242000000000004</v>
      </c>
      <c r="J1440" s="129"/>
      <c r="K1440" s="130">
        <f t="shared" si="51"/>
        <v>74.912000000000006</v>
      </c>
    </row>
    <row r="1441" spans="1:11" x14ac:dyDescent="0.25">
      <c r="A1441" s="101"/>
      <c r="B1441" s="212" t="s">
        <v>12033</v>
      </c>
      <c r="C1441" s="103"/>
      <c r="D1441" s="104">
        <v>8.17</v>
      </c>
      <c r="E1441" s="129">
        <v>2.4</v>
      </c>
      <c r="F1441" s="104">
        <v>3.41</v>
      </c>
      <c r="G1441" s="104">
        <f t="shared" si="48"/>
        <v>11.620000000000001</v>
      </c>
      <c r="H1441" s="104">
        <v>0</v>
      </c>
      <c r="I1441" s="129">
        <f t="shared" si="50"/>
        <v>0</v>
      </c>
      <c r="J1441" s="104"/>
      <c r="K1441" s="130">
        <f t="shared" si="51"/>
        <v>8.17</v>
      </c>
    </row>
    <row r="1442" spans="1:11" x14ac:dyDescent="0.25">
      <c r="A1442" s="101"/>
      <c r="B1442" s="212" t="s">
        <v>12120</v>
      </c>
      <c r="C1442" s="103"/>
      <c r="D1442" s="104">
        <v>4.6100000000000003</v>
      </c>
      <c r="E1442" s="129">
        <v>2.4</v>
      </c>
      <c r="F1442" s="104">
        <v>1.92</v>
      </c>
      <c r="G1442" s="104">
        <f t="shared" si="48"/>
        <v>8.64</v>
      </c>
      <c r="H1442" s="129">
        <f>3+0.1</f>
        <v>3.1</v>
      </c>
      <c r="I1442" s="129">
        <f t="shared" si="50"/>
        <v>26.784000000000002</v>
      </c>
      <c r="J1442" s="104"/>
      <c r="K1442" s="130">
        <f t="shared" si="51"/>
        <v>31.394000000000002</v>
      </c>
    </row>
    <row r="1443" spans="1:11" x14ac:dyDescent="0.25">
      <c r="A1443" s="101"/>
      <c r="B1443" s="212" t="s">
        <v>12121</v>
      </c>
      <c r="C1443" s="103"/>
      <c r="D1443" s="104">
        <v>6.21</v>
      </c>
      <c r="E1443" s="129">
        <v>2.4</v>
      </c>
      <c r="F1443" s="104">
        <v>2.6</v>
      </c>
      <c r="G1443" s="104">
        <f t="shared" si="48"/>
        <v>10</v>
      </c>
      <c r="H1443" s="104">
        <v>0</v>
      </c>
      <c r="I1443" s="129">
        <f t="shared" si="50"/>
        <v>0</v>
      </c>
      <c r="J1443" s="104"/>
      <c r="K1443" s="130">
        <f t="shared" si="51"/>
        <v>6.21</v>
      </c>
    </row>
    <row r="1444" spans="1:11" x14ac:dyDescent="0.25">
      <c r="A1444" s="101"/>
      <c r="B1444" s="212" t="s">
        <v>12122</v>
      </c>
      <c r="C1444" s="103"/>
      <c r="D1444" s="104">
        <v>3.59</v>
      </c>
      <c r="E1444" s="129">
        <v>2.4</v>
      </c>
      <c r="F1444" s="104">
        <v>1.5</v>
      </c>
      <c r="G1444" s="104">
        <f t="shared" si="48"/>
        <v>7.8</v>
      </c>
      <c r="H1444" s="104">
        <v>0</v>
      </c>
      <c r="I1444" s="129">
        <f t="shared" si="50"/>
        <v>0</v>
      </c>
      <c r="J1444" s="104"/>
      <c r="K1444" s="130">
        <f t="shared" si="51"/>
        <v>3.59</v>
      </c>
    </row>
    <row r="1445" spans="1:11" x14ac:dyDescent="0.25">
      <c r="A1445" s="101"/>
      <c r="B1445" s="212" t="s">
        <v>12123</v>
      </c>
      <c r="C1445" s="103"/>
      <c r="D1445" s="104">
        <v>10.08</v>
      </c>
      <c r="E1445" s="129">
        <v>4</v>
      </c>
      <c r="F1445" s="104">
        <v>2.5</v>
      </c>
      <c r="G1445" s="104">
        <f t="shared" si="48"/>
        <v>13</v>
      </c>
      <c r="H1445" s="129">
        <f>3+0.1</f>
        <v>3.1</v>
      </c>
      <c r="I1445" s="129">
        <f t="shared" si="50"/>
        <v>40.300000000000004</v>
      </c>
      <c r="J1445" s="104"/>
      <c r="K1445" s="130">
        <f t="shared" si="51"/>
        <v>50.38</v>
      </c>
    </row>
    <row r="1446" spans="1:11" x14ac:dyDescent="0.25">
      <c r="A1446" s="101"/>
      <c r="B1446" s="746" t="s">
        <v>12124</v>
      </c>
      <c r="C1446" s="103"/>
      <c r="D1446" s="723">
        <v>11.46</v>
      </c>
      <c r="E1446" s="129">
        <v>1.17</v>
      </c>
      <c r="F1446" s="104">
        <v>0.71</v>
      </c>
      <c r="G1446" s="723">
        <f>3.2+3.2+3.32+3.32+0.71+0.71</f>
        <v>14.46</v>
      </c>
      <c r="H1446" s="723">
        <f>0.1+3</f>
        <v>3.1</v>
      </c>
      <c r="I1446" s="129">
        <f t="shared" si="50"/>
        <v>44.826000000000001</v>
      </c>
      <c r="J1446" s="104"/>
      <c r="K1446" s="130">
        <f t="shared" si="51"/>
        <v>56.286000000000001</v>
      </c>
    </row>
    <row r="1447" spans="1:11" x14ac:dyDescent="0.25">
      <c r="A1447" s="101"/>
      <c r="B1447" s="747"/>
      <c r="C1447" s="103"/>
      <c r="D1447" s="724"/>
      <c r="E1447" s="129">
        <v>3.32</v>
      </c>
      <c r="F1447" s="104">
        <v>3.2</v>
      </c>
      <c r="G1447" s="724"/>
      <c r="H1447" s="724"/>
      <c r="I1447" s="129">
        <f t="shared" si="50"/>
        <v>0</v>
      </c>
      <c r="J1447" s="104"/>
      <c r="K1447" s="130">
        <f t="shared" si="51"/>
        <v>0</v>
      </c>
    </row>
    <row r="1448" spans="1:11" x14ac:dyDescent="0.25">
      <c r="A1448" s="101"/>
      <c r="B1448" s="212" t="s">
        <v>12030</v>
      </c>
      <c r="C1448" s="103"/>
      <c r="D1448" s="104">
        <v>3.42</v>
      </c>
      <c r="E1448" s="104">
        <v>1.89</v>
      </c>
      <c r="F1448" s="104">
        <v>1.81</v>
      </c>
      <c r="G1448" s="104">
        <f t="shared" si="48"/>
        <v>7.4</v>
      </c>
      <c r="H1448" s="104">
        <v>0</v>
      </c>
      <c r="I1448" s="129">
        <f t="shared" si="50"/>
        <v>0</v>
      </c>
      <c r="J1448" s="104">
        <v>2</v>
      </c>
      <c r="K1448" s="130">
        <f>(D1448+I1448)*J1448</f>
        <v>6.84</v>
      </c>
    </row>
    <row r="1449" spans="1:11" x14ac:dyDescent="0.25">
      <c r="A1449" s="101"/>
      <c r="B1449" s="212" t="s">
        <v>12125</v>
      </c>
      <c r="C1449" s="103"/>
      <c r="D1449" s="104">
        <v>5.62</v>
      </c>
      <c r="E1449" s="129">
        <v>1.5</v>
      </c>
      <c r="F1449" s="104">
        <v>3.75</v>
      </c>
      <c r="G1449" s="104">
        <f t="shared" si="48"/>
        <v>10.5</v>
      </c>
      <c r="H1449" s="104">
        <v>0</v>
      </c>
      <c r="I1449" s="129">
        <f t="shared" si="50"/>
        <v>0</v>
      </c>
      <c r="J1449" s="104"/>
      <c r="K1449" s="130">
        <f t="shared" si="51"/>
        <v>5.62</v>
      </c>
    </row>
    <row r="1450" spans="1:11" x14ac:dyDescent="0.25">
      <c r="A1450" s="101"/>
      <c r="B1450" s="212" t="s">
        <v>12126</v>
      </c>
      <c r="C1450" s="103"/>
      <c r="D1450" s="104">
        <v>3.63</v>
      </c>
      <c r="E1450" s="104">
        <v>1.5</v>
      </c>
      <c r="F1450" s="104">
        <v>2.42</v>
      </c>
      <c r="G1450" s="104">
        <f t="shared" si="48"/>
        <v>7.84</v>
      </c>
      <c r="H1450" s="104">
        <v>0</v>
      </c>
      <c r="I1450" s="129">
        <f t="shared" si="50"/>
        <v>0</v>
      </c>
      <c r="J1450" s="104">
        <v>2</v>
      </c>
      <c r="K1450" s="130">
        <f>(D1450+I1450)*J1450</f>
        <v>7.26</v>
      </c>
    </row>
    <row r="1451" spans="1:11" x14ac:dyDescent="0.25">
      <c r="A1451" s="101"/>
      <c r="B1451" s="212" t="s">
        <v>12127</v>
      </c>
      <c r="C1451" s="103"/>
      <c r="D1451" s="104">
        <v>13.42</v>
      </c>
      <c r="E1451" s="129">
        <v>4</v>
      </c>
      <c r="F1451" s="104">
        <v>3.56</v>
      </c>
      <c r="G1451" s="104">
        <f>3.56+3.56+3.45+4+1.45</f>
        <v>16.02</v>
      </c>
      <c r="H1451" s="129">
        <f>3+0.1</f>
        <v>3.1</v>
      </c>
      <c r="I1451" s="129">
        <f t="shared" si="50"/>
        <v>49.661999999999999</v>
      </c>
      <c r="J1451" s="104"/>
      <c r="K1451" s="130">
        <f t="shared" si="51"/>
        <v>63.082000000000001</v>
      </c>
    </row>
    <row r="1452" spans="1:11" x14ac:dyDescent="0.25">
      <c r="A1452" s="101"/>
      <c r="B1452" s="212" t="s">
        <v>12031</v>
      </c>
      <c r="C1452" s="103"/>
      <c r="D1452" s="104">
        <v>4.0999999999999996</v>
      </c>
      <c r="E1452" s="129">
        <v>1.78</v>
      </c>
      <c r="F1452" s="104">
        <v>2.2999999999999998</v>
      </c>
      <c r="G1452" s="104">
        <f t="shared" si="48"/>
        <v>8.16</v>
      </c>
      <c r="H1452" s="104">
        <v>0</v>
      </c>
      <c r="I1452" s="129">
        <f t="shared" si="50"/>
        <v>0</v>
      </c>
      <c r="J1452" s="104"/>
      <c r="K1452" s="130">
        <f t="shared" si="51"/>
        <v>4.0999999999999996</v>
      </c>
    </row>
    <row r="1453" spans="1:11" x14ac:dyDescent="0.25">
      <c r="A1453" s="101"/>
      <c r="B1453" s="212" t="s">
        <v>12132</v>
      </c>
      <c r="C1453" s="103"/>
      <c r="D1453" s="129">
        <v>2.2400000000000002</v>
      </c>
      <c r="E1453" s="129">
        <v>2.0750000000000002</v>
      </c>
      <c r="F1453" s="129">
        <v>1.08</v>
      </c>
      <c r="G1453" s="104">
        <f t="shared" si="48"/>
        <v>6.3100000000000005</v>
      </c>
      <c r="H1453" s="104">
        <v>0</v>
      </c>
      <c r="I1453" s="129">
        <f t="shared" si="50"/>
        <v>0</v>
      </c>
      <c r="J1453" s="104"/>
      <c r="K1453" s="130">
        <f t="shared" si="51"/>
        <v>2.2400000000000002</v>
      </c>
    </row>
    <row r="1454" spans="1:11" x14ac:dyDescent="0.25">
      <c r="A1454" s="101"/>
      <c r="B1454" s="212" t="s">
        <v>12581</v>
      </c>
      <c r="C1454" s="103"/>
      <c r="D1454" s="129">
        <v>2.2400000000000002</v>
      </c>
      <c r="E1454" s="129">
        <v>2.0299999999999998</v>
      </c>
      <c r="F1454" s="129">
        <f>(2.3-0.15)/2</f>
        <v>1.075</v>
      </c>
      <c r="G1454" s="104">
        <f t="shared" si="48"/>
        <v>6.2099999999999991</v>
      </c>
      <c r="H1454" s="104">
        <v>0</v>
      </c>
      <c r="I1454" s="129">
        <f t="shared" si="50"/>
        <v>0</v>
      </c>
      <c r="J1454" s="104"/>
      <c r="K1454" s="130">
        <f t="shared" si="51"/>
        <v>2.2400000000000002</v>
      </c>
    </row>
    <row r="1455" spans="1:11" x14ac:dyDescent="0.25">
      <c r="A1455" s="101"/>
      <c r="B1455" s="193" t="s">
        <v>12128</v>
      </c>
      <c r="C1455" s="103"/>
      <c r="D1455" s="129">
        <v>9.7200000000000006</v>
      </c>
      <c r="E1455" s="129">
        <v>4</v>
      </c>
      <c r="F1455" s="129">
        <v>2.4300000000000002</v>
      </c>
      <c r="G1455" s="104">
        <f t="shared" si="48"/>
        <v>12.86</v>
      </c>
      <c r="H1455" s="129">
        <f>3+0.1</f>
        <v>3.1</v>
      </c>
      <c r="I1455" s="129">
        <f t="shared" si="50"/>
        <v>39.866</v>
      </c>
      <c r="J1455" s="104"/>
      <c r="K1455" s="130">
        <f t="shared" si="51"/>
        <v>49.585999999999999</v>
      </c>
    </row>
    <row r="1456" spans="1:11" x14ac:dyDescent="0.25">
      <c r="A1456" s="101"/>
      <c r="B1456" s="193" t="s">
        <v>12129</v>
      </c>
      <c r="C1456" s="103"/>
      <c r="D1456" s="104">
        <v>9.7200000000000006</v>
      </c>
      <c r="E1456" s="129">
        <v>4</v>
      </c>
      <c r="F1456" s="104">
        <v>2.4300000000000002</v>
      </c>
      <c r="G1456" s="104">
        <f t="shared" si="48"/>
        <v>12.86</v>
      </c>
      <c r="H1456" s="129">
        <f t="shared" ref="H1456:H1457" si="53">1.5+0.1</f>
        <v>1.6</v>
      </c>
      <c r="I1456" s="129">
        <f t="shared" si="50"/>
        <v>20.576000000000001</v>
      </c>
      <c r="J1456" s="104"/>
      <c r="K1456" s="130">
        <f t="shared" si="51"/>
        <v>30.295999999999999</v>
      </c>
    </row>
    <row r="1457" spans="1:13" x14ac:dyDescent="0.25">
      <c r="A1457" s="101"/>
      <c r="B1457" s="193" t="s">
        <v>12130</v>
      </c>
      <c r="C1457" s="103"/>
      <c r="D1457" s="104">
        <v>30</v>
      </c>
      <c r="E1457" s="129">
        <v>4</v>
      </c>
      <c r="F1457" s="104">
        <v>7.5</v>
      </c>
      <c r="G1457" s="104">
        <f t="shared" si="48"/>
        <v>23</v>
      </c>
      <c r="H1457" s="129">
        <f t="shared" si="53"/>
        <v>1.6</v>
      </c>
      <c r="I1457" s="129">
        <f t="shared" si="50"/>
        <v>36.800000000000004</v>
      </c>
      <c r="J1457" s="104"/>
      <c r="K1457" s="130">
        <f t="shared" si="51"/>
        <v>66.800000000000011</v>
      </c>
    </row>
    <row r="1458" spans="1:13" x14ac:dyDescent="0.25">
      <c r="A1458" s="101"/>
      <c r="B1458" s="193" t="s">
        <v>12123</v>
      </c>
      <c r="C1458" s="103"/>
      <c r="D1458" s="104">
        <v>10</v>
      </c>
      <c r="E1458" s="129">
        <v>4</v>
      </c>
      <c r="F1458" s="104">
        <v>2.5</v>
      </c>
      <c r="G1458" s="104">
        <f t="shared" si="48"/>
        <v>13</v>
      </c>
      <c r="H1458" s="129">
        <f t="shared" ref="H1458:H1460" si="54">3+0.1</f>
        <v>3.1</v>
      </c>
      <c r="I1458" s="129">
        <f t="shared" si="50"/>
        <v>40.300000000000004</v>
      </c>
      <c r="J1458" s="104"/>
      <c r="K1458" s="130">
        <f t="shared" si="51"/>
        <v>50.300000000000004</v>
      </c>
    </row>
    <row r="1459" spans="1:13" x14ac:dyDescent="0.25">
      <c r="A1459" s="101"/>
      <c r="B1459" s="193" t="s">
        <v>12123</v>
      </c>
      <c r="C1459" s="103"/>
      <c r="D1459" s="104">
        <v>10</v>
      </c>
      <c r="E1459" s="129">
        <v>4</v>
      </c>
      <c r="F1459" s="104">
        <v>2.5</v>
      </c>
      <c r="G1459" s="104">
        <f t="shared" si="48"/>
        <v>13</v>
      </c>
      <c r="H1459" s="129">
        <f t="shared" si="54"/>
        <v>3.1</v>
      </c>
      <c r="I1459" s="129">
        <f t="shared" si="50"/>
        <v>40.300000000000004</v>
      </c>
      <c r="J1459" s="104"/>
      <c r="K1459" s="130">
        <f t="shared" si="51"/>
        <v>50.300000000000004</v>
      </c>
    </row>
    <row r="1460" spans="1:13" x14ac:dyDescent="0.25">
      <c r="A1460" s="101"/>
      <c r="B1460" s="193" t="s">
        <v>12123</v>
      </c>
      <c r="C1460" s="103"/>
      <c r="D1460" s="104">
        <v>10</v>
      </c>
      <c r="E1460" s="129">
        <v>4</v>
      </c>
      <c r="F1460" s="104">
        <v>2.5</v>
      </c>
      <c r="G1460" s="104">
        <f t="shared" si="48"/>
        <v>13</v>
      </c>
      <c r="H1460" s="129">
        <f t="shared" si="54"/>
        <v>3.1</v>
      </c>
      <c r="I1460" s="129">
        <f t="shared" si="50"/>
        <v>40.300000000000004</v>
      </c>
      <c r="J1460" s="104"/>
      <c r="K1460" s="130">
        <f t="shared" si="51"/>
        <v>50.300000000000004</v>
      </c>
    </row>
    <row r="1461" spans="1:13" x14ac:dyDescent="0.25">
      <c r="A1461" s="101"/>
      <c r="B1461" s="193" t="s">
        <v>12124</v>
      </c>
      <c r="C1461" s="103"/>
      <c r="D1461" s="723">
        <v>11.4</v>
      </c>
      <c r="E1461" s="129">
        <v>3.31</v>
      </c>
      <c r="F1461" s="104">
        <v>3.2</v>
      </c>
      <c r="G1461" s="723">
        <f>3.2+3.2+3.32+3.32+0.71+0.71</f>
        <v>14.46</v>
      </c>
      <c r="H1461" s="723">
        <f>0.1+3</f>
        <v>3.1</v>
      </c>
      <c r="I1461" s="129">
        <f t="shared" si="50"/>
        <v>44.826000000000001</v>
      </c>
      <c r="J1461" s="104"/>
      <c r="K1461" s="130">
        <f t="shared" si="51"/>
        <v>56.225999999999999</v>
      </c>
    </row>
    <row r="1462" spans="1:13" x14ac:dyDescent="0.25">
      <c r="A1462" s="101"/>
      <c r="B1462" s="193"/>
      <c r="C1462" s="103"/>
      <c r="D1462" s="724"/>
      <c r="E1462" s="129">
        <v>1.17</v>
      </c>
      <c r="F1462" s="104">
        <v>0.71</v>
      </c>
      <c r="G1462" s="724"/>
      <c r="H1462" s="724"/>
      <c r="I1462" s="129">
        <f t="shared" si="50"/>
        <v>0</v>
      </c>
      <c r="J1462" s="104"/>
      <c r="K1462" s="130">
        <f t="shared" si="51"/>
        <v>0</v>
      </c>
    </row>
    <row r="1463" spans="1:13" x14ac:dyDescent="0.25">
      <c r="A1463" s="101"/>
      <c r="B1463" s="193" t="s">
        <v>12131</v>
      </c>
      <c r="C1463" s="103"/>
      <c r="D1463" s="104">
        <f>E1463*F1463</f>
        <v>81.666899999999998</v>
      </c>
      <c r="E1463" s="129">
        <v>10.43</v>
      </c>
      <c r="F1463" s="104">
        <v>7.83</v>
      </c>
      <c r="G1463" s="104">
        <f>(E1463+F1463)*2-2.36</f>
        <v>34.159999999999997</v>
      </c>
      <c r="H1463" s="129">
        <f t="shared" ref="H1463:H1464" si="55">3+0.1</f>
        <v>3.1</v>
      </c>
      <c r="I1463" s="129">
        <f>G1463*H1463</f>
        <v>105.89599999999999</v>
      </c>
      <c r="J1463" s="104"/>
      <c r="K1463" s="130">
        <f>D1463+I1463</f>
        <v>187.56289999999998</v>
      </c>
    </row>
    <row r="1464" spans="1:13" x14ac:dyDescent="0.25">
      <c r="A1464" s="101"/>
      <c r="B1464" s="258"/>
      <c r="C1464" s="128"/>
      <c r="D1464" s="104">
        <f>E1464*F1464</f>
        <v>47.695599999999999</v>
      </c>
      <c r="E1464" s="129">
        <v>20.21</v>
      </c>
      <c r="F1464" s="129">
        <v>2.36</v>
      </c>
      <c r="G1464" s="104">
        <f>(E1464+F1464)*2-2.36</f>
        <v>42.78</v>
      </c>
      <c r="H1464" s="129">
        <f t="shared" si="55"/>
        <v>3.1</v>
      </c>
      <c r="I1464" s="129">
        <f>G1464*H1464</f>
        <v>132.61799999999999</v>
      </c>
      <c r="J1464" s="129"/>
      <c r="K1464" s="130">
        <f>D1464+I1464</f>
        <v>180.31360000000001</v>
      </c>
    </row>
    <row r="1465" spans="1:13" x14ac:dyDescent="0.25">
      <c r="A1465" s="101"/>
      <c r="B1465" s="258"/>
      <c r="C1465" s="128"/>
      <c r="D1465" s="143"/>
      <c r="E1465" s="129"/>
      <c r="F1465" s="129"/>
      <c r="G1465" s="129"/>
      <c r="H1465" s="129"/>
      <c r="I1465" s="129"/>
      <c r="J1465" s="129"/>
      <c r="K1465" s="130"/>
    </row>
    <row r="1466" spans="1:13" x14ac:dyDescent="0.25">
      <c r="A1466" s="101"/>
      <c r="B1466" s="193"/>
      <c r="C1466" s="128"/>
      <c r="D1466" s="143"/>
      <c r="E1466" s="129"/>
      <c r="F1466" s="129"/>
      <c r="G1466" s="129"/>
      <c r="H1466" s="129"/>
      <c r="I1466" s="129"/>
      <c r="J1466" s="129"/>
      <c r="K1466" s="130"/>
    </row>
    <row r="1467" spans="1:13" x14ac:dyDescent="0.25">
      <c r="A1467" s="106"/>
      <c r="B1467" s="107"/>
      <c r="C1467" s="108"/>
      <c r="D1467" s="108"/>
      <c r="E1467" s="108"/>
      <c r="F1467" s="108"/>
      <c r="G1467" s="108"/>
      <c r="H1467" s="108"/>
      <c r="I1467" s="108"/>
      <c r="J1467" s="109"/>
      <c r="K1467" s="110"/>
    </row>
    <row r="1468" spans="1:13" ht="45" customHeight="1" x14ac:dyDescent="0.25">
      <c r="A1468" s="162" t="str">
        <f>ORÇAMENTO_COMENTADO!A411</f>
        <v xml:space="preserve"> 19.1.2 </v>
      </c>
      <c r="B1468" s="197" t="str">
        <f>VLOOKUP(A1468,ORÇAMENTO_COMENTADO!A:I,4,0)</f>
        <v>PINTURA EM PAREDES E FORROS, APLICAÇÃO MANUAL, COM TRÊS DEMÃO DE TINTA LÁTEX ACRÍLICO PREMIUM, REFERÊNCIA CORAL E METALATEX, INCLUSIVE UMA DEMÃO DE LIQUIDO SELADOR ACRÍLICO, REFERÊNCIA SUVINIL, CORAL OU METALATEX OU EQUIVALENTE</v>
      </c>
      <c r="C1468" s="88" t="str">
        <f>VLOOKUP(A1468,ORÇAMENTO_COMENTADO!A:I,5,0)</f>
        <v>M2</v>
      </c>
      <c r="D1468" s="271" t="s">
        <v>12583</v>
      </c>
      <c r="E1468" s="271" t="s">
        <v>7670</v>
      </c>
      <c r="F1468" s="271" t="s">
        <v>12034</v>
      </c>
      <c r="G1468" s="271" t="s">
        <v>12580</v>
      </c>
      <c r="H1468" s="271" t="s">
        <v>7667</v>
      </c>
      <c r="I1468" s="271" t="s">
        <v>12582</v>
      </c>
      <c r="J1468" s="271" t="s">
        <v>5</v>
      </c>
      <c r="K1468" s="95">
        <f>ROUND(SUM(K1469:K1505),2)</f>
        <v>1470.7</v>
      </c>
      <c r="M1468" s="154"/>
    </row>
    <row r="1469" spans="1:13" x14ac:dyDescent="0.25">
      <c r="A1469" s="96"/>
      <c r="B1469" s="97"/>
      <c r="C1469" s="98"/>
      <c r="D1469" s="99"/>
      <c r="E1469" s="99"/>
      <c r="F1469" s="99"/>
      <c r="G1469" s="99"/>
      <c r="H1469" s="99"/>
      <c r="I1469" s="99"/>
      <c r="J1469" s="99"/>
      <c r="K1469" s="100"/>
    </row>
    <row r="1470" spans="1:13" x14ac:dyDescent="0.25">
      <c r="A1470" s="101"/>
      <c r="B1470" s="274" t="s">
        <v>12596</v>
      </c>
      <c r="C1470" s="103"/>
      <c r="D1470" s="104"/>
      <c r="E1470" s="104"/>
      <c r="F1470" s="104"/>
      <c r="G1470" s="104"/>
      <c r="H1470" s="104"/>
      <c r="I1470" s="104"/>
      <c r="J1470" s="104"/>
      <c r="K1470" s="105"/>
    </row>
    <row r="1471" spans="1:13" s="85" customFormat="1" x14ac:dyDescent="0.25">
      <c r="A1471" s="84"/>
      <c r="B1471" s="193" t="s">
        <v>12112</v>
      </c>
      <c r="C1471" s="128"/>
      <c r="D1471" s="129">
        <v>9.08</v>
      </c>
      <c r="E1471" s="129">
        <v>3.62</v>
      </c>
      <c r="F1471" s="129">
        <v>2.5099999999999998</v>
      </c>
      <c r="G1471" s="104">
        <f>(E1471+F1471)*2</f>
        <v>12.26</v>
      </c>
      <c r="H1471" s="129">
        <f>1.5+0.1</f>
        <v>1.6</v>
      </c>
      <c r="I1471" s="129">
        <f>G1471*H1471</f>
        <v>19.616</v>
      </c>
      <c r="J1471" s="129"/>
      <c r="K1471" s="130">
        <f>D1471+I1471</f>
        <v>28.695999999999998</v>
      </c>
    </row>
    <row r="1472" spans="1:13" s="85" customFormat="1" x14ac:dyDescent="0.25">
      <c r="A1472" s="84"/>
      <c r="B1472" s="193" t="s">
        <v>12113</v>
      </c>
      <c r="C1472" s="128"/>
      <c r="D1472" s="129">
        <v>9.0500000000000007</v>
      </c>
      <c r="E1472" s="129">
        <v>3.62</v>
      </c>
      <c r="F1472" s="129">
        <v>2.5</v>
      </c>
      <c r="G1472" s="104">
        <f t="shared" ref="G1472:G1475" si="56">(E1472+F1472)*2</f>
        <v>12.24</v>
      </c>
      <c r="H1472" s="129">
        <f t="shared" ref="H1472:H1474" si="57">1.5+0.1</f>
        <v>1.6</v>
      </c>
      <c r="I1472" s="129">
        <f t="shared" ref="I1472:I1502" si="58">G1472*H1472</f>
        <v>19.584000000000003</v>
      </c>
      <c r="J1472" s="129"/>
      <c r="K1472" s="130">
        <f t="shared" ref="K1472:K1476" si="59">D1472+I1472</f>
        <v>28.634000000000004</v>
      </c>
    </row>
    <row r="1473" spans="1:11" s="85" customFormat="1" x14ac:dyDescent="0.25">
      <c r="A1473" s="84"/>
      <c r="B1473" s="193" t="s">
        <v>12114</v>
      </c>
      <c r="C1473" s="128"/>
      <c r="D1473" s="129">
        <v>9.0500000000000007</v>
      </c>
      <c r="E1473" s="129">
        <v>3.62</v>
      </c>
      <c r="F1473" s="129">
        <v>2.5</v>
      </c>
      <c r="G1473" s="104">
        <f t="shared" si="56"/>
        <v>12.24</v>
      </c>
      <c r="H1473" s="129">
        <f t="shared" si="57"/>
        <v>1.6</v>
      </c>
      <c r="I1473" s="129">
        <f t="shared" si="58"/>
        <v>19.584000000000003</v>
      </c>
      <c r="J1473" s="129"/>
      <c r="K1473" s="130">
        <f t="shared" si="59"/>
        <v>28.634000000000004</v>
      </c>
    </row>
    <row r="1474" spans="1:11" s="85" customFormat="1" x14ac:dyDescent="0.25">
      <c r="A1474" s="84"/>
      <c r="B1474" s="193" t="s">
        <v>12115</v>
      </c>
      <c r="C1474" s="128"/>
      <c r="D1474" s="129">
        <v>9.0500000000000007</v>
      </c>
      <c r="E1474" s="129">
        <v>3.62</v>
      </c>
      <c r="F1474" s="129">
        <v>2.5</v>
      </c>
      <c r="G1474" s="104">
        <f t="shared" si="56"/>
        <v>12.24</v>
      </c>
      <c r="H1474" s="129">
        <f t="shared" si="57"/>
        <v>1.6</v>
      </c>
      <c r="I1474" s="129">
        <f t="shared" si="58"/>
        <v>19.584000000000003</v>
      </c>
      <c r="J1474" s="129"/>
      <c r="K1474" s="130">
        <f t="shared" si="59"/>
        <v>28.634000000000004</v>
      </c>
    </row>
    <row r="1475" spans="1:11" s="85" customFormat="1" x14ac:dyDescent="0.25">
      <c r="A1475" s="84"/>
      <c r="B1475" s="193" t="s">
        <v>12116</v>
      </c>
      <c r="C1475" s="128"/>
      <c r="D1475" s="129">
        <v>13.39</v>
      </c>
      <c r="E1475" s="129">
        <v>3.62</v>
      </c>
      <c r="F1475" s="129">
        <v>3.7</v>
      </c>
      <c r="G1475" s="104">
        <f t="shared" si="56"/>
        <v>14.64</v>
      </c>
      <c r="H1475" s="129">
        <f>3+0.1</f>
        <v>3.1</v>
      </c>
      <c r="I1475" s="129">
        <f t="shared" si="58"/>
        <v>45.384</v>
      </c>
      <c r="J1475" s="129"/>
      <c r="K1475" s="130">
        <f t="shared" si="59"/>
        <v>58.774000000000001</v>
      </c>
    </row>
    <row r="1476" spans="1:11" s="85" customFormat="1" x14ac:dyDescent="0.25">
      <c r="A1476" s="84"/>
      <c r="B1476" s="193" t="s">
        <v>12117</v>
      </c>
      <c r="C1476" s="128"/>
      <c r="D1476" s="129">
        <v>28.08</v>
      </c>
      <c r="E1476" s="129">
        <v>3.62</v>
      </c>
      <c r="F1476" s="277">
        <f>4.7+3.05</f>
        <v>7.75</v>
      </c>
      <c r="G1476" s="104">
        <f>(E1476+F1476)*2+2.45*2</f>
        <v>27.64</v>
      </c>
      <c r="H1476" s="129">
        <f>3+0.1</f>
        <v>3.1</v>
      </c>
      <c r="I1476" s="129">
        <f t="shared" si="58"/>
        <v>85.683999999999997</v>
      </c>
      <c r="J1476" s="129"/>
      <c r="K1476" s="130">
        <f t="shared" si="59"/>
        <v>113.764</v>
      </c>
    </row>
    <row r="1477" spans="1:11" x14ac:dyDescent="0.25">
      <c r="A1477" s="101"/>
      <c r="B1477" s="177" t="s">
        <v>12029</v>
      </c>
      <c r="C1477" s="103"/>
      <c r="D1477" s="104">
        <v>5.43</v>
      </c>
      <c r="E1477" s="129">
        <v>3.62</v>
      </c>
      <c r="F1477" s="104">
        <v>1.5</v>
      </c>
      <c r="G1477" s="104">
        <f t="shared" ref="G1477:G1485" si="60">(E1477+F1477)*2</f>
        <v>10.24</v>
      </c>
      <c r="H1477" s="104">
        <v>0</v>
      </c>
      <c r="I1477" s="129">
        <f t="shared" si="58"/>
        <v>0</v>
      </c>
      <c r="J1477" s="104">
        <v>2</v>
      </c>
      <c r="K1477" s="130">
        <f>(D1477+I1477)*J1477</f>
        <v>10.86</v>
      </c>
    </row>
    <row r="1478" spans="1:11" s="85" customFormat="1" x14ac:dyDescent="0.25">
      <c r="A1478" s="84"/>
      <c r="B1478" s="212" t="s">
        <v>12118</v>
      </c>
      <c r="C1478" s="128"/>
      <c r="D1478" s="129">
        <v>3.98</v>
      </c>
      <c r="E1478" s="129">
        <v>3.62</v>
      </c>
      <c r="F1478" s="129">
        <v>1.1000000000000001</v>
      </c>
      <c r="G1478" s="104">
        <f t="shared" si="60"/>
        <v>9.4400000000000013</v>
      </c>
      <c r="H1478" s="129">
        <v>0</v>
      </c>
      <c r="I1478" s="129">
        <f t="shared" si="58"/>
        <v>0</v>
      </c>
      <c r="J1478" s="129"/>
      <c r="K1478" s="130">
        <f t="shared" ref="K1478:K1487" si="61">D1478+I1478</f>
        <v>3.98</v>
      </c>
    </row>
    <row r="1479" spans="1:11" s="85" customFormat="1" x14ac:dyDescent="0.25">
      <c r="A1479" s="84"/>
      <c r="B1479" s="212" t="s">
        <v>12134</v>
      </c>
      <c r="C1479" s="128"/>
      <c r="D1479" s="129">
        <v>17.77</v>
      </c>
      <c r="E1479" s="129">
        <v>16.149999999999999</v>
      </c>
      <c r="F1479" s="129">
        <v>1.1000000000000001</v>
      </c>
      <c r="G1479" s="104">
        <f t="shared" si="60"/>
        <v>34.5</v>
      </c>
      <c r="H1479" s="129">
        <f t="shared" ref="H1479:H1480" si="62">3+0.1</f>
        <v>3.1</v>
      </c>
      <c r="I1479" s="129">
        <f t="shared" si="58"/>
        <v>106.95</v>
      </c>
      <c r="J1479" s="129"/>
      <c r="K1479" s="130">
        <f t="shared" si="61"/>
        <v>124.72</v>
      </c>
    </row>
    <row r="1480" spans="1:11" s="85" customFormat="1" x14ac:dyDescent="0.25">
      <c r="A1480" s="84"/>
      <c r="B1480" s="212" t="s">
        <v>12119</v>
      </c>
      <c r="C1480" s="128"/>
      <c r="D1480" s="129">
        <v>19.670000000000002</v>
      </c>
      <c r="E1480" s="129">
        <v>4.03</v>
      </c>
      <c r="F1480" s="129">
        <v>4.88</v>
      </c>
      <c r="G1480" s="104">
        <f t="shared" si="60"/>
        <v>17.82</v>
      </c>
      <c r="H1480" s="129">
        <f t="shared" si="62"/>
        <v>3.1</v>
      </c>
      <c r="I1480" s="129">
        <f t="shared" si="58"/>
        <v>55.242000000000004</v>
      </c>
      <c r="J1480" s="129"/>
      <c r="K1480" s="130">
        <f t="shared" si="61"/>
        <v>74.912000000000006</v>
      </c>
    </row>
    <row r="1481" spans="1:11" x14ac:dyDescent="0.25">
      <c r="A1481" s="101"/>
      <c r="B1481" s="212" t="s">
        <v>12033</v>
      </c>
      <c r="C1481" s="103"/>
      <c r="D1481" s="104">
        <v>8.17</v>
      </c>
      <c r="E1481" s="129">
        <v>2.4</v>
      </c>
      <c r="F1481" s="104">
        <v>3.41</v>
      </c>
      <c r="G1481" s="104">
        <f t="shared" si="60"/>
        <v>11.620000000000001</v>
      </c>
      <c r="H1481" s="104">
        <v>0</v>
      </c>
      <c r="I1481" s="129">
        <f t="shared" si="58"/>
        <v>0</v>
      </c>
      <c r="J1481" s="104"/>
      <c r="K1481" s="130">
        <f t="shared" si="61"/>
        <v>8.17</v>
      </c>
    </row>
    <row r="1482" spans="1:11" x14ac:dyDescent="0.25">
      <c r="A1482" s="101"/>
      <c r="B1482" s="212" t="s">
        <v>12120</v>
      </c>
      <c r="C1482" s="103"/>
      <c r="D1482" s="104">
        <v>4.6100000000000003</v>
      </c>
      <c r="E1482" s="129">
        <v>2.4</v>
      </c>
      <c r="F1482" s="104">
        <v>1.92</v>
      </c>
      <c r="G1482" s="104">
        <f t="shared" si="60"/>
        <v>8.64</v>
      </c>
      <c r="H1482" s="129">
        <f>3+0.1</f>
        <v>3.1</v>
      </c>
      <c r="I1482" s="129">
        <f t="shared" si="58"/>
        <v>26.784000000000002</v>
      </c>
      <c r="J1482" s="104"/>
      <c r="K1482" s="130">
        <f t="shared" si="61"/>
        <v>31.394000000000002</v>
      </c>
    </row>
    <row r="1483" spans="1:11" x14ac:dyDescent="0.25">
      <c r="A1483" s="101"/>
      <c r="B1483" s="212" t="s">
        <v>12121</v>
      </c>
      <c r="C1483" s="103"/>
      <c r="D1483" s="104">
        <v>6.21</v>
      </c>
      <c r="E1483" s="129">
        <v>2.4</v>
      </c>
      <c r="F1483" s="104">
        <v>2.6</v>
      </c>
      <c r="G1483" s="104">
        <f t="shared" si="60"/>
        <v>10</v>
      </c>
      <c r="H1483" s="104">
        <v>0</v>
      </c>
      <c r="I1483" s="129">
        <f t="shared" si="58"/>
        <v>0</v>
      </c>
      <c r="J1483" s="104"/>
      <c r="K1483" s="130">
        <f t="shared" si="61"/>
        <v>6.21</v>
      </c>
    </row>
    <row r="1484" spans="1:11" x14ac:dyDescent="0.25">
      <c r="A1484" s="101"/>
      <c r="B1484" s="212" t="s">
        <v>12122</v>
      </c>
      <c r="C1484" s="103"/>
      <c r="D1484" s="104">
        <v>3.59</v>
      </c>
      <c r="E1484" s="129">
        <v>2.4</v>
      </c>
      <c r="F1484" s="104">
        <v>1.5</v>
      </c>
      <c r="G1484" s="104">
        <f t="shared" si="60"/>
        <v>7.8</v>
      </c>
      <c r="H1484" s="104">
        <v>0</v>
      </c>
      <c r="I1484" s="129">
        <f t="shared" si="58"/>
        <v>0</v>
      </c>
      <c r="J1484" s="104"/>
      <c r="K1484" s="130">
        <f t="shared" si="61"/>
        <v>3.59</v>
      </c>
    </row>
    <row r="1485" spans="1:11" x14ac:dyDescent="0.25">
      <c r="A1485" s="101"/>
      <c r="B1485" s="212" t="s">
        <v>12123</v>
      </c>
      <c r="C1485" s="103"/>
      <c r="D1485" s="104">
        <v>10.08</v>
      </c>
      <c r="E1485" s="129">
        <v>4</v>
      </c>
      <c r="F1485" s="104">
        <v>2.5</v>
      </c>
      <c r="G1485" s="104">
        <f t="shared" si="60"/>
        <v>13</v>
      </c>
      <c r="H1485" s="129">
        <f>3+0.1</f>
        <v>3.1</v>
      </c>
      <c r="I1485" s="129">
        <f t="shared" si="58"/>
        <v>40.300000000000004</v>
      </c>
      <c r="J1485" s="104"/>
      <c r="K1485" s="130">
        <f t="shared" si="61"/>
        <v>50.38</v>
      </c>
    </row>
    <row r="1486" spans="1:11" x14ac:dyDescent="0.25">
      <c r="A1486" s="101"/>
      <c r="B1486" s="746" t="s">
        <v>12124</v>
      </c>
      <c r="C1486" s="103"/>
      <c r="D1486" s="723">
        <v>11.46</v>
      </c>
      <c r="E1486" s="129">
        <v>1.17</v>
      </c>
      <c r="F1486" s="104">
        <v>0.71</v>
      </c>
      <c r="G1486" s="723">
        <f>3.2+3.2+3.32+3.32+0.71+0.71</f>
        <v>14.46</v>
      </c>
      <c r="H1486" s="723">
        <f>0.1+3</f>
        <v>3.1</v>
      </c>
      <c r="I1486" s="129">
        <f t="shared" si="58"/>
        <v>44.826000000000001</v>
      </c>
      <c r="J1486" s="104"/>
      <c r="K1486" s="130">
        <f t="shared" si="61"/>
        <v>56.286000000000001</v>
      </c>
    </row>
    <row r="1487" spans="1:11" x14ac:dyDescent="0.25">
      <c r="A1487" s="101"/>
      <c r="B1487" s="747"/>
      <c r="C1487" s="103"/>
      <c r="D1487" s="724"/>
      <c r="E1487" s="129">
        <v>3.32</v>
      </c>
      <c r="F1487" s="104">
        <v>3.2</v>
      </c>
      <c r="G1487" s="724"/>
      <c r="H1487" s="724"/>
      <c r="I1487" s="129">
        <f t="shared" si="58"/>
        <v>0</v>
      </c>
      <c r="J1487" s="104"/>
      <c r="K1487" s="130">
        <f t="shared" si="61"/>
        <v>0</v>
      </c>
    </row>
    <row r="1488" spans="1:11" x14ac:dyDescent="0.25">
      <c r="A1488" s="101"/>
      <c r="B1488" s="212" t="s">
        <v>12030</v>
      </c>
      <c r="C1488" s="103"/>
      <c r="D1488" s="104">
        <v>3.42</v>
      </c>
      <c r="E1488" s="104">
        <v>1.89</v>
      </c>
      <c r="F1488" s="104">
        <v>1.81</v>
      </c>
      <c r="G1488" s="104">
        <f t="shared" ref="G1488:G1490" si="63">(E1488+F1488)*2</f>
        <v>7.4</v>
      </c>
      <c r="H1488" s="104">
        <v>0</v>
      </c>
      <c r="I1488" s="129">
        <f t="shared" si="58"/>
        <v>0</v>
      </c>
      <c r="J1488" s="104">
        <v>2</v>
      </c>
      <c r="K1488" s="130">
        <f>(D1488+I1488)*J1488</f>
        <v>6.84</v>
      </c>
    </row>
    <row r="1489" spans="1:11" x14ac:dyDescent="0.25">
      <c r="A1489" s="101"/>
      <c r="B1489" s="212" t="s">
        <v>12125</v>
      </c>
      <c r="C1489" s="103"/>
      <c r="D1489" s="104">
        <v>5.62</v>
      </c>
      <c r="E1489" s="129">
        <v>1.5</v>
      </c>
      <c r="F1489" s="104">
        <v>3.75</v>
      </c>
      <c r="G1489" s="104">
        <f t="shared" si="63"/>
        <v>10.5</v>
      </c>
      <c r="H1489" s="104">
        <v>0</v>
      </c>
      <c r="I1489" s="129">
        <f t="shared" si="58"/>
        <v>0</v>
      </c>
      <c r="J1489" s="104"/>
      <c r="K1489" s="130">
        <f t="shared" ref="K1489" si="64">D1489+I1489</f>
        <v>5.62</v>
      </c>
    </row>
    <row r="1490" spans="1:11" x14ac:dyDescent="0.25">
      <c r="A1490" s="101"/>
      <c r="B1490" s="212" t="s">
        <v>12126</v>
      </c>
      <c r="C1490" s="103"/>
      <c r="D1490" s="104">
        <v>3.63</v>
      </c>
      <c r="E1490" s="104">
        <v>1.5</v>
      </c>
      <c r="F1490" s="104">
        <v>2.42</v>
      </c>
      <c r="G1490" s="104">
        <f t="shared" si="63"/>
        <v>7.84</v>
      </c>
      <c r="H1490" s="104">
        <v>0</v>
      </c>
      <c r="I1490" s="129">
        <f t="shared" si="58"/>
        <v>0</v>
      </c>
      <c r="J1490" s="104">
        <v>2</v>
      </c>
      <c r="K1490" s="130">
        <f>(D1490+I1490)*J1490</f>
        <v>7.26</v>
      </c>
    </row>
    <row r="1491" spans="1:11" x14ac:dyDescent="0.25">
      <c r="A1491" s="101"/>
      <c r="B1491" s="212" t="s">
        <v>12127</v>
      </c>
      <c r="C1491" s="103"/>
      <c r="D1491" s="104">
        <v>13.42</v>
      </c>
      <c r="E1491" s="129">
        <v>4</v>
      </c>
      <c r="F1491" s="104">
        <v>3.56</v>
      </c>
      <c r="G1491" s="104">
        <f>3.56+3.56+3.45+4+1.45</f>
        <v>16.02</v>
      </c>
      <c r="H1491" s="129">
        <f>3+0.1</f>
        <v>3.1</v>
      </c>
      <c r="I1491" s="129">
        <f t="shared" si="58"/>
        <v>49.661999999999999</v>
      </c>
      <c r="J1491" s="104"/>
      <c r="K1491" s="130">
        <f t="shared" ref="K1491:K1502" si="65">D1491+I1491</f>
        <v>63.082000000000001</v>
      </c>
    </row>
    <row r="1492" spans="1:11" x14ac:dyDescent="0.25">
      <c r="A1492" s="101"/>
      <c r="B1492" s="212" t="s">
        <v>12031</v>
      </c>
      <c r="C1492" s="103"/>
      <c r="D1492" s="104">
        <v>4.0999999999999996</v>
      </c>
      <c r="E1492" s="129">
        <v>1.78</v>
      </c>
      <c r="F1492" s="104">
        <v>2.2999999999999998</v>
      </c>
      <c r="G1492" s="104">
        <f t="shared" ref="G1492:G1500" si="66">(E1492+F1492)*2</f>
        <v>8.16</v>
      </c>
      <c r="H1492" s="104">
        <v>0</v>
      </c>
      <c r="I1492" s="129">
        <f t="shared" si="58"/>
        <v>0</v>
      </c>
      <c r="J1492" s="104"/>
      <c r="K1492" s="130">
        <f t="shared" si="65"/>
        <v>4.0999999999999996</v>
      </c>
    </row>
    <row r="1493" spans="1:11" x14ac:dyDescent="0.25">
      <c r="A1493" s="101"/>
      <c r="B1493" s="212" t="s">
        <v>12132</v>
      </c>
      <c r="C1493" s="103"/>
      <c r="D1493" s="129">
        <v>2.2400000000000002</v>
      </c>
      <c r="E1493" s="129">
        <v>2.0750000000000002</v>
      </c>
      <c r="F1493" s="129">
        <v>1.08</v>
      </c>
      <c r="G1493" s="104">
        <f t="shared" si="66"/>
        <v>6.3100000000000005</v>
      </c>
      <c r="H1493" s="104">
        <v>0</v>
      </c>
      <c r="I1493" s="129">
        <f t="shared" si="58"/>
        <v>0</v>
      </c>
      <c r="J1493" s="104"/>
      <c r="K1493" s="130">
        <f t="shared" si="65"/>
        <v>2.2400000000000002</v>
      </c>
    </row>
    <row r="1494" spans="1:11" x14ac:dyDescent="0.25">
      <c r="A1494" s="101"/>
      <c r="B1494" s="212" t="s">
        <v>12581</v>
      </c>
      <c r="C1494" s="103"/>
      <c r="D1494" s="129">
        <v>2.2400000000000002</v>
      </c>
      <c r="E1494" s="129">
        <v>2.0299999999999998</v>
      </c>
      <c r="F1494" s="129">
        <f>(2.3-0.15)/2</f>
        <v>1.075</v>
      </c>
      <c r="G1494" s="104">
        <f t="shared" si="66"/>
        <v>6.2099999999999991</v>
      </c>
      <c r="H1494" s="104">
        <v>0</v>
      </c>
      <c r="I1494" s="129">
        <f t="shared" si="58"/>
        <v>0</v>
      </c>
      <c r="J1494" s="104"/>
      <c r="K1494" s="130">
        <f t="shared" si="65"/>
        <v>2.2400000000000002</v>
      </c>
    </row>
    <row r="1495" spans="1:11" x14ac:dyDescent="0.25">
      <c r="A1495" s="101"/>
      <c r="B1495" s="193" t="s">
        <v>12128</v>
      </c>
      <c r="C1495" s="103"/>
      <c r="D1495" s="129">
        <v>9.7200000000000006</v>
      </c>
      <c r="E1495" s="129">
        <v>4</v>
      </c>
      <c r="F1495" s="129">
        <v>2.4300000000000002</v>
      </c>
      <c r="G1495" s="104">
        <f t="shared" si="66"/>
        <v>12.86</v>
      </c>
      <c r="H1495" s="129">
        <f>3+0.1</f>
        <v>3.1</v>
      </c>
      <c r="I1495" s="129">
        <f t="shared" si="58"/>
        <v>39.866</v>
      </c>
      <c r="J1495" s="104"/>
      <c r="K1495" s="130">
        <f t="shared" si="65"/>
        <v>49.585999999999999</v>
      </c>
    </row>
    <row r="1496" spans="1:11" x14ac:dyDescent="0.25">
      <c r="A1496" s="101"/>
      <c r="B1496" s="193" t="s">
        <v>12129</v>
      </c>
      <c r="C1496" s="103"/>
      <c r="D1496" s="104">
        <v>9.7200000000000006</v>
      </c>
      <c r="E1496" s="129">
        <v>4</v>
      </c>
      <c r="F1496" s="104">
        <v>2.4300000000000002</v>
      </c>
      <c r="G1496" s="104">
        <f t="shared" si="66"/>
        <v>12.86</v>
      </c>
      <c r="H1496" s="129">
        <f t="shared" ref="H1496:H1497" si="67">1.5+0.1</f>
        <v>1.6</v>
      </c>
      <c r="I1496" s="129">
        <f t="shared" si="58"/>
        <v>20.576000000000001</v>
      </c>
      <c r="J1496" s="104"/>
      <c r="K1496" s="130">
        <f t="shared" si="65"/>
        <v>30.295999999999999</v>
      </c>
    </row>
    <row r="1497" spans="1:11" x14ac:dyDescent="0.25">
      <c r="A1497" s="101"/>
      <c r="B1497" s="193" t="s">
        <v>12130</v>
      </c>
      <c r="C1497" s="103"/>
      <c r="D1497" s="104">
        <v>30</v>
      </c>
      <c r="E1497" s="129">
        <v>4</v>
      </c>
      <c r="F1497" s="104">
        <v>7.5</v>
      </c>
      <c r="G1497" s="104">
        <f t="shared" si="66"/>
        <v>23</v>
      </c>
      <c r="H1497" s="129">
        <f t="shared" si="67"/>
        <v>1.6</v>
      </c>
      <c r="I1497" s="129">
        <f t="shared" si="58"/>
        <v>36.800000000000004</v>
      </c>
      <c r="J1497" s="104"/>
      <c r="K1497" s="130">
        <f t="shared" si="65"/>
        <v>66.800000000000011</v>
      </c>
    </row>
    <row r="1498" spans="1:11" x14ac:dyDescent="0.25">
      <c r="A1498" s="101"/>
      <c r="B1498" s="193" t="s">
        <v>12123</v>
      </c>
      <c r="C1498" s="103"/>
      <c r="D1498" s="104">
        <v>10</v>
      </c>
      <c r="E1498" s="129">
        <v>4</v>
      </c>
      <c r="F1498" s="104">
        <v>2.5</v>
      </c>
      <c r="G1498" s="104">
        <f t="shared" si="66"/>
        <v>13</v>
      </c>
      <c r="H1498" s="129">
        <f t="shared" ref="H1498:H1500" si="68">3+0.1</f>
        <v>3.1</v>
      </c>
      <c r="I1498" s="129">
        <f t="shared" si="58"/>
        <v>40.300000000000004</v>
      </c>
      <c r="J1498" s="104"/>
      <c r="K1498" s="130">
        <f t="shared" si="65"/>
        <v>50.300000000000004</v>
      </c>
    </row>
    <row r="1499" spans="1:11" x14ac:dyDescent="0.25">
      <c r="A1499" s="101"/>
      <c r="B1499" s="193" t="s">
        <v>12123</v>
      </c>
      <c r="C1499" s="103"/>
      <c r="D1499" s="104">
        <v>10</v>
      </c>
      <c r="E1499" s="129">
        <v>4</v>
      </c>
      <c r="F1499" s="104">
        <v>2.5</v>
      </c>
      <c r="G1499" s="104">
        <f t="shared" si="66"/>
        <v>13</v>
      </c>
      <c r="H1499" s="129">
        <f t="shared" si="68"/>
        <v>3.1</v>
      </c>
      <c r="I1499" s="129">
        <f t="shared" si="58"/>
        <v>40.300000000000004</v>
      </c>
      <c r="J1499" s="104"/>
      <c r="K1499" s="130">
        <f t="shared" si="65"/>
        <v>50.300000000000004</v>
      </c>
    </row>
    <row r="1500" spans="1:11" x14ac:dyDescent="0.25">
      <c r="A1500" s="101"/>
      <c r="B1500" s="193" t="s">
        <v>12123</v>
      </c>
      <c r="C1500" s="103"/>
      <c r="D1500" s="104">
        <v>10</v>
      </c>
      <c r="E1500" s="129">
        <v>4</v>
      </c>
      <c r="F1500" s="104">
        <v>2.5</v>
      </c>
      <c r="G1500" s="104">
        <f t="shared" si="66"/>
        <v>13</v>
      </c>
      <c r="H1500" s="129">
        <f t="shared" si="68"/>
        <v>3.1</v>
      </c>
      <c r="I1500" s="129">
        <f t="shared" si="58"/>
        <v>40.300000000000004</v>
      </c>
      <c r="J1500" s="104"/>
      <c r="K1500" s="130">
        <f t="shared" si="65"/>
        <v>50.300000000000004</v>
      </c>
    </row>
    <row r="1501" spans="1:11" x14ac:dyDescent="0.25">
      <c r="A1501" s="101"/>
      <c r="B1501" s="193" t="s">
        <v>12124</v>
      </c>
      <c r="C1501" s="103"/>
      <c r="D1501" s="723">
        <v>11.4</v>
      </c>
      <c r="E1501" s="129">
        <v>3.31</v>
      </c>
      <c r="F1501" s="104">
        <v>3.2</v>
      </c>
      <c r="G1501" s="723">
        <f>3.2+3.2+3.32+3.32+0.71+0.71</f>
        <v>14.46</v>
      </c>
      <c r="H1501" s="723">
        <f>0.1+3</f>
        <v>3.1</v>
      </c>
      <c r="I1501" s="129">
        <f t="shared" si="58"/>
        <v>44.826000000000001</v>
      </c>
      <c r="J1501" s="104"/>
      <c r="K1501" s="130">
        <f t="shared" si="65"/>
        <v>56.225999999999999</v>
      </c>
    </row>
    <row r="1502" spans="1:11" x14ac:dyDescent="0.25">
      <c r="A1502" s="101"/>
      <c r="B1502" s="193"/>
      <c r="C1502" s="103"/>
      <c r="D1502" s="724"/>
      <c r="E1502" s="129">
        <v>1.17</v>
      </c>
      <c r="F1502" s="104">
        <v>0.71</v>
      </c>
      <c r="G1502" s="724"/>
      <c r="H1502" s="724"/>
      <c r="I1502" s="129">
        <f t="shared" si="58"/>
        <v>0</v>
      </c>
      <c r="J1502" s="104"/>
      <c r="K1502" s="130">
        <f t="shared" si="65"/>
        <v>0</v>
      </c>
    </row>
    <row r="1503" spans="1:11" x14ac:dyDescent="0.25">
      <c r="A1503" s="101"/>
      <c r="B1503" s="193" t="s">
        <v>12131</v>
      </c>
      <c r="C1503" s="103"/>
      <c r="D1503" s="104">
        <f>E1503*F1503</f>
        <v>81.666899999999998</v>
      </c>
      <c r="E1503" s="129">
        <v>10.43</v>
      </c>
      <c r="F1503" s="104">
        <v>7.83</v>
      </c>
      <c r="G1503" s="104">
        <f>(E1503+F1503)*2-2.36</f>
        <v>34.159999999999997</v>
      </c>
      <c r="H1503" s="129">
        <f t="shared" ref="H1503:H1504" si="69">3+0.1</f>
        <v>3.1</v>
      </c>
      <c r="I1503" s="129">
        <f>G1503*H1503</f>
        <v>105.89599999999999</v>
      </c>
      <c r="J1503" s="104"/>
      <c r="K1503" s="130">
        <f>D1503+I1503</f>
        <v>187.56289999999998</v>
      </c>
    </row>
    <row r="1504" spans="1:11" x14ac:dyDescent="0.25">
      <c r="A1504" s="101"/>
      <c r="B1504" s="258"/>
      <c r="C1504" s="128"/>
      <c r="D1504" s="104">
        <f>E1504*F1504</f>
        <v>47.695599999999999</v>
      </c>
      <c r="E1504" s="129">
        <v>20.21</v>
      </c>
      <c r="F1504" s="129">
        <v>2.36</v>
      </c>
      <c r="G1504" s="104">
        <f>(E1504+F1504)*2-2.36</f>
        <v>42.78</v>
      </c>
      <c r="H1504" s="129">
        <f t="shared" si="69"/>
        <v>3.1</v>
      </c>
      <c r="I1504" s="129">
        <f>G1504*H1504</f>
        <v>132.61799999999999</v>
      </c>
      <c r="J1504" s="129"/>
      <c r="K1504" s="130">
        <f>D1504+I1504</f>
        <v>180.31360000000001</v>
      </c>
    </row>
    <row r="1505" spans="1:13" x14ac:dyDescent="0.25">
      <c r="A1505" s="101"/>
      <c r="B1505" s="258"/>
      <c r="C1505" s="128"/>
      <c r="D1505" s="143"/>
      <c r="E1505" s="129"/>
      <c r="F1505" s="129"/>
      <c r="G1505" s="129"/>
      <c r="H1505" s="129"/>
      <c r="I1505" s="129"/>
      <c r="J1505" s="129"/>
      <c r="K1505" s="130"/>
    </row>
    <row r="1506" spans="1:13" x14ac:dyDescent="0.25">
      <c r="A1506" s="101"/>
      <c r="B1506" s="193"/>
      <c r="C1506" s="128"/>
      <c r="D1506" s="143"/>
      <c r="E1506" s="129"/>
      <c r="F1506" s="129"/>
      <c r="G1506" s="129"/>
      <c r="H1506" s="129"/>
      <c r="I1506" s="129"/>
      <c r="J1506" s="129"/>
      <c r="K1506" s="130"/>
    </row>
    <row r="1507" spans="1:13" x14ac:dyDescent="0.25">
      <c r="A1507" s="106"/>
      <c r="B1507" s="107"/>
      <c r="C1507" s="108"/>
      <c r="D1507" s="108"/>
      <c r="E1507" s="108"/>
      <c r="F1507" s="108"/>
      <c r="G1507" s="108"/>
      <c r="H1507" s="108"/>
      <c r="I1507" s="108"/>
      <c r="J1507" s="109"/>
      <c r="K1507" s="110"/>
    </row>
    <row r="1508" spans="1:13" ht="45" customHeight="1" x14ac:dyDescent="0.25">
      <c r="A1508" s="162" t="str">
        <f>ORÇAMENTO_COMENTADO!A412</f>
        <v xml:space="preserve"> 19.1.3</v>
      </c>
      <c r="B1508" s="197" t="e">
        <f>VLOOKUP(A1508,ORÇAMENTO_COMENTADO!A:I,4,0)</f>
        <v>#REF!</v>
      </c>
      <c r="C1508" s="88" t="e">
        <f>VLOOKUP(A1508,ORÇAMENTO_COMENTADO!A:I,5,0)</f>
        <v>#REF!</v>
      </c>
      <c r="D1508" s="271"/>
      <c r="E1508" s="271"/>
      <c r="F1508" s="271"/>
      <c r="G1508" s="271" t="s">
        <v>7670</v>
      </c>
      <c r="H1508" s="271" t="s">
        <v>7667</v>
      </c>
      <c r="I1508" s="271"/>
      <c r="J1508" s="271"/>
      <c r="K1508" s="95">
        <f>ROUND(SUM(K1509:K1519),2)</f>
        <v>334.66</v>
      </c>
      <c r="M1508" s="154"/>
    </row>
    <row r="1509" spans="1:13" x14ac:dyDescent="0.25">
      <c r="A1509" s="96"/>
      <c r="B1509" s="97"/>
      <c r="C1509" s="98"/>
      <c r="D1509" s="99"/>
      <c r="E1509" s="99"/>
      <c r="F1509" s="99"/>
      <c r="G1509" s="99"/>
      <c r="H1509" s="99"/>
      <c r="I1509" s="99"/>
      <c r="J1509" s="99"/>
      <c r="K1509" s="100"/>
    </row>
    <row r="1510" spans="1:13" x14ac:dyDescent="0.25">
      <c r="A1510" s="101"/>
      <c r="B1510" s="272" t="s">
        <v>12584</v>
      </c>
      <c r="C1510" s="128"/>
      <c r="D1510" s="143"/>
      <c r="E1510" s="129"/>
      <c r="F1510" s="129"/>
      <c r="G1510" s="129"/>
      <c r="H1510" s="129"/>
      <c r="I1510" s="129"/>
      <c r="J1510" s="129"/>
      <c r="K1510" s="130"/>
    </row>
    <row r="1511" spans="1:13" s="85" customFormat="1" x14ac:dyDescent="0.25">
      <c r="A1511" s="84"/>
      <c r="B1511" s="272" t="s">
        <v>12585</v>
      </c>
      <c r="C1511" s="128"/>
      <c r="D1511" s="143"/>
      <c r="E1511" s="129"/>
      <c r="F1511" s="129"/>
      <c r="G1511" s="129">
        <v>30.33</v>
      </c>
      <c r="H1511" s="129">
        <f>3+3.9</f>
        <v>6.9</v>
      </c>
      <c r="I1511" s="129"/>
      <c r="J1511" s="129"/>
      <c r="K1511" s="130">
        <f>G1511*H1511</f>
        <v>209.27699999999999</v>
      </c>
      <c r="L1511" s="222"/>
    </row>
    <row r="1512" spans="1:13" s="85" customFormat="1" x14ac:dyDescent="0.25">
      <c r="A1512" s="84"/>
      <c r="B1512" s="258"/>
      <c r="C1512" s="128"/>
      <c r="D1512" s="235"/>
      <c r="E1512" s="235"/>
      <c r="F1512" s="235"/>
      <c r="G1512" s="129"/>
      <c r="H1512" s="129"/>
      <c r="I1512" s="129"/>
      <c r="J1512" s="129"/>
      <c r="K1512" s="130"/>
      <c r="L1512" s="222"/>
    </row>
    <row r="1513" spans="1:13" s="85" customFormat="1" x14ac:dyDescent="0.25">
      <c r="A1513" s="84"/>
      <c r="B1513" s="272" t="s">
        <v>12587</v>
      </c>
      <c r="C1513" s="128"/>
      <c r="D1513" s="143"/>
      <c r="E1513" s="129"/>
      <c r="F1513" s="129"/>
      <c r="G1513" s="129">
        <f>7.04-2.95</f>
        <v>4.09</v>
      </c>
      <c r="H1513" s="129">
        <f>3+3.9</f>
        <v>6.9</v>
      </c>
      <c r="I1513" s="129"/>
      <c r="J1513" s="129"/>
      <c r="K1513" s="130">
        <f>G1513*H1513</f>
        <v>28.221</v>
      </c>
      <c r="L1513" s="222"/>
    </row>
    <row r="1514" spans="1:13" s="85" customFormat="1" x14ac:dyDescent="0.25">
      <c r="A1514" s="84"/>
      <c r="B1514" s="272" t="s">
        <v>12587</v>
      </c>
      <c r="C1514" s="128"/>
      <c r="D1514" s="143"/>
      <c r="E1514" s="129"/>
      <c r="F1514" s="129"/>
      <c r="G1514" s="129">
        <f>7.05-4.1</f>
        <v>2.95</v>
      </c>
      <c r="H1514" s="129">
        <v>3</v>
      </c>
      <c r="I1514" s="129"/>
      <c r="J1514" s="129"/>
      <c r="K1514" s="130">
        <f>G1514*H1514</f>
        <v>8.8500000000000014</v>
      </c>
      <c r="L1514" s="222"/>
    </row>
    <row r="1515" spans="1:13" s="85" customFormat="1" x14ac:dyDescent="0.25">
      <c r="A1515" s="84"/>
      <c r="B1515" s="272" t="s">
        <v>12589</v>
      </c>
      <c r="C1515" s="128"/>
      <c r="D1515" s="143"/>
      <c r="E1515" s="129"/>
      <c r="F1515" s="129"/>
      <c r="G1515" s="129"/>
      <c r="H1515" s="129"/>
      <c r="I1515" s="129"/>
      <c r="J1515" s="129"/>
      <c r="K1515" s="130">
        <v>37.94</v>
      </c>
      <c r="L1515" s="222"/>
    </row>
    <row r="1516" spans="1:13" s="85" customFormat="1" x14ac:dyDescent="0.25">
      <c r="A1516" s="84"/>
      <c r="B1516" s="272"/>
      <c r="C1516" s="128"/>
      <c r="D1516" s="143"/>
      <c r="E1516" s="129"/>
      <c r="F1516" s="129"/>
      <c r="G1516" s="129"/>
      <c r="H1516" s="129"/>
      <c r="I1516" s="129"/>
      <c r="J1516" s="129"/>
      <c r="K1516" s="130"/>
      <c r="L1516" s="222"/>
    </row>
    <row r="1517" spans="1:13" s="85" customFormat="1" x14ac:dyDescent="0.25">
      <c r="A1517" s="84"/>
      <c r="B1517" s="272" t="s">
        <v>12590</v>
      </c>
      <c r="C1517" s="128"/>
      <c r="D1517" s="143"/>
      <c r="E1517" s="129"/>
      <c r="F1517" s="129"/>
      <c r="G1517" s="129">
        <f>6.9+0.14</f>
        <v>7.04</v>
      </c>
      <c r="H1517" s="129">
        <f>3+3.9</f>
        <v>6.9</v>
      </c>
      <c r="I1517" s="129"/>
      <c r="J1517" s="129"/>
      <c r="K1517" s="130">
        <f>G1517*H1517</f>
        <v>48.576000000000001</v>
      </c>
      <c r="L1517" s="222"/>
    </row>
    <row r="1518" spans="1:13" s="85" customFormat="1" x14ac:dyDescent="0.25">
      <c r="A1518" s="84"/>
      <c r="B1518" s="272"/>
      <c r="C1518" s="128"/>
      <c r="D1518" s="143"/>
      <c r="E1518" s="129"/>
      <c r="F1518" s="129"/>
      <c r="G1518" s="129"/>
      <c r="H1518" s="129"/>
      <c r="I1518" s="129"/>
      <c r="J1518" s="129"/>
      <c r="K1518" s="130"/>
      <c r="L1518" s="222"/>
    </row>
    <row r="1519" spans="1:13" s="85" customFormat="1" x14ac:dyDescent="0.25">
      <c r="A1519" s="84"/>
      <c r="B1519" s="272" t="s">
        <v>12592</v>
      </c>
      <c r="C1519" s="128"/>
      <c r="D1519" s="143"/>
      <c r="E1519" s="129"/>
      <c r="F1519" s="129"/>
      <c r="G1519" s="129">
        <v>30.33</v>
      </c>
      <c r="H1519" s="129">
        <v>3</v>
      </c>
      <c r="I1519" s="129"/>
      <c r="J1519" s="129"/>
      <c r="K1519" s="130">
        <f>'MEM-LEVANT_COMENTADO'!K689</f>
        <v>1.8</v>
      </c>
      <c r="L1519" s="222"/>
    </row>
    <row r="1520" spans="1:13" x14ac:dyDescent="0.25">
      <c r="A1520" s="101"/>
      <c r="B1520" s="193"/>
      <c r="C1520" s="128"/>
      <c r="D1520" s="143"/>
      <c r="E1520" s="129"/>
      <c r="F1520" s="129"/>
      <c r="G1520" s="129"/>
      <c r="H1520" s="129"/>
      <c r="I1520" s="129"/>
      <c r="J1520" s="129"/>
      <c r="K1520" s="130"/>
    </row>
    <row r="1521" spans="1:13" x14ac:dyDescent="0.25">
      <c r="A1521" s="106"/>
      <c r="B1521" s="107"/>
      <c r="C1521" s="108"/>
      <c r="D1521" s="108"/>
      <c r="E1521" s="108"/>
      <c r="F1521" s="108"/>
      <c r="G1521" s="108"/>
      <c r="H1521" s="108"/>
      <c r="I1521" s="108"/>
      <c r="J1521" s="109"/>
      <c r="K1521" s="110"/>
    </row>
    <row r="1522" spans="1:13" ht="45" customHeight="1" x14ac:dyDescent="0.25">
      <c r="A1522" s="162" t="str">
        <f>ORÇAMENTO_COMENTADO!A413</f>
        <v xml:space="preserve"> 19.1.4</v>
      </c>
      <c r="B1522" s="197" t="e">
        <f>VLOOKUP(A1522,ORÇAMENTO_COMENTADO!A:I,4,0)</f>
        <v>#REF!</v>
      </c>
      <c r="C1522" s="88" t="e">
        <f>VLOOKUP(A1522,ORÇAMENTO_COMENTADO!A:I,5,0)</f>
        <v>#REF!</v>
      </c>
      <c r="D1522" s="271"/>
      <c r="E1522" s="271"/>
      <c r="F1522" s="271"/>
      <c r="G1522" s="271" t="s">
        <v>12600</v>
      </c>
      <c r="H1522" s="271" t="s">
        <v>7667</v>
      </c>
      <c r="I1522" s="271" t="s">
        <v>12599</v>
      </c>
      <c r="J1522" s="271"/>
      <c r="K1522" s="95">
        <f>ROUND(SUM(K1523:K1531),2)</f>
        <v>542.17999999999995</v>
      </c>
      <c r="M1522" s="154"/>
    </row>
    <row r="1523" spans="1:13" x14ac:dyDescent="0.25">
      <c r="A1523" s="96"/>
      <c r="B1523" s="97"/>
      <c r="C1523" s="98"/>
      <c r="D1523" s="99"/>
      <c r="E1523" s="99"/>
      <c r="F1523" s="99"/>
      <c r="G1523" s="99"/>
      <c r="H1523" s="99"/>
      <c r="I1523" s="99"/>
      <c r="J1523" s="99"/>
      <c r="K1523" s="100"/>
    </row>
    <row r="1524" spans="1:13" x14ac:dyDescent="0.25">
      <c r="A1524" s="101"/>
      <c r="B1524" s="272" t="s">
        <v>12584</v>
      </c>
      <c r="C1524" s="128"/>
      <c r="D1524" s="143"/>
      <c r="E1524" s="129"/>
      <c r="F1524" s="129"/>
      <c r="G1524" s="129"/>
      <c r="H1524" s="129"/>
      <c r="I1524" s="129"/>
      <c r="J1524" s="129"/>
      <c r="K1524" s="130"/>
    </row>
    <row r="1525" spans="1:13" s="85" customFormat="1" x14ac:dyDescent="0.25">
      <c r="A1525" s="84"/>
      <c r="B1525" s="272" t="s">
        <v>12508</v>
      </c>
      <c r="C1525" s="128"/>
      <c r="D1525" s="143"/>
      <c r="E1525" s="129"/>
      <c r="F1525" s="129"/>
      <c r="G1525" s="265">
        <f>4+1.12+2.53+1+1.5+2.12</f>
        <v>12.27</v>
      </c>
      <c r="H1525" s="129">
        <f>3.9+1.15</f>
        <v>5.05</v>
      </c>
      <c r="I1525" s="129"/>
      <c r="J1525" s="129"/>
      <c r="K1525" s="130">
        <f>G1525*H1525</f>
        <v>61.963499999999996</v>
      </c>
    </row>
    <row r="1526" spans="1:13" x14ac:dyDescent="0.25">
      <c r="A1526" s="101"/>
      <c r="B1526" s="272" t="s">
        <v>12586</v>
      </c>
      <c r="C1526" s="103"/>
      <c r="D1526" s="104"/>
      <c r="E1526" s="129"/>
      <c r="F1526" s="104"/>
      <c r="G1526" s="265">
        <f>2.51+0.14</f>
        <v>2.65</v>
      </c>
      <c r="H1526" s="129">
        <f>3.9+1.15</f>
        <v>5.05</v>
      </c>
      <c r="I1526" s="129"/>
      <c r="J1526" s="104"/>
      <c r="K1526" s="130">
        <f>G1526*H1526</f>
        <v>13.382499999999999</v>
      </c>
    </row>
    <row r="1527" spans="1:13" x14ac:dyDescent="0.25">
      <c r="A1527" s="101"/>
      <c r="B1527" s="272" t="s">
        <v>12588</v>
      </c>
      <c r="C1527" s="103"/>
      <c r="D1527" s="104"/>
      <c r="E1527" s="129"/>
      <c r="F1527" s="104"/>
      <c r="G1527" s="265">
        <v>11.9</v>
      </c>
      <c r="H1527" s="129">
        <f>3.9+1.15</f>
        <v>5.05</v>
      </c>
      <c r="I1527" s="129">
        <f>(5.8*3.3)-2</f>
        <v>17.139999999999997</v>
      </c>
      <c r="J1527" s="104"/>
      <c r="K1527" s="130">
        <f>G1527*H1527-I1527</f>
        <v>42.954999999999998</v>
      </c>
    </row>
    <row r="1528" spans="1:13" x14ac:dyDescent="0.25">
      <c r="A1528" s="101"/>
      <c r="B1528" s="272" t="s">
        <v>12591</v>
      </c>
      <c r="C1528" s="103"/>
      <c r="D1528" s="104"/>
      <c r="E1528" s="129"/>
      <c r="F1528" s="104"/>
      <c r="G1528" s="265">
        <f>16.07-7.04</f>
        <v>9.0300000000000011</v>
      </c>
      <c r="H1528" s="129">
        <f>3.9+1.15</f>
        <v>5.05</v>
      </c>
      <c r="I1528" s="129"/>
      <c r="J1528" s="104"/>
      <c r="K1528" s="130">
        <f>G1528*H1528</f>
        <v>45.601500000000001</v>
      </c>
    </row>
    <row r="1529" spans="1:13" x14ac:dyDescent="0.25">
      <c r="A1529" s="101"/>
      <c r="B1529" s="272" t="s">
        <v>12593</v>
      </c>
      <c r="C1529" s="103"/>
      <c r="D1529" s="104"/>
      <c r="E1529" s="129"/>
      <c r="F1529" s="104"/>
      <c r="G1529" s="265">
        <v>27.75</v>
      </c>
      <c r="H1529" s="129">
        <v>5.05</v>
      </c>
      <c r="I1529" s="129"/>
      <c r="J1529" s="104"/>
      <c r="K1529" s="130">
        <f>G1529*H1529</f>
        <v>140.13749999999999</v>
      </c>
    </row>
    <row r="1530" spans="1:13" x14ac:dyDescent="0.25">
      <c r="A1530" s="101"/>
      <c r="B1530" s="272" t="s">
        <v>12594</v>
      </c>
      <c r="C1530" s="103"/>
      <c r="D1530" s="104"/>
      <c r="E1530" s="129"/>
      <c r="F1530" s="104"/>
      <c r="G1530" s="265">
        <f>((30.39-0.3)+6.6)*2</f>
        <v>73.38</v>
      </c>
      <c r="H1530" s="129">
        <v>3</v>
      </c>
      <c r="I1530" s="129"/>
      <c r="J1530" s="104"/>
      <c r="K1530" s="130">
        <f>G1530*H1530</f>
        <v>220.14</v>
      </c>
    </row>
    <row r="1531" spans="1:13" x14ac:dyDescent="0.25">
      <c r="A1531" s="101"/>
      <c r="B1531" s="272" t="s">
        <v>12595</v>
      </c>
      <c r="C1531" s="128"/>
      <c r="D1531" s="143"/>
      <c r="E1531" s="129"/>
      <c r="F1531" s="129"/>
      <c r="G1531" s="129">
        <f>(6.5+2.5)*2</f>
        <v>18</v>
      </c>
      <c r="H1531" s="129">
        <v>1</v>
      </c>
      <c r="I1531" s="129"/>
      <c r="J1531" s="129"/>
      <c r="K1531" s="130">
        <f>G1531*H1531</f>
        <v>18</v>
      </c>
    </row>
    <row r="1532" spans="1:13" x14ac:dyDescent="0.25">
      <c r="A1532" s="101"/>
      <c r="B1532" s="193"/>
      <c r="C1532" s="128"/>
      <c r="D1532" s="143"/>
      <c r="E1532" s="129"/>
      <c r="F1532" s="129"/>
      <c r="G1532" s="129"/>
      <c r="H1532" s="129"/>
      <c r="I1532" s="129"/>
      <c r="J1532" s="129"/>
      <c r="K1532" s="130"/>
    </row>
    <row r="1533" spans="1:13" x14ac:dyDescent="0.25">
      <c r="A1533" s="106"/>
      <c r="B1533" s="107"/>
      <c r="C1533" s="108"/>
      <c r="D1533" s="108"/>
      <c r="E1533" s="108"/>
      <c r="F1533" s="108"/>
      <c r="G1533" s="108"/>
      <c r="H1533" s="108"/>
      <c r="I1533" s="108"/>
      <c r="J1533" s="109"/>
      <c r="K1533" s="110"/>
    </row>
    <row r="1534" spans="1:13" x14ac:dyDescent="0.25">
      <c r="A1534" s="162" t="str">
        <f>ORÇAMENTO_COMENTADO!A414</f>
        <v xml:space="preserve"> 19.2 </v>
      </c>
      <c r="B1534" s="717" t="str">
        <f>VLOOKUP(A1534,ORÇAMENTO_COMENTADO!A:I,4,0)</f>
        <v>SOBRE MADEIRA</v>
      </c>
      <c r="C1534" s="718"/>
      <c r="D1534" s="718"/>
      <c r="E1534" s="718"/>
      <c r="F1534" s="718"/>
      <c r="G1534" s="718"/>
      <c r="H1534" s="718"/>
      <c r="I1534" s="718"/>
      <c r="J1534" s="718"/>
      <c r="K1534" s="719"/>
      <c r="M1534" s="154"/>
    </row>
    <row r="1535" spans="1:13" ht="45" customHeight="1" x14ac:dyDescent="0.25">
      <c r="A1535" s="162" t="str">
        <f>ORÇAMENTO_COMENTADO!A415</f>
        <v xml:space="preserve"> 19.2.1 </v>
      </c>
      <c r="B1535" s="197" t="str">
        <f>VLOOKUP(A1535,ORÇAMENTO_COMENTADO!A:I,4,0)</f>
        <v>EMASSAMENTO DE ESQUADRIAS E ELEMENTOS DE MADEIRA, COM DUAS DEMÃOS DE MASSA À BASE ÁGUA, REFERÊNCIA SUVINIL, CORAL, SHERWIN WILLIAMS OU EQUIVALENTE, INCLUSIVE UMA DEMÃO DE FUNDO NIVELADOR ALQUÍDICO BRANCO, REFERÊNCIA SUVINIL, CORAL OU METALATEX OU EQUIVALENTE</v>
      </c>
      <c r="C1535" s="88" t="str">
        <f>VLOOKUP(A1535,ORÇAMENTO_COMENTADO!A:I,5,0)</f>
        <v>M2</v>
      </c>
      <c r="D1535" s="194" t="s">
        <v>5</v>
      </c>
      <c r="E1535" s="209" t="s">
        <v>7667</v>
      </c>
      <c r="F1535" s="209" t="s">
        <v>5</v>
      </c>
      <c r="G1535" s="209" t="s">
        <v>7713</v>
      </c>
      <c r="H1535" s="194"/>
      <c r="I1535" s="194"/>
      <c r="J1535" s="94"/>
      <c r="K1535" s="95">
        <f>ROUND(SUM(K1536:K1547),2)</f>
        <v>178.71</v>
      </c>
      <c r="M1535" s="154"/>
    </row>
    <row r="1536" spans="1:13" x14ac:dyDescent="0.25">
      <c r="A1536" s="96"/>
      <c r="B1536" s="97"/>
      <c r="C1536" s="98"/>
      <c r="D1536" s="99"/>
      <c r="E1536" s="99"/>
      <c r="F1536" s="99"/>
      <c r="G1536" s="99"/>
      <c r="H1536" s="99"/>
      <c r="I1536" s="99"/>
      <c r="J1536" s="99"/>
      <c r="K1536" s="100"/>
    </row>
    <row r="1537" spans="1:13" x14ac:dyDescent="0.25">
      <c r="A1537" s="101"/>
      <c r="B1537" s="258" t="s">
        <v>12169</v>
      </c>
      <c r="C1537" s="128"/>
      <c r="D1537" s="143"/>
      <c r="E1537" s="129"/>
      <c r="F1537" s="129"/>
      <c r="G1537" s="129"/>
      <c r="H1537" s="129"/>
      <c r="I1537" s="129"/>
      <c r="J1537" s="129"/>
      <c r="K1537" s="130">
        <f>D1537*E1537*F1537*G1537</f>
        <v>0</v>
      </c>
    </row>
    <row r="1538" spans="1:13" x14ac:dyDescent="0.25">
      <c r="A1538" s="101"/>
      <c r="B1538" s="258" t="s">
        <v>12463</v>
      </c>
      <c r="C1538" s="128"/>
      <c r="D1538" s="143">
        <v>0.9</v>
      </c>
      <c r="E1538" s="129">
        <v>2.1</v>
      </c>
      <c r="F1538" s="129">
        <v>18</v>
      </c>
      <c r="G1538" s="129">
        <v>3</v>
      </c>
      <c r="H1538" s="129"/>
      <c r="I1538" s="129"/>
      <c r="J1538" s="129"/>
      <c r="K1538" s="130">
        <f>D1538*E1538*F1538*G1538</f>
        <v>102.06</v>
      </c>
    </row>
    <row r="1539" spans="1:13" x14ac:dyDescent="0.25">
      <c r="A1539" s="101"/>
      <c r="B1539" s="210" t="s">
        <v>12165</v>
      </c>
      <c r="C1539" s="128"/>
      <c r="D1539" s="143">
        <v>0.8</v>
      </c>
      <c r="E1539" s="129">
        <v>2.1</v>
      </c>
      <c r="F1539" s="129">
        <v>8</v>
      </c>
      <c r="G1539" s="129">
        <v>3</v>
      </c>
      <c r="H1539" s="129"/>
      <c r="I1539" s="129"/>
      <c r="J1539" s="129"/>
      <c r="K1539" s="130">
        <f t="shared" ref="K1539:K1545" si="70">D1539*E1539*F1539*G1539</f>
        <v>40.320000000000007</v>
      </c>
    </row>
    <row r="1540" spans="1:13" s="85" customFormat="1" x14ac:dyDescent="0.25">
      <c r="A1540" s="84"/>
      <c r="B1540" s="211" t="s">
        <v>12503</v>
      </c>
      <c r="C1540" s="307"/>
      <c r="D1540" s="224">
        <v>1.8</v>
      </c>
      <c r="E1540" s="224">
        <v>2.2000000000000002</v>
      </c>
      <c r="F1540" s="224">
        <v>1</v>
      </c>
      <c r="G1540" s="342">
        <v>0</v>
      </c>
      <c r="H1540" s="224"/>
      <c r="I1540" s="224"/>
      <c r="J1540" s="224"/>
      <c r="K1540" s="225">
        <f t="shared" si="70"/>
        <v>0</v>
      </c>
    </row>
    <row r="1541" spans="1:13" x14ac:dyDescent="0.25">
      <c r="A1541" s="101"/>
      <c r="B1541" s="272" t="s">
        <v>12614</v>
      </c>
      <c r="C1541" s="128"/>
      <c r="D1541" s="143">
        <v>0.8</v>
      </c>
      <c r="E1541" s="129">
        <v>2.1</v>
      </c>
      <c r="F1541" s="129">
        <v>1</v>
      </c>
      <c r="G1541" s="129">
        <v>1</v>
      </c>
      <c r="H1541" s="129"/>
      <c r="I1541" s="129"/>
      <c r="J1541" s="129"/>
      <c r="K1541" s="130">
        <f t="shared" si="70"/>
        <v>1.6800000000000002</v>
      </c>
      <c r="L1541" s="189"/>
    </row>
    <row r="1542" spans="1:13" x14ac:dyDescent="0.25">
      <c r="A1542" s="101"/>
      <c r="B1542" s="211" t="s">
        <v>12504</v>
      </c>
      <c r="C1542" s="223"/>
      <c r="D1542" s="121">
        <v>1.6</v>
      </c>
      <c r="E1542" s="224">
        <v>2.1</v>
      </c>
      <c r="F1542" s="121">
        <v>1</v>
      </c>
      <c r="G1542" s="342">
        <v>0</v>
      </c>
      <c r="H1542" s="224"/>
      <c r="I1542" s="224"/>
      <c r="J1542" s="121"/>
      <c r="K1542" s="225">
        <f t="shared" si="70"/>
        <v>0</v>
      </c>
    </row>
    <row r="1543" spans="1:13" x14ac:dyDescent="0.25">
      <c r="A1543" s="101"/>
      <c r="B1543" s="258" t="s">
        <v>12470</v>
      </c>
      <c r="C1543" s="128"/>
      <c r="D1543" s="235">
        <v>0.7</v>
      </c>
      <c r="E1543" s="235">
        <v>2.1</v>
      </c>
      <c r="F1543" s="235">
        <v>2</v>
      </c>
      <c r="G1543" s="129">
        <v>1</v>
      </c>
      <c r="H1543" s="129"/>
      <c r="I1543" s="129"/>
      <c r="J1543" s="129"/>
      <c r="K1543" s="130">
        <f t="shared" si="70"/>
        <v>2.94</v>
      </c>
      <c r="L1543" s="189" t="s">
        <v>12272</v>
      </c>
    </row>
    <row r="1544" spans="1:13" x14ac:dyDescent="0.25">
      <c r="A1544" s="101"/>
      <c r="B1544" s="258" t="s">
        <v>12465</v>
      </c>
      <c r="C1544" s="103"/>
      <c r="D1544" s="104">
        <v>0.9</v>
      </c>
      <c r="E1544" s="104">
        <v>2.1</v>
      </c>
      <c r="F1544" s="104">
        <v>5</v>
      </c>
      <c r="G1544" s="104">
        <v>3</v>
      </c>
      <c r="H1544" s="129"/>
      <c r="I1544" s="129"/>
      <c r="J1544" s="104"/>
      <c r="K1544" s="130">
        <f t="shared" si="70"/>
        <v>28.35</v>
      </c>
    </row>
    <row r="1545" spans="1:13" x14ac:dyDescent="0.25">
      <c r="A1545" s="101"/>
      <c r="B1545" s="258" t="s">
        <v>12502</v>
      </c>
      <c r="C1545" s="103"/>
      <c r="D1545" s="104">
        <v>0.8</v>
      </c>
      <c r="E1545" s="104">
        <v>2.1</v>
      </c>
      <c r="F1545" s="104">
        <v>2</v>
      </c>
      <c r="G1545" s="104">
        <v>1</v>
      </c>
      <c r="H1545" s="129"/>
      <c r="I1545" s="129"/>
      <c r="J1545" s="104"/>
      <c r="K1545" s="130">
        <f t="shared" si="70"/>
        <v>3.3600000000000003</v>
      </c>
    </row>
    <row r="1546" spans="1:13" x14ac:dyDescent="0.25">
      <c r="A1546" s="101"/>
      <c r="B1546" s="193"/>
      <c r="C1546" s="103"/>
      <c r="D1546" s="104"/>
      <c r="E1546" s="104"/>
      <c r="F1546" s="104"/>
      <c r="G1546" s="104"/>
      <c r="H1546" s="104"/>
      <c r="I1546" s="104"/>
      <c r="J1546" s="104"/>
      <c r="K1546" s="105"/>
    </row>
    <row r="1547" spans="1:13" x14ac:dyDescent="0.25">
      <c r="A1547" s="101"/>
      <c r="B1547" s="193"/>
      <c r="C1547" s="128"/>
      <c r="D1547" s="143"/>
      <c r="E1547" s="129"/>
      <c r="F1547" s="129"/>
      <c r="G1547" s="129"/>
      <c r="H1547" s="129"/>
      <c r="I1547" s="129"/>
      <c r="J1547" s="129"/>
      <c r="K1547" s="130"/>
    </row>
    <row r="1548" spans="1:13" x14ac:dyDescent="0.25">
      <c r="A1548" s="106"/>
      <c r="B1548" s="107"/>
      <c r="C1548" s="108"/>
      <c r="D1548" s="108"/>
      <c r="E1548" s="108"/>
      <c r="F1548" s="108"/>
      <c r="G1548" s="108"/>
      <c r="H1548" s="108"/>
      <c r="I1548" s="108"/>
      <c r="J1548" s="109"/>
      <c r="K1548" s="110"/>
    </row>
    <row r="1549" spans="1:13" ht="45" customHeight="1" x14ac:dyDescent="0.25">
      <c r="A1549" s="162" t="str">
        <f>ORÇAMENTO_COMENTADO!A416</f>
        <v xml:space="preserve"> 19.2.2 </v>
      </c>
      <c r="B1549" s="197" t="str">
        <f>VLOOKUP(A1549,ORÇAMENTO_COMENTADO!A:I,4,0)</f>
        <v>PINTURA DE ESQUADRIAS E ELEMENTOS DE MADEIRA, APLICAÇÃO MANUAL, COM DUAS DEMÃOS DE TINTA ESMALTE SINTÉTICO REFERÊNCIA SUVINIL, CORAL OU METALATEX, INCLUSIVE FUNDO BRANCO NIVELADOR, REFERÊNCIA SUVINIL, CORAL E METALATEX OU EQUIVALENTE</v>
      </c>
      <c r="C1549" s="88" t="str">
        <f>VLOOKUP(A1549,ORÇAMENTO_COMENTADO!A:I,5,0)</f>
        <v>M2</v>
      </c>
      <c r="D1549" s="209" t="s">
        <v>12034</v>
      </c>
      <c r="E1549" s="209" t="s">
        <v>7667</v>
      </c>
      <c r="F1549" s="209" t="s">
        <v>5</v>
      </c>
      <c r="G1549" s="209" t="s">
        <v>7713</v>
      </c>
      <c r="H1549" s="194"/>
      <c r="I1549" s="194"/>
      <c r="J1549" s="94"/>
      <c r="K1549" s="95">
        <f>ROUND(SUM(K1550:K1561),2)</f>
        <v>178.71</v>
      </c>
      <c r="M1549" s="154"/>
    </row>
    <row r="1550" spans="1:13" x14ac:dyDescent="0.25">
      <c r="A1550" s="96"/>
      <c r="B1550" s="97"/>
      <c r="C1550" s="98"/>
      <c r="D1550" s="99"/>
      <c r="E1550" s="99"/>
      <c r="F1550" s="99"/>
      <c r="G1550" s="99"/>
      <c r="H1550" s="99"/>
      <c r="I1550" s="99"/>
      <c r="J1550" s="99"/>
      <c r="K1550" s="100"/>
    </row>
    <row r="1551" spans="1:13" x14ac:dyDescent="0.25">
      <c r="A1551" s="101"/>
      <c r="B1551" s="258" t="s">
        <v>12169</v>
      </c>
      <c r="C1551" s="128"/>
      <c r="D1551" s="143"/>
      <c r="E1551" s="129"/>
      <c r="F1551" s="129"/>
      <c r="G1551" s="129"/>
      <c r="H1551" s="129"/>
      <c r="I1551" s="129"/>
      <c r="J1551" s="129"/>
      <c r="K1551" s="130"/>
    </row>
    <row r="1552" spans="1:13" x14ac:dyDescent="0.25">
      <c r="A1552" s="101"/>
      <c r="B1552" s="258" t="s">
        <v>12463</v>
      </c>
      <c r="C1552" s="128"/>
      <c r="D1552" s="143">
        <v>0.9</v>
      </c>
      <c r="E1552" s="129">
        <v>2.1</v>
      </c>
      <c r="F1552" s="129">
        <v>18</v>
      </c>
      <c r="G1552" s="129">
        <v>3</v>
      </c>
      <c r="H1552" s="129"/>
      <c r="I1552" s="129"/>
      <c r="J1552" s="129"/>
      <c r="K1552" s="130">
        <f>D1552*E1552*F1552*G1552</f>
        <v>102.06</v>
      </c>
    </row>
    <row r="1553" spans="1:13" x14ac:dyDescent="0.25">
      <c r="A1553" s="101"/>
      <c r="B1553" s="210" t="s">
        <v>12165</v>
      </c>
      <c r="C1553" s="128"/>
      <c r="D1553" s="143">
        <v>0.8</v>
      </c>
      <c r="E1553" s="129">
        <v>2.1</v>
      </c>
      <c r="F1553" s="129">
        <v>8</v>
      </c>
      <c r="G1553" s="129">
        <v>3</v>
      </c>
      <c r="H1553" s="129"/>
      <c r="I1553" s="129"/>
      <c r="J1553" s="129"/>
      <c r="K1553" s="130">
        <f t="shared" ref="K1553:K1559" si="71">D1553*E1553*F1553*G1553</f>
        <v>40.320000000000007</v>
      </c>
    </row>
    <row r="1554" spans="1:13" s="85" customFormat="1" x14ac:dyDescent="0.25">
      <c r="A1554" s="84"/>
      <c r="B1554" s="211" t="s">
        <v>12503</v>
      </c>
      <c r="C1554" s="307"/>
      <c r="D1554" s="224">
        <v>1.8</v>
      </c>
      <c r="E1554" s="224">
        <v>2.2000000000000002</v>
      </c>
      <c r="F1554" s="224">
        <v>1</v>
      </c>
      <c r="G1554" s="342">
        <v>0</v>
      </c>
      <c r="H1554" s="224"/>
      <c r="I1554" s="224"/>
      <c r="J1554" s="224"/>
      <c r="K1554" s="225">
        <f t="shared" si="71"/>
        <v>0</v>
      </c>
    </row>
    <row r="1555" spans="1:13" x14ac:dyDescent="0.25">
      <c r="A1555" s="101"/>
      <c r="B1555" s="272" t="s">
        <v>12614</v>
      </c>
      <c r="C1555" s="128"/>
      <c r="D1555" s="143">
        <v>0.8</v>
      </c>
      <c r="E1555" s="129">
        <v>2.1</v>
      </c>
      <c r="F1555" s="129">
        <v>1</v>
      </c>
      <c r="G1555" s="129">
        <v>1</v>
      </c>
      <c r="H1555" s="129"/>
      <c r="I1555" s="129"/>
      <c r="J1555" s="129"/>
      <c r="K1555" s="130">
        <f t="shared" si="71"/>
        <v>1.6800000000000002</v>
      </c>
      <c r="L1555" s="189"/>
    </row>
    <row r="1556" spans="1:13" x14ac:dyDescent="0.25">
      <c r="A1556" s="101"/>
      <c r="B1556" s="211" t="s">
        <v>12504</v>
      </c>
      <c r="C1556" s="223"/>
      <c r="D1556" s="121">
        <v>1.6</v>
      </c>
      <c r="E1556" s="224">
        <v>2.1</v>
      </c>
      <c r="F1556" s="121">
        <v>1</v>
      </c>
      <c r="G1556" s="342">
        <v>0</v>
      </c>
      <c r="H1556" s="224"/>
      <c r="I1556" s="224"/>
      <c r="J1556" s="121"/>
      <c r="K1556" s="225">
        <f t="shared" si="71"/>
        <v>0</v>
      </c>
    </row>
    <row r="1557" spans="1:13" x14ac:dyDescent="0.25">
      <c r="A1557" s="101"/>
      <c r="B1557" s="258" t="s">
        <v>12470</v>
      </c>
      <c r="C1557" s="128"/>
      <c r="D1557" s="235">
        <v>0.7</v>
      </c>
      <c r="E1557" s="235">
        <v>2.1</v>
      </c>
      <c r="F1557" s="235">
        <v>2</v>
      </c>
      <c r="G1557" s="129">
        <v>1</v>
      </c>
      <c r="H1557" s="129"/>
      <c r="I1557" s="129"/>
      <c r="J1557" s="129"/>
      <c r="K1557" s="130">
        <f t="shared" si="71"/>
        <v>2.94</v>
      </c>
      <c r="L1557" s="189" t="s">
        <v>12272</v>
      </c>
    </row>
    <row r="1558" spans="1:13" x14ac:dyDescent="0.25">
      <c r="A1558" s="101"/>
      <c r="B1558" s="258" t="s">
        <v>12465</v>
      </c>
      <c r="C1558" s="103"/>
      <c r="D1558" s="104">
        <v>0.9</v>
      </c>
      <c r="E1558" s="104">
        <v>2.1</v>
      </c>
      <c r="F1558" s="104">
        <v>5</v>
      </c>
      <c r="G1558" s="104">
        <v>3</v>
      </c>
      <c r="H1558" s="129"/>
      <c r="I1558" s="129"/>
      <c r="J1558" s="104"/>
      <c r="K1558" s="130">
        <f t="shared" si="71"/>
        <v>28.35</v>
      </c>
    </row>
    <row r="1559" spans="1:13" x14ac:dyDescent="0.25">
      <c r="A1559" s="101"/>
      <c r="B1559" s="258" t="s">
        <v>12502</v>
      </c>
      <c r="C1559" s="103"/>
      <c r="D1559" s="104">
        <v>0.8</v>
      </c>
      <c r="E1559" s="104">
        <v>2.1</v>
      </c>
      <c r="F1559" s="104">
        <v>2</v>
      </c>
      <c r="G1559" s="104">
        <v>1</v>
      </c>
      <c r="H1559" s="129"/>
      <c r="I1559" s="129"/>
      <c r="J1559" s="104"/>
      <c r="K1559" s="130">
        <f t="shared" si="71"/>
        <v>3.3600000000000003</v>
      </c>
    </row>
    <row r="1560" spans="1:13" x14ac:dyDescent="0.25">
      <c r="A1560" s="101"/>
      <c r="B1560" s="193"/>
      <c r="C1560" s="128"/>
      <c r="D1560" s="143"/>
      <c r="E1560" s="129"/>
      <c r="F1560" s="129"/>
      <c r="G1560" s="129"/>
      <c r="H1560" s="129"/>
      <c r="I1560" s="129"/>
      <c r="J1560" s="129"/>
      <c r="K1560" s="105"/>
    </row>
    <row r="1561" spans="1:13" x14ac:dyDescent="0.25">
      <c r="A1561" s="101"/>
      <c r="B1561" s="193"/>
      <c r="C1561" s="128"/>
      <c r="D1561" s="143"/>
      <c r="E1561" s="129"/>
      <c r="F1561" s="129"/>
      <c r="G1561" s="129"/>
      <c r="H1561" s="129"/>
      <c r="I1561" s="129"/>
      <c r="J1561" s="129"/>
      <c r="K1561" s="130"/>
    </row>
    <row r="1562" spans="1:13" x14ac:dyDescent="0.25">
      <c r="A1562" s="106"/>
      <c r="B1562" s="107"/>
      <c r="C1562" s="108"/>
      <c r="D1562" s="108"/>
      <c r="E1562" s="108"/>
      <c r="F1562" s="108"/>
      <c r="G1562" s="108"/>
      <c r="H1562" s="108"/>
      <c r="I1562" s="108"/>
      <c r="J1562" s="109"/>
      <c r="K1562" s="110"/>
    </row>
    <row r="1563" spans="1:13" x14ac:dyDescent="0.25">
      <c r="A1563" s="162" t="str">
        <f>ORÇAMENTO_COMENTADO!A417</f>
        <v xml:space="preserve"> 19.3</v>
      </c>
      <c r="B1563" s="717" t="str">
        <f>VLOOKUP(A1563,ORÇAMENTO_COMENTADO!A:I,4,0)</f>
        <v>SOBRE PISOS</v>
      </c>
      <c r="C1563" s="718"/>
      <c r="D1563" s="718"/>
      <c r="E1563" s="718"/>
      <c r="F1563" s="718"/>
      <c r="G1563" s="718"/>
      <c r="H1563" s="718"/>
      <c r="I1563" s="718"/>
      <c r="J1563" s="718"/>
      <c r="K1563" s="719"/>
      <c r="M1563" s="154"/>
    </row>
    <row r="1564" spans="1:13" ht="45" customHeight="1" x14ac:dyDescent="0.25">
      <c r="A1564" s="162" t="str">
        <f>ORÇAMENTO_COMENTADO!A418</f>
        <v xml:space="preserve"> 19.3.1 </v>
      </c>
      <c r="B1564" s="255" t="str">
        <f>VLOOKUP(A1564,ORÇAMENTO_COMENTADO!A:I,4,0)</f>
        <v>PINTURA SOBRE PISOS, MARCAS DE REFERÊNCIA NOVACOR, CORAL OU SUVINIL, A DUAS DEMÃOS, LINHA PREMIUM</v>
      </c>
      <c r="C1564" s="88" t="str">
        <f>VLOOKUP(A1564,ORÇAMENTO_COMENTADO!A:I,5,0)</f>
        <v>M2</v>
      </c>
      <c r="D1564" s="259" t="s">
        <v>12133</v>
      </c>
      <c r="E1564" s="209"/>
      <c r="F1564" s="209"/>
      <c r="G1564" s="209"/>
      <c r="H1564" s="194"/>
      <c r="I1564" s="194"/>
      <c r="J1564" s="94"/>
      <c r="K1564" s="95">
        <f>ROUND(SUM(K1565:K1567),2)</f>
        <v>6.01</v>
      </c>
      <c r="M1564" s="154"/>
    </row>
    <row r="1565" spans="1:13" x14ac:dyDescent="0.25">
      <c r="A1565" s="96"/>
      <c r="B1565" s="97"/>
      <c r="C1565" s="98"/>
      <c r="D1565" s="99"/>
      <c r="E1565" s="99"/>
      <c r="F1565" s="99"/>
      <c r="G1565" s="99"/>
      <c r="H1565" s="99"/>
      <c r="I1565" s="99"/>
      <c r="J1565" s="99"/>
      <c r="K1565" s="100"/>
    </row>
    <row r="1566" spans="1:13" x14ac:dyDescent="0.25">
      <c r="A1566" s="101"/>
      <c r="B1566" s="267" t="s">
        <v>12508</v>
      </c>
      <c r="C1566" s="103"/>
      <c r="D1566" s="153">
        <v>6.01</v>
      </c>
      <c r="E1566" s="104"/>
      <c r="F1566" s="104"/>
      <c r="G1566" s="104"/>
      <c r="H1566" s="104"/>
      <c r="I1566" s="104"/>
      <c r="J1566" s="104"/>
      <c r="K1566" s="105">
        <f>D1566</f>
        <v>6.01</v>
      </c>
    </row>
    <row r="1567" spans="1:13" x14ac:dyDescent="0.25">
      <c r="A1567" s="101"/>
      <c r="B1567" s="267"/>
      <c r="C1567" s="103"/>
      <c r="D1567" s="153"/>
      <c r="E1567" s="104"/>
      <c r="F1567" s="104"/>
      <c r="G1567" s="104"/>
      <c r="H1567" s="104"/>
      <c r="I1567" s="104"/>
      <c r="J1567" s="104"/>
      <c r="K1567" s="105"/>
    </row>
    <row r="1568" spans="1:13" x14ac:dyDescent="0.25">
      <c r="A1568" s="106"/>
      <c r="B1568" s="107"/>
      <c r="C1568" s="108"/>
      <c r="D1568" s="108"/>
      <c r="E1568" s="108"/>
      <c r="F1568" s="108"/>
      <c r="G1568" s="108"/>
      <c r="H1568" s="108"/>
      <c r="I1568" s="108"/>
      <c r="J1568" s="109"/>
      <c r="K1568" s="110"/>
    </row>
    <row r="1569" spans="1:13" x14ac:dyDescent="0.25">
      <c r="A1569" s="162" t="str">
        <f>ORÇAMENTO_COMENTADO!A422</f>
        <v xml:space="preserve">20.2 </v>
      </c>
      <c r="B1569" s="717" t="str">
        <f>VLOOKUP(A1569,ORÇAMENTO_COMENTADO!A:I,4,0)</f>
        <v>SERVIÇOS DIVERSOS</v>
      </c>
      <c r="C1569" s="718"/>
      <c r="D1569" s="718"/>
      <c r="E1569" s="718"/>
      <c r="F1569" s="718"/>
      <c r="G1569" s="718"/>
      <c r="H1569" s="718"/>
      <c r="I1569" s="718"/>
      <c r="J1569" s="718"/>
      <c r="K1569" s="719"/>
      <c r="M1569" s="154"/>
    </row>
    <row r="1570" spans="1:13" ht="60" x14ac:dyDescent="0.25">
      <c r="A1570" s="162" t="str">
        <f>ORÇAMENTO_COMENTADO!A424</f>
        <v>20.2.2</v>
      </c>
      <c r="B1570" s="255" t="e">
        <f>VLOOKUP(A1570,ORÇAMENTO_COMENTADO!A:I,4,0)</f>
        <v>#REF!</v>
      </c>
      <c r="C1570" s="88" t="e">
        <f>VLOOKUP(A1570,ORÇAMENTO_COMENTADO!A:I,5,0)</f>
        <v>#REF!</v>
      </c>
      <c r="D1570" s="209" t="s">
        <v>12034</v>
      </c>
      <c r="E1570" s="209" t="s">
        <v>7667</v>
      </c>
      <c r="F1570" s="209"/>
      <c r="G1570" s="209"/>
      <c r="H1570" s="194"/>
      <c r="I1570" s="194"/>
      <c r="J1570" s="94"/>
      <c r="K1570" s="95">
        <f>ROUND(SUM(K1571:K1574),2)</f>
        <v>16.989999999999998</v>
      </c>
      <c r="M1570" s="154"/>
    </row>
    <row r="1571" spans="1:13" x14ac:dyDescent="0.25">
      <c r="A1571" s="96"/>
      <c r="B1571" s="97"/>
      <c r="C1571" s="98"/>
      <c r="D1571" s="99"/>
      <c r="E1571" s="99"/>
      <c r="F1571" s="99"/>
      <c r="G1571" s="99"/>
      <c r="H1571" s="99"/>
      <c r="I1571" s="99"/>
      <c r="J1571" s="99"/>
      <c r="K1571" s="100"/>
    </row>
    <row r="1572" spans="1:13" x14ac:dyDescent="0.25">
      <c r="A1572" s="101"/>
      <c r="B1572" s="267" t="s">
        <v>12513</v>
      </c>
      <c r="C1572" s="103"/>
      <c r="D1572" s="153">
        <v>3.95</v>
      </c>
      <c r="E1572" s="104">
        <v>4.3</v>
      </c>
      <c r="F1572" s="104"/>
      <c r="G1572" s="104"/>
      <c r="H1572" s="104"/>
      <c r="I1572" s="104"/>
      <c r="J1572" s="104"/>
      <c r="K1572" s="105">
        <f>D1572*E1572</f>
        <v>16.984999999999999</v>
      </c>
    </row>
    <row r="1573" spans="1:13" x14ac:dyDescent="0.25">
      <c r="A1573" s="101"/>
      <c r="B1573" s="258"/>
      <c r="C1573" s="128"/>
      <c r="D1573" s="143"/>
      <c r="E1573" s="129"/>
      <c r="F1573" s="129"/>
      <c r="G1573" s="129"/>
      <c r="H1573" s="129"/>
      <c r="I1573" s="129"/>
      <c r="J1573" s="129"/>
      <c r="K1573" s="130"/>
    </row>
    <row r="1574" spans="1:13" x14ac:dyDescent="0.25">
      <c r="A1574" s="101"/>
      <c r="B1574" s="193"/>
      <c r="C1574" s="128"/>
      <c r="D1574" s="143"/>
      <c r="E1574" s="129"/>
      <c r="F1574" s="129"/>
      <c r="G1574" s="129"/>
      <c r="H1574" s="129"/>
      <c r="I1574" s="129"/>
      <c r="J1574" s="129"/>
      <c r="K1574" s="130"/>
    </row>
    <row r="1575" spans="1:13" x14ac:dyDescent="0.25">
      <c r="A1575" s="106"/>
      <c r="B1575" s="107"/>
      <c r="C1575" s="108"/>
      <c r="D1575" s="108"/>
      <c r="E1575" s="108"/>
      <c r="F1575" s="108"/>
      <c r="G1575" s="108"/>
      <c r="H1575" s="108"/>
      <c r="I1575" s="108"/>
      <c r="J1575" s="109"/>
      <c r="K1575" s="110"/>
    </row>
    <row r="1576" spans="1:13" x14ac:dyDescent="0.25">
      <c r="A1576" s="101"/>
      <c r="B1576" s="102"/>
      <c r="C1576" s="103"/>
      <c r="D1576" s="104"/>
      <c r="E1576" s="104"/>
      <c r="F1576" s="104"/>
      <c r="G1576" s="104"/>
      <c r="H1576" s="104"/>
      <c r="I1576" s="104"/>
      <c r="J1576" s="104"/>
      <c r="K1576" s="105"/>
    </row>
    <row r="1577" spans="1:13" ht="18.75" customHeight="1" x14ac:dyDescent="0.25">
      <c r="A1577" s="111" t="s">
        <v>7574</v>
      </c>
      <c r="B1577" s="112" t="str">
        <f>VLOOKUP(A1577,ORÇAMENTO_COMENTADO!A:I,4,0)</f>
        <v>PLANILHA COMPLEMENTAR</v>
      </c>
      <c r="C1577" s="113"/>
      <c r="D1577" s="114"/>
      <c r="E1577" s="114"/>
      <c r="F1577" s="114"/>
      <c r="G1577" s="114"/>
      <c r="H1577" s="114"/>
      <c r="I1577" s="114"/>
      <c r="J1577" s="114"/>
      <c r="K1577" s="115"/>
    </row>
    <row r="1578" spans="1:13" x14ac:dyDescent="0.25">
      <c r="A1578" s="116">
        <f>ORÇAMENTO_COMENTADO!A428</f>
        <v>21</v>
      </c>
      <c r="B1578" s="90" t="str">
        <f>VLOOKUP(A1578,ORÇAMENTO_COMENTADO!A:I,4,0)</f>
        <v>SERVIÇOS PRELIMINARES</v>
      </c>
      <c r="C1578" s="91"/>
      <c r="D1578" s="92"/>
      <c r="E1578" s="91"/>
      <c r="F1578" s="91"/>
      <c r="G1578" s="91"/>
      <c r="H1578" s="91"/>
      <c r="I1578" s="91"/>
      <c r="J1578" s="91"/>
      <c r="K1578" s="93"/>
      <c r="M1578" s="154"/>
    </row>
    <row r="1579" spans="1:13" x14ac:dyDescent="0.25">
      <c r="A1579" s="116" t="str">
        <f>ORÇAMENTO_COMENTADO!A429</f>
        <v>21.1</v>
      </c>
      <c r="B1579" s="90" t="str">
        <f>VLOOKUP(A1579,ORÇAMENTO_COMENTADO!A:I,4,0)</f>
        <v>DEMOLIÇÕES E RETIRADAS</v>
      </c>
      <c r="C1579" s="91"/>
      <c r="D1579" s="92"/>
      <c r="E1579" s="91"/>
      <c r="F1579" s="91"/>
      <c r="G1579" s="91"/>
      <c r="H1579" s="91"/>
      <c r="I1579" s="91"/>
      <c r="J1579" s="91"/>
      <c r="K1579" s="93"/>
      <c r="M1579" s="154"/>
    </row>
    <row r="1580" spans="1:13" x14ac:dyDescent="0.25">
      <c r="A1580" s="160" t="str">
        <f>ORÇAMENTO_COMENTADO!A430</f>
        <v>21.1.1</v>
      </c>
      <c r="B1580" s="255" t="str">
        <f>VLOOKUP(A1580,ORÇAMENTO_COMENTADO!A:I,4,0)</f>
        <v>CORTE E DESTOCAMENTO DE ÁRVORES COM DIÂMETRO SUPERIOR A 30 CM</v>
      </c>
      <c r="C1580" s="88" t="str">
        <f>VLOOKUP(A1580,ORÇAMENTO_COMENTADO!A:I,5,0)</f>
        <v>UND</v>
      </c>
      <c r="D1580" s="94" t="s">
        <v>7600</v>
      </c>
      <c r="E1580" s="94"/>
      <c r="F1580" s="94"/>
      <c r="G1580" s="94"/>
      <c r="H1580" s="94"/>
      <c r="I1580" s="94"/>
      <c r="J1580" s="94"/>
      <c r="K1580" s="95">
        <f>ROUND(SUM(K1581:K1583),2)</f>
        <v>13</v>
      </c>
      <c r="M1580" s="154"/>
    </row>
    <row r="1581" spans="1:13" x14ac:dyDescent="0.25">
      <c r="A1581" s="96"/>
      <c r="B1581" s="97"/>
      <c r="C1581" s="98"/>
      <c r="D1581" s="99"/>
      <c r="E1581" s="99"/>
      <c r="F1581" s="99"/>
      <c r="G1581" s="99"/>
      <c r="H1581" s="99"/>
      <c r="I1581" s="99"/>
      <c r="J1581" s="99"/>
      <c r="K1581" s="100"/>
    </row>
    <row r="1582" spans="1:13" x14ac:dyDescent="0.25">
      <c r="A1582" s="101"/>
      <c r="B1582" s="118" t="s">
        <v>7604</v>
      </c>
      <c r="C1582" s="103"/>
      <c r="D1582" s="104">
        <v>13</v>
      </c>
      <c r="E1582" s="104"/>
      <c r="F1582" s="104"/>
      <c r="G1582" s="104"/>
      <c r="H1582" s="104"/>
      <c r="I1582" s="104"/>
      <c r="J1582" s="104"/>
      <c r="K1582" s="105">
        <f>D1582</f>
        <v>13</v>
      </c>
    </row>
    <row r="1583" spans="1:13" x14ac:dyDescent="0.25">
      <c r="A1583" s="101"/>
      <c r="B1583" s="102"/>
      <c r="C1583" s="103"/>
      <c r="D1583" s="104"/>
      <c r="E1583" s="104"/>
      <c r="F1583" s="104"/>
      <c r="G1583" s="104"/>
      <c r="H1583" s="104"/>
      <c r="I1583" s="104"/>
      <c r="J1583" s="104"/>
      <c r="K1583" s="105"/>
    </row>
    <row r="1584" spans="1:13" x14ac:dyDescent="0.25">
      <c r="A1584" s="106"/>
      <c r="B1584" s="107"/>
      <c r="C1584" s="108"/>
      <c r="D1584" s="108"/>
      <c r="E1584" s="108"/>
      <c r="F1584" s="108"/>
      <c r="G1584" s="108"/>
      <c r="H1584" s="108"/>
      <c r="I1584" s="108"/>
      <c r="J1584" s="109"/>
      <c r="K1584" s="110"/>
    </row>
    <row r="1585" spans="1:13" ht="40.5" customHeight="1" x14ac:dyDescent="0.25">
      <c r="A1585" s="160" t="str">
        <f>ORÇAMENTO_COMENTADO!A431</f>
        <v>21.1.2</v>
      </c>
      <c r="B1585" s="117" t="str">
        <f>VLOOKUP(A1585,ORÇAMENTO_COMENTADO!A:I,4,0)</f>
        <v>REMOÇÃO DE RAÍZES REMANESCENTES DE TRONCO DE ÁRVORE COM DIÂMETRO MAIOR OU IGUAL A 0,60 M. AF_03/2024</v>
      </c>
      <c r="C1585" s="88" t="str">
        <f>VLOOKUP(A1585,ORÇAMENTO_COMENTADO!A:I,5,0)</f>
        <v>UN</v>
      </c>
      <c r="D1585" s="94" t="s">
        <v>7600</v>
      </c>
      <c r="E1585" s="94"/>
      <c r="F1585" s="94"/>
      <c r="G1585" s="94"/>
      <c r="H1585" s="94"/>
      <c r="I1585" s="94"/>
      <c r="J1585" s="94"/>
      <c r="K1585" s="95">
        <f>ROUND(SUM(K1586:K1588),2)</f>
        <v>13</v>
      </c>
      <c r="M1585" s="154"/>
    </row>
    <row r="1586" spans="1:13" x14ac:dyDescent="0.25">
      <c r="A1586" s="96"/>
      <c r="B1586" s="97"/>
      <c r="C1586" s="98"/>
      <c r="D1586" s="99"/>
      <c r="E1586" s="99"/>
      <c r="F1586" s="99"/>
      <c r="G1586" s="99"/>
      <c r="H1586" s="99"/>
      <c r="I1586" s="99"/>
      <c r="J1586" s="99"/>
      <c r="K1586" s="100"/>
    </row>
    <row r="1587" spans="1:13" x14ac:dyDescent="0.25">
      <c r="A1587" s="101"/>
      <c r="B1587" s="118" t="s">
        <v>7604</v>
      </c>
      <c r="C1587" s="103"/>
      <c r="D1587" s="104">
        <v>13</v>
      </c>
      <c r="E1587" s="104"/>
      <c r="F1587" s="104"/>
      <c r="G1587" s="104"/>
      <c r="H1587" s="104"/>
      <c r="I1587" s="104"/>
      <c r="J1587" s="104"/>
      <c r="K1587" s="105">
        <f>D1587</f>
        <v>13</v>
      </c>
    </row>
    <row r="1588" spans="1:13" x14ac:dyDescent="0.25">
      <c r="A1588" s="101"/>
      <c r="B1588" s="102"/>
      <c r="C1588" s="103"/>
      <c r="D1588" s="104"/>
      <c r="E1588" s="104"/>
      <c r="F1588" s="104"/>
      <c r="G1588" s="104"/>
      <c r="H1588" s="104"/>
      <c r="I1588" s="104"/>
      <c r="J1588" s="104"/>
      <c r="K1588" s="105"/>
    </row>
    <row r="1589" spans="1:13" x14ac:dyDescent="0.25">
      <c r="A1589" s="106"/>
      <c r="B1589" s="107"/>
      <c r="C1589" s="108"/>
      <c r="D1589" s="108"/>
      <c r="E1589" s="108"/>
      <c r="F1589" s="108"/>
      <c r="G1589" s="108"/>
      <c r="H1589" s="108"/>
      <c r="I1589" s="108"/>
      <c r="J1589" s="109"/>
      <c r="K1589" s="110"/>
    </row>
    <row r="1590" spans="1:13" ht="33.75" customHeight="1" x14ac:dyDescent="0.25">
      <c r="A1590" s="160" t="str">
        <f>ORÇAMENTO_COMENTADO!A432</f>
        <v>21.1.3</v>
      </c>
      <c r="B1590" s="117" t="e">
        <f>VLOOKUP(A1590,ORÇAMENTO_COMENTADO!A:I,4,0)</f>
        <v>#REF!</v>
      </c>
      <c r="C1590" s="88" t="e">
        <f>VLOOKUP(A1590,ORÇAMENTO_COMENTADO!A:I,5,0)</f>
        <v>#REF!</v>
      </c>
      <c r="D1590" s="94" t="s">
        <v>7600</v>
      </c>
      <c r="E1590" s="94"/>
      <c r="F1590" s="94"/>
      <c r="G1590" s="94"/>
      <c r="H1590" s="94"/>
      <c r="I1590" s="94"/>
      <c r="J1590" s="94"/>
      <c r="K1590" s="95">
        <f>ROUND(SUM(K1591:K1593),2)</f>
        <v>75</v>
      </c>
      <c r="M1590" s="154"/>
    </row>
    <row r="1591" spans="1:13" x14ac:dyDescent="0.25">
      <c r="A1591" s="96"/>
      <c r="B1591" s="97"/>
      <c r="C1591" s="98"/>
      <c r="D1591" s="99"/>
      <c r="E1591" s="99"/>
      <c r="F1591" s="99"/>
      <c r="G1591" s="99"/>
      <c r="H1591" s="99"/>
      <c r="I1591" s="99"/>
      <c r="J1591" s="99"/>
      <c r="K1591" s="100"/>
    </row>
    <row r="1592" spans="1:13" x14ac:dyDescent="0.25">
      <c r="A1592" s="101"/>
      <c r="B1592" s="118" t="s">
        <v>7604</v>
      </c>
      <c r="C1592" s="103"/>
      <c r="D1592" s="104">
        <v>75</v>
      </c>
      <c r="E1592" s="104"/>
      <c r="F1592" s="104"/>
      <c r="G1592" s="104"/>
      <c r="H1592" s="104"/>
      <c r="I1592" s="104"/>
      <c r="J1592" s="104"/>
      <c r="K1592" s="105">
        <f>D1592</f>
        <v>75</v>
      </c>
    </row>
    <row r="1593" spans="1:13" x14ac:dyDescent="0.25">
      <c r="A1593" s="101"/>
      <c r="B1593" s="102"/>
      <c r="C1593" s="103"/>
      <c r="D1593" s="104"/>
      <c r="E1593" s="104"/>
      <c r="F1593" s="104"/>
      <c r="G1593" s="104"/>
      <c r="H1593" s="104"/>
      <c r="I1593" s="104"/>
      <c r="J1593" s="104"/>
      <c r="K1593" s="105"/>
    </row>
    <row r="1594" spans="1:13" x14ac:dyDescent="0.25">
      <c r="A1594" s="106"/>
      <c r="B1594" s="107"/>
      <c r="C1594" s="108"/>
      <c r="D1594" s="108"/>
      <c r="E1594" s="108"/>
      <c r="F1594" s="108"/>
      <c r="G1594" s="108"/>
      <c r="H1594" s="108"/>
      <c r="I1594" s="108"/>
      <c r="J1594" s="109"/>
      <c r="K1594" s="110"/>
    </row>
    <row r="1595" spans="1:13" x14ac:dyDescent="0.25">
      <c r="A1595" s="116" t="str">
        <f>ORÇAMENTO_COMENTADO!A433</f>
        <v>21.2</v>
      </c>
      <c r="B1595" s="90" t="str">
        <f>VLOOKUP(A1595,ORÇAMENTO_COMENTADO!A:I,4,0)</f>
        <v>LOCAÇÃO DE OBRA</v>
      </c>
      <c r="C1595" s="91"/>
      <c r="D1595" s="92"/>
      <c r="E1595" s="91"/>
      <c r="F1595" s="91"/>
      <c r="G1595" s="91"/>
      <c r="H1595" s="91"/>
      <c r="I1595" s="91"/>
      <c r="J1595" s="91"/>
      <c r="K1595" s="93"/>
      <c r="M1595" s="154"/>
    </row>
    <row r="1596" spans="1:13" ht="30" customHeight="1" x14ac:dyDescent="0.25">
      <c r="A1596" s="160" t="str">
        <f>ORÇAMENTO_COMENTADO!A434</f>
        <v>21.2.1</v>
      </c>
      <c r="B1596" s="117" t="str">
        <f>VLOOKUP(A1596,ORÇAMENTO_COMENTADO!A:I,4,0)</f>
        <v>LOCAÇÃO DE OBRA COM GABARITO DE MADEIRA</v>
      </c>
      <c r="C1596" s="88" t="str">
        <f>VLOOKUP(A1596,ORÇAMENTO_COMENTADO!A:I,5,0)</f>
        <v>M2</v>
      </c>
      <c r="D1596" s="94" t="s">
        <v>7600</v>
      </c>
      <c r="E1596" s="119" t="s">
        <v>7608</v>
      </c>
      <c r="F1596" s="94"/>
      <c r="G1596" s="94"/>
      <c r="H1596" s="94"/>
      <c r="I1596" s="94"/>
      <c r="J1596" s="94"/>
      <c r="K1596" s="95">
        <f>ROUND(SUM(K1597:K1599),2)</f>
        <v>16.649999999999999</v>
      </c>
      <c r="M1596" s="154"/>
    </row>
    <row r="1597" spans="1:13" x14ac:dyDescent="0.25">
      <c r="A1597" s="96"/>
      <c r="B1597" s="97"/>
      <c r="C1597" s="98"/>
      <c r="D1597" s="99"/>
      <c r="E1597" s="99"/>
      <c r="F1597" s="99"/>
      <c r="G1597" s="99"/>
      <c r="H1597" s="99"/>
      <c r="I1597" s="99"/>
      <c r="J1597" s="99"/>
      <c r="K1597" s="100"/>
    </row>
    <row r="1598" spans="1:13" x14ac:dyDescent="0.25">
      <c r="A1598" s="101"/>
      <c r="B1598" s="118" t="s">
        <v>7631</v>
      </c>
      <c r="C1598" s="103"/>
      <c r="D1598" s="104"/>
      <c r="E1598" s="104">
        <v>16.649999999999999</v>
      </c>
      <c r="F1598" s="104"/>
      <c r="G1598" s="104"/>
      <c r="H1598" s="104"/>
      <c r="I1598" s="104"/>
      <c r="J1598" s="104"/>
      <c r="K1598" s="105">
        <f>E1598</f>
        <v>16.649999999999999</v>
      </c>
    </row>
    <row r="1599" spans="1:13" x14ac:dyDescent="0.25">
      <c r="A1599" s="101"/>
      <c r="B1599" s="118"/>
      <c r="C1599" s="103"/>
      <c r="D1599" s="104"/>
      <c r="E1599" s="104"/>
      <c r="F1599" s="104"/>
      <c r="G1599" s="104"/>
      <c r="H1599" s="104"/>
      <c r="I1599" s="104"/>
      <c r="J1599" s="104"/>
      <c r="K1599" s="105"/>
    </row>
    <row r="1600" spans="1:13" x14ac:dyDescent="0.25">
      <c r="A1600" s="106"/>
      <c r="B1600" s="107"/>
      <c r="C1600" s="108"/>
      <c r="D1600" s="108"/>
      <c r="E1600" s="108"/>
      <c r="F1600" s="108"/>
      <c r="G1600" s="108"/>
      <c r="H1600" s="108"/>
      <c r="I1600" s="108"/>
      <c r="J1600" s="109"/>
      <c r="K1600" s="110"/>
    </row>
    <row r="1601" spans="1:13" ht="30" x14ac:dyDescent="0.25">
      <c r="A1601" s="160" t="str">
        <f>ORÇAMENTO_COMENTADO!A435</f>
        <v xml:space="preserve">21.2.2 </v>
      </c>
      <c r="B1601" s="117" t="str">
        <f>VLOOKUP(A1601,ORÇAMENTO_COMENTADO!A:I,4,0)</f>
        <v>EQUIPE TOPOGRÁFICA PARA SERVIÇOS SIMPLES DE LOCAÇÃO E NIVELAMENTO (INCLUINDO EQUIPAMENTO, TRANSPORTE E PROFISSIONAIS NIVEL MÉDIO)</v>
      </c>
      <c r="C1601" s="88" t="str">
        <f>VLOOKUP(A1601,ORÇAMENTO_COMENTADO!A:I,5,0)</f>
        <v>MÊS</v>
      </c>
      <c r="D1601" s="341" t="s">
        <v>12160</v>
      </c>
      <c r="E1601" s="341" t="s">
        <v>12161</v>
      </c>
      <c r="F1601" s="94"/>
      <c r="G1601" s="94"/>
      <c r="H1601" s="94"/>
      <c r="I1601" s="94"/>
      <c r="J1601" s="94"/>
      <c r="K1601" s="95">
        <f>ROUND(SUM(K1602:K1610),2)</f>
        <v>0.68</v>
      </c>
      <c r="M1601" s="154"/>
    </row>
    <row r="1602" spans="1:13" x14ac:dyDescent="0.25">
      <c r="A1602" s="96"/>
      <c r="B1602" s="97"/>
      <c r="C1602" s="98"/>
      <c r="D1602" s="99"/>
      <c r="E1602" s="99"/>
      <c r="F1602" s="99"/>
      <c r="G1602" s="99"/>
      <c r="H1602" s="99"/>
      <c r="I1602" s="99"/>
      <c r="J1602" s="99"/>
      <c r="K1602" s="100"/>
    </row>
    <row r="1603" spans="1:13" ht="60" x14ac:dyDescent="0.25">
      <c r="A1603" s="101"/>
      <c r="B1603" s="203" t="s">
        <v>12154</v>
      </c>
      <c r="C1603" s="103"/>
      <c r="D1603" s="204">
        <v>3</v>
      </c>
      <c r="E1603" s="205">
        <f>D1603/22</f>
        <v>0.13636363636363635</v>
      </c>
      <c r="F1603" s="206"/>
      <c r="G1603" s="207"/>
      <c r="H1603" s="208"/>
      <c r="I1603" s="208"/>
      <c r="J1603" s="104"/>
      <c r="K1603" s="105">
        <f>E1603</f>
        <v>0.13636363636363635</v>
      </c>
    </row>
    <row r="1604" spans="1:13" x14ac:dyDescent="0.25">
      <c r="A1604" s="101"/>
      <c r="B1604" s="203" t="s">
        <v>12155</v>
      </c>
      <c r="C1604" s="103"/>
      <c r="D1604" s="204">
        <v>2</v>
      </c>
      <c r="E1604" s="205">
        <f t="shared" ref="E1604:E1608" si="72">D1604/22</f>
        <v>9.0909090909090912E-2</v>
      </c>
      <c r="F1604" s="206"/>
      <c r="G1604" s="207"/>
      <c r="H1604" s="208"/>
      <c r="I1604" s="208"/>
      <c r="J1604" s="104"/>
      <c r="K1604" s="105">
        <f t="shared" ref="K1604:K1608" si="73">E1604</f>
        <v>9.0909090909090912E-2</v>
      </c>
    </row>
    <row r="1605" spans="1:13" ht="45" x14ac:dyDescent="0.25">
      <c r="A1605" s="101"/>
      <c r="B1605" s="203" t="s">
        <v>12156</v>
      </c>
      <c r="C1605" s="103"/>
      <c r="D1605" s="204">
        <v>2</v>
      </c>
      <c r="E1605" s="205">
        <f t="shared" si="72"/>
        <v>9.0909090909090912E-2</v>
      </c>
      <c r="F1605" s="206"/>
      <c r="G1605" s="207"/>
      <c r="H1605" s="208"/>
      <c r="I1605" s="208"/>
      <c r="J1605" s="104"/>
      <c r="K1605" s="105">
        <f t="shared" si="73"/>
        <v>9.0909090909090912E-2</v>
      </c>
    </row>
    <row r="1606" spans="1:13" x14ac:dyDescent="0.25">
      <c r="A1606" s="101"/>
      <c r="B1606" s="203" t="s">
        <v>12157</v>
      </c>
      <c r="C1606" s="103"/>
      <c r="D1606" s="204">
        <v>1</v>
      </c>
      <c r="E1606" s="205">
        <f t="shared" si="72"/>
        <v>4.5454545454545456E-2</v>
      </c>
      <c r="F1606" s="206"/>
      <c r="G1606" s="207"/>
      <c r="H1606" s="208"/>
      <c r="I1606" s="208"/>
      <c r="J1606" s="104"/>
      <c r="K1606" s="105">
        <f t="shared" si="73"/>
        <v>4.5454545454545456E-2</v>
      </c>
    </row>
    <row r="1607" spans="1:13" ht="45" x14ac:dyDescent="0.25">
      <c r="A1607" s="101"/>
      <c r="B1607" s="203" t="s">
        <v>12158</v>
      </c>
      <c r="C1607" s="103"/>
      <c r="D1607" s="204">
        <v>5</v>
      </c>
      <c r="E1607" s="205">
        <f t="shared" si="72"/>
        <v>0.22727272727272727</v>
      </c>
      <c r="F1607" s="206"/>
      <c r="G1607" s="207"/>
      <c r="H1607" s="208"/>
      <c r="I1607" s="208"/>
      <c r="J1607" s="104"/>
      <c r="K1607" s="105">
        <f t="shared" si="73"/>
        <v>0.22727272727272727</v>
      </c>
    </row>
    <row r="1608" spans="1:13" ht="45" x14ac:dyDescent="0.25">
      <c r="A1608" s="101"/>
      <c r="B1608" s="203" t="s">
        <v>12159</v>
      </c>
      <c r="C1608" s="103"/>
      <c r="D1608" s="204">
        <v>2</v>
      </c>
      <c r="E1608" s="205">
        <f t="shared" si="72"/>
        <v>9.0909090909090912E-2</v>
      </c>
      <c r="F1608" s="206"/>
      <c r="G1608" s="207"/>
      <c r="H1608" s="208"/>
      <c r="I1608" s="208"/>
      <c r="J1608" s="104"/>
      <c r="K1608" s="105">
        <f t="shared" si="73"/>
        <v>9.0909090909090912E-2</v>
      </c>
    </row>
    <row r="1609" spans="1:13" x14ac:dyDescent="0.25">
      <c r="A1609" s="101"/>
      <c r="B1609" s="181"/>
      <c r="C1609" s="103"/>
      <c r="D1609" s="104"/>
      <c r="E1609" s="104"/>
      <c r="F1609" s="104"/>
      <c r="G1609" s="104"/>
      <c r="H1609" s="104"/>
      <c r="I1609" s="104"/>
      <c r="J1609" s="104"/>
      <c r="K1609" s="105"/>
    </row>
    <row r="1610" spans="1:13" x14ac:dyDescent="0.25">
      <c r="A1610" s="101"/>
      <c r="B1610" s="118"/>
      <c r="C1610" s="103"/>
      <c r="D1610" s="104"/>
      <c r="E1610" s="104"/>
      <c r="F1610" s="104"/>
      <c r="G1610" s="104"/>
      <c r="H1610" s="104"/>
      <c r="I1610" s="104"/>
      <c r="J1610" s="104"/>
      <c r="K1610" s="105"/>
    </row>
    <row r="1611" spans="1:13" x14ac:dyDescent="0.25">
      <c r="A1611" s="106"/>
      <c r="B1611" s="107"/>
      <c r="C1611" s="108"/>
      <c r="D1611" s="108"/>
      <c r="E1611" s="108"/>
      <c r="F1611" s="108"/>
      <c r="G1611" s="108"/>
      <c r="H1611" s="108"/>
      <c r="I1611" s="108"/>
      <c r="J1611" s="109"/>
      <c r="K1611" s="110"/>
    </row>
    <row r="1612" spans="1:13" x14ac:dyDescent="0.25">
      <c r="A1612" s="162" t="str">
        <f>ORÇAMENTO_COMENTADO!A436</f>
        <v>21.3</v>
      </c>
      <c r="B1612" s="90" t="str">
        <f>VLOOKUP(A1612,ORÇAMENTO_COMENTADO!A:I,4,0)</f>
        <v>LIMPEZA DO TERRENO</v>
      </c>
      <c r="C1612" s="91"/>
      <c r="D1612" s="92"/>
      <c r="E1612" s="91"/>
      <c r="F1612" s="91"/>
      <c r="G1612" s="91"/>
      <c r="H1612" s="91"/>
      <c r="I1612" s="91"/>
      <c r="J1612" s="91"/>
      <c r="K1612" s="93"/>
      <c r="M1612" s="154"/>
    </row>
    <row r="1613" spans="1:13" ht="19.5" customHeight="1" x14ac:dyDescent="0.25">
      <c r="A1613" s="162" t="str">
        <f>ORÇAMENTO_COMENTADO!A437</f>
        <v>21.3.1</v>
      </c>
      <c r="B1613" s="117" t="str">
        <f>VLOOKUP(A1613,ORÇAMENTO_COMENTADO!A:I,4,0)</f>
        <v>RASPAGEM E LIMPEZA DO TERRENO (MANUAL)</v>
      </c>
      <c r="C1613" s="88" t="str">
        <f>VLOOKUP(A1613,ORÇAMENTO_COMENTADO!A:I,5,0)</f>
        <v>M2</v>
      </c>
      <c r="D1613" s="119" t="s">
        <v>7608</v>
      </c>
      <c r="E1613" s="336"/>
      <c r="F1613" s="336"/>
      <c r="G1613" s="123"/>
      <c r="H1613" s="123"/>
      <c r="I1613" s="123"/>
      <c r="J1613" s="123"/>
      <c r="K1613" s="95">
        <f>ROUND(SUM(K1614:K1616),2)</f>
        <v>2005.95</v>
      </c>
      <c r="M1613" s="154"/>
    </row>
    <row r="1614" spans="1:13" x14ac:dyDescent="0.25">
      <c r="A1614" s="101"/>
      <c r="B1614" s="126"/>
      <c r="C1614" s="103"/>
      <c r="D1614" s="104"/>
      <c r="E1614" s="104"/>
      <c r="F1614" s="104"/>
      <c r="G1614" s="104"/>
      <c r="H1614" s="104"/>
      <c r="I1614" s="104"/>
      <c r="J1614" s="104"/>
      <c r="K1614" s="105"/>
    </row>
    <row r="1615" spans="1:13" x14ac:dyDescent="0.25">
      <c r="A1615" s="101"/>
      <c r="B1615" s="256" t="s">
        <v>12308</v>
      </c>
      <c r="C1615" s="103"/>
      <c r="D1615" s="104">
        <v>2005.95</v>
      </c>
      <c r="E1615" s="104"/>
      <c r="F1615" s="104"/>
      <c r="G1615" s="104"/>
      <c r="H1615" s="104"/>
      <c r="I1615" s="104"/>
      <c r="J1615" s="104"/>
      <c r="K1615" s="105">
        <f>D1615</f>
        <v>2005.95</v>
      </c>
    </row>
    <row r="1616" spans="1:13" x14ac:dyDescent="0.25">
      <c r="A1616" s="101"/>
      <c r="B1616" s="125"/>
      <c r="C1616" s="103"/>
      <c r="D1616" s="104"/>
      <c r="E1616" s="104"/>
      <c r="F1616" s="104"/>
      <c r="G1616" s="104"/>
      <c r="H1616" s="104"/>
      <c r="I1616" s="104"/>
      <c r="J1616" s="104"/>
      <c r="K1616" s="105"/>
    </row>
    <row r="1617" spans="1:14" x14ac:dyDescent="0.25">
      <c r="A1617" s="106"/>
      <c r="B1617" s="107"/>
      <c r="C1617" s="108"/>
      <c r="D1617" s="108"/>
      <c r="E1617" s="108"/>
      <c r="F1617" s="108"/>
      <c r="G1617" s="108"/>
      <c r="H1617" s="108"/>
      <c r="I1617" s="108"/>
      <c r="J1617" s="109"/>
      <c r="K1617" s="110"/>
    </row>
    <row r="1618" spans="1:14" x14ac:dyDescent="0.25">
      <c r="A1618" s="116">
        <f>ORÇAMENTO_COMENTADO!A438</f>
        <v>22</v>
      </c>
      <c r="B1618" s="90" t="str">
        <f>VLOOKUP(A1618,ORÇAMENTO_COMENTADO!A:I,4,0)</f>
        <v>INSTALAÇÃO DO CANTEIRO DE OBRAS</v>
      </c>
      <c r="C1618" s="91"/>
      <c r="D1618" s="92"/>
      <c r="E1618" s="91"/>
      <c r="F1618" s="91"/>
      <c r="G1618" s="91"/>
      <c r="H1618" s="91"/>
      <c r="I1618" s="91"/>
      <c r="J1618" s="91"/>
      <c r="K1618" s="93"/>
      <c r="M1618" s="154"/>
    </row>
    <row r="1619" spans="1:14" ht="60" x14ac:dyDescent="0.25">
      <c r="A1619" s="88" t="str">
        <f>ORÇAMENTO_COMENTADO!A440</f>
        <v>22.1.1</v>
      </c>
      <c r="B1619" s="117" t="str">
        <f>VLOOKUP(A1619,ORÇAMENTO_COMENTADO!A:I,4,0)</f>
        <v>TAPUME TELHA METÁLICA ONDULADA EM AÇO GALVALUME 0,50MM BRANCA H=2,20M, INCL. MONTAGEM ESTR. MAD. 8"X8", C/ADESIVO "DER-ES" 60X60CM A CADA 10M, INCL. FAIXAS PINT. ESMALTE SINT. CORES AZUL C/ H=30CM E ROSA C/ H=10CM (REAPROVEITAMENTO 2X)</v>
      </c>
      <c r="C1619" s="88" t="str">
        <f>VLOOKUP(A1619,ORÇAMENTO_COMENTADO!A:I,5,0)</f>
        <v>M</v>
      </c>
      <c r="D1619" s="94" t="s">
        <v>7600</v>
      </c>
      <c r="E1619" s="94"/>
      <c r="F1619" s="94"/>
      <c r="G1619" s="94"/>
      <c r="H1619" s="94"/>
      <c r="I1619" s="94"/>
      <c r="J1619" s="94"/>
      <c r="K1619" s="95">
        <f>ROUND(SUM(K1620:K1623),2)</f>
        <v>89.34</v>
      </c>
      <c r="M1619" s="154"/>
    </row>
    <row r="1620" spans="1:14" x14ac:dyDescent="0.25">
      <c r="A1620" s="96"/>
      <c r="B1620" s="97"/>
      <c r="C1620" s="98"/>
      <c r="D1620" s="99"/>
      <c r="E1620" s="99"/>
      <c r="F1620" s="99"/>
      <c r="G1620" s="99"/>
      <c r="H1620" s="99"/>
      <c r="I1620" s="99"/>
      <c r="J1620" s="99"/>
      <c r="K1620" s="100"/>
    </row>
    <row r="1621" spans="1:14" x14ac:dyDescent="0.25">
      <c r="A1621" s="101"/>
      <c r="B1621" s="118" t="s">
        <v>7602</v>
      </c>
      <c r="C1621" s="103"/>
      <c r="D1621" s="104">
        <f>38+38+50+1.28+2.06</f>
        <v>129.34</v>
      </c>
      <c r="E1621" s="104"/>
      <c r="F1621" s="104"/>
      <c r="G1621" s="104"/>
      <c r="H1621" s="104"/>
      <c r="I1621" s="104"/>
      <c r="J1621" s="104"/>
      <c r="K1621" s="105">
        <f>D1621</f>
        <v>129.34</v>
      </c>
    </row>
    <row r="1622" spans="1:14" x14ac:dyDescent="0.25">
      <c r="A1622" s="101"/>
      <c r="B1622" s="118" t="s">
        <v>7603</v>
      </c>
      <c r="C1622" s="103"/>
      <c r="D1622" s="104">
        <f>-40</f>
        <v>-40</v>
      </c>
      <c r="E1622" s="104"/>
      <c r="F1622" s="104"/>
      <c r="G1622" s="104"/>
      <c r="H1622" s="104"/>
      <c r="I1622" s="104"/>
      <c r="J1622" s="104"/>
      <c r="K1622" s="105">
        <f>D1622</f>
        <v>-40</v>
      </c>
    </row>
    <row r="1623" spans="1:14" x14ac:dyDescent="0.25">
      <c r="A1623" s="101"/>
      <c r="B1623" s="118"/>
      <c r="C1623" s="103"/>
      <c r="D1623" s="104"/>
      <c r="E1623" s="104"/>
      <c r="F1623" s="104"/>
      <c r="G1623" s="104"/>
      <c r="H1623" s="104"/>
      <c r="I1623" s="104"/>
      <c r="J1623" s="104"/>
      <c r="K1623" s="105"/>
    </row>
    <row r="1624" spans="1:14" x14ac:dyDescent="0.25">
      <c r="A1624" s="106"/>
      <c r="B1624" s="107"/>
      <c r="C1624" s="108"/>
      <c r="D1624" s="108"/>
      <c r="E1624" s="108"/>
      <c r="F1624" s="108"/>
      <c r="G1624" s="108"/>
      <c r="H1624" s="108"/>
      <c r="I1624" s="108"/>
      <c r="J1624" s="109"/>
      <c r="K1624" s="110"/>
    </row>
    <row r="1625" spans="1:14" x14ac:dyDescent="0.25">
      <c r="A1625" s="116">
        <f>ORÇAMENTO_COMENTADO!A441</f>
        <v>23</v>
      </c>
      <c r="B1625" s="90" t="str">
        <f>VLOOKUP(A1625,ORÇAMENTO_COMENTADO!A:I,4,0)</f>
        <v>MOVIMENTO DE TERRA</v>
      </c>
      <c r="C1625" s="91"/>
      <c r="D1625" s="92"/>
      <c r="E1625" s="91"/>
      <c r="F1625" s="91"/>
      <c r="G1625" s="91"/>
      <c r="H1625" s="91"/>
      <c r="I1625" s="91"/>
      <c r="J1625" s="91"/>
      <c r="K1625" s="93"/>
      <c r="M1625" s="154"/>
    </row>
    <row r="1626" spans="1:14" x14ac:dyDescent="0.25">
      <c r="A1626" s="116" t="str">
        <f>ORÇAMENTO_COMENTADO!A442</f>
        <v>23.1</v>
      </c>
      <c r="B1626" s="90" t="str">
        <f>VLOOKUP(A1626,ORÇAMENTO_COMENTADO!A:I,4,0)</f>
        <v>ESCAVAÇÕES</v>
      </c>
      <c r="C1626" s="91"/>
      <c r="D1626" s="92"/>
      <c r="E1626" s="91"/>
      <c r="F1626" s="91"/>
      <c r="G1626" s="91"/>
      <c r="H1626" s="91"/>
      <c r="I1626" s="91"/>
      <c r="J1626" s="91"/>
      <c r="K1626" s="93"/>
      <c r="M1626" s="154"/>
    </row>
    <row r="1627" spans="1:14" ht="30" customHeight="1" x14ac:dyDescent="0.25">
      <c r="A1627" s="160" t="str">
        <f>ORÇAMENTO_COMENTADO!A443</f>
        <v xml:space="preserve">23.1.1 </v>
      </c>
      <c r="B1627" s="117" t="str">
        <f>VLOOKUP(A1627,ORÇAMENTO_COMENTADO!A:I,4,0)</f>
        <v>ESCAVAÇÃO MANUAL EM MATERIAL DE 1A. CATEGORIA, ATÉ 1.50 M DE PROFUNDIDADE</v>
      </c>
      <c r="C1627" s="88" t="str">
        <f>VLOOKUP(A1627,ORÇAMENTO_COMENTADO!A:I,5,0)</f>
        <v>M3</v>
      </c>
      <c r="D1627" s="123" t="s">
        <v>7632</v>
      </c>
      <c r="E1627" s="123" t="s">
        <v>7633</v>
      </c>
      <c r="F1627" s="123" t="s">
        <v>7634</v>
      </c>
      <c r="G1627" s="123" t="s">
        <v>7635</v>
      </c>
      <c r="H1627" s="123" t="s">
        <v>7636</v>
      </c>
      <c r="I1627" s="123" t="s">
        <v>7637</v>
      </c>
      <c r="J1627" s="190" t="s">
        <v>5</v>
      </c>
      <c r="K1627" s="95">
        <f>ROUND(SUM(K1628:K1646),2)</f>
        <v>62.31</v>
      </c>
      <c r="L1627" s="401" t="s">
        <v>12810</v>
      </c>
      <c r="M1627" s="154">
        <v>70.400000000000006</v>
      </c>
      <c r="N1627" s="154">
        <f>M1627+M1628</f>
        <v>71.2</v>
      </c>
    </row>
    <row r="1628" spans="1:14" x14ac:dyDescent="0.25">
      <c r="A1628" s="96"/>
      <c r="B1628" s="97"/>
      <c r="C1628" s="98"/>
      <c r="D1628" s="99"/>
      <c r="E1628" s="99"/>
      <c r="F1628" s="99"/>
      <c r="G1628" s="99"/>
      <c r="H1628" s="99"/>
      <c r="I1628" s="99"/>
      <c r="J1628" s="99"/>
      <c r="K1628" s="100"/>
      <c r="M1628" s="18">
        <v>0.8</v>
      </c>
    </row>
    <row r="1629" spans="1:14" x14ac:dyDescent="0.25">
      <c r="A1629" s="101"/>
      <c r="B1629" s="118" t="s">
        <v>7631</v>
      </c>
      <c r="C1629" s="103"/>
      <c r="D1629" s="104"/>
      <c r="E1629" s="104"/>
      <c r="F1629" s="104"/>
      <c r="G1629" s="104"/>
      <c r="H1629" s="104"/>
      <c r="I1629" s="104"/>
      <c r="J1629" s="104"/>
      <c r="K1629" s="105"/>
      <c r="M1629" s="18">
        <v>35</v>
      </c>
      <c r="N1629" s="154">
        <f>M1629+M1630</f>
        <v>53.9</v>
      </c>
    </row>
    <row r="1630" spans="1:14" x14ac:dyDescent="0.25">
      <c r="A1630" s="101"/>
      <c r="B1630" s="407" t="s">
        <v>12820</v>
      </c>
      <c r="C1630" s="103"/>
      <c r="D1630" s="104">
        <v>1.8</v>
      </c>
      <c r="E1630" s="104">
        <v>0.8</v>
      </c>
      <c r="F1630" s="104">
        <v>0.5</v>
      </c>
      <c r="G1630" s="104">
        <v>0.05</v>
      </c>
      <c r="H1630" s="104">
        <f>1.5</f>
        <v>1.5</v>
      </c>
      <c r="I1630" s="104">
        <v>0.4</v>
      </c>
      <c r="J1630" s="104">
        <v>3</v>
      </c>
      <c r="K1630" s="105">
        <f>(D1630+I1630)*(E1630+I1630)*H1630*J1630</f>
        <v>11.880000000000003</v>
      </c>
      <c r="M1630" s="18">
        <v>18.899999999999999</v>
      </c>
    </row>
    <row r="1631" spans="1:14" x14ac:dyDescent="0.25">
      <c r="A1631" s="101"/>
      <c r="B1631" s="125"/>
      <c r="C1631" s="103"/>
      <c r="D1631" s="104"/>
      <c r="E1631" s="104"/>
      <c r="F1631" s="104"/>
      <c r="G1631" s="104"/>
      <c r="H1631" s="104"/>
      <c r="I1631" s="326"/>
      <c r="J1631" s="104"/>
      <c r="K1631" s="105"/>
    </row>
    <row r="1632" spans="1:14" x14ac:dyDescent="0.25">
      <c r="A1632" s="101"/>
      <c r="B1632" s="126" t="s">
        <v>7638</v>
      </c>
      <c r="C1632" s="103"/>
      <c r="D1632" s="338" t="s">
        <v>12080</v>
      </c>
      <c r="E1632" s="338" t="s">
        <v>12034</v>
      </c>
      <c r="F1632" s="338" t="s">
        <v>7667</v>
      </c>
      <c r="G1632" s="338" t="s">
        <v>7635</v>
      </c>
      <c r="H1632" s="339" t="s">
        <v>7636</v>
      </c>
      <c r="I1632" s="338" t="s">
        <v>7637</v>
      </c>
      <c r="J1632" s="340" t="s">
        <v>5</v>
      </c>
      <c r="K1632" s="105"/>
      <c r="L1632" s="189"/>
    </row>
    <row r="1633" spans="1:19" x14ac:dyDescent="0.25">
      <c r="A1633" s="101"/>
      <c r="B1633" s="125" t="s">
        <v>7639</v>
      </c>
      <c r="C1633" s="103"/>
      <c r="D1633" s="104">
        <v>4.5999999999999996</v>
      </c>
      <c r="E1633" s="104">
        <v>0.2</v>
      </c>
      <c r="F1633" s="104">
        <v>0.4</v>
      </c>
      <c r="G1633" s="104">
        <v>0.05</v>
      </c>
      <c r="H1633" s="104">
        <f>F1633+G1633</f>
        <v>0.45</v>
      </c>
      <c r="I1633" s="104">
        <v>0.4</v>
      </c>
      <c r="J1633" s="104">
        <v>1</v>
      </c>
      <c r="K1633" s="105">
        <f>(D1633*(E1633+I1633)*H1633*J1633)</f>
        <v>1.2420000000000002</v>
      </c>
      <c r="L1633" s="191"/>
    </row>
    <row r="1634" spans="1:19" x14ac:dyDescent="0.25">
      <c r="A1634" s="101"/>
      <c r="B1634" s="125" t="s">
        <v>7640</v>
      </c>
      <c r="C1634" s="103"/>
      <c r="D1634" s="104">
        <v>4</v>
      </c>
      <c r="E1634" s="104">
        <v>0.2</v>
      </c>
      <c r="F1634" s="104">
        <v>0.4</v>
      </c>
      <c r="G1634" s="104">
        <v>0.05</v>
      </c>
      <c r="H1634" s="104">
        <f t="shared" ref="H1634:H1645" si="74">F1634+G1634</f>
        <v>0.45</v>
      </c>
      <c r="I1634" s="104">
        <v>0.4</v>
      </c>
      <c r="J1634" s="104">
        <v>1</v>
      </c>
      <c r="K1634" s="105">
        <f t="shared" ref="K1634:K1646" si="75">(D1634*(E1634+I1634)*H1634*J1634)</f>
        <v>1.0800000000000003</v>
      </c>
      <c r="L1634" s="191"/>
    </row>
    <row r="1635" spans="1:19" x14ac:dyDescent="0.25">
      <c r="A1635" s="101"/>
      <c r="B1635" s="125" t="s">
        <v>7641</v>
      </c>
      <c r="C1635" s="103"/>
      <c r="D1635" s="104">
        <v>4.5999999999999996</v>
      </c>
      <c r="E1635" s="104">
        <v>0.2</v>
      </c>
      <c r="F1635" s="104">
        <v>0.4</v>
      </c>
      <c r="G1635" s="104">
        <v>0.05</v>
      </c>
      <c r="H1635" s="104">
        <f t="shared" si="74"/>
        <v>0.45</v>
      </c>
      <c r="I1635" s="104">
        <v>0.4</v>
      </c>
      <c r="J1635" s="104">
        <v>1</v>
      </c>
      <c r="K1635" s="105">
        <f t="shared" si="75"/>
        <v>1.2420000000000002</v>
      </c>
      <c r="L1635" s="191"/>
    </row>
    <row r="1636" spans="1:19" x14ac:dyDescent="0.25">
      <c r="A1636" s="101"/>
      <c r="B1636" s="125" t="s">
        <v>7642</v>
      </c>
      <c r="C1636" s="103"/>
      <c r="D1636" s="104">
        <v>4</v>
      </c>
      <c r="E1636" s="104">
        <v>0.2</v>
      </c>
      <c r="F1636" s="104">
        <v>0.4</v>
      </c>
      <c r="G1636" s="104">
        <v>0.05</v>
      </c>
      <c r="H1636" s="104">
        <f t="shared" si="74"/>
        <v>0.45</v>
      </c>
      <c r="I1636" s="104">
        <v>0.4</v>
      </c>
      <c r="J1636" s="104">
        <v>1</v>
      </c>
      <c r="K1636" s="105">
        <f t="shared" si="75"/>
        <v>1.0800000000000003</v>
      </c>
      <c r="L1636" s="191"/>
    </row>
    <row r="1637" spans="1:19" x14ac:dyDescent="0.25">
      <c r="A1637" s="101"/>
      <c r="B1637" s="407" t="s">
        <v>12821</v>
      </c>
      <c r="C1637" s="103"/>
      <c r="D1637" s="104">
        <v>1.35</v>
      </c>
      <c r="E1637" s="104">
        <v>0.2</v>
      </c>
      <c r="F1637" s="104">
        <v>0.4</v>
      </c>
      <c r="G1637" s="104">
        <v>0.05</v>
      </c>
      <c r="H1637" s="104">
        <f>F1637+G1637</f>
        <v>0.45</v>
      </c>
      <c r="I1637" s="104">
        <v>0.4</v>
      </c>
      <c r="J1637" s="104">
        <v>1</v>
      </c>
      <c r="K1637" s="105">
        <f t="shared" si="75"/>
        <v>0.3645000000000001</v>
      </c>
      <c r="L1637" s="191"/>
    </row>
    <row r="1638" spans="1:19" x14ac:dyDescent="0.25">
      <c r="A1638" s="101"/>
      <c r="B1638" s="407" t="s">
        <v>12822</v>
      </c>
      <c r="C1638" s="103"/>
      <c r="D1638" s="104">
        <v>1.35</v>
      </c>
      <c r="E1638" s="104">
        <v>0.2</v>
      </c>
      <c r="F1638" s="104">
        <v>0.4</v>
      </c>
      <c r="G1638" s="104">
        <v>0.05</v>
      </c>
      <c r="H1638" s="104">
        <f t="shared" si="74"/>
        <v>0.45</v>
      </c>
      <c r="I1638" s="104">
        <v>0.4</v>
      </c>
      <c r="J1638" s="104">
        <v>1</v>
      </c>
      <c r="K1638" s="105">
        <f t="shared" si="75"/>
        <v>0.3645000000000001</v>
      </c>
      <c r="L1638" s="191"/>
    </row>
    <row r="1639" spans="1:19" x14ac:dyDescent="0.25">
      <c r="A1639" s="101"/>
      <c r="B1639" s="407" t="s">
        <v>12823</v>
      </c>
      <c r="C1639" s="103"/>
      <c r="D1639" s="104">
        <v>1.35</v>
      </c>
      <c r="E1639" s="104">
        <v>0.2</v>
      </c>
      <c r="F1639" s="104">
        <v>0.4</v>
      </c>
      <c r="G1639" s="104">
        <v>0.05</v>
      </c>
      <c r="H1639" s="104">
        <f t="shared" si="74"/>
        <v>0.45</v>
      </c>
      <c r="I1639" s="104">
        <v>0.4</v>
      </c>
      <c r="J1639" s="104">
        <v>1</v>
      </c>
      <c r="K1639" s="105">
        <f t="shared" si="75"/>
        <v>0.3645000000000001</v>
      </c>
      <c r="L1639" s="191"/>
    </row>
    <row r="1640" spans="1:19" x14ac:dyDescent="0.25">
      <c r="A1640" s="101"/>
      <c r="B1640" s="125"/>
      <c r="C1640" s="103"/>
      <c r="D1640" s="104"/>
      <c r="E1640" s="104"/>
      <c r="F1640" s="104"/>
      <c r="G1640" s="104"/>
      <c r="H1640" s="104"/>
      <c r="I1640" s="104"/>
      <c r="J1640" s="104"/>
      <c r="K1640" s="105"/>
      <c r="L1640" s="189"/>
    </row>
    <row r="1641" spans="1:19" x14ac:dyDescent="0.25">
      <c r="A1641" s="101"/>
      <c r="B1641" s="269" t="s">
        <v>12519</v>
      </c>
      <c r="C1641" s="103"/>
      <c r="D1641" s="104">
        <v>1.2</v>
      </c>
      <c r="E1641" s="104">
        <v>0.6</v>
      </c>
      <c r="F1641" s="104">
        <v>0.6</v>
      </c>
      <c r="G1641" s="104">
        <v>0.05</v>
      </c>
      <c r="H1641" s="104">
        <f t="shared" si="74"/>
        <v>0.65</v>
      </c>
      <c r="I1641" s="104">
        <v>0.4</v>
      </c>
      <c r="J1641" s="104">
        <v>31</v>
      </c>
      <c r="K1641" s="105">
        <f t="shared" si="75"/>
        <v>24.18</v>
      </c>
    </row>
    <row r="1642" spans="1:19" x14ac:dyDescent="0.25">
      <c r="A1642" s="101"/>
      <c r="B1642" s="270" t="s">
        <v>12520</v>
      </c>
      <c r="C1642" s="103"/>
      <c r="D1642" s="104">
        <v>0.6</v>
      </c>
      <c r="E1642" s="104">
        <v>0.6</v>
      </c>
      <c r="F1642" s="104">
        <v>0.5</v>
      </c>
      <c r="G1642" s="104">
        <v>0.05</v>
      </c>
      <c r="H1642" s="104">
        <f t="shared" si="74"/>
        <v>0.55000000000000004</v>
      </c>
      <c r="I1642" s="104">
        <v>0.4</v>
      </c>
      <c r="J1642" s="104">
        <v>19</v>
      </c>
      <c r="K1642" s="105">
        <f t="shared" si="75"/>
        <v>6.2700000000000005</v>
      </c>
    </row>
    <row r="1643" spans="1:19" x14ac:dyDescent="0.25">
      <c r="A1643" s="101"/>
      <c r="B1643" s="269" t="s">
        <v>12521</v>
      </c>
      <c r="C1643" s="103"/>
      <c r="D1643" s="104">
        <f>82.13-(1.6*31)</f>
        <v>32.529999999999994</v>
      </c>
      <c r="E1643" s="104">
        <v>0.14000000000000001</v>
      </c>
      <c r="F1643" s="104">
        <v>0.3</v>
      </c>
      <c r="G1643" s="104">
        <v>0.05</v>
      </c>
      <c r="H1643" s="104">
        <f t="shared" si="74"/>
        <v>0.35</v>
      </c>
      <c r="I1643" s="104">
        <v>0.4</v>
      </c>
      <c r="J1643" s="104">
        <v>1</v>
      </c>
      <c r="K1643" s="105">
        <f t="shared" si="75"/>
        <v>6.1481699999999995</v>
      </c>
      <c r="L1643" s="189"/>
    </row>
    <row r="1644" spans="1:19" x14ac:dyDescent="0.25">
      <c r="A1644" s="101"/>
      <c r="B1644" s="270" t="s">
        <v>12522</v>
      </c>
      <c r="C1644" s="103"/>
      <c r="D1644" s="104">
        <f>49.97-(1*19)</f>
        <v>30.97</v>
      </c>
      <c r="E1644" s="104">
        <v>0.14000000000000001</v>
      </c>
      <c r="F1644" s="104">
        <v>0.3</v>
      </c>
      <c r="G1644" s="104">
        <v>0.05</v>
      </c>
      <c r="H1644" s="104">
        <f t="shared" si="74"/>
        <v>0.35</v>
      </c>
      <c r="I1644" s="104">
        <v>0.4</v>
      </c>
      <c r="J1644" s="104">
        <v>1</v>
      </c>
      <c r="K1644" s="105">
        <f t="shared" si="75"/>
        <v>5.8533299999999997</v>
      </c>
      <c r="L1644" s="189"/>
    </row>
    <row r="1645" spans="1:19" x14ac:dyDescent="0.25">
      <c r="A1645" s="101"/>
      <c r="B1645" s="267" t="s">
        <v>12524</v>
      </c>
      <c r="C1645" s="103"/>
      <c r="D1645" s="104">
        <f>11.25-(1.6*4)</f>
        <v>4.8499999999999996</v>
      </c>
      <c r="E1645" s="104">
        <v>0.14000000000000001</v>
      </c>
      <c r="F1645" s="104">
        <v>0.3</v>
      </c>
      <c r="G1645" s="104">
        <v>0.05</v>
      </c>
      <c r="H1645" s="104">
        <f t="shared" si="74"/>
        <v>0.35</v>
      </c>
      <c r="I1645" s="104">
        <v>0.4</v>
      </c>
      <c r="J1645" s="104">
        <v>1</v>
      </c>
      <c r="K1645" s="105">
        <f t="shared" si="75"/>
        <v>0.91664999999999985</v>
      </c>
      <c r="L1645" s="189">
        <f>11.25/2.6</f>
        <v>4.3269230769230766</v>
      </c>
    </row>
    <row r="1646" spans="1:19" x14ac:dyDescent="0.25">
      <c r="A1646" s="101"/>
      <c r="B1646" s="267" t="s">
        <v>12525</v>
      </c>
      <c r="C1646" s="103"/>
      <c r="D1646" s="104">
        <v>0.6</v>
      </c>
      <c r="E1646" s="104">
        <v>0.6</v>
      </c>
      <c r="F1646" s="104">
        <v>0.5</v>
      </c>
      <c r="G1646" s="104">
        <v>0.05</v>
      </c>
      <c r="H1646" s="104">
        <f t="shared" ref="H1646" si="76">F1646+G1646</f>
        <v>0.55000000000000004</v>
      </c>
      <c r="I1646" s="104">
        <v>0.4</v>
      </c>
      <c r="J1646" s="104">
        <v>4</v>
      </c>
      <c r="K1646" s="105">
        <f t="shared" si="75"/>
        <v>1.32</v>
      </c>
      <c r="L1646" s="104"/>
      <c r="M1646" s="104"/>
      <c r="N1646" s="104"/>
      <c r="O1646" s="104"/>
      <c r="P1646" s="104"/>
      <c r="Q1646" s="104">
        <v>4</v>
      </c>
      <c r="R1646" s="105"/>
      <c r="S1646" s="189"/>
    </row>
    <row r="1647" spans="1:19" x14ac:dyDescent="0.25">
      <c r="A1647" s="101"/>
      <c r="B1647" s="125"/>
      <c r="C1647" s="103"/>
      <c r="D1647" s="104"/>
      <c r="E1647" s="104"/>
      <c r="F1647" s="104"/>
      <c r="G1647" s="104"/>
      <c r="H1647" s="104"/>
      <c r="I1647" s="104"/>
      <c r="J1647" s="104"/>
      <c r="K1647" s="105"/>
      <c r="L1647" s="189"/>
    </row>
    <row r="1648" spans="1:19" x14ac:dyDescent="0.25">
      <c r="A1648" s="106"/>
      <c r="B1648" s="107"/>
      <c r="C1648" s="108"/>
      <c r="D1648" s="108"/>
      <c r="E1648" s="108"/>
      <c r="F1648" s="108"/>
      <c r="G1648" s="108"/>
      <c r="H1648" s="108"/>
      <c r="I1648" s="108"/>
      <c r="J1648" s="109"/>
      <c r="K1648" s="110"/>
    </row>
    <row r="1649" spans="1:13" ht="30" customHeight="1" x14ac:dyDescent="0.25">
      <c r="A1649" s="88" t="str">
        <f>ORÇAMENTO_COMENTADO!A444</f>
        <v xml:space="preserve">23.1.2 </v>
      </c>
      <c r="B1649" s="117" t="str">
        <f>VLOOKUP(A1649,ORÇAMENTO_COMENTADO!A:I,4,0)</f>
        <v>APILOAMENTO DO FUNDO DE VALA COM MAÇO DE 30 A 60KG</v>
      </c>
      <c r="C1649" s="88" t="str">
        <f>VLOOKUP(A1649,ORÇAMENTO_COMENTADO!A:I,5,0)</f>
        <v>M2</v>
      </c>
      <c r="D1649" s="123" t="s">
        <v>7632</v>
      </c>
      <c r="E1649" s="123" t="s">
        <v>7633</v>
      </c>
      <c r="F1649" s="123" t="s">
        <v>5</v>
      </c>
      <c r="G1649" s="123"/>
      <c r="H1649" s="123"/>
      <c r="I1649" s="123"/>
      <c r="J1649" s="123"/>
      <c r="K1649" s="95">
        <f>ROUND(SUM(K1650:K1668),2)</f>
        <v>59.24</v>
      </c>
      <c r="M1649" s="154"/>
    </row>
    <row r="1650" spans="1:13" x14ac:dyDescent="0.25">
      <c r="A1650" s="96"/>
      <c r="B1650" s="97"/>
      <c r="C1650" s="98"/>
      <c r="D1650" s="99"/>
      <c r="E1650" s="99"/>
      <c r="F1650" s="99"/>
      <c r="G1650" s="99"/>
      <c r="H1650" s="99"/>
      <c r="I1650" s="99"/>
      <c r="J1650" s="99"/>
      <c r="K1650" s="100"/>
    </row>
    <row r="1651" spans="1:13" x14ac:dyDescent="0.25">
      <c r="A1651" s="101"/>
      <c r="B1651" s="118" t="s">
        <v>7631</v>
      </c>
      <c r="C1651" s="103"/>
      <c r="D1651" s="104"/>
      <c r="E1651" s="104"/>
      <c r="F1651" s="104"/>
      <c r="G1651" s="104"/>
      <c r="H1651" s="104"/>
      <c r="I1651" s="104"/>
      <c r="J1651" s="104"/>
      <c r="K1651" s="105"/>
    </row>
    <row r="1652" spans="1:13" x14ac:dyDescent="0.25">
      <c r="A1652" s="101"/>
      <c r="B1652" s="126" t="s">
        <v>7668</v>
      </c>
      <c r="C1652" s="103"/>
      <c r="D1652" s="104">
        <v>1.8</v>
      </c>
      <c r="E1652" s="104">
        <v>0.8</v>
      </c>
      <c r="F1652" s="104">
        <v>3</v>
      </c>
      <c r="G1652" s="104"/>
      <c r="H1652" s="104"/>
      <c r="I1652" s="104"/>
      <c r="J1652" s="104"/>
      <c r="K1652" s="105">
        <f>D1652*E1652*F1652</f>
        <v>4.32</v>
      </c>
    </row>
    <row r="1653" spans="1:13" x14ac:dyDescent="0.25">
      <c r="A1653" s="101"/>
      <c r="B1653" s="125"/>
      <c r="C1653" s="103"/>
      <c r="D1653" s="104"/>
      <c r="E1653" s="104"/>
      <c r="F1653" s="104"/>
      <c r="G1653" s="104"/>
      <c r="H1653" s="104"/>
      <c r="I1653" s="104"/>
      <c r="J1653" s="104"/>
      <c r="K1653" s="105"/>
    </row>
    <row r="1654" spans="1:13" x14ac:dyDescent="0.25">
      <c r="A1654" s="101"/>
      <c r="B1654" s="126" t="s">
        <v>7646</v>
      </c>
      <c r="C1654" s="103"/>
      <c r="D1654" s="104"/>
      <c r="E1654" s="104"/>
      <c r="F1654" s="104"/>
      <c r="G1654" s="104"/>
      <c r="H1654" s="104"/>
      <c r="I1654" s="104"/>
      <c r="J1654" s="104"/>
      <c r="K1654" s="105"/>
    </row>
    <row r="1655" spans="1:13" x14ac:dyDescent="0.25">
      <c r="A1655" s="101"/>
      <c r="B1655" s="125" t="s">
        <v>7639</v>
      </c>
      <c r="C1655" s="103"/>
      <c r="D1655" s="104">
        <v>4.5999999999999996</v>
      </c>
      <c r="E1655" s="104">
        <v>0.2</v>
      </c>
      <c r="F1655" s="104">
        <v>1</v>
      </c>
      <c r="G1655" s="104"/>
      <c r="H1655" s="104"/>
      <c r="I1655" s="104"/>
      <c r="J1655" s="104"/>
      <c r="K1655" s="105">
        <f t="shared" ref="K1655:K1666" si="77">D1655*E1655*F1655</f>
        <v>0.91999999999999993</v>
      </c>
    </row>
    <row r="1656" spans="1:13" x14ac:dyDescent="0.25">
      <c r="A1656" s="101"/>
      <c r="B1656" s="125" t="s">
        <v>7640</v>
      </c>
      <c r="C1656" s="103"/>
      <c r="D1656" s="104">
        <v>4</v>
      </c>
      <c r="E1656" s="104">
        <v>0.2</v>
      </c>
      <c r="F1656" s="104">
        <v>1</v>
      </c>
      <c r="G1656" s="104"/>
      <c r="H1656" s="104"/>
      <c r="I1656" s="104"/>
      <c r="J1656" s="104"/>
      <c r="K1656" s="105">
        <f t="shared" si="77"/>
        <v>0.8</v>
      </c>
    </row>
    <row r="1657" spans="1:13" x14ac:dyDescent="0.25">
      <c r="A1657" s="101"/>
      <c r="B1657" s="125" t="s">
        <v>7641</v>
      </c>
      <c r="C1657" s="103"/>
      <c r="D1657" s="104">
        <v>4.5999999999999996</v>
      </c>
      <c r="E1657" s="104">
        <v>0.2</v>
      </c>
      <c r="F1657" s="104">
        <v>1</v>
      </c>
      <c r="G1657" s="104"/>
      <c r="H1657" s="104"/>
      <c r="I1657" s="104"/>
      <c r="J1657" s="104"/>
      <c r="K1657" s="105">
        <f t="shared" si="77"/>
        <v>0.91999999999999993</v>
      </c>
    </row>
    <row r="1658" spans="1:13" x14ac:dyDescent="0.25">
      <c r="A1658" s="101"/>
      <c r="B1658" s="125" t="s">
        <v>7642</v>
      </c>
      <c r="C1658" s="103"/>
      <c r="D1658" s="104">
        <v>4</v>
      </c>
      <c r="E1658" s="104">
        <v>0.2</v>
      </c>
      <c r="F1658" s="104">
        <v>1</v>
      </c>
      <c r="G1658" s="104"/>
      <c r="H1658" s="104"/>
      <c r="I1658" s="104"/>
      <c r="J1658" s="104"/>
      <c r="K1658" s="105">
        <f t="shared" si="77"/>
        <v>0.8</v>
      </c>
    </row>
    <row r="1659" spans="1:13" x14ac:dyDescent="0.25">
      <c r="A1659" s="101"/>
      <c r="B1659" s="407" t="s">
        <v>12821</v>
      </c>
      <c r="C1659" s="103"/>
      <c r="D1659" s="104">
        <v>1.35</v>
      </c>
      <c r="E1659" s="104">
        <v>0.2</v>
      </c>
      <c r="F1659" s="104">
        <v>1</v>
      </c>
      <c r="G1659" s="104"/>
      <c r="H1659" s="104"/>
      <c r="I1659" s="104"/>
      <c r="J1659" s="104"/>
      <c r="K1659" s="105">
        <f t="shared" si="77"/>
        <v>0.27</v>
      </c>
    </row>
    <row r="1660" spans="1:13" x14ac:dyDescent="0.25">
      <c r="A1660" s="101"/>
      <c r="B1660" s="407" t="s">
        <v>12822</v>
      </c>
      <c r="C1660" s="103"/>
      <c r="D1660" s="104">
        <v>1.35</v>
      </c>
      <c r="E1660" s="104">
        <v>0.2</v>
      </c>
      <c r="F1660" s="104">
        <v>1</v>
      </c>
      <c r="G1660" s="104"/>
      <c r="H1660" s="104"/>
      <c r="I1660" s="104"/>
      <c r="J1660" s="104"/>
      <c r="K1660" s="105">
        <f t="shared" si="77"/>
        <v>0.27</v>
      </c>
    </row>
    <row r="1661" spans="1:13" x14ac:dyDescent="0.25">
      <c r="A1661" s="101"/>
      <c r="B1661" s="407" t="s">
        <v>12823</v>
      </c>
      <c r="C1661" s="103"/>
      <c r="D1661" s="104">
        <v>1.35</v>
      </c>
      <c r="E1661" s="104">
        <v>0.2</v>
      </c>
      <c r="F1661" s="104">
        <v>1</v>
      </c>
      <c r="G1661" s="104"/>
      <c r="H1661" s="104"/>
      <c r="I1661" s="104"/>
      <c r="J1661" s="104"/>
      <c r="K1661" s="105">
        <f t="shared" si="77"/>
        <v>0.27</v>
      </c>
    </row>
    <row r="1662" spans="1:13" x14ac:dyDescent="0.25">
      <c r="A1662" s="101"/>
      <c r="B1662" s="125"/>
      <c r="C1662" s="103"/>
      <c r="D1662" s="104"/>
      <c r="E1662" s="104"/>
      <c r="F1662" s="104"/>
      <c r="G1662" s="104"/>
      <c r="H1662" s="104"/>
      <c r="I1662" s="104"/>
      <c r="J1662" s="104"/>
      <c r="K1662" s="105"/>
    </row>
    <row r="1663" spans="1:13" x14ac:dyDescent="0.25">
      <c r="A1663" s="101"/>
      <c r="B1663" s="267" t="s">
        <v>12526</v>
      </c>
      <c r="C1663" s="103"/>
      <c r="D1663" s="104">
        <v>82.13</v>
      </c>
      <c r="E1663" s="104">
        <v>0.14000000000000001</v>
      </c>
      <c r="F1663" s="104">
        <v>1</v>
      </c>
      <c r="G1663" s="104"/>
      <c r="H1663" s="104"/>
      <c r="I1663" s="104"/>
      <c r="J1663" s="104"/>
      <c r="K1663" s="105">
        <f t="shared" si="77"/>
        <v>11.498200000000001</v>
      </c>
    </row>
    <row r="1664" spans="1:13" x14ac:dyDescent="0.25">
      <c r="A1664" s="101"/>
      <c r="B1664" s="267" t="s">
        <v>12527</v>
      </c>
      <c r="C1664" s="103"/>
      <c r="D1664" s="104">
        <f>49.97+11.25</f>
        <v>61.22</v>
      </c>
      <c r="E1664" s="104">
        <v>0.14000000000000001</v>
      </c>
      <c r="F1664" s="104">
        <v>1</v>
      </c>
      <c r="G1664" s="104"/>
      <c r="H1664" s="104"/>
      <c r="I1664" s="104"/>
      <c r="J1664" s="104"/>
      <c r="K1664" s="105">
        <f t="shared" si="77"/>
        <v>8.5708000000000002</v>
      </c>
    </row>
    <row r="1665" spans="1:13" x14ac:dyDescent="0.25">
      <c r="A1665" s="101"/>
      <c r="B1665" s="267" t="s">
        <v>12528</v>
      </c>
      <c r="C1665" s="103"/>
      <c r="D1665" s="104">
        <v>1.2</v>
      </c>
      <c r="E1665" s="104">
        <v>0.6</v>
      </c>
      <c r="F1665" s="104">
        <v>31</v>
      </c>
      <c r="G1665" s="104"/>
      <c r="H1665" s="104"/>
      <c r="I1665" s="104"/>
      <c r="J1665" s="104"/>
      <c r="K1665" s="105">
        <f t="shared" si="77"/>
        <v>22.32</v>
      </c>
    </row>
    <row r="1666" spans="1:13" x14ac:dyDescent="0.25">
      <c r="A1666" s="101"/>
      <c r="B1666" s="267" t="s">
        <v>12529</v>
      </c>
      <c r="C1666" s="103"/>
      <c r="D1666" s="104">
        <v>0.6</v>
      </c>
      <c r="E1666" s="104">
        <v>0.6</v>
      </c>
      <c r="F1666" s="104">
        <f>19+4</f>
        <v>23</v>
      </c>
      <c r="G1666" s="104"/>
      <c r="H1666" s="104"/>
      <c r="I1666" s="104"/>
      <c r="J1666" s="104"/>
      <c r="K1666" s="105">
        <f t="shared" si="77"/>
        <v>8.2799999999999994</v>
      </c>
    </row>
    <row r="1667" spans="1:13" x14ac:dyDescent="0.25">
      <c r="A1667" s="101"/>
      <c r="B1667" s="267"/>
      <c r="C1667" s="103"/>
      <c r="D1667" s="104"/>
      <c r="E1667" s="104"/>
      <c r="F1667" s="104"/>
      <c r="G1667" s="104"/>
      <c r="H1667" s="104"/>
      <c r="I1667" s="104"/>
      <c r="J1667" s="104"/>
      <c r="K1667" s="105"/>
    </row>
    <row r="1668" spans="1:13" x14ac:dyDescent="0.25">
      <c r="A1668" s="101"/>
      <c r="B1668" s="267"/>
      <c r="C1668" s="103"/>
      <c r="D1668" s="104"/>
      <c r="E1668" s="104"/>
      <c r="F1668" s="104"/>
      <c r="G1668" s="104"/>
      <c r="H1668" s="104"/>
      <c r="I1668" s="104"/>
      <c r="J1668" s="104"/>
      <c r="K1668" s="105"/>
    </row>
    <row r="1669" spans="1:13" x14ac:dyDescent="0.25">
      <c r="A1669" s="106"/>
      <c r="B1669" s="107"/>
      <c r="C1669" s="108"/>
      <c r="D1669" s="108"/>
      <c r="E1669" s="108"/>
      <c r="F1669" s="108"/>
      <c r="G1669" s="108"/>
      <c r="H1669" s="108"/>
      <c r="I1669" s="108"/>
      <c r="J1669" s="109"/>
      <c r="K1669" s="110"/>
    </row>
    <row r="1670" spans="1:13" x14ac:dyDescent="0.25">
      <c r="A1670" s="162" t="str">
        <f>ORÇAMENTO_COMENTADO!A445</f>
        <v>23.2</v>
      </c>
      <c r="B1670" s="90" t="str">
        <f>VLOOKUP(A1670,ORÇAMENTO_COMENTADO!A:I,4,0)</f>
        <v>REATERRO E COMPACTAÇÃO</v>
      </c>
      <c r="C1670" s="91"/>
      <c r="D1670" s="92"/>
      <c r="E1670" s="91"/>
      <c r="F1670" s="91"/>
      <c r="G1670" s="91"/>
      <c r="H1670" s="91"/>
      <c r="I1670" s="91"/>
      <c r="J1670" s="91"/>
      <c r="K1670" s="93"/>
      <c r="M1670" s="154"/>
    </row>
    <row r="1671" spans="1:13" ht="30" customHeight="1" x14ac:dyDescent="0.25">
      <c r="A1671" s="88" t="str">
        <f>ORÇAMENTO_COMENTADO!A446</f>
        <v xml:space="preserve">23.2.1 </v>
      </c>
      <c r="B1671" s="117" t="str">
        <f>VLOOKUP(A1671,ORÇAMENTO_COMENTADO!A:I,4,0)</f>
        <v>REATERRO APILOADO DE CAVAS DE FUNDAÇÃO, EM CAMADAS DE 20 CM</v>
      </c>
      <c r="C1671" s="88" t="str">
        <f>VLOOKUP(A1671,ORÇAMENTO_COMENTADO!A:I,5,0)</f>
        <v>M3</v>
      </c>
      <c r="D1671" s="123" t="s">
        <v>7647</v>
      </c>
      <c r="E1671" s="123" t="s">
        <v>7648</v>
      </c>
      <c r="F1671" s="123" t="s">
        <v>7649</v>
      </c>
      <c r="G1671" s="123"/>
      <c r="H1671" s="123"/>
      <c r="I1671" s="123" t="s">
        <v>7650</v>
      </c>
      <c r="J1671" s="123"/>
      <c r="K1671" s="95">
        <f>ROUND(SUM(K1672:K1674),2)</f>
        <v>21.57</v>
      </c>
      <c r="M1671" s="154"/>
    </row>
    <row r="1672" spans="1:13" x14ac:dyDescent="0.25">
      <c r="A1672" s="101"/>
      <c r="B1672" s="126"/>
      <c r="C1672" s="103"/>
      <c r="D1672" s="104"/>
      <c r="E1672" s="104"/>
      <c r="F1672" s="104"/>
      <c r="G1672" s="104"/>
      <c r="H1672" s="104"/>
      <c r="I1672" s="104"/>
      <c r="J1672" s="104"/>
      <c r="K1672" s="105"/>
    </row>
    <row r="1673" spans="1:13" ht="24.75" customHeight="1" x14ac:dyDescent="0.25">
      <c r="A1673" s="101"/>
      <c r="B1673" s="397" t="s">
        <v>12808</v>
      </c>
      <c r="C1673" s="103"/>
      <c r="D1673" s="104">
        <f>K1627</f>
        <v>62.31</v>
      </c>
      <c r="E1673" s="104">
        <f>K1725</f>
        <v>38.68</v>
      </c>
      <c r="F1673" s="104">
        <f>K1822</f>
        <v>2.06</v>
      </c>
      <c r="G1673" s="104"/>
      <c r="H1673" s="104"/>
      <c r="I1673" s="104">
        <f>D1673-E1673-F1673-G1673</f>
        <v>21.570000000000004</v>
      </c>
      <c r="J1673" s="104"/>
      <c r="K1673" s="105">
        <f>I1673</f>
        <v>21.570000000000004</v>
      </c>
    </row>
    <row r="1674" spans="1:13" x14ac:dyDescent="0.25">
      <c r="A1674" s="101"/>
      <c r="B1674" s="125"/>
      <c r="C1674" s="103"/>
      <c r="D1674" s="104"/>
      <c r="E1674" s="104"/>
      <c r="F1674" s="104"/>
      <c r="G1674" s="104"/>
      <c r="H1674" s="104"/>
      <c r="I1674" s="104"/>
      <c r="J1674" s="104"/>
      <c r="K1674" s="105"/>
    </row>
    <row r="1675" spans="1:13" x14ac:dyDescent="0.25">
      <c r="A1675" s="101"/>
      <c r="B1675" s="125"/>
      <c r="C1675" s="103"/>
      <c r="D1675" s="104"/>
      <c r="E1675" s="104"/>
      <c r="F1675" s="104"/>
      <c r="G1675" s="104"/>
      <c r="H1675" s="104"/>
      <c r="I1675" s="104"/>
      <c r="J1675" s="104"/>
      <c r="K1675" s="105"/>
    </row>
    <row r="1676" spans="1:13" x14ac:dyDescent="0.25">
      <c r="A1676" s="106"/>
      <c r="B1676" s="107"/>
      <c r="C1676" s="108"/>
      <c r="D1676" s="108"/>
      <c r="E1676" s="108"/>
      <c r="F1676" s="108"/>
      <c r="G1676" s="108"/>
      <c r="H1676" s="108"/>
      <c r="I1676" s="108"/>
      <c r="J1676" s="109"/>
      <c r="K1676" s="110"/>
    </row>
    <row r="1677" spans="1:13" ht="45" x14ac:dyDescent="0.25">
      <c r="A1677" s="88" t="str">
        <f>ORÇAMENTO_COMENTADO!A447</f>
        <v xml:space="preserve">23.2.2 </v>
      </c>
      <c r="B1677" s="117" t="str">
        <f>VLOOKUP(A1677,ORÇAMENTO_COMENTADO!A:I,4,0)</f>
        <v>EXECUÇÃO E COMPACTAÇÃO DE CORPO DE ATERRO DE ATERRO (95% DE ENERGIA DO PROCTOR NORMAL) COM SOLO PREDOMINANTEMENTE ARGILOSO ESPESSURA 15 CM - EXCLUSIVE MATERIAL, ESCAVAÇÃO, CARGA E TRANSPORTE. AF_09/2024</v>
      </c>
      <c r="C1677" s="88" t="str">
        <f>VLOOKUP(A1677,ORÇAMENTO_COMENTADO!A:I,5,0)</f>
        <v>M3</v>
      </c>
      <c r="D1677" s="119" t="s">
        <v>7608</v>
      </c>
      <c r="E1677" s="336" t="s">
        <v>7667</v>
      </c>
      <c r="F1677" s="123"/>
      <c r="G1677" s="123"/>
      <c r="H1677" s="123"/>
      <c r="I1677" s="123"/>
      <c r="J1677" s="123"/>
      <c r="K1677" s="95">
        <f>ROUND(SUM(K1678:K1682),2)</f>
        <v>1650.89</v>
      </c>
      <c r="M1677" s="154"/>
    </row>
    <row r="1678" spans="1:13" x14ac:dyDescent="0.25">
      <c r="A1678" s="101"/>
      <c r="B1678" s="126"/>
      <c r="C1678" s="103"/>
      <c r="D1678" s="104"/>
      <c r="E1678" s="104"/>
      <c r="F1678" s="104"/>
      <c r="G1678" s="104"/>
      <c r="H1678" s="104"/>
      <c r="I1678" s="104"/>
      <c r="J1678" s="104"/>
      <c r="K1678" s="105"/>
    </row>
    <row r="1679" spans="1:13" ht="30" x14ac:dyDescent="0.25">
      <c r="A1679" s="101"/>
      <c r="B1679" s="256" t="s">
        <v>12311</v>
      </c>
      <c r="C1679" s="103"/>
      <c r="D1679" s="104">
        <v>1800</v>
      </c>
      <c r="E1679" s="104">
        <f>64-63.25+0.15</f>
        <v>0.9</v>
      </c>
      <c r="F1679" s="104"/>
      <c r="G1679" s="104"/>
      <c r="H1679" s="104"/>
      <c r="I1679" s="104"/>
      <c r="J1679" s="104"/>
      <c r="K1679" s="105">
        <f>D1679*E1679</f>
        <v>1620</v>
      </c>
    </row>
    <row r="1680" spans="1:13" ht="30" x14ac:dyDescent="0.25">
      <c r="A1680" s="101"/>
      <c r="B1680" s="256" t="s">
        <v>12312</v>
      </c>
      <c r="C1680" s="103"/>
      <c r="D1680" s="104">
        <f>2005.95-1800</f>
        <v>205.95000000000005</v>
      </c>
      <c r="E1680" s="104">
        <v>0.15</v>
      </c>
      <c r="F1680" s="104"/>
      <c r="G1680" s="104"/>
      <c r="H1680" s="104"/>
      <c r="I1680" s="104"/>
      <c r="J1680" s="104"/>
      <c r="K1680" s="105">
        <f>D1680*E1680</f>
        <v>30.892500000000005</v>
      </c>
    </row>
    <row r="1681" spans="1:13" x14ac:dyDescent="0.25">
      <c r="A1681" s="101"/>
      <c r="B1681" s="125"/>
      <c r="C1681" s="103"/>
      <c r="D1681" s="104"/>
      <c r="E1681" s="104"/>
      <c r="F1681" s="104"/>
      <c r="G1681" s="104"/>
      <c r="H1681" s="104"/>
      <c r="I1681" s="104"/>
      <c r="J1681" s="104"/>
      <c r="K1681" s="105"/>
    </row>
    <row r="1682" spans="1:13" x14ac:dyDescent="0.25">
      <c r="A1682" s="101"/>
      <c r="B1682" s="125"/>
      <c r="C1682" s="103"/>
      <c r="D1682" s="104"/>
      <c r="E1682" s="104"/>
      <c r="F1682" s="104"/>
      <c r="G1682" s="104"/>
      <c r="H1682" s="104"/>
      <c r="I1682" s="104"/>
      <c r="J1682" s="104"/>
      <c r="K1682" s="105"/>
    </row>
    <row r="1683" spans="1:13" x14ac:dyDescent="0.25">
      <c r="A1683" s="106"/>
      <c r="B1683" s="107"/>
      <c r="C1683" s="108"/>
      <c r="D1683" s="108"/>
      <c r="E1683" s="108"/>
      <c r="F1683" s="108"/>
      <c r="G1683" s="108"/>
      <c r="H1683" s="108"/>
      <c r="I1683" s="108"/>
      <c r="J1683" s="109"/>
      <c r="K1683" s="110"/>
    </row>
    <row r="1684" spans="1:13" x14ac:dyDescent="0.25">
      <c r="A1684" s="88" t="str">
        <f>ORÇAMENTO_COMENTADO!A448</f>
        <v xml:space="preserve">23.2.3 </v>
      </c>
      <c r="B1684" s="117" t="e">
        <f>VLOOKUP(A1684,ORÇAMENTO_COMENTADO!A:I,4,0)</f>
        <v>#REF!</v>
      </c>
      <c r="C1684" s="88" t="e">
        <f>VLOOKUP(A1684,ORÇAMENTO_COMENTADO!A:I,5,0)</f>
        <v>#REF!</v>
      </c>
      <c r="D1684" s="119" t="s">
        <v>7608</v>
      </c>
      <c r="E1684" s="336" t="s">
        <v>7667</v>
      </c>
      <c r="F1684" s="123"/>
      <c r="G1684" s="123"/>
      <c r="H1684" s="123"/>
      <c r="I1684" s="123"/>
      <c r="J1684" s="123"/>
      <c r="K1684" s="95">
        <f>ROUND(SUM(K1685:K1689),2)</f>
        <v>1650.89</v>
      </c>
      <c r="M1684" s="154"/>
    </row>
    <row r="1685" spans="1:13" x14ac:dyDescent="0.25">
      <c r="A1685" s="101"/>
      <c r="B1685" s="126"/>
      <c r="C1685" s="103"/>
      <c r="D1685" s="104"/>
      <c r="E1685" s="104"/>
      <c r="F1685" s="104"/>
      <c r="G1685" s="104"/>
      <c r="H1685" s="104"/>
      <c r="I1685" s="104"/>
      <c r="J1685" s="104"/>
      <c r="K1685" s="105"/>
    </row>
    <row r="1686" spans="1:13" ht="30" x14ac:dyDescent="0.25">
      <c r="A1686" s="101"/>
      <c r="B1686" s="256" t="s">
        <v>12311</v>
      </c>
      <c r="C1686" s="103"/>
      <c r="D1686" s="104">
        <v>1800</v>
      </c>
      <c r="E1686" s="104">
        <f>64-63.25+0.15</f>
        <v>0.9</v>
      </c>
      <c r="F1686" s="104"/>
      <c r="G1686" s="104"/>
      <c r="H1686" s="104"/>
      <c r="I1686" s="104"/>
      <c r="J1686" s="104"/>
      <c r="K1686" s="105">
        <f>D1686*E1686</f>
        <v>1620</v>
      </c>
    </row>
    <row r="1687" spans="1:13" ht="30" x14ac:dyDescent="0.25">
      <c r="A1687" s="101"/>
      <c r="B1687" s="256" t="s">
        <v>12312</v>
      </c>
      <c r="C1687" s="103"/>
      <c r="D1687" s="104">
        <f>2005.95-1800</f>
        <v>205.95000000000005</v>
      </c>
      <c r="E1687" s="104">
        <v>0.15</v>
      </c>
      <c r="F1687" s="104"/>
      <c r="G1687" s="104"/>
      <c r="H1687" s="104"/>
      <c r="I1687" s="104"/>
      <c r="J1687" s="104"/>
      <c r="K1687" s="105">
        <f>D1687*E1687</f>
        <v>30.892500000000005</v>
      </c>
    </row>
    <row r="1688" spans="1:13" x14ac:dyDescent="0.25">
      <c r="A1688" s="101"/>
      <c r="B1688" s="125"/>
      <c r="C1688" s="103"/>
      <c r="D1688" s="104"/>
      <c r="E1688" s="104"/>
      <c r="F1688" s="104"/>
      <c r="G1688" s="104"/>
      <c r="H1688" s="104"/>
      <c r="I1688" s="104"/>
      <c r="J1688" s="104"/>
      <c r="K1688" s="105"/>
    </row>
    <row r="1689" spans="1:13" x14ac:dyDescent="0.25">
      <c r="A1689" s="101"/>
      <c r="B1689" s="125"/>
      <c r="C1689" s="103"/>
      <c r="D1689" s="104"/>
      <c r="E1689" s="104"/>
      <c r="F1689" s="104"/>
      <c r="G1689" s="104"/>
      <c r="H1689" s="104"/>
      <c r="I1689" s="104"/>
      <c r="J1689" s="104"/>
      <c r="K1689" s="105"/>
    </row>
    <row r="1690" spans="1:13" x14ac:dyDescent="0.25">
      <c r="A1690" s="106"/>
      <c r="B1690" s="107"/>
      <c r="C1690" s="108"/>
      <c r="D1690" s="108"/>
      <c r="E1690" s="108"/>
      <c r="F1690" s="108"/>
      <c r="G1690" s="108"/>
      <c r="H1690" s="108"/>
      <c r="I1690" s="108"/>
      <c r="J1690" s="109"/>
      <c r="K1690" s="110"/>
    </row>
    <row r="1691" spans="1:13" ht="45" x14ac:dyDescent="0.25">
      <c r="A1691" s="88" t="str">
        <f>ORÇAMENTO_COMENTADO!A449</f>
        <v xml:space="preserve">23.2.4 </v>
      </c>
      <c r="B1691" s="117" t="str">
        <f>VLOOKUP(A1691,ORÇAMENTO_COMENTADO!A:I,4,0)</f>
        <v>ATERRO MANUAL PARA REGULARIZAÇÃO DO TERRENO EM AREIA, INCLUSIVE ADENSAMENTO HIDRÁULICO E FORNECIMENTO DO MATERIAL (MÁXIMO DE 100M3)</v>
      </c>
      <c r="C1691" s="88" t="str">
        <f>VLOOKUP(A1691,ORÇAMENTO_COMENTADO!A:I,5,0)</f>
        <v>M3</v>
      </c>
      <c r="D1691" s="337" t="s">
        <v>12316</v>
      </c>
      <c r="E1691" s="337" t="s">
        <v>12317</v>
      </c>
      <c r="F1691" s="337" t="s">
        <v>12318</v>
      </c>
      <c r="G1691" s="337" t="s">
        <v>12319</v>
      </c>
      <c r="H1691" s="123"/>
      <c r="I1691" s="123"/>
      <c r="J1691" s="123"/>
      <c r="K1691" s="95">
        <f>ROUND(SUM(K1692:K1695),2)</f>
        <v>41.6</v>
      </c>
      <c r="M1691" s="154"/>
    </row>
    <row r="1692" spans="1:13" x14ac:dyDescent="0.25">
      <c r="A1692" s="101"/>
      <c r="B1692" s="126"/>
      <c r="C1692" s="103"/>
      <c r="D1692" s="104"/>
      <c r="E1692" s="104"/>
      <c r="F1692" s="104"/>
      <c r="G1692" s="104"/>
      <c r="H1692" s="104"/>
      <c r="I1692" s="104"/>
      <c r="J1692" s="104"/>
      <c r="K1692" s="105"/>
    </row>
    <row r="1693" spans="1:13" x14ac:dyDescent="0.25">
      <c r="A1693" s="101"/>
      <c r="B1693" s="256" t="s">
        <v>12315</v>
      </c>
      <c r="C1693" s="103"/>
      <c r="D1693" s="104">
        <v>2</v>
      </c>
      <c r="E1693" s="104">
        <v>2</v>
      </c>
      <c r="F1693" s="104">
        <v>0.8</v>
      </c>
      <c r="G1693" s="104">
        <f>ORÇAMENTO_COMENTADO!F430</f>
        <v>13</v>
      </c>
      <c r="H1693" s="104"/>
      <c r="I1693" s="104"/>
      <c r="J1693" s="104"/>
      <c r="K1693" s="105">
        <f>D1693*E1693*F1693*G1693</f>
        <v>41.6</v>
      </c>
    </row>
    <row r="1694" spans="1:13" x14ac:dyDescent="0.25">
      <c r="A1694" s="101"/>
      <c r="B1694" s="125"/>
      <c r="C1694" s="103"/>
      <c r="D1694" s="104"/>
      <c r="E1694" s="104"/>
      <c r="F1694" s="104"/>
      <c r="G1694" s="104"/>
      <c r="H1694" s="104"/>
      <c r="I1694" s="104"/>
      <c r="J1694" s="104"/>
      <c r="K1694" s="105"/>
    </row>
    <row r="1695" spans="1:13" x14ac:dyDescent="0.25">
      <c r="A1695" s="101"/>
      <c r="B1695" s="125"/>
      <c r="C1695" s="103"/>
      <c r="D1695" s="104"/>
      <c r="E1695" s="104"/>
      <c r="F1695" s="104"/>
      <c r="G1695" s="104"/>
      <c r="H1695" s="104"/>
      <c r="I1695" s="104"/>
      <c r="J1695" s="104"/>
      <c r="K1695" s="105"/>
    </row>
    <row r="1696" spans="1:13" x14ac:dyDescent="0.25">
      <c r="A1696" s="106"/>
      <c r="B1696" s="107"/>
      <c r="C1696" s="108"/>
      <c r="D1696" s="108"/>
      <c r="E1696" s="108"/>
      <c r="F1696" s="108"/>
      <c r="G1696" s="108"/>
      <c r="H1696" s="108"/>
      <c r="I1696" s="108"/>
      <c r="J1696" s="109"/>
      <c r="K1696" s="110"/>
    </row>
    <row r="1697" spans="1:13" ht="17.25" customHeight="1" x14ac:dyDescent="0.25">
      <c r="A1697" s="162" t="str">
        <f>ORÇAMENTO_COMENTADO!A450</f>
        <v>23.3</v>
      </c>
      <c r="B1697" s="90" t="str">
        <f>VLOOKUP(A1697,ORÇAMENTO_COMENTADO!A:I,4,0)</f>
        <v>TRANSPORTES</v>
      </c>
      <c r="C1697" s="91"/>
      <c r="D1697" s="92"/>
      <c r="E1697" s="91"/>
      <c r="F1697" s="91"/>
      <c r="G1697" s="91"/>
      <c r="H1697" s="91"/>
      <c r="I1697" s="91"/>
      <c r="J1697" s="91"/>
      <c r="K1697" s="93"/>
      <c r="M1697" s="154"/>
    </row>
    <row r="1698" spans="1:13" ht="45" x14ac:dyDescent="0.25">
      <c r="A1698" s="88" t="str">
        <f>ORÇAMENTO_COMENTADO!A451</f>
        <v xml:space="preserve">23.3.1 </v>
      </c>
      <c r="B1698" s="117" t="str">
        <f>VLOOKUP(A1698,ORÇAMENTO_COMENTADO!A:I,4,0)</f>
        <v>ÍNDICE DE PREÇO PARA REMOÇÃO DE ENTULHO DECORRENTE DA EXECUÇÃO DE OBRAS (CLASSE A CONAMA - NBR 10.004 - CLASSE II-B), INCLUINDO ALUGUEL DA CAÇAMBA, CARGA, TRANSPORTE E DESCARGA EM ÁREA LICENCIADA</v>
      </c>
      <c r="C1698" s="88" t="str">
        <f>VLOOKUP(A1698,ORÇAMENTO_COMENTADO!A:I,5,0)</f>
        <v>M3</v>
      </c>
      <c r="D1698" s="123" t="s">
        <v>12323</v>
      </c>
      <c r="E1698" s="190" t="s">
        <v>12324</v>
      </c>
      <c r="F1698" s="123" t="s">
        <v>7670</v>
      </c>
      <c r="G1698" s="123" t="s">
        <v>12325</v>
      </c>
      <c r="H1698" s="123" t="s">
        <v>7613</v>
      </c>
      <c r="I1698" s="123" t="s">
        <v>12326</v>
      </c>
      <c r="J1698" s="123"/>
      <c r="K1698" s="95">
        <f>ROUND(SUM(K1699:K1707),2)</f>
        <v>255.35</v>
      </c>
      <c r="M1698" s="154"/>
    </row>
    <row r="1699" spans="1:13" x14ac:dyDescent="0.25">
      <c r="A1699" s="101"/>
      <c r="B1699" s="126"/>
      <c r="C1699" s="103"/>
      <c r="D1699" s="104"/>
      <c r="E1699" s="104"/>
      <c r="F1699" s="104"/>
      <c r="G1699" s="104"/>
      <c r="H1699" s="104"/>
      <c r="I1699" s="104"/>
      <c r="J1699" s="104"/>
      <c r="K1699" s="105"/>
    </row>
    <row r="1700" spans="1:13" x14ac:dyDescent="0.25">
      <c r="A1700" s="101"/>
      <c r="B1700" s="125" t="str">
        <f>ORÇAMENTO_COMENTADO!D430</f>
        <v>CORTE E DESTOCAMENTO DE ÁRVORES COM DIÂMETRO SUPERIOR A 30 CM</v>
      </c>
      <c r="C1700" s="333" t="str">
        <f>ORÇAMENTO_COMENTADO!A430</f>
        <v>21.1.1</v>
      </c>
      <c r="D1700" s="104"/>
      <c r="E1700" s="104"/>
      <c r="F1700" s="104"/>
      <c r="G1700" s="104"/>
      <c r="H1700" s="104"/>
      <c r="I1700" s="104"/>
      <c r="J1700" s="104"/>
      <c r="K1700" s="105"/>
    </row>
    <row r="1701" spans="1:13" x14ac:dyDescent="0.25">
      <c r="A1701" s="101"/>
      <c r="B1701" s="334" t="s">
        <v>12320</v>
      </c>
      <c r="C1701" s="103"/>
      <c r="D1701" s="104">
        <f>3.1416*0.15*0.15*4</f>
        <v>0.282744</v>
      </c>
      <c r="E1701" s="104"/>
      <c r="F1701" s="104"/>
      <c r="G1701" s="104"/>
      <c r="H1701" s="104">
        <f>G1693</f>
        <v>13</v>
      </c>
      <c r="I1701" s="104">
        <v>1.3</v>
      </c>
      <c r="J1701" s="104"/>
      <c r="K1701" s="105">
        <f>D1701*H1701*I1701</f>
        <v>4.7783736000000001</v>
      </c>
    </row>
    <row r="1702" spans="1:13" x14ac:dyDescent="0.25">
      <c r="A1702" s="101"/>
      <c r="B1702" s="334" t="s">
        <v>12321</v>
      </c>
      <c r="C1702" s="103"/>
      <c r="D1702" s="104">
        <f>3.1416*1.5*1.5*1.4</f>
        <v>9.8960399999999993</v>
      </c>
      <c r="E1702" s="104"/>
      <c r="F1702" s="104"/>
      <c r="G1702" s="104"/>
      <c r="H1702" s="104">
        <f>G1693</f>
        <v>13</v>
      </c>
      <c r="I1702" s="104">
        <v>1.3</v>
      </c>
      <c r="J1702" s="104"/>
      <c r="K1702" s="105">
        <f t="shared" ref="K1702:K1703" si="78">D1702*H1702*I1702</f>
        <v>167.243076</v>
      </c>
    </row>
    <row r="1703" spans="1:13" x14ac:dyDescent="0.25">
      <c r="A1703" s="101"/>
      <c r="B1703" s="334" t="s">
        <v>12322</v>
      </c>
      <c r="C1703" s="333" t="str">
        <f>A1691</f>
        <v xml:space="preserve">23.2.4 </v>
      </c>
      <c r="D1703" s="104">
        <f>K1691</f>
        <v>41.6</v>
      </c>
      <c r="E1703" s="104"/>
      <c r="F1703" s="104"/>
      <c r="G1703" s="104"/>
      <c r="H1703" s="104">
        <f>1</f>
        <v>1</v>
      </c>
      <c r="I1703" s="104">
        <v>1.3</v>
      </c>
      <c r="J1703" s="104"/>
      <c r="K1703" s="105">
        <f t="shared" si="78"/>
        <v>54.080000000000005</v>
      </c>
    </row>
    <row r="1704" spans="1:13" x14ac:dyDescent="0.25">
      <c r="A1704" s="101"/>
      <c r="B1704" s="125"/>
      <c r="C1704" s="103"/>
      <c r="D1704" s="104"/>
      <c r="E1704" s="104"/>
      <c r="F1704" s="104"/>
      <c r="G1704" s="104"/>
      <c r="H1704" s="104"/>
      <c r="I1704" s="104"/>
      <c r="J1704" s="104"/>
      <c r="K1704" s="105"/>
    </row>
    <row r="1705" spans="1:13" x14ac:dyDescent="0.25">
      <c r="A1705" s="101"/>
      <c r="B1705" s="125" t="e">
        <f>ORÇAMENTO_COMENTADO!D432</f>
        <v>#REF!</v>
      </c>
      <c r="C1705" s="333" t="str">
        <f>ORÇAMENTO_COMENTADO!A432</f>
        <v>21.1.3</v>
      </c>
      <c r="D1705" s="335">
        <f>1*1*0.3</f>
        <v>0.3</v>
      </c>
      <c r="E1705" s="104"/>
      <c r="F1705" s="104"/>
      <c r="G1705" s="104"/>
      <c r="H1705" s="104">
        <f>ORÇAMENTO_COMENTADO!F432</f>
        <v>75</v>
      </c>
      <c r="I1705" s="104">
        <v>1.3</v>
      </c>
      <c r="J1705" s="104"/>
      <c r="K1705" s="105">
        <f t="shared" ref="K1705" si="79">D1705*H1705*I1705</f>
        <v>29.25</v>
      </c>
    </row>
    <row r="1706" spans="1:13" x14ac:dyDescent="0.25">
      <c r="A1706" s="101"/>
      <c r="B1706" s="125"/>
      <c r="C1706" s="103"/>
      <c r="D1706" s="104"/>
      <c r="E1706" s="104"/>
      <c r="F1706" s="104"/>
      <c r="G1706" s="104"/>
      <c r="H1706" s="104"/>
      <c r="I1706" s="104"/>
      <c r="J1706" s="104"/>
      <c r="K1706" s="105"/>
    </row>
    <row r="1707" spans="1:13" x14ac:dyDescent="0.25">
      <c r="A1707" s="101"/>
      <c r="B1707" s="125"/>
      <c r="C1707" s="103"/>
      <c r="D1707" s="104"/>
      <c r="E1707" s="104"/>
      <c r="F1707" s="104"/>
      <c r="G1707" s="104"/>
      <c r="H1707" s="104"/>
      <c r="I1707" s="104"/>
      <c r="J1707" s="104"/>
      <c r="K1707" s="105"/>
    </row>
    <row r="1708" spans="1:13" x14ac:dyDescent="0.25">
      <c r="A1708" s="106"/>
      <c r="B1708" s="107"/>
      <c r="C1708" s="108"/>
      <c r="D1708" s="108"/>
      <c r="E1708" s="108"/>
      <c r="F1708" s="108"/>
      <c r="G1708" s="108"/>
      <c r="H1708" s="108"/>
      <c r="I1708" s="108"/>
      <c r="J1708" s="109"/>
      <c r="K1708" s="110"/>
    </row>
    <row r="1709" spans="1:13" ht="30" x14ac:dyDescent="0.25">
      <c r="A1709" s="88" t="str">
        <f>ORÇAMENTO_COMENTADO!A452</f>
        <v xml:space="preserve">23.3.2 </v>
      </c>
      <c r="B1709" s="117" t="e">
        <f>VLOOKUP(A1709,ORÇAMENTO_COMENTADO!A:I,4,0)</f>
        <v>#REF!</v>
      </c>
      <c r="C1709" s="88" t="e">
        <f>VLOOKUP(A1709,ORÇAMENTO_COMENTADO!A:I,5,0)</f>
        <v>#REF!</v>
      </c>
      <c r="D1709" s="119" t="s">
        <v>7608</v>
      </c>
      <c r="E1709" s="336" t="s">
        <v>7667</v>
      </c>
      <c r="F1709" s="123" t="s">
        <v>7647</v>
      </c>
      <c r="G1709" s="123" t="s">
        <v>7650</v>
      </c>
      <c r="H1709" s="123"/>
      <c r="I1709" s="336" t="s">
        <v>12310</v>
      </c>
      <c r="J1709" s="123"/>
      <c r="K1709" s="95">
        <f>ROUND(SUM(K1710:K1715),2)</f>
        <v>444.12</v>
      </c>
      <c r="M1709" s="154"/>
    </row>
    <row r="1710" spans="1:13" x14ac:dyDescent="0.25">
      <c r="A1710" s="101"/>
      <c r="B1710" s="126"/>
      <c r="C1710" s="103"/>
      <c r="D1710" s="104"/>
      <c r="E1710" s="104"/>
      <c r="F1710" s="104"/>
      <c r="G1710" s="104"/>
      <c r="H1710" s="104"/>
      <c r="I1710" s="104"/>
      <c r="J1710" s="104"/>
      <c r="K1710" s="105"/>
    </row>
    <row r="1711" spans="1:13" x14ac:dyDescent="0.25">
      <c r="A1711" s="101"/>
      <c r="B1711" s="125"/>
      <c r="C1711" s="103"/>
      <c r="D1711" s="104"/>
      <c r="E1711" s="104"/>
      <c r="F1711" s="104"/>
      <c r="G1711" s="104"/>
      <c r="H1711" s="104"/>
      <c r="I1711" s="104"/>
      <c r="J1711" s="104"/>
      <c r="K1711" s="105"/>
    </row>
    <row r="1712" spans="1:13" x14ac:dyDescent="0.25">
      <c r="A1712" s="101"/>
      <c r="B1712" s="118" t="s">
        <v>7631</v>
      </c>
      <c r="C1712" s="103"/>
      <c r="D1712" s="104"/>
      <c r="E1712" s="104"/>
      <c r="F1712" s="104">
        <f>K1627</f>
        <v>62.31</v>
      </c>
      <c r="G1712" s="104">
        <f>K1671</f>
        <v>21.57</v>
      </c>
      <c r="H1712" s="104"/>
      <c r="I1712" s="104">
        <v>1.3</v>
      </c>
      <c r="J1712" s="104"/>
      <c r="K1712" s="105">
        <f>(F1712-G1712)*I1712</f>
        <v>52.962000000000003</v>
      </c>
    </row>
    <row r="1713" spans="1:13" x14ac:dyDescent="0.25">
      <c r="A1713" s="101"/>
      <c r="B1713" s="256" t="s">
        <v>12309</v>
      </c>
      <c r="C1713" s="333" t="str">
        <f>ORÇAMENTO_COMENTADO!A437</f>
        <v>21.3.1</v>
      </c>
      <c r="D1713" s="104">
        <f>ORÇAMENTO_COMENTADO!F437</f>
        <v>2005.95</v>
      </c>
      <c r="E1713" s="104">
        <v>0.15</v>
      </c>
      <c r="F1713" s="104"/>
      <c r="G1713" s="104"/>
      <c r="H1713" s="104"/>
      <c r="I1713" s="104">
        <v>1.3</v>
      </c>
      <c r="J1713" s="104"/>
      <c r="K1713" s="105">
        <f>D1713*E1713*I1713</f>
        <v>391.16025000000002</v>
      </c>
    </row>
    <row r="1714" spans="1:13" x14ac:dyDescent="0.25">
      <c r="A1714" s="101"/>
      <c r="B1714" s="126"/>
      <c r="C1714" s="103"/>
      <c r="D1714" s="104"/>
      <c r="E1714" s="104"/>
      <c r="F1714" s="104"/>
      <c r="G1714" s="104"/>
      <c r="H1714" s="104"/>
      <c r="I1714" s="104"/>
      <c r="J1714" s="104"/>
      <c r="K1714" s="105"/>
    </row>
    <row r="1715" spans="1:13" x14ac:dyDescent="0.25">
      <c r="A1715" s="101"/>
      <c r="B1715" s="125"/>
      <c r="C1715" s="103"/>
      <c r="D1715" s="104"/>
      <c r="E1715" s="104"/>
      <c r="F1715" s="104"/>
      <c r="G1715" s="104"/>
      <c r="H1715" s="104"/>
      <c r="I1715" s="104"/>
      <c r="J1715" s="104"/>
      <c r="K1715" s="105"/>
    </row>
    <row r="1716" spans="1:13" x14ac:dyDescent="0.25">
      <c r="A1716" s="106"/>
      <c r="B1716" s="107"/>
      <c r="C1716" s="108"/>
      <c r="D1716" s="108"/>
      <c r="E1716" s="108"/>
      <c r="F1716" s="108"/>
      <c r="G1716" s="108"/>
      <c r="H1716" s="108"/>
      <c r="I1716" s="108"/>
      <c r="J1716" s="109"/>
      <c r="K1716" s="110"/>
    </row>
    <row r="1717" spans="1:13" x14ac:dyDescent="0.25">
      <c r="A1717" s="162" t="str">
        <f>ORÇAMENTO_COMENTADO!A453</f>
        <v>23.4</v>
      </c>
      <c r="B1717" s="90" t="str">
        <f>VLOOKUP(A1717,ORÇAMENTO_COMENTADO!A:I,4,0)</f>
        <v>ESGOTAMENTO DE VALAS</v>
      </c>
      <c r="C1717" s="91"/>
      <c r="D1717" s="92"/>
      <c r="E1717" s="91"/>
      <c r="F1717" s="91"/>
      <c r="G1717" s="91"/>
      <c r="H1717" s="91"/>
      <c r="I1717" s="91"/>
      <c r="J1717" s="91"/>
      <c r="K1717" s="93"/>
      <c r="M1717" s="154"/>
    </row>
    <row r="1718" spans="1:13" ht="30" x14ac:dyDescent="0.25">
      <c r="A1718" s="162" t="str">
        <f>ORÇAMENTO_COMENTADO!A454</f>
        <v>23.4.1</v>
      </c>
      <c r="B1718" s="117" t="e">
        <f>VLOOKUP(A1718,ORÇAMENTO_COMENTADO!A:I,4,0)</f>
        <v>#REF!</v>
      </c>
      <c r="C1718" s="88" t="e">
        <f>VLOOKUP(A1718,ORÇAMENTO_COMENTADO!A:I,5,0)</f>
        <v>#REF!</v>
      </c>
      <c r="D1718" s="336"/>
      <c r="E1718" s="336" t="s">
        <v>7655</v>
      </c>
      <c r="F1718" s="336" t="s">
        <v>12291</v>
      </c>
      <c r="G1718" s="123"/>
      <c r="H1718" s="123"/>
      <c r="I1718" s="123"/>
      <c r="J1718" s="123"/>
      <c r="K1718" s="95">
        <f>ROUND(SUM(K1719:K1721),2)</f>
        <v>6</v>
      </c>
      <c r="M1718" s="154"/>
    </row>
    <row r="1719" spans="1:13" x14ac:dyDescent="0.25">
      <c r="A1719" s="101"/>
      <c r="B1719" s="126"/>
      <c r="C1719" s="103"/>
      <c r="D1719" s="104"/>
      <c r="E1719" s="104"/>
      <c r="F1719" s="104"/>
      <c r="G1719" s="104"/>
      <c r="H1719" s="104"/>
      <c r="I1719" s="104"/>
      <c r="J1719" s="104"/>
      <c r="K1719" s="105"/>
    </row>
    <row r="1720" spans="1:13" x14ac:dyDescent="0.25">
      <c r="A1720" s="101"/>
      <c r="B1720" s="125" t="s">
        <v>12292</v>
      </c>
      <c r="C1720" s="103"/>
      <c r="D1720" s="104"/>
      <c r="E1720" s="104">
        <v>2</v>
      </c>
      <c r="F1720" s="104">
        <v>3</v>
      </c>
      <c r="G1720" s="104"/>
      <c r="H1720" s="104"/>
      <c r="I1720" s="104"/>
      <c r="J1720" s="104"/>
      <c r="K1720" s="105">
        <f>E1720*F1720</f>
        <v>6</v>
      </c>
    </row>
    <row r="1721" spans="1:13" x14ac:dyDescent="0.25">
      <c r="A1721" s="101"/>
      <c r="B1721" s="125"/>
      <c r="C1721" s="103"/>
      <c r="D1721" s="104"/>
      <c r="E1721" s="104"/>
      <c r="F1721" s="104"/>
      <c r="G1721" s="104"/>
      <c r="H1721" s="104"/>
      <c r="I1721" s="104"/>
      <c r="J1721" s="104"/>
      <c r="K1721" s="105"/>
    </row>
    <row r="1722" spans="1:13" x14ac:dyDescent="0.25">
      <c r="A1722" s="106"/>
      <c r="B1722" s="107"/>
      <c r="C1722" s="108"/>
      <c r="D1722" s="108"/>
      <c r="E1722" s="108"/>
      <c r="F1722" s="108"/>
      <c r="G1722" s="108"/>
      <c r="H1722" s="108"/>
      <c r="I1722" s="108"/>
      <c r="J1722" s="109"/>
      <c r="K1722" s="110"/>
    </row>
    <row r="1723" spans="1:13" x14ac:dyDescent="0.25">
      <c r="A1723" s="26">
        <f>ORÇAMENTO_COMENTADO!A455</f>
        <v>24</v>
      </c>
      <c r="B1723" s="90" t="str">
        <f>VLOOKUP(A1723,ORÇAMENTO_COMENTADO!A:I,4,0)</f>
        <v>ESTRUTURAS</v>
      </c>
      <c r="C1723" s="91"/>
      <c r="D1723" s="92"/>
      <c r="E1723" s="91"/>
      <c r="F1723" s="91"/>
      <c r="G1723" s="91"/>
      <c r="H1723" s="91"/>
      <c r="I1723" s="91"/>
      <c r="J1723" s="91"/>
      <c r="K1723" s="93"/>
      <c r="M1723" s="154"/>
    </row>
    <row r="1724" spans="1:13" x14ac:dyDescent="0.25">
      <c r="A1724" s="26" t="str">
        <f>ORÇAMENTO_COMENTADO!A456</f>
        <v>24.1</v>
      </c>
      <c r="B1724" s="90" t="str">
        <f>VLOOKUP(A1724,ORÇAMENTO_COMENTADO!A:I,4,0)</f>
        <v>INFRA-ESTRUTURA (CONSIDERANDO SAPATAS E PILARETES)</v>
      </c>
      <c r="C1724" s="91"/>
      <c r="D1724" s="92"/>
      <c r="E1724" s="91"/>
      <c r="F1724" s="91"/>
      <c r="G1724" s="91"/>
      <c r="H1724" s="91"/>
      <c r="I1724" s="91"/>
      <c r="J1724" s="91"/>
      <c r="K1724" s="93"/>
      <c r="M1724" s="154"/>
    </row>
    <row r="1725" spans="1:13" ht="30" customHeight="1" x14ac:dyDescent="0.25">
      <c r="A1725" s="88" t="str">
        <f>ORÇAMENTO_COMENTADO!A457</f>
        <v>24.1.1</v>
      </c>
      <c r="B1725" s="117" t="str">
        <f>VLOOKUP(A1725,ORÇAMENTO_COMENTADO!A:I,4,0)</f>
        <v>FORNECIMENTO E APLICAÇÃO DE CONCRETO USINADO FCK=30 MPA - CONSIDERANDO LANÇAMENTO MANUAL PARA INFRA-ESTRUTURA (5% DE PERDAS JÁ INCLUÍDO NO CUSTO)</v>
      </c>
      <c r="C1725" s="88" t="str">
        <f>VLOOKUP(A1725,ORÇAMENTO_COMENTADO!A:I,5,0)</f>
        <v>M3</v>
      </c>
      <c r="D1725" s="123" t="s">
        <v>7600</v>
      </c>
      <c r="E1725" s="123" t="s">
        <v>7652</v>
      </c>
      <c r="F1725" s="123" t="s">
        <v>7662</v>
      </c>
      <c r="G1725" s="409" t="s">
        <v>12833</v>
      </c>
      <c r="H1725" s="123"/>
      <c r="I1725" s="123"/>
      <c r="J1725" s="123" t="s">
        <v>7655</v>
      </c>
      <c r="K1725" s="95">
        <f>ROUND(SUM(K1726:K1753),2)</f>
        <v>38.68</v>
      </c>
      <c r="M1725" s="154"/>
    </row>
    <row r="1726" spans="1:13" x14ac:dyDescent="0.25">
      <c r="A1726" s="101"/>
      <c r="B1726" s="274" t="s">
        <v>12835</v>
      </c>
      <c r="C1726" s="103"/>
      <c r="D1726" s="104"/>
      <c r="E1726" s="104"/>
      <c r="F1726" s="104"/>
      <c r="G1726" s="104"/>
      <c r="H1726" s="104"/>
      <c r="I1726" s="104"/>
      <c r="J1726" s="104"/>
      <c r="K1726" s="105"/>
    </row>
    <row r="1727" spans="1:13" x14ac:dyDescent="0.25">
      <c r="A1727" s="101"/>
      <c r="B1727" s="125" t="s">
        <v>7663</v>
      </c>
      <c r="C1727" s="103"/>
      <c r="D1727" s="104" t="s">
        <v>7664</v>
      </c>
      <c r="E1727" s="104" t="s">
        <v>7665</v>
      </c>
      <c r="F1727" s="104" t="s">
        <v>7666</v>
      </c>
      <c r="G1727" s="104"/>
      <c r="H1727" s="104"/>
      <c r="I1727" s="104"/>
      <c r="J1727" s="104" t="s">
        <v>7655</v>
      </c>
      <c r="K1727" s="105"/>
    </row>
    <row r="1728" spans="1:13" x14ac:dyDescent="0.25">
      <c r="A1728" s="101"/>
      <c r="B1728" s="407" t="s">
        <v>12831</v>
      </c>
      <c r="C1728" s="103"/>
      <c r="D1728" s="104">
        <v>1.8</v>
      </c>
      <c r="E1728" s="104">
        <v>0.8</v>
      </c>
      <c r="F1728" s="104">
        <v>0.2</v>
      </c>
      <c r="G1728" s="104"/>
      <c r="H1728" s="104"/>
      <c r="I1728" s="104"/>
      <c r="J1728" s="104">
        <v>3</v>
      </c>
      <c r="K1728" s="105">
        <f>D1728*E1728*F1728*J1728</f>
        <v>0.8640000000000001</v>
      </c>
      <c r="L1728" s="154">
        <f>K1728+K1731+K1732+K1733+K1734+K1735+K1736+K1737+K1739+K1740</f>
        <v>3.9572000000000007</v>
      </c>
    </row>
    <row r="1729" spans="1:12" x14ac:dyDescent="0.25">
      <c r="A1729" s="101"/>
      <c r="B1729" s="407" t="s">
        <v>12832</v>
      </c>
      <c r="C1729" s="103"/>
      <c r="D1729" s="104">
        <v>1.8</v>
      </c>
      <c r="E1729" s="104">
        <v>0.8</v>
      </c>
      <c r="F1729" s="104">
        <v>0.25</v>
      </c>
      <c r="G1729" s="104">
        <v>0.3</v>
      </c>
      <c r="H1729" s="104"/>
      <c r="I1729" s="104"/>
      <c r="J1729" s="104">
        <v>3</v>
      </c>
      <c r="K1729" s="105">
        <f>((E1729+F1729)/2*G1729*D1729)</f>
        <v>0.28350000000000003</v>
      </c>
    </row>
    <row r="1730" spans="1:12" x14ac:dyDescent="0.25">
      <c r="A1730" s="101"/>
      <c r="B1730" s="125"/>
      <c r="C1730" s="103"/>
      <c r="D1730" s="104" t="s">
        <v>7600</v>
      </c>
      <c r="E1730" s="104" t="s">
        <v>7652</v>
      </c>
      <c r="F1730" s="104" t="s">
        <v>7653</v>
      </c>
      <c r="G1730" s="104"/>
      <c r="H1730" s="104"/>
      <c r="I1730" s="104"/>
      <c r="J1730" s="104"/>
      <c r="K1730" s="105"/>
      <c r="L1730" s="154">
        <f>4.96+L1728</f>
        <v>8.9172000000000011</v>
      </c>
    </row>
    <row r="1731" spans="1:12" x14ac:dyDescent="0.25">
      <c r="A1731" s="101"/>
      <c r="B1731" s="125" t="s">
        <v>7639</v>
      </c>
      <c r="C1731" s="103"/>
      <c r="D1731" s="104">
        <f>4.8-0.2</f>
        <v>4.5999999999999996</v>
      </c>
      <c r="E1731" s="104">
        <v>0.2</v>
      </c>
      <c r="F1731" s="104">
        <v>0.4</v>
      </c>
      <c r="G1731" s="104"/>
      <c r="H1731" s="104"/>
      <c r="I1731" s="104">
        <v>1</v>
      </c>
      <c r="J1731" s="104"/>
      <c r="K1731" s="105">
        <f>D1731*E1731*F1731*I1731</f>
        <v>0.36799999999999999</v>
      </c>
    </row>
    <row r="1732" spans="1:12" x14ac:dyDescent="0.25">
      <c r="A1732" s="101"/>
      <c r="B1732" s="125" t="s">
        <v>7640</v>
      </c>
      <c r="C1732" s="103"/>
      <c r="D1732" s="104">
        <f>4.2-0.2</f>
        <v>4</v>
      </c>
      <c r="E1732" s="104">
        <v>0.2</v>
      </c>
      <c r="F1732" s="104">
        <v>0.4</v>
      </c>
      <c r="G1732" s="104"/>
      <c r="H1732" s="104"/>
      <c r="I1732" s="104">
        <v>1</v>
      </c>
      <c r="J1732" s="104"/>
      <c r="K1732" s="105">
        <f t="shared" ref="K1732:K1737" si="80">D1732*E1732*F1732*I1732</f>
        <v>0.32000000000000006</v>
      </c>
    </row>
    <row r="1733" spans="1:12" x14ac:dyDescent="0.25">
      <c r="A1733" s="101"/>
      <c r="B1733" s="125" t="s">
        <v>7641</v>
      </c>
      <c r="C1733" s="103"/>
      <c r="D1733" s="104">
        <f>4.8-0.2</f>
        <v>4.5999999999999996</v>
      </c>
      <c r="E1733" s="104">
        <v>0.2</v>
      </c>
      <c r="F1733" s="104">
        <v>0.4</v>
      </c>
      <c r="G1733" s="104"/>
      <c r="H1733" s="104"/>
      <c r="I1733" s="104">
        <v>1</v>
      </c>
      <c r="J1733" s="104"/>
      <c r="K1733" s="105">
        <f t="shared" si="80"/>
        <v>0.36799999999999999</v>
      </c>
    </row>
    <row r="1734" spans="1:12" x14ac:dyDescent="0.25">
      <c r="A1734" s="101"/>
      <c r="B1734" s="125" t="s">
        <v>7642</v>
      </c>
      <c r="C1734" s="103"/>
      <c r="D1734" s="104">
        <f>4.2-0.2</f>
        <v>4</v>
      </c>
      <c r="E1734" s="104">
        <v>0.2</v>
      </c>
      <c r="F1734" s="104">
        <v>0.4</v>
      </c>
      <c r="G1734" s="104"/>
      <c r="H1734" s="104"/>
      <c r="I1734" s="104">
        <v>1</v>
      </c>
      <c r="J1734" s="104"/>
      <c r="K1734" s="105">
        <f t="shared" si="80"/>
        <v>0.32000000000000006</v>
      </c>
    </row>
    <row r="1735" spans="1:12" x14ac:dyDescent="0.25">
      <c r="A1735" s="101"/>
      <c r="B1735" s="125" t="s">
        <v>12821</v>
      </c>
      <c r="C1735" s="103"/>
      <c r="D1735" s="104">
        <f>1.55-0.2</f>
        <v>1.35</v>
      </c>
      <c r="E1735" s="104">
        <v>0.2</v>
      </c>
      <c r="F1735" s="104">
        <v>0.4</v>
      </c>
      <c r="G1735" s="104"/>
      <c r="H1735" s="104"/>
      <c r="I1735" s="104">
        <v>1</v>
      </c>
      <c r="J1735" s="104"/>
      <c r="K1735" s="105">
        <f t="shared" si="80"/>
        <v>0.10800000000000001</v>
      </c>
    </row>
    <row r="1736" spans="1:12" x14ac:dyDescent="0.25">
      <c r="A1736" s="101"/>
      <c r="B1736" s="125" t="s">
        <v>12822</v>
      </c>
      <c r="C1736" s="103"/>
      <c r="D1736" s="104">
        <f t="shared" ref="D1736:D1737" si="81">1.55-0.2</f>
        <v>1.35</v>
      </c>
      <c r="E1736" s="104">
        <v>0.2</v>
      </c>
      <c r="F1736" s="104">
        <v>0.4</v>
      </c>
      <c r="G1736" s="104"/>
      <c r="H1736" s="104"/>
      <c r="I1736" s="104">
        <v>1</v>
      </c>
      <c r="J1736" s="104"/>
      <c r="K1736" s="105">
        <f t="shared" si="80"/>
        <v>0.10800000000000001</v>
      </c>
    </row>
    <row r="1737" spans="1:12" x14ac:dyDescent="0.25">
      <c r="A1737" s="101"/>
      <c r="B1737" s="125" t="s">
        <v>12823</v>
      </c>
      <c r="C1737" s="103"/>
      <c r="D1737" s="104">
        <f t="shared" si="81"/>
        <v>1.35</v>
      </c>
      <c r="E1737" s="104">
        <v>0.2</v>
      </c>
      <c r="F1737" s="104">
        <v>0.4</v>
      </c>
      <c r="G1737" s="104"/>
      <c r="H1737" s="104"/>
      <c r="I1737" s="104">
        <v>1</v>
      </c>
      <c r="J1737" s="104"/>
      <c r="K1737" s="105">
        <f t="shared" si="80"/>
        <v>0.10800000000000001</v>
      </c>
    </row>
    <row r="1738" spans="1:12" x14ac:dyDescent="0.25">
      <c r="A1738" s="101"/>
      <c r="B1738" s="125"/>
      <c r="C1738" s="103"/>
      <c r="D1738" s="104"/>
      <c r="E1738" s="104"/>
      <c r="F1738" s="104"/>
      <c r="G1738" s="104"/>
      <c r="H1738" s="104"/>
      <c r="I1738" s="104"/>
      <c r="J1738" s="104"/>
      <c r="K1738" s="105"/>
    </row>
    <row r="1739" spans="1:12" x14ac:dyDescent="0.25">
      <c r="A1739" s="101"/>
      <c r="B1739" s="125" t="s">
        <v>7656</v>
      </c>
      <c r="C1739" s="103"/>
      <c r="D1739" s="104">
        <v>4.5999999999999996</v>
      </c>
      <c r="E1739" s="104">
        <v>1.35</v>
      </c>
      <c r="F1739" s="104">
        <v>0.12</v>
      </c>
      <c r="G1739" s="104"/>
      <c r="H1739" s="104"/>
      <c r="I1739" s="104">
        <v>1</v>
      </c>
      <c r="J1739" s="104"/>
      <c r="K1739" s="105">
        <f>D1739*E1739*F1739*I1739</f>
        <v>0.74519999999999997</v>
      </c>
    </row>
    <row r="1740" spans="1:12" x14ac:dyDescent="0.25">
      <c r="A1740" s="101"/>
      <c r="B1740" s="125" t="s">
        <v>7657</v>
      </c>
      <c r="C1740" s="103"/>
      <c r="D1740" s="104">
        <v>4</v>
      </c>
      <c r="E1740" s="104">
        <v>1.35</v>
      </c>
      <c r="F1740" s="104">
        <v>0.12</v>
      </c>
      <c r="G1740" s="104"/>
      <c r="H1740" s="104"/>
      <c r="I1740" s="104">
        <v>1</v>
      </c>
      <c r="J1740" s="104"/>
      <c r="K1740" s="105">
        <f>D1740*E1740*F1740*I1740</f>
        <v>0.64800000000000002</v>
      </c>
    </row>
    <row r="1741" spans="1:12" x14ac:dyDescent="0.25">
      <c r="A1741" s="101"/>
      <c r="B1741" s="125"/>
      <c r="C1741" s="103"/>
      <c r="D1741" s="104"/>
      <c r="E1741" s="104"/>
      <c r="F1741" s="104"/>
      <c r="G1741" s="104"/>
      <c r="H1741" s="104"/>
      <c r="I1741" s="104"/>
      <c r="J1741" s="104"/>
      <c r="K1741" s="105"/>
    </row>
    <row r="1742" spans="1:12" x14ac:dyDescent="0.25">
      <c r="A1742" s="101"/>
      <c r="B1742" s="408" t="s">
        <v>12834</v>
      </c>
      <c r="C1742" s="128"/>
      <c r="D1742" s="129"/>
      <c r="E1742" s="129"/>
      <c r="F1742" s="129"/>
      <c r="G1742" s="129"/>
      <c r="H1742" s="129"/>
      <c r="I1742" s="129"/>
      <c r="J1742" s="129"/>
      <c r="K1742" s="130"/>
    </row>
    <row r="1743" spans="1:12" x14ac:dyDescent="0.25">
      <c r="A1743" s="101"/>
      <c r="B1743" s="131" t="s">
        <v>7672</v>
      </c>
      <c r="C1743" s="128"/>
      <c r="D1743" s="129">
        <v>0.2</v>
      </c>
      <c r="E1743" s="129">
        <v>0.2</v>
      </c>
      <c r="F1743" s="129">
        <v>1.5</v>
      </c>
      <c r="G1743" s="129"/>
      <c r="H1743" s="129"/>
      <c r="I1743" s="129"/>
      <c r="J1743" s="129">
        <v>6</v>
      </c>
      <c r="K1743" s="130">
        <f>D1743*E1743*F1743*J1743</f>
        <v>0.3600000000000001</v>
      </c>
    </row>
    <row r="1744" spans="1:12" x14ac:dyDescent="0.25">
      <c r="A1744" s="101"/>
      <c r="B1744" s="131"/>
      <c r="C1744" s="128"/>
      <c r="D1744" s="129"/>
      <c r="E1744" s="129"/>
      <c r="F1744" s="129"/>
      <c r="G1744" s="129"/>
      <c r="H1744" s="129"/>
      <c r="I1744" s="129"/>
      <c r="J1744" s="129"/>
      <c r="K1744" s="130"/>
    </row>
    <row r="1745" spans="1:13" x14ac:dyDescent="0.25">
      <c r="A1745" s="101"/>
      <c r="B1745" s="239" t="s">
        <v>12265</v>
      </c>
      <c r="C1745" s="128"/>
      <c r="D1745" s="129"/>
      <c r="E1745" s="129"/>
      <c r="F1745" s="129"/>
      <c r="G1745" s="129"/>
      <c r="H1745" s="398" t="s">
        <v>12809</v>
      </c>
      <c r="I1745" s="129"/>
      <c r="J1745" s="129"/>
      <c r="K1745" s="130">
        <v>23.45</v>
      </c>
      <c r="L1745" s="236">
        <f>K1745+K1746</f>
        <v>32.86</v>
      </c>
    </row>
    <row r="1746" spans="1:13" x14ac:dyDescent="0.25">
      <c r="A1746" s="101"/>
      <c r="B1746" s="239" t="s">
        <v>12268</v>
      </c>
      <c r="C1746" s="128"/>
      <c r="D1746" s="129"/>
      <c r="E1746" s="129"/>
      <c r="F1746" s="129"/>
      <c r="G1746" s="235"/>
      <c r="H1746" s="398" t="s">
        <v>12809</v>
      </c>
      <c r="I1746" s="129"/>
      <c r="J1746" s="129"/>
      <c r="K1746" s="130">
        <v>9.41</v>
      </c>
      <c r="L1746" s="236"/>
    </row>
    <row r="1747" spans="1:13" x14ac:dyDescent="0.25">
      <c r="A1747" s="101"/>
      <c r="B1747" s="212" t="s">
        <v>12530</v>
      </c>
      <c r="C1747" s="128"/>
      <c r="D1747" s="129">
        <v>11.25</v>
      </c>
      <c r="E1747" s="129">
        <v>0.14000000000000001</v>
      </c>
      <c r="F1747" s="129">
        <v>0.48</v>
      </c>
      <c r="G1747" s="235"/>
      <c r="H1747" s="129"/>
      <c r="I1747" s="129"/>
      <c r="J1747" s="129"/>
      <c r="K1747" s="130">
        <f>D1747*E1747*F1747</f>
        <v>0.75600000000000001</v>
      </c>
      <c r="L1747" s="236"/>
    </row>
    <row r="1748" spans="1:13" x14ac:dyDescent="0.25">
      <c r="A1748" s="101"/>
      <c r="B1748" s="212" t="s">
        <v>12531</v>
      </c>
      <c r="C1748" s="128"/>
      <c r="D1748" s="129">
        <v>0.6</v>
      </c>
      <c r="E1748" s="129">
        <v>0.6</v>
      </c>
      <c r="F1748" s="129">
        <v>0.2</v>
      </c>
      <c r="G1748" s="235">
        <v>4</v>
      </c>
      <c r="H1748" s="129"/>
      <c r="I1748" s="129"/>
      <c r="J1748" s="129"/>
      <c r="K1748" s="130">
        <f>D1748*E1748*F1748*G1748</f>
        <v>0.28799999999999998</v>
      </c>
      <c r="L1748" s="236"/>
    </row>
    <row r="1749" spans="1:13" x14ac:dyDescent="0.25">
      <c r="A1749" s="101"/>
      <c r="B1749" s="212"/>
      <c r="C1749" s="128"/>
      <c r="D1749" s="129">
        <v>0.6</v>
      </c>
      <c r="E1749" s="129">
        <f>(0.6+0.14)/2</f>
        <v>0.37</v>
      </c>
      <c r="F1749" s="129">
        <v>0.2</v>
      </c>
      <c r="G1749" s="235">
        <v>4</v>
      </c>
      <c r="H1749" s="129"/>
      <c r="I1749" s="129"/>
      <c r="J1749" s="129"/>
      <c r="K1749" s="130">
        <f>D1749*E1749*F1749*G1749</f>
        <v>0.17760000000000001</v>
      </c>
      <c r="L1749" s="236"/>
    </row>
    <row r="1750" spans="1:13" x14ac:dyDescent="0.25">
      <c r="A1750" s="101"/>
      <c r="B1750" s="212"/>
      <c r="C1750" s="128"/>
      <c r="D1750" s="129"/>
      <c r="E1750" s="129"/>
      <c r="F1750" s="129"/>
      <c r="G1750" s="235"/>
      <c r="H1750" s="129"/>
      <c r="I1750" s="129"/>
      <c r="J1750" s="129"/>
      <c r="K1750" s="130"/>
      <c r="L1750" s="236"/>
    </row>
    <row r="1751" spans="1:13" x14ac:dyDescent="0.25">
      <c r="A1751" s="101"/>
      <c r="B1751" s="147" t="s">
        <v>12267</v>
      </c>
      <c r="C1751" s="128"/>
      <c r="D1751" s="129"/>
      <c r="E1751" s="129"/>
      <c r="F1751" s="129"/>
      <c r="G1751" s="129"/>
      <c r="H1751" s="129"/>
      <c r="I1751" s="129"/>
      <c r="J1751" s="129"/>
      <c r="K1751" s="130"/>
    </row>
    <row r="1752" spans="1:13" x14ac:dyDescent="0.25">
      <c r="A1752" s="101"/>
      <c r="B1752" s="233"/>
      <c r="C1752" s="128"/>
      <c r="D1752" s="129"/>
      <c r="E1752" s="129"/>
      <c r="F1752" s="129"/>
      <c r="G1752" s="129"/>
      <c r="H1752" s="129"/>
      <c r="I1752" s="129"/>
      <c r="J1752" s="129"/>
      <c r="K1752" s="130"/>
    </row>
    <row r="1753" spans="1:13" x14ac:dyDescent="0.25">
      <c r="A1753" s="101"/>
      <c r="B1753" s="233"/>
      <c r="C1753" s="128"/>
      <c r="D1753" s="129"/>
      <c r="E1753" s="129"/>
      <c r="F1753" s="129"/>
      <c r="G1753" s="129"/>
      <c r="H1753" s="129"/>
      <c r="I1753" s="129"/>
      <c r="J1753" s="129"/>
      <c r="K1753" s="130"/>
    </row>
    <row r="1754" spans="1:13" x14ac:dyDescent="0.25">
      <c r="A1754" s="106"/>
      <c r="B1754" s="132"/>
      <c r="C1754" s="133"/>
      <c r="D1754" s="133"/>
      <c r="E1754" s="133"/>
      <c r="F1754" s="133"/>
      <c r="G1754" s="133"/>
      <c r="H1754" s="133"/>
      <c r="I1754" s="133"/>
      <c r="J1754" s="134"/>
      <c r="K1754" s="135"/>
    </row>
    <row r="1755" spans="1:13" ht="45" x14ac:dyDescent="0.25">
      <c r="A1755" s="88" t="str">
        <f>ORÇAMENTO_COMENTADO!A458</f>
        <v xml:space="preserve">24.1.2 </v>
      </c>
      <c r="B1755" s="117" t="str">
        <f>VLOOKUP(A1755,ORÇAMENTO_COMENTADO!A:I,4,0)</f>
        <v>FÔRMA DE TÁBUA DE MADEIRA DE 2.5 X 30.0 CM PARA FUNDAÇÕES, LEVANDO-SE EM CONTA A UTILIZAÇÃO 5 VEZES (INCLUIDO O MATERIAL, CORTE, MONTAGEM, ESCORAMENTO E DESFORMA)</v>
      </c>
      <c r="C1755" s="88" t="str">
        <f>VLOOKUP(A1755,ORÇAMENTO_COMENTADO!A:I,5,0)</f>
        <v>M2</v>
      </c>
      <c r="D1755" s="123" t="s">
        <v>7600</v>
      </c>
      <c r="E1755" s="123" t="s">
        <v>7652</v>
      </c>
      <c r="F1755" s="123" t="s">
        <v>7653</v>
      </c>
      <c r="G1755" s="123" t="s">
        <v>7654</v>
      </c>
      <c r="H1755" s="123"/>
      <c r="I1755" s="123" t="s">
        <v>7655</v>
      </c>
      <c r="J1755" s="123"/>
      <c r="K1755" s="95">
        <f>ROUND(SUM(K1756:K1773),2)</f>
        <v>313.75</v>
      </c>
      <c r="M1755" s="154"/>
    </row>
    <row r="1756" spans="1:13" x14ac:dyDescent="0.25">
      <c r="A1756" s="101"/>
      <c r="B1756" s="274" t="s">
        <v>12835</v>
      </c>
      <c r="C1756" s="103"/>
      <c r="D1756" s="104"/>
      <c r="E1756" s="104"/>
      <c r="F1756" s="104"/>
      <c r="G1756" s="104"/>
      <c r="H1756" s="104"/>
      <c r="I1756" s="104"/>
      <c r="J1756" s="104"/>
      <c r="K1756" s="105"/>
    </row>
    <row r="1757" spans="1:13" x14ac:dyDescent="0.25">
      <c r="A1757" s="101"/>
      <c r="B1757" s="407" t="s">
        <v>12836</v>
      </c>
      <c r="C1757" s="103"/>
      <c r="D1757" s="104">
        <v>1.8</v>
      </c>
      <c r="E1757" s="104">
        <v>0.8</v>
      </c>
      <c r="F1757" s="104">
        <v>0.25</v>
      </c>
      <c r="G1757" s="104">
        <v>0.05</v>
      </c>
      <c r="H1757" s="104"/>
      <c r="I1757" s="104">
        <v>6</v>
      </c>
      <c r="J1757" s="104"/>
      <c r="K1757" s="105">
        <f>2*(D1757+E1757)*(F1757+G1757)*I1757</f>
        <v>9.36</v>
      </c>
    </row>
    <row r="1758" spans="1:13" x14ac:dyDescent="0.25">
      <c r="A1758" s="101"/>
      <c r="B1758" s="125"/>
      <c r="C1758" s="103"/>
      <c r="D1758" s="104"/>
      <c r="E1758" s="104"/>
      <c r="F1758" s="104"/>
      <c r="G1758" s="104"/>
      <c r="H1758" s="104"/>
      <c r="I1758" s="104"/>
      <c r="J1758" s="104"/>
      <c r="K1758" s="105"/>
    </row>
    <row r="1759" spans="1:13" x14ac:dyDescent="0.25">
      <c r="A1759" s="101"/>
      <c r="B1759" s="126" t="s">
        <v>7646</v>
      </c>
      <c r="C1759" s="103"/>
      <c r="D1759" s="104"/>
      <c r="E1759" s="104"/>
      <c r="F1759" s="104"/>
      <c r="G1759" s="104"/>
      <c r="H1759" s="104"/>
      <c r="I1759" s="104"/>
      <c r="J1759" s="104"/>
      <c r="K1759" s="105"/>
    </row>
    <row r="1760" spans="1:13" x14ac:dyDescent="0.25">
      <c r="A1760" s="101"/>
      <c r="B1760" s="125" t="s">
        <v>7639</v>
      </c>
      <c r="C1760" s="103"/>
      <c r="D1760" s="104">
        <f>4.8-0.2</f>
        <v>4.5999999999999996</v>
      </c>
      <c r="E1760" s="104">
        <v>0.2</v>
      </c>
      <c r="F1760" s="104">
        <v>0.4</v>
      </c>
      <c r="G1760" s="104">
        <v>0.05</v>
      </c>
      <c r="H1760" s="104"/>
      <c r="I1760" s="104">
        <v>1</v>
      </c>
      <c r="J1760" s="104"/>
      <c r="K1760" s="105">
        <f t="shared" ref="K1760:K1766" si="82">(2*(F1760+G1760)*I1760*D1760)</f>
        <v>4.1399999999999997</v>
      </c>
    </row>
    <row r="1761" spans="1:13" x14ac:dyDescent="0.25">
      <c r="A1761" s="101"/>
      <c r="B1761" s="125" t="s">
        <v>7640</v>
      </c>
      <c r="C1761" s="103"/>
      <c r="D1761" s="104">
        <f>4.2-0.2</f>
        <v>4</v>
      </c>
      <c r="E1761" s="104">
        <v>0.2</v>
      </c>
      <c r="F1761" s="104">
        <v>0.4</v>
      </c>
      <c r="G1761" s="104">
        <v>0.05</v>
      </c>
      <c r="H1761" s="104"/>
      <c r="I1761" s="104">
        <v>1</v>
      </c>
      <c r="J1761" s="104"/>
      <c r="K1761" s="105">
        <f t="shared" si="82"/>
        <v>3.6</v>
      </c>
    </row>
    <row r="1762" spans="1:13" x14ac:dyDescent="0.25">
      <c r="A1762" s="101"/>
      <c r="B1762" s="125" t="s">
        <v>7641</v>
      </c>
      <c r="C1762" s="103"/>
      <c r="D1762" s="104">
        <f>4.8-0.2</f>
        <v>4.5999999999999996</v>
      </c>
      <c r="E1762" s="104">
        <v>0.2</v>
      </c>
      <c r="F1762" s="104">
        <v>0.4</v>
      </c>
      <c r="G1762" s="104">
        <v>0.05</v>
      </c>
      <c r="H1762" s="104"/>
      <c r="I1762" s="104">
        <v>1</v>
      </c>
      <c r="J1762" s="104"/>
      <c r="K1762" s="105">
        <f t="shared" si="82"/>
        <v>4.1399999999999997</v>
      </c>
    </row>
    <row r="1763" spans="1:13" x14ac:dyDescent="0.25">
      <c r="A1763" s="101"/>
      <c r="B1763" s="125" t="s">
        <v>7642</v>
      </c>
      <c r="C1763" s="103"/>
      <c r="D1763" s="104">
        <f>4.2-0.2</f>
        <v>4</v>
      </c>
      <c r="E1763" s="104">
        <v>0.2</v>
      </c>
      <c r="F1763" s="104">
        <v>0.4</v>
      </c>
      <c r="G1763" s="104">
        <v>0.05</v>
      </c>
      <c r="H1763" s="104"/>
      <c r="I1763" s="104">
        <v>1</v>
      </c>
      <c r="J1763" s="104"/>
      <c r="K1763" s="105">
        <f t="shared" si="82"/>
        <v>3.6</v>
      </c>
    </row>
    <row r="1764" spans="1:13" x14ac:dyDescent="0.25">
      <c r="A1764" s="101"/>
      <c r="B1764" s="125" t="s">
        <v>12821</v>
      </c>
      <c r="C1764" s="103"/>
      <c r="D1764" s="104">
        <f>1.55-0.2</f>
        <v>1.35</v>
      </c>
      <c r="E1764" s="104">
        <v>0.2</v>
      </c>
      <c r="F1764" s="104">
        <v>0.4</v>
      </c>
      <c r="G1764" s="104">
        <v>0.05</v>
      </c>
      <c r="H1764" s="104"/>
      <c r="I1764" s="104">
        <v>1</v>
      </c>
      <c r="J1764" s="104"/>
      <c r="K1764" s="105">
        <f t="shared" si="82"/>
        <v>1.2150000000000001</v>
      </c>
    </row>
    <row r="1765" spans="1:13" x14ac:dyDescent="0.25">
      <c r="A1765" s="101"/>
      <c r="B1765" s="125" t="s">
        <v>12822</v>
      </c>
      <c r="C1765" s="103"/>
      <c r="D1765" s="104">
        <f t="shared" ref="D1765:D1766" si="83">1.55-0.2</f>
        <v>1.35</v>
      </c>
      <c r="E1765" s="104">
        <v>0.2</v>
      </c>
      <c r="F1765" s="104">
        <v>0.4</v>
      </c>
      <c r="G1765" s="104">
        <v>0.05</v>
      </c>
      <c r="H1765" s="104"/>
      <c r="I1765" s="104">
        <v>1</v>
      </c>
      <c r="J1765" s="104"/>
      <c r="K1765" s="105">
        <f t="shared" si="82"/>
        <v>1.2150000000000001</v>
      </c>
    </row>
    <row r="1766" spans="1:13" x14ac:dyDescent="0.25">
      <c r="A1766" s="101"/>
      <c r="B1766" s="125" t="s">
        <v>12823</v>
      </c>
      <c r="C1766" s="103"/>
      <c r="D1766" s="104">
        <f t="shared" si="83"/>
        <v>1.35</v>
      </c>
      <c r="E1766" s="104">
        <v>0.2</v>
      </c>
      <c r="F1766" s="104">
        <v>0.4</v>
      </c>
      <c r="G1766" s="104">
        <v>0.05</v>
      </c>
      <c r="H1766" s="104"/>
      <c r="I1766" s="104">
        <v>1</v>
      </c>
      <c r="J1766" s="104"/>
      <c r="K1766" s="105">
        <f t="shared" si="82"/>
        <v>1.2150000000000001</v>
      </c>
    </row>
    <row r="1767" spans="1:13" x14ac:dyDescent="0.25">
      <c r="A1767" s="101"/>
      <c r="B1767" s="125"/>
      <c r="C1767" s="103"/>
      <c r="D1767" s="104"/>
      <c r="E1767" s="104"/>
      <c r="F1767" s="104"/>
      <c r="G1767" s="104"/>
      <c r="H1767" s="104"/>
      <c r="I1767" s="104"/>
      <c r="J1767" s="104"/>
      <c r="K1767" s="105"/>
    </row>
    <row r="1768" spans="1:13" x14ac:dyDescent="0.25">
      <c r="A1768" s="101"/>
      <c r="B1768" s="239" t="s">
        <v>12265</v>
      </c>
      <c r="C1768" s="128"/>
      <c r="D1768" s="129"/>
      <c r="E1768" s="129"/>
      <c r="F1768" s="129"/>
      <c r="G1768" s="129"/>
      <c r="H1768" s="398" t="s">
        <v>12809</v>
      </c>
      <c r="I1768" s="129"/>
      <c r="J1768" s="129"/>
      <c r="K1768" s="130">
        <v>188.59</v>
      </c>
      <c r="L1768" s="237"/>
    </row>
    <row r="1769" spans="1:13" x14ac:dyDescent="0.25">
      <c r="A1769" s="101"/>
      <c r="B1769" s="239" t="s">
        <v>12268</v>
      </c>
      <c r="C1769" s="128"/>
      <c r="D1769" s="129"/>
      <c r="E1769" s="129"/>
      <c r="F1769" s="129"/>
      <c r="G1769" s="104"/>
      <c r="H1769" s="398" t="s">
        <v>12809</v>
      </c>
      <c r="I1769" s="235"/>
      <c r="J1769" s="129"/>
      <c r="K1769" s="130">
        <v>83.95</v>
      </c>
      <c r="L1769" s="237"/>
    </row>
    <row r="1770" spans="1:13" x14ac:dyDescent="0.25">
      <c r="A1770" s="101"/>
      <c r="B1770" s="125" t="s">
        <v>12523</v>
      </c>
      <c r="C1770" s="103"/>
      <c r="D1770" s="104">
        <v>11.25</v>
      </c>
      <c r="E1770" s="104"/>
      <c r="F1770" s="104">
        <v>0.48</v>
      </c>
      <c r="G1770" s="104"/>
      <c r="H1770" s="104"/>
      <c r="I1770" s="104">
        <v>1</v>
      </c>
      <c r="J1770" s="104"/>
      <c r="K1770" s="105">
        <f>(D1770*F1770)*2</f>
        <v>10.799999999999999</v>
      </c>
    </row>
    <row r="1771" spans="1:13" x14ac:dyDescent="0.25">
      <c r="A1771" s="101"/>
      <c r="B1771" s="125"/>
      <c r="C1771" s="103"/>
      <c r="D1771" s="104">
        <v>0.6</v>
      </c>
      <c r="E1771" s="104">
        <v>0.6</v>
      </c>
      <c r="F1771" s="104">
        <v>0.2</v>
      </c>
      <c r="G1771" s="104"/>
      <c r="H1771" s="104"/>
      <c r="I1771" s="104">
        <v>4</v>
      </c>
      <c r="J1771" s="104"/>
      <c r="K1771" s="105">
        <f>(D1771+E1771)*2*F1771*I1771</f>
        <v>1.92</v>
      </c>
    </row>
    <row r="1772" spans="1:13" x14ac:dyDescent="0.25">
      <c r="A1772" s="101"/>
      <c r="B1772" s="233"/>
      <c r="C1772" s="128"/>
      <c r="D1772" s="129"/>
      <c r="E1772" s="129"/>
      <c r="F1772" s="129"/>
      <c r="G1772" s="129"/>
      <c r="H1772" s="129"/>
      <c r="I1772" s="129"/>
      <c r="J1772" s="129"/>
      <c r="K1772" s="130"/>
    </row>
    <row r="1773" spans="1:13" x14ac:dyDescent="0.25">
      <c r="A1773" s="106"/>
      <c r="B1773" s="132"/>
      <c r="C1773" s="133"/>
      <c r="D1773" s="133"/>
      <c r="E1773" s="133"/>
      <c r="F1773" s="133"/>
      <c r="G1773" s="133"/>
      <c r="H1773" s="133"/>
      <c r="I1773" s="133"/>
      <c r="J1773" s="134"/>
      <c r="K1773" s="135"/>
    </row>
    <row r="1774" spans="1:13" ht="30" x14ac:dyDescent="0.25">
      <c r="A1774" s="88" t="str">
        <f>ORÇAMENTO_COMENTADO!A459</f>
        <v xml:space="preserve">24.1.3   </v>
      </c>
      <c r="B1774" s="117" t="str">
        <f>VLOOKUP(A1774,ORÇAMENTO_COMENTADO!A:I,4,0)</f>
        <v>FORNECIMENTO, DOBRAGEM E COLOCAÇÃO EM FÔRMA, DE ARMADURA CA-60 B FINA, DIÂMETRO DE 4.0 A 7.0MM</v>
      </c>
      <c r="C1774" s="88" t="str">
        <f>VLOOKUP(A1774,ORÇAMENTO_COMENTADO!A:I,5,0)</f>
        <v>KG</v>
      </c>
      <c r="D1774" s="123" t="s">
        <v>7658</v>
      </c>
      <c r="E1774" s="123" t="s">
        <v>7670</v>
      </c>
      <c r="F1774" s="140" t="s">
        <v>7681</v>
      </c>
      <c r="G1774" s="234" t="s">
        <v>12269</v>
      </c>
      <c r="H1774" s="234" t="s">
        <v>12270</v>
      </c>
      <c r="I1774" s="234" t="s">
        <v>12271</v>
      </c>
      <c r="J1774" s="123"/>
      <c r="K1774" s="95">
        <f>ROUND(SUM(K1775:K1786),2)</f>
        <v>384.97</v>
      </c>
      <c r="M1774" s="154"/>
    </row>
    <row r="1775" spans="1:13" x14ac:dyDescent="0.25">
      <c r="A1775" s="101"/>
      <c r="B1775" s="274" t="s">
        <v>12835</v>
      </c>
      <c r="C1775" s="103"/>
      <c r="D1775" s="104"/>
      <c r="E1775" s="104"/>
      <c r="F1775" s="104"/>
      <c r="G1775" s="104"/>
      <c r="H1775" s="104"/>
      <c r="I1775" s="104"/>
      <c r="J1775" s="104"/>
      <c r="K1775" s="105"/>
    </row>
    <row r="1776" spans="1:13" x14ac:dyDescent="0.25">
      <c r="A1776" s="101"/>
      <c r="B1776" s="407" t="s">
        <v>12837</v>
      </c>
      <c r="C1776" s="103"/>
      <c r="D1776" s="415" t="s">
        <v>7660</v>
      </c>
      <c r="E1776" s="104"/>
      <c r="F1776" s="104"/>
      <c r="G1776" s="104"/>
      <c r="H1776" s="417" t="s">
        <v>12809</v>
      </c>
      <c r="I1776" s="104"/>
      <c r="J1776" s="104"/>
      <c r="K1776" s="105">
        <v>12.35</v>
      </c>
    </row>
    <row r="1777" spans="1:13" x14ac:dyDescent="0.25">
      <c r="A1777" s="101"/>
      <c r="B1777" s="126" t="s">
        <v>7672</v>
      </c>
      <c r="C1777" s="103"/>
      <c r="D1777" s="138" t="s">
        <v>7660</v>
      </c>
      <c r="E1777" s="104"/>
      <c r="F1777" s="139"/>
      <c r="G1777" s="104"/>
      <c r="H1777" s="417" t="s">
        <v>12809</v>
      </c>
      <c r="I1777" s="104"/>
      <c r="J1777" s="104"/>
      <c r="K1777" s="105">
        <v>26.4</v>
      </c>
    </row>
    <row r="1778" spans="1:13" x14ac:dyDescent="0.25">
      <c r="A1778" s="101"/>
      <c r="B1778" s="407" t="s">
        <v>12838</v>
      </c>
      <c r="C1778" s="103"/>
      <c r="D1778" s="415" t="s">
        <v>7659</v>
      </c>
      <c r="E1778" s="104"/>
      <c r="F1778" s="139"/>
      <c r="G1778" s="104"/>
      <c r="H1778" s="417" t="s">
        <v>12809</v>
      </c>
      <c r="I1778" s="104"/>
      <c r="J1778" s="104"/>
      <c r="K1778" s="105">
        <v>19.3</v>
      </c>
    </row>
    <row r="1779" spans="1:13" x14ac:dyDescent="0.25">
      <c r="A1779" s="101"/>
      <c r="B1779" s="126"/>
      <c r="C1779" s="103"/>
      <c r="D1779" s="104"/>
      <c r="E1779" s="104"/>
      <c r="F1779" s="139"/>
      <c r="G1779" s="104"/>
      <c r="H1779" s="104"/>
      <c r="I1779" s="104"/>
      <c r="J1779" s="104"/>
      <c r="K1779" s="105"/>
    </row>
    <row r="1780" spans="1:13" s="85" customFormat="1" x14ac:dyDescent="0.25">
      <c r="A1780" s="84"/>
      <c r="B1780" s="131"/>
      <c r="C1780" s="128"/>
      <c r="D1780" s="129"/>
      <c r="E1780" s="129"/>
      <c r="F1780" s="136"/>
      <c r="G1780" s="129"/>
      <c r="H1780" s="129"/>
      <c r="I1780" s="129"/>
      <c r="J1780" s="129"/>
      <c r="K1780" s="130"/>
      <c r="L1780" s="240"/>
    </row>
    <row r="1781" spans="1:13" x14ac:dyDescent="0.25">
      <c r="A1781" s="101"/>
      <c r="B1781" s="239" t="s">
        <v>12265</v>
      </c>
      <c r="C1781" s="128"/>
      <c r="D1781" s="238" t="s">
        <v>7659</v>
      </c>
      <c r="E1781" s="129"/>
      <c r="F1781" s="129">
        <v>228.3</v>
      </c>
      <c r="G1781" s="129"/>
      <c r="H1781" s="398" t="s">
        <v>12809</v>
      </c>
      <c r="I1781" s="129"/>
      <c r="J1781" s="129"/>
      <c r="K1781" s="130">
        <f>F1781</f>
        <v>228.3</v>
      </c>
      <c r="L1781" s="237"/>
    </row>
    <row r="1782" spans="1:13" x14ac:dyDescent="0.25">
      <c r="A1782" s="101"/>
      <c r="B1782" s="239"/>
      <c r="C1782" s="128"/>
      <c r="D1782" s="238"/>
      <c r="E1782" s="129"/>
      <c r="F1782" s="129"/>
      <c r="G1782" s="129"/>
      <c r="H1782" s="129"/>
      <c r="I1782" s="129"/>
      <c r="J1782" s="129"/>
      <c r="K1782" s="130"/>
      <c r="L1782" s="237"/>
    </row>
    <row r="1783" spans="1:13" x14ac:dyDescent="0.25">
      <c r="A1783" s="101"/>
      <c r="B1783" s="239" t="s">
        <v>12268</v>
      </c>
      <c r="C1783" s="128"/>
      <c r="D1783" s="238" t="s">
        <v>7659</v>
      </c>
      <c r="E1783" s="129"/>
      <c r="F1783" s="129">
        <v>78.78</v>
      </c>
      <c r="G1783" s="398"/>
      <c r="H1783" s="398" t="s">
        <v>12809</v>
      </c>
      <c r="I1783" s="129"/>
      <c r="J1783" s="129"/>
      <c r="K1783" s="130">
        <f t="shared" ref="K1783" si="84">F1783</f>
        <v>78.78</v>
      </c>
      <c r="L1783" s="237"/>
    </row>
    <row r="1784" spans="1:13" s="85" customFormat="1" x14ac:dyDescent="0.25">
      <c r="A1784" s="84"/>
      <c r="B1784" s="399" t="s">
        <v>12811</v>
      </c>
      <c r="C1784" s="103"/>
      <c r="D1784" s="400"/>
      <c r="E1784" s="104"/>
      <c r="F1784" s="104"/>
      <c r="G1784" s="104"/>
      <c r="H1784" s="104"/>
      <c r="I1784" s="104"/>
      <c r="J1784" s="104"/>
      <c r="K1784" s="105"/>
    </row>
    <row r="1785" spans="1:13" s="85" customFormat="1" x14ac:dyDescent="0.25">
      <c r="A1785" s="84"/>
      <c r="B1785" s="402" t="s">
        <v>12815</v>
      </c>
      <c r="C1785" s="404" t="s">
        <v>12818</v>
      </c>
      <c r="D1785" s="238" t="s">
        <v>7659</v>
      </c>
      <c r="E1785" s="104">
        <f>16*5</f>
        <v>80</v>
      </c>
      <c r="F1785" s="104">
        <v>1.58</v>
      </c>
      <c r="G1785" s="136">
        <v>0.157</v>
      </c>
      <c r="H1785" s="104">
        <v>1</v>
      </c>
      <c r="I1785" s="104"/>
      <c r="J1785" s="104"/>
      <c r="K1785" s="105">
        <f t="shared" ref="K1785" si="85">E1785*F1785*G1785*H1785</f>
        <v>19.844799999999999</v>
      </c>
    </row>
    <row r="1786" spans="1:13" s="85" customFormat="1" x14ac:dyDescent="0.25">
      <c r="A1786" s="84"/>
      <c r="B1786" s="131"/>
      <c r="C1786" s="128"/>
      <c r="D1786" s="238"/>
      <c r="E1786" s="129"/>
      <c r="F1786" s="129"/>
      <c r="G1786" s="129"/>
      <c r="H1786" s="129"/>
      <c r="I1786" s="129"/>
      <c r="J1786" s="129"/>
      <c r="K1786" s="130"/>
    </row>
    <row r="1787" spans="1:13" s="85" customFormat="1" x14ac:dyDescent="0.25">
      <c r="A1787" s="101"/>
      <c r="B1787" s="239"/>
      <c r="C1787" s="103"/>
      <c r="D1787" s="129"/>
      <c r="E1787" s="129"/>
      <c r="F1787" s="129"/>
      <c r="G1787" s="129"/>
      <c r="H1787" s="129"/>
      <c r="I1787" s="129"/>
      <c r="J1787" s="129"/>
      <c r="K1787" s="130"/>
    </row>
    <row r="1788" spans="1:13" x14ac:dyDescent="0.25">
      <c r="A1788" s="106"/>
      <c r="B1788" s="107"/>
      <c r="C1788" s="108"/>
      <c r="D1788" s="108"/>
      <c r="E1788" s="108"/>
      <c r="F1788" s="108"/>
      <c r="G1788" s="108"/>
      <c r="H1788" s="108"/>
      <c r="I1788" s="108"/>
      <c r="J1788" s="109"/>
      <c r="K1788" s="110"/>
    </row>
    <row r="1789" spans="1:13" s="142" customFormat="1" ht="30" customHeight="1" x14ac:dyDescent="0.25">
      <c r="A1789" s="88" t="str">
        <f>ORÇAMENTO_COMENTADO!A460</f>
        <v xml:space="preserve">24.1.4 </v>
      </c>
      <c r="B1789" s="117" t="str">
        <f>VLOOKUP(A1789,ORÇAMENTO_COMENTADO!A:I,4,0)</f>
        <v>FORNECIMENTO, DOBRAGEM E COLOCAÇÃO EM FÔRMA, DE ARMADURA CA-50 A MÉDIA, DIÂMETRO DE 6.3 A 10.0 MM</v>
      </c>
      <c r="C1789" s="88" t="str">
        <f>VLOOKUP(A1789,ORÇAMENTO_COMENTADO!A:I,5,0)</f>
        <v>KG</v>
      </c>
      <c r="D1789" s="140" t="s">
        <v>7658</v>
      </c>
      <c r="E1789" s="140" t="s">
        <v>7670</v>
      </c>
      <c r="F1789" s="140" t="s">
        <v>7681</v>
      </c>
      <c r="G1789" s="234" t="s">
        <v>12269</v>
      </c>
      <c r="H1789" s="234" t="s">
        <v>12270</v>
      </c>
      <c r="I1789" s="140"/>
      <c r="J1789" s="140"/>
      <c r="K1789" s="141">
        <f>ROUND(SUM(K1790:K1812),2)</f>
        <v>1625.51</v>
      </c>
      <c r="L1789" s="18"/>
      <c r="M1789" s="154"/>
    </row>
    <row r="1790" spans="1:13" x14ac:dyDescent="0.25">
      <c r="A1790" s="101"/>
      <c r="B1790" s="274" t="s">
        <v>12835</v>
      </c>
      <c r="C1790" s="103"/>
      <c r="D1790" s="104"/>
      <c r="E1790" s="104"/>
      <c r="F1790" s="104"/>
      <c r="G1790" s="104"/>
      <c r="H1790" s="104"/>
      <c r="I1790" s="104"/>
      <c r="J1790" s="104"/>
      <c r="K1790" s="105"/>
    </row>
    <row r="1791" spans="1:13" x14ac:dyDescent="0.25">
      <c r="A1791" s="101"/>
      <c r="B1791" s="407" t="s">
        <v>12837</v>
      </c>
      <c r="C1791" s="103"/>
      <c r="D1791" s="104" t="s">
        <v>7661</v>
      </c>
      <c r="E1791" s="104"/>
      <c r="F1791" s="139"/>
      <c r="G1791" s="104"/>
      <c r="H1791" s="417" t="s">
        <v>12809</v>
      </c>
      <c r="I1791" s="104"/>
      <c r="J1791" s="104"/>
      <c r="K1791" s="105">
        <v>88.5</v>
      </c>
    </row>
    <row r="1792" spans="1:13" x14ac:dyDescent="0.25">
      <c r="A1792" s="101"/>
      <c r="B1792" s="126"/>
      <c r="C1792" s="103"/>
      <c r="D1792" s="104"/>
      <c r="E1792" s="104"/>
      <c r="F1792" s="139"/>
      <c r="G1792" s="104"/>
      <c r="H1792" s="417"/>
      <c r="I1792" s="104"/>
      <c r="J1792" s="104"/>
      <c r="K1792" s="105"/>
    </row>
    <row r="1793" spans="1:12" x14ac:dyDescent="0.25">
      <c r="A1793" s="101"/>
      <c r="B1793" s="407" t="s">
        <v>12838</v>
      </c>
      <c r="C1793" s="103"/>
      <c r="D1793" s="104" t="s">
        <v>7661</v>
      </c>
      <c r="E1793" s="104"/>
      <c r="F1793" s="139"/>
      <c r="G1793" s="104"/>
      <c r="H1793" s="417" t="s">
        <v>12809</v>
      </c>
      <c r="I1793" s="104"/>
      <c r="J1793" s="104"/>
      <c r="K1793" s="105">
        <v>58.8</v>
      </c>
    </row>
    <row r="1794" spans="1:12" x14ac:dyDescent="0.25">
      <c r="A1794" s="101"/>
      <c r="B1794" s="131"/>
      <c r="C1794" s="103"/>
      <c r="D1794" s="138"/>
      <c r="E1794" s="104"/>
      <c r="F1794" s="139"/>
      <c r="G1794" s="104"/>
      <c r="H1794" s="104"/>
      <c r="I1794" s="104"/>
      <c r="J1794" s="104"/>
      <c r="K1794" s="105"/>
    </row>
    <row r="1795" spans="1:12" x14ac:dyDescent="0.25">
      <c r="A1795" s="101"/>
      <c r="B1795" s="126"/>
      <c r="C1795" s="103"/>
      <c r="D1795" s="138"/>
      <c r="E1795" s="104"/>
      <c r="F1795" s="139"/>
      <c r="G1795" s="104"/>
      <c r="H1795" s="104"/>
      <c r="I1795" s="104"/>
      <c r="J1795" s="104"/>
      <c r="K1795" s="105"/>
    </row>
    <row r="1796" spans="1:12" x14ac:dyDescent="0.25">
      <c r="A1796" s="101"/>
      <c r="B1796" s="126"/>
      <c r="C1796" s="103"/>
      <c r="D1796" s="104"/>
      <c r="E1796" s="104"/>
      <c r="F1796" s="139"/>
      <c r="G1796" s="104"/>
      <c r="H1796" s="104"/>
      <c r="I1796" s="104"/>
      <c r="J1796" s="104"/>
      <c r="K1796" s="105"/>
    </row>
    <row r="1797" spans="1:12" x14ac:dyDescent="0.25">
      <c r="A1797" s="101"/>
      <c r="B1797" s="126"/>
      <c r="C1797" s="103"/>
      <c r="D1797" s="104"/>
      <c r="E1797" s="104"/>
      <c r="F1797" s="139"/>
      <c r="G1797" s="104"/>
      <c r="H1797" s="104"/>
      <c r="I1797" s="104"/>
      <c r="J1797" s="104"/>
      <c r="K1797" s="105"/>
    </row>
    <row r="1798" spans="1:12" x14ac:dyDescent="0.25">
      <c r="A1798" s="101"/>
      <c r="B1798" s="399" t="s">
        <v>12265</v>
      </c>
      <c r="C1798" s="103"/>
      <c r="D1798" s="400" t="s">
        <v>7660</v>
      </c>
      <c r="E1798" s="104"/>
      <c r="F1798" s="104">
        <v>154.97</v>
      </c>
      <c r="G1798" s="104"/>
      <c r="H1798" s="398" t="s">
        <v>12809</v>
      </c>
      <c r="I1798" s="104"/>
      <c r="J1798" s="104"/>
      <c r="K1798" s="105">
        <f>F1798</f>
        <v>154.97</v>
      </c>
      <c r="L1798" s="237"/>
    </row>
    <row r="1799" spans="1:12" x14ac:dyDescent="0.25">
      <c r="A1799" s="101"/>
      <c r="B1799" s="399"/>
      <c r="C1799" s="103"/>
      <c r="D1799" s="400" t="s">
        <v>12266</v>
      </c>
      <c r="E1799" s="104"/>
      <c r="F1799" s="104">
        <v>163.84</v>
      </c>
      <c r="G1799" s="104"/>
      <c r="H1799" s="398" t="s">
        <v>12809</v>
      </c>
      <c r="I1799" s="104"/>
      <c r="J1799" s="104"/>
      <c r="K1799" s="105">
        <f>F1799</f>
        <v>163.84</v>
      </c>
      <c r="L1799" s="237"/>
    </row>
    <row r="1800" spans="1:12" x14ac:dyDescent="0.25">
      <c r="A1800" s="101"/>
      <c r="B1800" s="399"/>
      <c r="C1800" s="103"/>
      <c r="D1800" s="400" t="s">
        <v>7661</v>
      </c>
      <c r="E1800" s="104"/>
      <c r="F1800" s="104">
        <v>526.86</v>
      </c>
      <c r="G1800" s="104"/>
      <c r="H1800" s="398" t="s">
        <v>12809</v>
      </c>
      <c r="I1800" s="104"/>
      <c r="J1800" s="104"/>
      <c r="K1800" s="105">
        <f>F1800</f>
        <v>526.86</v>
      </c>
      <c r="L1800" s="237"/>
    </row>
    <row r="1801" spans="1:12" x14ac:dyDescent="0.25">
      <c r="A1801" s="101"/>
      <c r="B1801" s="399"/>
      <c r="C1801" s="103"/>
      <c r="D1801" s="400"/>
      <c r="E1801" s="104"/>
      <c r="F1801" s="104"/>
      <c r="G1801" s="104"/>
      <c r="H1801" s="104"/>
      <c r="I1801" s="104"/>
      <c r="J1801" s="104"/>
      <c r="K1801" s="105"/>
      <c r="L1801" s="237"/>
    </row>
    <row r="1802" spans="1:12" x14ac:dyDescent="0.25">
      <c r="A1802" s="101"/>
      <c r="B1802" s="399" t="s">
        <v>12268</v>
      </c>
      <c r="C1802" s="103"/>
      <c r="D1802" s="400" t="s">
        <v>12266</v>
      </c>
      <c r="E1802" s="104"/>
      <c r="F1802" s="104">
        <v>53.72</v>
      </c>
      <c r="G1802" s="104"/>
      <c r="H1802" s="398" t="s">
        <v>12809</v>
      </c>
      <c r="I1802" s="104"/>
      <c r="J1802" s="104"/>
      <c r="K1802" s="105">
        <f>F1802</f>
        <v>53.72</v>
      </c>
      <c r="L1802" s="237"/>
    </row>
    <row r="1803" spans="1:12" x14ac:dyDescent="0.25">
      <c r="A1803" s="101"/>
      <c r="B1803" s="399"/>
      <c r="C1803" s="103"/>
      <c r="D1803" s="400" t="s">
        <v>7661</v>
      </c>
      <c r="E1803" s="104"/>
      <c r="F1803" s="104">
        <v>465.98</v>
      </c>
      <c r="G1803" s="104"/>
      <c r="H1803" s="398" t="s">
        <v>12809</v>
      </c>
      <c r="I1803" s="104"/>
      <c r="J1803" s="104"/>
      <c r="K1803" s="105">
        <f>F1803</f>
        <v>465.98</v>
      </c>
      <c r="L1803" s="237"/>
    </row>
    <row r="1804" spans="1:12" s="85" customFormat="1" x14ac:dyDescent="0.25">
      <c r="A1804" s="84"/>
      <c r="B1804" s="399"/>
      <c r="C1804" s="103"/>
      <c r="D1804" s="400"/>
      <c r="E1804" s="104"/>
      <c r="F1804" s="104"/>
      <c r="G1804" s="104"/>
      <c r="H1804" s="104"/>
      <c r="I1804" s="104"/>
      <c r="J1804" s="104"/>
      <c r="K1804" s="105"/>
    </row>
    <row r="1805" spans="1:12" s="85" customFormat="1" x14ac:dyDescent="0.25">
      <c r="A1805" s="84"/>
      <c r="B1805" s="399" t="s">
        <v>12811</v>
      </c>
      <c r="C1805" s="103"/>
      <c r="D1805" s="400"/>
      <c r="E1805" s="104"/>
      <c r="F1805" s="104"/>
      <c r="G1805" s="104"/>
      <c r="H1805" s="104"/>
      <c r="I1805" s="104"/>
      <c r="J1805" s="104"/>
      <c r="K1805" s="105"/>
    </row>
    <row r="1806" spans="1:12" s="85" customFormat="1" x14ac:dyDescent="0.25">
      <c r="A1806" s="84"/>
      <c r="B1806" s="402" t="s">
        <v>12814</v>
      </c>
      <c r="C1806" s="404" t="s">
        <v>12812</v>
      </c>
      <c r="D1806" s="400" t="s">
        <v>12266</v>
      </c>
      <c r="E1806" s="104">
        <v>4</v>
      </c>
      <c r="F1806" s="104">
        <v>0.84399999999999997</v>
      </c>
      <c r="G1806" s="403">
        <v>0.39500000000000002</v>
      </c>
      <c r="H1806" s="104">
        <v>4</v>
      </c>
      <c r="I1806" s="104"/>
      <c r="J1806" s="104"/>
      <c r="K1806" s="105">
        <f>E1806*F1806*G1806*H1806</f>
        <v>5.3340800000000002</v>
      </c>
    </row>
    <row r="1807" spans="1:12" s="85" customFormat="1" x14ac:dyDescent="0.25">
      <c r="A1807" s="84"/>
      <c r="B1807" s="399"/>
      <c r="C1807" s="404" t="s">
        <v>12813</v>
      </c>
      <c r="D1807" s="400" t="s">
        <v>12266</v>
      </c>
      <c r="E1807" s="104">
        <v>4</v>
      </c>
      <c r="F1807" s="104">
        <v>0.84399999999999997</v>
      </c>
      <c r="G1807" s="403">
        <v>0.39500000000000002</v>
      </c>
      <c r="H1807" s="104">
        <v>4</v>
      </c>
      <c r="I1807" s="104"/>
      <c r="J1807" s="104"/>
      <c r="K1807" s="105">
        <f>E1807*F1807*G1807*H1807</f>
        <v>5.3340800000000002</v>
      </c>
    </row>
    <row r="1808" spans="1:12" s="85" customFormat="1" x14ac:dyDescent="0.25">
      <c r="A1808" s="84"/>
      <c r="B1808" s="399"/>
      <c r="C1808" s="333"/>
      <c r="D1808" s="400"/>
      <c r="E1808" s="104"/>
      <c r="F1808" s="104"/>
      <c r="G1808" s="104"/>
      <c r="H1808" s="104"/>
      <c r="I1808" s="104"/>
      <c r="J1808" s="104"/>
      <c r="K1808" s="105"/>
    </row>
    <row r="1809" spans="1:13" s="85" customFormat="1" x14ac:dyDescent="0.25">
      <c r="A1809" s="84"/>
      <c r="B1809" s="402" t="s">
        <v>12815</v>
      </c>
      <c r="C1809" s="404" t="s">
        <v>12816</v>
      </c>
      <c r="D1809" s="400" t="s">
        <v>7661</v>
      </c>
      <c r="E1809" s="104">
        <f>6*5</f>
        <v>30</v>
      </c>
      <c r="F1809" s="104">
        <v>1.02</v>
      </c>
      <c r="G1809" s="139">
        <v>0.61699999999999999</v>
      </c>
      <c r="H1809" s="104">
        <v>1</v>
      </c>
      <c r="I1809" s="104"/>
      <c r="J1809" s="104"/>
      <c r="K1809" s="105">
        <f t="shared" ref="K1809:K1810" si="86">E1809*F1809*G1809*H1809</f>
        <v>18.880200000000002</v>
      </c>
    </row>
    <row r="1810" spans="1:13" s="85" customFormat="1" x14ac:dyDescent="0.25">
      <c r="A1810" s="84"/>
      <c r="B1810" s="402"/>
      <c r="C1810" s="404" t="s">
        <v>12817</v>
      </c>
      <c r="D1810" s="400" t="s">
        <v>7661</v>
      </c>
      <c r="E1810" s="104">
        <v>12</v>
      </c>
      <c r="F1810" s="104">
        <f>11.25</f>
        <v>11.25</v>
      </c>
      <c r="G1810" s="139">
        <v>0.61699999999999999</v>
      </c>
      <c r="H1810" s="104">
        <v>1</v>
      </c>
      <c r="I1810" s="104"/>
      <c r="J1810" s="104"/>
      <c r="K1810" s="105">
        <f t="shared" si="86"/>
        <v>83.295000000000002</v>
      </c>
    </row>
    <row r="1811" spans="1:13" s="85" customFormat="1" x14ac:dyDescent="0.25">
      <c r="A1811" s="84"/>
      <c r="B1811" s="399"/>
      <c r="C1811" s="103"/>
      <c r="D1811" s="400"/>
      <c r="E1811" s="104"/>
      <c r="F1811" s="104"/>
      <c r="G1811" s="104"/>
      <c r="H1811" s="104"/>
      <c r="I1811" s="104"/>
      <c r="J1811" s="104"/>
      <c r="K1811" s="105"/>
    </row>
    <row r="1812" spans="1:13" x14ac:dyDescent="0.25">
      <c r="A1812" s="101"/>
      <c r="B1812" s="239"/>
      <c r="C1812" s="103"/>
      <c r="D1812" s="129"/>
      <c r="E1812" s="129"/>
      <c r="F1812" s="129"/>
      <c r="G1812" s="129"/>
      <c r="H1812" s="129"/>
      <c r="I1812" s="129"/>
      <c r="J1812" s="129"/>
      <c r="K1812" s="130"/>
    </row>
    <row r="1813" spans="1:13" x14ac:dyDescent="0.25">
      <c r="A1813" s="106"/>
      <c r="B1813" s="107"/>
      <c r="C1813" s="108"/>
      <c r="D1813" s="108"/>
      <c r="E1813" s="108"/>
      <c r="F1813" s="108"/>
      <c r="G1813" s="108"/>
      <c r="H1813" s="108"/>
      <c r="I1813" s="108"/>
      <c r="J1813" s="109"/>
      <c r="K1813" s="110"/>
    </row>
    <row r="1814" spans="1:13" ht="30" customHeight="1" x14ac:dyDescent="0.25">
      <c r="A1814" s="88" t="str">
        <f>ORÇAMENTO_COMENTADO!A461</f>
        <v>24.1.5</v>
      </c>
      <c r="B1814" s="117" t="str">
        <f>VLOOKUP(A1814,ORÇAMENTO_COMENTADO!A:I,4,0)</f>
        <v>FORNECIMENTO, DOBRAGEM E COLOCAÇÃO EM FÔRMA, DE ARMADURA CA-50 A GROSSA DIÂMETRO DE 12.5 A 25.0 MM (1/2 A 1")</v>
      </c>
      <c r="C1814" s="88" t="str">
        <f>VLOOKUP(A1814,ORÇAMENTO_COMENTADO!A:I,5,0)</f>
        <v>KG</v>
      </c>
      <c r="D1814" s="123" t="s">
        <v>7658</v>
      </c>
      <c r="E1814" s="123" t="s">
        <v>7670</v>
      </c>
      <c r="F1814" s="140" t="s">
        <v>7681</v>
      </c>
      <c r="G1814" s="234" t="s">
        <v>12269</v>
      </c>
      <c r="H1814" s="234" t="s">
        <v>12270</v>
      </c>
      <c r="I1814" s="123"/>
      <c r="J1814" s="123"/>
      <c r="K1814" s="95">
        <f>ROUND(SUM(K1815:K1820),2)</f>
        <v>119.2</v>
      </c>
      <c r="M1814" s="154"/>
    </row>
    <row r="1815" spans="1:13" x14ac:dyDescent="0.25">
      <c r="A1815" s="101"/>
      <c r="B1815" s="274" t="s">
        <v>12835</v>
      </c>
      <c r="C1815" s="103"/>
      <c r="D1815" s="104"/>
      <c r="E1815" s="104"/>
      <c r="F1815" s="104"/>
      <c r="G1815" s="104"/>
      <c r="H1815" s="104"/>
      <c r="I1815" s="104"/>
      <c r="J1815" s="104"/>
      <c r="K1815" s="105"/>
    </row>
    <row r="1816" spans="1:13" x14ac:dyDescent="0.25">
      <c r="A1816" s="101"/>
      <c r="B1816" s="407"/>
      <c r="C1816" s="103"/>
      <c r="D1816" s="415"/>
      <c r="E1816" s="104"/>
      <c r="F1816" s="139"/>
      <c r="G1816" s="104"/>
      <c r="H1816" s="417"/>
      <c r="I1816" s="104"/>
      <c r="J1816" s="104"/>
      <c r="K1816" s="105"/>
    </row>
    <row r="1817" spans="1:13" x14ac:dyDescent="0.25">
      <c r="A1817" s="101"/>
      <c r="B1817" s="126" t="s">
        <v>7672</v>
      </c>
      <c r="C1817" s="103"/>
      <c r="D1817" s="415" t="s">
        <v>7673</v>
      </c>
      <c r="E1817" s="104"/>
      <c r="F1817" s="139"/>
      <c r="G1817" s="104"/>
      <c r="H1817" s="417" t="s">
        <v>12809</v>
      </c>
      <c r="I1817" s="104"/>
      <c r="J1817" s="104"/>
      <c r="K1817" s="105">
        <v>108.6</v>
      </c>
    </row>
    <row r="1818" spans="1:13" x14ac:dyDescent="0.25">
      <c r="A1818" s="101"/>
      <c r="B1818" s="407" t="s">
        <v>12838</v>
      </c>
      <c r="C1818" s="103"/>
      <c r="D1818" s="415" t="s">
        <v>7673</v>
      </c>
      <c r="E1818" s="104"/>
      <c r="F1818" s="139"/>
      <c r="G1818" s="104"/>
      <c r="H1818" s="417" t="s">
        <v>12809</v>
      </c>
      <c r="I1818" s="104"/>
      <c r="J1818" s="104"/>
      <c r="K1818" s="105">
        <v>10.6</v>
      </c>
    </row>
    <row r="1819" spans="1:13" s="85" customFormat="1" x14ac:dyDescent="0.25">
      <c r="A1819" s="101"/>
      <c r="B1819" s="126"/>
      <c r="C1819" s="103"/>
      <c r="D1819" s="129"/>
      <c r="E1819" s="129"/>
      <c r="F1819" s="136"/>
      <c r="G1819" s="129"/>
      <c r="H1819" s="129"/>
      <c r="I1819" s="129"/>
      <c r="J1819" s="129"/>
      <c r="K1819" s="130"/>
    </row>
    <row r="1820" spans="1:13" s="85" customFormat="1" x14ac:dyDescent="0.25">
      <c r="A1820" s="101"/>
      <c r="B1820" s="126"/>
      <c r="C1820" s="103"/>
      <c r="D1820" s="129"/>
      <c r="E1820" s="129"/>
      <c r="F1820" s="129"/>
      <c r="G1820" s="129"/>
      <c r="H1820" s="129"/>
      <c r="I1820" s="129"/>
      <c r="J1820" s="129"/>
      <c r="K1820" s="130"/>
    </row>
    <row r="1821" spans="1:13" x14ac:dyDescent="0.25">
      <c r="A1821" s="106"/>
      <c r="B1821" s="107"/>
      <c r="C1821" s="108"/>
      <c r="D1821" s="108"/>
      <c r="E1821" s="108"/>
      <c r="F1821" s="108"/>
      <c r="G1821" s="108"/>
      <c r="H1821" s="108"/>
      <c r="I1821" s="108"/>
      <c r="J1821" s="109"/>
      <c r="K1821" s="110"/>
    </row>
    <row r="1822" spans="1:13" ht="45" x14ac:dyDescent="0.25">
      <c r="A1822" s="88" t="str">
        <f>ORÇAMENTO_COMENTADO!A462</f>
        <v xml:space="preserve">24.1.6 </v>
      </c>
      <c r="B1822" s="117" t="str">
        <f>VLOOKUP(A1822,ORÇAMENTO_COMENTADO!A:I,4,0)</f>
        <v>FORNECIMENTO, PREPARO E APLICAÇÃO DE CONCRETO MAGRO COM CONSUMO MÍNIMO DE CIMENTO DE 250 KG/M3 (BRITA 1 E 2) - (5% DE PERDAS JÁ INCLUÍDO NO CUSTO)</v>
      </c>
      <c r="C1822" s="88" t="str">
        <f>VLOOKUP(A1822,ORÇAMENTO_COMENTADO!A:I,5,0)</f>
        <v>M3</v>
      </c>
      <c r="D1822" s="123" t="s">
        <v>7600</v>
      </c>
      <c r="E1822" s="123" t="s">
        <v>7652</v>
      </c>
      <c r="F1822" s="123" t="s">
        <v>7653</v>
      </c>
      <c r="G1822" s="123"/>
      <c r="H1822" s="123"/>
      <c r="I1822" s="123" t="s">
        <v>7655</v>
      </c>
      <c r="J1822" s="123"/>
      <c r="K1822" s="95">
        <f>ROUND(SUM(K1823:K1841),2)</f>
        <v>2.06</v>
      </c>
      <c r="M1822" s="154"/>
    </row>
    <row r="1823" spans="1:13" x14ac:dyDescent="0.25">
      <c r="A1823" s="101"/>
      <c r="B1823" s="126" t="s">
        <v>7651</v>
      </c>
      <c r="C1823" s="103"/>
      <c r="D1823" s="104"/>
      <c r="E1823" s="104"/>
      <c r="F1823" s="104"/>
      <c r="G1823" s="104"/>
      <c r="H1823" s="104"/>
      <c r="I1823" s="104"/>
      <c r="J1823" s="104"/>
      <c r="K1823" s="105"/>
    </row>
    <row r="1824" spans="1:13" x14ac:dyDescent="0.25">
      <c r="A1824" s="101"/>
      <c r="B1824" s="407" t="s">
        <v>12824</v>
      </c>
      <c r="C1824" s="103"/>
      <c r="D1824" s="104">
        <v>1.8</v>
      </c>
      <c r="E1824" s="104">
        <v>0.8</v>
      </c>
      <c r="F1824" s="104">
        <v>0.05</v>
      </c>
      <c r="G1824" s="104"/>
      <c r="H1824" s="104"/>
      <c r="I1824" s="104">
        <v>3</v>
      </c>
      <c r="J1824" s="104"/>
      <c r="K1824" s="105">
        <f>D1824*E1824*F1824*I1824</f>
        <v>0.21600000000000003</v>
      </c>
    </row>
    <row r="1825" spans="1:12" x14ac:dyDescent="0.25">
      <c r="A1825" s="101"/>
      <c r="B1825" s="125"/>
      <c r="C1825" s="103"/>
      <c r="D1825" s="104"/>
      <c r="E1825" s="104"/>
      <c r="F1825" s="104"/>
      <c r="G1825" s="104"/>
      <c r="H1825" s="104"/>
      <c r="I1825" s="104"/>
      <c r="J1825" s="104"/>
      <c r="K1825" s="105"/>
    </row>
    <row r="1826" spans="1:12" x14ac:dyDescent="0.25">
      <c r="A1826" s="101"/>
      <c r="B1826" s="126" t="s">
        <v>7646</v>
      </c>
      <c r="C1826" s="103"/>
      <c r="D1826" s="104"/>
      <c r="E1826" s="104"/>
      <c r="F1826" s="104"/>
      <c r="G1826" s="104"/>
      <c r="H1826" s="104"/>
      <c r="I1826" s="104"/>
      <c r="J1826" s="104"/>
      <c r="K1826" s="105"/>
    </row>
    <row r="1827" spans="1:12" x14ac:dyDescent="0.25">
      <c r="A1827" s="101"/>
      <c r="B1827" s="125" t="s">
        <v>7639</v>
      </c>
      <c r="C1827" s="103"/>
      <c r="D1827" s="104">
        <f>4.8-0.2</f>
        <v>4.5999999999999996</v>
      </c>
      <c r="E1827" s="104">
        <v>0.2</v>
      </c>
      <c r="F1827" s="104">
        <v>0.05</v>
      </c>
      <c r="G1827" s="104"/>
      <c r="H1827" s="104"/>
      <c r="I1827" s="104">
        <v>1</v>
      </c>
      <c r="J1827" s="104"/>
      <c r="K1827" s="105">
        <f t="shared" ref="K1827:K1833" si="87">D1827*E1827*F1827*I1827</f>
        <v>4.5999999999999999E-2</v>
      </c>
    </row>
    <row r="1828" spans="1:12" x14ac:dyDescent="0.25">
      <c r="A1828" s="101"/>
      <c r="B1828" s="125" t="s">
        <v>7640</v>
      </c>
      <c r="C1828" s="103"/>
      <c r="D1828" s="104">
        <f>4.2-0.2</f>
        <v>4</v>
      </c>
      <c r="E1828" s="104">
        <v>0.2</v>
      </c>
      <c r="F1828" s="104">
        <v>0.05</v>
      </c>
      <c r="G1828" s="104"/>
      <c r="H1828" s="104"/>
      <c r="I1828" s="104">
        <v>1</v>
      </c>
      <c r="J1828" s="104"/>
      <c r="K1828" s="105">
        <f t="shared" si="87"/>
        <v>4.0000000000000008E-2</v>
      </c>
    </row>
    <row r="1829" spans="1:12" x14ac:dyDescent="0.25">
      <c r="A1829" s="101"/>
      <c r="B1829" s="125" t="s">
        <v>7641</v>
      </c>
      <c r="C1829" s="103"/>
      <c r="D1829" s="104">
        <f>4.8-0.2</f>
        <v>4.5999999999999996</v>
      </c>
      <c r="E1829" s="104">
        <v>0.2</v>
      </c>
      <c r="F1829" s="104">
        <v>0.05</v>
      </c>
      <c r="G1829" s="104"/>
      <c r="H1829" s="104"/>
      <c r="I1829" s="104">
        <v>1</v>
      </c>
      <c r="J1829" s="104"/>
      <c r="K1829" s="105">
        <f t="shared" si="87"/>
        <v>4.5999999999999999E-2</v>
      </c>
    </row>
    <row r="1830" spans="1:12" x14ac:dyDescent="0.25">
      <c r="A1830" s="101"/>
      <c r="B1830" s="125" t="s">
        <v>7642</v>
      </c>
      <c r="C1830" s="103"/>
      <c r="D1830" s="104">
        <f>4.2-0.2</f>
        <v>4</v>
      </c>
      <c r="E1830" s="104">
        <v>0.2</v>
      </c>
      <c r="F1830" s="104">
        <v>0.05</v>
      </c>
      <c r="G1830" s="104"/>
      <c r="H1830" s="104"/>
      <c r="I1830" s="104">
        <v>1</v>
      </c>
      <c r="J1830" s="104"/>
      <c r="K1830" s="105">
        <f t="shared" si="87"/>
        <v>4.0000000000000008E-2</v>
      </c>
    </row>
    <row r="1831" spans="1:12" x14ac:dyDescent="0.25">
      <c r="A1831" s="101"/>
      <c r="B1831" s="125" t="s">
        <v>7643</v>
      </c>
      <c r="C1831" s="103"/>
      <c r="D1831" s="104">
        <f>1.55-0.2</f>
        <v>1.35</v>
      </c>
      <c r="E1831" s="104">
        <v>0.2</v>
      </c>
      <c r="F1831" s="104">
        <v>0.05</v>
      </c>
      <c r="G1831" s="104"/>
      <c r="H1831" s="104"/>
      <c r="I1831" s="104">
        <v>1</v>
      </c>
      <c r="J1831" s="104"/>
      <c r="K1831" s="105">
        <f t="shared" si="87"/>
        <v>1.3500000000000002E-2</v>
      </c>
    </row>
    <row r="1832" spans="1:12" x14ac:dyDescent="0.25">
      <c r="A1832" s="101"/>
      <c r="B1832" s="125" t="s">
        <v>7644</v>
      </c>
      <c r="C1832" s="103"/>
      <c r="D1832" s="104">
        <f t="shared" ref="D1832:D1833" si="88">1.55-0.2</f>
        <v>1.35</v>
      </c>
      <c r="E1832" s="104">
        <v>0.2</v>
      </c>
      <c r="F1832" s="104">
        <v>0.05</v>
      </c>
      <c r="G1832" s="104"/>
      <c r="H1832" s="104"/>
      <c r="I1832" s="104">
        <v>1</v>
      </c>
      <c r="J1832" s="104"/>
      <c r="K1832" s="105">
        <f t="shared" si="87"/>
        <v>1.3500000000000002E-2</v>
      </c>
    </row>
    <row r="1833" spans="1:12" x14ac:dyDescent="0.25">
      <c r="A1833" s="101"/>
      <c r="B1833" s="125" t="s">
        <v>7645</v>
      </c>
      <c r="C1833" s="103"/>
      <c r="D1833" s="104">
        <f t="shared" si="88"/>
        <v>1.35</v>
      </c>
      <c r="E1833" s="104">
        <v>0.2</v>
      </c>
      <c r="F1833" s="104">
        <v>0.05</v>
      </c>
      <c r="G1833" s="104"/>
      <c r="H1833" s="104"/>
      <c r="I1833" s="104">
        <v>1</v>
      </c>
      <c r="J1833" s="104"/>
      <c r="K1833" s="105">
        <f t="shared" si="87"/>
        <v>1.3500000000000002E-2</v>
      </c>
    </row>
    <row r="1834" spans="1:12" x14ac:dyDescent="0.25">
      <c r="A1834" s="101"/>
      <c r="B1834" s="125"/>
      <c r="C1834" s="103"/>
      <c r="D1834" s="104"/>
      <c r="E1834" s="104"/>
      <c r="F1834" s="104"/>
      <c r="G1834" s="104"/>
      <c r="H1834" s="104"/>
      <c r="I1834" s="104"/>
      <c r="J1834" s="104"/>
      <c r="K1834" s="105"/>
    </row>
    <row r="1835" spans="1:12" x14ac:dyDescent="0.25">
      <c r="A1835" s="101"/>
      <c r="B1835" s="239" t="s">
        <v>12265</v>
      </c>
      <c r="C1835" s="128"/>
      <c r="D1835" s="238">
        <v>1.2</v>
      </c>
      <c r="E1835" s="129">
        <v>0.6</v>
      </c>
      <c r="F1835" s="129">
        <v>0.05</v>
      </c>
      <c r="G1835" s="129"/>
      <c r="H1835" s="129"/>
      <c r="I1835" s="104">
        <v>20</v>
      </c>
      <c r="J1835" s="129"/>
      <c r="K1835" s="130">
        <f>D1835*E1835*F1835*I1835</f>
        <v>0.72</v>
      </c>
      <c r="L1835" s="237"/>
    </row>
    <row r="1836" spans="1:12" x14ac:dyDescent="0.25">
      <c r="A1836" s="101"/>
      <c r="B1836" s="239"/>
      <c r="C1836" s="128"/>
      <c r="D1836" s="238"/>
      <c r="E1836" s="129"/>
      <c r="F1836" s="129"/>
      <c r="G1836" s="129"/>
      <c r="H1836" s="129"/>
      <c r="I1836" s="104"/>
      <c r="J1836" s="129"/>
      <c r="K1836" s="130"/>
      <c r="L1836" s="237"/>
    </row>
    <row r="1837" spans="1:12" x14ac:dyDescent="0.25">
      <c r="A1837" s="101"/>
      <c r="B1837" s="239" t="s">
        <v>12532</v>
      </c>
      <c r="C1837" s="128"/>
      <c r="D1837" s="238">
        <v>0.6</v>
      </c>
      <c r="E1837" s="129">
        <v>0.6</v>
      </c>
      <c r="F1837" s="129">
        <v>0.05</v>
      </c>
      <c r="G1837" s="104"/>
      <c r="H1837" s="129"/>
      <c r="I1837" s="104">
        <f>19+4</f>
        <v>23</v>
      </c>
      <c r="J1837" s="129"/>
      <c r="K1837" s="130">
        <f>D1837*E1837*F1837*I1837</f>
        <v>0.41399999999999998</v>
      </c>
      <c r="L1837" s="237"/>
    </row>
    <row r="1838" spans="1:12" x14ac:dyDescent="0.25">
      <c r="A1838" s="101"/>
      <c r="B1838" s="239"/>
      <c r="C1838" s="128"/>
      <c r="D1838" s="238"/>
      <c r="E1838" s="129"/>
      <c r="F1838" s="129"/>
      <c r="G1838" s="104"/>
      <c r="H1838" s="129"/>
      <c r="I1838" s="104"/>
      <c r="J1838" s="129"/>
      <c r="K1838" s="130"/>
      <c r="L1838" s="237"/>
    </row>
    <row r="1839" spans="1:12" x14ac:dyDescent="0.25">
      <c r="A1839" s="101"/>
      <c r="B1839" s="269" t="s">
        <v>12521</v>
      </c>
      <c r="C1839" s="103"/>
      <c r="D1839" s="104">
        <f>82.13-(1.6*31)</f>
        <v>32.529999999999994</v>
      </c>
      <c r="E1839" s="104">
        <v>0.14000000000000001</v>
      </c>
      <c r="F1839" s="104">
        <v>0.05</v>
      </c>
      <c r="G1839" s="104"/>
      <c r="H1839" s="104"/>
      <c r="I1839" s="104">
        <v>1</v>
      </c>
      <c r="J1839" s="104"/>
      <c r="K1839" s="130">
        <f>D1839*E1839*F1839*I1839</f>
        <v>0.22771</v>
      </c>
      <c r="L1839" s="189"/>
    </row>
    <row r="1840" spans="1:12" x14ac:dyDescent="0.25">
      <c r="A1840" s="101"/>
      <c r="B1840" s="270" t="s">
        <v>12522</v>
      </c>
      <c r="C1840" s="103"/>
      <c r="D1840" s="104">
        <f>49.97+11.25-(1*23)</f>
        <v>38.22</v>
      </c>
      <c r="E1840" s="104">
        <v>0.14000000000000001</v>
      </c>
      <c r="F1840" s="104">
        <v>0.05</v>
      </c>
      <c r="G1840" s="104"/>
      <c r="H1840" s="104"/>
      <c r="I1840" s="104">
        <v>1</v>
      </c>
      <c r="J1840" s="104"/>
      <c r="K1840" s="130">
        <f>D1840*E1840*F1840*I1840</f>
        <v>0.26754000000000006</v>
      </c>
      <c r="L1840" s="189"/>
    </row>
    <row r="1841" spans="1:13" s="85" customFormat="1" x14ac:dyDescent="0.25">
      <c r="A1841" s="84"/>
      <c r="B1841" s="131"/>
      <c r="C1841" s="128"/>
      <c r="D1841" s="238"/>
      <c r="E1841" s="129"/>
      <c r="F1841" s="129"/>
      <c r="G1841" s="129"/>
      <c r="H1841" s="129"/>
      <c r="I1841" s="104"/>
      <c r="J1841" s="129"/>
      <c r="K1841" s="130"/>
    </row>
    <row r="1842" spans="1:13" x14ac:dyDescent="0.25">
      <c r="A1842" s="106"/>
      <c r="B1842" s="107"/>
      <c r="C1842" s="108"/>
      <c r="D1842" s="108"/>
      <c r="E1842" s="108"/>
      <c r="F1842" s="108"/>
      <c r="G1842" s="108"/>
      <c r="H1842" s="108"/>
      <c r="I1842" s="108"/>
      <c r="J1842" s="109"/>
      <c r="K1842" s="110"/>
    </row>
    <row r="1843" spans="1:13" ht="30" customHeight="1" x14ac:dyDescent="0.25">
      <c r="A1843" s="88" t="str">
        <f>ORÇAMENTO_COMENTADO!A463</f>
        <v xml:space="preserve">24.1.7 </v>
      </c>
      <c r="B1843" s="117" t="str">
        <f>VLOOKUP(A1843,ORÇAMENTO_COMENTADO!A:I,4,0)</f>
        <v>CAMADA SEPARADORA PARA EXECUÇÃO DE RADIER, PISO DE CONCRETO OU LAJE SOBRE SOLO, EM LONA PLÁSTICA. AF_09/2021</v>
      </c>
      <c r="C1843" s="88" t="str">
        <f>VLOOKUP(A1843,ORÇAMENTO_COMENTADO!A:I,5,0)</f>
        <v>M2</v>
      </c>
      <c r="D1843" s="119" t="s">
        <v>7608</v>
      </c>
      <c r="E1843" s="209" t="s">
        <v>5</v>
      </c>
      <c r="F1843" s="123"/>
      <c r="G1843" s="123"/>
      <c r="H1843" s="123"/>
      <c r="I1843" s="123"/>
      <c r="J1843" s="123"/>
      <c r="K1843" s="95">
        <f>ROUND(SUM(K1844:K1850),2)</f>
        <v>11.61</v>
      </c>
      <c r="M1843" s="154"/>
    </row>
    <row r="1844" spans="1:13" x14ac:dyDescent="0.25">
      <c r="A1844" s="101"/>
      <c r="B1844" s="126"/>
      <c r="C1844" s="103"/>
      <c r="D1844" s="104"/>
      <c r="E1844" s="104"/>
      <c r="F1844" s="104"/>
      <c r="G1844" s="104"/>
      <c r="H1844" s="104"/>
      <c r="I1844" s="104"/>
      <c r="J1844" s="104"/>
      <c r="K1844" s="105"/>
    </row>
    <row r="1845" spans="1:13" x14ac:dyDescent="0.25">
      <c r="A1845" s="101"/>
      <c r="B1845" s="274" t="s">
        <v>7669</v>
      </c>
      <c r="C1845" s="103"/>
      <c r="D1845" s="104"/>
      <c r="E1845" s="104"/>
      <c r="F1845" s="104"/>
      <c r="G1845" s="104"/>
      <c r="H1845" s="104"/>
      <c r="I1845" s="104"/>
      <c r="J1845" s="104"/>
      <c r="K1845" s="105"/>
    </row>
    <row r="1846" spans="1:13" x14ac:dyDescent="0.25">
      <c r="A1846" s="101"/>
      <c r="B1846" s="125" t="s">
        <v>7656</v>
      </c>
      <c r="C1846" s="103"/>
      <c r="D1846" s="104">
        <v>4.5999999999999996</v>
      </c>
      <c r="E1846" s="104">
        <v>1.35</v>
      </c>
      <c r="F1846" s="104"/>
      <c r="G1846" s="104"/>
      <c r="H1846" s="104"/>
      <c r="I1846" s="104"/>
      <c r="J1846" s="104"/>
      <c r="K1846" s="105">
        <f t="shared" ref="K1846:K1847" si="89">D1846*E1846</f>
        <v>6.21</v>
      </c>
    </row>
    <row r="1847" spans="1:13" x14ac:dyDescent="0.25">
      <c r="A1847" s="101"/>
      <c r="B1847" s="126" t="s">
        <v>7657</v>
      </c>
      <c r="C1847" s="103"/>
      <c r="D1847" s="104">
        <v>4</v>
      </c>
      <c r="E1847" s="104">
        <v>1.35</v>
      </c>
      <c r="F1847" s="104"/>
      <c r="G1847" s="104"/>
      <c r="H1847" s="104"/>
      <c r="I1847" s="104"/>
      <c r="J1847" s="104"/>
      <c r="K1847" s="105">
        <f t="shared" si="89"/>
        <v>5.4</v>
      </c>
    </row>
    <row r="1848" spans="1:13" x14ac:dyDescent="0.25">
      <c r="A1848" s="101"/>
      <c r="B1848" s="125"/>
      <c r="C1848" s="103"/>
      <c r="D1848" s="104"/>
      <c r="E1848" s="104"/>
      <c r="F1848" s="104"/>
      <c r="G1848" s="104"/>
      <c r="H1848" s="104"/>
      <c r="I1848" s="104"/>
      <c r="J1848" s="104"/>
      <c r="K1848" s="105"/>
    </row>
    <row r="1849" spans="1:13" x14ac:dyDescent="0.25">
      <c r="A1849" s="101"/>
      <c r="B1849" s="125"/>
      <c r="C1849" s="103"/>
      <c r="D1849" s="104"/>
      <c r="E1849" s="104"/>
      <c r="F1849" s="104"/>
      <c r="G1849" s="104"/>
      <c r="H1849" s="104"/>
      <c r="I1849" s="104"/>
      <c r="J1849" s="104"/>
      <c r="K1849" s="105"/>
    </row>
    <row r="1850" spans="1:13" x14ac:dyDescent="0.25">
      <c r="A1850" s="106"/>
      <c r="B1850" s="107"/>
      <c r="C1850" s="108"/>
      <c r="D1850" s="108"/>
      <c r="E1850" s="108"/>
      <c r="F1850" s="108"/>
      <c r="G1850" s="108"/>
      <c r="H1850" s="108"/>
      <c r="I1850" s="108"/>
      <c r="J1850" s="109"/>
      <c r="K1850" s="110"/>
    </row>
    <row r="1851" spans="1:13" x14ac:dyDescent="0.25">
      <c r="A1851" s="26" t="str">
        <f>ORÇAMENTO_COMENTADO!A464</f>
        <v xml:space="preserve">24.2 </v>
      </c>
      <c r="B1851" s="90" t="str">
        <f>VLOOKUP(A1851,ORÇAMENTO_COMENTADO!A:I,4,0)</f>
        <v>SUPER-ESTRUTURA (CONSIDERANDO LAJES DESDE A DE PISO)</v>
      </c>
      <c r="C1851" s="91"/>
      <c r="D1851" s="92"/>
      <c r="E1851" s="91"/>
      <c r="F1851" s="91"/>
      <c r="G1851" s="91"/>
      <c r="H1851" s="91"/>
      <c r="I1851" s="91"/>
      <c r="J1851" s="91"/>
      <c r="K1851" s="93"/>
      <c r="M1851" s="154"/>
    </row>
    <row r="1852" spans="1:13" ht="45" x14ac:dyDescent="0.25">
      <c r="A1852" s="88" t="str">
        <f>ORÇAMENTO_COMENTADO!A465</f>
        <v xml:space="preserve">24.2.1  </v>
      </c>
      <c r="B1852" s="117" t="str">
        <f>VLOOKUP(A1852,ORÇAMENTO_COMENTADO!A:I,4,0)</f>
        <v>FORNECIMENTO E APLICAÇÃO DE CONCRETO USINADO FCK=30 MPA - CONSIDERANDO BOMBEAMENTO (5% DE PERDAS JÁ INCLUÍDO NO CUSTO) (6% DE TAXA P/ CONCR. BOMBEAVEL)</v>
      </c>
      <c r="C1852" s="88" t="str">
        <f>VLOOKUP(A1852,ORÇAMENTO_COMENTADO!A:I,5,0)</f>
        <v>M3</v>
      </c>
      <c r="D1852" s="123" t="s">
        <v>7600</v>
      </c>
      <c r="E1852" s="123" t="s">
        <v>7652</v>
      </c>
      <c r="F1852" s="123" t="s">
        <v>7653</v>
      </c>
      <c r="G1852" s="234" t="s">
        <v>5</v>
      </c>
      <c r="H1852" s="123"/>
      <c r="I1852" s="123"/>
      <c r="J1852" s="123"/>
      <c r="K1852" s="95">
        <f>ROUND(SUM(K1854:K1873),2)</f>
        <v>5.19</v>
      </c>
      <c r="M1852" s="154"/>
    </row>
    <row r="1853" spans="1:13" x14ac:dyDescent="0.25">
      <c r="A1853" s="101"/>
      <c r="B1853" s="125"/>
      <c r="C1853" s="103"/>
      <c r="D1853" s="104"/>
      <c r="E1853" s="104"/>
      <c r="F1853" s="104"/>
      <c r="G1853" s="104"/>
      <c r="H1853" s="104"/>
      <c r="I1853" s="104"/>
      <c r="J1853" s="104"/>
      <c r="K1853" s="105"/>
      <c r="M1853" s="154"/>
    </row>
    <row r="1854" spans="1:13" x14ac:dyDescent="0.25">
      <c r="A1854" s="101"/>
      <c r="B1854" s="274" t="s">
        <v>12839</v>
      </c>
      <c r="C1854" s="103"/>
      <c r="D1854" s="104"/>
      <c r="E1854" s="104"/>
      <c r="F1854" s="104"/>
      <c r="G1854" s="104"/>
      <c r="H1854" s="104"/>
      <c r="I1854" s="104"/>
      <c r="J1854" s="104"/>
      <c r="K1854" s="105"/>
    </row>
    <row r="1855" spans="1:13" x14ac:dyDescent="0.25">
      <c r="A1855" s="101"/>
      <c r="B1855" s="145" t="s">
        <v>7682</v>
      </c>
      <c r="C1855" s="103"/>
      <c r="D1855" s="104"/>
      <c r="E1855" s="104"/>
      <c r="F1855" s="104"/>
      <c r="G1855" s="104"/>
      <c r="H1855" s="104"/>
      <c r="I1855" s="104"/>
      <c r="J1855" s="104"/>
      <c r="K1855" s="105"/>
    </row>
    <row r="1856" spans="1:13" x14ac:dyDescent="0.25">
      <c r="A1856" s="101"/>
      <c r="B1856" s="126" t="s">
        <v>7674</v>
      </c>
      <c r="C1856" s="103"/>
      <c r="D1856" s="104">
        <f>4.8-0.2</f>
        <v>4.5999999999999996</v>
      </c>
      <c r="E1856" s="104">
        <v>0.15</v>
      </c>
      <c r="F1856" s="104">
        <v>0.4</v>
      </c>
      <c r="G1856" s="104"/>
      <c r="H1856" s="104"/>
      <c r="I1856" s="104"/>
      <c r="J1856" s="104"/>
      <c r="K1856" s="105">
        <f>D1856*E1856*F1856</f>
        <v>0.27599999999999997</v>
      </c>
    </row>
    <row r="1857" spans="1:11" x14ac:dyDescent="0.25">
      <c r="A1857" s="101"/>
      <c r="B1857" s="126" t="s">
        <v>7675</v>
      </c>
      <c r="C1857" s="103"/>
      <c r="D1857" s="104">
        <f>4.2-0.2</f>
        <v>4</v>
      </c>
      <c r="E1857" s="104">
        <v>0.15</v>
      </c>
      <c r="F1857" s="104">
        <v>0.4</v>
      </c>
      <c r="G1857" s="104"/>
      <c r="H1857" s="104"/>
      <c r="I1857" s="104"/>
      <c r="J1857" s="104"/>
      <c r="K1857" s="105">
        <f t="shared" ref="K1857:K1866" si="90">D1857*E1857*F1857</f>
        <v>0.24</v>
      </c>
    </row>
    <row r="1858" spans="1:11" x14ac:dyDescent="0.25">
      <c r="A1858" s="101"/>
      <c r="B1858" s="126" t="s">
        <v>7676</v>
      </c>
      <c r="C1858" s="103"/>
      <c r="D1858" s="104">
        <f>4.8-0.2</f>
        <v>4.5999999999999996</v>
      </c>
      <c r="E1858" s="104">
        <v>0.15</v>
      </c>
      <c r="F1858" s="104">
        <v>0.4</v>
      </c>
      <c r="G1858" s="104"/>
      <c r="H1858" s="104"/>
      <c r="I1858" s="104"/>
      <c r="J1858" s="104"/>
      <c r="K1858" s="105">
        <f t="shared" si="90"/>
        <v>0.27599999999999997</v>
      </c>
    </row>
    <row r="1859" spans="1:11" x14ac:dyDescent="0.25">
      <c r="A1859" s="101"/>
      <c r="B1859" s="126" t="s">
        <v>7677</v>
      </c>
      <c r="C1859" s="103"/>
      <c r="D1859" s="104">
        <f>4.2-0.2</f>
        <v>4</v>
      </c>
      <c r="E1859" s="104">
        <v>0.15</v>
      </c>
      <c r="F1859" s="104">
        <v>0.4</v>
      </c>
      <c r="G1859" s="104"/>
      <c r="H1859" s="104"/>
      <c r="I1859" s="104"/>
      <c r="J1859" s="104"/>
      <c r="K1859" s="105">
        <f t="shared" si="90"/>
        <v>0.24</v>
      </c>
    </row>
    <row r="1860" spans="1:11" x14ac:dyDescent="0.25">
      <c r="A1860" s="101"/>
      <c r="B1860" s="126" t="s">
        <v>12825</v>
      </c>
      <c r="C1860" s="103"/>
      <c r="D1860" s="104">
        <f>1.55-0.2</f>
        <v>1.35</v>
      </c>
      <c r="E1860" s="104">
        <v>0.15</v>
      </c>
      <c r="F1860" s="104">
        <v>0.4</v>
      </c>
      <c r="G1860" s="104"/>
      <c r="H1860" s="104"/>
      <c r="I1860" s="104"/>
      <c r="J1860" s="104"/>
      <c r="K1860" s="105">
        <f t="shared" si="90"/>
        <v>8.1000000000000016E-2</v>
      </c>
    </row>
    <row r="1861" spans="1:11" x14ac:dyDescent="0.25">
      <c r="A1861" s="101"/>
      <c r="B1861" s="126" t="s">
        <v>12826</v>
      </c>
      <c r="C1861" s="103"/>
      <c r="D1861" s="104">
        <f t="shared" ref="D1861:D1862" si="91">1.55-0.2</f>
        <v>1.35</v>
      </c>
      <c r="E1861" s="104">
        <v>0.15</v>
      </c>
      <c r="F1861" s="104">
        <v>0.4</v>
      </c>
      <c r="G1861" s="104"/>
      <c r="H1861" s="104"/>
      <c r="I1861" s="104"/>
      <c r="J1861" s="104"/>
      <c r="K1861" s="105">
        <f t="shared" si="90"/>
        <v>8.1000000000000016E-2</v>
      </c>
    </row>
    <row r="1862" spans="1:11" x14ac:dyDescent="0.25">
      <c r="A1862" s="101"/>
      <c r="B1862" s="126" t="s">
        <v>12827</v>
      </c>
      <c r="C1862" s="103"/>
      <c r="D1862" s="104">
        <f t="shared" si="91"/>
        <v>1.35</v>
      </c>
      <c r="E1862" s="104">
        <v>0.15</v>
      </c>
      <c r="F1862" s="104">
        <v>0.4</v>
      </c>
      <c r="G1862" s="104"/>
      <c r="H1862" s="104"/>
      <c r="I1862" s="104"/>
      <c r="J1862" s="104"/>
      <c r="K1862" s="105">
        <f t="shared" si="90"/>
        <v>8.1000000000000016E-2</v>
      </c>
    </row>
    <row r="1863" spans="1:11" x14ac:dyDescent="0.25">
      <c r="A1863" s="101"/>
      <c r="B1863" s="125"/>
      <c r="C1863" s="103"/>
      <c r="D1863" s="104"/>
      <c r="E1863" s="104"/>
      <c r="F1863" s="104"/>
      <c r="G1863" s="104"/>
      <c r="H1863" s="104"/>
      <c r="I1863" s="104"/>
      <c r="J1863" s="104"/>
      <c r="K1863" s="105">
        <f t="shared" si="90"/>
        <v>0</v>
      </c>
    </row>
    <row r="1864" spans="1:11" x14ac:dyDescent="0.25">
      <c r="A1864" s="101"/>
      <c r="B1864" s="407" t="s">
        <v>12828</v>
      </c>
      <c r="C1864" s="103"/>
      <c r="D1864" s="104">
        <v>9.1999999999999993</v>
      </c>
      <c r="E1864" s="104">
        <v>0.83</v>
      </c>
      <c r="F1864" s="104">
        <v>0.15</v>
      </c>
      <c r="G1864" s="104"/>
      <c r="H1864" s="104"/>
      <c r="I1864" s="104"/>
      <c r="J1864" s="104"/>
      <c r="K1864" s="105">
        <f t="shared" si="90"/>
        <v>1.1453999999999998</v>
      </c>
    </row>
    <row r="1865" spans="1:11" x14ac:dyDescent="0.25">
      <c r="A1865" s="101"/>
      <c r="B1865" s="407" t="s">
        <v>7657</v>
      </c>
      <c r="C1865" s="103"/>
      <c r="D1865" s="104">
        <v>4.67</v>
      </c>
      <c r="E1865" s="104">
        <v>1.45</v>
      </c>
      <c r="F1865" s="104">
        <v>0.15</v>
      </c>
      <c r="G1865" s="104"/>
      <c r="H1865" s="104"/>
      <c r="I1865" s="104"/>
      <c r="J1865" s="104"/>
      <c r="K1865" s="105">
        <f t="shared" si="90"/>
        <v>1.015725</v>
      </c>
    </row>
    <row r="1866" spans="1:11" x14ac:dyDescent="0.25">
      <c r="A1866" s="101"/>
      <c r="B1866" s="407" t="s">
        <v>12829</v>
      </c>
      <c r="C1866" s="103"/>
      <c r="D1866" s="104">
        <v>4.07</v>
      </c>
      <c r="E1866" s="104">
        <v>1.45</v>
      </c>
      <c r="F1866" s="104">
        <v>0.15</v>
      </c>
      <c r="G1866" s="104"/>
      <c r="H1866" s="104"/>
      <c r="I1866" s="104"/>
      <c r="J1866" s="104"/>
      <c r="K1866" s="105">
        <f t="shared" si="90"/>
        <v>0.88522500000000004</v>
      </c>
    </row>
    <row r="1867" spans="1:11" x14ac:dyDescent="0.25">
      <c r="A1867" s="101"/>
      <c r="B1867" s="125"/>
      <c r="C1867" s="103"/>
      <c r="D1867" s="104"/>
      <c r="E1867" s="104"/>
      <c r="F1867" s="104"/>
      <c r="G1867" s="104"/>
      <c r="H1867" s="104"/>
      <c r="I1867" s="104"/>
      <c r="J1867" s="104"/>
      <c r="K1867" s="105"/>
    </row>
    <row r="1868" spans="1:11" x14ac:dyDescent="0.25">
      <c r="A1868" s="101"/>
      <c r="B1868" s="126" t="s">
        <v>7671</v>
      </c>
      <c r="C1868" s="103"/>
      <c r="D1868" s="104"/>
      <c r="E1868" s="104"/>
      <c r="F1868" s="104"/>
      <c r="G1868" s="104"/>
      <c r="H1868" s="104"/>
      <c r="I1868" s="104"/>
      <c r="J1868" s="104"/>
      <c r="K1868" s="105"/>
    </row>
    <row r="1869" spans="1:11" x14ac:dyDescent="0.25">
      <c r="A1869" s="101"/>
      <c r="B1869" s="407" t="s">
        <v>12830</v>
      </c>
      <c r="C1869" s="103"/>
      <c r="D1869" s="104">
        <v>0.2</v>
      </c>
      <c r="E1869" s="104">
        <v>0.2</v>
      </c>
      <c r="F1869" s="104">
        <f>6.65-4.15</f>
        <v>2.5</v>
      </c>
      <c r="G1869" s="104"/>
      <c r="H1869" s="104"/>
      <c r="I1869" s="104"/>
      <c r="J1869" s="104">
        <v>6</v>
      </c>
      <c r="K1869" s="105">
        <f>D1869*E1869*F1869*J1869</f>
        <v>0.60000000000000009</v>
      </c>
    </row>
    <row r="1870" spans="1:11" x14ac:dyDescent="0.25">
      <c r="A1870" s="101"/>
      <c r="B1870" s="131"/>
      <c r="C1870" s="128"/>
      <c r="D1870" s="129"/>
      <c r="E1870" s="129"/>
      <c r="F1870" s="129"/>
      <c r="G1870" s="129"/>
      <c r="H1870" s="129"/>
      <c r="I1870" s="129"/>
      <c r="J1870" s="129"/>
      <c r="K1870" s="130"/>
    </row>
    <row r="1871" spans="1:11" x14ac:dyDescent="0.25">
      <c r="A1871" s="101"/>
      <c r="B1871" s="272" t="s">
        <v>12568</v>
      </c>
      <c r="C1871" s="128"/>
      <c r="D1871" s="129">
        <v>1.1499999999999999</v>
      </c>
      <c r="E1871" s="129">
        <v>1.18</v>
      </c>
      <c r="F1871" s="129">
        <v>0.12</v>
      </c>
      <c r="G1871" s="129"/>
      <c r="H1871" s="129"/>
      <c r="I1871" s="129"/>
      <c r="J1871" s="129"/>
      <c r="K1871" s="130">
        <f>D1871*E1871*F1871</f>
        <v>0.16283999999999996</v>
      </c>
    </row>
    <row r="1872" spans="1:11" x14ac:dyDescent="0.25">
      <c r="A1872" s="101"/>
      <c r="B1872" s="131"/>
      <c r="C1872" s="128"/>
      <c r="D1872" s="129">
        <v>1.1499999999999999</v>
      </c>
      <c r="E1872" s="129">
        <v>0.15</v>
      </c>
      <c r="F1872" s="129">
        <v>0.6</v>
      </c>
      <c r="G1872" s="129"/>
      <c r="H1872" s="129"/>
      <c r="I1872" s="129"/>
      <c r="J1872" s="129"/>
      <c r="K1872" s="130">
        <f>D1872*E1872*F1872</f>
        <v>0.10349999999999999</v>
      </c>
    </row>
    <row r="1873" spans="1:13" x14ac:dyDescent="0.25">
      <c r="A1873" s="101"/>
      <c r="B1873" s="131"/>
      <c r="C1873" s="128"/>
      <c r="D1873" s="129"/>
      <c r="E1873" s="129"/>
      <c r="F1873" s="129"/>
      <c r="G1873" s="129"/>
      <c r="H1873" s="129"/>
      <c r="I1873" s="129"/>
      <c r="J1873" s="129"/>
      <c r="K1873" s="130"/>
    </row>
    <row r="1874" spans="1:13" x14ac:dyDescent="0.25">
      <c r="A1874" s="106"/>
      <c r="B1874" s="132"/>
      <c r="C1874" s="133"/>
      <c r="D1874" s="133"/>
      <c r="E1874" s="133"/>
      <c r="F1874" s="133"/>
      <c r="G1874" s="133"/>
      <c r="H1874" s="133"/>
      <c r="I1874" s="133"/>
      <c r="J1874" s="134"/>
      <c r="K1874" s="135"/>
    </row>
    <row r="1875" spans="1:13" ht="60" x14ac:dyDescent="0.25">
      <c r="A1875" s="88" t="str">
        <f>ORÇAMENTO_COMENTADO!A466</f>
        <v xml:space="preserve">24.2.2 </v>
      </c>
      <c r="B1875" s="117" t="str">
        <f>VLOOKUP(A1875,ORÇAMENTO_COMENTADO!A:I,4,0)</f>
        <v>FÔRMA EM CHAPA DE MADEIRA COMPENSADA PLASTIFICADA 12MM PARA ESTRUTURA EM GERAL, 5 REAPROVEITAMENTOS, REFORÇADA COM SARRAFOS DE MADEIRA 2.5X10CM (INCL MATERIAL, CORTE, MONTAGEM, ESCORAS EM EUCALIPTO E DESFORMA)</v>
      </c>
      <c r="C1875" s="88" t="str">
        <f>VLOOKUP(A1875,ORÇAMENTO_COMENTADO!A:I,5,0)</f>
        <v>M2</v>
      </c>
      <c r="D1875" s="123" t="s">
        <v>7600</v>
      </c>
      <c r="E1875" s="123" t="s">
        <v>7652</v>
      </c>
      <c r="F1875" s="123" t="s">
        <v>7653</v>
      </c>
      <c r="G1875" s="123"/>
      <c r="H1875" s="123"/>
      <c r="I1875" s="123"/>
      <c r="J1875" s="123"/>
      <c r="K1875" s="95">
        <f>ROUND(SUM(K1877:K1896),2)</f>
        <v>48.8</v>
      </c>
      <c r="M1875" s="154"/>
    </row>
    <row r="1876" spans="1:13" x14ac:dyDescent="0.25">
      <c r="A1876" s="101"/>
      <c r="B1876" s="125"/>
      <c r="C1876" s="103"/>
      <c r="D1876" s="104"/>
      <c r="E1876" s="104"/>
      <c r="F1876" s="104"/>
      <c r="G1876" s="104"/>
      <c r="H1876" s="104"/>
      <c r="I1876" s="104"/>
      <c r="J1876" s="104"/>
      <c r="K1876" s="105"/>
      <c r="M1876" s="154"/>
    </row>
    <row r="1877" spans="1:13" x14ac:dyDescent="0.25">
      <c r="A1877" s="101"/>
      <c r="B1877" s="274" t="s">
        <v>12841</v>
      </c>
      <c r="C1877" s="103"/>
      <c r="D1877" s="104"/>
      <c r="E1877" s="104"/>
      <c r="F1877" s="104"/>
      <c r="G1877" s="104"/>
      <c r="H1877" s="104"/>
      <c r="I1877" s="104"/>
      <c r="J1877" s="104"/>
      <c r="K1877" s="105"/>
    </row>
    <row r="1878" spans="1:13" x14ac:dyDescent="0.25">
      <c r="A1878" s="101"/>
      <c r="B1878" s="126" t="s">
        <v>7646</v>
      </c>
      <c r="C1878" s="103"/>
      <c r="D1878" s="104"/>
      <c r="E1878" s="104"/>
      <c r="F1878" s="104"/>
      <c r="G1878" s="104"/>
      <c r="H1878" s="104"/>
      <c r="I1878" s="104"/>
      <c r="J1878" s="104"/>
      <c r="K1878" s="105"/>
    </row>
    <row r="1879" spans="1:13" x14ac:dyDescent="0.25">
      <c r="A1879" s="101"/>
      <c r="B1879" s="126" t="s">
        <v>7674</v>
      </c>
      <c r="C1879" s="103"/>
      <c r="D1879" s="104">
        <v>4.5999999999999996</v>
      </c>
      <c r="E1879" s="104">
        <v>0.15</v>
      </c>
      <c r="F1879" s="104">
        <v>0.4</v>
      </c>
      <c r="G1879" s="104"/>
      <c r="H1879" s="104"/>
      <c r="I1879" s="104"/>
      <c r="J1879" s="104"/>
      <c r="K1879" s="105">
        <f>(E1879+F1879*2)*D1879</f>
        <v>4.37</v>
      </c>
    </row>
    <row r="1880" spans="1:13" x14ac:dyDescent="0.25">
      <c r="A1880" s="101"/>
      <c r="B1880" s="126" t="s">
        <v>7675</v>
      </c>
      <c r="C1880" s="103"/>
      <c r="D1880" s="104">
        <v>4</v>
      </c>
      <c r="E1880" s="104">
        <v>0.15</v>
      </c>
      <c r="F1880" s="104">
        <v>0.4</v>
      </c>
      <c r="G1880" s="104"/>
      <c r="H1880" s="104"/>
      <c r="I1880" s="104"/>
      <c r="J1880" s="104"/>
      <c r="K1880" s="105">
        <f t="shared" ref="K1880:K1885" si="92">(E1880+F1880*2)*D1880</f>
        <v>3.8000000000000003</v>
      </c>
    </row>
    <row r="1881" spans="1:13" x14ac:dyDescent="0.25">
      <c r="A1881" s="101"/>
      <c r="B1881" s="126" t="s">
        <v>7676</v>
      </c>
      <c r="C1881" s="103"/>
      <c r="D1881" s="104">
        <v>4.5999999999999996</v>
      </c>
      <c r="E1881" s="104">
        <v>0.15</v>
      </c>
      <c r="F1881" s="104">
        <v>0.4</v>
      </c>
      <c r="G1881" s="104"/>
      <c r="H1881" s="104"/>
      <c r="I1881" s="104"/>
      <c r="J1881" s="104"/>
      <c r="K1881" s="105">
        <f t="shared" si="92"/>
        <v>4.37</v>
      </c>
    </row>
    <row r="1882" spans="1:13" x14ac:dyDescent="0.25">
      <c r="A1882" s="101"/>
      <c r="B1882" s="126" t="s">
        <v>7677</v>
      </c>
      <c r="C1882" s="103"/>
      <c r="D1882" s="104">
        <v>4</v>
      </c>
      <c r="E1882" s="104">
        <v>0.15</v>
      </c>
      <c r="F1882" s="104">
        <v>0.4</v>
      </c>
      <c r="G1882" s="104"/>
      <c r="H1882" s="104"/>
      <c r="I1882" s="104"/>
      <c r="J1882" s="104"/>
      <c r="K1882" s="105">
        <f t="shared" si="92"/>
        <v>3.8000000000000003</v>
      </c>
    </row>
    <row r="1883" spans="1:13" x14ac:dyDescent="0.25">
      <c r="A1883" s="101"/>
      <c r="B1883" s="126" t="s">
        <v>7678</v>
      </c>
      <c r="C1883" s="103"/>
      <c r="D1883" s="104">
        <v>1.35</v>
      </c>
      <c r="E1883" s="104">
        <v>0.15</v>
      </c>
      <c r="F1883" s="104">
        <v>0.4</v>
      </c>
      <c r="G1883" s="104"/>
      <c r="H1883" s="104"/>
      <c r="I1883" s="104"/>
      <c r="J1883" s="104"/>
      <c r="K1883" s="105">
        <f t="shared" si="92"/>
        <v>1.2825000000000002</v>
      </c>
    </row>
    <row r="1884" spans="1:13" x14ac:dyDescent="0.25">
      <c r="A1884" s="101"/>
      <c r="B1884" s="126" t="s">
        <v>7679</v>
      </c>
      <c r="C1884" s="103"/>
      <c r="D1884" s="104">
        <v>1.35</v>
      </c>
      <c r="E1884" s="104">
        <v>0.15</v>
      </c>
      <c r="F1884" s="104">
        <v>0.4</v>
      </c>
      <c r="G1884" s="104"/>
      <c r="H1884" s="104"/>
      <c r="I1884" s="104"/>
      <c r="J1884" s="104"/>
      <c r="K1884" s="105">
        <f t="shared" si="92"/>
        <v>1.2825000000000002</v>
      </c>
    </row>
    <row r="1885" spans="1:13" x14ac:dyDescent="0.25">
      <c r="A1885" s="101"/>
      <c r="B1885" s="126" t="s">
        <v>7680</v>
      </c>
      <c r="C1885" s="103"/>
      <c r="D1885" s="104">
        <v>1.35</v>
      </c>
      <c r="E1885" s="104">
        <v>0.15</v>
      </c>
      <c r="F1885" s="104">
        <v>0.4</v>
      </c>
      <c r="G1885" s="104"/>
      <c r="H1885" s="104"/>
      <c r="I1885" s="104"/>
      <c r="J1885" s="104"/>
      <c r="K1885" s="105">
        <f t="shared" si="92"/>
        <v>1.2825000000000002</v>
      </c>
    </row>
    <row r="1886" spans="1:13" x14ac:dyDescent="0.25">
      <c r="A1886" s="101"/>
      <c r="B1886" s="125"/>
      <c r="C1886" s="103"/>
      <c r="D1886" s="138" t="s">
        <v>7608</v>
      </c>
      <c r="E1886" s="104"/>
      <c r="F1886" s="104"/>
      <c r="G1886" s="104"/>
      <c r="H1886" s="104"/>
      <c r="I1886" s="104"/>
      <c r="J1886" s="104"/>
      <c r="K1886" s="105"/>
    </row>
    <row r="1887" spans="1:13" x14ac:dyDescent="0.25">
      <c r="A1887" s="101"/>
      <c r="B1887" s="407" t="s">
        <v>7656</v>
      </c>
      <c r="C1887" s="103"/>
      <c r="D1887" s="104">
        <v>9.1999999999999993</v>
      </c>
      <c r="E1887" s="104">
        <v>0.83</v>
      </c>
      <c r="F1887" s="104"/>
      <c r="G1887" s="104"/>
      <c r="H1887" s="104"/>
      <c r="I1887" s="104"/>
      <c r="J1887" s="104"/>
      <c r="K1887" s="105">
        <f>(D1887*E1887)</f>
        <v>7.6359999999999992</v>
      </c>
    </row>
    <row r="1888" spans="1:13" x14ac:dyDescent="0.25">
      <c r="A1888" s="101"/>
      <c r="B1888" s="407" t="s">
        <v>7657</v>
      </c>
      <c r="C1888" s="103"/>
      <c r="D1888" s="104">
        <v>4.67</v>
      </c>
      <c r="E1888" s="104">
        <v>1.45</v>
      </c>
      <c r="F1888" s="104"/>
      <c r="G1888" s="104"/>
      <c r="H1888" s="104"/>
      <c r="I1888" s="104"/>
      <c r="J1888" s="104"/>
      <c r="K1888" s="105">
        <f t="shared" ref="K1888:K1889" si="93">(D1888*E1888)</f>
        <v>6.7714999999999996</v>
      </c>
    </row>
    <row r="1889" spans="1:13" x14ac:dyDescent="0.25">
      <c r="A1889" s="101"/>
      <c r="B1889" s="407" t="s">
        <v>12829</v>
      </c>
      <c r="C1889" s="103"/>
      <c r="D1889" s="104">
        <v>4.07</v>
      </c>
      <c r="E1889" s="104">
        <v>1.45</v>
      </c>
      <c r="F1889" s="104"/>
      <c r="G1889" s="104"/>
      <c r="H1889" s="104"/>
      <c r="I1889" s="104"/>
      <c r="J1889" s="104"/>
      <c r="K1889" s="105">
        <f t="shared" si="93"/>
        <v>5.9015000000000004</v>
      </c>
    </row>
    <row r="1890" spans="1:13" x14ac:dyDescent="0.25">
      <c r="A1890" s="101"/>
      <c r="B1890" s="407" t="s">
        <v>12840</v>
      </c>
      <c r="C1890" s="103"/>
      <c r="D1890" s="104">
        <v>9.1999999999999993</v>
      </c>
      <c r="E1890" s="104">
        <f>0.3+1.45+0.83</f>
        <v>2.58</v>
      </c>
      <c r="F1890" s="104">
        <v>0.15</v>
      </c>
      <c r="G1890" s="104"/>
      <c r="H1890" s="104"/>
      <c r="I1890" s="104"/>
      <c r="J1890" s="104"/>
      <c r="K1890" s="105">
        <f>(D1890+E1890)*2*F1890</f>
        <v>3.5339999999999998</v>
      </c>
    </row>
    <row r="1891" spans="1:13" x14ac:dyDescent="0.25">
      <c r="A1891" s="101"/>
      <c r="B1891" s="126"/>
      <c r="C1891" s="103"/>
      <c r="D1891" s="104"/>
      <c r="E1891" s="104"/>
      <c r="F1891" s="104"/>
      <c r="G1891" s="104"/>
      <c r="H1891" s="104"/>
      <c r="I1891" s="104"/>
      <c r="J1891" s="104"/>
      <c r="K1891" s="105"/>
    </row>
    <row r="1892" spans="1:13" x14ac:dyDescent="0.25">
      <c r="A1892" s="101"/>
      <c r="B1892" s="126" t="s">
        <v>7672</v>
      </c>
      <c r="C1892" s="103"/>
      <c r="D1892" s="104">
        <v>0.2</v>
      </c>
      <c r="E1892" s="104">
        <v>0.2</v>
      </c>
      <c r="F1892" s="104">
        <f>6.65-4.15</f>
        <v>2.5</v>
      </c>
      <c r="G1892" s="104"/>
      <c r="H1892" s="104"/>
      <c r="I1892" s="104"/>
      <c r="J1892" s="104">
        <v>6</v>
      </c>
      <c r="K1892" s="105">
        <f>(D1892+E1892)*2*F1892</f>
        <v>2</v>
      </c>
    </row>
    <row r="1893" spans="1:13" x14ac:dyDescent="0.25">
      <c r="A1893" s="101"/>
      <c r="B1893" s="125"/>
      <c r="C1893" s="103"/>
      <c r="D1893" s="104"/>
      <c r="E1893" s="104"/>
      <c r="F1893" s="104"/>
      <c r="G1893" s="104"/>
      <c r="H1893" s="104"/>
      <c r="I1893" s="104"/>
      <c r="J1893" s="104"/>
      <c r="K1893" s="105"/>
    </row>
    <row r="1894" spans="1:13" x14ac:dyDescent="0.25">
      <c r="A1894" s="101"/>
      <c r="B1894" s="273" t="s">
        <v>12568</v>
      </c>
      <c r="C1894" s="103"/>
      <c r="D1894" s="104">
        <v>1.1499999999999999</v>
      </c>
      <c r="E1894" s="104">
        <v>1.18</v>
      </c>
      <c r="F1894" s="104"/>
      <c r="G1894" s="104"/>
      <c r="H1894" s="104"/>
      <c r="I1894" s="104"/>
      <c r="J1894" s="104"/>
      <c r="K1894" s="105">
        <f>D1894*E1894</f>
        <v>1.3569999999999998</v>
      </c>
    </row>
    <row r="1895" spans="1:13" x14ac:dyDescent="0.25">
      <c r="A1895" s="101"/>
      <c r="B1895" s="126"/>
      <c r="C1895" s="103"/>
      <c r="D1895" s="104">
        <v>1.1499999999999999</v>
      </c>
      <c r="E1895" s="104">
        <v>0.15</v>
      </c>
      <c r="F1895" s="104">
        <v>0.6</v>
      </c>
      <c r="G1895" s="104"/>
      <c r="H1895" s="104"/>
      <c r="I1895" s="104"/>
      <c r="J1895" s="104"/>
      <c r="K1895" s="105">
        <f>(F1895+E1895+0.48)*D1895</f>
        <v>1.4144999999999999</v>
      </c>
    </row>
    <row r="1896" spans="1:13" x14ac:dyDescent="0.25">
      <c r="A1896" s="101"/>
      <c r="B1896" s="126"/>
      <c r="C1896" s="103"/>
      <c r="D1896" s="104"/>
      <c r="E1896" s="104"/>
      <c r="F1896" s="104"/>
      <c r="G1896" s="104"/>
      <c r="H1896" s="104"/>
      <c r="I1896" s="104"/>
      <c r="J1896" s="104"/>
      <c r="K1896" s="105"/>
    </row>
    <row r="1897" spans="1:13" x14ac:dyDescent="0.25">
      <c r="A1897" s="106"/>
      <c r="B1897" s="107"/>
      <c r="C1897" s="108"/>
      <c r="D1897" s="108"/>
      <c r="E1897" s="108"/>
      <c r="F1897" s="108"/>
      <c r="G1897" s="108"/>
      <c r="H1897" s="108"/>
      <c r="I1897" s="108"/>
      <c r="J1897" s="109"/>
      <c r="K1897" s="110"/>
    </row>
    <row r="1898" spans="1:13" ht="30" x14ac:dyDescent="0.25">
      <c r="A1898" s="88" t="str">
        <f>ORÇAMENTO_COMENTADO!A467</f>
        <v>24.2.3</v>
      </c>
      <c r="B1898" s="117" t="str">
        <f>VLOOKUP(A1898,ORÇAMENTO_COMENTADO!A:I,4,0)</f>
        <v>FORNECIMENTO, DOBRAGEM E COLOCAÇÃO EM FÔRMA, DE ARMADURA CA-60 B FINA, DIÂMETRO DE 4.0 A 7.0MM</v>
      </c>
      <c r="C1898" s="88" t="str">
        <f>VLOOKUP(A1898,ORÇAMENTO_COMENTADO!A:I,5,0)</f>
        <v>KG</v>
      </c>
      <c r="D1898" s="140" t="s">
        <v>7658</v>
      </c>
      <c r="E1898" s="140" t="s">
        <v>7670</v>
      </c>
      <c r="F1898" s="140" t="s">
        <v>7681</v>
      </c>
      <c r="G1898" s="123"/>
      <c r="H1898" s="123"/>
      <c r="I1898" s="123"/>
      <c r="J1898" s="123"/>
      <c r="K1898" s="95">
        <f>ROUND(SUM(K1900:K1909),2)</f>
        <v>150.6</v>
      </c>
      <c r="M1898" s="154"/>
    </row>
    <row r="1899" spans="1:13" x14ac:dyDescent="0.25">
      <c r="A1899" s="101"/>
      <c r="B1899" s="125"/>
      <c r="C1899" s="103"/>
      <c r="D1899" s="104"/>
      <c r="E1899" s="104"/>
      <c r="F1899" s="104"/>
      <c r="G1899" s="104"/>
      <c r="H1899" s="104"/>
      <c r="I1899" s="104"/>
      <c r="J1899" s="104"/>
      <c r="K1899" s="105"/>
      <c r="M1899" s="154"/>
    </row>
    <row r="1900" spans="1:13" x14ac:dyDescent="0.25">
      <c r="A1900" s="101"/>
      <c r="B1900" s="274" t="s">
        <v>12842</v>
      </c>
      <c r="C1900" s="103"/>
      <c r="D1900" s="104"/>
      <c r="E1900" s="104"/>
      <c r="F1900" s="104"/>
      <c r="G1900" s="104"/>
      <c r="H1900" s="104"/>
      <c r="I1900" s="104"/>
      <c r="J1900" s="104"/>
      <c r="K1900" s="105"/>
    </row>
    <row r="1901" spans="1:13" x14ac:dyDescent="0.25">
      <c r="A1901" s="101"/>
      <c r="B1901" s="407" t="s">
        <v>7646</v>
      </c>
      <c r="C1901" s="103"/>
      <c r="D1901" s="415" t="s">
        <v>7659</v>
      </c>
      <c r="E1901" s="104"/>
      <c r="F1901" s="104"/>
      <c r="G1901" s="104"/>
      <c r="H1901" s="417" t="s">
        <v>12809</v>
      </c>
      <c r="I1901" s="104"/>
      <c r="J1901" s="104"/>
      <c r="K1901" s="105">
        <v>19.8</v>
      </c>
    </row>
    <row r="1902" spans="1:13" x14ac:dyDescent="0.25">
      <c r="A1902" s="101"/>
      <c r="B1902" s="407" t="s">
        <v>12843</v>
      </c>
      <c r="C1902" s="103"/>
      <c r="D1902" s="415" t="s">
        <v>7659</v>
      </c>
      <c r="E1902" s="104"/>
      <c r="F1902" s="139"/>
      <c r="G1902" s="104"/>
      <c r="H1902" s="417" t="s">
        <v>12809</v>
      </c>
      <c r="I1902" s="104"/>
      <c r="J1902" s="104"/>
      <c r="K1902" s="105">
        <v>54.8</v>
      </c>
    </row>
    <row r="1903" spans="1:13" x14ac:dyDescent="0.25">
      <c r="A1903" s="101"/>
      <c r="B1903" s="126"/>
      <c r="C1903" s="103"/>
      <c r="D1903" s="415" t="s">
        <v>7659</v>
      </c>
      <c r="E1903" s="104"/>
      <c r="F1903" s="139"/>
      <c r="G1903" s="104"/>
      <c r="H1903" s="417" t="s">
        <v>12809</v>
      </c>
      <c r="I1903" s="104"/>
      <c r="J1903" s="104"/>
      <c r="K1903" s="105">
        <v>31.8</v>
      </c>
    </row>
    <row r="1904" spans="1:13" x14ac:dyDescent="0.25">
      <c r="A1904" s="101"/>
      <c r="B1904" s="126"/>
      <c r="C1904" s="103"/>
      <c r="D1904" s="415" t="s">
        <v>7659</v>
      </c>
      <c r="E1904" s="104"/>
      <c r="F1904" s="139"/>
      <c r="G1904" s="104"/>
      <c r="H1904" s="417" t="s">
        <v>12809</v>
      </c>
      <c r="I1904" s="104"/>
      <c r="J1904" s="104"/>
      <c r="K1904" s="105">
        <v>0.6</v>
      </c>
    </row>
    <row r="1905" spans="1:13" x14ac:dyDescent="0.25">
      <c r="A1905" s="101"/>
      <c r="B1905" s="126"/>
      <c r="C1905" s="103"/>
      <c r="D1905" s="415" t="s">
        <v>7659</v>
      </c>
      <c r="E1905" s="104"/>
      <c r="F1905" s="139"/>
      <c r="G1905" s="104"/>
      <c r="H1905" s="417" t="s">
        <v>12809</v>
      </c>
      <c r="I1905" s="104"/>
      <c r="J1905" s="104"/>
      <c r="K1905" s="105">
        <v>43.6</v>
      </c>
    </row>
    <row r="1906" spans="1:13" x14ac:dyDescent="0.25">
      <c r="A1906" s="101"/>
      <c r="B1906" s="145"/>
      <c r="C1906" s="103"/>
      <c r="D1906" s="153"/>
      <c r="E1906" s="104"/>
      <c r="F1906" s="139"/>
      <c r="G1906" s="104"/>
      <c r="H1906" s="104"/>
      <c r="I1906" s="104"/>
      <c r="J1906" s="104"/>
      <c r="K1906" s="105"/>
    </row>
    <row r="1907" spans="1:13" x14ac:dyDescent="0.25">
      <c r="A1907" s="101"/>
      <c r="B1907" s="144"/>
      <c r="C1907" s="128"/>
      <c r="D1907" s="143"/>
      <c r="E1907" s="129"/>
      <c r="F1907" s="136"/>
      <c r="G1907" s="129"/>
      <c r="H1907" s="129"/>
      <c r="I1907" s="129"/>
      <c r="J1907" s="129"/>
      <c r="K1907" s="130"/>
    </row>
    <row r="1908" spans="1:13" x14ac:dyDescent="0.25">
      <c r="A1908" s="101"/>
      <c r="B1908" s="131"/>
      <c r="C1908" s="128"/>
      <c r="D1908" s="137"/>
      <c r="E1908" s="129"/>
      <c r="F1908" s="136"/>
      <c r="G1908" s="129"/>
      <c r="H1908" s="129"/>
      <c r="I1908" s="129"/>
      <c r="J1908" s="129"/>
      <c r="K1908" s="130"/>
    </row>
    <row r="1909" spans="1:13" x14ac:dyDescent="0.25">
      <c r="A1909" s="106"/>
      <c r="B1909" s="107"/>
      <c r="C1909" s="108"/>
      <c r="D1909" s="108"/>
      <c r="E1909" s="108"/>
      <c r="F1909" s="108"/>
      <c r="G1909" s="108"/>
      <c r="H1909" s="108"/>
      <c r="I1909" s="108"/>
      <c r="J1909" s="109"/>
      <c r="K1909" s="110"/>
    </row>
    <row r="1910" spans="1:13" ht="30" x14ac:dyDescent="0.25">
      <c r="A1910" s="88" t="str">
        <f>ORÇAMENTO_COMENTADO!A468</f>
        <v xml:space="preserve">24.2.4 </v>
      </c>
      <c r="B1910" s="117" t="str">
        <f>VLOOKUP(A1910,ORÇAMENTO_COMENTADO!A:I,4,0)</f>
        <v>FORNECIMENTO, DOBRAGEM E COLOCAÇÃO EM FÔRMA, DE ARMADURA CA-50 A MÉDIA, DIÂMETRO DE 6.3 A 10.0 MM</v>
      </c>
      <c r="C1910" s="88" t="str">
        <f>VLOOKUP(A1910,ORÇAMENTO_COMENTADO!A:I,5,0)</f>
        <v>KG</v>
      </c>
      <c r="D1910" s="140" t="s">
        <v>7658</v>
      </c>
      <c r="E1910" s="140" t="s">
        <v>7670</v>
      </c>
      <c r="F1910" s="140" t="s">
        <v>7681</v>
      </c>
      <c r="G1910" s="123"/>
      <c r="H1910" s="123"/>
      <c r="I1910" s="123"/>
      <c r="J1910" s="123"/>
      <c r="K1910" s="95">
        <f>ROUND(SUM(K1911:K1922),2)</f>
        <v>151.68</v>
      </c>
      <c r="M1910" s="154"/>
    </row>
    <row r="1911" spans="1:13" x14ac:dyDescent="0.25">
      <c r="A1911" s="101"/>
      <c r="B1911" s="125"/>
      <c r="C1911" s="103"/>
      <c r="D1911" s="104"/>
      <c r="E1911" s="104"/>
      <c r="F1911" s="104"/>
      <c r="G1911" s="104"/>
      <c r="H1911" s="104"/>
      <c r="I1911" s="104"/>
      <c r="J1911" s="104"/>
      <c r="K1911" s="105"/>
    </row>
    <row r="1912" spans="1:13" x14ac:dyDescent="0.25">
      <c r="A1912" s="101"/>
      <c r="B1912" s="274" t="s">
        <v>12842</v>
      </c>
      <c r="C1912" s="103"/>
      <c r="D1912" s="104"/>
      <c r="E1912" s="104"/>
      <c r="F1912" s="104"/>
      <c r="G1912" s="104"/>
      <c r="H1912" s="104"/>
      <c r="I1912" s="104"/>
      <c r="J1912" s="104"/>
      <c r="K1912" s="105"/>
    </row>
    <row r="1913" spans="1:13" x14ac:dyDescent="0.25">
      <c r="A1913" s="101"/>
      <c r="B1913" s="407" t="s">
        <v>7646</v>
      </c>
      <c r="C1913" s="103"/>
      <c r="D1913" s="415" t="s">
        <v>7660</v>
      </c>
      <c r="E1913" s="104"/>
      <c r="F1913" s="104"/>
      <c r="G1913" s="104"/>
      <c r="H1913" s="417" t="s">
        <v>12809</v>
      </c>
      <c r="I1913" s="104"/>
      <c r="J1913" s="104"/>
      <c r="K1913" s="105">
        <v>2.8</v>
      </c>
    </row>
    <row r="1914" spans="1:13" x14ac:dyDescent="0.25">
      <c r="A1914" s="101"/>
      <c r="B1914" s="407"/>
      <c r="C1914" s="103"/>
      <c r="D1914" s="415" t="s">
        <v>12266</v>
      </c>
      <c r="E1914" s="104"/>
      <c r="F1914" s="139"/>
      <c r="G1914" s="104"/>
      <c r="H1914" s="417" t="s">
        <v>12809</v>
      </c>
      <c r="I1914" s="104"/>
      <c r="J1914" s="104"/>
      <c r="K1914" s="105">
        <v>7.3</v>
      </c>
    </row>
    <row r="1915" spans="1:13" x14ac:dyDescent="0.25">
      <c r="A1915" s="101"/>
      <c r="B1915" s="407"/>
      <c r="C1915" s="103"/>
      <c r="D1915" s="415" t="s">
        <v>7661</v>
      </c>
      <c r="E1915" s="104"/>
      <c r="F1915" s="139"/>
      <c r="G1915" s="104"/>
      <c r="H1915" s="417" t="s">
        <v>12809</v>
      </c>
      <c r="I1915" s="104"/>
      <c r="J1915" s="104"/>
      <c r="K1915" s="105">
        <v>30.1</v>
      </c>
    </row>
    <row r="1916" spans="1:13" x14ac:dyDescent="0.25">
      <c r="A1916" s="101"/>
      <c r="B1916" s="126"/>
      <c r="C1916" s="103"/>
      <c r="D1916" s="153"/>
      <c r="E1916" s="104"/>
      <c r="F1916" s="139"/>
      <c r="G1916" s="104"/>
      <c r="H1916" s="417" t="s">
        <v>12809</v>
      </c>
      <c r="I1916" s="104"/>
      <c r="J1916" s="104"/>
      <c r="K1916" s="105"/>
    </row>
    <row r="1917" spans="1:13" x14ac:dyDescent="0.25">
      <c r="A1917" s="101"/>
      <c r="B1917" s="407" t="s">
        <v>12843</v>
      </c>
      <c r="C1917" s="103"/>
      <c r="D1917" s="415" t="s">
        <v>7660</v>
      </c>
      <c r="E1917" s="104"/>
      <c r="F1917" s="139"/>
      <c r="G1917" s="104"/>
      <c r="H1917" s="417" t="s">
        <v>12809</v>
      </c>
      <c r="I1917" s="104"/>
      <c r="J1917" s="104"/>
      <c r="K1917" s="105">
        <v>88.3</v>
      </c>
    </row>
    <row r="1918" spans="1:13" x14ac:dyDescent="0.25">
      <c r="A1918" s="101"/>
      <c r="B1918" s="145"/>
      <c r="C1918" s="103"/>
      <c r="D1918" s="153"/>
      <c r="E1918" s="104"/>
      <c r="F1918" s="139"/>
      <c r="G1918" s="104"/>
      <c r="H1918" s="104"/>
      <c r="I1918" s="104"/>
      <c r="J1918" s="104"/>
      <c r="K1918" s="105">
        <v>5.5</v>
      </c>
    </row>
    <row r="1919" spans="1:13" x14ac:dyDescent="0.25">
      <c r="A1919" s="101"/>
      <c r="B1919" s="144"/>
      <c r="C1919" s="128"/>
      <c r="D1919" s="143"/>
      <c r="E1919" s="129"/>
      <c r="F1919" s="136"/>
      <c r="G1919" s="129"/>
      <c r="H1919" s="129"/>
      <c r="I1919" s="129"/>
      <c r="J1919" s="129"/>
      <c r="K1919" s="130"/>
    </row>
    <row r="1920" spans="1:13" x14ac:dyDescent="0.25">
      <c r="A1920" s="101"/>
      <c r="B1920" s="272" t="s">
        <v>12569</v>
      </c>
      <c r="C1920" s="128"/>
      <c r="D1920" s="129">
        <v>0.26</v>
      </c>
      <c r="E1920" s="129"/>
      <c r="F1920" s="129">
        <v>68</v>
      </c>
      <c r="G1920" s="129"/>
      <c r="H1920" s="129"/>
      <c r="I1920" s="129"/>
      <c r="J1920" s="104"/>
      <c r="K1920" s="105">
        <f>D1920*F1920</f>
        <v>17.68</v>
      </c>
    </row>
    <row r="1921" spans="1:13" x14ac:dyDescent="0.25">
      <c r="A1921" s="101"/>
      <c r="B1921" s="131"/>
      <c r="C1921" s="128"/>
      <c r="D1921" s="129"/>
      <c r="E1921" s="129"/>
      <c r="F1921" s="129"/>
      <c r="G1921" s="129"/>
      <c r="H1921" s="129"/>
      <c r="I1921" s="129"/>
      <c r="J1921" s="104"/>
      <c r="K1921" s="105"/>
    </row>
    <row r="1922" spans="1:13" x14ac:dyDescent="0.25">
      <c r="A1922" s="101"/>
      <c r="B1922" s="125"/>
      <c r="C1922" s="103"/>
      <c r="D1922" s="104"/>
      <c r="E1922" s="104"/>
      <c r="F1922" s="104"/>
      <c r="G1922" s="104"/>
      <c r="H1922" s="104"/>
      <c r="I1922" s="104"/>
      <c r="J1922" s="104"/>
      <c r="K1922" s="105"/>
    </row>
    <row r="1923" spans="1:13" x14ac:dyDescent="0.25">
      <c r="A1923" s="106"/>
      <c r="B1923" s="107"/>
      <c r="C1923" s="108"/>
      <c r="D1923" s="108"/>
      <c r="E1923" s="108"/>
      <c r="F1923" s="108"/>
      <c r="G1923" s="108"/>
      <c r="H1923" s="108"/>
      <c r="I1923" s="108"/>
      <c r="J1923" s="109"/>
      <c r="K1923" s="110"/>
    </row>
    <row r="1924" spans="1:13" ht="30" customHeight="1" x14ac:dyDescent="0.25">
      <c r="A1924" s="88" t="str">
        <f>ORÇAMENTO_COMENTADO!A469</f>
        <v>24.2.5</v>
      </c>
      <c r="B1924" s="117" t="str">
        <f>VLOOKUP(A1924,ORÇAMENTO_COMENTADO!A:I,4,0)</f>
        <v>FORNECIMENTO, DOBRAGEM E COLOCAÇÃO EM FÔRMA, DE ARMADURA CA-50 A GROSSA, DIÂMETRO DE 12.5 A 25.0MM</v>
      </c>
      <c r="C1924" s="88" t="str">
        <f>VLOOKUP(A1924,ORÇAMENTO_COMENTADO!A:I,5,0)</f>
        <v>KG</v>
      </c>
      <c r="D1924" s="140" t="s">
        <v>7658</v>
      </c>
      <c r="E1924" s="140" t="s">
        <v>7670</v>
      </c>
      <c r="F1924" s="140" t="s">
        <v>7681</v>
      </c>
      <c r="G1924" s="123"/>
      <c r="H1924" s="123"/>
      <c r="I1924" s="123"/>
      <c r="J1924" s="123"/>
      <c r="K1924" s="95">
        <f>ROUND(SUM(K1925:K1928),2)</f>
        <v>5.3</v>
      </c>
      <c r="M1924" s="154"/>
    </row>
    <row r="1925" spans="1:13" x14ac:dyDescent="0.25">
      <c r="A1925" s="101"/>
      <c r="B1925" s="125"/>
      <c r="C1925" s="103"/>
      <c r="D1925" s="104"/>
      <c r="E1925" s="104"/>
      <c r="F1925" s="104"/>
      <c r="G1925" s="104"/>
      <c r="H1925" s="104"/>
      <c r="I1925" s="104"/>
      <c r="J1925" s="104"/>
      <c r="K1925" s="105"/>
    </row>
    <row r="1926" spans="1:13" x14ac:dyDescent="0.25">
      <c r="A1926" s="101"/>
      <c r="B1926" s="274" t="s">
        <v>12842</v>
      </c>
      <c r="C1926" s="103"/>
      <c r="D1926" s="104"/>
      <c r="E1926" s="104"/>
      <c r="F1926" s="104"/>
      <c r="G1926" s="104"/>
      <c r="H1926" s="104"/>
      <c r="I1926" s="104"/>
      <c r="J1926" s="104"/>
      <c r="K1926" s="105"/>
    </row>
    <row r="1927" spans="1:13" x14ac:dyDescent="0.25">
      <c r="A1927" s="101"/>
      <c r="B1927" s="407" t="s">
        <v>7646</v>
      </c>
      <c r="C1927" s="103"/>
      <c r="D1927" s="415" t="s">
        <v>7673</v>
      </c>
      <c r="E1927" s="104"/>
      <c r="F1927" s="104"/>
      <c r="G1927" s="104"/>
      <c r="H1927" s="104"/>
      <c r="I1927" s="104"/>
      <c r="J1927" s="104"/>
      <c r="K1927" s="416">
        <v>5.3</v>
      </c>
    </row>
    <row r="1928" spans="1:13" x14ac:dyDescent="0.25">
      <c r="A1928" s="101"/>
      <c r="B1928" s="125"/>
      <c r="C1928" s="103"/>
      <c r="D1928" s="104"/>
      <c r="E1928" s="104"/>
      <c r="F1928" s="104"/>
      <c r="G1928" s="104"/>
      <c r="H1928" s="104"/>
      <c r="I1928" s="104"/>
      <c r="J1928" s="104"/>
      <c r="K1928" s="105"/>
    </row>
    <row r="1929" spans="1:13" x14ac:dyDescent="0.25">
      <c r="A1929" s="106"/>
      <c r="B1929" s="107"/>
      <c r="C1929" s="108"/>
      <c r="D1929" s="108"/>
      <c r="E1929" s="108"/>
      <c r="F1929" s="108"/>
      <c r="G1929" s="108"/>
      <c r="H1929" s="108"/>
      <c r="I1929" s="108"/>
      <c r="J1929" s="109"/>
      <c r="K1929" s="110"/>
    </row>
    <row r="1930" spans="1:13" ht="45" x14ac:dyDescent="0.25">
      <c r="A1930" s="88" t="str">
        <f>ORÇAMENTO_COMENTADO!A470</f>
        <v>24.2.6</v>
      </c>
      <c r="B1930" s="117" t="e">
        <f>VLOOKUP(A1930,ORÇAMENTO_COMENTADO!A:I,4,0)</f>
        <v>#REF!</v>
      </c>
      <c r="C1930" s="88" t="e">
        <f>VLOOKUP(A1930,ORÇAMENTO_COMENTADO!A:I,5,0)</f>
        <v>#REF!</v>
      </c>
      <c r="D1930" s="140" t="s">
        <v>7670</v>
      </c>
      <c r="E1930" s="140" t="s">
        <v>5</v>
      </c>
      <c r="F1930" s="140" t="s">
        <v>7667</v>
      </c>
      <c r="G1930" s="123"/>
      <c r="H1930" s="123"/>
      <c r="I1930" s="123"/>
      <c r="J1930" s="123"/>
      <c r="K1930" s="95">
        <f>ROUND(SUM(K1931:K1935),2)</f>
        <v>12.5</v>
      </c>
      <c r="M1930" s="154"/>
    </row>
    <row r="1931" spans="1:13" x14ac:dyDescent="0.25">
      <c r="A1931" s="101"/>
      <c r="B1931" s="273" t="s">
        <v>12572</v>
      </c>
      <c r="C1931" s="103"/>
      <c r="D1931" s="104"/>
      <c r="E1931" s="104"/>
      <c r="F1931" s="104"/>
      <c r="G1931" s="104"/>
      <c r="H1931" s="104"/>
      <c r="I1931" s="104"/>
      <c r="J1931" s="104"/>
      <c r="K1931" s="105"/>
    </row>
    <row r="1932" spans="1:13" x14ac:dyDescent="0.25">
      <c r="A1932" s="101"/>
      <c r="B1932" s="272" t="s">
        <v>12571</v>
      </c>
      <c r="C1932" s="128"/>
      <c r="D1932" s="104">
        <f>44.6+5.45</f>
        <v>50.050000000000004</v>
      </c>
      <c r="E1932" s="129">
        <v>3</v>
      </c>
      <c r="F1932" s="129">
        <v>2.5</v>
      </c>
      <c r="G1932" s="129"/>
      <c r="H1932" s="129"/>
      <c r="I1932" s="129"/>
      <c r="J1932" s="129"/>
      <c r="K1932" s="130">
        <f>E1932*F1932</f>
        <v>7.5</v>
      </c>
    </row>
    <row r="1933" spans="1:13" x14ac:dyDescent="0.25">
      <c r="A1933" s="101"/>
      <c r="B1933" s="131"/>
      <c r="C1933" s="128"/>
      <c r="D1933" s="104"/>
      <c r="E1933" s="129"/>
      <c r="F1933" s="136"/>
      <c r="G1933" s="129"/>
      <c r="H1933" s="129"/>
      <c r="I1933" s="129"/>
      <c r="J1933" s="129"/>
      <c r="K1933" s="130"/>
    </row>
    <row r="1934" spans="1:13" x14ac:dyDescent="0.25">
      <c r="A1934" s="101"/>
      <c r="B1934" s="127"/>
      <c r="C1934" s="128"/>
      <c r="D1934" s="104">
        <v>26</v>
      </c>
      <c r="E1934" s="129">
        <f t="shared" ref="E1934" si="94">ROUNDUP(D1934/15,0)</f>
        <v>2</v>
      </c>
      <c r="F1934" s="136">
        <v>2.5</v>
      </c>
      <c r="G1934" s="129"/>
      <c r="H1934" s="129"/>
      <c r="I1934" s="129"/>
      <c r="J1934" s="129"/>
      <c r="K1934" s="130">
        <f t="shared" ref="K1934" si="95">E1934*F1934</f>
        <v>5</v>
      </c>
    </row>
    <row r="1935" spans="1:13" x14ac:dyDescent="0.25">
      <c r="A1935" s="101"/>
      <c r="B1935" s="125"/>
      <c r="C1935" s="103"/>
      <c r="D1935" s="104"/>
      <c r="E1935" s="104"/>
      <c r="F1935" s="104"/>
      <c r="G1935" s="104"/>
      <c r="H1935" s="104"/>
      <c r="I1935" s="104"/>
      <c r="J1935" s="104"/>
      <c r="K1935" s="105"/>
    </row>
    <row r="1936" spans="1:13" x14ac:dyDescent="0.25">
      <c r="A1936" s="106"/>
      <c r="B1936" s="107"/>
      <c r="C1936" s="108"/>
      <c r="D1936" s="108"/>
      <c r="E1936" s="108"/>
      <c r="F1936" s="108"/>
      <c r="G1936" s="108"/>
      <c r="H1936" s="108"/>
      <c r="I1936" s="108"/>
      <c r="J1936" s="109"/>
      <c r="K1936" s="110"/>
    </row>
    <row r="1937" spans="1:13" x14ac:dyDescent="0.25">
      <c r="A1937" s="162">
        <f>ORÇAMENTO_COMENTADO!A471</f>
        <v>25</v>
      </c>
      <c r="B1937" s="161" t="str">
        <f>VLOOKUP(A1937,ORÇAMENTO_COMENTADO!A:I,4,0)</f>
        <v>PAREDES E PAINÉIS</v>
      </c>
      <c r="C1937" s="88"/>
      <c r="D1937" s="94"/>
      <c r="E1937" s="94"/>
      <c r="F1937" s="94"/>
      <c r="G1937" s="94"/>
      <c r="H1937" s="94"/>
      <c r="I1937" s="94"/>
      <c r="J1937" s="94"/>
      <c r="K1937" s="95"/>
      <c r="M1937" s="154"/>
    </row>
    <row r="1938" spans="1:13" x14ac:dyDescent="0.25">
      <c r="A1938" s="162" t="str">
        <f>ORÇAMENTO_COMENTADO!A472</f>
        <v>25.1</v>
      </c>
      <c r="B1938" s="161" t="str">
        <f>VLOOKUP(A1938,ORÇAMENTO_COMENTADO!A:I,4,0)</f>
        <v>ALVENARIA DE VEDAÇÃO EMPREGANDO ARGAMASSA DE CIMENTO, CAL E AREIA</v>
      </c>
      <c r="C1938" s="88"/>
      <c r="D1938" s="94"/>
      <c r="E1938" s="94"/>
      <c r="F1938" s="94"/>
      <c r="G1938" s="94"/>
      <c r="H1938" s="94"/>
      <c r="I1938" s="94"/>
      <c r="J1938" s="94"/>
      <c r="K1938" s="95"/>
      <c r="M1938" s="154"/>
    </row>
    <row r="1939" spans="1:13" ht="60" x14ac:dyDescent="0.25">
      <c r="A1939" s="88" t="str">
        <f>ORÇAMENTO_COMENTADO!A473</f>
        <v xml:space="preserve">25.1.1 </v>
      </c>
      <c r="B1939" s="117" t="str">
        <f>VLOOKUP(A1939,ORÇAMENTO_COMENTADO!A:I,4,0)</f>
        <v>ALVENARIA DE VEDAÇÃO COM BLOCOS CERÂMICOS FURADOS 9X19X19CM, ASSENTADOS C/ ARGAMASSA DE CIMENTO, CAL HIDRATADA CH1 E AREIA NO TRAÇO 1:0,5:8, PREPARO COM BETONEIRA, JUNTAS 10MM E ESP. DAS PAREDES S/REVESTIMENTO, 9CM (BLOCO COMPRADO NA FÁBRICA, POSTO OBRA)</v>
      </c>
      <c r="C1939" s="88" t="str">
        <f>VLOOKUP(A1939,ORÇAMENTO_COMENTADO!A:I,5,0)</f>
        <v>M2</v>
      </c>
      <c r="D1939" s="140"/>
      <c r="E1939" s="140" t="s">
        <v>7670</v>
      </c>
      <c r="F1939" s="140" t="s">
        <v>7667</v>
      </c>
      <c r="G1939" s="123"/>
      <c r="H1939" s="123"/>
      <c r="I1939" s="123"/>
      <c r="J1939" s="123"/>
      <c r="K1939" s="95">
        <f>ROUND(SUM(K1940:K1948),2)</f>
        <v>61.1</v>
      </c>
      <c r="M1939" s="154"/>
    </row>
    <row r="1940" spans="1:13" x14ac:dyDescent="0.25">
      <c r="A1940" s="101"/>
      <c r="B1940" s="125"/>
      <c r="C1940" s="103"/>
      <c r="D1940" s="104"/>
      <c r="E1940" s="104"/>
      <c r="F1940" s="104"/>
      <c r="G1940" s="104"/>
      <c r="H1940" s="104"/>
      <c r="I1940" s="104"/>
      <c r="J1940" s="104"/>
      <c r="K1940" s="105"/>
    </row>
    <row r="1941" spans="1:13" x14ac:dyDescent="0.25">
      <c r="A1941" s="101"/>
      <c r="B1941" s="147" t="s">
        <v>7683</v>
      </c>
      <c r="C1941" s="128"/>
      <c r="D1941" s="129"/>
      <c r="E1941" s="129"/>
      <c r="F1941" s="129"/>
      <c r="G1941" s="129"/>
      <c r="H1941" s="129"/>
      <c r="I1941" s="129"/>
      <c r="J1941" s="129"/>
      <c r="K1941" s="130"/>
    </row>
    <row r="1942" spans="1:13" x14ac:dyDescent="0.25">
      <c r="A1942" s="101"/>
      <c r="B1942" s="144" t="s">
        <v>7684</v>
      </c>
      <c r="C1942" s="128"/>
      <c r="D1942" s="143"/>
      <c r="E1942" s="129">
        <v>9.25</v>
      </c>
      <c r="F1942" s="129">
        <v>2.35</v>
      </c>
      <c r="G1942" s="129"/>
      <c r="H1942" s="129"/>
      <c r="I1942" s="129"/>
      <c r="J1942" s="129"/>
      <c r="K1942" s="130">
        <f>E1942*F1942</f>
        <v>21.737500000000001</v>
      </c>
    </row>
    <row r="1943" spans="1:13" x14ac:dyDescent="0.25">
      <c r="A1943" s="101"/>
      <c r="B1943" s="144" t="s">
        <v>7685</v>
      </c>
      <c r="C1943" s="128"/>
      <c r="D1943" s="143"/>
      <c r="E1943" s="129">
        <v>9.25</v>
      </c>
      <c r="F1943" s="129">
        <v>2.35</v>
      </c>
      <c r="G1943" s="129"/>
      <c r="H1943" s="129"/>
      <c r="I1943" s="129"/>
      <c r="J1943" s="129"/>
      <c r="K1943" s="130">
        <f t="shared" ref="K1943:K1948" si="96">E1943*F1943</f>
        <v>21.737500000000001</v>
      </c>
    </row>
    <row r="1944" spans="1:13" x14ac:dyDescent="0.25">
      <c r="A1944" s="101"/>
      <c r="B1944" s="144" t="s">
        <v>7686</v>
      </c>
      <c r="C1944" s="128"/>
      <c r="D1944" s="129"/>
      <c r="E1944" s="129">
        <v>1.5</v>
      </c>
      <c r="F1944" s="129">
        <v>2.35</v>
      </c>
      <c r="G1944" s="129"/>
      <c r="H1944" s="129"/>
      <c r="I1944" s="129"/>
      <c r="J1944" s="129"/>
      <c r="K1944" s="130">
        <f t="shared" si="96"/>
        <v>3.5250000000000004</v>
      </c>
    </row>
    <row r="1945" spans="1:13" x14ac:dyDescent="0.25">
      <c r="A1945" s="101"/>
      <c r="B1945" s="144" t="s">
        <v>7687</v>
      </c>
      <c r="C1945" s="128"/>
      <c r="D1945" s="143"/>
      <c r="E1945" s="129">
        <v>1.5</v>
      </c>
      <c r="F1945" s="129">
        <v>2.35</v>
      </c>
      <c r="G1945" s="129"/>
      <c r="H1945" s="129"/>
      <c r="I1945" s="129"/>
      <c r="J1945" s="129"/>
      <c r="K1945" s="130">
        <f t="shared" si="96"/>
        <v>3.5250000000000004</v>
      </c>
    </row>
    <row r="1946" spans="1:13" x14ac:dyDescent="0.25">
      <c r="A1946" s="101"/>
      <c r="B1946" s="144" t="s">
        <v>7688</v>
      </c>
      <c r="C1946" s="103"/>
      <c r="D1946" s="104"/>
      <c r="E1946" s="104">
        <v>1.5</v>
      </c>
      <c r="F1946" s="104">
        <v>2.35</v>
      </c>
      <c r="G1946" s="104"/>
      <c r="H1946" s="104"/>
      <c r="I1946" s="104"/>
      <c r="J1946" s="104"/>
      <c r="K1946" s="130">
        <f t="shared" si="96"/>
        <v>3.5250000000000004</v>
      </c>
    </row>
    <row r="1947" spans="1:13" x14ac:dyDescent="0.25">
      <c r="A1947" s="101"/>
      <c r="B1947" s="144" t="s">
        <v>7689</v>
      </c>
      <c r="C1947" s="103"/>
      <c r="D1947" s="104"/>
      <c r="E1947" s="104">
        <v>1.5</v>
      </c>
      <c r="F1947" s="104">
        <v>2.35</v>
      </c>
      <c r="G1947" s="104"/>
      <c r="H1947" s="104"/>
      <c r="I1947" s="104"/>
      <c r="J1947" s="104"/>
      <c r="K1947" s="130">
        <f t="shared" si="96"/>
        <v>3.5250000000000004</v>
      </c>
    </row>
    <row r="1948" spans="1:13" x14ac:dyDescent="0.25">
      <c r="A1948" s="101"/>
      <c r="B1948" s="144" t="s">
        <v>7690</v>
      </c>
      <c r="C1948" s="103"/>
      <c r="D1948" s="104"/>
      <c r="E1948" s="104">
        <v>1.5</v>
      </c>
      <c r="F1948" s="104">
        <v>2.35</v>
      </c>
      <c r="G1948" s="104"/>
      <c r="H1948" s="104"/>
      <c r="I1948" s="104"/>
      <c r="J1948" s="104"/>
      <c r="K1948" s="130">
        <f t="shared" si="96"/>
        <v>3.5250000000000004</v>
      </c>
    </row>
    <row r="1949" spans="1:13" x14ac:dyDescent="0.25">
      <c r="A1949" s="101"/>
      <c r="B1949" s="125"/>
      <c r="C1949" s="103"/>
      <c r="D1949" s="104"/>
      <c r="E1949" s="104"/>
      <c r="F1949" s="104"/>
      <c r="G1949" s="104"/>
      <c r="H1949" s="104"/>
      <c r="I1949" s="104"/>
      <c r="J1949" s="104"/>
      <c r="K1949" s="105"/>
    </row>
    <row r="1950" spans="1:13" x14ac:dyDescent="0.25">
      <c r="A1950" s="106"/>
      <c r="B1950" s="107"/>
      <c r="C1950" s="108"/>
      <c r="D1950" s="108"/>
      <c r="E1950" s="108"/>
      <c r="F1950" s="108"/>
      <c r="G1950" s="108"/>
      <c r="H1950" s="108"/>
      <c r="I1950" s="108"/>
      <c r="J1950" s="109"/>
      <c r="K1950" s="110"/>
    </row>
    <row r="1951" spans="1:13" ht="60" x14ac:dyDescent="0.25">
      <c r="A1951" s="88" t="str">
        <f>ORÇAMENTO_COMENTADO!A474</f>
        <v xml:space="preserve">25.1.2 </v>
      </c>
      <c r="B1951" s="117" t="str">
        <f>VLOOKUP(A1951,ORÇAMENTO_COMENTADO!A:I,4,0)</f>
        <v>ALVENARIA DE VEDAÇÃO COM BLOCOS DE CONCRETO 14X19X39CM, C/ RESISTÊNCIA MÍNIMO A COMPRESSÃO DE 3 MPA, ASSENTADOS C/ ARGAMASSA DE CIMENTO, CAL HIDRATADA CH1 E AREIA NO TRAÇO 1:0,5:8, PREPARO COM BETONEIRA, ESP. JUNTAS 10MM E ESP. DA PAREDE S/ REVESTIMENTO 14CM</v>
      </c>
      <c r="C1951" s="88" t="str">
        <f>VLOOKUP(A1951,ORÇAMENTO_COMENTADO!A:I,5,0)</f>
        <v>M2</v>
      </c>
      <c r="D1951" s="140" t="s">
        <v>7670</v>
      </c>
      <c r="E1951" s="140" t="s">
        <v>7667</v>
      </c>
      <c r="F1951" s="140" t="s">
        <v>7608</v>
      </c>
      <c r="G1951" s="123"/>
      <c r="H1951" s="123"/>
      <c r="I1951" s="123"/>
      <c r="J1951" s="123"/>
      <c r="K1951" s="95">
        <f>ROUND(SUM(K1952:K1956),2)</f>
        <v>164.25</v>
      </c>
      <c r="M1951" s="154"/>
    </row>
    <row r="1952" spans="1:13" x14ac:dyDescent="0.25">
      <c r="A1952" s="96"/>
      <c r="B1952" s="97"/>
      <c r="C1952" s="98"/>
      <c r="D1952" s="99"/>
      <c r="E1952" s="99"/>
      <c r="F1952" s="99"/>
      <c r="G1952" s="99"/>
      <c r="H1952" s="99"/>
      <c r="I1952" s="99"/>
      <c r="J1952" s="99"/>
      <c r="K1952" s="100"/>
    </row>
    <row r="1953" spans="1:13" x14ac:dyDescent="0.25">
      <c r="A1953" s="101"/>
      <c r="B1953" s="118" t="s">
        <v>7606</v>
      </c>
      <c r="C1953" s="103"/>
      <c r="D1953" s="104">
        <f>44.6+5.45</f>
        <v>50.050000000000004</v>
      </c>
      <c r="E1953" s="104">
        <v>2</v>
      </c>
      <c r="F1953" s="104">
        <f>D1953*E1953</f>
        <v>100.10000000000001</v>
      </c>
      <c r="G1953" s="104"/>
      <c r="H1953" s="104"/>
      <c r="I1953" s="104"/>
      <c r="J1953" s="104"/>
      <c r="K1953" s="105">
        <f>F1953</f>
        <v>100.10000000000001</v>
      </c>
    </row>
    <row r="1954" spans="1:13" x14ac:dyDescent="0.25">
      <c r="A1954" s="101"/>
      <c r="B1954" s="118"/>
      <c r="C1954" s="103"/>
      <c r="D1954" s="104">
        <v>6.0750000000000002</v>
      </c>
      <c r="E1954" s="104">
        <v>2</v>
      </c>
      <c r="F1954" s="104">
        <f>D1954*E1954</f>
        <v>12.15</v>
      </c>
      <c r="G1954" s="104"/>
      <c r="H1954" s="104"/>
      <c r="I1954" s="104"/>
      <c r="J1954" s="104"/>
      <c r="K1954" s="105">
        <f>F1954</f>
        <v>12.15</v>
      </c>
    </row>
    <row r="1955" spans="1:13" x14ac:dyDescent="0.25">
      <c r="A1955" s="101"/>
      <c r="B1955" s="118"/>
      <c r="C1955" s="103"/>
      <c r="D1955" s="104">
        <v>26</v>
      </c>
      <c r="E1955" s="104">
        <v>2</v>
      </c>
      <c r="F1955" s="104">
        <f>D1955*E1955</f>
        <v>52</v>
      </c>
      <c r="G1955" s="104"/>
      <c r="H1955" s="104"/>
      <c r="I1955" s="104"/>
      <c r="J1955" s="104"/>
      <c r="K1955" s="105">
        <f>F1955</f>
        <v>52</v>
      </c>
    </row>
    <row r="1956" spans="1:13" x14ac:dyDescent="0.25">
      <c r="A1956" s="101"/>
      <c r="B1956" s="118"/>
      <c r="C1956" s="103"/>
      <c r="D1956" s="104"/>
      <c r="E1956" s="104"/>
      <c r="F1956" s="104"/>
      <c r="G1956" s="104"/>
      <c r="H1956" s="104"/>
      <c r="I1956" s="104"/>
      <c r="J1956" s="104"/>
      <c r="K1956" s="105"/>
    </row>
    <row r="1957" spans="1:13" x14ac:dyDescent="0.25">
      <c r="A1957" s="106"/>
      <c r="B1957" s="107"/>
      <c r="C1957" s="108"/>
      <c r="D1957" s="108"/>
      <c r="E1957" s="108"/>
      <c r="F1957" s="108"/>
      <c r="G1957" s="108"/>
      <c r="H1957" s="108"/>
      <c r="I1957" s="108"/>
      <c r="J1957" s="109"/>
      <c r="K1957" s="110"/>
    </row>
    <row r="1958" spans="1:13" x14ac:dyDescent="0.25">
      <c r="A1958" s="162" t="str">
        <f>ORÇAMENTO_COMENTADO!A475</f>
        <v>25.2</v>
      </c>
      <c r="B1958" s="161" t="str">
        <f>VLOOKUP(A1958,ORÇAMENTO_COMENTADO!A:I,4,0)</f>
        <v>ALVENARIA DE VEDAÇÃO</v>
      </c>
      <c r="C1958" s="88"/>
      <c r="D1958" s="94"/>
      <c r="E1958" s="94"/>
      <c r="F1958" s="94"/>
      <c r="G1958" s="94"/>
      <c r="H1958" s="94"/>
      <c r="I1958" s="94"/>
      <c r="J1958" s="94"/>
      <c r="K1958" s="95"/>
      <c r="M1958" s="154"/>
    </row>
    <row r="1959" spans="1:13" ht="45" x14ac:dyDescent="0.25">
      <c r="A1959" s="88" t="str">
        <f>ORÇAMENTO_COMENTADO!A476</f>
        <v xml:space="preserve">25.2.1 </v>
      </c>
      <c r="B1959" s="117" t="str">
        <f>VLOOKUP(A1959,ORÇAMENTO_COMENTADO!A:I,4,0)</f>
        <v>ELEMENTO VAZADO DE CONCRETO (COBOGÓ) 40 X 40 X 10 CM, TIPO RETO, ASSENTADOS COM ARGAMASSA DE CIMENTO E AREIA PENEIRADA NO TRAÇO 1:3, ESPESSURA DAS JUNTAS 15 MM, PREPARO MANUAL</v>
      </c>
      <c r="C1959" s="88" t="str">
        <f>VLOOKUP(A1959,ORÇAMENTO_COMENTADO!A:I,5,0)</f>
        <v>M2</v>
      </c>
      <c r="D1959" s="140"/>
      <c r="E1959" s="140" t="s">
        <v>7670</v>
      </c>
      <c r="F1959" s="140" t="s">
        <v>7667</v>
      </c>
      <c r="G1959" s="149" t="s">
        <v>5</v>
      </c>
      <c r="H1959" s="123"/>
      <c r="I1959" s="123"/>
      <c r="J1959" s="123"/>
      <c r="K1959" s="95">
        <f>ROUND(SUM(K1960:K1963),2)</f>
        <v>5.54</v>
      </c>
      <c r="M1959" s="154"/>
    </row>
    <row r="1960" spans="1:13" x14ac:dyDescent="0.25">
      <c r="A1960" s="96"/>
      <c r="B1960" s="97"/>
      <c r="C1960" s="98"/>
      <c r="D1960" s="99"/>
      <c r="E1960" s="99"/>
      <c r="F1960" s="99"/>
      <c r="G1960" s="99"/>
      <c r="H1960" s="99"/>
      <c r="I1960" s="99"/>
      <c r="J1960" s="99"/>
      <c r="K1960" s="100"/>
    </row>
    <row r="1961" spans="1:13" x14ac:dyDescent="0.25">
      <c r="A1961" s="101"/>
      <c r="B1961" s="148" t="s">
        <v>7691</v>
      </c>
      <c r="C1961" s="103"/>
      <c r="D1961" s="104"/>
      <c r="E1961" s="104"/>
      <c r="F1961" s="104"/>
      <c r="G1961" s="104"/>
      <c r="H1961" s="104"/>
      <c r="I1961" s="104"/>
      <c r="J1961" s="104"/>
      <c r="K1961" s="105"/>
    </row>
    <row r="1962" spans="1:13" x14ac:dyDescent="0.25">
      <c r="A1962" s="101"/>
      <c r="B1962" s="148" t="s">
        <v>7692</v>
      </c>
      <c r="C1962" s="103"/>
      <c r="D1962" s="104"/>
      <c r="E1962" s="104">
        <v>1.65</v>
      </c>
      <c r="F1962" s="104">
        <v>0.84</v>
      </c>
      <c r="G1962" s="104">
        <v>4</v>
      </c>
      <c r="H1962" s="104"/>
      <c r="I1962" s="104"/>
      <c r="J1962" s="104"/>
      <c r="K1962" s="105">
        <f>E1962*F1962*G1962</f>
        <v>5.5439999999999996</v>
      </c>
    </row>
    <row r="1963" spans="1:13" x14ac:dyDescent="0.25">
      <c r="A1963" s="101"/>
      <c r="B1963" s="102"/>
      <c r="C1963" s="103"/>
      <c r="D1963" s="104"/>
      <c r="E1963" s="104"/>
      <c r="F1963" s="104"/>
      <c r="G1963" s="104"/>
      <c r="H1963" s="104"/>
      <c r="I1963" s="104"/>
      <c r="J1963" s="104"/>
      <c r="K1963" s="105"/>
    </row>
    <row r="1964" spans="1:13" x14ac:dyDescent="0.25">
      <c r="A1964" s="106"/>
      <c r="B1964" s="107"/>
      <c r="C1964" s="108"/>
      <c r="D1964" s="108"/>
      <c r="E1964" s="108"/>
      <c r="F1964" s="108"/>
      <c r="G1964" s="108"/>
      <c r="H1964" s="108"/>
      <c r="I1964" s="108"/>
      <c r="J1964" s="109"/>
      <c r="K1964" s="110"/>
    </row>
    <row r="1965" spans="1:13" x14ac:dyDescent="0.25">
      <c r="A1965" s="162" t="str">
        <f>ORÇAMENTO_COMENTADO!A477</f>
        <v xml:space="preserve">25.3 </v>
      </c>
      <c r="B1965" s="161" t="str">
        <f>VLOOKUP(A1965,ORÇAMENTO_COMENTADO!A:I,4,0)</f>
        <v>VERGA/CONTRAVERGA</v>
      </c>
      <c r="C1965" s="88"/>
      <c r="D1965" s="94"/>
      <c r="E1965" s="94"/>
      <c r="F1965" s="94"/>
      <c r="G1965" s="94"/>
      <c r="H1965" s="94"/>
      <c r="I1965" s="94"/>
      <c r="J1965" s="94"/>
      <c r="K1965" s="95"/>
      <c r="M1965" s="154"/>
    </row>
    <row r="1966" spans="1:13" ht="45" x14ac:dyDescent="0.25">
      <c r="A1966" s="88" t="str">
        <f>ORÇAMENTO_COMENTADO!A478</f>
        <v>25.3.1</v>
      </c>
      <c r="B1966" s="117" t="e">
        <f>VLOOKUP(A1966,ORÇAMENTO_COMENTADO!A:I,4,0)</f>
        <v>#REF!</v>
      </c>
      <c r="C1966" s="88" t="e">
        <f>VLOOKUP(A1966,ORÇAMENTO_COMENTADO!A:I,5,0)</f>
        <v>#REF!</v>
      </c>
      <c r="D1966" s="140" t="s">
        <v>7652</v>
      </c>
      <c r="E1966" s="140" t="s">
        <v>7694</v>
      </c>
      <c r="F1966" s="140" t="s">
        <v>7695</v>
      </c>
      <c r="G1966" s="149" t="s">
        <v>7667</v>
      </c>
      <c r="H1966" s="123" t="s">
        <v>7696</v>
      </c>
      <c r="I1966" s="123" t="s">
        <v>5</v>
      </c>
      <c r="J1966" s="123"/>
      <c r="K1966" s="95">
        <f>ROUND(SUM(K1967:K1971),2)</f>
        <v>0.4</v>
      </c>
      <c r="M1966" s="154"/>
    </row>
    <row r="1967" spans="1:13" x14ac:dyDescent="0.25">
      <c r="A1967" s="101"/>
      <c r="B1967" s="125"/>
      <c r="C1967" s="103"/>
      <c r="D1967" s="104"/>
      <c r="E1967" s="104"/>
      <c r="F1967" s="104"/>
      <c r="G1967" s="104"/>
      <c r="H1967" s="104"/>
      <c r="I1967" s="104"/>
      <c r="J1967" s="104"/>
      <c r="K1967" s="105"/>
    </row>
    <row r="1968" spans="1:13" x14ac:dyDescent="0.25">
      <c r="A1968" s="101"/>
      <c r="B1968" s="147" t="s">
        <v>7683</v>
      </c>
      <c r="C1968" s="128"/>
      <c r="D1968" s="129"/>
      <c r="E1968" s="129"/>
      <c r="F1968" s="129"/>
      <c r="G1968" s="129"/>
      <c r="H1968" s="129"/>
      <c r="I1968" s="129"/>
      <c r="J1968" s="129"/>
      <c r="K1968" s="130"/>
    </row>
    <row r="1969" spans="1:13" x14ac:dyDescent="0.25">
      <c r="A1969" s="101"/>
      <c r="B1969" s="144" t="s">
        <v>7693</v>
      </c>
      <c r="C1969" s="128"/>
      <c r="D1969" s="143">
        <v>0.8</v>
      </c>
      <c r="E1969" s="129">
        <v>0.3</v>
      </c>
      <c r="F1969" s="129">
        <v>1</v>
      </c>
      <c r="G1969" s="129">
        <v>0.2</v>
      </c>
      <c r="H1969" s="129">
        <v>0.1</v>
      </c>
      <c r="I1969" s="129">
        <v>4</v>
      </c>
      <c r="J1969" s="129"/>
      <c r="K1969" s="130">
        <f>(D1969+E1969)*G1969*H1969*F1969*I1969</f>
        <v>8.8000000000000023E-2</v>
      </c>
    </row>
    <row r="1970" spans="1:13" x14ac:dyDescent="0.25">
      <c r="A1970" s="101"/>
      <c r="B1970" s="144" t="s">
        <v>7692</v>
      </c>
      <c r="C1970" s="128"/>
      <c r="D1970" s="143">
        <v>1.65</v>
      </c>
      <c r="E1970" s="129">
        <v>0.3</v>
      </c>
      <c r="F1970" s="129">
        <v>2</v>
      </c>
      <c r="G1970" s="129">
        <v>0.2</v>
      </c>
      <c r="H1970" s="129">
        <v>0.1</v>
      </c>
      <c r="I1970" s="129">
        <v>4</v>
      </c>
      <c r="J1970" s="129"/>
      <c r="K1970" s="130">
        <f t="shared" ref="K1970" si="97">(D1970+E1970)*G1970*H1970*F1970*I1970</f>
        <v>0.31200000000000006</v>
      </c>
    </row>
    <row r="1971" spans="1:13" x14ac:dyDescent="0.25">
      <c r="A1971" s="101"/>
      <c r="B1971" s="144"/>
      <c r="C1971" s="128"/>
      <c r="D1971" s="143"/>
      <c r="E1971" s="129"/>
      <c r="F1971" s="129"/>
      <c r="G1971" s="129"/>
      <c r="H1971" s="129"/>
      <c r="I1971" s="129"/>
      <c r="J1971" s="129"/>
      <c r="K1971" s="130"/>
    </row>
    <row r="1972" spans="1:13" x14ac:dyDescent="0.25">
      <c r="A1972" s="106"/>
      <c r="B1972" s="107"/>
      <c r="C1972" s="108"/>
      <c r="D1972" s="108"/>
      <c r="E1972" s="108"/>
      <c r="F1972" s="108"/>
      <c r="G1972" s="108"/>
      <c r="H1972" s="108"/>
      <c r="I1972" s="108"/>
      <c r="J1972" s="109"/>
      <c r="K1972" s="110"/>
    </row>
    <row r="1973" spans="1:13" x14ac:dyDescent="0.25">
      <c r="A1973" s="162" t="str">
        <f>ORÇAMENTO_COMENTADO!A479</f>
        <v>25.4</v>
      </c>
      <c r="B1973" s="161" t="str">
        <f>VLOOKUP(A1973,ORÇAMENTO_COMENTADO!A:I,4,0)</f>
        <v>DIVERSOS</v>
      </c>
      <c r="C1973" s="88"/>
      <c r="D1973" s="94"/>
      <c r="E1973" s="94"/>
      <c r="F1973" s="94"/>
      <c r="G1973" s="94"/>
      <c r="H1973" s="94"/>
      <c r="I1973" s="94"/>
      <c r="J1973" s="94"/>
      <c r="K1973" s="95"/>
      <c r="M1973" s="154"/>
    </row>
    <row r="1974" spans="1:13" ht="45" x14ac:dyDescent="0.25">
      <c r="A1974" s="88" t="str">
        <f>ORÇAMENTO_COMENTADO!A480</f>
        <v>25.4.1</v>
      </c>
      <c r="B1974" s="117" t="e">
        <f>VLOOKUP(A1974,ORÇAMENTO_COMENTADO!A:I,4,0)</f>
        <v>#REF!</v>
      </c>
      <c r="C1974" s="88" t="e">
        <f>VLOOKUP(A1974,ORÇAMENTO_COMENTADO!A:I,5,0)</f>
        <v>#REF!</v>
      </c>
      <c r="D1974" s="140" t="s">
        <v>12179</v>
      </c>
      <c r="E1974" s="140" t="s">
        <v>7698</v>
      </c>
      <c r="F1974" s="140" t="s">
        <v>12178</v>
      </c>
      <c r="G1974" s="332" t="s">
        <v>12177</v>
      </c>
      <c r="H1974" s="123"/>
      <c r="I1974" s="123"/>
      <c r="J1974" s="123"/>
      <c r="K1974" s="95">
        <f>ROUND(SUM(K1975:K1979),2)</f>
        <v>70</v>
      </c>
      <c r="M1974" s="154"/>
    </row>
    <row r="1975" spans="1:13" x14ac:dyDescent="0.25">
      <c r="A1975" s="101"/>
      <c r="B1975" s="125"/>
      <c r="C1975" s="103"/>
      <c r="D1975" s="104"/>
      <c r="E1975" s="104"/>
      <c r="F1975" s="104"/>
      <c r="G1975" s="104"/>
      <c r="H1975" s="104"/>
      <c r="I1975" s="104"/>
      <c r="J1975" s="104"/>
      <c r="K1975" s="105"/>
    </row>
    <row r="1976" spans="1:13" x14ac:dyDescent="0.25">
      <c r="A1976" s="101"/>
      <c r="B1976" s="328" t="s">
        <v>7700</v>
      </c>
      <c r="C1976" s="103"/>
      <c r="D1976" s="104">
        <v>2.35</v>
      </c>
      <c r="E1976" s="104">
        <v>2</v>
      </c>
      <c r="F1976" s="104">
        <v>4</v>
      </c>
      <c r="G1976" s="104">
        <f>ROUNDDOWN(D1976/0.4,0)</f>
        <v>5</v>
      </c>
      <c r="H1976" s="104"/>
      <c r="I1976" s="104"/>
      <c r="J1976" s="104"/>
      <c r="K1976" s="105">
        <f>E1976*F1976*G1976</f>
        <v>40</v>
      </c>
      <c r="L1976" s="163"/>
    </row>
    <row r="1977" spans="1:13" x14ac:dyDescent="0.25">
      <c r="A1977" s="101"/>
      <c r="B1977" s="328" t="s">
        <v>7699</v>
      </c>
      <c r="C1977" s="103"/>
      <c r="D1977" s="104">
        <v>2.35</v>
      </c>
      <c r="E1977" s="104">
        <v>3</v>
      </c>
      <c r="F1977" s="104">
        <v>2</v>
      </c>
      <c r="G1977" s="104">
        <f>ROUNDDOWN(D1977/0.4,0)</f>
        <v>5</v>
      </c>
      <c r="H1977" s="104"/>
      <c r="I1977" s="104"/>
      <c r="J1977" s="104"/>
      <c r="K1977" s="105">
        <f t="shared" ref="K1977" si="98">E1977*F1977*G1977</f>
        <v>30</v>
      </c>
      <c r="L1977" s="163"/>
    </row>
    <row r="1978" spans="1:13" x14ac:dyDescent="0.25">
      <c r="A1978" s="101"/>
      <c r="B1978" s="147"/>
      <c r="C1978" s="128"/>
      <c r="D1978" s="129"/>
      <c r="E1978" s="129"/>
      <c r="F1978" s="129"/>
      <c r="G1978" s="129"/>
      <c r="H1978" s="129"/>
      <c r="I1978" s="129"/>
      <c r="J1978" s="129"/>
      <c r="K1978" s="130"/>
      <c r="L1978" s="163"/>
    </row>
    <row r="1979" spans="1:13" x14ac:dyDescent="0.25">
      <c r="A1979" s="101"/>
      <c r="B1979" s="147"/>
      <c r="C1979" s="128"/>
      <c r="D1979" s="129"/>
      <c r="E1979" s="129"/>
      <c r="F1979" s="129"/>
      <c r="G1979" s="129"/>
      <c r="H1979" s="129"/>
      <c r="I1979" s="129"/>
      <c r="J1979" s="129"/>
      <c r="K1979" s="130"/>
    </row>
    <row r="1980" spans="1:13" x14ac:dyDescent="0.25">
      <c r="A1980" s="106"/>
      <c r="B1980" s="107"/>
      <c r="C1980" s="108"/>
      <c r="D1980" s="108"/>
      <c r="E1980" s="108"/>
      <c r="F1980" s="108"/>
      <c r="G1980" s="108"/>
      <c r="H1980" s="108"/>
      <c r="I1980" s="108"/>
      <c r="J1980" s="109"/>
      <c r="K1980" s="110"/>
    </row>
    <row r="1981" spans="1:13" x14ac:dyDescent="0.25">
      <c r="A1981" s="26">
        <f>ORÇAMENTO_COMENTADO!A481</f>
        <v>26</v>
      </c>
      <c r="B1981" s="161" t="str">
        <f>VLOOKUP(A1981,ORÇAMENTO_COMENTADO!A:I,4,0)</f>
        <v>ESQUADRIAS</v>
      </c>
      <c r="C1981" s="91"/>
      <c r="D1981" s="92"/>
      <c r="E1981" s="91"/>
      <c r="F1981" s="91"/>
      <c r="G1981" s="91"/>
      <c r="H1981" s="91"/>
      <c r="I1981" s="91"/>
      <c r="J1981" s="91"/>
      <c r="K1981" s="93"/>
      <c r="M1981" s="154"/>
    </row>
    <row r="1982" spans="1:13" x14ac:dyDescent="0.25">
      <c r="A1982" s="26" t="str">
        <f>ORÇAMENTO_COMENTADO!A482</f>
        <v>26.1</v>
      </c>
      <c r="B1982" s="161" t="str">
        <f>VLOOKUP(A1982,ORÇAMENTO_COMENTADO!A:I,4,0)</f>
        <v>ESQUADRIAS METÁLICAS (M2)</v>
      </c>
      <c r="C1982" s="91"/>
      <c r="D1982" s="92"/>
      <c r="E1982" s="91"/>
      <c r="F1982" s="91"/>
      <c r="G1982" s="91"/>
      <c r="H1982" s="91"/>
      <c r="I1982" s="91"/>
      <c r="J1982" s="91"/>
      <c r="K1982" s="93"/>
      <c r="M1982" s="154"/>
    </row>
    <row r="1983" spans="1:13" ht="30.75" customHeight="1" x14ac:dyDescent="0.25">
      <c r="A1983" s="88" t="str">
        <f>ORÇAMENTO_COMENTADO!A483</f>
        <v>26.1.1</v>
      </c>
      <c r="B1983" s="117" t="e">
        <f>VLOOKUP(A1983,ORÇAMENTO_COMENTADO!A:I,4,0)</f>
        <v>#REF!</v>
      </c>
      <c r="C1983" s="88" t="e">
        <f>VLOOKUP(A1983,ORÇAMENTO_COMENTADO!A:I,5,0)</f>
        <v>#REF!</v>
      </c>
      <c r="D1983" s="149" t="s">
        <v>7652</v>
      </c>
      <c r="E1983" s="119" t="s">
        <v>7607</v>
      </c>
      <c r="F1983" s="149" t="s">
        <v>5</v>
      </c>
      <c r="G1983" s="119"/>
      <c r="H1983" s="94"/>
      <c r="I1983" s="94"/>
      <c r="J1983" s="94"/>
      <c r="K1983" s="95">
        <f>ROUND(SUM(K1984:K1987),2)</f>
        <v>6.72</v>
      </c>
      <c r="M1983" s="154"/>
    </row>
    <row r="1984" spans="1:13" x14ac:dyDescent="0.25">
      <c r="A1984" s="96"/>
      <c r="B1984" s="97"/>
      <c r="C1984" s="98"/>
      <c r="D1984" s="99"/>
      <c r="E1984" s="99"/>
      <c r="F1984" s="99"/>
      <c r="G1984" s="99"/>
      <c r="H1984" s="99"/>
      <c r="I1984" s="99"/>
      <c r="J1984" s="99"/>
      <c r="K1984" s="100"/>
    </row>
    <row r="1985" spans="1:13" x14ac:dyDescent="0.25">
      <c r="A1985" s="101"/>
      <c r="B1985" s="274" t="s">
        <v>7683</v>
      </c>
      <c r="C1985" s="103"/>
      <c r="D1985" s="104"/>
      <c r="E1985" s="104"/>
      <c r="F1985" s="104"/>
      <c r="G1985" s="104"/>
      <c r="H1985" s="104"/>
      <c r="I1985" s="104"/>
      <c r="J1985" s="104"/>
      <c r="K1985" s="105"/>
    </row>
    <row r="1986" spans="1:13" x14ac:dyDescent="0.25">
      <c r="A1986" s="101"/>
      <c r="B1986" s="145" t="s">
        <v>7693</v>
      </c>
      <c r="C1986" s="103"/>
      <c r="D1986" s="104">
        <v>0.8</v>
      </c>
      <c r="E1986" s="104">
        <v>2.1</v>
      </c>
      <c r="F1986" s="104">
        <v>4</v>
      </c>
      <c r="G1986" s="104"/>
      <c r="H1986" s="104"/>
      <c r="I1986" s="104"/>
      <c r="J1986" s="104"/>
      <c r="K1986" s="105">
        <f>D1986*E1986*F1986</f>
        <v>6.7200000000000006</v>
      </c>
    </row>
    <row r="1987" spans="1:13" x14ac:dyDescent="0.25">
      <c r="A1987" s="101"/>
      <c r="B1987" s="118"/>
      <c r="C1987" s="103"/>
      <c r="D1987" s="104"/>
      <c r="E1987" s="104"/>
      <c r="F1987" s="104"/>
      <c r="G1987" s="104"/>
      <c r="H1987" s="104"/>
      <c r="I1987" s="104"/>
      <c r="J1987" s="104"/>
      <c r="K1987" s="105"/>
    </row>
    <row r="1988" spans="1:13" x14ac:dyDescent="0.25">
      <c r="A1988" s="106"/>
      <c r="B1988" s="107"/>
      <c r="C1988" s="108"/>
      <c r="D1988" s="108"/>
      <c r="E1988" s="108"/>
      <c r="F1988" s="108"/>
      <c r="G1988" s="108"/>
      <c r="H1988" s="108"/>
      <c r="I1988" s="108"/>
      <c r="J1988" s="109"/>
      <c r="K1988" s="110"/>
    </row>
    <row r="1989" spans="1:13" x14ac:dyDescent="0.25">
      <c r="A1989" s="26" t="str">
        <f>ORÇAMENTO_COMENTADO!A484</f>
        <v>26.2</v>
      </c>
      <c r="B1989" s="161" t="str">
        <f>VLOOKUP(A1989,ORÇAMENTO_COMENTADO!A:I,4,0)</f>
        <v>MARCOS E ALIZARES</v>
      </c>
      <c r="C1989" s="91"/>
      <c r="D1989" s="92"/>
      <c r="E1989" s="91"/>
      <c r="F1989" s="91"/>
      <c r="G1989" s="91"/>
      <c r="H1989" s="91"/>
      <c r="I1989" s="91"/>
      <c r="J1989" s="91"/>
      <c r="K1989" s="93"/>
      <c r="M1989" s="154"/>
    </row>
    <row r="1990" spans="1:13" ht="30.75" customHeight="1" x14ac:dyDescent="0.25">
      <c r="A1990" s="88" t="str">
        <f>ORÇAMENTO_COMENTADO!A485</f>
        <v>26.2.1</v>
      </c>
      <c r="B1990" s="117" t="str">
        <f>VLOOKUP(A1990,ORÇAMENTO_COMENTADO!A:I,4,0)</f>
        <v>MARCO EM MADEIRA DE LEI TIPO PEROBA, IPÊ, ANGELIM PEDRA OU EQUIVALENTE, COM 15 X 3CM DE BATENTE</v>
      </c>
      <c r="C1990" s="88" t="str">
        <f>VLOOKUP(A1990,ORÇAMENTO_COMENTADO!A:I,5,0)</f>
        <v>M</v>
      </c>
      <c r="D1990" s="149" t="s">
        <v>7652</v>
      </c>
      <c r="E1990" s="119" t="s">
        <v>7607</v>
      </c>
      <c r="F1990" s="149" t="s">
        <v>5</v>
      </c>
      <c r="G1990" s="119"/>
      <c r="H1990" s="94"/>
      <c r="I1990" s="94"/>
      <c r="J1990" s="94"/>
      <c r="K1990" s="95">
        <f>ROUND(SUM(K1991:K1994),2)</f>
        <v>20</v>
      </c>
      <c r="M1990" s="154"/>
    </row>
    <row r="1991" spans="1:13" x14ac:dyDescent="0.25">
      <c r="A1991" s="96"/>
      <c r="B1991" s="97"/>
      <c r="C1991" s="98"/>
      <c r="D1991" s="99"/>
      <c r="E1991" s="99"/>
      <c r="F1991" s="99"/>
      <c r="G1991" s="99"/>
      <c r="H1991" s="99"/>
      <c r="I1991" s="99"/>
      <c r="J1991" s="99"/>
      <c r="K1991" s="100"/>
    </row>
    <row r="1992" spans="1:13" x14ac:dyDescent="0.25">
      <c r="A1992" s="101"/>
      <c r="B1992" s="274" t="s">
        <v>7683</v>
      </c>
      <c r="C1992" s="103"/>
      <c r="D1992" s="104"/>
      <c r="E1992" s="104"/>
      <c r="F1992" s="104"/>
      <c r="G1992" s="104"/>
      <c r="H1992" s="104"/>
      <c r="I1992" s="104"/>
      <c r="J1992" s="104"/>
      <c r="K1992" s="105"/>
    </row>
    <row r="1993" spans="1:13" x14ac:dyDescent="0.25">
      <c r="A1993" s="101"/>
      <c r="B1993" s="145" t="s">
        <v>7693</v>
      </c>
      <c r="C1993" s="103"/>
      <c r="D1993" s="104">
        <v>0.8</v>
      </c>
      <c r="E1993" s="104">
        <v>2.1</v>
      </c>
      <c r="F1993" s="104">
        <v>4</v>
      </c>
      <c r="G1993" s="104"/>
      <c r="H1993" s="104"/>
      <c r="I1993" s="104"/>
      <c r="J1993" s="104"/>
      <c r="K1993" s="105">
        <f>(2*E1993+D1993)*F1993</f>
        <v>20</v>
      </c>
    </row>
    <row r="1994" spans="1:13" x14ac:dyDescent="0.25">
      <c r="A1994" s="101"/>
      <c r="B1994" s="118"/>
      <c r="C1994" s="103"/>
      <c r="D1994" s="104"/>
      <c r="E1994" s="104"/>
      <c r="F1994" s="104"/>
      <c r="G1994" s="104"/>
      <c r="H1994" s="104"/>
      <c r="I1994" s="104"/>
      <c r="J1994" s="104"/>
      <c r="K1994" s="105"/>
    </row>
    <row r="1995" spans="1:13" x14ac:dyDescent="0.25">
      <c r="A1995" s="106"/>
      <c r="B1995" s="107"/>
      <c r="C1995" s="108"/>
      <c r="D1995" s="108"/>
      <c r="E1995" s="108"/>
      <c r="F1995" s="108"/>
      <c r="G1995" s="108"/>
      <c r="H1995" s="108"/>
      <c r="I1995" s="108"/>
      <c r="J1995" s="109"/>
      <c r="K1995" s="110"/>
    </row>
    <row r="1996" spans="1:13" ht="30.75" customHeight="1" x14ac:dyDescent="0.25">
      <c r="A1996" s="88" t="str">
        <f>ORÇAMENTO_COMENTADO!A486</f>
        <v>26.2.2</v>
      </c>
      <c r="B1996" s="117" t="str">
        <f>VLOOKUP(A1996,ORÇAMENTO_COMENTADO!A:I,4,0)</f>
        <v>ALIZAR EM MADEIRA DE LEI TIPO PEROBA, IPÊ, ANGELIM PEDRA OU EQUIVALENTE, COM 7 X 1,5 CM</v>
      </c>
      <c r="C1996" s="88" t="str">
        <f>VLOOKUP(A1996,ORÇAMENTO_COMENTADO!A:I,5,0)</f>
        <v>M</v>
      </c>
      <c r="D1996" s="149" t="s">
        <v>7652</v>
      </c>
      <c r="E1996" s="119" t="s">
        <v>7607</v>
      </c>
      <c r="F1996" s="149" t="s">
        <v>5</v>
      </c>
      <c r="G1996" s="271" t="s">
        <v>12497</v>
      </c>
      <c r="H1996" s="94"/>
      <c r="I1996" s="94"/>
      <c r="J1996" s="94"/>
      <c r="K1996" s="95">
        <f>ROUND(SUM(K1997:K2000),2)</f>
        <v>40</v>
      </c>
      <c r="M1996" s="154"/>
    </row>
    <row r="1997" spans="1:13" x14ac:dyDescent="0.25">
      <c r="A1997" s="96"/>
      <c r="B1997" s="97"/>
      <c r="C1997" s="98"/>
      <c r="D1997" s="99"/>
      <c r="E1997" s="99"/>
      <c r="F1997" s="99"/>
      <c r="G1997" s="99"/>
      <c r="H1997" s="99"/>
      <c r="I1997" s="99"/>
      <c r="J1997" s="99"/>
      <c r="K1997" s="100"/>
    </row>
    <row r="1998" spans="1:13" x14ac:dyDescent="0.25">
      <c r="A1998" s="101"/>
      <c r="B1998" s="147" t="s">
        <v>7683</v>
      </c>
      <c r="C1998" s="103"/>
      <c r="D1998" s="104"/>
      <c r="E1998" s="104"/>
      <c r="F1998" s="104"/>
      <c r="G1998" s="104"/>
      <c r="H1998" s="104"/>
      <c r="I1998" s="104"/>
      <c r="J1998" s="104"/>
      <c r="K1998" s="105"/>
    </row>
    <row r="1999" spans="1:13" x14ac:dyDescent="0.25">
      <c r="A1999" s="101"/>
      <c r="B1999" s="144" t="s">
        <v>7693</v>
      </c>
      <c r="C1999" s="103"/>
      <c r="D1999" s="104">
        <v>0.8</v>
      </c>
      <c r="E1999" s="104">
        <v>2.1</v>
      </c>
      <c r="F1999" s="104">
        <v>4</v>
      </c>
      <c r="G1999" s="104">
        <v>2</v>
      </c>
      <c r="H1999" s="104"/>
      <c r="I1999" s="104"/>
      <c r="J1999" s="104"/>
      <c r="K1999" s="105">
        <f>(2*E1999+D1999)*F1999*G1999</f>
        <v>40</v>
      </c>
    </row>
    <row r="2000" spans="1:13" x14ac:dyDescent="0.25">
      <c r="A2000" s="101"/>
      <c r="B2000" s="118"/>
      <c r="C2000" s="103"/>
      <c r="D2000" s="104"/>
      <c r="E2000" s="104"/>
      <c r="F2000" s="104"/>
      <c r="G2000" s="104"/>
      <c r="H2000" s="104"/>
      <c r="I2000" s="104"/>
      <c r="J2000" s="104"/>
      <c r="K2000" s="105"/>
    </row>
    <row r="2001" spans="1:13" x14ac:dyDescent="0.25">
      <c r="A2001" s="106"/>
      <c r="B2001" s="107"/>
      <c r="C2001" s="108"/>
      <c r="D2001" s="108"/>
      <c r="E2001" s="108"/>
      <c r="F2001" s="108"/>
      <c r="G2001" s="108"/>
      <c r="H2001" s="108"/>
      <c r="I2001" s="108"/>
      <c r="J2001" s="109"/>
      <c r="K2001" s="110"/>
    </row>
    <row r="2002" spans="1:13" x14ac:dyDescent="0.25">
      <c r="A2002" s="26" t="str">
        <f>ORÇAMENTO_COMENTADO!A487</f>
        <v>26.3</v>
      </c>
      <c r="B2002" s="161" t="str">
        <f>VLOOKUP(A2002,ORÇAMENTO_COMENTADO!A:I,4,0)</f>
        <v>DIVERSOS</v>
      </c>
      <c r="C2002" s="91"/>
      <c r="D2002" s="92"/>
      <c r="E2002" s="91"/>
      <c r="F2002" s="91"/>
      <c r="G2002" s="91"/>
      <c r="H2002" s="91"/>
      <c r="I2002" s="91"/>
      <c r="J2002" s="91"/>
      <c r="K2002" s="93"/>
      <c r="M2002" s="154"/>
    </row>
    <row r="2003" spans="1:13" ht="60" x14ac:dyDescent="0.25">
      <c r="A2003" s="88" t="str">
        <f>ORÇAMENTO_COMENTADO!A488</f>
        <v>26.3.1</v>
      </c>
      <c r="B2003" s="117" t="e">
        <f>VLOOKUP(A2003,ORÇAMENTO_COMENTADO!A:I,4,0)</f>
        <v>#REF!</v>
      </c>
      <c r="C2003" s="88" t="e">
        <f>VLOOKUP(A2003,ORÇAMENTO_COMENTADO!A:I,5,0)</f>
        <v>#REF!</v>
      </c>
      <c r="D2003" s="94" t="s">
        <v>7600</v>
      </c>
      <c r="E2003" s="119" t="s">
        <v>7607</v>
      </c>
      <c r="F2003" s="123" t="s">
        <v>5</v>
      </c>
      <c r="G2003" s="271" t="s">
        <v>7608</v>
      </c>
      <c r="H2003" s="94"/>
      <c r="I2003" s="94"/>
      <c r="J2003" s="94"/>
      <c r="K2003" s="95">
        <f>ROUND(SUM(K2004:K2007),2)</f>
        <v>5.54</v>
      </c>
      <c r="M2003" s="154"/>
    </row>
    <row r="2004" spans="1:13" x14ac:dyDescent="0.25">
      <c r="A2004" s="96"/>
      <c r="B2004" s="97"/>
      <c r="C2004" s="98"/>
      <c r="D2004" s="99"/>
      <c r="E2004" s="99"/>
      <c r="F2004" s="99"/>
      <c r="G2004" s="99"/>
      <c r="H2004" s="99"/>
      <c r="I2004" s="99"/>
      <c r="J2004" s="99"/>
      <c r="K2004" s="100"/>
    </row>
    <row r="2005" spans="1:13" x14ac:dyDescent="0.25">
      <c r="A2005" s="101"/>
      <c r="B2005" s="406" t="s">
        <v>12819</v>
      </c>
      <c r="C2005" s="103"/>
      <c r="D2005" s="104">
        <v>1.65</v>
      </c>
      <c r="E2005" s="104">
        <v>0.84</v>
      </c>
      <c r="F2005" s="104">
        <v>4</v>
      </c>
      <c r="G2005" s="104">
        <f>D2005*E2005*F2005</f>
        <v>5.5439999999999996</v>
      </c>
      <c r="H2005" s="104"/>
      <c r="I2005" s="104"/>
      <c r="J2005" s="104"/>
      <c r="K2005" s="105">
        <f>G2005</f>
        <v>5.5439999999999996</v>
      </c>
    </row>
    <row r="2006" spans="1:13" x14ac:dyDescent="0.25">
      <c r="A2006" s="101"/>
      <c r="B2006" s="275"/>
      <c r="C2006" s="103"/>
      <c r="D2006" s="104"/>
      <c r="E2006" s="104"/>
      <c r="F2006" s="104"/>
      <c r="G2006" s="104"/>
      <c r="H2006" s="104"/>
      <c r="I2006" s="104"/>
      <c r="J2006" s="104"/>
      <c r="K2006" s="105"/>
    </row>
    <row r="2007" spans="1:13" x14ac:dyDescent="0.25">
      <c r="A2007" s="101"/>
      <c r="B2007" s="275"/>
      <c r="C2007" s="103"/>
      <c r="D2007" s="104"/>
      <c r="E2007" s="104"/>
      <c r="F2007" s="124"/>
      <c r="G2007" s="104"/>
      <c r="H2007" s="104"/>
      <c r="I2007" s="104"/>
      <c r="J2007" s="104"/>
      <c r="K2007" s="105"/>
    </row>
    <row r="2008" spans="1:13" x14ac:dyDescent="0.25">
      <c r="A2008" s="106"/>
      <c r="B2008" s="107"/>
      <c r="C2008" s="108"/>
      <c r="D2008" s="108"/>
      <c r="E2008" s="108"/>
      <c r="F2008" s="108"/>
      <c r="G2008" s="108"/>
      <c r="H2008" s="108"/>
      <c r="I2008" s="108"/>
      <c r="J2008" s="109"/>
      <c r="K2008" s="110"/>
    </row>
    <row r="2009" spans="1:13" x14ac:dyDescent="0.25">
      <c r="A2009" s="162">
        <f>ORÇAMENTO_COMENTADO!A489</f>
        <v>27</v>
      </c>
      <c r="B2009" s="161" t="str">
        <f>VLOOKUP(A2009,ORÇAMENTO_COMENTADO!A:I,4,0)</f>
        <v>IMPERMEABILIZAÇÃO</v>
      </c>
      <c r="C2009" s="91"/>
      <c r="D2009" s="92"/>
      <c r="E2009" s="91"/>
      <c r="F2009" s="91"/>
      <c r="G2009" s="91"/>
      <c r="H2009" s="91"/>
      <c r="I2009" s="91"/>
      <c r="J2009" s="91"/>
      <c r="K2009" s="93"/>
      <c r="M2009" s="154"/>
    </row>
    <row r="2010" spans="1:13" x14ac:dyDescent="0.25">
      <c r="A2010" s="162" t="str">
        <f>ORÇAMENTO_COMENTADO!A490</f>
        <v>27.1</v>
      </c>
      <c r="B2010" s="161" t="str">
        <f>VLOOKUP(A2010,ORÇAMENTO_COMENTADO!A:I,4,0)</f>
        <v>IMPERMEABILIZAÇÃO DE BALDRAMES</v>
      </c>
      <c r="C2010" s="91"/>
      <c r="D2010" s="92"/>
      <c r="E2010" s="91"/>
      <c r="F2010" s="91"/>
      <c r="G2010" s="91"/>
      <c r="H2010" s="91"/>
      <c r="I2010" s="91"/>
      <c r="J2010" s="91"/>
      <c r="K2010" s="93"/>
      <c r="M2010" s="154"/>
    </row>
    <row r="2011" spans="1:13" x14ac:dyDescent="0.25">
      <c r="A2011" s="88" t="str">
        <f>ORÇAMENTO_COMENTADO!A491</f>
        <v xml:space="preserve">27.1.1  </v>
      </c>
      <c r="B2011" s="117" t="str">
        <f>VLOOKUP(A2011,ORÇAMENTO_COMENTADO!A:I,4,0)</f>
        <v>PINTURA IMPERMEABILIZANTE COM IGOLFLEX OU EQUIVALENTE A 3 DEMÃOS</v>
      </c>
      <c r="C2011" s="88" t="str">
        <f>VLOOKUP(A2011,ORÇAMENTO_COMENTADO!A:I,5,0)</f>
        <v>M2</v>
      </c>
      <c r="D2011" s="149" t="s">
        <v>7652</v>
      </c>
      <c r="E2011" s="119" t="s">
        <v>7607</v>
      </c>
      <c r="F2011" s="149" t="s">
        <v>5</v>
      </c>
      <c r="G2011" s="436" t="s">
        <v>7670</v>
      </c>
      <c r="H2011" s="94"/>
      <c r="I2011" s="94"/>
      <c r="J2011" s="94"/>
      <c r="K2011" s="95">
        <f>ROUND(SUM(K2013:K2022),2)</f>
        <v>31.48</v>
      </c>
      <c r="M2011" s="154"/>
    </row>
    <row r="2012" spans="1:13" x14ac:dyDescent="0.25">
      <c r="A2012" s="101"/>
      <c r="B2012" s="147" t="s">
        <v>7683</v>
      </c>
      <c r="C2012" s="103"/>
      <c r="D2012" s="104"/>
      <c r="E2012" s="104"/>
      <c r="F2012" s="104"/>
      <c r="G2012" s="104"/>
      <c r="H2012" s="104"/>
      <c r="I2012" s="104"/>
      <c r="J2012" s="104"/>
      <c r="K2012" s="105"/>
    </row>
    <row r="2013" spans="1:13" x14ac:dyDescent="0.25">
      <c r="A2013" s="101"/>
      <c r="B2013" s="327" t="s">
        <v>7639</v>
      </c>
      <c r="C2013" s="103"/>
      <c r="D2013" s="104">
        <v>4.5999999999999996</v>
      </c>
      <c r="E2013" s="104">
        <v>0.2</v>
      </c>
      <c r="F2013" s="104">
        <v>0.4</v>
      </c>
      <c r="G2013" s="104"/>
      <c r="H2013" s="104"/>
      <c r="I2013" s="104"/>
      <c r="J2013" s="104"/>
      <c r="K2013" s="105">
        <f>D2013*(F2013+E2013+F2013)</f>
        <v>4.5999999999999996</v>
      </c>
    </row>
    <row r="2014" spans="1:13" x14ac:dyDescent="0.25">
      <c r="A2014" s="101"/>
      <c r="B2014" s="327" t="s">
        <v>7640</v>
      </c>
      <c r="C2014" s="103"/>
      <c r="D2014" s="104">
        <v>4</v>
      </c>
      <c r="E2014" s="104">
        <v>0.2</v>
      </c>
      <c r="F2014" s="104">
        <v>0.4</v>
      </c>
      <c r="G2014" s="104"/>
      <c r="H2014" s="104"/>
      <c r="I2014" s="104"/>
      <c r="J2014" s="104"/>
      <c r="K2014" s="105">
        <f t="shared" ref="K2014:K2020" si="99">D2014*(F2014+E2014+F2014)</f>
        <v>4</v>
      </c>
    </row>
    <row r="2015" spans="1:13" x14ac:dyDescent="0.25">
      <c r="A2015" s="101"/>
      <c r="B2015" s="327" t="s">
        <v>7641</v>
      </c>
      <c r="C2015" s="103"/>
      <c r="D2015" s="104">
        <v>4.5999999999999996</v>
      </c>
      <c r="E2015" s="104">
        <v>0.2</v>
      </c>
      <c r="F2015" s="104">
        <v>0.4</v>
      </c>
      <c r="G2015" s="104"/>
      <c r="H2015" s="104"/>
      <c r="I2015" s="104"/>
      <c r="J2015" s="104"/>
      <c r="K2015" s="105">
        <f t="shared" si="99"/>
        <v>4.5999999999999996</v>
      </c>
    </row>
    <row r="2016" spans="1:13" x14ac:dyDescent="0.25">
      <c r="A2016" s="101"/>
      <c r="B2016" s="327" t="s">
        <v>7642</v>
      </c>
      <c r="C2016" s="103"/>
      <c r="D2016" s="104">
        <v>4</v>
      </c>
      <c r="E2016" s="104">
        <v>0.2</v>
      </c>
      <c r="F2016" s="104">
        <v>0.4</v>
      </c>
      <c r="G2016" s="104"/>
      <c r="H2016" s="104"/>
      <c r="I2016" s="104"/>
      <c r="J2016" s="104"/>
      <c r="K2016" s="105">
        <f t="shared" si="99"/>
        <v>4</v>
      </c>
    </row>
    <row r="2017" spans="1:13" x14ac:dyDescent="0.25">
      <c r="A2017" s="101"/>
      <c r="B2017" s="327" t="s">
        <v>7643</v>
      </c>
      <c r="C2017" s="103"/>
      <c r="D2017" s="104">
        <v>1.35</v>
      </c>
      <c r="E2017" s="104">
        <v>0.2</v>
      </c>
      <c r="F2017" s="104">
        <v>0.4</v>
      </c>
      <c r="G2017" s="104"/>
      <c r="H2017" s="104"/>
      <c r="I2017" s="104"/>
      <c r="J2017" s="104"/>
      <c r="K2017" s="105">
        <f t="shared" si="99"/>
        <v>1.35</v>
      </c>
    </row>
    <row r="2018" spans="1:13" x14ac:dyDescent="0.25">
      <c r="A2018" s="101"/>
      <c r="B2018" s="327" t="s">
        <v>7644</v>
      </c>
      <c r="C2018" s="103"/>
      <c r="D2018" s="104">
        <v>1.35</v>
      </c>
      <c r="E2018" s="104">
        <v>0.2</v>
      </c>
      <c r="F2018" s="104">
        <v>0.4</v>
      </c>
      <c r="G2018" s="104"/>
      <c r="H2018" s="104"/>
      <c r="I2018" s="104"/>
      <c r="J2018" s="104"/>
      <c r="K2018" s="105">
        <f t="shared" si="99"/>
        <v>1.35</v>
      </c>
    </row>
    <row r="2019" spans="1:13" x14ac:dyDescent="0.25">
      <c r="A2019" s="101"/>
      <c r="B2019" s="327" t="s">
        <v>7645</v>
      </c>
      <c r="C2019" s="103"/>
      <c r="D2019" s="104">
        <v>1.35</v>
      </c>
      <c r="E2019" s="104">
        <v>0.2</v>
      </c>
      <c r="F2019" s="104">
        <v>0.4</v>
      </c>
      <c r="G2019" s="104"/>
      <c r="H2019" s="104"/>
      <c r="I2019" s="104"/>
      <c r="J2019" s="104"/>
      <c r="K2019" s="105">
        <f t="shared" si="99"/>
        <v>1.35</v>
      </c>
    </row>
    <row r="2020" spans="1:13" x14ac:dyDescent="0.25">
      <c r="A2020" s="101"/>
      <c r="B2020" s="435" t="s">
        <v>12884</v>
      </c>
      <c r="C2020" s="103"/>
      <c r="D2020" s="104">
        <v>0.8</v>
      </c>
      <c r="E2020" s="104">
        <v>0.2</v>
      </c>
      <c r="F2020" s="104">
        <v>3</v>
      </c>
      <c r="G2020" s="104">
        <v>1.8</v>
      </c>
      <c r="H2020" s="104"/>
      <c r="I2020" s="104"/>
      <c r="J2020" s="104"/>
      <c r="K2020" s="105">
        <f t="shared" si="99"/>
        <v>4.9600000000000009</v>
      </c>
    </row>
    <row r="2021" spans="1:13" x14ac:dyDescent="0.25">
      <c r="A2021" s="101"/>
      <c r="B2021" s="435" t="s">
        <v>12885</v>
      </c>
      <c r="C2021" s="103"/>
      <c r="D2021" s="104">
        <v>0.4</v>
      </c>
      <c r="E2021" s="104"/>
      <c r="F2021" s="104">
        <f>2*3</f>
        <v>6</v>
      </c>
      <c r="G2021" s="104">
        <v>1.8</v>
      </c>
      <c r="H2021" s="104"/>
      <c r="I2021" s="104"/>
      <c r="J2021" s="104"/>
      <c r="K2021" s="105">
        <f>D2021*F2021*G2021</f>
        <v>4.3200000000000012</v>
      </c>
    </row>
    <row r="2022" spans="1:13" x14ac:dyDescent="0.25">
      <c r="A2022" s="101"/>
      <c r="B2022" s="435" t="s">
        <v>12885</v>
      </c>
      <c r="C2022" s="103"/>
      <c r="D2022" s="104">
        <f>(0.8+0.25)/2</f>
        <v>0.52500000000000002</v>
      </c>
      <c r="E2022" s="104">
        <v>0.3</v>
      </c>
      <c r="F2022" s="104">
        <f>2*3</f>
        <v>6</v>
      </c>
      <c r="G2022" s="104"/>
      <c r="H2022" s="104"/>
      <c r="I2022" s="104"/>
      <c r="J2022" s="104"/>
      <c r="K2022" s="105">
        <f>D2022*E2022*F2022</f>
        <v>0.94500000000000006</v>
      </c>
    </row>
    <row r="2023" spans="1:13" x14ac:dyDescent="0.25">
      <c r="A2023" s="101"/>
      <c r="B2023" s="327"/>
      <c r="C2023" s="103"/>
      <c r="D2023" s="104"/>
      <c r="E2023" s="104"/>
      <c r="F2023" s="104"/>
      <c r="G2023" s="104"/>
      <c r="H2023" s="104"/>
      <c r="I2023" s="104"/>
      <c r="J2023" s="104"/>
      <c r="K2023" s="105"/>
    </row>
    <row r="2024" spans="1:13" x14ac:dyDescent="0.25">
      <c r="A2024" s="106"/>
      <c r="B2024" s="107"/>
      <c r="C2024" s="108"/>
      <c r="D2024" s="108"/>
      <c r="E2024" s="108"/>
      <c r="F2024" s="108"/>
      <c r="G2024" s="108"/>
      <c r="H2024" s="108"/>
      <c r="I2024" s="108"/>
      <c r="J2024" s="109"/>
      <c r="K2024" s="110"/>
    </row>
    <row r="2025" spans="1:13" x14ac:dyDescent="0.25">
      <c r="A2025" s="162" t="str">
        <f>ORÇAMENTO_COMENTADO!A492</f>
        <v>27.2</v>
      </c>
      <c r="B2025" s="161" t="str">
        <f>VLOOKUP(A2025,ORÇAMENTO_COMENTADO!A:I,4,0)</f>
        <v xml:space="preserve">IMPERMEABILIZAÇÃO DE RUFOS DE CONCRETO E LAJES DESCOBERTAS </v>
      </c>
      <c r="C2025" s="91"/>
      <c r="D2025" s="92"/>
      <c r="E2025" s="91"/>
      <c r="F2025" s="91"/>
      <c r="G2025" s="91"/>
      <c r="H2025" s="91"/>
      <c r="I2025" s="91"/>
      <c r="J2025" s="91"/>
      <c r="K2025" s="93"/>
      <c r="M2025" s="154"/>
    </row>
    <row r="2026" spans="1:13" ht="45" x14ac:dyDescent="0.25">
      <c r="A2026" s="88" t="str">
        <f>ORÇAMENTO_COMENTADO!A493</f>
        <v xml:space="preserve">27.2.1 </v>
      </c>
      <c r="B2026" s="117" t="e">
        <f>VLOOKUP(A2026,ORÇAMENTO_COMENTADO!A:I,4,0)</f>
        <v>#REF!</v>
      </c>
      <c r="C2026" s="88" t="e">
        <f>VLOOKUP(A2026,ORÇAMENTO_COMENTADO!A:I,5,0)</f>
        <v>#REF!</v>
      </c>
      <c r="D2026" s="149" t="s">
        <v>7701</v>
      </c>
      <c r="E2026" s="119" t="s">
        <v>7702</v>
      </c>
      <c r="F2026" s="149" t="s">
        <v>7703</v>
      </c>
      <c r="G2026" s="209" t="s">
        <v>7670</v>
      </c>
      <c r="H2026" s="209" t="s">
        <v>12034</v>
      </c>
      <c r="I2026" s="209" t="s">
        <v>5</v>
      </c>
      <c r="J2026" s="94"/>
      <c r="K2026" s="95">
        <f>ROUND(SUM(K2027:K2031),2)</f>
        <v>28.79</v>
      </c>
      <c r="M2026" s="154"/>
    </row>
    <row r="2027" spans="1:13" x14ac:dyDescent="0.25">
      <c r="A2027" s="152"/>
      <c r="B2027" s="274"/>
      <c r="C2027" s="103"/>
      <c r="D2027" s="104"/>
      <c r="E2027" s="104"/>
      <c r="F2027" s="104"/>
      <c r="G2027" s="104"/>
      <c r="H2027" s="104"/>
      <c r="I2027" s="104"/>
      <c r="J2027" s="104"/>
      <c r="K2027" s="105"/>
    </row>
    <row r="2028" spans="1:13" x14ac:dyDescent="0.25">
      <c r="A2028" s="101"/>
      <c r="B2028" s="328" t="s">
        <v>12173</v>
      </c>
      <c r="C2028" s="329"/>
      <c r="D2028" s="330">
        <v>24.05</v>
      </c>
      <c r="E2028" s="330">
        <v>23.7</v>
      </c>
      <c r="F2028" s="330">
        <v>0.2</v>
      </c>
      <c r="G2028" s="330"/>
      <c r="H2028" s="330"/>
      <c r="I2028" s="330"/>
      <c r="J2028" s="330"/>
      <c r="K2028" s="331">
        <f>(E2028*F2028)+D2028</f>
        <v>28.79</v>
      </c>
    </row>
    <row r="2029" spans="1:13" x14ac:dyDescent="0.25">
      <c r="A2029" s="101"/>
      <c r="B2029" s="328"/>
      <c r="C2029" s="329"/>
      <c r="D2029" s="330"/>
      <c r="E2029" s="330"/>
      <c r="F2029" s="330"/>
      <c r="G2029" s="330"/>
      <c r="H2029" s="330"/>
      <c r="I2029" s="330"/>
      <c r="J2029" s="330"/>
      <c r="K2029" s="331"/>
    </row>
    <row r="2030" spans="1:13" x14ac:dyDescent="0.25">
      <c r="A2030" s="101"/>
      <c r="B2030" s="286"/>
      <c r="C2030" s="103"/>
      <c r="D2030" s="104"/>
      <c r="E2030" s="104"/>
      <c r="F2030" s="104"/>
      <c r="G2030" s="104"/>
      <c r="H2030" s="104"/>
      <c r="I2030" s="104"/>
      <c r="J2030" s="104"/>
      <c r="K2030" s="105"/>
    </row>
    <row r="2031" spans="1:13" x14ac:dyDescent="0.25">
      <c r="A2031" s="106"/>
      <c r="B2031" s="107"/>
      <c r="C2031" s="108"/>
      <c r="D2031" s="108"/>
      <c r="E2031" s="108"/>
      <c r="F2031" s="108"/>
      <c r="G2031" s="108"/>
      <c r="H2031" s="108"/>
      <c r="I2031" s="108"/>
      <c r="J2031" s="109"/>
      <c r="K2031" s="110"/>
    </row>
    <row r="2032" spans="1:13" x14ac:dyDescent="0.25">
      <c r="A2032" s="162" t="str">
        <f>ORÇAMENTO_COMENTADO!A494</f>
        <v>27.3</v>
      </c>
      <c r="B2032" s="161" t="str">
        <f>VLOOKUP(A2032,ORÇAMENTO_COMENTADO!A:I,4,0)</f>
        <v>DIVERSOS</v>
      </c>
      <c r="C2032" s="91"/>
      <c r="D2032" s="92"/>
      <c r="E2032" s="91"/>
      <c r="F2032" s="91"/>
      <c r="G2032" s="91"/>
      <c r="H2032" s="91"/>
      <c r="I2032" s="91"/>
      <c r="J2032" s="91"/>
      <c r="K2032" s="93"/>
      <c r="M2032" s="154"/>
    </row>
    <row r="2033" spans="1:13" x14ac:dyDescent="0.25">
      <c r="A2033" s="88" t="str">
        <f>ORÇAMENTO_COMENTADO!A495</f>
        <v>27.3.1</v>
      </c>
      <c r="B2033" s="117" t="e">
        <f>VLOOKUP(A2033,ORÇAMENTO_COMENTADO!A:I,4,0)</f>
        <v>#REF!</v>
      </c>
      <c r="C2033" s="88" t="e">
        <f>VLOOKUP(A2033,ORÇAMENTO_COMENTADO!A:I,5,0)</f>
        <v>#REF!</v>
      </c>
      <c r="D2033" s="149" t="s">
        <v>7670</v>
      </c>
      <c r="E2033" s="119"/>
      <c r="F2033" s="149"/>
      <c r="G2033" s="119"/>
      <c r="H2033" s="94"/>
      <c r="I2033" s="94"/>
      <c r="J2033" s="94"/>
      <c r="K2033" s="95">
        <f>ROUND(SUM(K2034:K2036),2)</f>
        <v>9.25</v>
      </c>
      <c r="M2033" s="154"/>
    </row>
    <row r="2034" spans="1:13" x14ac:dyDescent="0.25">
      <c r="A2034" s="101"/>
      <c r="B2034" s="274"/>
      <c r="C2034" s="103"/>
      <c r="D2034" s="104"/>
      <c r="E2034" s="104"/>
      <c r="F2034" s="104"/>
      <c r="G2034" s="104"/>
      <c r="H2034" s="104"/>
      <c r="I2034" s="104"/>
      <c r="J2034" s="104"/>
      <c r="K2034" s="105"/>
    </row>
    <row r="2035" spans="1:13" x14ac:dyDescent="0.25">
      <c r="A2035" s="101"/>
      <c r="B2035" s="274" t="s">
        <v>7683</v>
      </c>
      <c r="C2035" s="103"/>
      <c r="D2035" s="104">
        <v>9.25</v>
      </c>
      <c r="E2035" s="104"/>
      <c r="F2035" s="104"/>
      <c r="G2035" s="104"/>
      <c r="H2035" s="104"/>
      <c r="I2035" s="104"/>
      <c r="J2035" s="104"/>
      <c r="K2035" s="105">
        <f>(E2035*F2035)+D2035</f>
        <v>9.25</v>
      </c>
    </row>
    <row r="2036" spans="1:13" x14ac:dyDescent="0.25">
      <c r="A2036" s="101"/>
      <c r="B2036" s="274"/>
      <c r="C2036" s="103"/>
      <c r="D2036" s="104"/>
      <c r="E2036" s="104"/>
      <c r="F2036" s="104"/>
      <c r="G2036" s="104"/>
      <c r="H2036" s="104"/>
      <c r="I2036" s="104"/>
      <c r="J2036" s="104"/>
      <c r="K2036" s="105"/>
    </row>
    <row r="2037" spans="1:13" x14ac:dyDescent="0.25">
      <c r="A2037" s="106"/>
      <c r="B2037" s="107"/>
      <c r="C2037" s="108"/>
      <c r="D2037" s="108"/>
      <c r="E2037" s="108"/>
      <c r="F2037" s="108"/>
      <c r="G2037" s="108"/>
      <c r="H2037" s="108"/>
      <c r="I2037" s="108"/>
      <c r="J2037" s="109"/>
      <c r="K2037" s="110"/>
    </row>
    <row r="2038" spans="1:13" x14ac:dyDescent="0.25">
      <c r="A2038" s="162">
        <f>ORÇAMENTO_COMENTADO!A496</f>
        <v>28</v>
      </c>
      <c r="B2038" s="717" t="str">
        <f>VLOOKUP(A2038,ORÇAMENTO_COMENTADO!A:I,4,0)</f>
        <v>TETOS E FORROS</v>
      </c>
      <c r="C2038" s="718"/>
      <c r="D2038" s="718"/>
      <c r="E2038" s="718"/>
      <c r="F2038" s="718"/>
      <c r="G2038" s="718"/>
      <c r="H2038" s="718"/>
      <c r="I2038" s="718"/>
      <c r="J2038" s="718"/>
      <c r="K2038" s="719"/>
      <c r="M2038" s="154"/>
    </row>
    <row r="2039" spans="1:13" x14ac:dyDescent="0.25">
      <c r="A2039" s="162" t="str">
        <f>ORÇAMENTO_COMENTADO!A497</f>
        <v>28.1</v>
      </c>
      <c r="B2039" s="717" t="str">
        <f>VLOOKUP(A2039,ORÇAMENTO_COMENTADO!A:I,4,0)</f>
        <v>REVESTIMENTO COM ARGAMASSA</v>
      </c>
      <c r="C2039" s="718"/>
      <c r="D2039" s="718"/>
      <c r="E2039" s="718"/>
      <c r="F2039" s="718"/>
      <c r="G2039" s="718"/>
      <c r="H2039" s="718"/>
      <c r="I2039" s="718"/>
      <c r="J2039" s="718"/>
      <c r="K2039" s="719"/>
      <c r="M2039" s="154"/>
    </row>
    <row r="2040" spans="1:13" ht="30" x14ac:dyDescent="0.25">
      <c r="A2040" s="88" t="str">
        <f>ORÇAMENTO_COMENTADO!A498</f>
        <v>28.1.1</v>
      </c>
      <c r="B2040" s="117" t="str">
        <f>VLOOKUP(A2040,ORÇAMENTO_COMENTADO!A:I,4,0)</f>
        <v>CHAPISCO COM ARGAMASSA DE CIMENTO E AREIA MÉDIA OU GROSSA LAVADA NO TRAÇO 1:3, ESPESSURA 5 MM</v>
      </c>
      <c r="C2040" s="88" t="str">
        <f>VLOOKUP(A2040,ORÇAMENTO_COMENTADO!A:I,5,0)</f>
        <v>M2</v>
      </c>
      <c r="D2040" s="104" t="s">
        <v>7600</v>
      </c>
      <c r="E2040" s="104" t="s">
        <v>7709</v>
      </c>
      <c r="F2040" s="153"/>
      <c r="G2040" s="119"/>
      <c r="H2040" s="94"/>
      <c r="I2040" s="94"/>
      <c r="J2040" s="94"/>
      <c r="K2040" s="95">
        <f>ROUND(SUM(K2041:K2048),2)</f>
        <v>20.149999999999999</v>
      </c>
      <c r="M2040" s="154"/>
    </row>
    <row r="2041" spans="1:13" x14ac:dyDescent="0.25">
      <c r="A2041" s="96"/>
      <c r="B2041" s="97"/>
      <c r="C2041" s="98"/>
      <c r="D2041" s="99"/>
      <c r="E2041" s="99"/>
      <c r="F2041" s="99"/>
      <c r="G2041" s="99"/>
      <c r="H2041" s="99"/>
      <c r="I2041" s="99"/>
      <c r="J2041" s="99"/>
      <c r="K2041" s="100"/>
    </row>
    <row r="2042" spans="1:13" x14ac:dyDescent="0.25">
      <c r="A2042" s="101"/>
      <c r="B2042" s="145" t="s">
        <v>7683</v>
      </c>
      <c r="C2042" s="104"/>
      <c r="D2042" s="104" t="s">
        <v>7600</v>
      </c>
      <c r="E2042" s="104" t="s">
        <v>7709</v>
      </c>
      <c r="F2042" s="153"/>
      <c r="G2042" s="104"/>
      <c r="H2042" s="104"/>
      <c r="I2042" s="104"/>
      <c r="J2042" s="104"/>
      <c r="K2042" s="105"/>
    </row>
    <row r="2043" spans="1:13" x14ac:dyDescent="0.25">
      <c r="A2043" s="101"/>
      <c r="B2043" s="145" t="s">
        <v>7705</v>
      </c>
      <c r="C2043" s="103"/>
      <c r="D2043" s="104">
        <v>2.5</v>
      </c>
      <c r="E2043" s="104">
        <v>1.5</v>
      </c>
      <c r="F2043" s="104"/>
      <c r="G2043" s="104"/>
      <c r="H2043" s="104"/>
      <c r="I2043" s="104"/>
      <c r="J2043" s="104"/>
      <c r="K2043" s="105">
        <f>D2043*E2043</f>
        <v>3.75</v>
      </c>
    </row>
    <row r="2044" spans="1:13" x14ac:dyDescent="0.25">
      <c r="A2044" s="101"/>
      <c r="B2044" s="145" t="s">
        <v>7706</v>
      </c>
      <c r="C2044" s="103"/>
      <c r="D2044" s="104">
        <v>2</v>
      </c>
      <c r="E2044" s="104">
        <v>1.5</v>
      </c>
      <c r="F2044" s="104"/>
      <c r="G2044" s="104"/>
      <c r="H2044" s="104"/>
      <c r="I2044" s="104"/>
      <c r="J2044" s="104"/>
      <c r="K2044" s="105">
        <f t="shared" ref="K2044:K2047" si="100">D2044*E2044</f>
        <v>3</v>
      </c>
    </row>
    <row r="2045" spans="1:13" x14ac:dyDescent="0.25">
      <c r="A2045" s="101"/>
      <c r="B2045" s="145" t="s">
        <v>7707</v>
      </c>
      <c r="C2045" s="103"/>
      <c r="D2045" s="104">
        <v>2</v>
      </c>
      <c r="E2045" s="104">
        <v>1.5</v>
      </c>
      <c r="F2045" s="104"/>
      <c r="G2045" s="104"/>
      <c r="H2045" s="104"/>
      <c r="I2045" s="104"/>
      <c r="J2045" s="104"/>
      <c r="K2045" s="105">
        <f t="shared" si="100"/>
        <v>3</v>
      </c>
    </row>
    <row r="2046" spans="1:13" x14ac:dyDescent="0.25">
      <c r="A2046" s="101"/>
      <c r="B2046" s="145" t="s">
        <v>7708</v>
      </c>
      <c r="C2046" s="103"/>
      <c r="D2046" s="104">
        <v>2</v>
      </c>
      <c r="E2046" s="104">
        <v>1.5</v>
      </c>
      <c r="F2046" s="104"/>
      <c r="G2046" s="104"/>
      <c r="H2046" s="104"/>
      <c r="I2046" s="104"/>
      <c r="J2046" s="104"/>
      <c r="K2046" s="105">
        <f t="shared" si="100"/>
        <v>3</v>
      </c>
    </row>
    <row r="2047" spans="1:13" x14ac:dyDescent="0.25">
      <c r="A2047" s="101"/>
      <c r="B2047" s="406" t="s">
        <v>12845</v>
      </c>
      <c r="C2047" s="103"/>
      <c r="D2047" s="104">
        <v>9.25</v>
      </c>
      <c r="E2047" s="104">
        <v>0.8</v>
      </c>
      <c r="F2047" s="104"/>
      <c r="G2047" s="104"/>
      <c r="H2047" s="104"/>
      <c r="I2047" s="104"/>
      <c r="J2047" s="104"/>
      <c r="K2047" s="105">
        <f t="shared" si="100"/>
        <v>7.4</v>
      </c>
    </row>
    <row r="2048" spans="1:13" x14ac:dyDescent="0.25">
      <c r="A2048" s="101"/>
      <c r="B2048" s="274"/>
      <c r="C2048" s="103"/>
      <c r="D2048" s="104"/>
      <c r="E2048" s="104"/>
      <c r="F2048" s="104"/>
      <c r="G2048" s="104"/>
      <c r="H2048" s="104"/>
      <c r="I2048" s="104"/>
      <c r="J2048" s="104"/>
      <c r="K2048" s="105"/>
    </row>
    <row r="2049" spans="1:13" x14ac:dyDescent="0.25">
      <c r="A2049" s="106"/>
      <c r="B2049" s="107"/>
      <c r="C2049" s="108"/>
      <c r="D2049" s="108"/>
      <c r="E2049" s="108"/>
      <c r="F2049" s="108"/>
      <c r="G2049" s="108"/>
      <c r="H2049" s="108"/>
      <c r="I2049" s="108"/>
      <c r="J2049" s="109"/>
      <c r="K2049" s="110"/>
    </row>
    <row r="2050" spans="1:13" ht="30" x14ac:dyDescent="0.25">
      <c r="A2050" s="88" t="str">
        <f>ORÇAMENTO_COMENTADO!A499</f>
        <v>28.1.2</v>
      </c>
      <c r="B2050" s="117" t="str">
        <f>VLOOKUP(A2050,ORÇAMENTO_COMENTADO!A:I,4,0)</f>
        <v>REBOCO TIPO PAULISTA DE ARGAMASSA DE CIMENTO, CAL HIDRATADA CH1 E AREIA LAVADA TRAÇO 1:0.5:6, ESPESSURA 25 MM</v>
      </c>
      <c r="C2050" s="88" t="str">
        <f>VLOOKUP(A2050,ORÇAMENTO_COMENTADO!A:I,5,0)</f>
        <v>M2</v>
      </c>
      <c r="D2050" s="104" t="s">
        <v>7600</v>
      </c>
      <c r="E2050" s="104" t="s">
        <v>7709</v>
      </c>
      <c r="F2050" s="149"/>
      <c r="G2050" s="119"/>
      <c r="H2050" s="94"/>
      <c r="I2050" s="94"/>
      <c r="J2050" s="94"/>
      <c r="K2050" s="95">
        <f>ROUND(SUM(K2051:K2058),2)</f>
        <v>20.149999999999999</v>
      </c>
      <c r="M2050" s="154"/>
    </row>
    <row r="2051" spans="1:13" x14ac:dyDescent="0.25">
      <c r="A2051" s="96"/>
      <c r="B2051" s="97"/>
      <c r="C2051" s="98"/>
      <c r="D2051" s="99"/>
      <c r="E2051" s="99"/>
      <c r="F2051" s="99"/>
      <c r="G2051" s="99"/>
      <c r="H2051" s="99"/>
      <c r="I2051" s="99"/>
      <c r="J2051" s="99"/>
      <c r="K2051" s="100"/>
    </row>
    <row r="2052" spans="1:13" x14ac:dyDescent="0.25">
      <c r="A2052" s="101"/>
      <c r="B2052" s="145" t="s">
        <v>7683</v>
      </c>
      <c r="C2052" s="104"/>
      <c r="D2052" s="104" t="s">
        <v>7600</v>
      </c>
      <c r="E2052" s="104" t="s">
        <v>7709</v>
      </c>
      <c r="F2052" s="153"/>
      <c r="G2052" s="104"/>
      <c r="H2052" s="104"/>
      <c r="I2052" s="104"/>
      <c r="J2052" s="104"/>
      <c r="K2052" s="105"/>
    </row>
    <row r="2053" spans="1:13" x14ac:dyDescent="0.25">
      <c r="A2053" s="101"/>
      <c r="B2053" s="145" t="s">
        <v>7705</v>
      </c>
      <c r="C2053" s="103"/>
      <c r="D2053" s="104">
        <v>2.5</v>
      </c>
      <c r="E2053" s="104">
        <v>1.5</v>
      </c>
      <c r="F2053" s="104"/>
      <c r="G2053" s="104"/>
      <c r="H2053" s="104"/>
      <c r="I2053" s="104"/>
      <c r="J2053" s="104"/>
      <c r="K2053" s="105">
        <f>D2053*E2053</f>
        <v>3.75</v>
      </c>
    </row>
    <row r="2054" spans="1:13" x14ac:dyDescent="0.25">
      <c r="A2054" s="101"/>
      <c r="B2054" s="145" t="s">
        <v>7706</v>
      </c>
      <c r="C2054" s="103"/>
      <c r="D2054" s="104">
        <v>2</v>
      </c>
      <c r="E2054" s="104">
        <v>1.5</v>
      </c>
      <c r="F2054" s="104"/>
      <c r="G2054" s="104"/>
      <c r="H2054" s="104"/>
      <c r="I2054" s="104"/>
      <c r="J2054" s="104"/>
      <c r="K2054" s="105">
        <f t="shared" ref="K2054:K2057" si="101">D2054*E2054</f>
        <v>3</v>
      </c>
    </row>
    <row r="2055" spans="1:13" x14ac:dyDescent="0.25">
      <c r="A2055" s="101"/>
      <c r="B2055" s="145" t="s">
        <v>7707</v>
      </c>
      <c r="C2055" s="103"/>
      <c r="D2055" s="104">
        <v>2</v>
      </c>
      <c r="E2055" s="104">
        <v>1.5</v>
      </c>
      <c r="F2055" s="104"/>
      <c r="G2055" s="104"/>
      <c r="H2055" s="104"/>
      <c r="I2055" s="104"/>
      <c r="J2055" s="104"/>
      <c r="K2055" s="105">
        <f t="shared" si="101"/>
        <v>3</v>
      </c>
    </row>
    <row r="2056" spans="1:13" x14ac:dyDescent="0.25">
      <c r="A2056" s="101"/>
      <c r="B2056" s="145" t="s">
        <v>7708</v>
      </c>
      <c r="C2056" s="103"/>
      <c r="D2056" s="104">
        <v>2</v>
      </c>
      <c r="E2056" s="104">
        <v>1.5</v>
      </c>
      <c r="F2056" s="104"/>
      <c r="G2056" s="104"/>
      <c r="H2056" s="104"/>
      <c r="I2056" s="104"/>
      <c r="J2056" s="104"/>
      <c r="K2056" s="105">
        <f t="shared" si="101"/>
        <v>3</v>
      </c>
    </row>
    <row r="2057" spans="1:13" x14ac:dyDescent="0.25">
      <c r="A2057" s="101"/>
      <c r="B2057" s="406" t="s">
        <v>12845</v>
      </c>
      <c r="C2057" s="103"/>
      <c r="D2057" s="104">
        <v>9.25</v>
      </c>
      <c r="E2057" s="104">
        <v>0.8</v>
      </c>
      <c r="F2057" s="104"/>
      <c r="G2057" s="104"/>
      <c r="H2057" s="104"/>
      <c r="I2057" s="104"/>
      <c r="J2057" s="104"/>
      <c r="K2057" s="105">
        <f t="shared" si="101"/>
        <v>7.4</v>
      </c>
    </row>
    <row r="2058" spans="1:13" x14ac:dyDescent="0.25">
      <c r="A2058" s="101"/>
      <c r="B2058" s="274"/>
      <c r="C2058" s="103"/>
      <c r="D2058" s="104"/>
      <c r="E2058" s="104"/>
      <c r="F2058" s="104"/>
      <c r="G2058" s="104"/>
      <c r="H2058" s="104"/>
      <c r="I2058" s="104"/>
      <c r="J2058" s="104"/>
      <c r="K2058" s="105"/>
    </row>
    <row r="2059" spans="1:13" x14ac:dyDescent="0.25">
      <c r="A2059" s="106"/>
      <c r="B2059" s="107"/>
      <c r="C2059" s="108"/>
      <c r="D2059" s="108"/>
      <c r="E2059" s="108"/>
      <c r="F2059" s="108"/>
      <c r="G2059" s="108"/>
      <c r="H2059" s="108"/>
      <c r="I2059" s="108"/>
      <c r="J2059" s="109"/>
      <c r="K2059" s="110"/>
    </row>
    <row r="2060" spans="1:13" x14ac:dyDescent="0.25">
      <c r="A2060" s="162">
        <f>ORÇAMENTO_COMENTADO!A500</f>
        <v>29</v>
      </c>
      <c r="B2060" s="717" t="str">
        <f>VLOOKUP(A2060,ORÇAMENTO_COMENTADO!A:I,4,0)</f>
        <v>REVESTIMENTO DE PAREDES</v>
      </c>
      <c r="C2060" s="718"/>
      <c r="D2060" s="718"/>
      <c r="E2060" s="718"/>
      <c r="F2060" s="718"/>
      <c r="G2060" s="718"/>
      <c r="H2060" s="718"/>
      <c r="I2060" s="718"/>
      <c r="J2060" s="718"/>
      <c r="K2060" s="719"/>
      <c r="M2060" s="154"/>
    </row>
    <row r="2061" spans="1:13" x14ac:dyDescent="0.25">
      <c r="A2061" s="162" t="str">
        <f>ORÇAMENTO_COMENTADO!A501</f>
        <v>29.1</v>
      </c>
      <c r="B2061" s="717" t="str">
        <f>VLOOKUP(A2061,ORÇAMENTO_COMENTADO!A:I,4,0)</f>
        <v>REVESTIMENTO COM ARGAMASSA</v>
      </c>
      <c r="C2061" s="718"/>
      <c r="D2061" s="718"/>
      <c r="E2061" s="718"/>
      <c r="F2061" s="718"/>
      <c r="G2061" s="718"/>
      <c r="H2061" s="718"/>
      <c r="I2061" s="718"/>
      <c r="J2061" s="718"/>
      <c r="K2061" s="719"/>
      <c r="M2061" s="154"/>
    </row>
    <row r="2062" spans="1:13" ht="30" x14ac:dyDescent="0.25">
      <c r="A2062" s="88" t="str">
        <f>ORÇAMENTO_COMENTADO!A502</f>
        <v xml:space="preserve">29.1.1 </v>
      </c>
      <c r="B2062" s="117" t="str">
        <f>VLOOKUP(A2062,ORÇAMENTO_COMENTADO!A:I,4,0)</f>
        <v>CHAPISCO DE ARGAMASSA DE CIMENTO E AREIA MÉDIA OU GROSSA LAVADA, NO TRAÇO 1:3, ESPESSURA 5 MM</v>
      </c>
      <c r="C2062" s="88" t="str">
        <f>VLOOKUP(A2062,ORÇAMENTO_COMENTADO!A:I,5,0)</f>
        <v>M2</v>
      </c>
      <c r="D2062" s="94" t="s">
        <v>7600</v>
      </c>
      <c r="E2062" s="149" t="s">
        <v>7607</v>
      </c>
      <c r="F2062" s="149" t="s">
        <v>7608</v>
      </c>
      <c r="G2062" s="119" t="s">
        <v>7609</v>
      </c>
      <c r="H2062" s="94"/>
      <c r="I2062" s="94"/>
      <c r="J2062" s="94"/>
      <c r="K2062" s="95">
        <f>ROUND(SUM(K2063:K2078),2)</f>
        <v>582.86</v>
      </c>
      <c r="M2062" s="154"/>
    </row>
    <row r="2063" spans="1:13" x14ac:dyDescent="0.25">
      <c r="A2063" s="96"/>
      <c r="B2063" s="97"/>
      <c r="C2063" s="98"/>
      <c r="D2063" s="99"/>
      <c r="E2063" s="99"/>
      <c r="F2063" s="99"/>
      <c r="G2063" s="99"/>
      <c r="H2063" s="99"/>
      <c r="I2063" s="99"/>
      <c r="J2063" s="99"/>
      <c r="K2063" s="100"/>
    </row>
    <row r="2064" spans="1:13" x14ac:dyDescent="0.25">
      <c r="A2064" s="101"/>
      <c r="B2064" s="148" t="s">
        <v>7704</v>
      </c>
      <c r="C2064" s="103"/>
      <c r="D2064" s="104">
        <v>50</v>
      </c>
      <c r="E2064" s="104">
        <v>2.5</v>
      </c>
      <c r="F2064" s="104">
        <f>D2064*E2064</f>
        <v>125</v>
      </c>
      <c r="G2064" s="104">
        <v>2</v>
      </c>
      <c r="H2064" s="104"/>
      <c r="I2064" s="104"/>
      <c r="J2064" s="104"/>
      <c r="K2064" s="105">
        <f>F2064*G2064</f>
        <v>250</v>
      </c>
    </row>
    <row r="2065" spans="1:13" x14ac:dyDescent="0.25">
      <c r="A2065" s="101"/>
      <c r="B2065" s="148"/>
      <c r="C2065" s="103"/>
      <c r="D2065" s="104">
        <v>6.0750000000000002</v>
      </c>
      <c r="E2065" s="104">
        <v>2.5</v>
      </c>
      <c r="F2065" s="104">
        <f>D2065*E2065</f>
        <v>15.1875</v>
      </c>
      <c r="G2065" s="104">
        <v>2</v>
      </c>
      <c r="H2065" s="104"/>
      <c r="I2065" s="104"/>
      <c r="J2065" s="104"/>
      <c r="K2065" s="105">
        <f t="shared" ref="K2065:K2069" si="102">F2065*G2065</f>
        <v>30.375</v>
      </c>
    </row>
    <row r="2066" spans="1:13" x14ac:dyDescent="0.25">
      <c r="A2066" s="101"/>
      <c r="B2066" s="148"/>
      <c r="C2066" s="103"/>
      <c r="D2066" s="104">
        <v>26</v>
      </c>
      <c r="E2066" s="104">
        <v>2.5</v>
      </c>
      <c r="F2066" s="104">
        <f>D2066*E2066</f>
        <v>65</v>
      </c>
      <c r="G2066" s="104">
        <v>2</v>
      </c>
      <c r="H2066" s="104"/>
      <c r="I2066" s="104"/>
      <c r="J2066" s="104"/>
      <c r="K2066" s="105">
        <f>F2066*G2066</f>
        <v>130</v>
      </c>
    </row>
    <row r="2067" spans="1:13" x14ac:dyDescent="0.25">
      <c r="A2067" s="101"/>
      <c r="B2067" s="241" t="s">
        <v>12275</v>
      </c>
      <c r="C2067" s="103"/>
      <c r="D2067" s="104">
        <f>16.65+2.25</f>
        <v>18.899999999999999</v>
      </c>
      <c r="E2067" s="104">
        <v>0.4</v>
      </c>
      <c r="F2067" s="104">
        <f t="shared" ref="F2067:F2069" si="103">D2067*E2067</f>
        <v>7.56</v>
      </c>
      <c r="G2067" s="104">
        <v>2</v>
      </c>
      <c r="H2067" s="104"/>
      <c r="I2067" s="104"/>
      <c r="J2067" s="104"/>
      <c r="K2067" s="105">
        <f t="shared" ref="K2067" si="104">F2067*G2067</f>
        <v>15.12</v>
      </c>
    </row>
    <row r="2068" spans="1:13" x14ac:dyDescent="0.25">
      <c r="A2068" s="101"/>
      <c r="B2068" s="118"/>
      <c r="C2068" s="103"/>
      <c r="D2068" s="104">
        <f>28.35+2.85</f>
        <v>31.200000000000003</v>
      </c>
      <c r="E2068" s="104">
        <v>0.4</v>
      </c>
      <c r="F2068" s="104">
        <f t="shared" si="103"/>
        <v>12.480000000000002</v>
      </c>
      <c r="G2068" s="104">
        <v>2</v>
      </c>
      <c r="H2068" s="104"/>
      <c r="I2068" s="104"/>
      <c r="J2068" s="104"/>
      <c r="K2068" s="105">
        <f>F2068*G2068</f>
        <v>24.960000000000004</v>
      </c>
    </row>
    <row r="2069" spans="1:13" x14ac:dyDescent="0.25">
      <c r="A2069" s="101"/>
      <c r="B2069" s="148"/>
      <c r="C2069" s="103"/>
      <c r="D2069" s="104">
        <v>11.25</v>
      </c>
      <c r="E2069" s="104">
        <v>0.4</v>
      </c>
      <c r="F2069" s="104">
        <f t="shared" si="103"/>
        <v>4.5</v>
      </c>
      <c r="G2069" s="104">
        <v>2</v>
      </c>
      <c r="H2069" s="104"/>
      <c r="I2069" s="104"/>
      <c r="J2069" s="104"/>
      <c r="K2069" s="105">
        <f t="shared" si="102"/>
        <v>9</v>
      </c>
    </row>
    <row r="2070" spans="1:13" x14ac:dyDescent="0.25">
      <c r="A2070" s="101"/>
      <c r="B2070" s="144" t="s">
        <v>7683</v>
      </c>
      <c r="C2070" s="104"/>
      <c r="D2070" s="104" t="s">
        <v>7600</v>
      </c>
      <c r="E2070" s="104" t="s">
        <v>7709</v>
      </c>
      <c r="F2070" s="153" t="s">
        <v>7667</v>
      </c>
      <c r="G2070" s="104" t="s">
        <v>7608</v>
      </c>
      <c r="H2070" s="104"/>
      <c r="I2070" s="104"/>
      <c r="J2070" s="104"/>
      <c r="K2070" s="105"/>
    </row>
    <row r="2071" spans="1:13" x14ac:dyDescent="0.25">
      <c r="A2071" s="101"/>
      <c r="B2071" s="144" t="s">
        <v>7705</v>
      </c>
      <c r="C2071" s="103"/>
      <c r="D2071" s="104">
        <v>2.5</v>
      </c>
      <c r="E2071" s="104">
        <v>1.5</v>
      </c>
      <c r="F2071" s="104">
        <v>2.35</v>
      </c>
      <c r="G2071" s="104">
        <f>(D2071+E2071)*2*F2071</f>
        <v>18.8</v>
      </c>
      <c r="H2071" s="104"/>
      <c r="I2071" s="104"/>
      <c r="J2071" s="104"/>
      <c r="K2071" s="105">
        <f>G2071</f>
        <v>18.8</v>
      </c>
    </row>
    <row r="2072" spans="1:13" x14ac:dyDescent="0.25">
      <c r="A2072" s="101"/>
      <c r="B2072" s="144" t="s">
        <v>7706</v>
      </c>
      <c r="C2072" s="103"/>
      <c r="D2072" s="104">
        <v>2</v>
      </c>
      <c r="E2072" s="104">
        <v>1.5</v>
      </c>
      <c r="F2072" s="104">
        <v>2.35</v>
      </c>
      <c r="G2072" s="104">
        <f t="shared" ref="G2072:G2074" si="105">(D2072+E2072)*2*F2072</f>
        <v>16.45</v>
      </c>
      <c r="H2072" s="104"/>
      <c r="I2072" s="104"/>
      <c r="J2072" s="104"/>
      <c r="K2072" s="105">
        <f t="shared" ref="K2072:K2074" si="106">G2072</f>
        <v>16.45</v>
      </c>
    </row>
    <row r="2073" spans="1:13" x14ac:dyDescent="0.25">
      <c r="A2073" s="101"/>
      <c r="B2073" s="144" t="s">
        <v>7707</v>
      </c>
      <c r="C2073" s="103"/>
      <c r="D2073" s="104">
        <v>2</v>
      </c>
      <c r="E2073" s="104">
        <v>1.5</v>
      </c>
      <c r="F2073" s="104">
        <v>2.35</v>
      </c>
      <c r="G2073" s="104">
        <f t="shared" si="105"/>
        <v>16.45</v>
      </c>
      <c r="H2073" s="104"/>
      <c r="I2073" s="104"/>
      <c r="J2073" s="104"/>
      <c r="K2073" s="105">
        <f t="shared" si="106"/>
        <v>16.45</v>
      </c>
    </row>
    <row r="2074" spans="1:13" x14ac:dyDescent="0.25">
      <c r="A2074" s="101"/>
      <c r="B2074" s="144" t="s">
        <v>7708</v>
      </c>
      <c r="C2074" s="103"/>
      <c r="D2074" s="104">
        <v>2</v>
      </c>
      <c r="E2074" s="104">
        <v>1.5</v>
      </c>
      <c r="F2074" s="104">
        <v>2.35</v>
      </c>
      <c r="G2074" s="104">
        <f t="shared" si="105"/>
        <v>16.45</v>
      </c>
      <c r="H2074" s="104"/>
      <c r="I2074" s="104"/>
      <c r="J2074" s="104"/>
      <c r="K2074" s="105">
        <f t="shared" si="106"/>
        <v>16.45</v>
      </c>
    </row>
    <row r="2075" spans="1:13" x14ac:dyDescent="0.25">
      <c r="A2075" s="101"/>
      <c r="B2075" s="148" t="s">
        <v>7710</v>
      </c>
      <c r="C2075" s="103"/>
      <c r="D2075" s="104">
        <v>9.25</v>
      </c>
      <c r="E2075" s="104">
        <v>1.8</v>
      </c>
      <c r="F2075" s="104">
        <v>2.5</v>
      </c>
      <c r="G2075" s="104">
        <f>(D2075+E2075)*2*F2075</f>
        <v>55.25</v>
      </c>
      <c r="H2075" s="104"/>
      <c r="I2075" s="104"/>
      <c r="J2075" s="104"/>
      <c r="K2075" s="105">
        <f>G2075</f>
        <v>55.25</v>
      </c>
    </row>
    <row r="2076" spans="1:13" x14ac:dyDescent="0.25">
      <c r="A2076" s="101"/>
      <c r="B2076" s="144"/>
      <c r="C2076" s="103"/>
      <c r="D2076" s="104"/>
      <c r="E2076" s="104"/>
      <c r="F2076" s="104"/>
      <c r="G2076" s="104"/>
      <c r="H2076" s="104"/>
      <c r="I2076" s="104"/>
      <c r="J2076" s="104"/>
      <c r="K2076" s="105"/>
    </row>
    <row r="2077" spans="1:13" x14ac:dyDescent="0.25">
      <c r="A2077" s="101"/>
      <c r="B2077" s="241"/>
      <c r="C2077" s="103"/>
      <c r="D2077" s="104"/>
      <c r="E2077" s="104"/>
      <c r="F2077" s="104"/>
      <c r="G2077" s="104"/>
      <c r="H2077" s="104"/>
      <c r="I2077" s="104"/>
      <c r="J2077" s="104"/>
      <c r="K2077" s="105"/>
    </row>
    <row r="2078" spans="1:13" x14ac:dyDescent="0.25">
      <c r="A2078" s="101"/>
      <c r="B2078" s="148"/>
      <c r="C2078" s="103"/>
      <c r="D2078" s="104"/>
      <c r="E2078" s="104"/>
      <c r="F2078" s="104"/>
      <c r="G2078" s="104"/>
      <c r="H2078" s="104"/>
      <c r="I2078" s="104"/>
      <c r="J2078" s="104"/>
      <c r="K2078" s="105"/>
    </row>
    <row r="2079" spans="1:13" x14ac:dyDescent="0.25">
      <c r="A2079" s="106"/>
      <c r="B2079" s="107"/>
      <c r="C2079" s="108"/>
      <c r="D2079" s="108"/>
      <c r="E2079" s="108"/>
      <c r="F2079" s="108"/>
      <c r="G2079" s="108"/>
      <c r="H2079" s="108"/>
      <c r="I2079" s="108"/>
      <c r="J2079" s="109"/>
      <c r="K2079" s="110"/>
    </row>
    <row r="2080" spans="1:13" ht="30" x14ac:dyDescent="0.25">
      <c r="A2080" s="88" t="str">
        <f>ORÇAMENTO_COMENTADO!A503</f>
        <v xml:space="preserve">29.1.2 </v>
      </c>
      <c r="B2080" s="117" t="str">
        <f>VLOOKUP(A2080,ORÇAMENTO_COMENTADO!A:I,4,0)</f>
        <v>EMBOÇO DE ARGAMASSA DE CIMENTO, CAL HIDRATADA CH1 E AREIA MÉDIA OU GROSSA LAVADA NO TRAÇO 1:0.5:6, ESPESSURA 20 MM</v>
      </c>
      <c r="C2080" s="88" t="str">
        <f>VLOOKUP(A2080,ORÇAMENTO_COMENTADO!A:I,5,0)</f>
        <v>M2</v>
      </c>
      <c r="D2080" s="94" t="s">
        <v>7600</v>
      </c>
      <c r="E2080" s="149" t="s">
        <v>7607</v>
      </c>
      <c r="F2080" s="149" t="s">
        <v>7608</v>
      </c>
      <c r="G2080" s="119" t="s">
        <v>7609</v>
      </c>
      <c r="H2080" s="94"/>
      <c r="I2080" s="94"/>
      <c r="J2080" s="94"/>
      <c r="K2080" s="95">
        <f>ROUND(SUM(K2081:K2088),2)</f>
        <v>68.150000000000006</v>
      </c>
      <c r="M2080" s="154"/>
    </row>
    <row r="2081" spans="1:13" x14ac:dyDescent="0.25">
      <c r="A2081" s="96"/>
      <c r="B2081" s="97"/>
      <c r="C2081" s="98"/>
      <c r="D2081" s="99"/>
      <c r="E2081" s="99"/>
      <c r="F2081" s="99"/>
      <c r="G2081" s="99"/>
      <c r="H2081" s="99"/>
      <c r="I2081" s="99"/>
      <c r="J2081" s="99"/>
      <c r="K2081" s="100"/>
    </row>
    <row r="2082" spans="1:13" x14ac:dyDescent="0.25">
      <c r="A2082" s="101"/>
      <c r="B2082" s="148"/>
      <c r="C2082" s="103"/>
      <c r="D2082" s="104"/>
      <c r="E2082" s="104"/>
      <c r="F2082" s="104"/>
      <c r="G2082" s="104"/>
      <c r="H2082" s="104"/>
      <c r="I2082" s="104"/>
      <c r="J2082" s="104"/>
      <c r="K2082" s="105"/>
    </row>
    <row r="2083" spans="1:13" x14ac:dyDescent="0.25">
      <c r="A2083" s="101"/>
      <c r="B2083" s="145" t="s">
        <v>7683</v>
      </c>
      <c r="C2083" s="104"/>
      <c r="D2083" s="104" t="s">
        <v>7600</v>
      </c>
      <c r="E2083" s="104" t="s">
        <v>7709</v>
      </c>
      <c r="F2083" s="153" t="s">
        <v>7667</v>
      </c>
      <c r="G2083" s="104" t="s">
        <v>7608</v>
      </c>
      <c r="H2083" s="104"/>
      <c r="I2083" s="104"/>
      <c r="J2083" s="104"/>
      <c r="K2083" s="105"/>
    </row>
    <row r="2084" spans="1:13" x14ac:dyDescent="0.25">
      <c r="A2084" s="101"/>
      <c r="B2084" s="145" t="s">
        <v>7705</v>
      </c>
      <c r="C2084" s="103"/>
      <c r="D2084" s="104">
        <v>2.5</v>
      </c>
      <c r="E2084" s="104">
        <v>1.5</v>
      </c>
      <c r="F2084" s="104">
        <v>2.35</v>
      </c>
      <c r="G2084" s="104">
        <f>(D2084+E2084)*2*F2084</f>
        <v>18.8</v>
      </c>
      <c r="H2084" s="104"/>
      <c r="I2084" s="104"/>
      <c r="J2084" s="104"/>
      <c r="K2084" s="105">
        <f>G2084</f>
        <v>18.8</v>
      </c>
    </row>
    <row r="2085" spans="1:13" x14ac:dyDescent="0.25">
      <c r="A2085" s="101"/>
      <c r="B2085" s="145" t="s">
        <v>7706</v>
      </c>
      <c r="C2085" s="103"/>
      <c r="D2085" s="104">
        <v>2</v>
      </c>
      <c r="E2085" s="104">
        <v>1.5</v>
      </c>
      <c r="F2085" s="104">
        <v>2.35</v>
      </c>
      <c r="G2085" s="104">
        <f t="shared" ref="G2085:G2087" si="107">(D2085+E2085)*2*F2085</f>
        <v>16.45</v>
      </c>
      <c r="H2085" s="104"/>
      <c r="I2085" s="104"/>
      <c r="J2085" s="104"/>
      <c r="K2085" s="105">
        <f t="shared" ref="K2085:K2087" si="108">G2085</f>
        <v>16.45</v>
      </c>
    </row>
    <row r="2086" spans="1:13" x14ac:dyDescent="0.25">
      <c r="A2086" s="101"/>
      <c r="B2086" s="145" t="s">
        <v>7707</v>
      </c>
      <c r="C2086" s="103"/>
      <c r="D2086" s="104">
        <v>2</v>
      </c>
      <c r="E2086" s="104">
        <v>1.5</v>
      </c>
      <c r="F2086" s="104">
        <v>2.35</v>
      </c>
      <c r="G2086" s="104">
        <f t="shared" si="107"/>
        <v>16.45</v>
      </c>
      <c r="H2086" s="104"/>
      <c r="I2086" s="104"/>
      <c r="J2086" s="104"/>
      <c r="K2086" s="105">
        <f t="shared" si="108"/>
        <v>16.45</v>
      </c>
    </row>
    <row r="2087" spans="1:13" x14ac:dyDescent="0.25">
      <c r="A2087" s="101"/>
      <c r="B2087" s="350" t="s">
        <v>12745</v>
      </c>
      <c r="C2087" s="103"/>
      <c r="D2087" s="104">
        <v>2</v>
      </c>
      <c r="E2087" s="104">
        <v>1.5</v>
      </c>
      <c r="F2087" s="104">
        <v>2.35</v>
      </c>
      <c r="G2087" s="104">
        <f t="shared" si="107"/>
        <v>16.45</v>
      </c>
      <c r="H2087" s="104"/>
      <c r="I2087" s="104"/>
      <c r="J2087" s="104"/>
      <c r="K2087" s="105">
        <f t="shared" si="108"/>
        <v>16.45</v>
      </c>
    </row>
    <row r="2088" spans="1:13" x14ac:dyDescent="0.25">
      <c r="A2088" s="101"/>
      <c r="B2088" s="145"/>
      <c r="C2088" s="103"/>
      <c r="D2088" s="104"/>
      <c r="E2088" s="104"/>
      <c r="F2088" s="104"/>
      <c r="G2088" s="104"/>
      <c r="H2088" s="104"/>
      <c r="I2088" s="104"/>
      <c r="J2088" s="104"/>
      <c r="K2088" s="105"/>
    </row>
    <row r="2089" spans="1:13" x14ac:dyDescent="0.25">
      <c r="A2089" s="106"/>
      <c r="B2089" s="107"/>
      <c r="C2089" s="108"/>
      <c r="D2089" s="108"/>
      <c r="E2089" s="108"/>
      <c r="F2089" s="108"/>
      <c r="G2089" s="108"/>
      <c r="H2089" s="108"/>
      <c r="I2089" s="108"/>
      <c r="J2089" s="109"/>
      <c r="K2089" s="110"/>
    </row>
    <row r="2090" spans="1:13" ht="30" x14ac:dyDescent="0.25">
      <c r="A2090" s="88" t="str">
        <f>ORÇAMENTO_COMENTADO!A504</f>
        <v xml:space="preserve">29.1.3 </v>
      </c>
      <c r="B2090" s="117" t="str">
        <f>VLOOKUP(A2090,ORÇAMENTO_COMENTADO!A:I,4,0)</f>
        <v>REBOCO TIPO PAULISTA DE ARGAMASSA DE CIMENTO, CAL HIDRATADA CH1 E AREIA MÉDIA OU GROSSA LAVADA NO TRAÇO 1:0.5:6, ESPESSURA 25 MM</v>
      </c>
      <c r="C2090" s="88" t="str">
        <f>VLOOKUP(A2090,ORÇAMENTO_COMENTADO!A:I,5,0)</f>
        <v>M2</v>
      </c>
      <c r="D2090" s="94" t="s">
        <v>7600</v>
      </c>
      <c r="E2090" s="119" t="s">
        <v>7607</v>
      </c>
      <c r="F2090" s="119" t="s">
        <v>7608</v>
      </c>
      <c r="G2090" s="119" t="s">
        <v>7609</v>
      </c>
      <c r="H2090" s="94"/>
      <c r="I2090" s="94"/>
      <c r="J2090" s="94"/>
      <c r="K2090" s="95">
        <f>ROUND(SUM(K2091:K2102),2)</f>
        <v>514.71</v>
      </c>
      <c r="M2090" s="154"/>
    </row>
    <row r="2091" spans="1:13" x14ac:dyDescent="0.25">
      <c r="A2091" s="96"/>
      <c r="B2091" s="97"/>
      <c r="C2091" s="98"/>
      <c r="D2091" s="99"/>
      <c r="E2091" s="99"/>
      <c r="F2091" s="99"/>
      <c r="G2091" s="99"/>
      <c r="H2091" s="99"/>
      <c r="I2091" s="99"/>
      <c r="J2091" s="99"/>
      <c r="K2091" s="100"/>
    </row>
    <row r="2092" spans="1:13" x14ac:dyDescent="0.25">
      <c r="A2092" s="101"/>
      <c r="B2092" s="118" t="s">
        <v>7606</v>
      </c>
      <c r="C2092" s="103"/>
      <c r="D2092" s="104">
        <v>50</v>
      </c>
      <c r="E2092" s="104">
        <v>2.5</v>
      </c>
      <c r="F2092" s="104">
        <f>D2092*E2092</f>
        <v>125</v>
      </c>
      <c r="G2092" s="104">
        <v>2</v>
      </c>
      <c r="H2092" s="104"/>
      <c r="I2092" s="104"/>
      <c r="J2092" s="104"/>
      <c r="K2092" s="105">
        <f>F2092*G2092</f>
        <v>250</v>
      </c>
    </row>
    <row r="2093" spans="1:13" x14ac:dyDescent="0.25">
      <c r="A2093" s="101"/>
      <c r="B2093" s="118"/>
      <c r="C2093" s="103"/>
      <c r="D2093" s="104">
        <v>6.0750000000000002</v>
      </c>
      <c r="E2093" s="104">
        <v>2.5</v>
      </c>
      <c r="F2093" s="104">
        <f>D2093*E2093</f>
        <v>15.1875</v>
      </c>
      <c r="G2093" s="104">
        <v>2</v>
      </c>
      <c r="H2093" s="104"/>
      <c r="I2093" s="104"/>
      <c r="J2093" s="104"/>
      <c r="K2093" s="105">
        <f t="shared" ref="K2093:K2097" si="109">F2093*G2093</f>
        <v>30.375</v>
      </c>
    </row>
    <row r="2094" spans="1:13" x14ac:dyDescent="0.25">
      <c r="A2094" s="101"/>
      <c r="B2094" s="118"/>
      <c r="C2094" s="103"/>
      <c r="D2094" s="104">
        <v>26</v>
      </c>
      <c r="E2094" s="104">
        <v>2.5</v>
      </c>
      <c r="F2094" s="104">
        <f>D2094*E2094</f>
        <v>65</v>
      </c>
      <c r="G2094" s="104">
        <v>2</v>
      </c>
      <c r="H2094" s="104"/>
      <c r="I2094" s="104"/>
      <c r="J2094" s="104"/>
      <c r="K2094" s="105">
        <f t="shared" si="109"/>
        <v>130</v>
      </c>
    </row>
    <row r="2095" spans="1:13" x14ac:dyDescent="0.25">
      <c r="A2095" s="101"/>
      <c r="B2095" s="241" t="s">
        <v>12275</v>
      </c>
      <c r="C2095" s="103"/>
      <c r="D2095" s="104">
        <f>16.65+2.25</f>
        <v>18.899999999999999</v>
      </c>
      <c r="E2095" s="104">
        <v>0.4</v>
      </c>
      <c r="F2095" s="104">
        <f t="shared" ref="F2095:F2097" si="110">D2095*E2095</f>
        <v>7.56</v>
      </c>
      <c r="G2095" s="104">
        <v>2</v>
      </c>
      <c r="H2095" s="104"/>
      <c r="I2095" s="104"/>
      <c r="J2095" s="104"/>
      <c r="K2095" s="105">
        <f t="shared" si="109"/>
        <v>15.12</v>
      </c>
    </row>
    <row r="2096" spans="1:13" x14ac:dyDescent="0.25">
      <c r="A2096" s="101"/>
      <c r="B2096" s="118"/>
      <c r="C2096" s="103"/>
      <c r="D2096" s="104">
        <f>28.35+2.85</f>
        <v>31.200000000000003</v>
      </c>
      <c r="E2096" s="104">
        <v>0.4</v>
      </c>
      <c r="F2096" s="104">
        <f t="shared" si="110"/>
        <v>12.480000000000002</v>
      </c>
      <c r="G2096" s="104">
        <v>2</v>
      </c>
      <c r="H2096" s="104"/>
      <c r="I2096" s="104"/>
      <c r="J2096" s="104"/>
      <c r="K2096" s="105">
        <f t="shared" si="109"/>
        <v>24.960000000000004</v>
      </c>
    </row>
    <row r="2097" spans="1:13" x14ac:dyDescent="0.25">
      <c r="A2097" s="101"/>
      <c r="B2097" s="118"/>
      <c r="C2097" s="103"/>
      <c r="D2097" s="104">
        <v>11.25</v>
      </c>
      <c r="E2097" s="104">
        <v>0.4</v>
      </c>
      <c r="F2097" s="104">
        <f t="shared" si="110"/>
        <v>4.5</v>
      </c>
      <c r="G2097" s="104">
        <v>2</v>
      </c>
      <c r="H2097" s="104"/>
      <c r="I2097" s="104"/>
      <c r="J2097" s="104"/>
      <c r="K2097" s="105">
        <f t="shared" si="109"/>
        <v>9</v>
      </c>
    </row>
    <row r="2098" spans="1:13" ht="17.25" customHeight="1" x14ac:dyDescent="0.25">
      <c r="A2098" s="101"/>
      <c r="B2098" s="145" t="s">
        <v>7683</v>
      </c>
      <c r="C2098" s="104"/>
      <c r="D2098" s="104" t="s">
        <v>7600</v>
      </c>
      <c r="E2098" s="104" t="s">
        <v>7709</v>
      </c>
      <c r="F2098" s="153" t="s">
        <v>7667</v>
      </c>
      <c r="G2098" s="104" t="s">
        <v>7608</v>
      </c>
      <c r="H2098" s="104"/>
      <c r="I2098" s="104"/>
      <c r="J2098" s="104"/>
      <c r="K2098" s="105"/>
    </row>
    <row r="2099" spans="1:13" x14ac:dyDescent="0.25">
      <c r="A2099" s="101"/>
      <c r="B2099" s="148" t="s">
        <v>7710</v>
      </c>
      <c r="C2099" s="103"/>
      <c r="D2099" s="104">
        <v>9.25</v>
      </c>
      <c r="E2099" s="104">
        <v>1.8</v>
      </c>
      <c r="F2099" s="104">
        <v>2.5</v>
      </c>
      <c r="G2099" s="104">
        <f>(D2099+E2099)*2*F2099</f>
        <v>55.25</v>
      </c>
      <c r="H2099" s="104"/>
      <c r="I2099" s="104"/>
      <c r="J2099" s="104"/>
      <c r="K2099" s="105">
        <f>G2099</f>
        <v>55.25</v>
      </c>
    </row>
    <row r="2100" spans="1:13" x14ac:dyDescent="0.25">
      <c r="A2100" s="101"/>
      <c r="B2100" s="118"/>
      <c r="C2100" s="103"/>
      <c r="D2100" s="104"/>
      <c r="E2100" s="104"/>
      <c r="F2100" s="104"/>
      <c r="G2100" s="104"/>
      <c r="H2100" s="104"/>
      <c r="I2100" s="104"/>
      <c r="J2100" s="104"/>
      <c r="K2100" s="105"/>
    </row>
    <row r="2101" spans="1:13" x14ac:dyDescent="0.25">
      <c r="A2101" s="101"/>
      <c r="B2101" s="241"/>
      <c r="C2101" s="103"/>
      <c r="D2101" s="104"/>
      <c r="E2101" s="104"/>
      <c r="F2101" s="104"/>
      <c r="G2101" s="104"/>
      <c r="H2101" s="104"/>
      <c r="I2101" s="104"/>
      <c r="J2101" s="104"/>
      <c r="K2101" s="105"/>
    </row>
    <row r="2102" spans="1:13" x14ac:dyDescent="0.25">
      <c r="A2102" s="101"/>
      <c r="B2102" s="145"/>
      <c r="C2102" s="103"/>
      <c r="D2102" s="104"/>
      <c r="E2102" s="104"/>
      <c r="F2102" s="104"/>
      <c r="G2102" s="104"/>
      <c r="H2102" s="104"/>
      <c r="I2102" s="104"/>
      <c r="J2102" s="104"/>
      <c r="K2102" s="105"/>
    </row>
    <row r="2103" spans="1:13" x14ac:dyDescent="0.25">
      <c r="A2103" s="106"/>
      <c r="B2103" s="107"/>
      <c r="C2103" s="108"/>
      <c r="D2103" s="108"/>
      <c r="E2103" s="108"/>
      <c r="F2103" s="108"/>
      <c r="G2103" s="108"/>
      <c r="H2103" s="108"/>
      <c r="I2103" s="108"/>
      <c r="J2103" s="109"/>
      <c r="K2103" s="110"/>
    </row>
    <row r="2104" spans="1:13" x14ac:dyDescent="0.25">
      <c r="A2104" s="88" t="str">
        <f>ORÇAMENTO_COMENTADO!A505</f>
        <v>29.2</v>
      </c>
      <c r="B2104" s="725" t="str">
        <f>VLOOKUP(A2104,ORÇAMENTO_COMENTADO!A:I,4,0)</f>
        <v>ACABAMENTOS</v>
      </c>
      <c r="C2104" s="726"/>
      <c r="D2104" s="726"/>
      <c r="E2104" s="726"/>
      <c r="F2104" s="726"/>
      <c r="G2104" s="726"/>
      <c r="H2104" s="726"/>
      <c r="I2104" s="726"/>
      <c r="J2104" s="726"/>
      <c r="K2104" s="727"/>
      <c r="M2104" s="154"/>
    </row>
    <row r="2105" spans="1:13" ht="60" x14ac:dyDescent="0.25">
      <c r="A2105" s="88" t="str">
        <f>ORÇAMENTO_COMENTADO!A506</f>
        <v>29.2.1</v>
      </c>
      <c r="B2105" s="117" t="e">
        <f>VLOOKUP(A2105,ORÇAMENTO_COMENTADO!A:I,4,0)</f>
        <v>#REF!</v>
      </c>
      <c r="C2105" s="88" t="e">
        <f>VLOOKUP(A2105,ORÇAMENTO_COMENTADO!A:I,5,0)</f>
        <v>#REF!</v>
      </c>
      <c r="D2105" s="104" t="s">
        <v>7600</v>
      </c>
      <c r="E2105" s="104" t="s">
        <v>7709</v>
      </c>
      <c r="F2105" s="153" t="s">
        <v>7667</v>
      </c>
      <c r="G2105" s="104" t="s">
        <v>7608</v>
      </c>
      <c r="H2105" s="94"/>
      <c r="I2105" s="94"/>
      <c r="J2105" s="94"/>
      <c r="K2105" s="95">
        <f>ROUND(SUM(K2106:K2112),2)</f>
        <v>68.150000000000006</v>
      </c>
      <c r="M2105" s="154"/>
    </row>
    <row r="2106" spans="1:13" x14ac:dyDescent="0.25">
      <c r="A2106" s="96"/>
      <c r="B2106" s="97"/>
      <c r="C2106" s="98"/>
      <c r="D2106" s="99"/>
      <c r="E2106" s="99"/>
      <c r="F2106" s="99"/>
      <c r="G2106" s="99"/>
      <c r="H2106" s="99"/>
      <c r="I2106" s="99"/>
      <c r="J2106" s="99"/>
      <c r="K2106" s="100"/>
    </row>
    <row r="2107" spans="1:13" x14ac:dyDescent="0.25">
      <c r="A2107" s="101"/>
      <c r="B2107" s="145" t="s">
        <v>7683</v>
      </c>
      <c r="C2107" s="104"/>
      <c r="D2107" s="104"/>
      <c r="E2107" s="104"/>
      <c r="F2107" s="153"/>
      <c r="G2107" s="104"/>
      <c r="H2107" s="104"/>
      <c r="I2107" s="104"/>
      <c r="J2107" s="104"/>
      <c r="K2107" s="105"/>
    </row>
    <row r="2108" spans="1:13" x14ac:dyDescent="0.25">
      <c r="A2108" s="101"/>
      <c r="B2108" s="145" t="s">
        <v>7705</v>
      </c>
      <c r="C2108" s="103"/>
      <c r="D2108" s="104">
        <v>2.5</v>
      </c>
      <c r="E2108" s="104">
        <v>1.5</v>
      </c>
      <c r="F2108" s="104">
        <v>2.35</v>
      </c>
      <c r="G2108" s="104">
        <f>(D2108+E2108)*2*F2108</f>
        <v>18.8</v>
      </c>
      <c r="H2108" s="104"/>
      <c r="I2108" s="104"/>
      <c r="J2108" s="104"/>
      <c r="K2108" s="105">
        <f>G2108</f>
        <v>18.8</v>
      </c>
    </row>
    <row r="2109" spans="1:13" x14ac:dyDescent="0.25">
      <c r="A2109" s="101"/>
      <c r="B2109" s="145" t="s">
        <v>7706</v>
      </c>
      <c r="C2109" s="103"/>
      <c r="D2109" s="104">
        <v>2</v>
      </c>
      <c r="E2109" s="104">
        <v>1.5</v>
      </c>
      <c r="F2109" s="104">
        <v>2.35</v>
      </c>
      <c r="G2109" s="104">
        <f t="shared" ref="G2109:G2111" si="111">(D2109+E2109)*2*F2109</f>
        <v>16.45</v>
      </c>
      <c r="H2109" s="104"/>
      <c r="I2109" s="104"/>
      <c r="J2109" s="104"/>
      <c r="K2109" s="105">
        <f t="shared" ref="K2109:K2111" si="112">G2109</f>
        <v>16.45</v>
      </c>
    </row>
    <row r="2110" spans="1:13" x14ac:dyDescent="0.25">
      <c r="A2110" s="101"/>
      <c r="B2110" s="145" t="s">
        <v>7707</v>
      </c>
      <c r="C2110" s="103"/>
      <c r="D2110" s="104">
        <v>2</v>
      </c>
      <c r="E2110" s="104">
        <v>1.5</v>
      </c>
      <c r="F2110" s="104">
        <v>2.35</v>
      </c>
      <c r="G2110" s="104">
        <f t="shared" si="111"/>
        <v>16.45</v>
      </c>
      <c r="H2110" s="104"/>
      <c r="I2110" s="104"/>
      <c r="J2110" s="104"/>
      <c r="K2110" s="105">
        <f t="shared" si="112"/>
        <v>16.45</v>
      </c>
    </row>
    <row r="2111" spans="1:13" x14ac:dyDescent="0.25">
      <c r="A2111" s="101"/>
      <c r="B2111" s="145" t="s">
        <v>7708</v>
      </c>
      <c r="C2111" s="103"/>
      <c r="D2111" s="104">
        <v>2</v>
      </c>
      <c r="E2111" s="104">
        <v>1.5</v>
      </c>
      <c r="F2111" s="104">
        <v>2.35</v>
      </c>
      <c r="G2111" s="104">
        <f t="shared" si="111"/>
        <v>16.45</v>
      </c>
      <c r="H2111" s="104"/>
      <c r="I2111" s="104"/>
      <c r="J2111" s="104"/>
      <c r="K2111" s="105">
        <f t="shared" si="112"/>
        <v>16.45</v>
      </c>
    </row>
    <row r="2112" spans="1:13" x14ac:dyDescent="0.25">
      <c r="A2112" s="101"/>
      <c r="B2112" s="118"/>
      <c r="C2112" s="103"/>
      <c r="D2112" s="104"/>
      <c r="E2112" s="104"/>
      <c r="F2112" s="121"/>
      <c r="G2112" s="104"/>
      <c r="H2112" s="104"/>
      <c r="I2112" s="104"/>
      <c r="J2112" s="104"/>
      <c r="K2112" s="105"/>
    </row>
    <row r="2113" spans="1:13" x14ac:dyDescent="0.25">
      <c r="A2113" s="106"/>
      <c r="B2113" s="107"/>
      <c r="C2113" s="108"/>
      <c r="D2113" s="108"/>
      <c r="E2113" s="108"/>
      <c r="F2113" s="108"/>
      <c r="G2113" s="108"/>
      <c r="H2113" s="108"/>
      <c r="I2113" s="108"/>
      <c r="J2113" s="109"/>
      <c r="K2113" s="110"/>
    </row>
    <row r="2114" spans="1:13" x14ac:dyDescent="0.25">
      <c r="A2114" s="162">
        <f>ORÇAMENTO_COMENTADO!A507</f>
        <v>30</v>
      </c>
      <c r="B2114" s="717" t="str">
        <f>VLOOKUP(A2114,ORÇAMENTO_COMENTADO!A:I,4,0)</f>
        <v>PISOS INTERNOS E EXTERNOS</v>
      </c>
      <c r="C2114" s="718"/>
      <c r="D2114" s="718"/>
      <c r="E2114" s="718"/>
      <c r="F2114" s="718"/>
      <c r="G2114" s="718"/>
      <c r="H2114" s="718"/>
      <c r="I2114" s="718"/>
      <c r="J2114" s="718"/>
      <c r="K2114" s="719"/>
      <c r="M2114" s="154"/>
    </row>
    <row r="2115" spans="1:13" x14ac:dyDescent="0.25">
      <c r="A2115" s="162" t="str">
        <f>ORÇAMENTO_COMENTADO!A508</f>
        <v>30.1</v>
      </c>
      <c r="B2115" s="717" t="str">
        <f>VLOOKUP(A2115,ORÇAMENTO_COMENTADO!A:I,4,0)</f>
        <v>LASTRO DE CONTRAPISO</v>
      </c>
      <c r="C2115" s="718"/>
      <c r="D2115" s="718"/>
      <c r="E2115" s="718"/>
      <c r="F2115" s="718"/>
      <c r="G2115" s="718"/>
      <c r="H2115" s="718"/>
      <c r="I2115" s="718"/>
      <c r="J2115" s="718"/>
      <c r="K2115" s="719"/>
      <c r="M2115" s="154"/>
    </row>
    <row r="2116" spans="1:13" ht="30" x14ac:dyDescent="0.25">
      <c r="A2116" s="88" t="str">
        <f>ORÇAMENTO_COMENTADO!A509</f>
        <v>30.1.1</v>
      </c>
      <c r="B2116" s="117" t="str">
        <f>VLOOKUP(A2116,ORÇAMENTO_COMENTADO!A:I,4,0)</f>
        <v>REGULARIZAÇÃO DE BASE PARA REVESTIMENTO CERÂMICO, COM ARGAMASSA DE CIMENTO E AREIA NO TRAÇO 1:5, ESPESSURA: 3 CM</v>
      </c>
      <c r="C2116" s="88" t="str">
        <f>VLOOKUP(A2116,ORÇAMENTO_COMENTADO!A:I,5,0)</f>
        <v>M2</v>
      </c>
      <c r="D2116" s="94" t="s">
        <v>7600</v>
      </c>
      <c r="E2116" s="119" t="s">
        <v>7709</v>
      </c>
      <c r="F2116" s="119" t="s">
        <v>5</v>
      </c>
      <c r="G2116" s="119"/>
      <c r="H2116" s="94"/>
      <c r="I2116" s="94"/>
      <c r="J2116" s="94"/>
      <c r="K2116" s="95">
        <f>ROUND(SUM(K2117:K2123),2)</f>
        <v>12.75</v>
      </c>
      <c r="M2116" s="154"/>
    </row>
    <row r="2117" spans="1:13" x14ac:dyDescent="0.25">
      <c r="A2117" s="96"/>
      <c r="B2117" s="97"/>
      <c r="C2117" s="98"/>
      <c r="D2117" s="99"/>
      <c r="E2117" s="99"/>
      <c r="F2117" s="99"/>
      <c r="G2117" s="99"/>
      <c r="H2117" s="99"/>
      <c r="I2117" s="99"/>
      <c r="J2117" s="99"/>
      <c r="K2117" s="100"/>
    </row>
    <row r="2118" spans="1:13" x14ac:dyDescent="0.25">
      <c r="A2118" s="101"/>
      <c r="B2118" s="145" t="s">
        <v>7683</v>
      </c>
      <c r="C2118" s="104"/>
      <c r="D2118" s="104"/>
      <c r="E2118" s="104"/>
      <c r="F2118" s="153"/>
      <c r="G2118" s="104"/>
      <c r="H2118" s="104"/>
      <c r="I2118" s="104"/>
      <c r="J2118" s="104"/>
      <c r="K2118" s="105"/>
    </row>
    <row r="2119" spans="1:13" x14ac:dyDescent="0.25">
      <c r="A2119" s="101"/>
      <c r="B2119" s="145" t="s">
        <v>7705</v>
      </c>
      <c r="C2119" s="103"/>
      <c r="D2119" s="104">
        <v>2.5</v>
      </c>
      <c r="E2119" s="104">
        <v>1.5</v>
      </c>
      <c r="F2119" s="104">
        <v>1</v>
      </c>
      <c r="G2119" s="104"/>
      <c r="H2119" s="104"/>
      <c r="I2119" s="104"/>
      <c r="J2119" s="104"/>
      <c r="K2119" s="105">
        <f>D2119*E2119*F2119</f>
        <v>3.75</v>
      </c>
    </row>
    <row r="2120" spans="1:13" x14ac:dyDescent="0.25">
      <c r="A2120" s="101"/>
      <c r="B2120" s="145" t="s">
        <v>7706</v>
      </c>
      <c r="C2120" s="103"/>
      <c r="D2120" s="104">
        <v>2</v>
      </c>
      <c r="E2120" s="104">
        <v>1.5</v>
      </c>
      <c r="F2120" s="104">
        <v>1</v>
      </c>
      <c r="G2120" s="104"/>
      <c r="H2120" s="104"/>
      <c r="I2120" s="104"/>
      <c r="J2120" s="104"/>
      <c r="K2120" s="105">
        <f t="shared" ref="K2120:K2122" si="113">D2120*E2120*F2120</f>
        <v>3</v>
      </c>
    </row>
    <row r="2121" spans="1:13" x14ac:dyDescent="0.25">
      <c r="A2121" s="101"/>
      <c r="B2121" s="145" t="s">
        <v>7707</v>
      </c>
      <c r="C2121" s="103"/>
      <c r="D2121" s="104">
        <v>2</v>
      </c>
      <c r="E2121" s="104">
        <v>1.5</v>
      </c>
      <c r="F2121" s="104">
        <v>1</v>
      </c>
      <c r="G2121" s="104"/>
      <c r="H2121" s="104"/>
      <c r="I2121" s="104"/>
      <c r="J2121" s="104"/>
      <c r="K2121" s="105">
        <f t="shared" si="113"/>
        <v>3</v>
      </c>
    </row>
    <row r="2122" spans="1:13" x14ac:dyDescent="0.25">
      <c r="A2122" s="101"/>
      <c r="B2122" s="145" t="s">
        <v>7708</v>
      </c>
      <c r="C2122" s="103"/>
      <c r="D2122" s="104">
        <v>2</v>
      </c>
      <c r="E2122" s="104">
        <v>1.5</v>
      </c>
      <c r="F2122" s="104">
        <v>1</v>
      </c>
      <c r="G2122" s="104"/>
      <c r="H2122" s="104"/>
      <c r="I2122" s="104"/>
      <c r="J2122" s="104"/>
      <c r="K2122" s="105">
        <f t="shared" si="113"/>
        <v>3</v>
      </c>
    </row>
    <row r="2123" spans="1:13" x14ac:dyDescent="0.25">
      <c r="A2123" s="101"/>
      <c r="B2123" s="118"/>
      <c r="C2123" s="103"/>
      <c r="D2123" s="104"/>
      <c r="E2123" s="104"/>
      <c r="F2123" s="104"/>
      <c r="G2123" s="104"/>
      <c r="H2123" s="104"/>
      <c r="I2123" s="104"/>
      <c r="J2123" s="104"/>
      <c r="K2123" s="105"/>
      <c r="L2123" s="122"/>
    </row>
    <row r="2124" spans="1:13" x14ac:dyDescent="0.25">
      <c r="A2124" s="106"/>
      <c r="B2124" s="107"/>
      <c r="C2124" s="108"/>
      <c r="D2124" s="108"/>
      <c r="E2124" s="108"/>
      <c r="F2124" s="108"/>
      <c r="G2124" s="108"/>
      <c r="H2124" s="108"/>
      <c r="I2124" s="108"/>
      <c r="J2124" s="109"/>
      <c r="K2124" s="110"/>
    </row>
    <row r="2125" spans="1:13" x14ac:dyDescent="0.25">
      <c r="A2125" s="162" t="str">
        <f>ORÇAMENTO_COMENTADO!A510</f>
        <v xml:space="preserve">30.2 </v>
      </c>
      <c r="B2125" s="717" t="str">
        <f>VLOOKUP(A2125,ORÇAMENTO_COMENTADO!A:I,4,0)</f>
        <v>ACABAMENTOS</v>
      </c>
      <c r="C2125" s="718"/>
      <c r="D2125" s="718"/>
      <c r="E2125" s="718"/>
      <c r="F2125" s="718"/>
      <c r="G2125" s="718"/>
      <c r="H2125" s="718"/>
      <c r="I2125" s="718"/>
      <c r="J2125" s="718"/>
      <c r="K2125" s="719"/>
      <c r="M2125" s="154"/>
    </row>
    <row r="2126" spans="1:13" ht="45" x14ac:dyDescent="0.25">
      <c r="A2126" s="88" t="str">
        <f>ORÇAMENTO_COMENTADO!A511</f>
        <v xml:space="preserve">30.2.1 </v>
      </c>
      <c r="B2126" s="117" t="e">
        <f>VLOOKUP(A2126,ORÇAMENTO_COMENTADO!A:I,4,0)</f>
        <v>#REF!</v>
      </c>
      <c r="C2126" s="88" t="e">
        <f>VLOOKUP(A2126,ORÇAMENTO_COMENTADO!A:I,5,0)</f>
        <v>#REF!</v>
      </c>
      <c r="D2126" s="94" t="s">
        <v>7600</v>
      </c>
      <c r="E2126" s="119" t="s">
        <v>7709</v>
      </c>
      <c r="F2126" s="119"/>
      <c r="G2126" s="119"/>
      <c r="H2126" s="94"/>
      <c r="I2126" s="94"/>
      <c r="J2126" s="94"/>
      <c r="K2126" s="95">
        <f>ROUND(SUM(K2127:K2133),2)</f>
        <v>12.75</v>
      </c>
      <c r="M2126" s="154"/>
    </row>
    <row r="2127" spans="1:13" x14ac:dyDescent="0.25">
      <c r="A2127" s="96"/>
      <c r="B2127" s="97"/>
      <c r="C2127" s="98"/>
      <c r="D2127" s="99"/>
      <c r="E2127" s="99"/>
      <c r="F2127" s="99"/>
      <c r="G2127" s="99"/>
      <c r="H2127" s="99"/>
      <c r="I2127" s="99"/>
      <c r="J2127" s="99"/>
      <c r="K2127" s="100"/>
    </row>
    <row r="2128" spans="1:13" x14ac:dyDescent="0.25">
      <c r="A2128" s="101"/>
      <c r="B2128" s="145" t="s">
        <v>7683</v>
      </c>
      <c r="C2128" s="104"/>
      <c r="D2128" s="104"/>
      <c r="E2128" s="104"/>
      <c r="F2128" s="153"/>
      <c r="G2128" s="104"/>
      <c r="H2128" s="104"/>
      <c r="I2128" s="104"/>
      <c r="J2128" s="104"/>
      <c r="K2128" s="105"/>
    </row>
    <row r="2129" spans="1:13" x14ac:dyDescent="0.25">
      <c r="A2129" s="101"/>
      <c r="B2129" s="145" t="s">
        <v>7705</v>
      </c>
      <c r="C2129" s="103"/>
      <c r="D2129" s="104">
        <v>2.5</v>
      </c>
      <c r="E2129" s="104">
        <v>1.5</v>
      </c>
      <c r="F2129" s="104"/>
      <c r="G2129" s="104"/>
      <c r="H2129" s="104"/>
      <c r="I2129" s="104"/>
      <c r="J2129" s="104"/>
      <c r="K2129" s="105">
        <f>D2129*E2129</f>
        <v>3.75</v>
      </c>
    </row>
    <row r="2130" spans="1:13" x14ac:dyDescent="0.25">
      <c r="A2130" s="101"/>
      <c r="B2130" s="145" t="s">
        <v>7706</v>
      </c>
      <c r="C2130" s="103"/>
      <c r="D2130" s="104">
        <v>2</v>
      </c>
      <c r="E2130" s="104">
        <v>1.5</v>
      </c>
      <c r="F2130" s="104"/>
      <c r="G2130" s="104"/>
      <c r="H2130" s="104"/>
      <c r="I2130" s="104"/>
      <c r="J2130" s="104"/>
      <c r="K2130" s="105">
        <f t="shared" ref="K2130:K2132" si="114">D2130*E2130</f>
        <v>3</v>
      </c>
    </row>
    <row r="2131" spans="1:13" x14ac:dyDescent="0.25">
      <c r="A2131" s="101"/>
      <c r="B2131" s="145" t="s">
        <v>7707</v>
      </c>
      <c r="C2131" s="103"/>
      <c r="D2131" s="104">
        <v>2</v>
      </c>
      <c r="E2131" s="104">
        <v>1.5</v>
      </c>
      <c r="F2131" s="104"/>
      <c r="G2131" s="104"/>
      <c r="H2131" s="104"/>
      <c r="I2131" s="104"/>
      <c r="J2131" s="104"/>
      <c r="K2131" s="105">
        <f t="shared" si="114"/>
        <v>3</v>
      </c>
    </row>
    <row r="2132" spans="1:13" x14ac:dyDescent="0.25">
      <c r="A2132" s="101"/>
      <c r="B2132" s="145" t="s">
        <v>7708</v>
      </c>
      <c r="C2132" s="103"/>
      <c r="D2132" s="104">
        <v>2</v>
      </c>
      <c r="E2132" s="104">
        <v>1.5</v>
      </c>
      <c r="F2132" s="104"/>
      <c r="G2132" s="104"/>
      <c r="H2132" s="104"/>
      <c r="I2132" s="104"/>
      <c r="J2132" s="104"/>
      <c r="K2132" s="105">
        <f t="shared" si="114"/>
        <v>3</v>
      </c>
    </row>
    <row r="2133" spans="1:13" x14ac:dyDescent="0.25">
      <c r="A2133" s="101"/>
      <c r="B2133" s="118"/>
      <c r="C2133" s="103"/>
      <c r="D2133" s="104"/>
      <c r="E2133" s="104"/>
      <c r="F2133" s="104"/>
      <c r="G2133" s="104"/>
      <c r="H2133" s="104"/>
      <c r="I2133" s="104"/>
      <c r="J2133" s="104"/>
      <c r="K2133" s="105"/>
      <c r="L2133" s="122"/>
    </row>
    <row r="2134" spans="1:13" x14ac:dyDescent="0.25">
      <c r="A2134" s="106"/>
      <c r="B2134" s="107"/>
      <c r="C2134" s="108"/>
      <c r="D2134" s="108"/>
      <c r="E2134" s="108"/>
      <c r="F2134" s="108"/>
      <c r="G2134" s="108"/>
      <c r="H2134" s="108"/>
      <c r="I2134" s="108"/>
      <c r="J2134" s="109"/>
      <c r="K2134" s="110"/>
    </row>
    <row r="2135" spans="1:13" x14ac:dyDescent="0.25">
      <c r="A2135" s="88" t="str">
        <f>ORÇAMENTO_COMENTADO!A512</f>
        <v>30.3</v>
      </c>
      <c r="B2135" s="725" t="str">
        <f>VLOOKUP(A2135,ORÇAMENTO_COMENTADO!A:I,4,0)</f>
        <v>DEGRAUS, RODAPÉS, SOLEIRAS E PEITORIS</v>
      </c>
      <c r="C2135" s="726"/>
      <c r="D2135" s="726"/>
      <c r="E2135" s="726"/>
      <c r="F2135" s="726"/>
      <c r="G2135" s="726"/>
      <c r="H2135" s="726"/>
      <c r="I2135" s="726"/>
      <c r="J2135" s="726"/>
      <c r="K2135" s="727"/>
      <c r="M2135" s="154"/>
    </row>
    <row r="2136" spans="1:13" x14ac:dyDescent="0.25">
      <c r="A2136" s="88" t="str">
        <f>ORÇAMENTO_COMENTADO!A513</f>
        <v>30.3.1</v>
      </c>
      <c r="B2136" s="117" t="e">
        <f>VLOOKUP(A2136,ORÇAMENTO_COMENTADO!A:I,4,0)</f>
        <v>#REF!</v>
      </c>
      <c r="C2136" s="88" t="e">
        <f>VLOOKUP(A2136,ORÇAMENTO_COMENTADO!A:I,5,0)</f>
        <v>#REF!</v>
      </c>
      <c r="D2136" s="104" t="s">
        <v>7600</v>
      </c>
      <c r="E2136" s="153" t="s">
        <v>5</v>
      </c>
      <c r="F2136" s="153"/>
      <c r="G2136" s="104"/>
      <c r="H2136" s="94"/>
      <c r="I2136" s="94"/>
      <c r="J2136" s="94"/>
      <c r="K2136" s="95">
        <f>ROUND(SUM(K2137:K2140),2)</f>
        <v>3.2</v>
      </c>
      <c r="M2136" s="154"/>
    </row>
    <row r="2137" spans="1:13" x14ac:dyDescent="0.25">
      <c r="A2137" s="96"/>
      <c r="B2137" s="97"/>
      <c r="C2137" s="98"/>
      <c r="D2137" s="99"/>
      <c r="E2137" s="99"/>
      <c r="F2137" s="99"/>
      <c r="G2137" s="99"/>
      <c r="H2137" s="99"/>
      <c r="I2137" s="99"/>
      <c r="J2137" s="99"/>
      <c r="K2137" s="100"/>
    </row>
    <row r="2138" spans="1:13" x14ac:dyDescent="0.25">
      <c r="A2138" s="101"/>
      <c r="B2138" s="145" t="s">
        <v>7683</v>
      </c>
      <c r="C2138" s="104"/>
      <c r="D2138" s="104"/>
      <c r="E2138" s="104"/>
      <c r="F2138" s="153"/>
      <c r="G2138" s="104"/>
      <c r="H2138" s="104"/>
      <c r="I2138" s="104"/>
      <c r="J2138" s="104"/>
      <c r="K2138" s="105"/>
    </row>
    <row r="2139" spans="1:13" x14ac:dyDescent="0.25">
      <c r="A2139" s="101"/>
      <c r="B2139" s="145" t="s">
        <v>7693</v>
      </c>
      <c r="C2139" s="103"/>
      <c r="D2139" s="104">
        <v>0.8</v>
      </c>
      <c r="E2139" s="104">
        <v>4</v>
      </c>
      <c r="F2139" s="104"/>
      <c r="G2139" s="104"/>
      <c r="H2139" s="104"/>
      <c r="I2139" s="104"/>
      <c r="J2139" s="104"/>
      <c r="K2139" s="105">
        <f>D2139*E2139</f>
        <v>3.2</v>
      </c>
    </row>
    <row r="2140" spans="1:13" x14ac:dyDescent="0.25">
      <c r="A2140" s="101"/>
      <c r="B2140" s="145"/>
      <c r="C2140" s="103"/>
      <c r="D2140" s="326"/>
      <c r="E2140" s="326"/>
      <c r="F2140" s="326"/>
      <c r="G2140" s="326"/>
      <c r="H2140" s="326"/>
      <c r="I2140" s="104"/>
      <c r="J2140" s="104"/>
      <c r="K2140" s="105"/>
    </row>
    <row r="2141" spans="1:13" x14ac:dyDescent="0.25">
      <c r="A2141" s="106"/>
      <c r="B2141" s="107"/>
      <c r="C2141" s="108"/>
      <c r="D2141" s="108"/>
      <c r="E2141" s="108"/>
      <c r="F2141" s="108"/>
      <c r="G2141" s="108"/>
      <c r="H2141" s="108"/>
      <c r="I2141" s="108"/>
      <c r="J2141" s="109"/>
      <c r="K2141" s="110"/>
    </row>
    <row r="2142" spans="1:13" ht="30" x14ac:dyDescent="0.25">
      <c r="A2142" s="88" t="str">
        <f>ORÇAMENTO_COMENTADO!A514</f>
        <v>30.3.2</v>
      </c>
      <c r="B2142" s="117" t="str">
        <f>VLOOKUP(A2142,ORÇAMENTO_COMENTADO!A:I,4,0)</f>
        <v>CHAPIM SOBRE MUROS LINEARES, EM GRANITO OU MÁRMORE, L = 25 CM, ASSENTADO COM ARGAMASSA 1:6 COM ADITIVO. AF_11/2020</v>
      </c>
      <c r="C2142" s="88" t="str">
        <f>VLOOKUP(A2142,ORÇAMENTO_COMENTADO!A:I,5,0)</f>
        <v>M</v>
      </c>
      <c r="D2142" s="156" t="s">
        <v>7600</v>
      </c>
      <c r="E2142" s="157"/>
      <c r="F2142" s="157"/>
      <c r="G2142" s="156"/>
      <c r="H2142" s="94"/>
      <c r="I2142" s="94"/>
      <c r="J2142" s="94"/>
      <c r="K2142" s="95">
        <f>ROUND(SUM(K2143:K2146),2)</f>
        <v>143.43</v>
      </c>
      <c r="M2142" s="154"/>
    </row>
    <row r="2143" spans="1:13" x14ac:dyDescent="0.25">
      <c r="A2143" s="96"/>
      <c r="B2143" s="97"/>
      <c r="C2143" s="98"/>
      <c r="D2143" s="99"/>
      <c r="E2143" s="99"/>
      <c r="F2143" s="99"/>
      <c r="G2143" s="99"/>
      <c r="H2143" s="99"/>
      <c r="I2143" s="99"/>
      <c r="J2143" s="99"/>
      <c r="K2143" s="100"/>
    </row>
    <row r="2144" spans="1:13" x14ac:dyDescent="0.25">
      <c r="A2144" s="101"/>
      <c r="B2144" s="145" t="s">
        <v>7715</v>
      </c>
      <c r="C2144" s="104"/>
      <c r="D2144" s="104">
        <f>D2065+D2064+D2066</f>
        <v>82.075000000000003</v>
      </c>
      <c r="E2144" s="104"/>
      <c r="F2144" s="153"/>
      <c r="G2144" s="104"/>
      <c r="H2144" s="104"/>
      <c r="I2144" s="104"/>
      <c r="J2144" s="104"/>
      <c r="K2144" s="105">
        <f>D2144</f>
        <v>82.075000000000003</v>
      </c>
    </row>
    <row r="2145" spans="1:13" x14ac:dyDescent="0.25">
      <c r="A2145" s="101"/>
      <c r="B2145" s="407" t="s">
        <v>12844</v>
      </c>
      <c r="C2145" s="103"/>
      <c r="D2145" s="104">
        <v>61.35</v>
      </c>
      <c r="E2145" s="104"/>
      <c r="F2145" s="104"/>
      <c r="G2145" s="104"/>
      <c r="H2145" s="104"/>
      <c r="I2145" s="104"/>
      <c r="J2145" s="104"/>
      <c r="K2145" s="105">
        <f>D2145</f>
        <v>61.35</v>
      </c>
    </row>
    <row r="2146" spans="1:13" x14ac:dyDescent="0.25">
      <c r="A2146" s="101"/>
      <c r="B2146" s="145"/>
      <c r="C2146" s="103"/>
      <c r="D2146" s="326"/>
      <c r="E2146" s="326"/>
      <c r="F2146" s="326"/>
      <c r="G2146" s="326"/>
      <c r="H2146" s="326"/>
      <c r="I2146" s="104"/>
      <c r="J2146" s="104"/>
      <c r="K2146" s="105"/>
    </row>
    <row r="2147" spans="1:13" x14ac:dyDescent="0.25">
      <c r="A2147" s="106"/>
      <c r="B2147" s="107"/>
      <c r="C2147" s="108"/>
      <c r="D2147" s="108"/>
      <c r="E2147" s="108"/>
      <c r="F2147" s="108"/>
      <c r="G2147" s="108"/>
      <c r="H2147" s="108"/>
      <c r="I2147" s="108"/>
      <c r="J2147" s="109"/>
      <c r="K2147" s="110"/>
    </row>
    <row r="2148" spans="1:13" x14ac:dyDescent="0.25">
      <c r="A2148" s="88">
        <f>ORÇAMENTO_COMENTADO!A515</f>
        <v>31</v>
      </c>
      <c r="B2148" s="725" t="str">
        <f>VLOOKUP(A2148,ORÇAMENTO_COMENTADO!A:I,4,0)</f>
        <v>INSTALAÇÕES HIDROSSANITÁRIAS</v>
      </c>
      <c r="C2148" s="726"/>
      <c r="D2148" s="726"/>
      <c r="E2148" s="726"/>
      <c r="F2148" s="726"/>
      <c r="G2148" s="726"/>
      <c r="H2148" s="726"/>
      <c r="I2148" s="726"/>
      <c r="J2148" s="726"/>
      <c r="K2148" s="727"/>
      <c r="M2148" s="154"/>
    </row>
    <row r="2149" spans="1:13" x14ac:dyDescent="0.25">
      <c r="A2149" s="116" t="str">
        <f>ORÇAMENTO_COMENTADO!A516</f>
        <v>31.1</v>
      </c>
      <c r="B2149" s="175" t="str">
        <f>VLOOKUP(A2149,ORÇAMENTO_COMENTADO!A:I,4,0)</f>
        <v>CAIXAS DE PASSAGEM</v>
      </c>
      <c r="C2149" s="91"/>
      <c r="D2149" s="92"/>
      <c r="E2149" s="91"/>
      <c r="F2149" s="91"/>
      <c r="G2149" s="91"/>
      <c r="H2149" s="91"/>
      <c r="I2149" s="91"/>
      <c r="J2149" s="91"/>
      <c r="K2149" s="93"/>
      <c r="M2149" s="154"/>
    </row>
    <row r="2150" spans="1:13" ht="79.5" customHeight="1" x14ac:dyDescent="0.25">
      <c r="A2150" s="88" t="str">
        <f>ORÇAMENTO_COMENTADO!A517</f>
        <v>31.1.1</v>
      </c>
      <c r="B2150" s="117" t="e">
        <f>VLOOKUP(A2150,ORÇAMENTO_COMENTADO!A:I,4,0)</f>
        <v>#REF!</v>
      </c>
      <c r="C2150" s="88" t="e">
        <f>VLOOKUP(A2150,ORÇAMENTO_COMENTADO!A:I,5,0)</f>
        <v>#REF!</v>
      </c>
      <c r="D2150" s="174" t="s">
        <v>12024</v>
      </c>
      <c r="E2150" s="174"/>
      <c r="F2150" s="157"/>
      <c r="G2150" s="156"/>
      <c r="H2150" s="94"/>
      <c r="I2150" s="94"/>
      <c r="J2150" s="94"/>
      <c r="K2150" s="95">
        <f>ROUND(SUM(K2151:K2153),2)</f>
        <v>1</v>
      </c>
      <c r="M2150" s="154"/>
    </row>
    <row r="2151" spans="1:13" x14ac:dyDescent="0.25">
      <c r="A2151" s="101"/>
      <c r="B2151" s="145"/>
      <c r="C2151" s="104"/>
      <c r="D2151" s="104"/>
      <c r="E2151" s="104"/>
      <c r="F2151" s="153"/>
      <c r="G2151" s="104"/>
      <c r="H2151" s="104"/>
      <c r="I2151" s="104"/>
      <c r="J2151" s="104"/>
      <c r="K2151" s="105"/>
    </row>
    <row r="2152" spans="1:13" x14ac:dyDescent="0.25">
      <c r="A2152" s="101"/>
      <c r="B2152" s="145" t="s">
        <v>12025</v>
      </c>
      <c r="C2152" s="104"/>
      <c r="D2152" s="104">
        <v>1</v>
      </c>
      <c r="E2152" s="104"/>
      <c r="F2152" s="153"/>
      <c r="G2152" s="104"/>
      <c r="H2152" s="104"/>
      <c r="I2152" s="104"/>
      <c r="J2152" s="104"/>
      <c r="K2152" s="105">
        <f>D2152-E2152</f>
        <v>1</v>
      </c>
    </row>
    <row r="2153" spans="1:13" x14ac:dyDescent="0.25">
      <c r="A2153" s="101"/>
      <c r="B2153" s="145"/>
      <c r="C2153" s="104"/>
      <c r="D2153" s="104"/>
      <c r="E2153" s="104"/>
      <c r="F2153" s="153"/>
      <c r="G2153" s="104"/>
      <c r="H2153" s="104"/>
      <c r="I2153" s="104"/>
      <c r="J2153" s="104"/>
      <c r="K2153" s="105"/>
    </row>
    <row r="2154" spans="1:13" x14ac:dyDescent="0.25">
      <c r="A2154" s="106"/>
      <c r="B2154" s="107"/>
      <c r="C2154" s="108"/>
      <c r="D2154" s="108"/>
      <c r="E2154" s="108"/>
      <c r="F2154" s="108"/>
      <c r="G2154" s="108"/>
      <c r="H2154" s="108"/>
      <c r="I2154" s="108"/>
      <c r="J2154" s="109"/>
      <c r="K2154" s="110"/>
    </row>
    <row r="2155" spans="1:13" ht="60" x14ac:dyDescent="0.25">
      <c r="A2155" s="88" t="str">
        <f>ORÇAMENTO_COMENTADO!A518</f>
        <v>31.1.2</v>
      </c>
      <c r="B2155" s="117" t="e">
        <f>VLOOKUP(A2155,ORÇAMENTO_COMENTADO!A:I,4,0)</f>
        <v>#REF!</v>
      </c>
      <c r="C2155" s="88" t="e">
        <f>VLOOKUP(A2155,ORÇAMENTO_COMENTADO!A:I,5,0)</f>
        <v>#REF!</v>
      </c>
      <c r="D2155" s="174" t="s">
        <v>12024</v>
      </c>
      <c r="E2155" s="174"/>
      <c r="F2155" s="157"/>
      <c r="G2155" s="156"/>
      <c r="H2155" s="94"/>
      <c r="I2155" s="94"/>
      <c r="J2155" s="94"/>
      <c r="K2155" s="95">
        <f>ROUND(SUM(K2156:K2158),2)</f>
        <v>4</v>
      </c>
      <c r="M2155" s="154"/>
    </row>
    <row r="2156" spans="1:13" x14ac:dyDescent="0.25">
      <c r="A2156" s="101"/>
      <c r="B2156" s="145"/>
      <c r="C2156" s="104"/>
      <c r="D2156" s="104"/>
      <c r="E2156" s="104"/>
      <c r="F2156" s="153"/>
      <c r="G2156" s="104"/>
      <c r="H2156" s="104"/>
      <c r="I2156" s="104"/>
      <c r="J2156" s="104"/>
      <c r="K2156" s="105"/>
    </row>
    <row r="2157" spans="1:13" x14ac:dyDescent="0.25">
      <c r="A2157" s="101"/>
      <c r="B2157" s="145" t="s">
        <v>12025</v>
      </c>
      <c r="C2157" s="104"/>
      <c r="D2157" s="104">
        <v>4</v>
      </c>
      <c r="E2157" s="104"/>
      <c r="F2157" s="153"/>
      <c r="G2157" s="104"/>
      <c r="H2157" s="104"/>
      <c r="I2157" s="104"/>
      <c r="J2157" s="104"/>
      <c r="K2157" s="105">
        <f>D2157-E2157</f>
        <v>4</v>
      </c>
    </row>
    <row r="2158" spans="1:13" x14ac:dyDescent="0.25">
      <c r="A2158" s="101"/>
      <c r="B2158" s="145"/>
      <c r="C2158" s="104"/>
      <c r="D2158" s="104"/>
      <c r="E2158" s="104"/>
      <c r="F2158" s="153"/>
      <c r="G2158" s="104"/>
      <c r="H2158" s="104"/>
      <c r="I2158" s="104"/>
      <c r="J2158" s="104"/>
      <c r="K2158" s="105"/>
    </row>
    <row r="2159" spans="1:13" x14ac:dyDescent="0.25">
      <c r="A2159" s="106"/>
      <c r="B2159" s="107"/>
      <c r="C2159" s="108"/>
      <c r="D2159" s="108"/>
      <c r="E2159" s="108"/>
      <c r="F2159" s="108"/>
      <c r="G2159" s="108"/>
      <c r="H2159" s="108"/>
      <c r="I2159" s="108"/>
      <c r="J2159" s="109"/>
      <c r="K2159" s="110"/>
    </row>
    <row r="2160" spans="1:13" ht="60" x14ac:dyDescent="0.25">
      <c r="A2160" s="88" t="str">
        <f>ORÇAMENTO_COMENTADO!A519</f>
        <v>31.1.3</v>
      </c>
      <c r="B2160" s="117" t="e">
        <f>VLOOKUP(A2160,ORÇAMENTO_COMENTADO!A:I,4,0)</f>
        <v>#REF!</v>
      </c>
      <c r="C2160" s="88" t="e">
        <f>VLOOKUP(A2160,ORÇAMENTO_COMENTADO!A:I,5,0)</f>
        <v>#REF!</v>
      </c>
      <c r="D2160" s="174" t="s">
        <v>12024</v>
      </c>
      <c r="E2160" s="174"/>
      <c r="F2160" s="157"/>
      <c r="G2160" s="156"/>
      <c r="H2160" s="94"/>
      <c r="I2160" s="94"/>
      <c r="J2160" s="94"/>
      <c r="K2160" s="95">
        <f>ROUND(SUM(K2161:K2163),2)</f>
        <v>4</v>
      </c>
      <c r="M2160" s="154"/>
    </row>
    <row r="2161" spans="1:13" x14ac:dyDescent="0.25">
      <c r="A2161" s="101"/>
      <c r="B2161" s="145"/>
      <c r="C2161" s="104"/>
      <c r="D2161" s="104"/>
      <c r="E2161" s="104"/>
      <c r="F2161" s="153"/>
      <c r="G2161" s="104"/>
      <c r="H2161" s="104"/>
      <c r="I2161" s="104"/>
      <c r="J2161" s="104"/>
      <c r="K2161" s="105"/>
    </row>
    <row r="2162" spans="1:13" x14ac:dyDescent="0.25">
      <c r="A2162" s="101"/>
      <c r="B2162" s="145" t="s">
        <v>12028</v>
      </c>
      <c r="C2162" s="104"/>
      <c r="D2162" s="104">
        <f>3+1</f>
        <v>4</v>
      </c>
      <c r="E2162" s="104"/>
      <c r="F2162" s="153"/>
      <c r="G2162" s="104"/>
      <c r="H2162" s="104"/>
      <c r="I2162" s="104"/>
      <c r="J2162" s="104"/>
      <c r="K2162" s="105">
        <f>D2162-E2162</f>
        <v>4</v>
      </c>
    </row>
    <row r="2163" spans="1:13" x14ac:dyDescent="0.25">
      <c r="A2163" s="101"/>
      <c r="B2163" s="145"/>
      <c r="C2163" s="104"/>
      <c r="D2163" s="104"/>
      <c r="E2163" s="104"/>
      <c r="F2163" s="153"/>
      <c r="G2163" s="104"/>
      <c r="H2163" s="104"/>
      <c r="I2163" s="104"/>
      <c r="J2163" s="104"/>
      <c r="K2163" s="105"/>
    </row>
    <row r="2164" spans="1:13" x14ac:dyDescent="0.25">
      <c r="A2164" s="106"/>
      <c r="B2164" s="107"/>
      <c r="C2164" s="108"/>
      <c r="D2164" s="108"/>
      <c r="E2164" s="108"/>
      <c r="F2164" s="108"/>
      <c r="G2164" s="108"/>
      <c r="H2164" s="108"/>
      <c r="I2164" s="108"/>
      <c r="J2164" s="109"/>
      <c r="K2164" s="110"/>
    </row>
    <row r="2165" spans="1:13" ht="60" x14ac:dyDescent="0.25">
      <c r="A2165" s="88" t="str">
        <f>ORÇAMENTO_COMENTADO!A520</f>
        <v>31.1.4</v>
      </c>
      <c r="B2165" s="117" t="e">
        <f>VLOOKUP(A2165,ORÇAMENTO_COMENTADO!A:I,4,0)</f>
        <v>#REF!</v>
      </c>
      <c r="C2165" s="88" t="e">
        <f>VLOOKUP(A2165,ORÇAMENTO_COMENTADO!A:I,5,0)</f>
        <v>#REF!</v>
      </c>
      <c r="D2165" s="174" t="s">
        <v>12024</v>
      </c>
      <c r="E2165" s="174"/>
      <c r="F2165" s="157"/>
      <c r="G2165" s="156"/>
      <c r="H2165" s="94"/>
      <c r="I2165" s="94"/>
      <c r="J2165" s="94"/>
      <c r="K2165" s="95">
        <f>ROUND(SUM(K2166:K2168),2)</f>
        <v>1</v>
      </c>
      <c r="M2165" s="154"/>
    </row>
    <row r="2166" spans="1:13" x14ac:dyDescent="0.25">
      <c r="A2166" s="101"/>
      <c r="B2166" s="145"/>
      <c r="C2166" s="104"/>
      <c r="D2166" s="104"/>
      <c r="E2166" s="104"/>
      <c r="F2166" s="153"/>
      <c r="G2166" s="104"/>
      <c r="H2166" s="104"/>
      <c r="I2166" s="104"/>
      <c r="J2166" s="104"/>
      <c r="K2166" s="105"/>
    </row>
    <row r="2167" spans="1:13" x14ac:dyDescent="0.25">
      <c r="A2167" s="101"/>
      <c r="B2167" s="145" t="s">
        <v>12025</v>
      </c>
      <c r="C2167" s="104"/>
      <c r="D2167" s="104">
        <v>1</v>
      </c>
      <c r="E2167" s="104"/>
      <c r="F2167" s="153"/>
      <c r="G2167" s="104"/>
      <c r="H2167" s="104"/>
      <c r="I2167" s="104"/>
      <c r="J2167" s="104"/>
      <c r="K2167" s="105">
        <f>D2167-E2167</f>
        <v>1</v>
      </c>
    </row>
    <row r="2168" spans="1:13" x14ac:dyDescent="0.25">
      <c r="A2168" s="101"/>
      <c r="B2168" s="145"/>
      <c r="C2168" s="104"/>
      <c r="D2168" s="104"/>
      <c r="E2168" s="104"/>
      <c r="F2168" s="153"/>
      <c r="G2168" s="104"/>
      <c r="H2168" s="104"/>
      <c r="I2168" s="104"/>
      <c r="J2168" s="104"/>
      <c r="K2168" s="105"/>
    </row>
    <row r="2169" spans="1:13" x14ac:dyDescent="0.25">
      <c r="A2169" s="106"/>
      <c r="B2169" s="107"/>
      <c r="C2169" s="108"/>
      <c r="D2169" s="108"/>
      <c r="E2169" s="108"/>
      <c r="F2169" s="108"/>
      <c r="G2169" s="108"/>
      <c r="H2169" s="108"/>
      <c r="I2169" s="108"/>
      <c r="J2169" s="109"/>
      <c r="K2169" s="110"/>
    </row>
    <row r="2170" spans="1:13" ht="60" x14ac:dyDescent="0.25">
      <c r="A2170" s="88" t="str">
        <f>ORÇAMENTO_COMENTADO!A521</f>
        <v>31.1.5</v>
      </c>
      <c r="B2170" s="117" t="e">
        <f>VLOOKUP(A2170,ORÇAMENTO_COMENTADO!A:I,4,0)</f>
        <v>#REF!</v>
      </c>
      <c r="C2170" s="88" t="e">
        <f>VLOOKUP(A2170,ORÇAMENTO_COMENTADO!A:I,5,0)</f>
        <v>#REF!</v>
      </c>
      <c r="D2170" s="174" t="s">
        <v>12024</v>
      </c>
      <c r="E2170" s="174"/>
      <c r="F2170" s="157"/>
      <c r="G2170" s="156"/>
      <c r="H2170" s="94"/>
      <c r="I2170" s="94"/>
      <c r="J2170" s="94"/>
      <c r="K2170" s="95">
        <f>ROUND(SUM(K2171:K2173),2)</f>
        <v>1</v>
      </c>
      <c r="M2170" s="154"/>
    </row>
    <row r="2171" spans="1:13" x14ac:dyDescent="0.25">
      <c r="A2171" s="101"/>
      <c r="B2171" s="145"/>
      <c r="C2171" s="104"/>
      <c r="D2171" s="104"/>
      <c r="E2171" s="104"/>
      <c r="F2171" s="153"/>
      <c r="G2171" s="104"/>
      <c r="H2171" s="104"/>
      <c r="I2171" s="104"/>
      <c r="J2171" s="104"/>
      <c r="K2171" s="105"/>
    </row>
    <row r="2172" spans="1:13" x14ac:dyDescent="0.25">
      <c r="A2172" s="101"/>
      <c r="B2172" s="145" t="s">
        <v>12025</v>
      </c>
      <c r="C2172" s="104"/>
      <c r="D2172" s="104">
        <v>1</v>
      </c>
      <c r="E2172" s="104"/>
      <c r="F2172" s="153"/>
      <c r="G2172" s="104"/>
      <c r="H2172" s="104"/>
      <c r="I2172" s="104"/>
      <c r="J2172" s="104"/>
      <c r="K2172" s="105">
        <f>D2172-E2172</f>
        <v>1</v>
      </c>
    </row>
    <row r="2173" spans="1:13" x14ac:dyDescent="0.25">
      <c r="A2173" s="101"/>
      <c r="B2173" s="144"/>
      <c r="C2173" s="104"/>
      <c r="D2173" s="104"/>
      <c r="E2173" s="104"/>
      <c r="F2173" s="153"/>
      <c r="G2173" s="104"/>
      <c r="H2173" s="104"/>
      <c r="I2173" s="104"/>
      <c r="J2173" s="104"/>
      <c r="K2173" s="105"/>
    </row>
    <row r="2174" spans="1:13" x14ac:dyDescent="0.25">
      <c r="A2174" s="106"/>
      <c r="B2174" s="107"/>
      <c r="C2174" s="108"/>
      <c r="D2174" s="108"/>
      <c r="E2174" s="108"/>
      <c r="F2174" s="108"/>
      <c r="G2174" s="108"/>
      <c r="H2174" s="108"/>
      <c r="I2174" s="108"/>
      <c r="J2174" s="109"/>
      <c r="K2174" s="110"/>
    </row>
    <row r="2175" spans="1:13" x14ac:dyDescent="0.25">
      <c r="A2175" s="116" t="str">
        <f>ORÇAMENTO_COMENTADO!A522</f>
        <v>31.2</v>
      </c>
      <c r="B2175" s="175" t="str">
        <f>VLOOKUP(A2175,ORÇAMENTO_COMENTADO!A:I,4,0)</f>
        <v>TUBULAÇÃO DE LIGAÇÃO DE CAIXAS</v>
      </c>
      <c r="C2175" s="91"/>
      <c r="D2175" s="92"/>
      <c r="E2175" s="91"/>
      <c r="F2175" s="91"/>
      <c r="G2175" s="91"/>
      <c r="H2175" s="91"/>
      <c r="I2175" s="91"/>
      <c r="J2175" s="91"/>
      <c r="K2175" s="93"/>
      <c r="M2175" s="154"/>
    </row>
    <row r="2176" spans="1:13" s="198" customFormat="1" ht="30" x14ac:dyDescent="0.25">
      <c r="A2176" s="88" t="str">
        <f>ORÇAMENTO_COMENTADO!A523</f>
        <v>31.2.1</v>
      </c>
      <c r="B2176" s="117" t="str">
        <f>VLOOKUP(A2176,ORÇAMENTO_COMENTADO!A:I,4,0)</f>
        <v>TUBO PVC RÍGIDO PARA ESGOTO NO DIÂMETRO DE 200MM INCLUINDO ESCAVAÇÃO E ATERRO COM AREIA</v>
      </c>
      <c r="C2176" s="88" t="str">
        <f>VLOOKUP(A2176,ORÇAMENTO_COMENTADO!A:I,5,0)</f>
        <v>M</v>
      </c>
      <c r="D2176" s="174" t="s">
        <v>12024</v>
      </c>
      <c r="E2176" s="174"/>
      <c r="F2176" s="157"/>
      <c r="G2176" s="156"/>
      <c r="H2176" s="94"/>
      <c r="I2176" s="94"/>
      <c r="J2176" s="94"/>
      <c r="K2176" s="95">
        <f>ROUND(SUM(K2177:K2179),2)</f>
        <v>58.3</v>
      </c>
      <c r="L2176" s="18"/>
      <c r="M2176" s="154"/>
    </row>
    <row r="2177" spans="1:13" s="198" customFormat="1" x14ac:dyDescent="0.25">
      <c r="A2177" s="101"/>
      <c r="B2177" s="145"/>
      <c r="C2177" s="104"/>
      <c r="D2177" s="104"/>
      <c r="E2177" s="104"/>
      <c r="F2177" s="153"/>
      <c r="G2177" s="104"/>
      <c r="H2177" s="104"/>
      <c r="I2177" s="104"/>
      <c r="J2177" s="104"/>
      <c r="K2177" s="105"/>
    </row>
    <row r="2178" spans="1:13" s="198" customFormat="1" x14ac:dyDescent="0.25">
      <c r="A2178" s="101"/>
      <c r="B2178" s="145" t="s">
        <v>12026</v>
      </c>
      <c r="C2178" s="104"/>
      <c r="D2178" s="104">
        <v>58.3</v>
      </c>
      <c r="E2178" s="104"/>
      <c r="F2178" s="153"/>
      <c r="G2178" s="104"/>
      <c r="H2178" s="104"/>
      <c r="I2178" s="104"/>
      <c r="J2178" s="104"/>
      <c r="K2178" s="105">
        <f>D2178-E2178</f>
        <v>58.3</v>
      </c>
    </row>
    <row r="2179" spans="1:13" s="198" customFormat="1" x14ac:dyDescent="0.25">
      <c r="A2179" s="101"/>
      <c r="B2179" s="145"/>
      <c r="C2179" s="104"/>
      <c r="D2179" s="104"/>
      <c r="E2179" s="104"/>
      <c r="F2179" s="153"/>
      <c r="G2179" s="104"/>
      <c r="H2179" s="104"/>
      <c r="I2179" s="104"/>
      <c r="J2179" s="104"/>
      <c r="K2179" s="105"/>
    </row>
    <row r="2180" spans="1:13" s="198" customFormat="1" x14ac:dyDescent="0.25">
      <c r="A2180" s="106"/>
      <c r="B2180" s="107"/>
      <c r="C2180" s="108"/>
      <c r="D2180" s="108"/>
      <c r="E2180" s="108"/>
      <c r="F2180" s="108"/>
      <c r="G2180" s="108"/>
      <c r="H2180" s="108"/>
      <c r="I2180" s="108"/>
      <c r="J2180" s="109"/>
      <c r="K2180" s="110"/>
    </row>
    <row r="2181" spans="1:13" x14ac:dyDescent="0.25">
      <c r="A2181" s="437" t="s">
        <v>12886</v>
      </c>
      <c r="B2181" s="438" t="str">
        <f>VLOOKUP(A2181,ORÇAMENTO_COMENTADO!A:I,4,0)</f>
        <v>IMPERMEABILIZAÇÃO DE FOSSA-FILTRO</v>
      </c>
      <c r="C2181" s="439"/>
      <c r="D2181" s="440"/>
      <c r="E2181" s="439"/>
      <c r="F2181" s="439"/>
      <c r="G2181" s="439"/>
      <c r="H2181" s="439"/>
      <c r="I2181" s="439"/>
      <c r="J2181" s="439"/>
      <c r="K2181" s="441"/>
      <c r="M2181" s="154"/>
    </row>
    <row r="2182" spans="1:13" ht="30" x14ac:dyDescent="0.25">
      <c r="A2182" s="450" t="s">
        <v>12890</v>
      </c>
      <c r="B2182" s="451" t="e">
        <f>VLOOKUP(A2182,ORÇAMENTO_COMENTADO!A:I,4,0)</f>
        <v>#REF!</v>
      </c>
      <c r="C2182" s="450" t="e">
        <f>VLOOKUP(A2182,ORÇAMENTO_COMENTADO!A:I,5,0)</f>
        <v>#REF!</v>
      </c>
      <c r="D2182" s="452" t="s">
        <v>12908</v>
      </c>
      <c r="E2182" s="453" t="s">
        <v>7662</v>
      </c>
      <c r="F2182" s="453" t="s">
        <v>5</v>
      </c>
      <c r="G2182" s="453"/>
      <c r="H2182" s="454"/>
      <c r="I2182" s="454"/>
      <c r="J2182" s="454"/>
      <c r="K2182" s="455">
        <f>ROUND(SUM(K2183:K2186),2)</f>
        <v>37.700000000000003</v>
      </c>
      <c r="M2182" s="154"/>
    </row>
    <row r="2183" spans="1:13" x14ac:dyDescent="0.25">
      <c r="A2183" s="442"/>
      <c r="B2183" s="269"/>
      <c r="C2183" s="124"/>
      <c r="D2183" s="443"/>
      <c r="E2183" s="124"/>
      <c r="F2183" s="124"/>
      <c r="G2183" s="124"/>
      <c r="H2183" s="124"/>
      <c r="I2183" s="124"/>
      <c r="J2183" s="124"/>
      <c r="K2183" s="182"/>
    </row>
    <row r="2184" spans="1:13" x14ac:dyDescent="0.25">
      <c r="A2184" s="442"/>
      <c r="B2184" s="269" t="s">
        <v>12909</v>
      </c>
      <c r="C2184" s="124"/>
      <c r="D2184" s="443">
        <v>3</v>
      </c>
      <c r="E2184" s="124">
        <v>2.5</v>
      </c>
      <c r="F2184" s="124">
        <v>1</v>
      </c>
      <c r="G2184" s="124"/>
      <c r="H2184" s="124"/>
      <c r="I2184" s="124"/>
      <c r="J2184" s="124"/>
      <c r="K2184" s="182">
        <f>(PI()*D2184*E2184*F2184)</f>
        <v>23.561944901923447</v>
      </c>
    </row>
    <row r="2185" spans="1:13" x14ac:dyDescent="0.25">
      <c r="A2185" s="442"/>
      <c r="B2185" s="269"/>
      <c r="C2185" s="124"/>
      <c r="D2185" s="443"/>
      <c r="E2185" s="124"/>
      <c r="F2185" s="124"/>
      <c r="G2185" s="124"/>
      <c r="H2185" s="124"/>
      <c r="I2185" s="124"/>
      <c r="J2185" s="124"/>
      <c r="K2185" s="182"/>
    </row>
    <row r="2186" spans="1:13" x14ac:dyDescent="0.25">
      <c r="A2186" s="442"/>
      <c r="B2186" s="269" t="s">
        <v>12910</v>
      </c>
      <c r="C2186" s="124"/>
      <c r="D2186" s="443">
        <v>3</v>
      </c>
      <c r="E2186" s="124">
        <v>1.5</v>
      </c>
      <c r="F2186" s="124">
        <v>1</v>
      </c>
      <c r="G2186" s="124"/>
      <c r="H2186" s="124"/>
      <c r="I2186" s="124"/>
      <c r="J2186" s="124"/>
      <c r="K2186" s="182">
        <f t="shared" ref="K2186" si="115">(PI()*D2186*E2186*F2186)</f>
        <v>14.137166941154069</v>
      </c>
    </row>
    <row r="2187" spans="1:13" x14ac:dyDescent="0.25">
      <c r="A2187" s="442"/>
      <c r="B2187" s="269"/>
      <c r="C2187" s="124"/>
      <c r="D2187" s="443"/>
      <c r="E2187" s="124"/>
      <c r="F2187" s="124"/>
      <c r="G2187" s="124"/>
      <c r="H2187" s="124"/>
      <c r="I2187" s="124"/>
      <c r="J2187" s="124"/>
      <c r="K2187" s="182"/>
    </row>
    <row r="2188" spans="1:13" x14ac:dyDescent="0.25">
      <c r="A2188" s="445"/>
      <c r="B2188" s="446"/>
      <c r="C2188" s="446"/>
      <c r="D2188" s="440"/>
      <c r="E2188" s="446"/>
      <c r="F2188" s="446"/>
      <c r="G2188" s="446"/>
      <c r="H2188" s="446"/>
      <c r="I2188" s="446"/>
      <c r="J2188" s="447"/>
      <c r="K2188" s="448"/>
    </row>
    <row r="2189" spans="1:13" ht="30" x14ac:dyDescent="0.25">
      <c r="A2189" s="450" t="s">
        <v>12901</v>
      </c>
      <c r="B2189" s="451" t="e">
        <f>VLOOKUP(A2189,ORÇAMENTO_COMENTADO!A:I,4,0)</f>
        <v>#REF!</v>
      </c>
      <c r="C2189" s="450" t="e">
        <f>VLOOKUP(A2189,ORÇAMENTO_COMENTADO!A:I,5,0)</f>
        <v>#REF!</v>
      </c>
      <c r="D2189" s="452" t="s">
        <v>12908</v>
      </c>
      <c r="E2189" s="453"/>
      <c r="F2189" s="453" t="s">
        <v>5</v>
      </c>
      <c r="G2189" s="453"/>
      <c r="H2189" s="454"/>
      <c r="I2189" s="454"/>
      <c r="J2189" s="454"/>
      <c r="K2189" s="455">
        <f>ROUND(SUM(K2190:K2194),2)</f>
        <v>14.14</v>
      </c>
      <c r="M2189" s="154"/>
    </row>
    <row r="2190" spans="1:13" x14ac:dyDescent="0.25">
      <c r="A2190" s="442"/>
      <c r="B2190" s="269"/>
      <c r="C2190" s="124"/>
      <c r="D2190" s="443"/>
      <c r="E2190" s="124"/>
      <c r="F2190" s="124"/>
      <c r="G2190" s="124"/>
      <c r="H2190" s="124"/>
      <c r="I2190" s="124"/>
      <c r="J2190" s="124"/>
      <c r="K2190" s="182"/>
    </row>
    <row r="2191" spans="1:13" x14ac:dyDescent="0.25">
      <c r="A2191" s="442"/>
      <c r="B2191" s="269" t="s">
        <v>12909</v>
      </c>
      <c r="C2191" s="124"/>
      <c r="D2191" s="443">
        <v>3</v>
      </c>
      <c r="E2191" s="124"/>
      <c r="F2191" s="124">
        <v>1</v>
      </c>
      <c r="G2191" s="124"/>
      <c r="H2191" s="124"/>
      <c r="I2191" s="124"/>
      <c r="J2191" s="124"/>
      <c r="K2191" s="182">
        <f>(PI()*(D2191/2)^2)*F2191</f>
        <v>7.0685834705770345</v>
      </c>
      <c r="L2191" s="449"/>
    </row>
    <row r="2192" spans="1:13" x14ac:dyDescent="0.25">
      <c r="A2192" s="442"/>
      <c r="B2192" s="269"/>
      <c r="C2192" s="124"/>
      <c r="D2192" s="443"/>
      <c r="E2192" s="124"/>
      <c r="F2192" s="124"/>
      <c r="G2192" s="124"/>
      <c r="H2192" s="124"/>
      <c r="I2192" s="124"/>
      <c r="J2192" s="124"/>
      <c r="K2192" s="182"/>
    </row>
    <row r="2193" spans="1:13" x14ac:dyDescent="0.25">
      <c r="A2193" s="442"/>
      <c r="B2193" s="269" t="s">
        <v>12910</v>
      </c>
      <c r="C2193" s="124"/>
      <c r="D2193" s="443">
        <v>3</v>
      </c>
      <c r="E2193" s="124"/>
      <c r="F2193" s="124">
        <v>1</v>
      </c>
      <c r="G2193" s="124"/>
      <c r="H2193" s="124"/>
      <c r="I2193" s="124"/>
      <c r="J2193" s="124"/>
      <c r="K2193" s="182">
        <f t="shared" ref="K2193" si="116">(PI()*(D2193/2)^2)*F2193</f>
        <v>7.0685834705770345</v>
      </c>
    </row>
    <row r="2194" spans="1:13" x14ac:dyDescent="0.25">
      <c r="A2194" s="442"/>
      <c r="B2194" s="269"/>
      <c r="C2194" s="124"/>
      <c r="D2194" s="443"/>
      <c r="E2194" s="124"/>
      <c r="F2194" s="124"/>
      <c r="G2194" s="124"/>
      <c r="H2194" s="124"/>
      <c r="I2194" s="124"/>
      <c r="J2194" s="124"/>
      <c r="K2194" s="182"/>
    </row>
    <row r="2195" spans="1:13" x14ac:dyDescent="0.25">
      <c r="A2195" s="445"/>
      <c r="B2195" s="446"/>
      <c r="C2195" s="446"/>
      <c r="D2195" s="440"/>
      <c r="E2195" s="446"/>
      <c r="F2195" s="446"/>
      <c r="G2195" s="446"/>
      <c r="H2195" s="446"/>
      <c r="I2195" s="446"/>
      <c r="J2195" s="447"/>
      <c r="K2195" s="448"/>
    </row>
    <row r="2196" spans="1:13" ht="60" x14ac:dyDescent="0.25">
      <c r="A2196" s="450" t="s">
        <v>12902</v>
      </c>
      <c r="B2196" s="451" t="e">
        <f>VLOOKUP(A2196,ORÇAMENTO_COMENTADO!A:I,4,0)</f>
        <v>#REF!</v>
      </c>
      <c r="C2196" s="450" t="e">
        <f>VLOOKUP(A2196,ORÇAMENTO_COMENTADO!A:I,5,0)</f>
        <v>#REF!</v>
      </c>
      <c r="D2196" s="452" t="s">
        <v>12908</v>
      </c>
      <c r="E2196" s="453" t="s">
        <v>7662</v>
      </c>
      <c r="F2196" s="453" t="s">
        <v>5</v>
      </c>
      <c r="G2196" s="453" t="s">
        <v>12911</v>
      </c>
      <c r="H2196" s="454"/>
      <c r="I2196" s="454"/>
      <c r="J2196" s="454"/>
      <c r="K2196" s="455">
        <f>ROUND(SUM(K2197:K2201),2)</f>
        <v>106.81</v>
      </c>
      <c r="M2196" s="154"/>
    </row>
    <row r="2197" spans="1:13" x14ac:dyDescent="0.25">
      <c r="A2197" s="442"/>
      <c r="B2197" s="269"/>
      <c r="C2197" s="124"/>
      <c r="D2197" s="443"/>
      <c r="E2197" s="124"/>
      <c r="F2197" s="124"/>
      <c r="G2197" s="124"/>
      <c r="H2197" s="124"/>
      <c r="I2197" s="124"/>
      <c r="J2197" s="124"/>
      <c r="K2197" s="182"/>
    </row>
    <row r="2198" spans="1:13" x14ac:dyDescent="0.25">
      <c r="A2198" s="442"/>
      <c r="B2198" s="269" t="s">
        <v>12909</v>
      </c>
      <c r="C2198" s="124" t="s">
        <v>12912</v>
      </c>
      <c r="D2198" s="443">
        <v>3</v>
      </c>
      <c r="E2198" s="124">
        <v>2.5</v>
      </c>
      <c r="F2198" s="124">
        <v>1</v>
      </c>
      <c r="G2198" s="124">
        <f>E2198/0.5</f>
        <v>5</v>
      </c>
      <c r="H2198" s="124"/>
      <c r="I2198" s="124"/>
      <c r="J2198" s="124"/>
      <c r="K2198" s="182">
        <f>(PI()*E2198)*F2198*G2198</f>
        <v>39.269908169872416</v>
      </c>
    </row>
    <row r="2199" spans="1:13" x14ac:dyDescent="0.25">
      <c r="A2199" s="442"/>
      <c r="B2199" s="269"/>
      <c r="C2199" s="124" t="s">
        <v>12913</v>
      </c>
      <c r="D2199" s="443">
        <v>3.2</v>
      </c>
      <c r="E2199" s="124">
        <v>2.5</v>
      </c>
      <c r="F2199" s="124">
        <v>1</v>
      </c>
      <c r="G2199" s="124">
        <f>E2199/0.5</f>
        <v>5</v>
      </c>
      <c r="H2199" s="124"/>
      <c r="I2199" s="124"/>
      <c r="J2199" s="124"/>
      <c r="K2199" s="182">
        <f t="shared" ref="K2199:K2201" si="117">(PI()*E2199)*F2199*G2199</f>
        <v>39.269908169872416</v>
      </c>
    </row>
    <row r="2200" spans="1:13" x14ac:dyDescent="0.25">
      <c r="A2200" s="442"/>
      <c r="B2200" s="269" t="s">
        <v>12910</v>
      </c>
      <c r="C2200" s="124" t="s">
        <v>12912</v>
      </c>
      <c r="D2200" s="443">
        <v>3</v>
      </c>
      <c r="E2200" s="124">
        <v>1.5</v>
      </c>
      <c r="F2200" s="124">
        <v>1</v>
      </c>
      <c r="G2200" s="124">
        <f t="shared" ref="G2200:G2201" si="118">E2200/0.5</f>
        <v>3</v>
      </c>
      <c r="H2200" s="124"/>
      <c r="I2200" s="124"/>
      <c r="J2200" s="124"/>
      <c r="K2200" s="182">
        <f t="shared" si="117"/>
        <v>14.137166941154069</v>
      </c>
    </row>
    <row r="2201" spans="1:13" x14ac:dyDescent="0.25">
      <c r="A2201" s="442"/>
      <c r="B2201" s="269"/>
      <c r="C2201" s="124" t="s">
        <v>12913</v>
      </c>
      <c r="D2201" s="443">
        <v>3</v>
      </c>
      <c r="E2201" s="124">
        <v>1.5</v>
      </c>
      <c r="F2201" s="124">
        <v>1</v>
      </c>
      <c r="G2201" s="124">
        <f t="shared" si="118"/>
        <v>3</v>
      </c>
      <c r="H2201" s="124"/>
      <c r="I2201" s="124"/>
      <c r="J2201" s="124"/>
      <c r="K2201" s="182">
        <f t="shared" si="117"/>
        <v>14.137166941154069</v>
      </c>
    </row>
    <row r="2202" spans="1:13" x14ac:dyDescent="0.25">
      <c r="A2202" s="442"/>
      <c r="B2202" s="269"/>
      <c r="C2202" s="124"/>
      <c r="D2202" s="443"/>
      <c r="E2202" s="124"/>
      <c r="F2202" s="124"/>
      <c r="G2202" s="124"/>
      <c r="H2202" s="124"/>
      <c r="I2202" s="124"/>
      <c r="J2202" s="124"/>
      <c r="K2202" s="182"/>
    </row>
    <row r="2203" spans="1:13" x14ac:dyDescent="0.25">
      <c r="A2203" s="445"/>
      <c r="B2203" s="446"/>
      <c r="C2203" s="446"/>
      <c r="D2203" s="440"/>
      <c r="E2203" s="446"/>
      <c r="F2203" s="446"/>
      <c r="G2203" s="446"/>
      <c r="H2203" s="446"/>
      <c r="I2203" s="446"/>
      <c r="J2203" s="447"/>
      <c r="K2203" s="448"/>
    </row>
    <row r="2204" spans="1:13" ht="30" x14ac:dyDescent="0.25">
      <c r="A2204" s="450" t="s">
        <v>12903</v>
      </c>
      <c r="B2204" s="451" t="e">
        <f>VLOOKUP(A2204,ORÇAMENTO_COMENTADO!A:I,4,0)</f>
        <v>#REF!</v>
      </c>
      <c r="C2204" s="450" t="e">
        <f>VLOOKUP(A2204,ORÇAMENTO_COMENTADO!A:I,5,0)</f>
        <v>#REF!</v>
      </c>
      <c r="D2204" s="452" t="s">
        <v>12908</v>
      </c>
      <c r="E2204" s="453" t="s">
        <v>7662</v>
      </c>
      <c r="F2204" s="453" t="s">
        <v>5</v>
      </c>
      <c r="G2204" s="453"/>
      <c r="H2204" s="454"/>
      <c r="I2204" s="454"/>
      <c r="J2204" s="454"/>
      <c r="K2204" s="455">
        <f>ROUND(SUM(K2205:K2208),2)</f>
        <v>40.21</v>
      </c>
      <c r="M2204" s="154"/>
    </row>
    <row r="2205" spans="1:13" x14ac:dyDescent="0.25">
      <c r="A2205" s="442"/>
      <c r="B2205" s="269"/>
      <c r="C2205" s="124"/>
      <c r="D2205" s="443"/>
      <c r="E2205" s="124"/>
      <c r="F2205" s="124"/>
      <c r="G2205" s="124"/>
      <c r="H2205" s="124"/>
      <c r="I2205" s="124"/>
      <c r="J2205" s="124"/>
      <c r="K2205" s="182"/>
    </row>
    <row r="2206" spans="1:13" x14ac:dyDescent="0.25">
      <c r="A2206" s="442"/>
      <c r="B2206" s="269" t="s">
        <v>12909</v>
      </c>
      <c r="C2206" s="124"/>
      <c r="D2206" s="443">
        <v>3.2</v>
      </c>
      <c r="E2206" s="124">
        <v>2.5</v>
      </c>
      <c r="F2206" s="124">
        <v>1</v>
      </c>
      <c r="G2206" s="124"/>
      <c r="H2206" s="124"/>
      <c r="I2206" s="124"/>
      <c r="J2206" s="124"/>
      <c r="K2206" s="182">
        <f>(PI()*D2206*E2206*F2206)</f>
        <v>25.132741228718345</v>
      </c>
    </row>
    <row r="2207" spans="1:13" x14ac:dyDescent="0.25">
      <c r="A2207" s="442"/>
      <c r="B2207" s="269"/>
      <c r="C2207" s="124"/>
      <c r="D2207" s="443"/>
      <c r="E2207" s="124"/>
      <c r="F2207" s="124"/>
      <c r="G2207" s="124"/>
      <c r="H2207" s="124"/>
      <c r="I2207" s="124"/>
      <c r="J2207" s="124"/>
      <c r="K2207" s="182"/>
    </row>
    <row r="2208" spans="1:13" x14ac:dyDescent="0.25">
      <c r="A2208" s="442"/>
      <c r="B2208" s="269" t="s">
        <v>12910</v>
      </c>
      <c r="C2208" s="124"/>
      <c r="D2208" s="443">
        <v>3.2</v>
      </c>
      <c r="E2208" s="124">
        <v>1.5</v>
      </c>
      <c r="F2208" s="124">
        <v>1</v>
      </c>
      <c r="G2208" s="124"/>
      <c r="H2208" s="124"/>
      <c r="I2208" s="124"/>
      <c r="J2208" s="124"/>
      <c r="K2208" s="182">
        <f t="shared" ref="K2208" si="119">(PI()*D2208*E2208*F2208)</f>
        <v>15.079644737231007</v>
      </c>
    </row>
    <row r="2209" spans="1:13" x14ac:dyDescent="0.25">
      <c r="A2209" s="442"/>
      <c r="B2209" s="269"/>
      <c r="C2209" s="124"/>
      <c r="D2209" s="443"/>
      <c r="E2209" s="124"/>
      <c r="F2209" s="124"/>
      <c r="G2209" s="124"/>
      <c r="H2209" s="124"/>
      <c r="I2209" s="124"/>
      <c r="J2209" s="124"/>
      <c r="K2209" s="182"/>
    </row>
    <row r="2210" spans="1:13" x14ac:dyDescent="0.25">
      <c r="A2210" s="445"/>
      <c r="B2210" s="446"/>
      <c r="C2210" s="446"/>
      <c r="D2210" s="440"/>
      <c r="E2210" s="446"/>
      <c r="F2210" s="446"/>
      <c r="G2210" s="446"/>
      <c r="H2210" s="446"/>
      <c r="I2210" s="446"/>
      <c r="J2210" s="447"/>
      <c r="K2210" s="448"/>
    </row>
    <row r="2211" spans="1:13" ht="30" x14ac:dyDescent="0.25">
      <c r="A2211" s="450" t="s">
        <v>12904</v>
      </c>
      <c r="B2211" s="451" t="e">
        <f>VLOOKUP(A2211,ORÇAMENTO_COMENTADO!A:I,4,0)</f>
        <v>#REF!</v>
      </c>
      <c r="C2211" s="450" t="e">
        <f>VLOOKUP(A2211,ORÇAMENTO_COMENTADO!A:I,5,0)</f>
        <v>#REF!</v>
      </c>
      <c r="D2211" s="452" t="s">
        <v>12908</v>
      </c>
      <c r="E2211" s="453"/>
      <c r="F2211" s="453" t="s">
        <v>5</v>
      </c>
      <c r="G2211" s="453"/>
      <c r="H2211" s="454"/>
      <c r="I2211" s="454"/>
      <c r="J2211" s="454"/>
      <c r="K2211" s="455">
        <f>ROUND(SUM(K2212:K2215),2)</f>
        <v>18.850000000000001</v>
      </c>
      <c r="M2211" s="154"/>
    </row>
    <row r="2212" spans="1:13" x14ac:dyDescent="0.25">
      <c r="A2212" s="442"/>
      <c r="B2212" s="269"/>
      <c r="C2212" s="124"/>
      <c r="D2212" s="443"/>
      <c r="E2212" s="124"/>
      <c r="F2212" s="124"/>
      <c r="G2212" s="124"/>
      <c r="H2212" s="124"/>
      <c r="I2212" s="124"/>
      <c r="J2212" s="124"/>
      <c r="K2212" s="182"/>
    </row>
    <row r="2213" spans="1:13" x14ac:dyDescent="0.25">
      <c r="A2213" s="442"/>
      <c r="B2213" s="269" t="s">
        <v>12909</v>
      </c>
      <c r="C2213" s="124"/>
      <c r="D2213" s="443">
        <v>3</v>
      </c>
      <c r="E2213" s="124"/>
      <c r="F2213" s="124">
        <v>1</v>
      </c>
      <c r="G2213" s="124"/>
      <c r="H2213" s="124"/>
      <c r="I2213" s="124"/>
      <c r="J2213" s="124"/>
      <c r="K2213" s="182">
        <f>(PI()*D2213*F2213)</f>
        <v>9.4247779607693793</v>
      </c>
    </row>
    <row r="2214" spans="1:13" x14ac:dyDescent="0.25">
      <c r="A2214" s="442"/>
      <c r="B2214" s="269"/>
      <c r="C2214" s="124"/>
      <c r="D2214" s="443"/>
      <c r="E2214" s="124"/>
      <c r="F2214" s="124"/>
      <c r="G2214" s="124"/>
      <c r="H2214" s="124"/>
      <c r="I2214" s="124"/>
      <c r="J2214" s="124"/>
      <c r="K2214" s="182"/>
    </row>
    <row r="2215" spans="1:13" x14ac:dyDescent="0.25">
      <c r="A2215" s="442"/>
      <c r="B2215" s="269" t="s">
        <v>12910</v>
      </c>
      <c r="C2215" s="124"/>
      <c r="D2215" s="443">
        <v>3</v>
      </c>
      <c r="E2215" s="124"/>
      <c r="F2215" s="124">
        <v>1</v>
      </c>
      <c r="G2215" s="124"/>
      <c r="H2215" s="124"/>
      <c r="I2215" s="124"/>
      <c r="J2215" s="124"/>
      <c r="K2215" s="182">
        <f t="shared" ref="K2215" si="120">(PI()*D2215*F2215)</f>
        <v>9.4247779607693793</v>
      </c>
    </row>
    <row r="2216" spans="1:13" x14ac:dyDescent="0.25">
      <c r="A2216" s="442"/>
      <c r="B2216" s="269"/>
      <c r="C2216" s="124"/>
      <c r="D2216" s="443"/>
      <c r="E2216" s="124"/>
      <c r="F2216" s="124"/>
      <c r="G2216" s="124"/>
      <c r="H2216" s="124"/>
      <c r="I2216" s="124"/>
      <c r="J2216" s="124"/>
      <c r="K2216" s="182"/>
    </row>
    <row r="2217" spans="1:13" x14ac:dyDescent="0.25">
      <c r="A2217" s="445"/>
      <c r="B2217" s="446"/>
      <c r="C2217" s="446"/>
      <c r="D2217" s="440"/>
      <c r="E2217" s="446"/>
      <c r="F2217" s="446"/>
      <c r="G2217" s="446"/>
      <c r="H2217" s="446"/>
      <c r="I2217" s="446"/>
      <c r="J2217" s="447"/>
      <c r="K2217" s="448"/>
    </row>
    <row r="2218" spans="1:13" ht="30" x14ac:dyDescent="0.25">
      <c r="A2218" s="450" t="s">
        <v>12905</v>
      </c>
      <c r="B2218" s="451" t="e">
        <f>VLOOKUP(A2218,ORÇAMENTO_COMENTADO!A:I,4,0)</f>
        <v>#REF!</v>
      </c>
      <c r="C2218" s="450" t="e">
        <f>VLOOKUP(A2218,ORÇAMENTO_COMENTADO!A:I,5,0)</f>
        <v>#REF!</v>
      </c>
      <c r="D2218" s="452" t="s">
        <v>12908</v>
      </c>
      <c r="E2218" s="453"/>
      <c r="F2218" s="453" t="s">
        <v>5</v>
      </c>
      <c r="G2218" s="453"/>
      <c r="H2218" s="454"/>
      <c r="I2218" s="454"/>
      <c r="J2218" s="454"/>
      <c r="K2218" s="455">
        <f>ROUND(SUM(K2219:K2224),2)</f>
        <v>51.84</v>
      </c>
      <c r="M2218" s="154"/>
    </row>
    <row r="2219" spans="1:13" x14ac:dyDescent="0.25">
      <c r="A2219" s="442"/>
      <c r="B2219" s="269"/>
      <c r="C2219" s="124"/>
      <c r="D2219" s="443"/>
      <c r="E2219" s="124"/>
      <c r="F2219" s="124"/>
      <c r="G2219" s="124"/>
      <c r="H2219" s="124"/>
      <c r="I2219" s="124"/>
      <c r="J2219" s="124"/>
      <c r="K2219" s="182"/>
    </row>
    <row r="2220" spans="1:13" x14ac:dyDescent="0.25">
      <c r="A2220" s="442"/>
      <c r="B2220" s="269" t="s">
        <v>12909</v>
      </c>
      <c r="C2220" s="124" t="s">
        <v>12914</v>
      </c>
      <c r="D2220" s="444">
        <v>3</v>
      </c>
      <c r="E2220" s="124"/>
      <c r="F2220" s="124">
        <v>1</v>
      </c>
      <c r="G2220" s="124"/>
      <c r="H2220" s="124"/>
      <c r="I2220" s="124"/>
      <c r="J2220" s="124"/>
      <c r="K2220" s="182">
        <f>(PI()*(D2220/2)^2)*F2220</f>
        <v>7.0685834705770345</v>
      </c>
    </row>
    <row r="2221" spans="1:13" x14ac:dyDescent="0.25">
      <c r="A2221" s="442"/>
      <c r="B2221" s="212"/>
      <c r="C2221" s="124" t="s">
        <v>12915</v>
      </c>
      <c r="D2221" s="444">
        <v>3</v>
      </c>
      <c r="E2221" s="124">
        <v>2.5</v>
      </c>
      <c r="F2221" s="124">
        <v>1</v>
      </c>
      <c r="G2221" s="124"/>
      <c r="H2221" s="124"/>
      <c r="I2221" s="124"/>
      <c r="J2221" s="124"/>
      <c r="K2221" s="182">
        <f>(PI()*D2221)*E2221*F2221</f>
        <v>23.561944901923447</v>
      </c>
    </row>
    <row r="2222" spans="1:13" x14ac:dyDescent="0.25">
      <c r="A2222" s="442"/>
      <c r="B2222" s="269" t="s">
        <v>12910</v>
      </c>
      <c r="C2222" s="124" t="s">
        <v>12914</v>
      </c>
      <c r="D2222" s="444">
        <v>3</v>
      </c>
      <c r="E2222" s="124"/>
      <c r="F2222" s="124">
        <v>1</v>
      </c>
      <c r="G2222" s="124"/>
      <c r="H2222" s="124"/>
      <c r="I2222" s="124"/>
      <c r="J2222" s="124"/>
      <c r="K2222" s="182">
        <f>(PI()*(D2222/2)^2)*F2222</f>
        <v>7.0685834705770345</v>
      </c>
    </row>
    <row r="2223" spans="1:13" x14ac:dyDescent="0.25">
      <c r="A2223" s="442"/>
      <c r="B2223" s="269"/>
      <c r="C2223" s="124" t="s">
        <v>12915</v>
      </c>
      <c r="D2223" s="444">
        <v>3</v>
      </c>
      <c r="E2223" s="124">
        <v>1.5</v>
      </c>
      <c r="F2223" s="124">
        <v>1</v>
      </c>
      <c r="G2223" s="124"/>
      <c r="H2223" s="124"/>
      <c r="I2223" s="182"/>
      <c r="J2223" s="124"/>
      <c r="K2223" s="182">
        <f>(PI()*D2223)*E2223*F2223</f>
        <v>14.137166941154069</v>
      </c>
    </row>
    <row r="2224" spans="1:13" x14ac:dyDescent="0.25">
      <c r="A2224" s="442"/>
      <c r="B2224" s="269"/>
      <c r="C2224" s="124"/>
      <c r="D2224" s="235"/>
      <c r="E2224" s="124"/>
      <c r="F2224" s="124"/>
      <c r="G2224" s="124"/>
      <c r="H2224" s="124"/>
      <c r="I2224" s="124"/>
      <c r="J2224" s="124"/>
      <c r="K2224" s="182"/>
    </row>
    <row r="2225" spans="1:13" x14ac:dyDescent="0.25">
      <c r="A2225" s="445"/>
      <c r="B2225" s="446"/>
      <c r="C2225" s="446"/>
      <c r="D2225" s="446"/>
      <c r="E2225" s="446"/>
      <c r="F2225" s="446"/>
      <c r="G2225" s="446"/>
      <c r="H2225" s="446"/>
      <c r="I2225" s="446"/>
      <c r="J2225" s="447"/>
      <c r="K2225" s="448"/>
    </row>
    <row r="2226" spans="1:13" x14ac:dyDescent="0.25">
      <c r="A2226" s="213">
        <f>ORÇAMENTO_COMENTADO!A531</f>
        <v>32</v>
      </c>
      <c r="B2226" s="717" t="str">
        <f>VLOOKUP(A2226,ORÇAMENTO_COMENTADO!A:I,4,0)</f>
        <v>INSTALAÇÃO DE INCÊNDIO</v>
      </c>
      <c r="C2226" s="718"/>
      <c r="D2226" s="718"/>
      <c r="E2226" s="718"/>
      <c r="F2226" s="718"/>
      <c r="G2226" s="718"/>
      <c r="H2226" s="718"/>
      <c r="I2226" s="718"/>
      <c r="J2226" s="718"/>
      <c r="K2226" s="719"/>
      <c r="M2226" s="154"/>
    </row>
    <row r="2227" spans="1:13" x14ac:dyDescent="0.25">
      <c r="A2227" s="213" t="str">
        <f>ORÇAMENTO_COMENTADO!A532</f>
        <v>32.1</v>
      </c>
      <c r="B2227" s="717" t="str">
        <f>VLOOKUP(A2227,ORÇAMENTO_COMENTADO!A:I,4,0)</f>
        <v>EXTINTORES</v>
      </c>
      <c r="C2227" s="718"/>
      <c r="D2227" s="718"/>
      <c r="E2227" s="718"/>
      <c r="F2227" s="718"/>
      <c r="G2227" s="718"/>
      <c r="H2227" s="718"/>
      <c r="I2227" s="718"/>
      <c r="J2227" s="718"/>
      <c r="K2227" s="719"/>
      <c r="M2227" s="154"/>
    </row>
    <row r="2228" spans="1:13" ht="60" x14ac:dyDescent="0.25">
      <c r="A2228" s="213" t="str">
        <f>ORÇAMENTO_COMENTADO!A533</f>
        <v>32.1.1</v>
      </c>
      <c r="B2228" s="117" t="str">
        <f>VLOOKUP(A2228,ORÇAMENTO_COMENTADO!A:I,4,0)</f>
        <v>EXTINTOR DE INCÊNDIO PORTÁTIL DE PÓ QUÍMICO ABC COM CAPACIDADE 2A-20B:C (6 KG), INCLUSIVE SUPORTE DE PAREDE UNIVERSAL, PARAFUSO E BUCHA S8, EXCLUSIVE PLACA SINALIZADORA EM PVC FOTOLUMINESCENTE E PINTURA DE SINALIZAÇÃO</v>
      </c>
      <c r="C2228" s="88" t="str">
        <f>VLOOKUP(A2228,ORÇAMENTO_COMENTADO!A:I,5,0)</f>
        <v>UND</v>
      </c>
      <c r="D2228" s="149" t="s">
        <v>5</v>
      </c>
      <c r="E2228" s="119"/>
      <c r="F2228" s="119"/>
      <c r="G2228" s="119"/>
      <c r="H2228" s="94"/>
      <c r="I2228" s="94"/>
      <c r="J2228" s="94"/>
      <c r="K2228" s="95">
        <f>ROUND(SUM(K2229:K2232),2)</f>
        <v>4</v>
      </c>
      <c r="M2228" s="154"/>
    </row>
    <row r="2229" spans="1:13" x14ac:dyDescent="0.25">
      <c r="A2229" s="101"/>
      <c r="B2229" s="120"/>
      <c r="C2229" s="103"/>
      <c r="D2229" s="104"/>
      <c r="E2229" s="104"/>
      <c r="F2229" s="104"/>
      <c r="G2229" s="104"/>
      <c r="H2229" s="104"/>
      <c r="I2229" s="104"/>
      <c r="J2229" s="104"/>
      <c r="K2229" s="105"/>
    </row>
    <row r="2230" spans="1:13" x14ac:dyDescent="0.25">
      <c r="A2230" s="101"/>
      <c r="B2230" s="232" t="s">
        <v>12206</v>
      </c>
      <c r="C2230" s="103"/>
      <c r="D2230" s="104">
        <v>4</v>
      </c>
      <c r="E2230" s="104"/>
      <c r="F2230" s="104"/>
      <c r="G2230" s="104"/>
      <c r="H2230" s="104"/>
      <c r="I2230" s="104"/>
      <c r="J2230" s="104"/>
      <c r="K2230" s="105">
        <f>D2230</f>
        <v>4</v>
      </c>
    </row>
    <row r="2231" spans="1:13" x14ac:dyDescent="0.25">
      <c r="A2231" s="101"/>
      <c r="B2231" s="120"/>
      <c r="C2231" s="103"/>
      <c r="D2231" s="104"/>
      <c r="E2231" s="104"/>
      <c r="F2231" s="104"/>
      <c r="G2231" s="104"/>
      <c r="H2231" s="104"/>
      <c r="I2231" s="104"/>
      <c r="J2231" s="104"/>
      <c r="K2231" s="105"/>
    </row>
    <row r="2232" spans="1:13" x14ac:dyDescent="0.25">
      <c r="A2232" s="106"/>
      <c r="B2232" s="107"/>
      <c r="C2232" s="108"/>
      <c r="D2232" s="108"/>
      <c r="E2232" s="108"/>
      <c r="F2232" s="108"/>
      <c r="G2232" s="108"/>
      <c r="H2232" s="108"/>
      <c r="I2232" s="108"/>
      <c r="J2232" s="109"/>
      <c r="K2232" s="110"/>
    </row>
    <row r="2233" spans="1:13" x14ac:dyDescent="0.25">
      <c r="A2233" s="213" t="str">
        <f>ORÇAMENTO_COMENTADO!A534</f>
        <v>32.2</v>
      </c>
      <c r="B2233" s="717" t="str">
        <f>VLOOKUP(A2233,ORÇAMENTO_COMENTADO!A:I,4,0)</f>
        <v>PLACAS DE SINALIZAÇÃO</v>
      </c>
      <c r="C2233" s="718"/>
      <c r="D2233" s="718"/>
      <c r="E2233" s="718"/>
      <c r="F2233" s="718"/>
      <c r="G2233" s="718"/>
      <c r="H2233" s="718"/>
      <c r="I2233" s="718"/>
      <c r="J2233" s="718"/>
      <c r="K2233" s="719"/>
      <c r="M2233" s="154"/>
    </row>
    <row r="2234" spans="1:13" ht="30" x14ac:dyDescent="0.25">
      <c r="A2234" s="213" t="str">
        <f>ORÇAMENTO_COMENTADO!A535</f>
        <v>32.2.1</v>
      </c>
      <c r="B2234" s="117" t="e">
        <f>VLOOKUP(A2234,ORÇAMENTO_COMENTADO!A:I,4,0)</f>
        <v>#REF!</v>
      </c>
      <c r="C2234" s="88" t="e">
        <f>VLOOKUP(A2234,ORÇAMENTO_COMENTADO!A:I,5,0)</f>
        <v>#REF!</v>
      </c>
      <c r="D2234" s="149" t="s">
        <v>5</v>
      </c>
      <c r="E2234" s="119"/>
      <c r="F2234" s="119"/>
      <c r="G2234" s="119"/>
      <c r="H2234" s="94"/>
      <c r="I2234" s="94"/>
      <c r="J2234" s="94"/>
      <c r="K2234" s="95">
        <f>ROUND(SUM(K2235:K2241),2)</f>
        <v>10</v>
      </c>
      <c r="M2234" s="154"/>
    </row>
    <row r="2235" spans="1:13" x14ac:dyDescent="0.25">
      <c r="A2235" s="101"/>
      <c r="B2235" s="120"/>
      <c r="C2235" s="103"/>
      <c r="D2235" s="104"/>
      <c r="E2235" s="104"/>
      <c r="F2235" s="104"/>
      <c r="G2235" s="104"/>
      <c r="H2235" s="104"/>
      <c r="I2235" s="104"/>
      <c r="J2235" s="104"/>
      <c r="K2235" s="105"/>
    </row>
    <row r="2236" spans="1:13" x14ac:dyDescent="0.25">
      <c r="A2236" s="101"/>
      <c r="B2236" s="232" t="s">
        <v>12206</v>
      </c>
      <c r="C2236" s="325" t="s">
        <v>12207</v>
      </c>
      <c r="D2236" s="104">
        <v>6</v>
      </c>
      <c r="E2236" s="104"/>
      <c r="F2236" s="104"/>
      <c r="G2236" s="104"/>
      <c r="H2236" s="104"/>
      <c r="I2236" s="104"/>
      <c r="J2236" s="104"/>
      <c r="K2236" s="105">
        <f>D2236</f>
        <v>6</v>
      </c>
    </row>
    <row r="2237" spans="1:13" x14ac:dyDescent="0.25">
      <c r="A2237" s="101"/>
      <c r="B2237" s="232"/>
      <c r="C2237" s="325" t="s">
        <v>12208</v>
      </c>
      <c r="D2237" s="104">
        <v>1</v>
      </c>
      <c r="E2237" s="104"/>
      <c r="F2237" s="104"/>
      <c r="G2237" s="104"/>
      <c r="H2237" s="104"/>
      <c r="I2237" s="104"/>
      <c r="J2237" s="104"/>
      <c r="K2237" s="105">
        <f t="shared" ref="K2237:K2238" si="121">D2237</f>
        <v>1</v>
      </c>
    </row>
    <row r="2238" spans="1:13" x14ac:dyDescent="0.25">
      <c r="A2238" s="101"/>
      <c r="B2238" s="232"/>
      <c r="C2238" s="325" t="s">
        <v>12209</v>
      </c>
      <c r="D2238" s="104">
        <v>3</v>
      </c>
      <c r="E2238" s="104"/>
      <c r="F2238" s="104"/>
      <c r="G2238" s="104"/>
      <c r="H2238" s="104"/>
      <c r="I2238" s="104"/>
      <c r="J2238" s="104"/>
      <c r="K2238" s="105">
        <f t="shared" si="121"/>
        <v>3</v>
      </c>
    </row>
    <row r="2239" spans="1:13" x14ac:dyDescent="0.25">
      <c r="A2239" s="101"/>
      <c r="B2239" s="232"/>
      <c r="C2239" s="103"/>
      <c r="D2239" s="104"/>
      <c r="E2239" s="104"/>
      <c r="F2239" s="104"/>
      <c r="G2239" s="104"/>
      <c r="H2239" s="104"/>
      <c r="I2239" s="104"/>
      <c r="J2239" s="104"/>
      <c r="K2239" s="105"/>
    </row>
    <row r="2240" spans="1:13" x14ac:dyDescent="0.25">
      <c r="A2240" s="101"/>
      <c r="B2240" s="120"/>
      <c r="C2240" s="103"/>
      <c r="D2240" s="104"/>
      <c r="E2240" s="104"/>
      <c r="F2240" s="104"/>
      <c r="G2240" s="104"/>
      <c r="H2240" s="104"/>
      <c r="I2240" s="104"/>
      <c r="J2240" s="104"/>
      <c r="K2240" s="105"/>
    </row>
    <row r="2241" spans="1:13" x14ac:dyDescent="0.25">
      <c r="A2241" s="106"/>
      <c r="B2241" s="107"/>
      <c r="C2241" s="108"/>
      <c r="D2241" s="108"/>
      <c r="E2241" s="108"/>
      <c r="F2241" s="108"/>
      <c r="G2241" s="108"/>
      <c r="H2241" s="108"/>
      <c r="I2241" s="108"/>
      <c r="J2241" s="109"/>
      <c r="K2241" s="110"/>
    </row>
    <row r="2242" spans="1:13" ht="30" x14ac:dyDescent="0.25">
      <c r="A2242" s="213" t="str">
        <f>ORÇAMENTO_COMENTADO!A536</f>
        <v>32.2.2</v>
      </c>
      <c r="B2242" s="117" t="e">
        <f>VLOOKUP(A2242,ORÇAMENTO_COMENTADO!A:I,4,0)</f>
        <v>#REF!</v>
      </c>
      <c r="C2242" s="88" t="e">
        <f>VLOOKUP(A2242,ORÇAMENTO_COMENTADO!A:I,5,0)</f>
        <v>#REF!</v>
      </c>
      <c r="D2242" s="149" t="s">
        <v>5</v>
      </c>
      <c r="E2242" s="119"/>
      <c r="F2242" s="119"/>
      <c r="G2242" s="119"/>
      <c r="H2242" s="94"/>
      <c r="I2242" s="94"/>
      <c r="J2242" s="94"/>
      <c r="K2242" s="95">
        <f>ROUND(SUM(K2243:K2246),2)</f>
        <v>4</v>
      </c>
      <c r="M2242" s="154"/>
    </row>
    <row r="2243" spans="1:13" x14ac:dyDescent="0.25">
      <c r="A2243" s="101"/>
      <c r="B2243" s="120"/>
      <c r="C2243" s="103"/>
      <c r="D2243" s="104"/>
      <c r="E2243" s="104"/>
      <c r="F2243" s="104"/>
      <c r="G2243" s="104"/>
      <c r="H2243" s="104"/>
      <c r="I2243" s="104"/>
      <c r="J2243" s="104"/>
      <c r="K2243" s="105"/>
    </row>
    <row r="2244" spans="1:13" x14ac:dyDescent="0.25">
      <c r="A2244" s="101"/>
      <c r="B2244" s="232" t="s">
        <v>12206</v>
      </c>
      <c r="C2244" s="325" t="s">
        <v>12210</v>
      </c>
      <c r="D2244" s="104">
        <v>4</v>
      </c>
      <c r="E2244" s="104"/>
      <c r="F2244" s="104"/>
      <c r="G2244" s="104"/>
      <c r="H2244" s="104"/>
      <c r="I2244" s="104"/>
      <c r="J2244" s="104"/>
      <c r="K2244" s="105">
        <f>D2244</f>
        <v>4</v>
      </c>
    </row>
    <row r="2245" spans="1:13" x14ac:dyDescent="0.25">
      <c r="A2245" s="101"/>
      <c r="B2245" s="120"/>
      <c r="C2245" s="103"/>
      <c r="D2245" s="104"/>
      <c r="E2245" s="104"/>
      <c r="F2245" s="104"/>
      <c r="G2245" s="104"/>
      <c r="H2245" s="104"/>
      <c r="I2245" s="104"/>
      <c r="J2245" s="104"/>
      <c r="K2245" s="105"/>
    </row>
    <row r="2246" spans="1:13" x14ac:dyDescent="0.25">
      <c r="A2246" s="106"/>
      <c r="B2246" s="107"/>
      <c r="C2246" s="108"/>
      <c r="D2246" s="108"/>
      <c r="E2246" s="108"/>
      <c r="F2246" s="108"/>
      <c r="G2246" s="108"/>
      <c r="H2246" s="108"/>
      <c r="I2246" s="108"/>
      <c r="J2246" s="109"/>
      <c r="K2246" s="110"/>
    </row>
    <row r="2247" spans="1:13" x14ac:dyDescent="0.25">
      <c r="A2247" s="213" t="str">
        <f>ORÇAMENTO_COMENTADO!A537</f>
        <v>32.3</v>
      </c>
      <c r="B2247" s="717" t="str">
        <f>VLOOKUP(A2247,ORÇAMENTO_COMENTADO!A:I,4,0)</f>
        <v>ILUMINAÇÃO DE EMERGÊNCIA</v>
      </c>
      <c r="C2247" s="718"/>
      <c r="D2247" s="718"/>
      <c r="E2247" s="718"/>
      <c r="F2247" s="718"/>
      <c r="G2247" s="718"/>
      <c r="H2247" s="718"/>
      <c r="I2247" s="718"/>
      <c r="J2247" s="718"/>
      <c r="K2247" s="719"/>
      <c r="M2247" s="154"/>
    </row>
    <row r="2248" spans="1:13" ht="30" x14ac:dyDescent="0.25">
      <c r="A2248" s="213" t="str">
        <f>ORÇAMENTO_COMENTADO!A538</f>
        <v>32.3.1</v>
      </c>
      <c r="B2248" s="117" t="str">
        <f>VLOOKUP(A2248,ORÇAMENTO_COMENTADO!A:I,4,0)</f>
        <v>PONTO PARA ILUMINAÇÃO DE EMERGÊNCIA COMPLETO, INCLUSIVE BLOCO AUTÔNOMO DE ILUMINAÇÃO 2X9W COM TOMADA UNIVERSAL</v>
      </c>
      <c r="C2248" s="88" t="str">
        <f>VLOOKUP(A2248,ORÇAMENTO_COMENTADO!A:I,5,0)</f>
        <v>UND</v>
      </c>
      <c r="D2248" s="149" t="s">
        <v>5</v>
      </c>
      <c r="E2248" s="119"/>
      <c r="F2248" s="119"/>
      <c r="G2248" s="119"/>
      <c r="H2248" s="94"/>
      <c r="I2248" s="94"/>
      <c r="J2248" s="94"/>
      <c r="K2248" s="95">
        <f>ROUND(SUM(K2249:K2252),2)</f>
        <v>5</v>
      </c>
      <c r="M2248" s="154"/>
    </row>
    <row r="2249" spans="1:13" x14ac:dyDescent="0.25">
      <c r="A2249" s="101"/>
      <c r="B2249" s="120"/>
      <c r="C2249" s="103"/>
      <c r="D2249" s="104"/>
      <c r="E2249" s="104"/>
      <c r="F2249" s="104"/>
      <c r="G2249" s="104"/>
      <c r="H2249" s="104"/>
      <c r="I2249" s="104"/>
      <c r="J2249" s="104"/>
      <c r="K2249" s="105"/>
    </row>
    <row r="2250" spans="1:13" x14ac:dyDescent="0.25">
      <c r="A2250" s="101"/>
      <c r="B2250" s="232" t="s">
        <v>12206</v>
      </c>
      <c r="C2250" s="103"/>
      <c r="D2250" s="104">
        <v>5</v>
      </c>
      <c r="E2250" s="104"/>
      <c r="F2250" s="104"/>
      <c r="G2250" s="104"/>
      <c r="H2250" s="104"/>
      <c r="I2250" s="104"/>
      <c r="J2250" s="104"/>
      <c r="K2250" s="105">
        <f>D2250</f>
        <v>5</v>
      </c>
    </row>
    <row r="2251" spans="1:13" x14ac:dyDescent="0.25">
      <c r="A2251" s="101"/>
      <c r="B2251" s="120"/>
      <c r="C2251" s="103"/>
      <c r="D2251" s="104"/>
      <c r="E2251" s="104"/>
      <c r="F2251" s="104"/>
      <c r="G2251" s="104"/>
      <c r="H2251" s="104"/>
      <c r="I2251" s="104"/>
      <c r="J2251" s="104"/>
      <c r="K2251" s="105"/>
    </row>
    <row r="2252" spans="1:13" x14ac:dyDescent="0.25">
      <c r="A2252" s="106"/>
      <c r="B2252" s="107"/>
      <c r="C2252" s="108"/>
      <c r="D2252" s="108"/>
      <c r="E2252" s="108"/>
      <c r="F2252" s="108"/>
      <c r="G2252" s="108"/>
      <c r="H2252" s="108"/>
      <c r="I2252" s="108"/>
      <c r="J2252" s="109"/>
      <c r="K2252" s="110"/>
    </row>
    <row r="2253" spans="1:13" x14ac:dyDescent="0.25">
      <c r="A2253" s="162">
        <f>ORÇAMENTO_COMENTADO!A539</f>
        <v>33</v>
      </c>
      <c r="B2253" s="717" t="str">
        <f>VLOOKUP(A2253,ORÇAMENTO_COMENTADO!A:I,4,0)</f>
        <v>APARELHOS HIDROSSANITÁRIOS</v>
      </c>
      <c r="C2253" s="718"/>
      <c r="D2253" s="718"/>
      <c r="E2253" s="718"/>
      <c r="F2253" s="718"/>
      <c r="G2253" s="718"/>
      <c r="H2253" s="718"/>
      <c r="I2253" s="718"/>
      <c r="J2253" s="718"/>
      <c r="K2253" s="719"/>
      <c r="M2253" s="154"/>
    </row>
    <row r="2254" spans="1:13" x14ac:dyDescent="0.25">
      <c r="A2254" s="162" t="str">
        <f>ORÇAMENTO_COMENTADO!A540</f>
        <v>33.1</v>
      </c>
      <c r="B2254" s="717" t="str">
        <f>VLOOKUP(A2254,ORÇAMENTO_COMENTADO!A:I,4,0)</f>
        <v>LOUÇAS</v>
      </c>
      <c r="C2254" s="718"/>
      <c r="D2254" s="718"/>
      <c r="E2254" s="718"/>
      <c r="F2254" s="718"/>
      <c r="G2254" s="718"/>
      <c r="H2254" s="718"/>
      <c r="I2254" s="718"/>
      <c r="J2254" s="718"/>
      <c r="K2254" s="719"/>
      <c r="M2254" s="154"/>
    </row>
    <row r="2255" spans="1:13" ht="60" x14ac:dyDescent="0.25">
      <c r="A2255" s="88" t="str">
        <f>ORÇAMENTO_COMENTADO!A541</f>
        <v>33.1.1</v>
      </c>
      <c r="B2255" s="117" t="str">
        <f>VLOOKUP(A2255,ORÇAMENTO_COMENTADO!A:I,4,0)</f>
        <v>LAVATÓRIO DE LOUÇA BRANCA COM COLUNA ? ASPEN VOGUE PLUS - DECA OU EQUIVALENTE, INCLUSIVE VÁLVULA DE SAÍDA CROMADA 1?, SIFÃO EM METAL CROMADO 1? X 1/2", ENGATE FLEXÍVEL TRANÇADO INOX 1/2? X 30CM E PARAFUSOS PARA FIXAÇÃO, EXCLUSIVE TORNEIRA</v>
      </c>
      <c r="C2255" s="88" t="str">
        <f>VLOOKUP(A2255,ORÇAMENTO_COMENTADO!A:I,5,0)</f>
        <v>UND</v>
      </c>
      <c r="D2255" s="149" t="s">
        <v>5</v>
      </c>
      <c r="E2255" s="119"/>
      <c r="F2255" s="119"/>
      <c r="G2255" s="119"/>
      <c r="H2255" s="94"/>
      <c r="I2255" s="94"/>
      <c r="J2255" s="94"/>
      <c r="K2255" s="95">
        <f>ROUND(SUM(K2256:K2259),2)</f>
        <v>1</v>
      </c>
      <c r="M2255" s="154"/>
    </row>
    <row r="2256" spans="1:13" x14ac:dyDescent="0.25">
      <c r="A2256" s="101"/>
      <c r="B2256" s="120"/>
      <c r="C2256" s="103"/>
      <c r="D2256" s="104"/>
      <c r="E2256" s="104"/>
      <c r="F2256" s="104"/>
      <c r="G2256" s="104"/>
      <c r="H2256" s="104"/>
      <c r="I2256" s="104"/>
      <c r="J2256" s="104"/>
      <c r="K2256" s="105"/>
    </row>
    <row r="2257" spans="1:13" x14ac:dyDescent="0.25">
      <c r="A2257" s="101"/>
      <c r="B2257" s="148" t="s">
        <v>7711</v>
      </c>
      <c r="C2257" s="103"/>
      <c r="D2257" s="104">
        <v>1</v>
      </c>
      <c r="E2257" s="104"/>
      <c r="F2257" s="104"/>
      <c r="G2257" s="104"/>
      <c r="H2257" s="104"/>
      <c r="I2257" s="104"/>
      <c r="J2257" s="104"/>
      <c r="K2257" s="105">
        <f>D2257</f>
        <v>1</v>
      </c>
    </row>
    <row r="2258" spans="1:13" x14ac:dyDescent="0.25">
      <c r="A2258" s="101"/>
      <c r="B2258" s="120"/>
      <c r="C2258" s="103"/>
      <c r="D2258" s="104"/>
      <c r="E2258" s="104"/>
      <c r="F2258" s="104"/>
      <c r="G2258" s="104"/>
      <c r="H2258" s="104"/>
      <c r="I2258" s="104"/>
      <c r="J2258" s="104"/>
      <c r="K2258" s="105"/>
    </row>
    <row r="2259" spans="1:13" x14ac:dyDescent="0.25">
      <c r="A2259" s="106"/>
      <c r="B2259" s="107"/>
      <c r="C2259" s="108"/>
      <c r="D2259" s="108"/>
      <c r="E2259" s="108"/>
      <c r="F2259" s="108"/>
      <c r="G2259" s="108"/>
      <c r="H2259" s="108"/>
      <c r="I2259" s="108"/>
      <c r="J2259" s="109"/>
      <c r="K2259" s="110"/>
    </row>
    <row r="2260" spans="1:13" ht="30" x14ac:dyDescent="0.25">
      <c r="A2260" s="88" t="str">
        <f>ORÇAMENTO_COMENTADO!A542</f>
        <v>33.1.2</v>
      </c>
      <c r="B2260" s="117" t="str">
        <f>VLOOKUP(A2260,ORÇAMENTO_COMENTADO!A:I,4,0)</f>
        <v>TORNEIRA BICA BAIXA DE MESA PARA LAVATÓRIO PRESSMATIC ALFA - DOCOL, DECAMATIC SMART - DECA OU EQUIVALENTE</v>
      </c>
      <c r="C2260" s="88" t="str">
        <f>VLOOKUP(A2260,ORÇAMENTO_COMENTADO!A:I,5,0)</f>
        <v>UND</v>
      </c>
      <c r="D2260" s="149" t="s">
        <v>5</v>
      </c>
      <c r="E2260" s="119"/>
      <c r="F2260" s="119"/>
      <c r="G2260" s="119"/>
      <c r="H2260" s="94"/>
      <c r="I2260" s="94"/>
      <c r="J2260" s="94"/>
      <c r="K2260" s="95">
        <f>ROUND(SUM(K2261:K2264),2)</f>
        <v>1</v>
      </c>
      <c r="M2260" s="154"/>
    </row>
    <row r="2261" spans="1:13" x14ac:dyDescent="0.25">
      <c r="A2261" s="101"/>
      <c r="B2261" s="120"/>
      <c r="C2261" s="103"/>
      <c r="D2261" s="104"/>
      <c r="E2261" s="104"/>
      <c r="F2261" s="104"/>
      <c r="G2261" s="104"/>
      <c r="H2261" s="104"/>
      <c r="I2261" s="104"/>
      <c r="J2261" s="104"/>
      <c r="K2261" s="105"/>
    </row>
    <row r="2262" spans="1:13" x14ac:dyDescent="0.25">
      <c r="A2262" s="101"/>
      <c r="B2262" s="148" t="s">
        <v>7711</v>
      </c>
      <c r="C2262" s="103"/>
      <c r="D2262" s="104">
        <v>1</v>
      </c>
      <c r="E2262" s="104"/>
      <c r="F2262" s="104"/>
      <c r="G2262" s="104"/>
      <c r="H2262" s="104"/>
      <c r="I2262" s="104"/>
      <c r="J2262" s="104"/>
      <c r="K2262" s="105">
        <f>D2262</f>
        <v>1</v>
      </c>
    </row>
    <row r="2263" spans="1:13" x14ac:dyDescent="0.25">
      <c r="A2263" s="101"/>
      <c r="B2263" s="120"/>
      <c r="C2263" s="103"/>
      <c r="D2263" s="104"/>
      <c r="E2263" s="104"/>
      <c r="F2263" s="104"/>
      <c r="G2263" s="104"/>
      <c r="H2263" s="104"/>
      <c r="I2263" s="104"/>
      <c r="J2263" s="104"/>
      <c r="K2263" s="105"/>
    </row>
    <row r="2264" spans="1:13" x14ac:dyDescent="0.25">
      <c r="A2264" s="106"/>
      <c r="B2264" s="107"/>
      <c r="C2264" s="108"/>
      <c r="D2264" s="108"/>
      <c r="E2264" s="108"/>
      <c r="F2264" s="108"/>
      <c r="G2264" s="108"/>
      <c r="H2264" s="108"/>
      <c r="I2264" s="108"/>
      <c r="J2264" s="109"/>
      <c r="K2264" s="110"/>
    </row>
    <row r="2265" spans="1:13" ht="30" x14ac:dyDescent="0.25">
      <c r="A2265" s="88" t="str">
        <f>ORÇAMENTO_COMENTADO!A543</f>
        <v>33.1.3</v>
      </c>
      <c r="B2265" s="117" t="str">
        <f>VLOOKUP(A2265,ORÇAMENTO_COMENTADO!A:I,4,0)</f>
        <v>TORNEIRA ANGULAR DE ACIONAMENTO RESTRITO PARA JARDIM, 3/4" ? DOCOL OU EQUIVALENTE</v>
      </c>
      <c r="C2265" s="88" t="str">
        <f>VLOOKUP(A2265,ORÇAMENTO_COMENTADO!A:I,5,0)</f>
        <v>UND</v>
      </c>
      <c r="D2265" s="149" t="s">
        <v>5</v>
      </c>
      <c r="E2265" s="119"/>
      <c r="F2265" s="119"/>
      <c r="G2265" s="119"/>
      <c r="H2265" s="94"/>
      <c r="I2265" s="94"/>
      <c r="J2265" s="94"/>
      <c r="K2265" s="95">
        <f>ROUND(SUM(K2266:K2269),2)</f>
        <v>1</v>
      </c>
      <c r="M2265" s="154"/>
    </row>
    <row r="2266" spans="1:13" x14ac:dyDescent="0.25">
      <c r="A2266" s="101"/>
      <c r="B2266" s="120"/>
      <c r="C2266" s="103"/>
      <c r="D2266" s="104"/>
      <c r="E2266" s="104"/>
      <c r="F2266" s="104"/>
      <c r="G2266" s="104"/>
      <c r="H2266" s="104"/>
      <c r="I2266" s="104"/>
      <c r="J2266" s="104"/>
      <c r="K2266" s="105"/>
    </row>
    <row r="2267" spans="1:13" x14ac:dyDescent="0.25">
      <c r="A2267" s="101"/>
      <c r="B2267" s="148" t="s">
        <v>7711</v>
      </c>
      <c r="C2267" s="103"/>
      <c r="D2267" s="104">
        <v>1</v>
      </c>
      <c r="E2267" s="104"/>
      <c r="F2267" s="104"/>
      <c r="G2267" s="104"/>
      <c r="H2267" s="104"/>
      <c r="I2267" s="104"/>
      <c r="J2267" s="104"/>
      <c r="K2267" s="105">
        <f>D2267</f>
        <v>1</v>
      </c>
    </row>
    <row r="2268" spans="1:13" x14ac:dyDescent="0.25">
      <c r="A2268" s="101"/>
      <c r="B2268" s="120"/>
      <c r="C2268" s="103"/>
      <c r="D2268" s="104"/>
      <c r="E2268" s="104"/>
      <c r="F2268" s="104"/>
      <c r="G2268" s="104"/>
      <c r="H2268" s="104"/>
      <c r="I2268" s="104"/>
      <c r="J2268" s="104"/>
      <c r="K2268" s="105"/>
    </row>
    <row r="2269" spans="1:13" x14ac:dyDescent="0.25">
      <c r="A2269" s="106"/>
      <c r="B2269" s="107"/>
      <c r="C2269" s="108"/>
      <c r="D2269" s="108"/>
      <c r="E2269" s="108"/>
      <c r="F2269" s="108"/>
      <c r="G2269" s="108"/>
      <c r="H2269" s="108"/>
      <c r="I2269" s="108"/>
      <c r="J2269" s="109"/>
      <c r="K2269" s="110"/>
    </row>
    <row r="2270" spans="1:13" x14ac:dyDescent="0.25">
      <c r="A2270" s="162">
        <f>ORÇAMENTO_COMENTADO!A544</f>
        <v>34</v>
      </c>
      <c r="B2270" s="717" t="str">
        <f>VLOOKUP(A2270,ORÇAMENTO_COMENTADO!A:I,4,0)</f>
        <v>GASES MEDICINAIS</v>
      </c>
      <c r="C2270" s="718"/>
      <c r="D2270" s="718"/>
      <c r="E2270" s="718"/>
      <c r="F2270" s="718"/>
      <c r="G2270" s="718"/>
      <c r="H2270" s="718"/>
      <c r="I2270" s="718"/>
      <c r="J2270" s="718"/>
      <c r="K2270" s="719"/>
      <c r="M2270" s="154"/>
    </row>
    <row r="2271" spans="1:13" x14ac:dyDescent="0.25">
      <c r="A2271" s="162" t="str">
        <f>ORÇAMENTO_COMENTADO!A545</f>
        <v>34.1</v>
      </c>
      <c r="B2271" s="717" t="str">
        <f>VLOOKUP(A2271,ORÇAMENTO_COMENTADO!A:I,4,0)</f>
        <v xml:space="preserve">TUBULAÇÕES EM COBRE </v>
      </c>
      <c r="C2271" s="718"/>
      <c r="D2271" s="718"/>
      <c r="E2271" s="718"/>
      <c r="F2271" s="718"/>
      <c r="G2271" s="718"/>
      <c r="H2271" s="718"/>
      <c r="I2271" s="718"/>
      <c r="J2271" s="718"/>
      <c r="K2271" s="719"/>
      <c r="M2271" s="154"/>
    </row>
    <row r="2272" spans="1:13" ht="30" x14ac:dyDescent="0.25">
      <c r="A2272" s="162" t="str">
        <f>ORÇAMENTO_COMENTADO!A546</f>
        <v>34.1.1</v>
      </c>
      <c r="B2272" s="117" t="e">
        <f>VLOOKUP(A2272,ORÇAMENTO_COMENTADO!A:I,4,0)</f>
        <v>#REF!</v>
      </c>
      <c r="C2272" s="88" t="e">
        <f>VLOOKUP(A2272,ORÇAMENTO_COMENTADO!A:I,5,0)</f>
        <v>#REF!</v>
      </c>
      <c r="D2272" s="149" t="s">
        <v>5</v>
      </c>
      <c r="E2272" s="119"/>
      <c r="F2272" s="119"/>
      <c r="G2272" s="119"/>
      <c r="H2272" s="94"/>
      <c r="I2272" s="94"/>
      <c r="J2272" s="94"/>
      <c r="K2272" s="95">
        <f>ROUND(SUM(K2273:K2276),2)</f>
        <v>35</v>
      </c>
      <c r="M2272" s="154"/>
    </row>
    <row r="2273" spans="1:13" x14ac:dyDescent="0.25">
      <c r="A2273" s="101"/>
      <c r="B2273" s="120"/>
      <c r="C2273" s="103"/>
      <c r="D2273" s="104"/>
      <c r="E2273" s="104"/>
      <c r="F2273" s="104"/>
      <c r="G2273" s="104"/>
      <c r="H2273" s="104"/>
      <c r="I2273" s="104"/>
      <c r="J2273" s="104"/>
      <c r="K2273" s="105"/>
    </row>
    <row r="2274" spans="1:13" x14ac:dyDescent="0.25">
      <c r="A2274" s="101"/>
      <c r="B2274" s="324" t="s">
        <v>12206</v>
      </c>
      <c r="C2274" s="103"/>
      <c r="D2274" s="104">
        <v>35</v>
      </c>
      <c r="E2274" s="104"/>
      <c r="F2274" s="104"/>
      <c r="G2274" s="104"/>
      <c r="H2274" s="104"/>
      <c r="I2274" s="104"/>
      <c r="J2274" s="104"/>
      <c r="K2274" s="105">
        <f>D2274</f>
        <v>35</v>
      </c>
    </row>
    <row r="2275" spans="1:13" x14ac:dyDescent="0.25">
      <c r="A2275" s="101"/>
      <c r="B2275" s="120"/>
      <c r="C2275" s="103"/>
      <c r="D2275" s="104"/>
      <c r="E2275" s="104"/>
      <c r="F2275" s="104"/>
      <c r="G2275" s="104"/>
      <c r="H2275" s="104"/>
      <c r="I2275" s="104"/>
      <c r="J2275" s="104"/>
      <c r="K2275" s="105"/>
    </row>
    <row r="2276" spans="1:13" x14ac:dyDescent="0.25">
      <c r="A2276" s="106"/>
      <c r="B2276" s="107"/>
      <c r="C2276" s="108"/>
      <c r="D2276" s="108"/>
      <c r="E2276" s="108"/>
      <c r="F2276" s="108"/>
      <c r="G2276" s="108"/>
      <c r="H2276" s="108"/>
      <c r="I2276" s="108"/>
      <c r="J2276" s="109"/>
      <c r="K2276" s="110"/>
    </row>
    <row r="2277" spans="1:13" ht="30" x14ac:dyDescent="0.25">
      <c r="A2277" s="162" t="str">
        <f>ORÇAMENTO_COMENTADO!A547</f>
        <v>34.1.2</v>
      </c>
      <c r="B2277" s="117" t="e">
        <f>VLOOKUP(A2277,ORÇAMENTO_COMENTADO!A:I,4,0)</f>
        <v>#REF!</v>
      </c>
      <c r="C2277" s="88" t="e">
        <f>VLOOKUP(A2277,ORÇAMENTO_COMENTADO!A:I,5,0)</f>
        <v>#REF!</v>
      </c>
      <c r="D2277" s="149" t="s">
        <v>5</v>
      </c>
      <c r="E2277" s="119"/>
      <c r="F2277" s="119"/>
      <c r="G2277" s="119"/>
      <c r="H2277" s="94"/>
      <c r="I2277" s="94"/>
      <c r="J2277" s="94"/>
      <c r="K2277" s="95">
        <f>ROUND(SUM(K2278:K2281),2)</f>
        <v>89</v>
      </c>
      <c r="M2277" s="154"/>
    </row>
    <row r="2278" spans="1:13" x14ac:dyDescent="0.25">
      <c r="A2278" s="101"/>
      <c r="B2278" s="120"/>
      <c r="C2278" s="103"/>
      <c r="D2278" s="104"/>
      <c r="E2278" s="104"/>
      <c r="F2278" s="104"/>
      <c r="G2278" s="104"/>
      <c r="H2278" s="104"/>
      <c r="I2278" s="104"/>
      <c r="J2278" s="104"/>
      <c r="K2278" s="105"/>
    </row>
    <row r="2279" spans="1:13" x14ac:dyDescent="0.25">
      <c r="A2279" s="101"/>
      <c r="B2279" s="324" t="s">
        <v>12206</v>
      </c>
      <c r="C2279" s="103"/>
      <c r="D2279" s="104">
        <v>89</v>
      </c>
      <c r="E2279" s="104"/>
      <c r="F2279" s="104"/>
      <c r="G2279" s="104"/>
      <c r="H2279" s="104"/>
      <c r="I2279" s="104"/>
      <c r="J2279" s="104"/>
      <c r="K2279" s="105">
        <f>D2279</f>
        <v>89</v>
      </c>
    </row>
    <row r="2280" spans="1:13" x14ac:dyDescent="0.25">
      <c r="A2280" s="101"/>
      <c r="B2280" s="120"/>
      <c r="C2280" s="103"/>
      <c r="D2280" s="104"/>
      <c r="E2280" s="104"/>
      <c r="F2280" s="104"/>
      <c r="G2280" s="104"/>
      <c r="H2280" s="104"/>
      <c r="I2280" s="104"/>
      <c r="J2280" s="104"/>
      <c r="K2280" s="105"/>
    </row>
    <row r="2281" spans="1:13" x14ac:dyDescent="0.25">
      <c r="A2281" s="106"/>
      <c r="B2281" s="107"/>
      <c r="C2281" s="108"/>
      <c r="D2281" s="108"/>
      <c r="E2281" s="108"/>
      <c r="F2281" s="108"/>
      <c r="G2281" s="108"/>
      <c r="H2281" s="108"/>
      <c r="I2281" s="108"/>
      <c r="J2281" s="109"/>
      <c r="K2281" s="110"/>
    </row>
    <row r="2282" spans="1:13" ht="30" x14ac:dyDescent="0.25">
      <c r="A2282" s="162" t="str">
        <f>ORÇAMENTO_COMENTADO!A548</f>
        <v>34.1.3</v>
      </c>
      <c r="B2282" s="117" t="e">
        <f>VLOOKUP(A2282,ORÇAMENTO_COMENTADO!A:I,4,0)</f>
        <v>#REF!</v>
      </c>
      <c r="C2282" s="88" t="e">
        <f>VLOOKUP(A2282,ORÇAMENTO_COMENTADO!A:I,5,0)</f>
        <v>#REF!</v>
      </c>
      <c r="D2282" s="149" t="s">
        <v>5</v>
      </c>
      <c r="E2282" s="119"/>
      <c r="F2282" s="119"/>
      <c r="G2282" s="119"/>
      <c r="H2282" s="94"/>
      <c r="I2282" s="94"/>
      <c r="J2282" s="94"/>
      <c r="K2282" s="95">
        <f>ROUND(SUM(K2283:K2286),2)</f>
        <v>18</v>
      </c>
      <c r="M2282" s="154"/>
    </row>
    <row r="2283" spans="1:13" x14ac:dyDescent="0.25">
      <c r="A2283" s="101"/>
      <c r="B2283" s="120"/>
      <c r="C2283" s="103"/>
      <c r="D2283" s="104"/>
      <c r="E2283" s="104"/>
      <c r="F2283" s="104"/>
      <c r="G2283" s="104"/>
      <c r="H2283" s="104"/>
      <c r="I2283" s="104"/>
      <c r="J2283" s="104"/>
      <c r="K2283" s="105"/>
    </row>
    <row r="2284" spans="1:13" x14ac:dyDescent="0.25">
      <c r="A2284" s="101"/>
      <c r="B2284" s="324" t="s">
        <v>12206</v>
      </c>
      <c r="C2284" s="103"/>
      <c r="D2284" s="104">
        <v>18</v>
      </c>
      <c r="E2284" s="104"/>
      <c r="F2284" s="104"/>
      <c r="G2284" s="104"/>
      <c r="H2284" s="104"/>
      <c r="I2284" s="104"/>
      <c r="J2284" s="104"/>
      <c r="K2284" s="105">
        <f>D2284</f>
        <v>18</v>
      </c>
    </row>
    <row r="2285" spans="1:13" x14ac:dyDescent="0.25">
      <c r="A2285" s="101"/>
      <c r="B2285" s="120"/>
      <c r="C2285" s="103"/>
      <c r="D2285" s="104"/>
      <c r="E2285" s="104"/>
      <c r="F2285" s="104"/>
      <c r="G2285" s="104"/>
      <c r="H2285" s="104"/>
      <c r="I2285" s="104"/>
      <c r="J2285" s="104"/>
      <c r="K2285" s="105"/>
    </row>
    <row r="2286" spans="1:13" x14ac:dyDescent="0.25">
      <c r="A2286" s="106"/>
      <c r="B2286" s="107"/>
      <c r="C2286" s="108"/>
      <c r="D2286" s="108"/>
      <c r="E2286" s="108"/>
      <c r="F2286" s="108"/>
      <c r="G2286" s="108"/>
      <c r="H2286" s="108"/>
      <c r="I2286" s="108"/>
      <c r="J2286" s="109"/>
      <c r="K2286" s="110"/>
    </row>
    <row r="2287" spans="1:13" x14ac:dyDescent="0.25">
      <c r="A2287" s="162" t="str">
        <f>ORÇAMENTO_COMENTADO!A549</f>
        <v>34.2</v>
      </c>
      <c r="B2287" s="717" t="str">
        <f>VLOOKUP(A2287,ORÇAMENTO_COMENTADO!A:I,4,0)</f>
        <v>EQUIPAMENTO DE GASOTERAPIA</v>
      </c>
      <c r="C2287" s="718"/>
      <c r="D2287" s="718"/>
      <c r="E2287" s="718"/>
      <c r="F2287" s="718"/>
      <c r="G2287" s="718"/>
      <c r="H2287" s="718"/>
      <c r="I2287" s="718"/>
      <c r="J2287" s="718"/>
      <c r="K2287" s="719"/>
      <c r="M2287" s="154"/>
    </row>
    <row r="2288" spans="1:13" x14ac:dyDescent="0.25">
      <c r="A2288" s="162" t="str">
        <f>ORÇAMENTO_COMENTADO!A550</f>
        <v>34.2.1</v>
      </c>
      <c r="B2288" s="117" t="e">
        <f>VLOOKUP(A2288,ORÇAMENTO_COMENTADO!A:I,4,0)</f>
        <v>#REF!</v>
      </c>
      <c r="C2288" s="88" t="e">
        <f>VLOOKUP(A2288,ORÇAMENTO_COMENTADO!A:I,5,0)</f>
        <v>#REF!</v>
      </c>
      <c r="D2288" s="149" t="s">
        <v>5</v>
      </c>
      <c r="E2288" s="119"/>
      <c r="F2288" s="119"/>
      <c r="G2288" s="119"/>
      <c r="H2288" s="94"/>
      <c r="I2288" s="94"/>
      <c r="J2288" s="94"/>
      <c r="K2288" s="95">
        <f>ROUND(SUM(K2289:K2292),2)</f>
        <v>3</v>
      </c>
      <c r="M2288" s="154"/>
    </row>
    <row r="2289" spans="1:13" x14ac:dyDescent="0.25">
      <c r="A2289" s="101"/>
      <c r="B2289" s="120"/>
      <c r="C2289" s="103"/>
      <c r="D2289" s="104"/>
      <c r="E2289" s="104"/>
      <c r="F2289" s="104"/>
      <c r="G2289" s="104"/>
      <c r="H2289" s="104"/>
      <c r="I2289" s="104"/>
      <c r="J2289" s="104"/>
      <c r="K2289" s="105"/>
    </row>
    <row r="2290" spans="1:13" x14ac:dyDescent="0.25">
      <c r="A2290" s="101"/>
      <c r="B2290" s="324" t="s">
        <v>12206</v>
      </c>
      <c r="C2290" s="103"/>
      <c r="D2290" s="104">
        <v>3</v>
      </c>
      <c r="E2290" s="104"/>
      <c r="F2290" s="104"/>
      <c r="G2290" s="104"/>
      <c r="H2290" s="104"/>
      <c r="I2290" s="104"/>
      <c r="J2290" s="104"/>
      <c r="K2290" s="105">
        <f>D2290</f>
        <v>3</v>
      </c>
    </row>
    <row r="2291" spans="1:13" x14ac:dyDescent="0.25">
      <c r="A2291" s="101"/>
      <c r="B2291" s="120"/>
      <c r="C2291" s="103"/>
      <c r="D2291" s="104"/>
      <c r="E2291" s="104"/>
      <c r="F2291" s="104"/>
      <c r="G2291" s="104"/>
      <c r="H2291" s="104"/>
      <c r="I2291" s="104"/>
      <c r="J2291" s="104"/>
      <c r="K2291" s="105"/>
    </row>
    <row r="2292" spans="1:13" x14ac:dyDescent="0.25">
      <c r="A2292" s="106"/>
      <c r="B2292" s="107"/>
      <c r="C2292" s="108"/>
      <c r="D2292" s="108"/>
      <c r="E2292" s="108"/>
      <c r="F2292" s="108"/>
      <c r="G2292" s="108"/>
      <c r="H2292" s="108"/>
      <c r="I2292" s="108"/>
      <c r="J2292" s="109"/>
      <c r="K2292" s="110"/>
    </row>
    <row r="2293" spans="1:13" x14ac:dyDescent="0.25">
      <c r="A2293" s="162" t="str">
        <f>ORÇAMENTO_COMENTADO!A551</f>
        <v>34.2.2</v>
      </c>
      <c r="B2293" s="117" t="e">
        <f>VLOOKUP(A2293,ORÇAMENTO_COMENTADO!A:I,4,0)</f>
        <v>#REF!</v>
      </c>
      <c r="C2293" s="88" t="e">
        <f>VLOOKUP(A2293,ORÇAMENTO_COMENTADO!A:I,5,0)</f>
        <v>#REF!</v>
      </c>
      <c r="D2293" s="149" t="s">
        <v>5</v>
      </c>
      <c r="E2293" s="119"/>
      <c r="F2293" s="119"/>
      <c r="G2293" s="119"/>
      <c r="H2293" s="94"/>
      <c r="I2293" s="94"/>
      <c r="J2293" s="94"/>
      <c r="K2293" s="95">
        <f>ROUND(SUM(K2294:K2297),2)</f>
        <v>3</v>
      </c>
      <c r="M2293" s="154"/>
    </row>
    <row r="2294" spans="1:13" x14ac:dyDescent="0.25">
      <c r="A2294" s="101"/>
      <c r="B2294" s="120"/>
      <c r="C2294" s="103"/>
      <c r="D2294" s="104"/>
      <c r="E2294" s="104"/>
      <c r="F2294" s="104"/>
      <c r="G2294" s="104"/>
      <c r="H2294" s="104"/>
      <c r="I2294" s="104"/>
      <c r="J2294" s="104"/>
      <c r="K2294" s="105"/>
    </row>
    <row r="2295" spans="1:13" x14ac:dyDescent="0.25">
      <c r="A2295" s="101"/>
      <c r="B2295" s="324" t="s">
        <v>12206</v>
      </c>
      <c r="C2295" s="103"/>
      <c r="D2295" s="104">
        <v>3</v>
      </c>
      <c r="E2295" s="104"/>
      <c r="F2295" s="104"/>
      <c r="G2295" s="104"/>
      <c r="H2295" s="104"/>
      <c r="I2295" s="104"/>
      <c r="J2295" s="104"/>
      <c r="K2295" s="105">
        <f>D2295</f>
        <v>3</v>
      </c>
    </row>
    <row r="2296" spans="1:13" x14ac:dyDescent="0.25">
      <c r="A2296" s="101"/>
      <c r="B2296" s="120"/>
      <c r="C2296" s="103"/>
      <c r="D2296" s="104"/>
      <c r="E2296" s="104"/>
      <c r="F2296" s="104"/>
      <c r="G2296" s="104"/>
      <c r="H2296" s="104"/>
      <c r="I2296" s="104"/>
      <c r="J2296" s="104"/>
      <c r="K2296" s="105"/>
    </row>
    <row r="2297" spans="1:13" x14ac:dyDescent="0.25">
      <c r="A2297" s="106"/>
      <c r="B2297" s="107"/>
      <c r="C2297" s="108"/>
      <c r="D2297" s="108"/>
      <c r="E2297" s="108"/>
      <c r="F2297" s="108"/>
      <c r="G2297" s="108"/>
      <c r="H2297" s="108"/>
      <c r="I2297" s="108"/>
      <c r="J2297" s="109"/>
      <c r="K2297" s="110"/>
    </row>
    <row r="2298" spans="1:13" x14ac:dyDescent="0.25">
      <c r="A2298" s="162" t="str">
        <f>ORÇAMENTO_COMENTADO!A552</f>
        <v>34.2.3</v>
      </c>
      <c r="B2298" s="117" t="e">
        <f>VLOOKUP(A2298,ORÇAMENTO_COMENTADO!A:I,4,0)</f>
        <v>#REF!</v>
      </c>
      <c r="C2298" s="88" t="e">
        <f>VLOOKUP(A2298,ORÇAMENTO_COMENTADO!A:I,5,0)</f>
        <v>#REF!</v>
      </c>
      <c r="D2298" s="149" t="s">
        <v>5</v>
      </c>
      <c r="E2298" s="119"/>
      <c r="F2298" s="119"/>
      <c r="G2298" s="119"/>
      <c r="H2298" s="94"/>
      <c r="I2298" s="94"/>
      <c r="J2298" s="94"/>
      <c r="K2298" s="95">
        <f>ROUND(SUM(K2299:K2302),2)</f>
        <v>4</v>
      </c>
      <c r="M2298" s="154"/>
    </row>
    <row r="2299" spans="1:13" x14ac:dyDescent="0.25">
      <c r="A2299" s="101"/>
      <c r="B2299" s="120"/>
      <c r="C2299" s="103"/>
      <c r="D2299" s="104"/>
      <c r="E2299" s="104"/>
      <c r="F2299" s="104"/>
      <c r="G2299" s="104"/>
      <c r="H2299" s="104"/>
      <c r="I2299" s="104"/>
      <c r="J2299" s="104"/>
      <c r="K2299" s="105"/>
    </row>
    <row r="2300" spans="1:13" x14ac:dyDescent="0.25">
      <c r="A2300" s="101"/>
      <c r="B2300" s="324" t="s">
        <v>12206</v>
      </c>
      <c r="C2300" s="103"/>
      <c r="D2300" s="104">
        <v>4</v>
      </c>
      <c r="E2300" s="104"/>
      <c r="F2300" s="104"/>
      <c r="G2300" s="104"/>
      <c r="H2300" s="104"/>
      <c r="I2300" s="104"/>
      <c r="J2300" s="104"/>
      <c r="K2300" s="105">
        <f>D2300</f>
        <v>4</v>
      </c>
    </row>
    <row r="2301" spans="1:13" x14ac:dyDescent="0.25">
      <c r="A2301" s="101"/>
      <c r="B2301" s="120"/>
      <c r="C2301" s="103"/>
      <c r="D2301" s="104"/>
      <c r="E2301" s="104"/>
      <c r="F2301" s="104"/>
      <c r="G2301" s="104"/>
      <c r="H2301" s="104"/>
      <c r="I2301" s="104"/>
      <c r="J2301" s="104"/>
      <c r="K2301" s="105"/>
    </row>
    <row r="2302" spans="1:13" x14ac:dyDescent="0.25">
      <c r="A2302" s="106"/>
      <c r="B2302" s="107"/>
      <c r="C2302" s="108"/>
      <c r="D2302" s="108"/>
      <c r="E2302" s="108"/>
      <c r="F2302" s="108"/>
      <c r="G2302" s="108"/>
      <c r="H2302" s="108"/>
      <c r="I2302" s="108"/>
      <c r="J2302" s="109"/>
      <c r="K2302" s="110"/>
    </row>
    <row r="2303" spans="1:13" x14ac:dyDescent="0.25">
      <c r="A2303" s="162" t="str">
        <f>ORÇAMENTO_COMENTADO!A553</f>
        <v>34.2.4</v>
      </c>
      <c r="B2303" s="117" t="e">
        <f>VLOOKUP(A2303,ORÇAMENTO_COMENTADO!A:I,4,0)</f>
        <v>#REF!</v>
      </c>
      <c r="C2303" s="88" t="e">
        <f>VLOOKUP(A2303,ORÇAMENTO_COMENTADO!A:I,5,0)</f>
        <v>#REF!</v>
      </c>
      <c r="D2303" s="149" t="s">
        <v>5</v>
      </c>
      <c r="E2303" s="119"/>
      <c r="F2303" s="119"/>
      <c r="G2303" s="119"/>
      <c r="H2303" s="94"/>
      <c r="I2303" s="94"/>
      <c r="J2303" s="94"/>
      <c r="K2303" s="95">
        <f>ROUND(SUM(K2304:K2307),2)</f>
        <v>1</v>
      </c>
      <c r="M2303" s="154"/>
    </row>
    <row r="2304" spans="1:13" x14ac:dyDescent="0.25">
      <c r="A2304" s="101"/>
      <c r="B2304" s="120"/>
      <c r="C2304" s="103"/>
      <c r="D2304" s="104"/>
      <c r="E2304" s="104"/>
      <c r="F2304" s="104"/>
      <c r="G2304" s="104"/>
      <c r="H2304" s="104"/>
      <c r="I2304" s="104"/>
      <c r="J2304" s="104"/>
      <c r="K2304" s="105"/>
    </row>
    <row r="2305" spans="1:13" x14ac:dyDescent="0.25">
      <c r="A2305" s="101"/>
      <c r="B2305" s="324" t="s">
        <v>12206</v>
      </c>
      <c r="C2305" s="103"/>
      <c r="D2305" s="104">
        <v>1</v>
      </c>
      <c r="E2305" s="104"/>
      <c r="F2305" s="104"/>
      <c r="G2305" s="104"/>
      <c r="H2305" s="104"/>
      <c r="I2305" s="104"/>
      <c r="J2305" s="104"/>
      <c r="K2305" s="105">
        <f>D2305</f>
        <v>1</v>
      </c>
    </row>
    <row r="2306" spans="1:13" x14ac:dyDescent="0.25">
      <c r="A2306" s="101"/>
      <c r="B2306" s="120"/>
      <c r="C2306" s="103"/>
      <c r="D2306" s="104"/>
      <c r="E2306" s="104"/>
      <c r="F2306" s="104"/>
      <c r="G2306" s="104"/>
      <c r="H2306" s="104"/>
      <c r="I2306" s="104"/>
      <c r="J2306" s="104"/>
      <c r="K2306" s="105"/>
    </row>
    <row r="2307" spans="1:13" x14ac:dyDescent="0.25">
      <c r="A2307" s="106"/>
      <c r="B2307" s="107"/>
      <c r="C2307" s="108"/>
      <c r="D2307" s="108"/>
      <c r="E2307" s="108"/>
      <c r="F2307" s="108"/>
      <c r="G2307" s="108"/>
      <c r="H2307" s="108"/>
      <c r="I2307" s="108"/>
      <c r="J2307" s="109"/>
      <c r="K2307" s="110"/>
    </row>
    <row r="2308" spans="1:13" x14ac:dyDescent="0.25">
      <c r="A2308" s="162" t="str">
        <f>ORÇAMENTO_COMENTADO!A554</f>
        <v>34.2.5</v>
      </c>
      <c r="B2308" s="117" t="e">
        <f>VLOOKUP(A2308,ORÇAMENTO_COMENTADO!A:I,4,0)</f>
        <v>#REF!</v>
      </c>
      <c r="C2308" s="88" t="e">
        <f>VLOOKUP(A2308,ORÇAMENTO_COMENTADO!A:I,5,0)</f>
        <v>#REF!</v>
      </c>
      <c r="D2308" s="149" t="s">
        <v>5</v>
      </c>
      <c r="E2308" s="119"/>
      <c r="F2308" s="119"/>
      <c r="G2308" s="119"/>
      <c r="H2308" s="94"/>
      <c r="I2308" s="94"/>
      <c r="J2308" s="94"/>
      <c r="K2308" s="95">
        <f>ROUND(SUM(K2309:K2312),2)</f>
        <v>1</v>
      </c>
      <c r="M2308" s="154"/>
    </row>
    <row r="2309" spans="1:13" x14ac:dyDescent="0.25">
      <c r="A2309" s="101"/>
      <c r="B2309" s="120"/>
      <c r="C2309" s="103"/>
      <c r="D2309" s="104"/>
      <c r="E2309" s="104"/>
      <c r="F2309" s="104"/>
      <c r="G2309" s="104"/>
      <c r="H2309" s="104"/>
      <c r="I2309" s="104"/>
      <c r="J2309" s="104"/>
      <c r="K2309" s="105"/>
    </row>
    <row r="2310" spans="1:13" x14ac:dyDescent="0.25">
      <c r="A2310" s="101"/>
      <c r="B2310" s="324" t="s">
        <v>12206</v>
      </c>
      <c r="C2310" s="103"/>
      <c r="D2310" s="104">
        <v>1</v>
      </c>
      <c r="E2310" s="104"/>
      <c r="F2310" s="104"/>
      <c r="G2310" s="104"/>
      <c r="H2310" s="104"/>
      <c r="I2310" s="104"/>
      <c r="J2310" s="104"/>
      <c r="K2310" s="105">
        <f>D2310</f>
        <v>1</v>
      </c>
    </row>
    <row r="2311" spans="1:13" x14ac:dyDescent="0.25">
      <c r="A2311" s="101"/>
      <c r="B2311" s="120"/>
      <c r="C2311" s="103"/>
      <c r="D2311" s="104"/>
      <c r="E2311" s="104"/>
      <c r="F2311" s="104"/>
      <c r="G2311" s="104"/>
      <c r="H2311" s="104"/>
      <c r="I2311" s="104"/>
      <c r="J2311" s="104"/>
      <c r="K2311" s="105"/>
    </row>
    <row r="2312" spans="1:13" x14ac:dyDescent="0.25">
      <c r="A2312" s="106"/>
      <c r="B2312" s="107"/>
      <c r="C2312" s="108"/>
      <c r="D2312" s="108"/>
      <c r="E2312" s="108"/>
      <c r="F2312" s="108"/>
      <c r="G2312" s="108"/>
      <c r="H2312" s="108"/>
      <c r="I2312" s="108"/>
      <c r="J2312" s="109"/>
      <c r="K2312" s="110"/>
    </row>
    <row r="2313" spans="1:13" x14ac:dyDescent="0.25">
      <c r="A2313" s="162" t="str">
        <f>ORÇAMENTO_COMENTADO!A555</f>
        <v>34.3</v>
      </c>
      <c r="B2313" s="717" t="str">
        <f>VLOOKUP(A2313,ORÇAMENTO_COMENTADO!A:I,4,0)</f>
        <v>CENTRAIS</v>
      </c>
      <c r="C2313" s="718"/>
      <c r="D2313" s="718"/>
      <c r="E2313" s="718"/>
      <c r="F2313" s="718"/>
      <c r="G2313" s="718"/>
      <c r="H2313" s="718"/>
      <c r="I2313" s="718"/>
      <c r="J2313" s="718"/>
      <c r="K2313" s="719"/>
      <c r="M2313" s="154"/>
    </row>
    <row r="2314" spans="1:13" ht="30" x14ac:dyDescent="0.25">
      <c r="A2314" s="162" t="str">
        <f>ORÇAMENTO_COMENTADO!A556</f>
        <v>34.3.1</v>
      </c>
      <c r="B2314" s="117" t="e">
        <f>VLOOKUP(A2314,ORÇAMENTO_COMENTADO!A:I,4,0)</f>
        <v>#REF!</v>
      </c>
      <c r="C2314" s="88" t="e">
        <f>VLOOKUP(A2314,ORÇAMENTO_COMENTADO!A:I,5,0)</f>
        <v>#REF!</v>
      </c>
      <c r="D2314" s="149" t="s">
        <v>5</v>
      </c>
      <c r="E2314" s="119"/>
      <c r="F2314" s="119"/>
      <c r="G2314" s="119"/>
      <c r="H2314" s="94"/>
      <c r="I2314" s="94"/>
      <c r="J2314" s="94"/>
      <c r="K2314" s="95">
        <f>ROUND(SUM(K2315:K2318),2)</f>
        <v>1</v>
      </c>
      <c r="M2314" s="154"/>
    </row>
    <row r="2315" spans="1:13" x14ac:dyDescent="0.25">
      <c r="A2315" s="101"/>
      <c r="B2315" s="120"/>
      <c r="C2315" s="103"/>
      <c r="D2315" s="104"/>
      <c r="E2315" s="104"/>
      <c r="F2315" s="104"/>
      <c r="G2315" s="104"/>
      <c r="H2315" s="104"/>
      <c r="I2315" s="104"/>
      <c r="J2315" s="104"/>
      <c r="K2315" s="105"/>
    </row>
    <row r="2316" spans="1:13" x14ac:dyDescent="0.25">
      <c r="A2316" s="101"/>
      <c r="B2316" s="324" t="s">
        <v>12206</v>
      </c>
      <c r="C2316" s="103"/>
      <c r="D2316" s="104">
        <v>1</v>
      </c>
      <c r="E2316" s="104"/>
      <c r="F2316" s="104"/>
      <c r="G2316" s="104"/>
      <c r="H2316" s="104"/>
      <c r="I2316" s="104"/>
      <c r="J2316" s="104"/>
      <c r="K2316" s="105">
        <f>D2316</f>
        <v>1</v>
      </c>
    </row>
    <row r="2317" spans="1:13" x14ac:dyDescent="0.25">
      <c r="A2317" s="101"/>
      <c r="B2317" s="120"/>
      <c r="C2317" s="103"/>
      <c r="D2317" s="104"/>
      <c r="E2317" s="104"/>
      <c r="F2317" s="104"/>
      <c r="G2317" s="104"/>
      <c r="H2317" s="104"/>
      <c r="I2317" s="104"/>
      <c r="J2317" s="104"/>
      <c r="K2317" s="105"/>
    </row>
    <row r="2318" spans="1:13" x14ac:dyDescent="0.25">
      <c r="A2318" s="106"/>
      <c r="B2318" s="107"/>
      <c r="C2318" s="108"/>
      <c r="D2318" s="108"/>
      <c r="E2318" s="108"/>
      <c r="F2318" s="108"/>
      <c r="G2318" s="108"/>
      <c r="H2318" s="108"/>
      <c r="I2318" s="108"/>
      <c r="J2318" s="109"/>
      <c r="K2318" s="110"/>
    </row>
    <row r="2319" spans="1:13" ht="45" x14ac:dyDescent="0.25">
      <c r="A2319" s="162" t="str">
        <f>ORÇAMENTO_COMENTADO!A557</f>
        <v>34.3.2</v>
      </c>
      <c r="B2319" s="117" t="e">
        <f>VLOOKUP(A2319,ORÇAMENTO_COMENTADO!A:I,4,0)</f>
        <v>#REF!</v>
      </c>
      <c r="C2319" s="88" t="e">
        <f>VLOOKUP(A2319,ORÇAMENTO_COMENTADO!A:I,5,0)</f>
        <v>#REF!</v>
      </c>
      <c r="D2319" s="149" t="s">
        <v>5</v>
      </c>
      <c r="E2319" s="119"/>
      <c r="F2319" s="119"/>
      <c r="G2319" s="119"/>
      <c r="H2319" s="94"/>
      <c r="I2319" s="94"/>
      <c r="J2319" s="94"/>
      <c r="K2319" s="95">
        <f>ROUND(SUM(K2320:K2323),2)</f>
        <v>1</v>
      </c>
      <c r="M2319" s="154"/>
    </row>
    <row r="2320" spans="1:13" x14ac:dyDescent="0.25">
      <c r="A2320" s="101"/>
      <c r="B2320" s="120"/>
      <c r="C2320" s="103"/>
      <c r="D2320" s="104"/>
      <c r="E2320" s="104"/>
      <c r="F2320" s="104"/>
      <c r="G2320" s="104"/>
      <c r="H2320" s="104"/>
      <c r="I2320" s="104"/>
      <c r="J2320" s="104"/>
      <c r="K2320" s="105"/>
    </row>
    <row r="2321" spans="1:13" x14ac:dyDescent="0.25">
      <c r="A2321" s="101"/>
      <c r="B2321" s="324" t="s">
        <v>12206</v>
      </c>
      <c r="C2321" s="103"/>
      <c r="D2321" s="104">
        <v>1</v>
      </c>
      <c r="E2321" s="104"/>
      <c r="F2321" s="104"/>
      <c r="G2321" s="104"/>
      <c r="H2321" s="104"/>
      <c r="I2321" s="104"/>
      <c r="J2321" s="104"/>
      <c r="K2321" s="105">
        <f>D2321</f>
        <v>1</v>
      </c>
    </row>
    <row r="2322" spans="1:13" x14ac:dyDescent="0.25">
      <c r="A2322" s="101"/>
      <c r="B2322" s="120"/>
      <c r="C2322" s="103"/>
      <c r="D2322" s="104"/>
      <c r="E2322" s="104"/>
      <c r="F2322" s="104"/>
      <c r="G2322" s="104"/>
      <c r="H2322" s="104"/>
      <c r="I2322" s="104"/>
      <c r="J2322" s="104"/>
      <c r="K2322" s="105"/>
    </row>
    <row r="2323" spans="1:13" x14ac:dyDescent="0.25">
      <c r="A2323" s="106"/>
      <c r="B2323" s="107"/>
      <c r="C2323" s="108"/>
      <c r="D2323" s="108"/>
      <c r="E2323" s="108"/>
      <c r="F2323" s="108"/>
      <c r="G2323" s="108"/>
      <c r="H2323" s="108"/>
      <c r="I2323" s="108"/>
      <c r="J2323" s="109"/>
      <c r="K2323" s="110"/>
    </row>
    <row r="2324" spans="1:13" ht="45" x14ac:dyDescent="0.25">
      <c r="A2324" s="162" t="str">
        <f>ORÇAMENTO_COMENTADO!A558</f>
        <v>34.3.3</v>
      </c>
      <c r="B2324" s="117" t="e">
        <f>VLOOKUP(A2324,ORÇAMENTO_COMENTADO!A:I,4,0)</f>
        <v>#REF!</v>
      </c>
      <c r="C2324" s="88" t="e">
        <f>VLOOKUP(A2324,ORÇAMENTO_COMENTADO!A:I,5,0)</f>
        <v>#REF!</v>
      </c>
      <c r="D2324" s="149" t="s">
        <v>5</v>
      </c>
      <c r="E2324" s="119"/>
      <c r="F2324" s="119"/>
      <c r="G2324" s="119"/>
      <c r="H2324" s="94"/>
      <c r="I2324" s="94"/>
      <c r="J2324" s="94"/>
      <c r="K2324" s="95">
        <f>ROUND(SUM(K2325:K2328),2)</f>
        <v>1</v>
      </c>
      <c r="M2324" s="154"/>
    </row>
    <row r="2325" spans="1:13" x14ac:dyDescent="0.25">
      <c r="A2325" s="101"/>
      <c r="B2325" s="120"/>
      <c r="C2325" s="103"/>
      <c r="D2325" s="104"/>
      <c r="E2325" s="104"/>
      <c r="F2325" s="104"/>
      <c r="G2325" s="104"/>
      <c r="H2325" s="104"/>
      <c r="I2325" s="104"/>
      <c r="J2325" s="104"/>
      <c r="K2325" s="105"/>
    </row>
    <row r="2326" spans="1:13" x14ac:dyDescent="0.25">
      <c r="A2326" s="101"/>
      <c r="B2326" s="324" t="s">
        <v>12206</v>
      </c>
      <c r="C2326" s="103"/>
      <c r="D2326" s="104">
        <v>1</v>
      </c>
      <c r="E2326" s="104"/>
      <c r="F2326" s="104"/>
      <c r="G2326" s="104"/>
      <c r="H2326" s="104"/>
      <c r="I2326" s="104"/>
      <c r="J2326" s="104"/>
      <c r="K2326" s="105">
        <f>D2326</f>
        <v>1</v>
      </c>
    </row>
    <row r="2327" spans="1:13" x14ac:dyDescent="0.25">
      <c r="A2327" s="101"/>
      <c r="B2327" s="120"/>
      <c r="C2327" s="103"/>
      <c r="D2327" s="104"/>
      <c r="E2327" s="104"/>
      <c r="F2327" s="104"/>
      <c r="G2327" s="104"/>
      <c r="H2327" s="104"/>
      <c r="I2327" s="104"/>
      <c r="J2327" s="104"/>
      <c r="K2327" s="105"/>
    </row>
    <row r="2328" spans="1:13" x14ac:dyDescent="0.25">
      <c r="A2328" s="106"/>
      <c r="B2328" s="107"/>
      <c r="C2328" s="108"/>
      <c r="D2328" s="108"/>
      <c r="E2328" s="108"/>
      <c r="F2328" s="108"/>
      <c r="G2328" s="108"/>
      <c r="H2328" s="108"/>
      <c r="I2328" s="108"/>
      <c r="J2328" s="109"/>
      <c r="K2328" s="110"/>
    </row>
    <row r="2329" spans="1:13" ht="60" x14ac:dyDescent="0.25">
      <c r="A2329" s="162" t="str">
        <f>ORÇAMENTO_COMENTADO!A559</f>
        <v>34.3.4</v>
      </c>
      <c r="B2329" s="117" t="e">
        <f>VLOOKUP(A2329,ORÇAMENTO_COMENTADO!A:I,4,0)</f>
        <v>#REF!</v>
      </c>
      <c r="C2329" s="88" t="e">
        <f>VLOOKUP(A2329,ORÇAMENTO_COMENTADO!A:I,5,0)</f>
        <v>#REF!</v>
      </c>
      <c r="D2329" s="149" t="s">
        <v>5</v>
      </c>
      <c r="E2329" s="119"/>
      <c r="F2329" s="119"/>
      <c r="G2329" s="119"/>
      <c r="H2329" s="94"/>
      <c r="I2329" s="94"/>
      <c r="J2329" s="94"/>
      <c r="K2329" s="95">
        <f>ROUND(SUM(K2330:K2333),2)</f>
        <v>1</v>
      </c>
      <c r="M2329" s="154"/>
    </row>
    <row r="2330" spans="1:13" x14ac:dyDescent="0.25">
      <c r="A2330" s="101"/>
      <c r="B2330" s="120"/>
      <c r="C2330" s="103"/>
      <c r="D2330" s="104"/>
      <c r="E2330" s="104"/>
      <c r="F2330" s="104"/>
      <c r="G2330" s="104"/>
      <c r="H2330" s="104"/>
      <c r="I2330" s="104"/>
      <c r="J2330" s="104"/>
      <c r="K2330" s="105"/>
    </row>
    <row r="2331" spans="1:13" x14ac:dyDescent="0.25">
      <c r="A2331" s="101"/>
      <c r="B2331" s="324" t="s">
        <v>12206</v>
      </c>
      <c r="C2331" s="103"/>
      <c r="D2331" s="104">
        <v>1</v>
      </c>
      <c r="E2331" s="104"/>
      <c r="F2331" s="104"/>
      <c r="G2331" s="104"/>
      <c r="H2331" s="104"/>
      <c r="I2331" s="104"/>
      <c r="J2331" s="104"/>
      <c r="K2331" s="105">
        <f>D2331</f>
        <v>1</v>
      </c>
    </row>
    <row r="2332" spans="1:13" x14ac:dyDescent="0.25">
      <c r="A2332" s="101"/>
      <c r="B2332" s="120"/>
      <c r="C2332" s="103"/>
      <c r="D2332" s="104"/>
      <c r="E2332" s="104"/>
      <c r="F2332" s="104"/>
      <c r="G2332" s="104"/>
      <c r="H2332" s="104"/>
      <c r="I2332" s="104"/>
      <c r="J2332" s="104"/>
      <c r="K2332" s="105"/>
    </row>
    <row r="2333" spans="1:13" x14ac:dyDescent="0.25">
      <c r="A2333" s="106"/>
      <c r="B2333" s="107"/>
      <c r="C2333" s="108"/>
      <c r="D2333" s="108"/>
      <c r="E2333" s="108"/>
      <c r="F2333" s="108"/>
      <c r="G2333" s="108"/>
      <c r="H2333" s="108"/>
      <c r="I2333" s="108"/>
      <c r="J2333" s="109"/>
      <c r="K2333" s="110"/>
    </row>
    <row r="2334" spans="1:13" ht="60" x14ac:dyDescent="0.25">
      <c r="A2334" s="162" t="str">
        <f>ORÇAMENTO_COMENTADO!A560</f>
        <v>34.3.5</v>
      </c>
      <c r="B2334" s="117" t="e">
        <f>VLOOKUP(A2334,ORÇAMENTO_COMENTADO!A:I,4,0)</f>
        <v>#REF!</v>
      </c>
      <c r="C2334" s="88" t="e">
        <f>VLOOKUP(A2334,ORÇAMENTO_COMENTADO!A:I,5,0)</f>
        <v>#REF!</v>
      </c>
      <c r="D2334" s="149" t="s">
        <v>5</v>
      </c>
      <c r="E2334" s="119"/>
      <c r="F2334" s="119"/>
      <c r="G2334" s="119"/>
      <c r="H2334" s="94"/>
      <c r="I2334" s="94"/>
      <c r="J2334" s="94"/>
      <c r="K2334" s="95">
        <f>ROUND(SUM(K2335:K2338),2)</f>
        <v>1</v>
      </c>
      <c r="M2334" s="154"/>
    </row>
    <row r="2335" spans="1:13" x14ac:dyDescent="0.25">
      <c r="A2335" s="101"/>
      <c r="B2335" s="120"/>
      <c r="C2335" s="103"/>
      <c r="D2335" s="104"/>
      <c r="E2335" s="104"/>
      <c r="F2335" s="104"/>
      <c r="G2335" s="104"/>
      <c r="H2335" s="104"/>
      <c r="I2335" s="104"/>
      <c r="J2335" s="104"/>
      <c r="K2335" s="105"/>
    </row>
    <row r="2336" spans="1:13" x14ac:dyDescent="0.25">
      <c r="A2336" s="101"/>
      <c r="B2336" s="324" t="s">
        <v>12206</v>
      </c>
      <c r="C2336" s="103"/>
      <c r="D2336" s="104">
        <v>1</v>
      </c>
      <c r="E2336" s="104"/>
      <c r="F2336" s="104"/>
      <c r="G2336" s="104"/>
      <c r="H2336" s="104"/>
      <c r="I2336" s="104"/>
      <c r="J2336" s="104"/>
      <c r="K2336" s="105">
        <f>D2336</f>
        <v>1</v>
      </c>
    </row>
    <row r="2337" spans="1:13" x14ac:dyDescent="0.25">
      <c r="A2337" s="101"/>
      <c r="B2337" s="120"/>
      <c r="C2337" s="103"/>
      <c r="D2337" s="104"/>
      <c r="E2337" s="104"/>
      <c r="F2337" s="104"/>
      <c r="G2337" s="104"/>
      <c r="H2337" s="104"/>
      <c r="I2337" s="104"/>
      <c r="J2337" s="104"/>
      <c r="K2337" s="105"/>
    </row>
    <row r="2338" spans="1:13" x14ac:dyDescent="0.25">
      <c r="A2338" s="106"/>
      <c r="B2338" s="107"/>
      <c r="C2338" s="108"/>
      <c r="D2338" s="108"/>
      <c r="E2338" s="108"/>
      <c r="F2338" s="108"/>
      <c r="G2338" s="108"/>
      <c r="H2338" s="108"/>
      <c r="I2338" s="108"/>
      <c r="J2338" s="109"/>
      <c r="K2338" s="110"/>
    </row>
    <row r="2339" spans="1:13" ht="60" x14ac:dyDescent="0.25">
      <c r="A2339" s="162" t="str">
        <f>ORÇAMENTO_COMENTADO!A561</f>
        <v>34.3.6</v>
      </c>
      <c r="B2339" s="117" t="e">
        <f>VLOOKUP(A2339,ORÇAMENTO_COMENTADO!A:I,4,0)</f>
        <v>#REF!</v>
      </c>
      <c r="C2339" s="88" t="e">
        <f>VLOOKUP(A2339,ORÇAMENTO_COMENTADO!A:I,5,0)</f>
        <v>#REF!</v>
      </c>
      <c r="D2339" s="149" t="s">
        <v>5</v>
      </c>
      <c r="E2339" s="119"/>
      <c r="F2339" s="119"/>
      <c r="G2339" s="119"/>
      <c r="H2339" s="94"/>
      <c r="I2339" s="94"/>
      <c r="J2339" s="94"/>
      <c r="K2339" s="95">
        <f>ROUND(SUM(K2340:K2343),2)</f>
        <v>1</v>
      </c>
      <c r="M2339" s="154"/>
    </row>
    <row r="2340" spans="1:13" x14ac:dyDescent="0.25">
      <c r="A2340" s="101"/>
      <c r="B2340" s="120"/>
      <c r="C2340" s="103"/>
      <c r="D2340" s="104"/>
      <c r="E2340" s="104"/>
      <c r="F2340" s="104"/>
      <c r="G2340" s="104"/>
      <c r="H2340" s="104"/>
      <c r="I2340" s="104"/>
      <c r="J2340" s="104"/>
      <c r="K2340" s="105"/>
    </row>
    <row r="2341" spans="1:13" x14ac:dyDescent="0.25">
      <c r="A2341" s="101"/>
      <c r="B2341" s="324" t="s">
        <v>12206</v>
      </c>
      <c r="C2341" s="103"/>
      <c r="D2341" s="104">
        <v>1</v>
      </c>
      <c r="E2341" s="104"/>
      <c r="F2341" s="104"/>
      <c r="G2341" s="104"/>
      <c r="H2341" s="104"/>
      <c r="I2341" s="104"/>
      <c r="J2341" s="104"/>
      <c r="K2341" s="105">
        <f>D2341</f>
        <v>1</v>
      </c>
    </row>
    <row r="2342" spans="1:13" x14ac:dyDescent="0.25">
      <c r="A2342" s="101"/>
      <c r="B2342" s="120"/>
      <c r="C2342" s="103"/>
      <c r="D2342" s="104"/>
      <c r="E2342" s="104"/>
      <c r="F2342" s="104"/>
      <c r="G2342" s="104"/>
      <c r="H2342" s="104"/>
      <c r="I2342" s="104"/>
      <c r="J2342" s="104"/>
      <c r="K2342" s="105"/>
    </row>
    <row r="2343" spans="1:13" x14ac:dyDescent="0.25">
      <c r="A2343" s="106"/>
      <c r="B2343" s="107"/>
      <c r="C2343" s="108"/>
      <c r="D2343" s="108"/>
      <c r="E2343" s="108"/>
      <c r="F2343" s="108"/>
      <c r="G2343" s="108"/>
      <c r="H2343" s="108"/>
      <c r="I2343" s="108"/>
      <c r="J2343" s="109"/>
      <c r="K2343" s="110"/>
    </row>
    <row r="2344" spans="1:13" x14ac:dyDescent="0.25">
      <c r="A2344" s="162" t="str">
        <f>ORÇAMENTO_COMENTADO!A562</f>
        <v>34.4</v>
      </c>
      <c r="B2344" s="717" t="str">
        <f>VLOOKUP(A2344,ORÇAMENTO_COMENTADO!A:I,4,0)</f>
        <v>DIVERSOS</v>
      </c>
      <c r="C2344" s="718"/>
      <c r="D2344" s="718"/>
      <c r="E2344" s="718"/>
      <c r="F2344" s="718"/>
      <c r="G2344" s="718"/>
      <c r="H2344" s="718"/>
      <c r="I2344" s="718"/>
      <c r="J2344" s="718"/>
      <c r="K2344" s="719"/>
      <c r="M2344" s="154"/>
    </row>
    <row r="2345" spans="1:13" ht="30" x14ac:dyDescent="0.25">
      <c r="A2345" s="162" t="str">
        <f>ORÇAMENTO_COMENTADO!A563</f>
        <v>34.4.1</v>
      </c>
      <c r="B2345" s="117" t="e">
        <f>VLOOKUP(A2345,ORÇAMENTO_COMENTADO!A:I,4,0)</f>
        <v>#REF!</v>
      </c>
      <c r="C2345" s="88" t="e">
        <f>VLOOKUP(A2345,ORÇAMENTO_COMENTADO!A:I,5,0)</f>
        <v>#REF!</v>
      </c>
      <c r="D2345" s="278" t="s">
        <v>12641</v>
      </c>
      <c r="E2345" s="278" t="s">
        <v>7670</v>
      </c>
      <c r="F2345" s="149" t="s">
        <v>5</v>
      </c>
      <c r="G2345" s="119"/>
      <c r="H2345" s="94"/>
      <c r="I2345" s="94"/>
      <c r="J2345" s="94"/>
      <c r="K2345" s="95">
        <f>ROUND(SUM(K2346:K2351),2)</f>
        <v>96</v>
      </c>
      <c r="M2345" s="154"/>
    </row>
    <row r="2346" spans="1:13" x14ac:dyDescent="0.25">
      <c r="A2346" s="101"/>
      <c r="B2346" s="120"/>
      <c r="C2346" s="103"/>
      <c r="D2346" s="104"/>
      <c r="E2346" s="104"/>
      <c r="F2346" s="104"/>
      <c r="G2346" s="104"/>
      <c r="H2346" s="104"/>
      <c r="I2346" s="104"/>
      <c r="J2346" s="104"/>
      <c r="K2346" s="105"/>
    </row>
    <row r="2347" spans="1:13" x14ac:dyDescent="0.25">
      <c r="A2347" s="101"/>
      <c r="B2347" s="324" t="s">
        <v>12206</v>
      </c>
      <c r="C2347" s="103"/>
      <c r="D2347" s="279" t="s">
        <v>12642</v>
      </c>
      <c r="E2347" s="104">
        <f>ORÇAMENTO_COMENTADO!F546</f>
        <v>35</v>
      </c>
      <c r="F2347" s="104">
        <f>ROUNDUP(E2347/1.5,0)</f>
        <v>24</v>
      </c>
      <c r="G2347" s="104"/>
      <c r="H2347" s="104"/>
      <c r="I2347" s="104"/>
      <c r="J2347" s="104"/>
      <c r="K2347" s="105">
        <f>F2347</f>
        <v>24</v>
      </c>
    </row>
    <row r="2348" spans="1:13" x14ac:dyDescent="0.25">
      <c r="A2348" s="101"/>
      <c r="B2348" s="120"/>
      <c r="C2348" s="103"/>
      <c r="D2348" s="279" t="s">
        <v>12643</v>
      </c>
      <c r="E2348" s="104">
        <f>ORÇAMENTO_COMENTADO!F547</f>
        <v>89</v>
      </c>
      <c r="F2348" s="104">
        <f t="shared" ref="F2348:F2349" si="122">ROUNDUP(E2348/1.5,0)</f>
        <v>60</v>
      </c>
      <c r="G2348" s="104"/>
      <c r="H2348" s="104"/>
      <c r="I2348" s="104"/>
      <c r="J2348" s="104"/>
      <c r="K2348" s="105">
        <f t="shared" ref="K2348:K2349" si="123">F2348</f>
        <v>60</v>
      </c>
    </row>
    <row r="2349" spans="1:13" x14ac:dyDescent="0.25">
      <c r="A2349" s="101"/>
      <c r="B2349" s="324"/>
      <c r="C2349" s="103"/>
      <c r="D2349" s="279" t="s">
        <v>12644</v>
      </c>
      <c r="E2349" s="104">
        <f>ORÇAMENTO_COMENTADO!F548</f>
        <v>18</v>
      </c>
      <c r="F2349" s="104">
        <f t="shared" si="122"/>
        <v>12</v>
      </c>
      <c r="G2349" s="104"/>
      <c r="H2349" s="104"/>
      <c r="I2349" s="104"/>
      <c r="J2349" s="104"/>
      <c r="K2349" s="105">
        <f t="shared" si="123"/>
        <v>12</v>
      </c>
    </row>
    <row r="2350" spans="1:13" x14ac:dyDescent="0.25">
      <c r="A2350" s="101"/>
      <c r="B2350" s="120"/>
      <c r="C2350" s="103"/>
      <c r="D2350" s="104"/>
      <c r="E2350" s="104"/>
      <c r="F2350" s="104"/>
      <c r="G2350" s="104"/>
      <c r="H2350" s="104"/>
      <c r="I2350" s="104"/>
      <c r="J2350" s="104"/>
      <c r="K2350" s="105"/>
    </row>
    <row r="2351" spans="1:13" x14ac:dyDescent="0.25">
      <c r="A2351" s="106"/>
      <c r="B2351" s="107"/>
      <c r="C2351" s="108"/>
      <c r="D2351" s="108"/>
      <c r="E2351" s="108"/>
      <c r="F2351" s="108"/>
      <c r="G2351" s="108"/>
      <c r="H2351" s="108"/>
      <c r="I2351" s="108"/>
      <c r="J2351" s="109"/>
      <c r="K2351" s="110"/>
    </row>
    <row r="2352" spans="1:13" ht="30" x14ac:dyDescent="0.25">
      <c r="A2352" s="162" t="str">
        <f>ORÇAMENTO_COMENTADO!A564</f>
        <v>34.4.2</v>
      </c>
      <c r="B2352" s="117" t="e">
        <f>VLOOKUP(A2352,ORÇAMENTO_COMENTADO!A:I,4,0)</f>
        <v>#REF!</v>
      </c>
      <c r="C2352" s="88" t="e">
        <f>VLOOKUP(A2352,ORÇAMENTO_COMENTADO!A:I,5,0)</f>
        <v>#REF!</v>
      </c>
      <c r="D2352" s="278" t="s">
        <v>12641</v>
      </c>
      <c r="E2352" s="278" t="s">
        <v>7670</v>
      </c>
      <c r="F2352" s="149"/>
      <c r="G2352" s="119"/>
      <c r="H2352" s="94"/>
      <c r="I2352" s="94"/>
      <c r="J2352" s="94"/>
      <c r="K2352" s="95">
        <f>ROUND(SUM(K2353:K2358),2)</f>
        <v>142</v>
      </c>
      <c r="M2352" s="154"/>
    </row>
    <row r="2353" spans="1:13" x14ac:dyDescent="0.25">
      <c r="A2353" s="101"/>
      <c r="B2353" s="120"/>
      <c r="C2353" s="103"/>
      <c r="D2353" s="104"/>
      <c r="E2353" s="104"/>
      <c r="F2353" s="104"/>
      <c r="G2353" s="104"/>
      <c r="H2353" s="104"/>
      <c r="I2353" s="104"/>
      <c r="J2353" s="104"/>
      <c r="K2353" s="105"/>
    </row>
    <row r="2354" spans="1:13" x14ac:dyDescent="0.25">
      <c r="A2354" s="101"/>
      <c r="B2354" s="324" t="s">
        <v>12206</v>
      </c>
      <c r="C2354" s="103"/>
      <c r="D2354" s="279" t="s">
        <v>12642</v>
      </c>
      <c r="E2354" s="104">
        <f>ORÇAMENTO_COMENTADO!F546</f>
        <v>35</v>
      </c>
      <c r="F2354" s="104"/>
      <c r="G2354" s="104"/>
      <c r="H2354" s="104"/>
      <c r="I2354" s="104"/>
      <c r="J2354" s="104"/>
      <c r="K2354" s="105">
        <f>E2354</f>
        <v>35</v>
      </c>
    </row>
    <row r="2355" spans="1:13" x14ac:dyDescent="0.25">
      <c r="A2355" s="101"/>
      <c r="B2355" s="120"/>
      <c r="C2355" s="103"/>
      <c r="D2355" s="279" t="s">
        <v>12643</v>
      </c>
      <c r="E2355" s="104">
        <f>ORÇAMENTO_COMENTADO!F547</f>
        <v>89</v>
      </c>
      <c r="F2355" s="104"/>
      <c r="G2355" s="104"/>
      <c r="H2355" s="104"/>
      <c r="I2355" s="104"/>
      <c r="J2355" s="104"/>
      <c r="K2355" s="105">
        <f t="shared" ref="K2355:K2356" si="124">E2355</f>
        <v>89</v>
      </c>
    </row>
    <row r="2356" spans="1:13" x14ac:dyDescent="0.25">
      <c r="A2356" s="101"/>
      <c r="B2356" s="324"/>
      <c r="C2356" s="103"/>
      <c r="D2356" s="279" t="s">
        <v>12644</v>
      </c>
      <c r="E2356" s="104">
        <f>ORÇAMENTO_COMENTADO!F548</f>
        <v>18</v>
      </c>
      <c r="F2356" s="104"/>
      <c r="G2356" s="104"/>
      <c r="H2356" s="104"/>
      <c r="I2356" s="104"/>
      <c r="J2356" s="104"/>
      <c r="K2356" s="105">
        <f t="shared" si="124"/>
        <v>18</v>
      </c>
    </row>
    <row r="2357" spans="1:13" x14ac:dyDescent="0.25">
      <c r="A2357" s="101"/>
      <c r="B2357" s="120"/>
      <c r="C2357" s="103"/>
      <c r="D2357" s="104"/>
      <c r="E2357" s="104"/>
      <c r="F2357" s="104"/>
      <c r="G2357" s="104"/>
      <c r="H2357" s="104"/>
      <c r="I2357" s="104"/>
      <c r="J2357" s="104"/>
      <c r="K2357" s="105"/>
    </row>
    <row r="2358" spans="1:13" x14ac:dyDescent="0.25">
      <c r="A2358" s="106"/>
      <c r="B2358" s="107"/>
      <c r="C2358" s="108"/>
      <c r="D2358" s="108"/>
      <c r="E2358" s="108"/>
      <c r="F2358" s="108"/>
      <c r="G2358" s="108"/>
      <c r="H2358" s="108"/>
      <c r="I2358" s="108"/>
      <c r="J2358" s="109"/>
      <c r="K2358" s="110"/>
    </row>
    <row r="2359" spans="1:13" x14ac:dyDescent="0.25">
      <c r="A2359" s="162">
        <f>ORÇAMENTO_COMENTADO!A565</f>
        <v>35</v>
      </c>
      <c r="B2359" s="717" t="str">
        <f>VLOOKUP(A2359,ORÇAMENTO_COMENTADO!A:I,4,0)</f>
        <v>PINTURA</v>
      </c>
      <c r="C2359" s="718"/>
      <c r="D2359" s="718"/>
      <c r="E2359" s="718"/>
      <c r="F2359" s="718"/>
      <c r="G2359" s="718"/>
      <c r="H2359" s="718"/>
      <c r="I2359" s="718"/>
      <c r="J2359" s="718"/>
      <c r="K2359" s="719"/>
      <c r="M2359" s="154"/>
    </row>
    <row r="2360" spans="1:13" ht="60" x14ac:dyDescent="0.25">
      <c r="A2360" s="88" t="str">
        <f>ORÇAMENTO_COMENTADO!A567</f>
        <v>35.1.1</v>
      </c>
      <c r="B2360" s="117" t="str">
        <f>VLOOKUP(A2360,ORÇAMENTO_COMENTADO!A:I,4,0)</f>
        <v>PINTURA EM PAREDES E FORROS, APLICAÇÃO MANUAL, COM TRÊS DEMÃO DE TINTA LÁTEX ACRÍLICO PREMIUM, REFERÊNCIA CORAL E METALATEX, INCLUSIVE UMA DEMÃO DE LIQUIDO SELADOR ACRÍLICO, REFERÊNCIA SUVINIL, CORAL OU METALATEX OU EQUIVALENTE</v>
      </c>
      <c r="C2360" s="88" t="str">
        <f>VLOOKUP(A2360,ORÇAMENTO_COMENTADO!A:I,5,0)</f>
        <v>M2</v>
      </c>
      <c r="D2360" s="149" t="s">
        <v>7600</v>
      </c>
      <c r="E2360" s="119" t="s">
        <v>7709</v>
      </c>
      <c r="F2360" s="119" t="s">
        <v>7667</v>
      </c>
      <c r="G2360" s="119" t="s">
        <v>7608</v>
      </c>
      <c r="H2360" s="322" t="s">
        <v>12037</v>
      </c>
      <c r="I2360" s="94"/>
      <c r="J2360" s="94"/>
      <c r="K2360" s="95">
        <f>ROUND(SUM(K2361:K2362),2)</f>
        <v>24.05</v>
      </c>
      <c r="M2360" s="154"/>
    </row>
    <row r="2361" spans="1:13" x14ac:dyDescent="0.25">
      <c r="A2361" s="101"/>
      <c r="B2361" s="120"/>
      <c r="C2361" s="103"/>
      <c r="D2361" s="104"/>
      <c r="E2361" s="104"/>
      <c r="F2361" s="104"/>
      <c r="G2361" s="104"/>
      <c r="H2361" s="104"/>
      <c r="I2361" s="104"/>
      <c r="J2361" s="104"/>
      <c r="K2361" s="105"/>
    </row>
    <row r="2362" spans="1:13" x14ac:dyDescent="0.25">
      <c r="A2362" s="101"/>
      <c r="B2362" s="145" t="s">
        <v>7712</v>
      </c>
      <c r="C2362" s="104"/>
      <c r="D2362" s="104">
        <v>9.25</v>
      </c>
      <c r="E2362" s="104">
        <f>0.8+1.8</f>
        <v>2.6</v>
      </c>
      <c r="F2362" s="153"/>
      <c r="G2362" s="104">
        <f>D2362*E2362</f>
        <v>24.05</v>
      </c>
      <c r="H2362" s="104"/>
      <c r="I2362" s="104"/>
      <c r="J2362" s="104"/>
      <c r="K2362" s="105">
        <f>G2362</f>
        <v>24.05</v>
      </c>
      <c r="L2362" s="176"/>
    </row>
    <row r="2363" spans="1:13" x14ac:dyDescent="0.25">
      <c r="A2363" s="101"/>
      <c r="B2363" s="323"/>
      <c r="C2363" s="150"/>
      <c r="D2363" s="151"/>
      <c r="E2363" s="151"/>
      <c r="F2363" s="151"/>
      <c r="G2363" s="151"/>
      <c r="H2363" s="151"/>
      <c r="I2363" s="151"/>
      <c r="J2363" s="151"/>
      <c r="K2363" s="146"/>
    </row>
    <row r="2364" spans="1:13" x14ac:dyDescent="0.25">
      <c r="A2364" s="106"/>
      <c r="B2364" s="107"/>
      <c r="C2364" s="108"/>
      <c r="D2364" s="108"/>
      <c r="E2364" s="108"/>
      <c r="F2364" s="108"/>
      <c r="G2364" s="108"/>
      <c r="H2364" s="108"/>
      <c r="I2364" s="108"/>
      <c r="J2364" s="109"/>
      <c r="K2364" s="110"/>
    </row>
    <row r="2365" spans="1:13" ht="45" x14ac:dyDescent="0.25">
      <c r="A2365" s="88" t="str">
        <f>ORÇAMENTO_COMENTADO!A568</f>
        <v xml:space="preserve">35.1.2  </v>
      </c>
      <c r="B2365" s="117" t="e">
        <f>VLOOKUP(A2365,ORÇAMENTO_COMENTADO!A:I,4,0)</f>
        <v>#REF!</v>
      </c>
      <c r="C2365" s="88" t="e">
        <f>VLOOKUP(A2365,ORÇAMENTO_COMENTADO!A:I,5,0)</f>
        <v>#REF!</v>
      </c>
      <c r="D2365" s="149" t="s">
        <v>7600</v>
      </c>
      <c r="E2365" s="119" t="s">
        <v>7709</v>
      </c>
      <c r="F2365" s="119" t="s">
        <v>7667</v>
      </c>
      <c r="G2365" s="119" t="s">
        <v>7608</v>
      </c>
      <c r="H2365" s="322" t="s">
        <v>12037</v>
      </c>
      <c r="I2365" s="94"/>
      <c r="J2365" s="94"/>
      <c r="K2365" s="95">
        <f>ROUND(SUM(K2366:K2373),2)</f>
        <v>518.71</v>
      </c>
      <c r="M2365" s="154"/>
    </row>
    <row r="2366" spans="1:13" x14ac:dyDescent="0.25">
      <c r="A2366" s="101"/>
      <c r="B2366" s="120"/>
      <c r="C2366" s="103"/>
      <c r="D2366" s="104"/>
      <c r="E2366" s="104"/>
      <c r="F2366" s="104"/>
      <c r="G2366" s="104"/>
      <c r="H2366" s="104"/>
      <c r="I2366" s="104"/>
      <c r="J2366" s="104"/>
      <c r="K2366" s="105"/>
    </row>
    <row r="2367" spans="1:13" x14ac:dyDescent="0.25">
      <c r="A2367" s="101"/>
      <c r="B2367" s="145" t="s">
        <v>7683</v>
      </c>
      <c r="C2367" s="104"/>
      <c r="D2367" s="104"/>
      <c r="E2367" s="104"/>
      <c r="F2367" s="153"/>
      <c r="G2367" s="104"/>
      <c r="H2367" s="104"/>
      <c r="I2367" s="104"/>
      <c r="J2367" s="104"/>
      <c r="K2367" s="105"/>
    </row>
    <row r="2368" spans="1:13" x14ac:dyDescent="0.25">
      <c r="A2368" s="101"/>
      <c r="B2368" s="148" t="s">
        <v>7710</v>
      </c>
      <c r="C2368" s="103"/>
      <c r="D2368" s="104">
        <v>9.25</v>
      </c>
      <c r="E2368" s="104">
        <v>2.6</v>
      </c>
      <c r="F2368" s="104">
        <v>2.5</v>
      </c>
      <c r="G2368" s="104">
        <f>(D2368+E2368)*2*F2368</f>
        <v>59.25</v>
      </c>
      <c r="H2368" s="104"/>
      <c r="I2368" s="104"/>
      <c r="J2368" s="104"/>
      <c r="K2368" s="105">
        <f>G2368</f>
        <v>59.25</v>
      </c>
    </row>
    <row r="2369" spans="1:13" x14ac:dyDescent="0.25">
      <c r="A2369" s="101"/>
      <c r="B2369" s="180" t="s">
        <v>7715</v>
      </c>
      <c r="C2369" s="103"/>
      <c r="D2369" s="104">
        <v>50</v>
      </c>
      <c r="E2369" s="104"/>
      <c r="F2369" s="104">
        <v>2.5</v>
      </c>
      <c r="G2369" s="104">
        <f>D2369*F2369</f>
        <v>125</v>
      </c>
      <c r="H2369" s="104">
        <v>2</v>
      </c>
      <c r="I2369" s="104"/>
      <c r="J2369" s="104"/>
      <c r="K2369" s="105">
        <f>G2369*H2369</f>
        <v>250</v>
      </c>
    </row>
    <row r="2370" spans="1:13" x14ac:dyDescent="0.25">
      <c r="A2370" s="101"/>
      <c r="B2370" s="118"/>
      <c r="C2370" s="103"/>
      <c r="D2370" s="104">
        <v>6.0750000000000002</v>
      </c>
      <c r="E2370" s="104"/>
      <c r="F2370" s="104">
        <v>2.5</v>
      </c>
      <c r="G2370" s="104">
        <f>D2370*F2370</f>
        <v>15.1875</v>
      </c>
      <c r="H2370" s="104">
        <v>2</v>
      </c>
      <c r="I2370" s="104"/>
      <c r="J2370" s="104"/>
      <c r="K2370" s="105">
        <f t="shared" ref="K2370:K2372" si="125">G2370*H2370</f>
        <v>30.375</v>
      </c>
    </row>
    <row r="2371" spans="1:13" x14ac:dyDescent="0.25">
      <c r="A2371" s="101"/>
      <c r="B2371" s="118"/>
      <c r="C2371" s="103"/>
      <c r="D2371" s="104">
        <v>26</v>
      </c>
      <c r="E2371" s="104"/>
      <c r="F2371" s="104">
        <v>2.5</v>
      </c>
      <c r="G2371" s="104">
        <f>D2371*F2371</f>
        <v>65</v>
      </c>
      <c r="H2371" s="104">
        <v>2</v>
      </c>
      <c r="I2371" s="104"/>
      <c r="J2371" s="104"/>
      <c r="K2371" s="105">
        <f t="shared" si="125"/>
        <v>130</v>
      </c>
    </row>
    <row r="2372" spans="1:13" x14ac:dyDescent="0.25">
      <c r="A2372" s="101"/>
      <c r="B2372" s="268" t="s">
        <v>12533</v>
      </c>
      <c r="C2372" s="103"/>
      <c r="D2372" s="104">
        <v>61.35</v>
      </c>
      <c r="E2372" s="104"/>
      <c r="F2372" s="104">
        <v>0.4</v>
      </c>
      <c r="G2372" s="104">
        <f>D2372*F2372</f>
        <v>24.540000000000003</v>
      </c>
      <c r="H2372" s="104">
        <v>2</v>
      </c>
      <c r="I2372" s="104"/>
      <c r="J2372" s="104"/>
      <c r="K2372" s="105">
        <f t="shared" si="125"/>
        <v>49.080000000000005</v>
      </c>
    </row>
    <row r="2373" spans="1:13" x14ac:dyDescent="0.25">
      <c r="A2373" s="101"/>
      <c r="B2373" s="120"/>
      <c r="C2373" s="103"/>
      <c r="D2373" s="104"/>
      <c r="E2373" s="104"/>
      <c r="F2373" s="104"/>
      <c r="G2373" s="104"/>
      <c r="H2373" s="104"/>
      <c r="I2373" s="104"/>
      <c r="J2373" s="104"/>
      <c r="K2373" s="105"/>
    </row>
    <row r="2374" spans="1:13" x14ac:dyDescent="0.25">
      <c r="A2374" s="106"/>
      <c r="B2374" s="107"/>
      <c r="C2374" s="108"/>
      <c r="D2374" s="108"/>
      <c r="E2374" s="108"/>
      <c r="F2374" s="108"/>
      <c r="G2374" s="108"/>
      <c r="H2374" s="108"/>
      <c r="I2374" s="108"/>
      <c r="J2374" s="109"/>
      <c r="K2374" s="110"/>
    </row>
    <row r="2375" spans="1:13" x14ac:dyDescent="0.25">
      <c r="A2375" s="162" t="str">
        <f>ORÇAMENTO_COMENTADO!A569</f>
        <v>35.2</v>
      </c>
      <c r="B2375" s="717" t="str">
        <f>VLOOKUP(A2375,ORÇAMENTO_COMENTADO!A:I,4,0)</f>
        <v>SOBRE CONCRETO</v>
      </c>
      <c r="C2375" s="718"/>
      <c r="D2375" s="718"/>
      <c r="E2375" s="718"/>
      <c r="F2375" s="718"/>
      <c r="G2375" s="718"/>
      <c r="H2375" s="718"/>
      <c r="I2375" s="718"/>
      <c r="J2375" s="718"/>
      <c r="K2375" s="719"/>
      <c r="M2375" s="154"/>
    </row>
    <row r="2376" spans="1:13" ht="60" x14ac:dyDescent="0.25">
      <c r="A2376" s="88" t="str">
        <f>ORÇAMENTO_COMENTADO!A570</f>
        <v>35.2.1</v>
      </c>
      <c r="B2376" s="117" t="str">
        <f>VLOOKUP(A2376,ORÇAMENTO_COMENTADO!A:I,4,0)</f>
        <v>PINTURA SOBRE COBOGÓS DE CONCRETO, APLICAÇÃO MANUAL, COM DUAS DEMÃOS DE TINTA LÁTEX ACRÍLICO PREMIUM, REFERÊNCIA SUVINIL, CORAL E METALATEX, INCLUSIVE UMA DEMÃO DE LIQUIDO SELADOR ACRÍLICO, REFERÊNCIA SUVINIL, CORAL OU METALATEX OU EQUIVALENTE</v>
      </c>
      <c r="C2376" s="88" t="str">
        <f>VLOOKUP(A2376,ORÇAMENTO_COMENTADO!A:I,5,0)</f>
        <v>M2</v>
      </c>
      <c r="D2376" s="149" t="s">
        <v>7600</v>
      </c>
      <c r="E2376" s="149" t="s">
        <v>7667</v>
      </c>
      <c r="F2376" s="149" t="s">
        <v>5</v>
      </c>
      <c r="G2376" s="149" t="s">
        <v>7713</v>
      </c>
      <c r="H2376" s="94"/>
      <c r="I2376" s="94"/>
      <c r="J2376" s="94"/>
      <c r="K2376" s="95">
        <f>ROUND(SUM(K2377:K2380),2)</f>
        <v>16.63</v>
      </c>
      <c r="M2376" s="154"/>
    </row>
    <row r="2377" spans="1:13" x14ac:dyDescent="0.25">
      <c r="A2377" s="101"/>
      <c r="B2377" s="145"/>
      <c r="C2377" s="104"/>
      <c r="D2377" s="104"/>
      <c r="E2377" s="104"/>
      <c r="F2377" s="153"/>
      <c r="G2377" s="104"/>
      <c r="H2377" s="104"/>
      <c r="I2377" s="104"/>
      <c r="J2377" s="104"/>
      <c r="K2377" s="105"/>
    </row>
    <row r="2378" spans="1:13" x14ac:dyDescent="0.25">
      <c r="A2378" s="101"/>
      <c r="B2378" s="148" t="s">
        <v>7692</v>
      </c>
      <c r="C2378" s="103"/>
      <c r="D2378" s="104">
        <v>1.65</v>
      </c>
      <c r="E2378" s="104">
        <v>0.84</v>
      </c>
      <c r="F2378" s="104">
        <v>4</v>
      </c>
      <c r="G2378" s="104">
        <v>3</v>
      </c>
      <c r="H2378" s="104"/>
      <c r="I2378" s="104"/>
      <c r="J2378" s="104"/>
      <c r="K2378" s="105">
        <f>D2378*E2378*F2378*G2378</f>
        <v>16.631999999999998</v>
      </c>
    </row>
    <row r="2379" spans="1:13" x14ac:dyDescent="0.25">
      <c r="A2379" s="101"/>
      <c r="B2379" s="145"/>
      <c r="C2379" s="104"/>
      <c r="D2379" s="104"/>
      <c r="E2379" s="104"/>
      <c r="F2379" s="153"/>
      <c r="G2379" s="104"/>
      <c r="H2379" s="104"/>
      <c r="I2379" s="104"/>
      <c r="J2379" s="104"/>
      <c r="K2379" s="105"/>
    </row>
    <row r="2380" spans="1:13" x14ac:dyDescent="0.25">
      <c r="A2380" s="101"/>
      <c r="B2380" s="145"/>
      <c r="C2380" s="104"/>
      <c r="D2380" s="104"/>
      <c r="E2380" s="104"/>
      <c r="F2380" s="153"/>
      <c r="G2380" s="104"/>
      <c r="H2380" s="104"/>
      <c r="I2380" s="104"/>
      <c r="J2380" s="104"/>
      <c r="K2380" s="105"/>
    </row>
    <row r="2381" spans="1:13" x14ac:dyDescent="0.25">
      <c r="A2381" s="162" t="str">
        <f>ORÇAMENTO_COMENTADO!A571</f>
        <v>35.3</v>
      </c>
      <c r="B2381" s="717" t="str">
        <f>VLOOKUP(A2381,ORÇAMENTO_COMENTADO!A:I,4,0)</f>
        <v>SOBRE MADEIRA</v>
      </c>
      <c r="C2381" s="718"/>
      <c r="D2381" s="718"/>
      <c r="E2381" s="718"/>
      <c r="F2381" s="718"/>
      <c r="G2381" s="718"/>
      <c r="H2381" s="718"/>
      <c r="I2381" s="718"/>
      <c r="J2381" s="718"/>
      <c r="K2381" s="719"/>
      <c r="M2381" s="154"/>
    </row>
    <row r="2382" spans="1:13" ht="60" x14ac:dyDescent="0.25">
      <c r="A2382" s="162" t="str">
        <f>ORÇAMENTO_COMENTADO!A572</f>
        <v>35.3.1</v>
      </c>
      <c r="B2382" s="117" t="str">
        <f>VLOOKUP(A2382,ORÇAMENTO_COMENTADO!A:I,4,0)</f>
        <v>EMASSAMENTO DE ESQUADRIAS E ELEMENTOS DE MADEIRA, COM DUAS DEMÃOS DE MASSA À BASE ÁGUA, REFERÊNCIA SUVINIL, CORAL, SHERWIN WILLIAMS OU EQUIVALENTE, INCLUSIVE UMA DEMÃO DE FUNDO NIVELADOR ALQUÍDICO BRANCO, REFERÊNCIA SUVINIL, CORAL OU METALATEX OU EQUIVALENTE</v>
      </c>
      <c r="C2382" s="88" t="str">
        <f>VLOOKUP(A2382,ORÇAMENTO_COMENTADO!A:I,5,0)</f>
        <v>M2</v>
      </c>
      <c r="D2382" s="149" t="s">
        <v>7652</v>
      </c>
      <c r="E2382" s="119" t="s">
        <v>7607</v>
      </c>
      <c r="F2382" s="149" t="s">
        <v>5</v>
      </c>
      <c r="G2382" s="149" t="s">
        <v>7713</v>
      </c>
      <c r="H2382" s="94"/>
      <c r="I2382" s="94"/>
      <c r="J2382" s="94"/>
      <c r="K2382" s="95">
        <f>ROUND(SUM(K2383:K2386),2)</f>
        <v>6.72</v>
      </c>
      <c r="M2382" s="154"/>
    </row>
    <row r="2383" spans="1:13" x14ac:dyDescent="0.25">
      <c r="A2383" s="96"/>
      <c r="B2383" s="97"/>
      <c r="C2383" s="98"/>
      <c r="D2383" s="99"/>
      <c r="E2383" s="99"/>
      <c r="F2383" s="99"/>
      <c r="G2383" s="99"/>
      <c r="H2383" s="99"/>
      <c r="I2383" s="99"/>
      <c r="J2383" s="99"/>
      <c r="K2383" s="100"/>
    </row>
    <row r="2384" spans="1:13" x14ac:dyDescent="0.25">
      <c r="A2384" s="101"/>
      <c r="B2384" s="274" t="s">
        <v>7683</v>
      </c>
      <c r="C2384" s="103"/>
      <c r="D2384" s="104"/>
      <c r="E2384" s="104"/>
      <c r="F2384" s="104"/>
      <c r="G2384" s="104"/>
      <c r="H2384" s="104"/>
      <c r="I2384" s="104"/>
      <c r="J2384" s="104"/>
      <c r="K2384" s="105"/>
    </row>
    <row r="2385" spans="1:13" x14ac:dyDescent="0.25">
      <c r="A2385" s="101"/>
      <c r="B2385" s="145" t="s">
        <v>7693</v>
      </c>
      <c r="C2385" s="103"/>
      <c r="D2385" s="104">
        <v>0.8</v>
      </c>
      <c r="E2385" s="104">
        <v>2.1</v>
      </c>
      <c r="F2385" s="104">
        <v>4</v>
      </c>
      <c r="G2385" s="104">
        <v>1</v>
      </c>
      <c r="H2385" s="279" t="s">
        <v>12652</v>
      </c>
      <c r="I2385" s="104"/>
      <c r="J2385" s="104"/>
      <c r="K2385" s="105">
        <f>D2385*E2385*F2385*G2385</f>
        <v>6.7200000000000006</v>
      </c>
    </row>
    <row r="2386" spans="1:13" x14ac:dyDescent="0.25">
      <c r="A2386" s="101"/>
      <c r="B2386" s="118"/>
      <c r="C2386" s="103"/>
      <c r="D2386" s="104"/>
      <c r="E2386" s="104"/>
      <c r="F2386" s="104"/>
      <c r="G2386" s="104"/>
      <c r="H2386" s="104"/>
      <c r="I2386" s="104"/>
      <c r="J2386" s="104"/>
      <c r="K2386" s="105"/>
    </row>
    <row r="2387" spans="1:13" x14ac:dyDescent="0.25">
      <c r="A2387" s="106"/>
      <c r="B2387" s="107"/>
      <c r="C2387" s="108"/>
      <c r="D2387" s="108"/>
      <c r="E2387" s="108"/>
      <c r="F2387" s="108"/>
      <c r="G2387" s="108"/>
      <c r="H2387" s="108"/>
      <c r="I2387" s="108"/>
      <c r="J2387" s="109"/>
      <c r="K2387" s="110"/>
    </row>
    <row r="2388" spans="1:13" ht="60" x14ac:dyDescent="0.25">
      <c r="A2388" s="162" t="str">
        <f>ORÇAMENTO_COMENTADO!A573</f>
        <v>35.3.2</v>
      </c>
      <c r="B2388" s="117" t="str">
        <f>VLOOKUP(A2388,ORÇAMENTO_COMENTADO!A:I,4,0)</f>
        <v>PINTURA DE ESQUADRIAS E ELEMENTOS DE MADEIRA, APLICAÇÃO MANUAL, COM DUAS DEMÃOS DE TINTA ESMALTE SINTÉTICO REFERÊNCIA SUVINIL, CORAL OU METALATEX, INCLUSIVE FUNDO BRANCO NIVELADOR, REFERÊNCIA SUVINIL, CORAL E METALATEX OU EQUIVALENTE</v>
      </c>
      <c r="C2388" s="88" t="str">
        <f>VLOOKUP(A2388,ORÇAMENTO_COMENTADO!A:I,5,0)</f>
        <v>M2</v>
      </c>
      <c r="D2388" s="149" t="s">
        <v>7652</v>
      </c>
      <c r="E2388" s="119" t="s">
        <v>7607</v>
      </c>
      <c r="F2388" s="149" t="s">
        <v>5</v>
      </c>
      <c r="G2388" s="149" t="s">
        <v>7713</v>
      </c>
      <c r="H2388" s="94"/>
      <c r="I2388" s="94"/>
      <c r="J2388" s="94"/>
      <c r="K2388" s="95">
        <f>ROUND(SUM(K2389:K2392),2)</f>
        <v>6.72</v>
      </c>
      <c r="M2388" s="154"/>
    </row>
    <row r="2389" spans="1:13" x14ac:dyDescent="0.25">
      <c r="A2389" s="96"/>
      <c r="B2389" s="97"/>
      <c r="C2389" s="98"/>
      <c r="D2389" s="99"/>
      <c r="E2389" s="99"/>
      <c r="F2389" s="99"/>
      <c r="G2389" s="99"/>
      <c r="H2389" s="99"/>
      <c r="I2389" s="99"/>
      <c r="J2389" s="99"/>
      <c r="K2389" s="100"/>
    </row>
    <row r="2390" spans="1:13" x14ac:dyDescent="0.25">
      <c r="A2390" s="101"/>
      <c r="B2390" s="274" t="s">
        <v>7683</v>
      </c>
      <c r="C2390" s="103"/>
      <c r="D2390" s="104"/>
      <c r="E2390" s="104"/>
      <c r="F2390" s="104"/>
      <c r="G2390" s="104"/>
      <c r="H2390" s="104"/>
      <c r="I2390" s="104"/>
      <c r="J2390" s="104"/>
      <c r="K2390" s="105"/>
    </row>
    <row r="2391" spans="1:13" x14ac:dyDescent="0.25">
      <c r="A2391" s="101"/>
      <c r="B2391" s="144" t="s">
        <v>7693</v>
      </c>
      <c r="C2391" s="103"/>
      <c r="D2391" s="104">
        <v>0.8</v>
      </c>
      <c r="E2391" s="104">
        <v>2.1</v>
      </c>
      <c r="F2391" s="104">
        <v>4</v>
      </c>
      <c r="G2391" s="104">
        <v>1</v>
      </c>
      <c r="H2391" s="279" t="s">
        <v>12652</v>
      </c>
      <c r="I2391" s="104"/>
      <c r="J2391" s="104"/>
      <c r="K2391" s="105">
        <f>D2391*E2391*F2391*G2391</f>
        <v>6.7200000000000006</v>
      </c>
    </row>
    <row r="2392" spans="1:13" x14ac:dyDescent="0.25">
      <c r="A2392" s="101"/>
      <c r="B2392" s="118"/>
      <c r="C2392" s="103"/>
      <c r="D2392" s="104"/>
      <c r="E2392" s="104"/>
      <c r="F2392" s="104"/>
      <c r="G2392" s="104"/>
      <c r="H2392" s="104"/>
      <c r="I2392" s="104"/>
      <c r="J2392" s="104"/>
      <c r="K2392" s="105"/>
    </row>
    <row r="2393" spans="1:13" x14ac:dyDescent="0.25">
      <c r="A2393" s="106"/>
      <c r="B2393" s="107"/>
      <c r="C2393" s="108"/>
      <c r="D2393" s="108"/>
      <c r="E2393" s="108"/>
      <c r="F2393" s="108"/>
      <c r="G2393" s="108"/>
      <c r="H2393" s="108"/>
      <c r="I2393" s="108"/>
      <c r="J2393" s="109"/>
      <c r="K2393" s="110"/>
    </row>
    <row r="2394" spans="1:13" x14ac:dyDescent="0.25">
      <c r="A2394" s="88">
        <f>ORÇAMENTO_COMENTADO!A574</f>
        <v>36</v>
      </c>
      <c r="B2394" s="725" t="str">
        <f>VLOOKUP(A2394,ORÇAMENTO_COMENTADO!A:I,4,0)</f>
        <v>SERVIÇOS COMPLEMETARES EXTERNOS</v>
      </c>
      <c r="C2394" s="726"/>
      <c r="D2394" s="726"/>
      <c r="E2394" s="726"/>
      <c r="F2394" s="726"/>
      <c r="G2394" s="726"/>
      <c r="H2394" s="726"/>
      <c r="I2394" s="726"/>
      <c r="J2394" s="726"/>
      <c r="K2394" s="727"/>
      <c r="M2394" s="154"/>
    </row>
    <row r="2395" spans="1:13" x14ac:dyDescent="0.25">
      <c r="A2395" s="88" t="str">
        <f>ORÇAMENTO_COMENTADO!A575</f>
        <v>36.1</v>
      </c>
      <c r="B2395" s="725" t="str">
        <f>VLOOKUP(A2395,ORÇAMENTO_COMENTADO!A:I,4,0)</f>
        <v>PAVIMENTAÇÃO</v>
      </c>
      <c r="C2395" s="726"/>
      <c r="D2395" s="726"/>
      <c r="E2395" s="726"/>
      <c r="F2395" s="726"/>
      <c r="G2395" s="726"/>
      <c r="H2395" s="726"/>
      <c r="I2395" s="726"/>
      <c r="J2395" s="726"/>
      <c r="K2395" s="727"/>
      <c r="M2395" s="154"/>
    </row>
    <row r="2396" spans="1:13" ht="75" x14ac:dyDescent="0.25">
      <c r="A2396" s="88" t="str">
        <f>ORÇAMENTO_COMENTADO!A576</f>
        <v xml:space="preserve">36.1.1 </v>
      </c>
      <c r="B2396" s="117" t="str">
        <f>VLOOKUP(A2396,ORÇAMENTO_COMENTADO!A:I,4,0)</f>
        <v>EXECUÇÃO DE PAVIMENTAÇÃO COM BLOCOS INTERTRAVADOS DE CONCRETO TIPO 'PAVI-S', ESPESSURA DE 8 CM E RESISTÊNCIA MÍNIMA DE 35 MPA, ASSENTADOS SOBRE COLCHÃO DE PÓ DE PEDRA DE 10 CM, COM REJUNTAMENTO EM AREIA, COMPACTAÇÃO COM PLACA VIBRATÓRIA E CORTES COM CORTADORA DE PISO</v>
      </c>
      <c r="C2396" s="88" t="str">
        <f>VLOOKUP(A2396,ORÇAMENTO_COMENTADO!A:I,5,0)</f>
        <v>M2</v>
      </c>
      <c r="D2396" s="140"/>
      <c r="E2396" s="140"/>
      <c r="F2396" s="140" t="s">
        <v>7608</v>
      </c>
      <c r="G2396" s="140"/>
      <c r="H2396" s="159"/>
      <c r="I2396" s="159"/>
      <c r="J2396" s="159"/>
      <c r="K2396" s="141">
        <f>ROUND(SUM(K2397:K2399),2)</f>
        <v>689.72</v>
      </c>
      <c r="M2396" s="154"/>
    </row>
    <row r="2397" spans="1:13" x14ac:dyDescent="0.25">
      <c r="A2397" s="96"/>
      <c r="B2397" s="97"/>
      <c r="C2397" s="98"/>
      <c r="D2397" s="99"/>
      <c r="E2397" s="99"/>
      <c r="F2397" s="99"/>
      <c r="G2397" s="99"/>
      <c r="H2397" s="99"/>
      <c r="I2397" s="99"/>
      <c r="J2397" s="99"/>
      <c r="K2397" s="100"/>
      <c r="L2397" s="158"/>
    </row>
    <row r="2398" spans="1:13" x14ac:dyDescent="0.25">
      <c r="A2398" s="101"/>
      <c r="B2398" s="118" t="s">
        <v>7610</v>
      </c>
      <c r="C2398" s="103"/>
      <c r="D2398" s="104"/>
      <c r="E2398" s="104"/>
      <c r="F2398" s="124">
        <v>689.72</v>
      </c>
      <c r="G2398" s="104"/>
      <c r="H2398" s="104"/>
      <c r="I2398" s="104"/>
      <c r="J2398" s="104"/>
      <c r="K2398" s="105">
        <f>F2398</f>
        <v>689.72</v>
      </c>
      <c r="L2398" s="18">
        <f>39.15*14</f>
        <v>548.1</v>
      </c>
    </row>
    <row r="2399" spans="1:13" x14ac:dyDescent="0.25">
      <c r="A2399" s="101"/>
      <c r="B2399" s="118"/>
      <c r="C2399" s="103"/>
      <c r="D2399" s="104"/>
      <c r="E2399" s="104"/>
      <c r="F2399" s="104"/>
      <c r="G2399" s="104"/>
      <c r="H2399" s="104"/>
      <c r="I2399" s="104"/>
      <c r="J2399" s="104"/>
      <c r="K2399" s="105"/>
      <c r="L2399" s="122">
        <f>1.8*10</f>
        <v>18</v>
      </c>
    </row>
    <row r="2400" spans="1:13" x14ac:dyDescent="0.25">
      <c r="A2400" s="106"/>
      <c r="B2400" s="107"/>
      <c r="C2400" s="108"/>
      <c r="D2400" s="108"/>
      <c r="E2400" s="108"/>
      <c r="F2400" s="108"/>
      <c r="G2400" s="108"/>
      <c r="H2400" s="108"/>
      <c r="I2400" s="108"/>
      <c r="J2400" s="109"/>
      <c r="K2400" s="110"/>
    </row>
    <row r="2401" spans="1:13" ht="45" x14ac:dyDescent="0.25">
      <c r="A2401" s="88" t="str">
        <f>ORÇAMENTO_COMENTADO!A577</f>
        <v xml:space="preserve">36.1.2 </v>
      </c>
      <c r="B2401" s="117" t="str">
        <f>VLOOKUP(A2401,ORÇAMENTO_COMENTADO!A:I,4,0)</f>
        <v>ASSENTAMENTO DE MEIO-FIO PRÉ-MOLDADO DE CONCRETO COM DIMENSÕES DE 15 X 12 X 30 X 100 CM, REJUNTADO COM ARGAMASSA DE CIMENTO E AREIA NO TRAÇO 1:3</v>
      </c>
      <c r="C2401" s="88" t="str">
        <f>VLOOKUP(A2401,ORÇAMENTO_COMENTADO!A:I,5,0)</f>
        <v>M</v>
      </c>
      <c r="D2401" s="94" t="s">
        <v>7600</v>
      </c>
      <c r="E2401" s="119" t="s">
        <v>7611</v>
      </c>
      <c r="F2401" s="119" t="s">
        <v>7608</v>
      </c>
      <c r="G2401" s="119"/>
      <c r="H2401" s="94"/>
      <c r="I2401" s="94"/>
      <c r="J2401" s="94"/>
      <c r="K2401" s="95">
        <f>ROUND(SUM(K2403:K2415),2)</f>
        <v>266.31</v>
      </c>
      <c r="M2401" s="154"/>
    </row>
    <row r="2402" spans="1:13" ht="15.75" customHeight="1" x14ac:dyDescent="0.25">
      <c r="A2402" s="101"/>
      <c r="B2402" s="118"/>
      <c r="C2402" s="103"/>
      <c r="D2402" s="104"/>
      <c r="E2402" s="104"/>
      <c r="F2402" s="104"/>
      <c r="G2402" s="104"/>
      <c r="H2402" s="104"/>
      <c r="I2402" s="104"/>
      <c r="J2402" s="104"/>
      <c r="K2402" s="105"/>
    </row>
    <row r="2403" spans="1:13" ht="15.75" customHeight="1" x14ac:dyDescent="0.25">
      <c r="A2403" s="101"/>
      <c r="B2403" s="118" t="s">
        <v>7716</v>
      </c>
      <c r="C2403" s="103"/>
      <c r="D2403" s="104">
        <f>6.5+27</f>
        <v>33.5</v>
      </c>
      <c r="E2403" s="104"/>
      <c r="F2403" s="104"/>
      <c r="G2403" s="104"/>
      <c r="H2403" s="104"/>
      <c r="I2403" s="104"/>
      <c r="J2403" s="104"/>
      <c r="K2403" s="105">
        <f>D2403</f>
        <v>33.5</v>
      </c>
    </row>
    <row r="2404" spans="1:13" x14ac:dyDescent="0.25">
      <c r="A2404" s="101"/>
      <c r="B2404" s="118" t="s">
        <v>7614</v>
      </c>
      <c r="C2404" s="103"/>
      <c r="D2404" s="104">
        <f>49.35+4.72</f>
        <v>54.07</v>
      </c>
      <c r="E2404" s="104"/>
      <c r="F2404" s="104"/>
      <c r="G2404" s="104"/>
      <c r="H2404" s="104"/>
      <c r="I2404" s="104"/>
      <c r="J2404" s="104"/>
      <c r="K2404" s="105">
        <f t="shared" ref="K2404:K2414" si="126">D2404</f>
        <v>54.07</v>
      </c>
    </row>
    <row r="2405" spans="1:13" x14ac:dyDescent="0.25">
      <c r="A2405" s="101"/>
      <c r="B2405" s="118" t="s">
        <v>7615</v>
      </c>
      <c r="C2405" s="103"/>
      <c r="D2405" s="104">
        <v>41.81</v>
      </c>
      <c r="E2405" s="104"/>
      <c r="F2405" s="104"/>
      <c r="G2405" s="104"/>
      <c r="H2405" s="104"/>
      <c r="I2405" s="104"/>
      <c r="J2405" s="104"/>
      <c r="K2405" s="105">
        <f t="shared" si="126"/>
        <v>41.81</v>
      </c>
    </row>
    <row r="2406" spans="1:13" x14ac:dyDescent="0.25">
      <c r="A2406" s="101"/>
      <c r="B2406" s="118" t="s">
        <v>7616</v>
      </c>
      <c r="C2406" s="103"/>
      <c r="D2406" s="104">
        <f>29.16+2.47</f>
        <v>31.63</v>
      </c>
      <c r="E2406" s="104"/>
      <c r="F2406" s="104"/>
      <c r="G2406" s="104"/>
      <c r="H2406" s="104"/>
      <c r="I2406" s="104"/>
      <c r="J2406" s="104"/>
      <c r="K2406" s="105">
        <f t="shared" si="126"/>
        <v>31.63</v>
      </c>
    </row>
    <row r="2407" spans="1:13" x14ac:dyDescent="0.25">
      <c r="A2407" s="101"/>
      <c r="B2407" s="118" t="s">
        <v>7617</v>
      </c>
      <c r="C2407" s="103"/>
      <c r="D2407" s="104">
        <f>4.71+1.6+2+2.2</f>
        <v>10.510000000000002</v>
      </c>
      <c r="E2407" s="104"/>
      <c r="F2407" s="104"/>
      <c r="G2407" s="104"/>
      <c r="H2407" s="104"/>
      <c r="I2407" s="104"/>
      <c r="J2407" s="104"/>
      <c r="K2407" s="105">
        <f t="shared" si="126"/>
        <v>10.510000000000002</v>
      </c>
    </row>
    <row r="2408" spans="1:13" x14ac:dyDescent="0.25">
      <c r="A2408" s="101"/>
      <c r="B2408" s="118" t="s">
        <v>7618</v>
      </c>
      <c r="C2408" s="103"/>
      <c r="D2408" s="104">
        <f>10.21+2.84+2</f>
        <v>15.05</v>
      </c>
      <c r="E2408" s="104"/>
      <c r="F2408" s="104"/>
      <c r="G2408" s="104"/>
      <c r="H2408" s="104"/>
      <c r="I2408" s="104"/>
      <c r="J2408" s="104"/>
      <c r="K2408" s="105">
        <f t="shared" si="126"/>
        <v>15.05</v>
      </c>
    </row>
    <row r="2409" spans="1:13" x14ac:dyDescent="0.25">
      <c r="A2409" s="101"/>
      <c r="B2409" s="118" t="s">
        <v>7619</v>
      </c>
      <c r="C2409" s="103"/>
      <c r="D2409" s="104">
        <f>5.25+4.42+1.6</f>
        <v>11.27</v>
      </c>
      <c r="E2409" s="104"/>
      <c r="F2409" s="104"/>
      <c r="G2409" s="104"/>
      <c r="H2409" s="104"/>
      <c r="I2409" s="104"/>
      <c r="J2409" s="104"/>
      <c r="K2409" s="105">
        <f t="shared" si="126"/>
        <v>11.27</v>
      </c>
    </row>
    <row r="2410" spans="1:13" s="85" customFormat="1" x14ac:dyDescent="0.25">
      <c r="A2410" s="84"/>
      <c r="B2410" s="188" t="s">
        <v>12074</v>
      </c>
      <c r="C2410" s="128"/>
      <c r="D2410" s="129">
        <v>3</v>
      </c>
      <c r="E2410" s="129"/>
      <c r="F2410" s="129"/>
      <c r="G2410" s="129"/>
      <c r="H2410" s="129"/>
      <c r="I2410" s="129"/>
      <c r="J2410" s="129"/>
      <c r="K2410" s="105">
        <f t="shared" si="126"/>
        <v>3</v>
      </c>
    </row>
    <row r="2411" spans="1:13" x14ac:dyDescent="0.25">
      <c r="A2411" s="101"/>
      <c r="B2411" s="148" t="s">
        <v>7717</v>
      </c>
      <c r="C2411" s="103"/>
      <c r="D2411" s="104">
        <f>13.9+37.16+7</f>
        <v>58.059999999999995</v>
      </c>
      <c r="E2411" s="104"/>
      <c r="F2411" s="104"/>
      <c r="G2411" s="104"/>
      <c r="H2411" s="104"/>
      <c r="I2411" s="104"/>
      <c r="J2411" s="104"/>
      <c r="K2411" s="105">
        <f t="shared" si="126"/>
        <v>58.059999999999995</v>
      </c>
    </row>
    <row r="2412" spans="1:13" x14ac:dyDescent="0.25">
      <c r="A2412" s="101"/>
      <c r="B2412" s="120" t="s">
        <v>7620</v>
      </c>
      <c r="C2412" s="103"/>
      <c r="D2412" s="104">
        <f>0.8+0.96+0.5</f>
        <v>2.2599999999999998</v>
      </c>
      <c r="E2412" s="104"/>
      <c r="F2412" s="104"/>
      <c r="G2412" s="104"/>
      <c r="H2412" s="104"/>
      <c r="I2412" s="104"/>
      <c r="J2412" s="104"/>
      <c r="K2412" s="105">
        <f t="shared" si="126"/>
        <v>2.2599999999999998</v>
      </c>
    </row>
    <row r="2413" spans="1:13" x14ac:dyDescent="0.25">
      <c r="A2413" s="101"/>
      <c r="B2413" s="120" t="s">
        <v>7718</v>
      </c>
      <c r="C2413" s="103"/>
      <c r="D2413" s="104">
        <v>2.15</v>
      </c>
      <c r="E2413" s="104"/>
      <c r="F2413" s="104"/>
      <c r="G2413" s="104"/>
      <c r="H2413" s="104"/>
      <c r="I2413" s="104"/>
      <c r="J2413" s="104"/>
      <c r="K2413" s="105">
        <f t="shared" si="126"/>
        <v>2.15</v>
      </c>
    </row>
    <row r="2414" spans="1:13" x14ac:dyDescent="0.25">
      <c r="A2414" s="101"/>
      <c r="B2414" s="120" t="s">
        <v>7628</v>
      </c>
      <c r="C2414" s="103"/>
      <c r="D2414" s="104">
        <v>3</v>
      </c>
      <c r="E2414" s="104"/>
      <c r="F2414" s="104"/>
      <c r="G2414" s="104"/>
      <c r="H2414" s="104"/>
      <c r="I2414" s="104"/>
      <c r="J2414" s="104"/>
      <c r="K2414" s="105">
        <f t="shared" si="126"/>
        <v>3</v>
      </c>
    </row>
    <row r="2415" spans="1:13" x14ac:dyDescent="0.25">
      <c r="A2415" s="101"/>
      <c r="B2415" s="118"/>
      <c r="C2415" s="103"/>
      <c r="D2415" s="104"/>
      <c r="E2415" s="104"/>
      <c r="F2415" s="104"/>
      <c r="G2415" s="104"/>
      <c r="H2415" s="104"/>
      <c r="I2415" s="104"/>
      <c r="J2415" s="104"/>
      <c r="K2415" s="105"/>
    </row>
    <row r="2416" spans="1:13" x14ac:dyDescent="0.25">
      <c r="A2416" s="106"/>
      <c r="B2416" s="107"/>
      <c r="C2416" s="108"/>
      <c r="D2416" s="108"/>
      <c r="E2416" s="108"/>
      <c r="F2416" s="108"/>
      <c r="G2416" s="108"/>
      <c r="H2416" s="108"/>
      <c r="I2416" s="108"/>
      <c r="J2416" s="109"/>
      <c r="K2416" s="110"/>
    </row>
    <row r="2417" spans="1:13" ht="45" x14ac:dyDescent="0.25">
      <c r="A2417" s="88" t="str">
        <f>ORÇAMENTO_COMENTADO!A578</f>
        <v>36.1.3</v>
      </c>
      <c r="B2417" s="117" t="str">
        <f>VLOOKUP(A2417,ORÇAMENTO_COMENTADO!A:I,4,0)</f>
        <v>EXECUÇÃO DE MEIO-FIO DE CONCRETO MOLDADO IN LOCO, COM DIMENSÕES DE 10 X 30 CM, UTILIZANDO FÔRMAS DE CHAPA COMPENSADA RESINADA DE 6 MM, INCLUINDO ESCAVAÇÃO, REATERRO E BOTA-FORA</v>
      </c>
      <c r="C2417" s="88" t="str">
        <f>VLOOKUP(A2417,ORÇAMENTO_COMENTADO!A:I,5,0)</f>
        <v>M</v>
      </c>
      <c r="D2417" s="94" t="s">
        <v>7600</v>
      </c>
      <c r="E2417" s="119" t="s">
        <v>7611</v>
      </c>
      <c r="F2417" s="119" t="s">
        <v>7608</v>
      </c>
      <c r="G2417" s="119"/>
      <c r="H2417" s="94"/>
      <c r="I2417" s="94"/>
      <c r="J2417" s="94"/>
      <c r="K2417" s="95">
        <f>ROUND(SUM(K2418:K2420),2)</f>
        <v>25.61</v>
      </c>
      <c r="M2417" s="154"/>
    </row>
    <row r="2418" spans="1:13" x14ac:dyDescent="0.25">
      <c r="A2418" s="96"/>
      <c r="B2418" s="97"/>
      <c r="C2418" s="98"/>
      <c r="D2418" s="99"/>
      <c r="E2418" s="99"/>
      <c r="F2418" s="99"/>
      <c r="G2418" s="99"/>
      <c r="H2418" s="99"/>
      <c r="I2418" s="99"/>
      <c r="J2418" s="99"/>
      <c r="K2418" s="100"/>
    </row>
    <row r="2419" spans="1:13" x14ac:dyDescent="0.25">
      <c r="A2419" s="101"/>
      <c r="B2419" s="118" t="s">
        <v>7615</v>
      </c>
      <c r="C2419" s="103"/>
      <c r="D2419" s="104">
        <f>2.5+4.9</f>
        <v>7.4</v>
      </c>
      <c r="E2419" s="104"/>
      <c r="F2419" s="104"/>
      <c r="G2419" s="104"/>
      <c r="H2419" s="104"/>
      <c r="I2419" s="104"/>
      <c r="J2419" s="104"/>
      <c r="K2419" s="105">
        <f>D2419</f>
        <v>7.4</v>
      </c>
    </row>
    <row r="2420" spans="1:13" x14ac:dyDescent="0.25">
      <c r="A2420" s="101"/>
      <c r="B2420" s="118" t="s">
        <v>7616</v>
      </c>
      <c r="C2420" s="103"/>
      <c r="D2420" s="104">
        <f>5.4+2.51+4.9+5.4</f>
        <v>18.21</v>
      </c>
      <c r="E2420" s="104"/>
      <c r="F2420" s="104"/>
      <c r="G2420" s="104"/>
      <c r="H2420" s="104"/>
      <c r="I2420" s="104"/>
      <c r="J2420" s="104"/>
      <c r="K2420" s="105">
        <f>D2420</f>
        <v>18.21</v>
      </c>
    </row>
    <row r="2421" spans="1:13" x14ac:dyDescent="0.25">
      <c r="A2421" s="101"/>
      <c r="B2421" s="118"/>
      <c r="C2421" s="103"/>
      <c r="D2421" s="104"/>
      <c r="E2421" s="104"/>
      <c r="F2421" s="104"/>
      <c r="G2421" s="104"/>
      <c r="H2421" s="104"/>
      <c r="I2421" s="104"/>
      <c r="J2421" s="104"/>
      <c r="K2421" s="105"/>
    </row>
    <row r="2422" spans="1:13" x14ac:dyDescent="0.25">
      <c r="A2422" s="106"/>
      <c r="B2422" s="107"/>
      <c r="C2422" s="108"/>
      <c r="D2422" s="108"/>
      <c r="E2422" s="108"/>
      <c r="F2422" s="108"/>
      <c r="G2422" s="108"/>
      <c r="H2422" s="108"/>
      <c r="I2422" s="108"/>
      <c r="J2422" s="109"/>
      <c r="K2422" s="110"/>
    </row>
    <row r="2423" spans="1:13" ht="45" x14ac:dyDescent="0.25">
      <c r="A2423" s="88" t="str">
        <f>ORÇAMENTO_COMENTADO!A579</f>
        <v>36.1.4</v>
      </c>
      <c r="B2423" s="117" t="str">
        <f>VLOOKUP(A2423,ORÇAMENTO_COMENTADO!A:I,4,0)</f>
        <v>FORNECIMENTO E ASSENTAMENTO DE LADRILHO HIDRÁULICO PASTILHADO (TÁTIL DE ALERTA), VERMELHO, DIM. 20X20 CM, ESP. 1.5CM, ASSENTADO COM PASTA DE CIMENTO COLANTE AC-I, EXCLUSIVE REGULARIZAÇÃO E LASTRO</v>
      </c>
      <c r="C2423" s="88" t="str">
        <f>VLOOKUP(A2423,ORÇAMENTO_COMENTADO!A:I,5,0)</f>
        <v>M2</v>
      </c>
      <c r="D2423" s="94" t="s">
        <v>7600</v>
      </c>
      <c r="E2423" s="119" t="s">
        <v>7611</v>
      </c>
      <c r="F2423" s="119" t="s">
        <v>7608</v>
      </c>
      <c r="G2423" s="119" t="s">
        <v>7613</v>
      </c>
      <c r="H2423" s="94"/>
      <c r="I2423" s="94"/>
      <c r="J2423" s="94"/>
      <c r="K2423" s="95">
        <f>ROUND(SUM(K2424:K2429),2)</f>
        <v>33.04</v>
      </c>
      <c r="M2423" s="154"/>
    </row>
    <row r="2424" spans="1:13" x14ac:dyDescent="0.25">
      <c r="A2424" s="96"/>
      <c r="B2424" s="97"/>
      <c r="C2424" s="98"/>
      <c r="D2424" s="99"/>
      <c r="E2424" s="99"/>
      <c r="F2424" s="99"/>
      <c r="G2424" s="99"/>
      <c r="H2424" s="99"/>
      <c r="I2424" s="99"/>
      <c r="J2424" s="99"/>
      <c r="K2424" s="100"/>
    </row>
    <row r="2425" spans="1:13" x14ac:dyDescent="0.25">
      <c r="A2425" s="101"/>
      <c r="B2425" s="118" t="s">
        <v>7612</v>
      </c>
      <c r="C2425" s="103"/>
      <c r="D2425" s="104">
        <f>321.55/2</f>
        <v>160.77500000000001</v>
      </c>
      <c r="E2425" s="104">
        <v>0.2</v>
      </c>
      <c r="F2425" s="104">
        <f>D2425*E2425</f>
        <v>32.155000000000001</v>
      </c>
      <c r="G2425" s="104">
        <v>1</v>
      </c>
      <c r="H2425" s="104"/>
      <c r="I2425" s="104"/>
      <c r="J2425" s="104"/>
      <c r="K2425" s="105">
        <f>F2425*G2425</f>
        <v>32.155000000000001</v>
      </c>
    </row>
    <row r="2426" spans="1:13" x14ac:dyDescent="0.25">
      <c r="A2426" s="101"/>
      <c r="B2426" s="118"/>
      <c r="C2426" s="103"/>
      <c r="D2426" s="104">
        <f>7*0.2</f>
        <v>1.4000000000000001</v>
      </c>
      <c r="E2426" s="104">
        <v>0.4</v>
      </c>
      <c r="F2426" s="104">
        <f>D2426*E2426</f>
        <v>0.56000000000000005</v>
      </c>
      <c r="G2426" s="104">
        <v>1</v>
      </c>
      <c r="H2426" s="104"/>
      <c r="I2426" s="104"/>
      <c r="J2426" s="104"/>
      <c r="K2426" s="105">
        <f t="shared" ref="K2426:K2427" si="127">F2426*G2426</f>
        <v>0.56000000000000005</v>
      </c>
    </row>
    <row r="2427" spans="1:13" x14ac:dyDescent="0.25">
      <c r="A2427" s="101"/>
      <c r="B2427" s="118"/>
      <c r="C2427" s="103"/>
      <c r="D2427" s="104">
        <v>0.4</v>
      </c>
      <c r="E2427" s="104">
        <v>0.4</v>
      </c>
      <c r="F2427" s="104">
        <f>D2427*E2427</f>
        <v>0.16000000000000003</v>
      </c>
      <c r="G2427" s="104">
        <v>2</v>
      </c>
      <c r="H2427" s="104"/>
      <c r="I2427" s="104"/>
      <c r="J2427" s="104"/>
      <c r="K2427" s="105">
        <f t="shared" si="127"/>
        <v>0.32000000000000006</v>
      </c>
    </row>
    <row r="2428" spans="1:13" x14ac:dyDescent="0.25">
      <c r="A2428" s="101"/>
      <c r="B2428" s="118"/>
      <c r="C2428" s="103"/>
      <c r="D2428" s="104"/>
      <c r="E2428" s="104"/>
      <c r="F2428" s="104"/>
      <c r="G2428" s="104"/>
      <c r="H2428" s="104"/>
      <c r="I2428" s="104"/>
      <c r="J2428" s="104"/>
      <c r="K2428" s="105"/>
    </row>
    <row r="2429" spans="1:13" x14ac:dyDescent="0.25">
      <c r="A2429" s="101"/>
      <c r="B2429" s="118"/>
      <c r="C2429" s="103"/>
      <c r="D2429" s="104"/>
      <c r="E2429" s="104"/>
      <c r="F2429" s="104"/>
      <c r="G2429" s="104"/>
      <c r="H2429" s="104"/>
      <c r="I2429" s="104"/>
      <c r="J2429" s="104"/>
      <c r="K2429" s="105"/>
    </row>
    <row r="2430" spans="1:13" x14ac:dyDescent="0.25">
      <c r="A2430" s="106"/>
      <c r="B2430" s="107"/>
      <c r="C2430" s="108"/>
      <c r="D2430" s="108"/>
      <c r="E2430" s="108"/>
      <c r="F2430" s="108"/>
      <c r="G2430" s="108"/>
      <c r="H2430" s="108"/>
      <c r="I2430" s="108"/>
      <c r="J2430" s="109"/>
      <c r="K2430" s="110"/>
    </row>
    <row r="2431" spans="1:13" ht="45" x14ac:dyDescent="0.25">
      <c r="A2431" s="88" t="str">
        <f>ORÇAMENTO_COMENTADO!A580</f>
        <v>36.1.5</v>
      </c>
      <c r="B2431" s="117" t="str">
        <f>VLOOKUP(A2431,ORÇAMENTO_COMENTADO!A:I,4,0)</f>
        <v>FORNECIMENTO E ASSENTAMENTO DE LADRILHO HIDRÁULICO RANHURADO (TÁTIL DIRECIONAL), VERMELHO, DIM. 20X20 CM, ESP. 1.5CM, ASSENTADO COM PASTA DE CIMENTO COLANTE AC-I, EXCLUSIVE REGULARIZAÇÃO E LASTRO</v>
      </c>
      <c r="C2431" s="88" t="str">
        <f>VLOOKUP(A2431,ORÇAMENTO_COMENTADO!A:I,5,0)</f>
        <v>M2</v>
      </c>
      <c r="D2431" s="94" t="s">
        <v>7600</v>
      </c>
      <c r="E2431" s="119" t="s">
        <v>7611</v>
      </c>
      <c r="F2431" s="119" t="s">
        <v>7608</v>
      </c>
      <c r="G2431" s="119"/>
      <c r="H2431" s="94"/>
      <c r="I2431" s="94"/>
      <c r="J2431" s="94"/>
      <c r="K2431" s="95">
        <f>ROUND(SUM(K2432:K2437),2)</f>
        <v>4.95</v>
      </c>
      <c r="M2431" s="154"/>
    </row>
    <row r="2432" spans="1:13" x14ac:dyDescent="0.25">
      <c r="A2432" s="96"/>
      <c r="B2432" s="97"/>
      <c r="C2432" s="98"/>
      <c r="D2432" s="99"/>
      <c r="E2432" s="99"/>
      <c r="F2432" s="99"/>
      <c r="G2432" s="99"/>
      <c r="H2432" s="99"/>
      <c r="I2432" s="99"/>
      <c r="J2432" s="99"/>
      <c r="K2432" s="100"/>
    </row>
    <row r="2433" spans="1:13" x14ac:dyDescent="0.25">
      <c r="A2433" s="101"/>
      <c r="B2433" s="118" t="s">
        <v>7612</v>
      </c>
      <c r="C2433" s="103"/>
      <c r="D2433" s="104">
        <v>4.0199999999999996</v>
      </c>
      <c r="E2433" s="104">
        <v>0.4</v>
      </c>
      <c r="F2433" s="104">
        <f>D2433*E2433</f>
        <v>1.6079999999999999</v>
      </c>
      <c r="G2433" s="104"/>
      <c r="H2433" s="104"/>
      <c r="I2433" s="104"/>
      <c r="J2433" s="104"/>
      <c r="K2433" s="105">
        <f>F2433</f>
        <v>1.6079999999999999</v>
      </c>
    </row>
    <row r="2434" spans="1:13" x14ac:dyDescent="0.25">
      <c r="A2434" s="101"/>
      <c r="B2434" s="118"/>
      <c r="C2434" s="103"/>
      <c r="D2434" s="104">
        <v>3.8</v>
      </c>
      <c r="E2434" s="104">
        <v>0.2</v>
      </c>
      <c r="F2434" s="104">
        <f>D2434*E2434</f>
        <v>0.76</v>
      </c>
      <c r="G2434" s="104"/>
      <c r="H2434" s="104"/>
      <c r="I2434" s="104"/>
      <c r="J2434" s="104"/>
      <c r="K2434" s="105">
        <f t="shared" ref="K2434:K2436" si="128">F2434</f>
        <v>0.76</v>
      </c>
    </row>
    <row r="2435" spans="1:13" x14ac:dyDescent="0.25">
      <c r="A2435" s="101"/>
      <c r="B2435" s="118"/>
      <c r="C2435" s="103"/>
      <c r="D2435" s="104">
        <v>4</v>
      </c>
      <c r="E2435" s="104">
        <v>0.2</v>
      </c>
      <c r="F2435" s="104">
        <f>D2435*E2435</f>
        <v>0.8</v>
      </c>
      <c r="G2435" s="104"/>
      <c r="H2435" s="104"/>
      <c r="I2435" s="104"/>
      <c r="J2435" s="104"/>
      <c r="K2435" s="105">
        <f t="shared" si="128"/>
        <v>0.8</v>
      </c>
    </row>
    <row r="2436" spans="1:13" x14ac:dyDescent="0.25">
      <c r="A2436" s="101"/>
      <c r="B2436" s="118"/>
      <c r="C2436" s="103"/>
      <c r="D2436" s="104">
        <v>8.91</v>
      </c>
      <c r="E2436" s="104">
        <v>0.2</v>
      </c>
      <c r="F2436" s="104">
        <f>D2436*E2436</f>
        <v>1.782</v>
      </c>
      <c r="G2436" s="104"/>
      <c r="H2436" s="104"/>
      <c r="I2436" s="104"/>
      <c r="J2436" s="104"/>
      <c r="K2436" s="105">
        <f t="shared" si="128"/>
        <v>1.782</v>
      </c>
    </row>
    <row r="2437" spans="1:13" x14ac:dyDescent="0.25">
      <c r="A2437" s="101"/>
      <c r="B2437" s="118"/>
      <c r="C2437" s="103"/>
      <c r="D2437" s="104"/>
      <c r="E2437" s="104"/>
      <c r="F2437" s="104"/>
      <c r="G2437" s="104"/>
      <c r="H2437" s="104"/>
      <c r="I2437" s="104"/>
      <c r="J2437" s="104"/>
      <c r="K2437" s="105"/>
    </row>
    <row r="2438" spans="1:13" x14ac:dyDescent="0.25">
      <c r="A2438" s="101"/>
      <c r="B2438" s="118"/>
      <c r="C2438" s="103"/>
      <c r="D2438" s="18"/>
      <c r="G2438" s="104"/>
      <c r="H2438" s="104"/>
      <c r="I2438" s="104"/>
      <c r="J2438" s="104"/>
      <c r="K2438" s="105"/>
    </row>
    <row r="2439" spans="1:13" x14ac:dyDescent="0.25">
      <c r="A2439" s="106"/>
      <c r="B2439" s="107"/>
      <c r="C2439" s="108"/>
      <c r="D2439" s="108"/>
      <c r="E2439" s="108"/>
      <c r="F2439" s="108"/>
      <c r="G2439" s="108"/>
      <c r="H2439" s="108"/>
      <c r="I2439" s="108"/>
      <c r="J2439" s="109"/>
      <c r="K2439" s="110"/>
    </row>
    <row r="2440" spans="1:13" x14ac:dyDescent="0.25">
      <c r="A2440" s="88" t="str">
        <f>ORÇAMENTO_COMENTADO!A581</f>
        <v xml:space="preserve">36.1.6 </v>
      </c>
      <c r="B2440" s="117" t="str">
        <f>VLOOKUP(A2440,ORÇAMENTO_COMENTADO!A:I,4,0)</f>
        <v>LASTRO REGULARIZADO DE CONCRETO NÃO ESTRUTURAL, ESPESSURA DE 8 CM</v>
      </c>
      <c r="C2440" s="88" t="str">
        <f>VLOOKUP(A2440,ORÇAMENTO_COMENTADO!A:I,5,0)</f>
        <v>M2</v>
      </c>
      <c r="D2440" s="140" t="s">
        <v>7600</v>
      </c>
      <c r="E2440" s="140" t="s">
        <v>7607</v>
      </c>
      <c r="F2440" s="140" t="s">
        <v>12034</v>
      </c>
      <c r="G2440" s="140" t="s">
        <v>7608</v>
      </c>
      <c r="H2440" s="140"/>
      <c r="I2440" s="140"/>
      <c r="J2440" s="140"/>
      <c r="K2440" s="141">
        <f>ROUND(SUM(K2441:K2445),2)</f>
        <v>530.08000000000004</v>
      </c>
      <c r="M2440" s="154"/>
    </row>
    <row r="2441" spans="1:13" x14ac:dyDescent="0.25">
      <c r="A2441" s="96"/>
      <c r="B2441" s="97"/>
      <c r="C2441" s="98"/>
      <c r="D2441" s="318"/>
      <c r="E2441" s="318"/>
      <c r="F2441" s="318"/>
      <c r="G2441" s="318"/>
      <c r="H2441" s="318"/>
      <c r="I2441" s="318"/>
      <c r="J2441" s="318"/>
      <c r="K2441" s="319"/>
    </row>
    <row r="2442" spans="1:13" x14ac:dyDescent="0.25">
      <c r="A2442" s="101"/>
      <c r="B2442" s="118" t="s">
        <v>7612</v>
      </c>
      <c r="C2442" s="103"/>
      <c r="D2442" s="124"/>
      <c r="E2442" s="124"/>
      <c r="F2442" s="124"/>
      <c r="G2442" s="124"/>
      <c r="H2442" s="124"/>
      <c r="I2442" s="124"/>
      <c r="J2442" s="124"/>
      <c r="K2442" s="182"/>
      <c r="L2442" s="178"/>
    </row>
    <row r="2443" spans="1:13" x14ac:dyDescent="0.25">
      <c r="A2443" s="101"/>
      <c r="B2443" s="320" t="s">
        <v>12078</v>
      </c>
      <c r="C2443" s="103"/>
      <c r="D2443" s="104"/>
      <c r="E2443" s="104"/>
      <c r="F2443" s="104"/>
      <c r="G2443" s="104">
        <f>477.58+52.5</f>
        <v>530.07999999999993</v>
      </c>
      <c r="H2443" s="104"/>
      <c r="I2443" s="104"/>
      <c r="J2443" s="104"/>
      <c r="K2443" s="105">
        <f>G2443</f>
        <v>530.07999999999993</v>
      </c>
    </row>
    <row r="2444" spans="1:13" x14ac:dyDescent="0.25">
      <c r="A2444" s="101"/>
      <c r="B2444" s="321"/>
      <c r="C2444" s="103"/>
      <c r="D2444" s="124"/>
      <c r="E2444" s="124"/>
      <c r="F2444" s="124"/>
      <c r="G2444" s="124"/>
      <c r="H2444" s="124"/>
      <c r="I2444" s="124"/>
      <c r="J2444" s="124"/>
      <c r="K2444" s="182"/>
    </row>
    <row r="2445" spans="1:13" x14ac:dyDescent="0.25">
      <c r="A2445" s="101"/>
      <c r="B2445" s="118"/>
      <c r="C2445" s="103"/>
      <c r="D2445" s="124"/>
      <c r="E2445" s="124"/>
      <c r="F2445" s="124"/>
      <c r="G2445" s="124"/>
      <c r="H2445" s="124"/>
      <c r="I2445" s="124"/>
      <c r="J2445" s="124"/>
      <c r="K2445" s="182"/>
    </row>
    <row r="2446" spans="1:13" x14ac:dyDescent="0.25">
      <c r="A2446" s="106"/>
      <c r="B2446" s="107"/>
      <c r="C2446" s="108"/>
      <c r="D2446" s="108"/>
      <c r="E2446" s="108"/>
      <c r="F2446" s="108"/>
      <c r="G2446" s="108"/>
      <c r="H2446" s="108"/>
      <c r="I2446" s="108"/>
      <c r="J2446" s="109"/>
      <c r="K2446" s="110"/>
    </row>
    <row r="2447" spans="1:13" ht="30" x14ac:dyDescent="0.25">
      <c r="A2447" s="88" t="str">
        <f>ORÇAMENTO_COMENTADO!A582</f>
        <v xml:space="preserve">36.1.7 </v>
      </c>
      <c r="B2447" s="117" t="str">
        <f>VLOOKUP(A2447,ORÇAMENTO_COMENTADO!A:I,4,0)</f>
        <v>ARMAÇÃO PARA EXECUÇÃO DE RADIER, PISO DE CONCRETO OU LAJE SOBRE SOLO, COM USO DE TELA Q-92. AF_09/2021</v>
      </c>
      <c r="C2447" s="88" t="str">
        <f>VLOOKUP(A2447,ORÇAMENTO_COMENTADO!A:I,5,0)</f>
        <v>KG</v>
      </c>
      <c r="D2447" s="140" t="s">
        <v>7600</v>
      </c>
      <c r="E2447" s="140" t="s">
        <v>7607</v>
      </c>
      <c r="F2447" s="140" t="s">
        <v>7608</v>
      </c>
      <c r="G2447" s="140" t="s">
        <v>12151</v>
      </c>
      <c r="H2447" s="140"/>
      <c r="I2447" s="140"/>
      <c r="J2447" s="140"/>
      <c r="K2447" s="141">
        <f>ROUND(SUM(K2448:K2452),2)</f>
        <v>784.52</v>
      </c>
      <c r="M2447" s="154"/>
    </row>
    <row r="2448" spans="1:13" x14ac:dyDescent="0.25">
      <c r="A2448" s="96"/>
      <c r="B2448" s="97"/>
      <c r="C2448" s="98"/>
      <c r="D2448" s="318"/>
      <c r="E2448" s="318"/>
      <c r="F2448" s="318"/>
      <c r="G2448" s="318"/>
      <c r="H2448" s="318"/>
      <c r="I2448" s="318"/>
      <c r="J2448" s="318"/>
      <c r="K2448" s="319"/>
    </row>
    <row r="2449" spans="1:13" x14ac:dyDescent="0.25">
      <c r="A2449" s="101"/>
      <c r="B2449" s="118" t="s">
        <v>7612</v>
      </c>
      <c r="C2449" s="103"/>
      <c r="D2449" s="124"/>
      <c r="E2449" s="124"/>
      <c r="F2449" s="124"/>
      <c r="G2449" s="124"/>
      <c r="H2449" s="124"/>
      <c r="I2449" s="124"/>
      <c r="J2449" s="124"/>
      <c r="K2449" s="182"/>
    </row>
    <row r="2450" spans="1:13" x14ac:dyDescent="0.25">
      <c r="A2450" s="101"/>
      <c r="B2450" s="320" t="s">
        <v>12078</v>
      </c>
      <c r="C2450" s="103"/>
      <c r="D2450" s="104"/>
      <c r="E2450" s="104"/>
      <c r="F2450" s="104">
        <f>G2443</f>
        <v>530.07999999999993</v>
      </c>
      <c r="G2450" s="104">
        <v>1.48</v>
      </c>
      <c r="H2450" s="104"/>
      <c r="I2450" s="104"/>
      <c r="J2450" s="104"/>
      <c r="K2450" s="105">
        <f>F2450*G2450</f>
        <v>784.51839999999993</v>
      </c>
    </row>
    <row r="2451" spans="1:13" x14ac:dyDescent="0.25">
      <c r="A2451" s="101"/>
      <c r="B2451" s="321"/>
      <c r="C2451" s="103"/>
      <c r="D2451" s="124"/>
      <c r="E2451" s="124"/>
      <c r="F2451" s="124"/>
      <c r="G2451" s="124"/>
      <c r="H2451" s="124"/>
      <c r="I2451" s="124"/>
      <c r="J2451" s="124"/>
      <c r="K2451" s="182"/>
    </row>
    <row r="2452" spans="1:13" x14ac:dyDescent="0.25">
      <c r="A2452" s="101"/>
      <c r="B2452" s="118"/>
      <c r="C2452" s="103"/>
      <c r="D2452" s="124"/>
      <c r="E2452" s="124"/>
      <c r="F2452" s="124"/>
      <c r="G2452" s="124"/>
      <c r="H2452" s="124"/>
      <c r="I2452" s="124"/>
      <c r="J2452" s="124"/>
      <c r="K2452" s="182"/>
    </row>
    <row r="2453" spans="1:13" x14ac:dyDescent="0.25">
      <c r="A2453" s="106"/>
      <c r="B2453" s="107"/>
      <c r="C2453" s="108"/>
      <c r="D2453" s="108"/>
      <c r="E2453" s="108"/>
      <c r="F2453" s="108"/>
      <c r="G2453" s="108"/>
      <c r="H2453" s="108"/>
      <c r="I2453" s="108"/>
      <c r="J2453" s="109"/>
      <c r="K2453" s="110"/>
    </row>
    <row r="2454" spans="1:13" ht="30" x14ac:dyDescent="0.25">
      <c r="A2454" s="88" t="str">
        <f>ORÇAMENTO_COMENTADO!A583</f>
        <v xml:space="preserve">36.1.8 </v>
      </c>
      <c r="B2454" s="117" t="str">
        <f>VLOOKUP(A2454,ORÇAMENTO_COMENTADO!A:I,4,0)</f>
        <v>CAMADA SEPARADORA PARA EXECUÇÃO DE RADIER, PISO DE CONCRETO OU LAJE SOBRE SOLO, EM LONA PLÁSTICA. AF_09/2021</v>
      </c>
      <c r="C2454" s="88" t="str">
        <f>VLOOKUP(A2454,ORÇAMENTO_COMENTADO!A:I,5,0)</f>
        <v>M2</v>
      </c>
      <c r="D2454" s="140" t="s">
        <v>7600</v>
      </c>
      <c r="E2454" s="140" t="s">
        <v>7607</v>
      </c>
      <c r="F2454" s="140" t="s">
        <v>7608</v>
      </c>
      <c r="G2454" s="140" t="s">
        <v>5</v>
      </c>
      <c r="H2454" s="140"/>
      <c r="I2454" s="140"/>
      <c r="J2454" s="140"/>
      <c r="K2454" s="141">
        <f>ROUND(SUM(K2455:K2462),2)</f>
        <v>611.61</v>
      </c>
      <c r="M2454" s="154"/>
    </row>
    <row r="2455" spans="1:13" x14ac:dyDescent="0.25">
      <c r="A2455" s="96"/>
      <c r="B2455" s="97"/>
      <c r="C2455" s="98"/>
      <c r="D2455" s="318"/>
      <c r="E2455" s="318"/>
      <c r="F2455" s="318"/>
      <c r="G2455" s="318"/>
      <c r="H2455" s="318"/>
      <c r="I2455" s="318"/>
      <c r="J2455" s="318"/>
      <c r="K2455" s="319"/>
    </row>
    <row r="2456" spans="1:13" x14ac:dyDescent="0.25">
      <c r="A2456" s="101"/>
      <c r="B2456" s="118" t="s">
        <v>7612</v>
      </c>
      <c r="C2456" s="103"/>
      <c r="D2456" s="124"/>
      <c r="E2456" s="124"/>
      <c r="F2456" s="124"/>
      <c r="G2456" s="124"/>
      <c r="H2456" s="124"/>
      <c r="I2456" s="124"/>
      <c r="J2456" s="124"/>
      <c r="K2456" s="182"/>
    </row>
    <row r="2457" spans="1:13" x14ac:dyDescent="0.25">
      <c r="A2457" s="101"/>
      <c r="B2457" s="321"/>
      <c r="C2457" s="103"/>
      <c r="D2457" s="124"/>
      <c r="E2457" s="124"/>
      <c r="F2457" s="124"/>
      <c r="G2457" s="124"/>
      <c r="H2457" s="124"/>
      <c r="I2457" s="124"/>
      <c r="J2457" s="124"/>
      <c r="K2457" s="182"/>
    </row>
    <row r="2458" spans="1:13" x14ac:dyDescent="0.25">
      <c r="A2458" s="101"/>
      <c r="B2458" s="317" t="s">
        <v>12077</v>
      </c>
      <c r="C2458" s="103"/>
      <c r="D2458" s="104"/>
      <c r="E2458" s="104"/>
      <c r="F2458" s="104">
        <v>81.53</v>
      </c>
      <c r="G2458" s="104"/>
      <c r="H2458" s="104"/>
      <c r="I2458" s="104"/>
      <c r="J2458" s="104"/>
      <c r="K2458" s="105">
        <f>F2458</f>
        <v>81.53</v>
      </c>
      <c r="L2458" s="165"/>
    </row>
    <row r="2459" spans="1:13" x14ac:dyDescent="0.25">
      <c r="A2459" s="101"/>
      <c r="B2459" s="118"/>
      <c r="C2459" s="103"/>
      <c r="D2459" s="104"/>
      <c r="E2459" s="104"/>
      <c r="F2459" s="104"/>
      <c r="G2459" s="104"/>
      <c r="H2459" s="104"/>
      <c r="I2459" s="104"/>
      <c r="J2459" s="104"/>
      <c r="K2459" s="105"/>
    </row>
    <row r="2460" spans="1:13" x14ac:dyDescent="0.25">
      <c r="A2460" s="101"/>
      <c r="B2460" s="320" t="s">
        <v>12078</v>
      </c>
      <c r="C2460" s="103"/>
      <c r="D2460" s="104"/>
      <c r="E2460" s="104"/>
      <c r="F2460" s="104">
        <f>G2443</f>
        <v>530.07999999999993</v>
      </c>
      <c r="G2460" s="104"/>
      <c r="H2460" s="104"/>
      <c r="I2460" s="104"/>
      <c r="J2460" s="104"/>
      <c r="K2460" s="105">
        <f>F2460</f>
        <v>530.07999999999993</v>
      </c>
    </row>
    <row r="2461" spans="1:13" x14ac:dyDescent="0.25">
      <c r="A2461" s="101"/>
      <c r="B2461" s="321"/>
      <c r="C2461" s="103"/>
      <c r="D2461" s="124"/>
      <c r="E2461" s="124"/>
      <c r="F2461" s="124"/>
      <c r="G2461" s="124"/>
      <c r="H2461" s="124"/>
      <c r="I2461" s="124"/>
      <c r="J2461" s="124"/>
      <c r="K2461" s="182"/>
    </row>
    <row r="2462" spans="1:13" x14ac:dyDescent="0.25">
      <c r="A2462" s="101"/>
      <c r="B2462" s="118"/>
      <c r="C2462" s="103"/>
      <c r="D2462" s="104"/>
      <c r="E2462" s="104"/>
      <c r="F2462" s="104"/>
      <c r="G2462" s="104"/>
      <c r="H2462" s="104"/>
      <c r="I2462" s="104"/>
      <c r="J2462" s="104"/>
      <c r="K2462" s="105"/>
    </row>
    <row r="2463" spans="1:13" x14ac:dyDescent="0.25">
      <c r="A2463" s="106"/>
      <c r="B2463" s="107"/>
      <c r="C2463" s="108"/>
      <c r="D2463" s="108"/>
      <c r="E2463" s="108"/>
      <c r="F2463" s="108"/>
      <c r="G2463" s="108"/>
      <c r="H2463" s="108"/>
      <c r="I2463" s="108"/>
      <c r="J2463" s="109"/>
      <c r="K2463" s="110"/>
    </row>
    <row r="2464" spans="1:13" ht="30.75" customHeight="1" x14ac:dyDescent="0.25">
      <c r="A2464" s="88" t="str">
        <f>ORÇAMENTO_COMENTADO!A584</f>
        <v xml:space="preserve">36.1.9 </v>
      </c>
      <c r="B2464" s="117" t="str">
        <f>VLOOKUP(A2464,ORÇAMENTO_COMENTADO!A:I,4,0)</f>
        <v>PISO DE CIMENTADO CAMURÇADO EXECUTADO COM ARGAMASSA DE CIMENTO E AREIA NO TRAÇO 1:3, ESP. 3.0CM</v>
      </c>
      <c r="C2464" s="88" t="str">
        <f>VLOOKUP(A2464,ORÇAMENTO_COMENTADO!A:I,5,0)</f>
        <v>M2</v>
      </c>
      <c r="D2464" s="94" t="s">
        <v>7600</v>
      </c>
      <c r="E2464" s="119" t="s">
        <v>7611</v>
      </c>
      <c r="F2464" s="119" t="s">
        <v>7608</v>
      </c>
      <c r="G2464" s="123"/>
      <c r="H2464" s="94"/>
      <c r="I2464" s="94"/>
      <c r="J2464" s="94"/>
      <c r="K2464" s="95">
        <f>ROUND(SUM(K2465:K2471),2)</f>
        <v>611.61</v>
      </c>
      <c r="M2464" s="154"/>
    </row>
    <row r="2465" spans="1:13" x14ac:dyDescent="0.25">
      <c r="A2465" s="101"/>
      <c r="B2465" s="118"/>
      <c r="C2465" s="103"/>
      <c r="D2465" s="104"/>
      <c r="E2465" s="104"/>
      <c r="F2465" s="104"/>
      <c r="G2465" s="104"/>
      <c r="H2465" s="104"/>
      <c r="I2465" s="104"/>
      <c r="J2465" s="104"/>
      <c r="K2465" s="105"/>
    </row>
    <row r="2466" spans="1:13" x14ac:dyDescent="0.25">
      <c r="A2466" s="101"/>
      <c r="B2466" s="317" t="s">
        <v>12077</v>
      </c>
      <c r="C2466" s="103"/>
      <c r="D2466" s="104"/>
      <c r="E2466" s="104"/>
      <c r="F2466" s="104">
        <f>F2458</f>
        <v>81.53</v>
      </c>
      <c r="G2466" s="104"/>
      <c r="H2466" s="104"/>
      <c r="I2466" s="104"/>
      <c r="J2466" s="104"/>
      <c r="K2466" s="105">
        <f>F2466</f>
        <v>81.53</v>
      </c>
      <c r="L2466" s="165"/>
    </row>
    <row r="2467" spans="1:13" x14ac:dyDescent="0.25">
      <c r="A2467" s="101"/>
      <c r="B2467" s="118"/>
      <c r="C2467" s="103"/>
      <c r="D2467" s="104"/>
      <c r="E2467" s="104"/>
      <c r="F2467" s="104"/>
      <c r="G2467" s="104"/>
      <c r="H2467" s="104"/>
      <c r="I2467" s="104"/>
      <c r="J2467" s="104"/>
      <c r="K2467" s="105"/>
    </row>
    <row r="2468" spans="1:13" x14ac:dyDescent="0.25">
      <c r="A2468" s="101"/>
      <c r="B2468" s="320" t="s">
        <v>12078</v>
      </c>
      <c r="C2468" s="103"/>
      <c r="D2468" s="104"/>
      <c r="E2468" s="104"/>
      <c r="F2468" s="104">
        <f>G2443</f>
        <v>530.07999999999993</v>
      </c>
      <c r="G2468" s="104"/>
      <c r="H2468" s="104"/>
      <c r="I2468" s="104"/>
      <c r="J2468" s="104"/>
      <c r="K2468" s="105">
        <f>F2468</f>
        <v>530.07999999999993</v>
      </c>
    </row>
    <row r="2469" spans="1:13" x14ac:dyDescent="0.25">
      <c r="A2469" s="101"/>
      <c r="B2469" s="320"/>
      <c r="C2469" s="103"/>
      <c r="D2469" s="104"/>
      <c r="E2469" s="104"/>
      <c r="F2469" s="104"/>
      <c r="G2469" s="104"/>
      <c r="H2469" s="104"/>
      <c r="I2469" s="104"/>
      <c r="J2469" s="104"/>
      <c r="K2469" s="105"/>
    </row>
    <row r="2470" spans="1:13" x14ac:dyDescent="0.25">
      <c r="A2470" s="101"/>
      <c r="B2470" s="118"/>
      <c r="C2470" s="103"/>
      <c r="D2470" s="104"/>
      <c r="E2470" s="104"/>
      <c r="F2470" s="104"/>
      <c r="G2470" s="104"/>
      <c r="H2470" s="104"/>
      <c r="I2470" s="104"/>
      <c r="J2470" s="104"/>
      <c r="K2470" s="105"/>
    </row>
    <row r="2471" spans="1:13" x14ac:dyDescent="0.25">
      <c r="A2471" s="106"/>
      <c r="B2471" s="107"/>
      <c r="C2471" s="108"/>
      <c r="D2471" s="108"/>
      <c r="E2471" s="108"/>
      <c r="F2471" s="108"/>
      <c r="G2471" s="108"/>
      <c r="H2471" s="108"/>
      <c r="I2471" s="108"/>
      <c r="J2471" s="109"/>
      <c r="K2471" s="110"/>
    </row>
    <row r="2472" spans="1:13" ht="30" x14ac:dyDescent="0.25">
      <c r="A2472" s="88" t="str">
        <f>ORÇAMENTO_COMENTADO!A585</f>
        <v>36.1.10</v>
      </c>
      <c r="B2472" s="117" t="str">
        <f>VLOOKUP(A2472,ORÇAMENTO_COMENTADO!A:I,4,0)</f>
        <v>ARMAÇÃO PARA EXECUÇÃO DE RADIER, PISO DE CONCRETO OU LAJE SOBRE SOLO, COM USO DE TELA Q-196. AF_09/2021</v>
      </c>
      <c r="C2472" s="88" t="str">
        <f>VLOOKUP(A2472,ORÇAMENTO_COMENTADO!A:I,5,0)</f>
        <v>KG</v>
      </c>
      <c r="D2472" s="94" t="s">
        <v>7600</v>
      </c>
      <c r="E2472" s="119" t="s">
        <v>7611</v>
      </c>
      <c r="F2472" s="119" t="s">
        <v>7608</v>
      </c>
      <c r="G2472" s="316" t="s">
        <v>12151</v>
      </c>
      <c r="H2472" s="94"/>
      <c r="I2472" s="94"/>
      <c r="J2472" s="94"/>
      <c r="K2472" s="95">
        <f>ROUND(SUM(K2473:K2476),2)</f>
        <v>253.56</v>
      </c>
      <c r="M2472" s="154"/>
    </row>
    <row r="2473" spans="1:13" x14ac:dyDescent="0.25">
      <c r="A2473" s="101"/>
      <c r="B2473" s="118"/>
      <c r="C2473" s="103"/>
      <c r="D2473" s="104"/>
      <c r="E2473" s="104"/>
      <c r="F2473" s="104"/>
      <c r="G2473" s="104"/>
      <c r="H2473" s="104"/>
      <c r="I2473" s="104"/>
      <c r="J2473" s="104"/>
      <c r="K2473" s="105"/>
    </row>
    <row r="2474" spans="1:13" x14ac:dyDescent="0.25">
      <c r="A2474" s="101"/>
      <c r="B2474" s="317" t="s">
        <v>12077</v>
      </c>
      <c r="C2474" s="103"/>
      <c r="D2474" s="104"/>
      <c r="E2474" s="104"/>
      <c r="F2474" s="104">
        <f>F2458</f>
        <v>81.53</v>
      </c>
      <c r="G2474" s="104">
        <v>3.11</v>
      </c>
      <c r="H2474" s="104"/>
      <c r="I2474" s="104"/>
      <c r="J2474" s="104"/>
      <c r="K2474" s="105">
        <f>F2474*G2474</f>
        <v>253.5583</v>
      </c>
      <c r="L2474" s="165"/>
    </row>
    <row r="2475" spans="1:13" x14ac:dyDescent="0.25">
      <c r="A2475" s="101"/>
      <c r="B2475" s="118"/>
      <c r="C2475" s="103"/>
      <c r="D2475" s="104"/>
      <c r="E2475" s="104"/>
      <c r="F2475" s="104"/>
      <c r="G2475" s="104"/>
      <c r="H2475" s="104"/>
      <c r="I2475" s="104"/>
      <c r="J2475" s="104"/>
      <c r="K2475" s="105"/>
    </row>
    <row r="2476" spans="1:13" x14ac:dyDescent="0.25">
      <c r="A2476" s="106"/>
      <c r="B2476" s="107"/>
      <c r="C2476" s="108"/>
      <c r="D2476" s="108"/>
      <c r="E2476" s="108"/>
      <c r="F2476" s="108"/>
      <c r="G2476" s="108"/>
      <c r="H2476" s="108"/>
      <c r="I2476" s="108"/>
      <c r="J2476" s="109"/>
      <c r="K2476" s="110"/>
    </row>
    <row r="2477" spans="1:13" ht="22.5" customHeight="1" x14ac:dyDescent="0.25">
      <c r="A2477" s="88" t="str">
        <f>ORÇAMENTO_COMENTADO!A586</f>
        <v>36.1.11</v>
      </c>
      <c r="B2477" s="117" t="e">
        <f>VLOOKUP(A2477,ORÇAMENTO_COMENTADO!A:I,4,0)</f>
        <v>#REF!</v>
      </c>
      <c r="C2477" s="88" t="e">
        <f>VLOOKUP(A2477,ORÇAMENTO_COMENTADO!A:I,5,0)</f>
        <v>#REF!</v>
      </c>
      <c r="D2477" s="94" t="s">
        <v>7600</v>
      </c>
      <c r="E2477" s="119" t="s">
        <v>7611</v>
      </c>
      <c r="F2477" s="119" t="s">
        <v>7608</v>
      </c>
      <c r="G2477" s="123"/>
      <c r="H2477" s="94"/>
      <c r="I2477" s="94"/>
      <c r="J2477" s="94"/>
      <c r="K2477" s="95">
        <f>ROUND(SUM(K2478:K2483),2)</f>
        <v>82.33</v>
      </c>
      <c r="M2477" s="154"/>
    </row>
    <row r="2478" spans="1:13" x14ac:dyDescent="0.25">
      <c r="A2478" s="101"/>
      <c r="B2478" s="118"/>
      <c r="C2478" s="103"/>
      <c r="D2478" s="104"/>
      <c r="E2478" s="104"/>
      <c r="F2478" s="104"/>
      <c r="G2478" s="104"/>
      <c r="H2478" s="104"/>
      <c r="I2478" s="104"/>
      <c r="J2478" s="104"/>
      <c r="K2478" s="105"/>
    </row>
    <row r="2479" spans="1:13" x14ac:dyDescent="0.25">
      <c r="A2479" s="101"/>
      <c r="B2479" s="317" t="s">
        <v>12077</v>
      </c>
      <c r="C2479" s="103"/>
      <c r="D2479" s="104"/>
      <c r="E2479" s="104"/>
      <c r="F2479" s="104">
        <f>F2458</f>
        <v>81.53</v>
      </c>
      <c r="G2479" s="104"/>
      <c r="H2479" s="104"/>
      <c r="I2479" s="104"/>
      <c r="J2479" s="104"/>
      <c r="K2479" s="105">
        <f>F2479</f>
        <v>81.53</v>
      </c>
      <c r="L2479" s="165"/>
    </row>
    <row r="2480" spans="1:13" x14ac:dyDescent="0.25">
      <c r="A2480" s="101"/>
      <c r="B2480" s="317"/>
      <c r="C2480" s="103"/>
      <c r="D2480" s="104"/>
      <c r="E2480" s="104"/>
      <c r="F2480" s="104"/>
      <c r="G2480" s="104"/>
      <c r="H2480" s="104"/>
      <c r="I2480" s="104"/>
      <c r="J2480" s="104"/>
      <c r="K2480" s="105"/>
      <c r="L2480" s="165"/>
    </row>
    <row r="2481" spans="1:13" x14ac:dyDescent="0.25">
      <c r="A2481" s="101"/>
      <c r="B2481" s="268" t="s">
        <v>12534</v>
      </c>
      <c r="C2481" s="103"/>
      <c r="D2481" s="124">
        <v>4</v>
      </c>
      <c r="E2481" s="124">
        <v>0.2</v>
      </c>
      <c r="F2481" s="124">
        <f>D2481*E2481</f>
        <v>0.8</v>
      </c>
      <c r="G2481" s="124"/>
      <c r="H2481" s="124"/>
      <c r="I2481" s="124"/>
      <c r="J2481" s="124"/>
      <c r="K2481" s="182">
        <f>F2481</f>
        <v>0.8</v>
      </c>
    </row>
    <row r="2482" spans="1:13" x14ac:dyDescent="0.25">
      <c r="A2482" s="101"/>
      <c r="B2482" s="118"/>
      <c r="C2482" s="103"/>
      <c r="D2482" s="104"/>
      <c r="E2482" s="104"/>
      <c r="F2482" s="104"/>
      <c r="G2482" s="104"/>
      <c r="H2482" s="104"/>
      <c r="I2482" s="104"/>
      <c r="J2482" s="104"/>
      <c r="K2482" s="105"/>
    </row>
    <row r="2483" spans="1:13" x14ac:dyDescent="0.25">
      <c r="A2483" s="106"/>
      <c r="B2483" s="107"/>
      <c r="C2483" s="108"/>
      <c r="D2483" s="108"/>
      <c r="E2483" s="108"/>
      <c r="F2483" s="108"/>
      <c r="G2483" s="108"/>
      <c r="H2483" s="108"/>
      <c r="I2483" s="108"/>
      <c r="J2483" s="109"/>
      <c r="K2483" s="110"/>
    </row>
    <row r="2484" spans="1:13" x14ac:dyDescent="0.25">
      <c r="A2484" s="88" t="str">
        <f>ORÇAMENTO_COMENTADO!A587</f>
        <v>36.2</v>
      </c>
      <c r="B2484" s="725" t="str">
        <f>VLOOKUP(A2484,ORÇAMENTO_COMENTADO!A:I,4,0)</f>
        <v>PAISAGISMO</v>
      </c>
      <c r="C2484" s="726"/>
      <c r="D2484" s="726"/>
      <c r="E2484" s="726"/>
      <c r="F2484" s="726"/>
      <c r="G2484" s="726"/>
      <c r="H2484" s="726"/>
      <c r="I2484" s="726"/>
      <c r="J2484" s="726"/>
      <c r="K2484" s="727"/>
      <c r="M2484" s="154"/>
    </row>
    <row r="2485" spans="1:13" ht="45" x14ac:dyDescent="0.25">
      <c r="A2485" s="88" t="str">
        <f>ORÇAMENTO_COMENTADO!A588</f>
        <v>36.2.1</v>
      </c>
      <c r="B2485" s="117" t="e">
        <f>VLOOKUP(A2485,ORÇAMENTO_COMENTADO!A:I,4,0)</f>
        <v>#REF!</v>
      </c>
      <c r="C2485" s="88" t="e">
        <f>VLOOKUP(A2485,ORÇAMENTO_COMENTADO!A:I,5,0)</f>
        <v>#REF!</v>
      </c>
      <c r="D2485" s="94" t="s">
        <v>7600</v>
      </c>
      <c r="E2485" s="119" t="s">
        <v>7607</v>
      </c>
      <c r="F2485" s="119" t="s">
        <v>7608</v>
      </c>
      <c r="G2485" s="123" t="s">
        <v>5</v>
      </c>
      <c r="H2485" s="94"/>
      <c r="I2485" s="94"/>
      <c r="J2485" s="94"/>
      <c r="K2485" s="95">
        <f>ROUND(SUM(K2486:K2488),2)</f>
        <v>6</v>
      </c>
      <c r="M2485" s="154"/>
    </row>
    <row r="2486" spans="1:13" x14ac:dyDescent="0.25">
      <c r="A2486" s="96"/>
      <c r="B2486" s="97"/>
      <c r="C2486" s="98"/>
      <c r="D2486" s="99"/>
      <c r="E2486" s="99"/>
      <c r="F2486" s="99"/>
      <c r="G2486" s="99"/>
      <c r="H2486" s="99"/>
      <c r="I2486" s="99"/>
      <c r="J2486" s="99"/>
      <c r="K2486" s="100"/>
    </row>
    <row r="2487" spans="1:13" x14ac:dyDescent="0.25">
      <c r="A2487" s="101"/>
      <c r="B2487" s="120" t="s">
        <v>7621</v>
      </c>
      <c r="C2487" s="103"/>
      <c r="D2487" s="104"/>
      <c r="E2487" s="104"/>
      <c r="F2487" s="121"/>
      <c r="G2487" s="104">
        <v>6</v>
      </c>
      <c r="H2487" s="104"/>
      <c r="I2487" s="104"/>
      <c r="J2487" s="104"/>
      <c r="K2487" s="105">
        <f>G2487</f>
        <v>6</v>
      </c>
    </row>
    <row r="2488" spans="1:13" x14ac:dyDescent="0.25">
      <c r="A2488" s="101"/>
      <c r="B2488" s="118"/>
      <c r="C2488" s="103"/>
      <c r="D2488" s="104"/>
      <c r="E2488" s="104"/>
      <c r="F2488" s="104"/>
      <c r="G2488" s="104"/>
      <c r="H2488" s="104"/>
      <c r="I2488" s="104"/>
      <c r="J2488" s="104"/>
      <c r="K2488" s="105"/>
    </row>
    <row r="2489" spans="1:13" x14ac:dyDescent="0.25">
      <c r="A2489" s="106"/>
      <c r="B2489" s="107"/>
      <c r="C2489" s="108"/>
      <c r="D2489" s="108"/>
      <c r="E2489" s="108"/>
      <c r="F2489" s="108"/>
      <c r="G2489" s="108"/>
      <c r="H2489" s="108"/>
      <c r="I2489" s="108"/>
      <c r="J2489" s="109"/>
      <c r="K2489" s="110"/>
    </row>
    <row r="2490" spans="1:13" ht="45" x14ac:dyDescent="0.25">
      <c r="A2490" s="88" t="str">
        <f>ORÇAMENTO_COMENTADO!A589</f>
        <v>36.2.2</v>
      </c>
      <c r="B2490" s="117" t="e">
        <f>VLOOKUP(A2490,ORÇAMENTO_COMENTADO!A:I,4,0)</f>
        <v>#REF!</v>
      </c>
      <c r="C2490" s="88" t="e">
        <f>VLOOKUP(A2490,ORÇAMENTO_COMENTADO!A:I,5,0)</f>
        <v>#REF!</v>
      </c>
      <c r="D2490" s="94" t="s">
        <v>7600</v>
      </c>
      <c r="E2490" s="119" t="s">
        <v>7607</v>
      </c>
      <c r="F2490" s="119" t="s">
        <v>7608</v>
      </c>
      <c r="G2490" s="123" t="s">
        <v>5</v>
      </c>
      <c r="H2490" s="94"/>
      <c r="I2490" s="94"/>
      <c r="J2490" s="94"/>
      <c r="K2490" s="95">
        <f>ROUND(SUM(K2491:K2493),2)</f>
        <v>7</v>
      </c>
      <c r="M2490" s="154"/>
    </row>
    <row r="2491" spans="1:13" x14ac:dyDescent="0.25">
      <c r="A2491" s="96"/>
      <c r="B2491" s="97"/>
      <c r="C2491" s="98"/>
      <c r="D2491" s="99"/>
      <c r="E2491" s="99"/>
      <c r="F2491" s="99"/>
      <c r="G2491" s="99"/>
      <c r="H2491" s="99"/>
      <c r="I2491" s="99"/>
      <c r="J2491" s="99"/>
      <c r="K2491" s="100"/>
    </row>
    <row r="2492" spans="1:13" x14ac:dyDescent="0.25">
      <c r="A2492" s="101"/>
      <c r="B2492" s="120" t="s">
        <v>7621</v>
      </c>
      <c r="C2492" s="103"/>
      <c r="D2492" s="104"/>
      <c r="E2492" s="104"/>
      <c r="F2492" s="121"/>
      <c r="G2492" s="104">
        <v>7</v>
      </c>
      <c r="H2492" s="104"/>
      <c r="I2492" s="104"/>
      <c r="J2492" s="104"/>
      <c r="K2492" s="105">
        <f>G2492</f>
        <v>7</v>
      </c>
    </row>
    <row r="2493" spans="1:13" x14ac:dyDescent="0.25">
      <c r="A2493" s="101"/>
      <c r="B2493" s="118"/>
      <c r="C2493" s="103"/>
      <c r="D2493" s="104"/>
      <c r="E2493" s="104"/>
      <c r="F2493" s="104"/>
      <c r="G2493" s="104"/>
      <c r="H2493" s="104"/>
      <c r="I2493" s="104"/>
      <c r="J2493" s="104"/>
      <c r="K2493" s="105"/>
    </row>
    <row r="2494" spans="1:13" x14ac:dyDescent="0.25">
      <c r="A2494" s="106"/>
      <c r="B2494" s="107"/>
      <c r="C2494" s="108"/>
      <c r="D2494" s="108"/>
      <c r="E2494" s="108"/>
      <c r="F2494" s="108"/>
      <c r="G2494" s="108"/>
      <c r="H2494" s="108"/>
      <c r="I2494" s="108"/>
      <c r="J2494" s="109"/>
      <c r="K2494" s="110"/>
    </row>
    <row r="2495" spans="1:13" ht="45" x14ac:dyDescent="0.25">
      <c r="A2495" s="88" t="str">
        <f>ORÇAMENTO_COMENTADO!A590</f>
        <v>36.2.3</v>
      </c>
      <c r="B2495" s="117" t="e">
        <f>VLOOKUP(A2495,ORÇAMENTO_COMENTADO!A:I,4,0)</f>
        <v>#REF!</v>
      </c>
      <c r="C2495" s="88" t="e">
        <f>VLOOKUP(A2495,ORÇAMENTO_COMENTADO!A:I,5,0)</f>
        <v>#REF!</v>
      </c>
      <c r="D2495" s="94" t="s">
        <v>7600</v>
      </c>
      <c r="E2495" s="119" t="s">
        <v>7607</v>
      </c>
      <c r="F2495" s="119" t="s">
        <v>7608</v>
      </c>
      <c r="G2495" s="123" t="s">
        <v>5</v>
      </c>
      <c r="H2495" s="94"/>
      <c r="I2495" s="94"/>
      <c r="J2495" s="94"/>
      <c r="K2495" s="95">
        <f>ROUND(SUM(K2496:K2498),2)</f>
        <v>3</v>
      </c>
      <c r="M2495" s="154"/>
    </row>
    <row r="2496" spans="1:13" x14ac:dyDescent="0.25">
      <c r="A2496" s="96"/>
      <c r="B2496" s="97"/>
      <c r="C2496" s="98"/>
      <c r="D2496" s="99"/>
      <c r="E2496" s="99"/>
      <c r="F2496" s="99"/>
      <c r="G2496" s="99"/>
      <c r="H2496" s="99"/>
      <c r="I2496" s="99"/>
      <c r="J2496" s="99"/>
      <c r="K2496" s="100"/>
    </row>
    <row r="2497" spans="1:13" x14ac:dyDescent="0.25">
      <c r="A2497" s="101"/>
      <c r="B2497" s="120" t="s">
        <v>7621</v>
      </c>
      <c r="C2497" s="103"/>
      <c r="D2497" s="104"/>
      <c r="E2497" s="104"/>
      <c r="F2497" s="121"/>
      <c r="G2497" s="104">
        <v>3</v>
      </c>
      <c r="H2497" s="104"/>
      <c r="I2497" s="104"/>
      <c r="J2497" s="104"/>
      <c r="K2497" s="105">
        <f>G2497</f>
        <v>3</v>
      </c>
    </row>
    <row r="2498" spans="1:13" x14ac:dyDescent="0.25">
      <c r="A2498" s="101"/>
      <c r="B2498" s="118"/>
      <c r="C2498" s="103"/>
      <c r="D2498" s="104"/>
      <c r="E2498" s="104"/>
      <c r="F2498" s="104"/>
      <c r="G2498" s="104"/>
      <c r="H2498" s="104"/>
      <c r="I2498" s="104"/>
      <c r="J2498" s="104"/>
      <c r="K2498" s="105"/>
    </row>
    <row r="2499" spans="1:13" x14ac:dyDescent="0.25">
      <c r="A2499" s="106"/>
      <c r="B2499" s="107"/>
      <c r="C2499" s="108"/>
      <c r="D2499" s="108"/>
      <c r="E2499" s="108"/>
      <c r="F2499" s="108"/>
      <c r="G2499" s="108"/>
      <c r="H2499" s="108"/>
      <c r="I2499" s="108"/>
      <c r="J2499" s="109"/>
      <c r="K2499" s="110"/>
    </row>
    <row r="2500" spans="1:13" ht="45" x14ac:dyDescent="0.25">
      <c r="A2500" s="88" t="str">
        <f>ORÇAMENTO_COMENTADO!A591</f>
        <v>36.2.4</v>
      </c>
      <c r="B2500" s="117" t="e">
        <f>VLOOKUP(A2500,ORÇAMENTO_COMENTADO!A:I,4,0)</f>
        <v>#REF!</v>
      </c>
      <c r="C2500" s="88" t="e">
        <f>VLOOKUP(A2500,ORÇAMENTO_COMENTADO!A:I,5,0)</f>
        <v>#REF!</v>
      </c>
      <c r="D2500" s="94" t="s">
        <v>7600</v>
      </c>
      <c r="E2500" s="119" t="s">
        <v>7607</v>
      </c>
      <c r="F2500" s="119" t="s">
        <v>7608</v>
      </c>
      <c r="G2500" s="123" t="s">
        <v>5</v>
      </c>
      <c r="H2500" s="94"/>
      <c r="I2500" s="94"/>
      <c r="J2500" s="94"/>
      <c r="K2500" s="95">
        <f>ROUND(SUM(K2501:K2503),2)</f>
        <v>30</v>
      </c>
      <c r="M2500" s="154"/>
    </row>
    <row r="2501" spans="1:13" x14ac:dyDescent="0.25">
      <c r="A2501" s="96"/>
      <c r="B2501" s="97"/>
      <c r="C2501" s="98"/>
      <c r="D2501" s="99"/>
      <c r="E2501" s="99"/>
      <c r="F2501" s="99"/>
      <c r="G2501" s="99"/>
      <c r="H2501" s="99"/>
      <c r="I2501" s="99"/>
      <c r="J2501" s="99"/>
      <c r="K2501" s="100"/>
    </row>
    <row r="2502" spans="1:13" x14ac:dyDescent="0.25">
      <c r="A2502" s="101"/>
      <c r="B2502" s="120" t="s">
        <v>7621</v>
      </c>
      <c r="C2502" s="103"/>
      <c r="D2502" s="104"/>
      <c r="E2502" s="104"/>
      <c r="F2502" s="121"/>
      <c r="G2502" s="104">
        <v>30</v>
      </c>
      <c r="H2502" s="104"/>
      <c r="I2502" s="104"/>
      <c r="J2502" s="104"/>
      <c r="K2502" s="105">
        <f>G2502</f>
        <v>30</v>
      </c>
    </row>
    <row r="2503" spans="1:13" x14ac:dyDescent="0.25">
      <c r="A2503" s="101"/>
      <c r="B2503" s="118"/>
      <c r="C2503" s="103"/>
      <c r="D2503" s="104"/>
      <c r="E2503" s="104"/>
      <c r="F2503" s="104"/>
      <c r="G2503" s="104"/>
      <c r="H2503" s="104"/>
      <c r="I2503" s="104"/>
      <c r="J2503" s="104"/>
      <c r="K2503" s="105"/>
    </row>
    <row r="2504" spans="1:13" x14ac:dyDescent="0.25">
      <c r="A2504" s="106"/>
      <c r="B2504" s="107"/>
      <c r="C2504" s="108"/>
      <c r="D2504" s="108"/>
      <c r="E2504" s="108"/>
      <c r="F2504" s="108"/>
      <c r="G2504" s="108"/>
      <c r="H2504" s="108"/>
      <c r="I2504" s="108"/>
      <c r="J2504" s="109"/>
      <c r="K2504" s="110"/>
    </row>
    <row r="2505" spans="1:13" ht="30" x14ac:dyDescent="0.25">
      <c r="A2505" s="88" t="str">
        <f>ORÇAMENTO_COMENTADO!A592</f>
        <v>36.2.5</v>
      </c>
      <c r="B2505" s="117" t="e">
        <f>VLOOKUP(A2505,ORÇAMENTO_COMENTADO!A:I,4,0)</f>
        <v>#REF!</v>
      </c>
      <c r="C2505" s="88" t="e">
        <f>VLOOKUP(A2505,ORÇAMENTO_COMENTADO!A:I,5,0)</f>
        <v>#REF!</v>
      </c>
      <c r="D2505" s="94" t="s">
        <v>7600</v>
      </c>
      <c r="E2505" s="119" t="s">
        <v>7607</v>
      </c>
      <c r="F2505" s="119" t="s">
        <v>7608</v>
      </c>
      <c r="G2505" s="123" t="s">
        <v>5</v>
      </c>
      <c r="H2505" s="94"/>
      <c r="I2505" s="94"/>
      <c r="J2505" s="94"/>
      <c r="K2505" s="95">
        <f>ROUND(SUM(K2506:K2508),2)</f>
        <v>85</v>
      </c>
      <c r="M2505" s="154"/>
    </row>
    <row r="2506" spans="1:13" x14ac:dyDescent="0.25">
      <c r="A2506" s="96"/>
      <c r="B2506" s="97"/>
      <c r="C2506" s="98"/>
      <c r="D2506" s="99"/>
      <c r="E2506" s="99"/>
      <c r="F2506" s="99"/>
      <c r="G2506" s="99"/>
      <c r="H2506" s="99"/>
      <c r="I2506" s="99"/>
      <c r="J2506" s="99"/>
      <c r="K2506" s="100"/>
    </row>
    <row r="2507" spans="1:13" x14ac:dyDescent="0.25">
      <c r="A2507" s="101"/>
      <c r="B2507" s="120" t="s">
        <v>7621</v>
      </c>
      <c r="C2507" s="103"/>
      <c r="D2507" s="104"/>
      <c r="E2507" s="104"/>
      <c r="F2507" s="121"/>
      <c r="G2507" s="104">
        <v>85</v>
      </c>
      <c r="H2507" s="104"/>
      <c r="I2507" s="104"/>
      <c r="J2507" s="104"/>
      <c r="K2507" s="105">
        <f>G2507</f>
        <v>85</v>
      </c>
    </row>
    <row r="2508" spans="1:13" x14ac:dyDescent="0.25">
      <c r="A2508" s="101"/>
      <c r="B2508" s="118"/>
      <c r="C2508" s="103"/>
      <c r="D2508" s="104"/>
      <c r="E2508" s="104"/>
      <c r="F2508" s="104"/>
      <c r="G2508" s="104"/>
      <c r="H2508" s="104"/>
      <c r="I2508" s="104"/>
      <c r="J2508" s="104"/>
      <c r="K2508" s="105"/>
    </row>
    <row r="2509" spans="1:13" x14ac:dyDescent="0.25">
      <c r="A2509" s="106"/>
      <c r="B2509" s="107"/>
      <c r="C2509" s="108"/>
      <c r="D2509" s="108"/>
      <c r="E2509" s="108"/>
      <c r="F2509" s="108"/>
      <c r="G2509" s="108"/>
      <c r="H2509" s="108"/>
      <c r="I2509" s="108"/>
      <c r="J2509" s="109"/>
      <c r="K2509" s="110"/>
    </row>
    <row r="2510" spans="1:13" ht="45" x14ac:dyDescent="0.25">
      <c r="A2510" s="88" t="str">
        <f>ORÇAMENTO_COMENTADO!A593</f>
        <v>36.2.6</v>
      </c>
      <c r="B2510" s="117" t="e">
        <f>VLOOKUP(A2510,ORÇAMENTO_COMENTADO!A:I,4,0)</f>
        <v>#REF!</v>
      </c>
      <c r="C2510" s="88" t="e">
        <f>VLOOKUP(A2510,ORÇAMENTO_COMENTADO!A:I,5,0)</f>
        <v>#REF!</v>
      </c>
      <c r="D2510" s="94" t="s">
        <v>7600</v>
      </c>
      <c r="E2510" s="119" t="s">
        <v>7607</v>
      </c>
      <c r="F2510" s="119" t="s">
        <v>7608</v>
      </c>
      <c r="G2510" s="123" t="s">
        <v>5</v>
      </c>
      <c r="H2510" s="94"/>
      <c r="I2510" s="94"/>
      <c r="J2510" s="94"/>
      <c r="K2510" s="95">
        <f>ROUND(SUM(K2511:K2513),2)</f>
        <v>70</v>
      </c>
      <c r="M2510" s="154"/>
    </row>
    <row r="2511" spans="1:13" x14ac:dyDescent="0.25">
      <c r="A2511" s="96"/>
      <c r="B2511" s="97"/>
      <c r="C2511" s="98"/>
      <c r="D2511" s="99"/>
      <c r="E2511" s="99"/>
      <c r="F2511" s="99"/>
      <c r="G2511" s="99"/>
      <c r="H2511" s="99"/>
      <c r="I2511" s="99"/>
      <c r="J2511" s="99"/>
      <c r="K2511" s="100"/>
    </row>
    <row r="2512" spans="1:13" x14ac:dyDescent="0.25">
      <c r="A2512" s="101"/>
      <c r="B2512" s="120" t="s">
        <v>7621</v>
      </c>
      <c r="C2512" s="103"/>
      <c r="D2512" s="104"/>
      <c r="E2512" s="104"/>
      <c r="F2512" s="121"/>
      <c r="G2512" s="104">
        <v>70</v>
      </c>
      <c r="H2512" s="104"/>
      <c r="I2512" s="104"/>
      <c r="J2512" s="104"/>
      <c r="K2512" s="105">
        <f>G2512</f>
        <v>70</v>
      </c>
    </row>
    <row r="2513" spans="1:13" x14ac:dyDescent="0.25">
      <c r="A2513" s="101"/>
      <c r="B2513" s="118"/>
      <c r="C2513" s="103"/>
      <c r="D2513" s="104"/>
      <c r="E2513" s="104"/>
      <c r="F2513" s="104"/>
      <c r="G2513" s="104"/>
      <c r="H2513" s="104"/>
      <c r="I2513" s="104"/>
      <c r="J2513" s="104"/>
      <c r="K2513" s="105"/>
    </row>
    <row r="2514" spans="1:13" x14ac:dyDescent="0.25">
      <c r="A2514" s="106"/>
      <c r="B2514" s="107"/>
      <c r="C2514" s="108"/>
      <c r="D2514" s="108"/>
      <c r="E2514" s="108"/>
      <c r="F2514" s="108"/>
      <c r="G2514" s="108"/>
      <c r="H2514" s="108"/>
      <c r="I2514" s="108"/>
      <c r="J2514" s="109"/>
      <c r="K2514" s="110"/>
    </row>
    <row r="2515" spans="1:13" ht="30" x14ac:dyDescent="0.25">
      <c r="A2515" s="88" t="str">
        <f>ORÇAMENTO_COMENTADO!A594</f>
        <v>36.2.7</v>
      </c>
      <c r="B2515" s="117" t="e">
        <f>VLOOKUP(A2515,ORÇAMENTO_COMENTADO!A:I,4,0)</f>
        <v>#REF!</v>
      </c>
      <c r="C2515" s="88" t="e">
        <f>VLOOKUP(A2515,ORÇAMENTO_COMENTADO!A:I,5,0)</f>
        <v>#REF!</v>
      </c>
      <c r="D2515" s="94" t="s">
        <v>7600</v>
      </c>
      <c r="E2515" s="119" t="s">
        <v>7607</v>
      </c>
      <c r="F2515" s="119" t="s">
        <v>7608</v>
      </c>
      <c r="G2515" s="123" t="s">
        <v>5</v>
      </c>
      <c r="H2515" s="94"/>
      <c r="I2515" s="94"/>
      <c r="J2515" s="94"/>
      <c r="K2515" s="95">
        <f>ROUND(SUM(K2516:K2518),2)</f>
        <v>110</v>
      </c>
      <c r="M2515" s="154"/>
    </row>
    <row r="2516" spans="1:13" x14ac:dyDescent="0.25">
      <c r="A2516" s="96"/>
      <c r="B2516" s="97"/>
      <c r="C2516" s="98"/>
      <c r="D2516" s="99"/>
      <c r="E2516" s="99"/>
      <c r="F2516" s="99"/>
      <c r="G2516" s="99"/>
      <c r="H2516" s="99"/>
      <c r="I2516" s="99"/>
      <c r="J2516" s="99"/>
      <c r="K2516" s="100"/>
    </row>
    <row r="2517" spans="1:13" x14ac:dyDescent="0.25">
      <c r="A2517" s="101"/>
      <c r="B2517" s="120" t="s">
        <v>7621</v>
      </c>
      <c r="C2517" s="103"/>
      <c r="D2517" s="104"/>
      <c r="E2517" s="104"/>
      <c r="F2517" s="121"/>
      <c r="G2517" s="104">
        <v>110</v>
      </c>
      <c r="H2517" s="104"/>
      <c r="I2517" s="104"/>
      <c r="J2517" s="104"/>
      <c r="K2517" s="105">
        <f>G2517</f>
        <v>110</v>
      </c>
    </row>
    <row r="2518" spans="1:13" x14ac:dyDescent="0.25">
      <c r="A2518" s="101"/>
      <c r="B2518" s="118"/>
      <c r="C2518" s="103"/>
      <c r="D2518" s="104"/>
      <c r="E2518" s="104"/>
      <c r="F2518" s="104"/>
      <c r="G2518" s="104"/>
      <c r="H2518" s="104"/>
      <c r="I2518" s="104"/>
      <c r="J2518" s="104"/>
      <c r="K2518" s="105"/>
    </row>
    <row r="2519" spans="1:13" x14ac:dyDescent="0.25">
      <c r="A2519" s="106"/>
      <c r="B2519" s="107"/>
      <c r="C2519" s="108"/>
      <c r="D2519" s="108"/>
      <c r="E2519" s="108"/>
      <c r="F2519" s="108"/>
      <c r="G2519" s="108"/>
      <c r="H2519" s="108"/>
      <c r="I2519" s="108"/>
      <c r="J2519" s="109"/>
      <c r="K2519" s="110"/>
    </row>
    <row r="2520" spans="1:13" ht="30" x14ac:dyDescent="0.25">
      <c r="A2520" s="88" t="str">
        <f>ORÇAMENTO_COMENTADO!A595</f>
        <v>36.2.8</v>
      </c>
      <c r="B2520" s="117" t="str">
        <f>VLOOKUP(A2520,ORÇAMENTO_COMENTADO!A:I,4,0)</f>
        <v>FORNECIMENTO E PLANTIO DE GRAMA EM PLACAS TIPO ESMERALDA, INCLUSIVE FORNECIMENTO DE TERRA VEGETAL</v>
      </c>
      <c r="C2520" s="88" t="str">
        <f>VLOOKUP(A2520,ORÇAMENTO_COMENTADO!A:I,5,0)</f>
        <v>M2</v>
      </c>
      <c r="D2520" s="94" t="s">
        <v>7600</v>
      </c>
      <c r="E2520" s="119" t="s">
        <v>7607</v>
      </c>
      <c r="F2520" s="119" t="s">
        <v>7608</v>
      </c>
      <c r="G2520" s="123" t="s">
        <v>5</v>
      </c>
      <c r="H2520" s="94"/>
      <c r="I2520" s="94"/>
      <c r="J2520" s="94"/>
      <c r="K2520" s="95">
        <f>ROUND(SUM(K2521:K2523),2)</f>
        <v>152.11000000000001</v>
      </c>
      <c r="M2520" s="154"/>
    </row>
    <row r="2521" spans="1:13" x14ac:dyDescent="0.25">
      <c r="A2521" s="96"/>
      <c r="B2521" s="97"/>
      <c r="C2521" s="98"/>
      <c r="D2521" s="99"/>
      <c r="E2521" s="99"/>
      <c r="F2521" s="99"/>
      <c r="G2521" s="99"/>
      <c r="H2521" s="99"/>
      <c r="I2521" s="99"/>
      <c r="J2521" s="99"/>
      <c r="K2521" s="100"/>
    </row>
    <row r="2522" spans="1:13" x14ac:dyDescent="0.25">
      <c r="A2522" s="101"/>
      <c r="B2522" s="120" t="s">
        <v>7621</v>
      </c>
      <c r="C2522" s="103"/>
      <c r="D2522" s="104"/>
      <c r="E2522" s="104"/>
      <c r="F2522" s="121"/>
      <c r="G2522" s="104">
        <v>152.11000000000001</v>
      </c>
      <c r="H2522" s="104"/>
      <c r="I2522" s="104"/>
      <c r="J2522" s="104"/>
      <c r="K2522" s="105">
        <f>G2522</f>
        <v>152.11000000000001</v>
      </c>
    </row>
    <row r="2523" spans="1:13" x14ac:dyDescent="0.25">
      <c r="A2523" s="101"/>
      <c r="B2523" s="118"/>
      <c r="C2523" s="103"/>
      <c r="D2523" s="104"/>
      <c r="E2523" s="104"/>
      <c r="F2523" s="104"/>
      <c r="G2523" s="104"/>
      <c r="H2523" s="104"/>
      <c r="I2523" s="104"/>
      <c r="J2523" s="104"/>
      <c r="K2523" s="105"/>
    </row>
    <row r="2524" spans="1:13" x14ac:dyDescent="0.25">
      <c r="A2524" s="106"/>
      <c r="B2524" s="107"/>
      <c r="C2524" s="108"/>
      <c r="D2524" s="108"/>
      <c r="E2524" s="108"/>
      <c r="F2524" s="108"/>
      <c r="G2524" s="108"/>
      <c r="H2524" s="108"/>
      <c r="I2524" s="108"/>
      <c r="J2524" s="109"/>
      <c r="K2524" s="110"/>
    </row>
    <row r="2525" spans="1:13" x14ac:dyDescent="0.25">
      <c r="A2525" s="88" t="str">
        <f>ORÇAMENTO_COMENTADO!A596</f>
        <v>36.3</v>
      </c>
      <c r="B2525" s="725" t="str">
        <f>VLOOKUP(A2525,ORÇAMENTO_COMENTADO!A:I,4,0)</f>
        <v>GRADIS E FECHAMENTOS</v>
      </c>
      <c r="C2525" s="726"/>
      <c r="D2525" s="726"/>
      <c r="E2525" s="726"/>
      <c r="F2525" s="726"/>
      <c r="G2525" s="726"/>
      <c r="H2525" s="726"/>
      <c r="I2525" s="726"/>
      <c r="J2525" s="726"/>
      <c r="K2525" s="727"/>
      <c r="M2525" s="154"/>
    </row>
    <row r="2526" spans="1:13" ht="45" x14ac:dyDescent="0.25">
      <c r="A2526" s="88" t="str">
        <f>ORÇAMENTO_COMENTADO!A597</f>
        <v xml:space="preserve">36.3.1 </v>
      </c>
      <c r="B2526" s="117" t="e">
        <f>VLOOKUP(A2526,ORÇAMENTO_COMENTADO!A:I,4,0)</f>
        <v>#REF!</v>
      </c>
      <c r="C2526" s="88" t="e">
        <f>VLOOKUP(A2526,ORÇAMENTO_COMENTADO!A:I,5,0)</f>
        <v>#REF!</v>
      </c>
      <c r="D2526" s="94" t="s">
        <v>7600</v>
      </c>
      <c r="E2526" s="119" t="s">
        <v>7607</v>
      </c>
      <c r="F2526" s="119" t="s">
        <v>7608</v>
      </c>
      <c r="G2526" s="123"/>
      <c r="H2526" s="94"/>
      <c r="I2526" s="94"/>
      <c r="J2526" s="94"/>
      <c r="K2526" s="95">
        <f>ROUND(SUM(K2527:K2530),2)</f>
        <v>124.44</v>
      </c>
      <c r="M2526" s="154"/>
    </row>
    <row r="2527" spans="1:13" x14ac:dyDescent="0.25">
      <c r="A2527" s="96"/>
      <c r="B2527" s="97"/>
      <c r="C2527" s="98"/>
      <c r="D2527" s="99"/>
      <c r="E2527" s="99"/>
      <c r="F2527" s="99"/>
      <c r="G2527" s="99"/>
      <c r="H2527" s="99"/>
      <c r="I2527" s="99"/>
      <c r="J2527" s="99"/>
      <c r="K2527" s="100"/>
    </row>
    <row r="2528" spans="1:13" x14ac:dyDescent="0.25">
      <c r="A2528" s="101"/>
      <c r="B2528" s="120" t="s">
        <v>7630</v>
      </c>
      <c r="C2528" s="103"/>
      <c r="D2528" s="104">
        <v>18.600000000000001</v>
      </c>
      <c r="E2528" s="104">
        <v>2.0299999999999998</v>
      </c>
      <c r="F2528" s="124">
        <f>D2528*E2528</f>
        <v>37.758000000000003</v>
      </c>
      <c r="G2528" s="104"/>
      <c r="H2528" s="104"/>
      <c r="I2528" s="104"/>
      <c r="J2528" s="104"/>
      <c r="K2528" s="105">
        <f>F2528</f>
        <v>37.758000000000003</v>
      </c>
    </row>
    <row r="2529" spans="1:13" x14ac:dyDescent="0.25">
      <c r="A2529" s="101"/>
      <c r="B2529" s="120" t="s">
        <v>7629</v>
      </c>
      <c r="C2529" s="103"/>
      <c r="D2529" s="104">
        <v>31.35</v>
      </c>
      <c r="E2529" s="104">
        <v>2.0299999999999998</v>
      </c>
      <c r="F2529" s="124">
        <f>D2529*E2529</f>
        <v>63.640499999999996</v>
      </c>
      <c r="G2529" s="104"/>
      <c r="H2529" s="104"/>
      <c r="I2529" s="104"/>
      <c r="J2529" s="104"/>
      <c r="K2529" s="105">
        <f>F2529</f>
        <v>63.640499999999996</v>
      </c>
    </row>
    <row r="2530" spans="1:13" x14ac:dyDescent="0.25">
      <c r="A2530" s="101"/>
      <c r="B2530" s="275" t="s">
        <v>12616</v>
      </c>
      <c r="C2530" s="103"/>
      <c r="D2530" s="104">
        <v>11.35</v>
      </c>
      <c r="E2530" s="104">
        <v>2.0299999999999998</v>
      </c>
      <c r="F2530" s="124">
        <f>D2530*E2530</f>
        <v>23.040499999999998</v>
      </c>
      <c r="G2530" s="104"/>
      <c r="H2530" s="104"/>
      <c r="I2530" s="104"/>
      <c r="J2530" s="104"/>
      <c r="K2530" s="105">
        <f>F2530</f>
        <v>23.040499999999998</v>
      </c>
    </row>
    <row r="2531" spans="1:13" x14ac:dyDescent="0.25">
      <c r="A2531" s="101"/>
      <c r="B2531" s="118"/>
      <c r="C2531" s="103"/>
      <c r="D2531" s="104"/>
      <c r="E2531" s="104"/>
      <c r="F2531" s="104"/>
      <c r="G2531" s="104"/>
      <c r="H2531" s="104"/>
      <c r="I2531" s="104"/>
      <c r="J2531" s="104"/>
      <c r="K2531" s="105"/>
    </row>
    <row r="2532" spans="1:13" x14ac:dyDescent="0.25">
      <c r="A2532" s="106"/>
      <c r="B2532" s="107"/>
      <c r="C2532" s="108"/>
      <c r="D2532" s="108"/>
      <c r="E2532" s="108"/>
      <c r="F2532" s="108"/>
      <c r="G2532" s="108"/>
      <c r="H2532" s="108"/>
      <c r="I2532" s="108"/>
      <c r="J2532" s="109"/>
      <c r="K2532" s="110"/>
    </row>
    <row r="2533" spans="1:13" ht="45" x14ac:dyDescent="0.25">
      <c r="A2533" s="88" t="str">
        <f>ORÇAMENTO_COMENTADO!A598</f>
        <v xml:space="preserve">36.3.2 </v>
      </c>
      <c r="B2533" s="117" t="e">
        <f>VLOOKUP(A2533,ORÇAMENTO_COMENTADO!A:I,4,0)</f>
        <v>#REF!</v>
      </c>
      <c r="C2533" s="88" t="e">
        <f>VLOOKUP(A2533,ORÇAMENTO_COMENTADO!A:I,5,0)</f>
        <v>#REF!</v>
      </c>
      <c r="D2533" s="94" t="s">
        <v>7600</v>
      </c>
      <c r="E2533" s="119" t="s">
        <v>7607</v>
      </c>
      <c r="F2533" s="123" t="s">
        <v>5</v>
      </c>
      <c r="G2533" s="271" t="s">
        <v>7608</v>
      </c>
      <c r="H2533" s="94"/>
      <c r="I2533" s="94"/>
      <c r="J2533" s="94"/>
      <c r="K2533" s="95">
        <f>ROUND(SUM(K2534:K2537),2)</f>
        <v>14</v>
      </c>
      <c r="M2533" s="154"/>
    </row>
    <row r="2534" spans="1:13" x14ac:dyDescent="0.25">
      <c r="A2534" s="96"/>
      <c r="B2534" s="97"/>
      <c r="C2534" s="98"/>
      <c r="D2534" s="99"/>
      <c r="E2534" s="99"/>
      <c r="F2534" s="99"/>
      <c r="G2534" s="99"/>
      <c r="H2534" s="99"/>
      <c r="I2534" s="99"/>
      <c r="J2534" s="99"/>
      <c r="K2534" s="100"/>
    </row>
    <row r="2535" spans="1:13" x14ac:dyDescent="0.25">
      <c r="A2535" s="101"/>
      <c r="B2535" s="275" t="s">
        <v>7630</v>
      </c>
      <c r="C2535" s="103"/>
      <c r="D2535" s="104">
        <v>4</v>
      </c>
      <c r="E2535" s="104">
        <v>2.5</v>
      </c>
      <c r="F2535" s="104">
        <v>1</v>
      </c>
      <c r="G2535" s="104">
        <f>D2535*E2535*F2535</f>
        <v>10</v>
      </c>
      <c r="H2535" s="104"/>
      <c r="I2535" s="104"/>
      <c r="J2535" s="104"/>
      <c r="K2535" s="105">
        <f>G2535</f>
        <v>10</v>
      </c>
    </row>
    <row r="2536" spans="1:13" x14ac:dyDescent="0.25">
      <c r="A2536" s="101"/>
      <c r="B2536" s="275" t="s">
        <v>12570</v>
      </c>
      <c r="C2536" s="103"/>
      <c r="D2536" s="104">
        <v>0.8</v>
      </c>
      <c r="E2536" s="104">
        <v>2.5</v>
      </c>
      <c r="F2536" s="104">
        <v>2</v>
      </c>
      <c r="G2536" s="104">
        <f>D2536*E2536*F2536</f>
        <v>4</v>
      </c>
      <c r="H2536" s="104"/>
      <c r="I2536" s="104"/>
      <c r="J2536" s="104"/>
      <c r="K2536" s="105">
        <f>G2536</f>
        <v>4</v>
      </c>
    </row>
    <row r="2537" spans="1:13" x14ac:dyDescent="0.25">
      <c r="A2537" s="101"/>
      <c r="B2537" s="275"/>
      <c r="C2537" s="103"/>
      <c r="D2537" s="104"/>
      <c r="E2537" s="104"/>
      <c r="F2537" s="124"/>
      <c r="G2537" s="104"/>
      <c r="H2537" s="104"/>
      <c r="I2537" s="104"/>
      <c r="J2537" s="104"/>
      <c r="K2537" s="105"/>
    </row>
    <row r="2538" spans="1:13" x14ac:dyDescent="0.25">
      <c r="A2538" s="106"/>
      <c r="B2538" s="107"/>
      <c r="C2538" s="108"/>
      <c r="D2538" s="108"/>
      <c r="E2538" s="108"/>
      <c r="F2538" s="108"/>
      <c r="G2538" s="108"/>
      <c r="H2538" s="108"/>
      <c r="I2538" s="108"/>
      <c r="J2538" s="109"/>
      <c r="K2538" s="110"/>
    </row>
    <row r="2539" spans="1:13" x14ac:dyDescent="0.25">
      <c r="A2539" s="166" t="str">
        <f>ORÇAMENTO_COMENTADO!A599</f>
        <v>36.4</v>
      </c>
      <c r="B2539" s="728" t="str">
        <f>VLOOKUP(A2539,ORÇAMENTO_COMENTADO!A:I,4,0)</f>
        <v>DIVERSOS EXTERNOS</v>
      </c>
      <c r="C2539" s="729"/>
      <c r="D2539" s="729"/>
      <c r="E2539" s="729"/>
      <c r="F2539" s="729"/>
      <c r="G2539" s="729"/>
      <c r="H2539" s="729"/>
      <c r="I2539" s="729"/>
      <c r="J2539" s="729"/>
      <c r="K2539" s="730"/>
      <c r="M2539" s="154"/>
    </row>
    <row r="2540" spans="1:13" ht="45" x14ac:dyDescent="0.25">
      <c r="A2540" s="88" t="str">
        <f>ORÇAMENTO_COMENTADO!A600</f>
        <v>36.4.1</v>
      </c>
      <c r="B2540" s="117" t="e">
        <f>VLOOKUP(A2540,ORÇAMENTO_COMENTADO!A:I,4,0)</f>
        <v>#REF!</v>
      </c>
      <c r="C2540" s="88" t="e">
        <f>VLOOKUP(A2540,ORÇAMENTO_COMENTADO!A:I,5,0)</f>
        <v>#REF!</v>
      </c>
      <c r="D2540" s="94" t="s">
        <v>7600</v>
      </c>
      <c r="E2540" s="119" t="s">
        <v>7607</v>
      </c>
      <c r="F2540" s="119" t="s">
        <v>7608</v>
      </c>
      <c r="G2540" s="123" t="s">
        <v>5</v>
      </c>
      <c r="H2540" s="94"/>
      <c r="I2540" s="94"/>
      <c r="J2540" s="94"/>
      <c r="K2540" s="95">
        <f>ROUND(SUM(K2541:K2543),2)</f>
        <v>12</v>
      </c>
      <c r="M2540" s="154"/>
    </row>
    <row r="2541" spans="1:13" x14ac:dyDescent="0.25">
      <c r="A2541" s="96"/>
      <c r="B2541" s="97"/>
      <c r="C2541" s="98"/>
      <c r="D2541" s="99"/>
      <c r="E2541" s="99"/>
      <c r="F2541" s="99"/>
      <c r="G2541" s="99"/>
      <c r="H2541" s="99"/>
      <c r="I2541" s="99"/>
      <c r="J2541" s="99"/>
      <c r="K2541" s="100"/>
    </row>
    <row r="2542" spans="1:13" x14ac:dyDescent="0.25">
      <c r="A2542" s="101"/>
      <c r="B2542" s="120" t="s">
        <v>7622</v>
      </c>
      <c r="C2542" s="103"/>
      <c r="D2542" s="104"/>
      <c r="E2542" s="104"/>
      <c r="F2542" s="121"/>
      <c r="G2542" s="104">
        <v>12</v>
      </c>
      <c r="H2542" s="104"/>
      <c r="I2542" s="104"/>
      <c r="J2542" s="104"/>
      <c r="K2542" s="105">
        <f>G2542</f>
        <v>12</v>
      </c>
    </row>
    <row r="2543" spans="1:13" x14ac:dyDescent="0.25">
      <c r="A2543" s="101"/>
      <c r="B2543" s="118"/>
      <c r="C2543" s="103"/>
      <c r="D2543" s="104"/>
      <c r="E2543" s="104"/>
      <c r="F2543" s="104"/>
      <c r="G2543" s="104"/>
      <c r="H2543" s="104"/>
      <c r="I2543" s="104"/>
      <c r="J2543" s="104"/>
      <c r="K2543" s="105"/>
    </row>
    <row r="2544" spans="1:13" x14ac:dyDescent="0.25">
      <c r="A2544" s="106"/>
      <c r="B2544" s="107"/>
      <c r="C2544" s="108"/>
      <c r="D2544" s="108"/>
      <c r="E2544" s="108"/>
      <c r="F2544" s="108"/>
      <c r="G2544" s="108"/>
      <c r="H2544" s="108"/>
      <c r="I2544" s="108"/>
      <c r="J2544" s="109"/>
      <c r="K2544" s="110"/>
    </row>
    <row r="2545" spans="1:13" ht="45" x14ac:dyDescent="0.25">
      <c r="A2545" s="88" t="str">
        <f>ORÇAMENTO_COMENTADO!A601</f>
        <v>36.4.2</v>
      </c>
      <c r="B2545" s="117" t="e">
        <f>VLOOKUP(A2545,ORÇAMENTO_COMENTADO!A:I,4,0)</f>
        <v>#REF!</v>
      </c>
      <c r="C2545" s="88" t="e">
        <f>VLOOKUP(A2545,ORÇAMENTO_COMENTADO!A:I,5,0)</f>
        <v>#REF!</v>
      </c>
      <c r="D2545" s="94" t="s">
        <v>7600</v>
      </c>
      <c r="E2545" s="119" t="s">
        <v>7607</v>
      </c>
      <c r="F2545" s="119" t="s">
        <v>7608</v>
      </c>
      <c r="G2545" s="123" t="s">
        <v>5</v>
      </c>
      <c r="H2545" s="94"/>
      <c r="I2545" s="94"/>
      <c r="J2545" s="94"/>
      <c r="K2545" s="95">
        <f>ROUND(SUM(K2546:K2558),2)</f>
        <v>355.05</v>
      </c>
      <c r="M2545" s="154"/>
    </row>
    <row r="2546" spans="1:13" x14ac:dyDescent="0.25">
      <c r="A2546" s="96"/>
      <c r="B2546" s="97"/>
      <c r="C2546" s="98"/>
      <c r="D2546" s="99"/>
      <c r="E2546" s="99"/>
      <c r="F2546" s="99"/>
      <c r="G2546" s="99"/>
      <c r="H2546" s="99"/>
      <c r="I2546" s="99"/>
      <c r="J2546" s="99"/>
      <c r="K2546" s="100"/>
    </row>
    <row r="2547" spans="1:13" x14ac:dyDescent="0.25">
      <c r="A2547" s="101"/>
      <c r="B2547" s="120" t="s">
        <v>7622</v>
      </c>
      <c r="C2547" s="103"/>
      <c r="D2547" s="104">
        <v>1.85</v>
      </c>
      <c r="E2547" s="104"/>
      <c r="F2547" s="121"/>
      <c r="G2547" s="104">
        <v>13</v>
      </c>
      <c r="H2547" s="104"/>
      <c r="I2547" s="104"/>
      <c r="J2547" s="104"/>
      <c r="K2547" s="105">
        <f>D2547*G2547</f>
        <v>24.05</v>
      </c>
    </row>
    <row r="2548" spans="1:13" x14ac:dyDescent="0.25">
      <c r="A2548" s="101"/>
      <c r="B2548" s="118"/>
      <c r="C2548" s="103"/>
      <c r="D2548" s="104">
        <v>0.8</v>
      </c>
      <c r="E2548" s="104"/>
      <c r="F2548" s="104"/>
      <c r="G2548" s="104">
        <v>26</v>
      </c>
      <c r="H2548" s="104"/>
      <c r="I2548" s="104"/>
      <c r="J2548" s="104"/>
      <c r="K2548" s="105">
        <f t="shared" ref="K2548:K2557" si="129">D2548*G2548</f>
        <v>20.8</v>
      </c>
    </row>
    <row r="2549" spans="1:13" x14ac:dyDescent="0.25">
      <c r="A2549" s="101"/>
      <c r="B2549" s="120" t="s">
        <v>7623</v>
      </c>
      <c r="C2549" s="103"/>
      <c r="D2549" s="104">
        <f>(1.2+2.5+2.5)*2+(4.5*4)+(1.4*8)</f>
        <v>41.599999999999994</v>
      </c>
      <c r="E2549" s="104"/>
      <c r="F2549" s="104"/>
      <c r="G2549" s="104">
        <v>2</v>
      </c>
      <c r="H2549" s="104"/>
      <c r="I2549" s="104"/>
      <c r="J2549" s="104"/>
      <c r="K2549" s="105">
        <f t="shared" si="129"/>
        <v>83.199999999999989</v>
      </c>
    </row>
    <row r="2550" spans="1:13" x14ac:dyDescent="0.25">
      <c r="A2550" s="101"/>
      <c r="B2550" s="120" t="s">
        <v>7624</v>
      </c>
      <c r="C2550" s="103"/>
      <c r="D2550" s="104">
        <v>2.2999999999999998</v>
      </c>
      <c r="E2550" s="104"/>
      <c r="F2550" s="104"/>
      <c r="G2550" s="104">
        <v>22</v>
      </c>
      <c r="H2550" s="104"/>
      <c r="I2550" s="104"/>
      <c r="J2550" s="104"/>
      <c r="K2550" s="105">
        <f t="shared" si="129"/>
        <v>50.599999999999994</v>
      </c>
    </row>
    <row r="2551" spans="1:13" x14ac:dyDescent="0.25">
      <c r="A2551" s="101"/>
      <c r="B2551" s="118"/>
      <c r="C2551" s="103"/>
      <c r="D2551" s="104">
        <v>4.5</v>
      </c>
      <c r="E2551" s="104"/>
      <c r="F2551" s="104"/>
      <c r="G2551" s="104">
        <v>22</v>
      </c>
      <c r="H2551" s="104"/>
      <c r="I2551" s="104"/>
      <c r="J2551" s="104"/>
      <c r="K2551" s="105">
        <f t="shared" si="129"/>
        <v>99</v>
      </c>
    </row>
    <row r="2552" spans="1:13" x14ac:dyDescent="0.25">
      <c r="A2552" s="101"/>
      <c r="B2552" s="120" t="s">
        <v>7625</v>
      </c>
      <c r="C2552" s="103"/>
      <c r="D2552" s="104">
        <v>1</v>
      </c>
      <c r="E2552" s="104"/>
      <c r="F2552" s="104"/>
      <c r="G2552" s="104">
        <v>16</v>
      </c>
      <c r="H2552" s="104"/>
      <c r="I2552" s="104"/>
      <c r="J2552" s="104"/>
      <c r="K2552" s="105">
        <f t="shared" si="129"/>
        <v>16</v>
      </c>
    </row>
    <row r="2553" spans="1:13" x14ac:dyDescent="0.25">
      <c r="A2553" s="101"/>
      <c r="B2553" s="118"/>
      <c r="C2553" s="103"/>
      <c r="D2553" s="104">
        <v>1.9</v>
      </c>
      <c r="E2553" s="104"/>
      <c r="F2553" s="104"/>
      <c r="G2553" s="104">
        <v>8</v>
      </c>
      <c r="H2553" s="104"/>
      <c r="I2553" s="104"/>
      <c r="J2553" s="104"/>
      <c r="K2553" s="105">
        <f t="shared" si="129"/>
        <v>15.2</v>
      </c>
    </row>
    <row r="2554" spans="1:13" x14ac:dyDescent="0.25">
      <c r="A2554" s="101"/>
      <c r="B2554" s="120" t="s">
        <v>7626</v>
      </c>
      <c r="C2554" s="103"/>
      <c r="D2554" s="104">
        <v>6.6</v>
      </c>
      <c r="E2554" s="104"/>
      <c r="F2554" s="104"/>
      <c r="G2554" s="104">
        <v>2</v>
      </c>
      <c r="H2554" s="104"/>
      <c r="I2554" s="104"/>
      <c r="J2554" s="104"/>
      <c r="K2554" s="105">
        <f t="shared" si="129"/>
        <v>13.2</v>
      </c>
    </row>
    <row r="2555" spans="1:13" x14ac:dyDescent="0.25">
      <c r="A2555" s="101"/>
      <c r="B2555" s="118"/>
      <c r="C2555" s="103"/>
      <c r="D2555" s="104">
        <v>3.5</v>
      </c>
      <c r="E2555" s="104"/>
      <c r="F2555" s="104"/>
      <c r="G2555" s="104">
        <v>2</v>
      </c>
      <c r="H2555" s="104"/>
      <c r="I2555" s="104"/>
      <c r="J2555" s="104"/>
      <c r="K2555" s="105">
        <f t="shared" si="129"/>
        <v>7</v>
      </c>
    </row>
    <row r="2556" spans="1:13" x14ac:dyDescent="0.25">
      <c r="A2556" s="101"/>
      <c r="B2556" s="120" t="s">
        <v>7627</v>
      </c>
      <c r="C2556" s="103"/>
      <c r="D2556" s="104">
        <v>10</v>
      </c>
      <c r="E2556" s="104"/>
      <c r="F2556" s="104"/>
      <c r="G2556" s="104">
        <v>2</v>
      </c>
      <c r="H2556" s="104"/>
      <c r="I2556" s="104"/>
      <c r="J2556" s="104"/>
      <c r="K2556" s="105">
        <f t="shared" si="129"/>
        <v>20</v>
      </c>
    </row>
    <row r="2557" spans="1:13" x14ac:dyDescent="0.25">
      <c r="A2557" s="101"/>
      <c r="B2557" s="118"/>
      <c r="C2557" s="103"/>
      <c r="D2557" s="104">
        <v>3</v>
      </c>
      <c r="E2557" s="104"/>
      <c r="F2557" s="104"/>
      <c r="G2557" s="104">
        <v>2</v>
      </c>
      <c r="H2557" s="104"/>
      <c r="I2557" s="104"/>
      <c r="J2557" s="104"/>
      <c r="K2557" s="105">
        <f t="shared" si="129"/>
        <v>6</v>
      </c>
    </row>
    <row r="2558" spans="1:13" x14ac:dyDescent="0.25">
      <c r="A2558" s="101"/>
      <c r="B2558" s="118"/>
      <c r="C2558" s="103"/>
      <c r="D2558" s="104"/>
      <c r="E2558" s="104"/>
      <c r="F2558" s="104"/>
      <c r="G2558" s="104"/>
      <c r="H2558" s="104"/>
      <c r="I2558" s="104"/>
      <c r="J2558" s="104"/>
      <c r="K2558" s="105"/>
    </row>
    <row r="2559" spans="1:13" x14ac:dyDescent="0.25">
      <c r="A2559" s="106"/>
      <c r="B2559" s="107"/>
      <c r="C2559" s="108"/>
      <c r="D2559" s="108"/>
      <c r="E2559" s="108"/>
      <c r="F2559" s="108"/>
      <c r="G2559" s="108"/>
      <c r="H2559" s="108"/>
      <c r="I2559" s="108"/>
      <c r="J2559" s="109"/>
      <c r="K2559" s="110"/>
    </row>
    <row r="2560" spans="1:13" ht="45" x14ac:dyDescent="0.25">
      <c r="A2560" s="88" t="str">
        <f>ORÇAMENTO_COMENTADO!A602</f>
        <v xml:space="preserve">36.4.3 </v>
      </c>
      <c r="B2560" s="117" t="e">
        <f>VLOOKUP(A2560,ORÇAMENTO_COMENTADO!A:I,4,0)</f>
        <v>#REF!</v>
      </c>
      <c r="C2560" s="88" t="e">
        <f>VLOOKUP(A2560,ORÇAMENTO_COMENTADO!A:I,5,0)</f>
        <v>#REF!</v>
      </c>
      <c r="D2560" s="94" t="s">
        <v>7600</v>
      </c>
      <c r="E2560" s="119" t="s">
        <v>7607</v>
      </c>
      <c r="F2560" s="119" t="s">
        <v>7608</v>
      </c>
      <c r="G2560" s="123" t="s">
        <v>5</v>
      </c>
      <c r="H2560" s="94"/>
      <c r="I2560" s="94"/>
      <c r="J2560" s="94"/>
      <c r="K2560" s="95">
        <f>ROUND(SUM(K2561:K2563),2)</f>
        <v>2</v>
      </c>
      <c r="M2560" s="154"/>
    </row>
    <row r="2561" spans="1:13" x14ac:dyDescent="0.25">
      <c r="A2561" s="96"/>
      <c r="B2561" s="97"/>
      <c r="C2561" s="98"/>
      <c r="D2561" s="99"/>
      <c r="E2561" s="99"/>
      <c r="F2561" s="99"/>
      <c r="G2561" s="99"/>
      <c r="H2561" s="99"/>
      <c r="I2561" s="99"/>
      <c r="J2561" s="99"/>
      <c r="K2561" s="100"/>
    </row>
    <row r="2562" spans="1:13" x14ac:dyDescent="0.25">
      <c r="A2562" s="101"/>
      <c r="B2562" s="120"/>
      <c r="C2562" s="103"/>
      <c r="D2562" s="104"/>
      <c r="E2562" s="104"/>
      <c r="F2562" s="121"/>
      <c r="G2562" s="104">
        <v>2</v>
      </c>
      <c r="H2562" s="104"/>
      <c r="I2562" s="104"/>
      <c r="J2562" s="104"/>
      <c r="K2562" s="105">
        <f>G2562</f>
        <v>2</v>
      </c>
    </row>
    <row r="2563" spans="1:13" x14ac:dyDescent="0.25">
      <c r="A2563" s="101"/>
      <c r="B2563" s="118"/>
      <c r="C2563" s="103"/>
      <c r="D2563" s="104"/>
      <c r="E2563" s="104"/>
      <c r="F2563" s="104"/>
      <c r="G2563" s="104"/>
      <c r="H2563" s="104"/>
      <c r="I2563" s="104"/>
      <c r="J2563" s="104"/>
      <c r="K2563" s="105"/>
    </row>
    <row r="2564" spans="1:13" x14ac:dyDescent="0.25">
      <c r="A2564" s="106"/>
      <c r="B2564" s="107"/>
      <c r="C2564" s="108"/>
      <c r="D2564" s="108"/>
      <c r="E2564" s="108"/>
      <c r="F2564" s="108"/>
      <c r="G2564" s="108"/>
      <c r="H2564" s="108"/>
      <c r="I2564" s="108"/>
      <c r="J2564" s="109"/>
      <c r="K2564" s="110"/>
    </row>
    <row r="2565" spans="1:13" ht="60" x14ac:dyDescent="0.25">
      <c r="A2565" s="88" t="str">
        <f>ORÇAMENTO_COMENTADO!A603</f>
        <v xml:space="preserve">36.4.4 </v>
      </c>
      <c r="B2565" s="117" t="e">
        <f>VLOOKUP(A2565,ORÇAMENTO_COMENTADO!A:I,4,0)</f>
        <v>#REF!</v>
      </c>
      <c r="C2565" s="88" t="e">
        <f>VLOOKUP(A2565,ORÇAMENTO_COMENTADO!A:I,5,0)</f>
        <v>#REF!</v>
      </c>
      <c r="D2565" s="94" t="s">
        <v>7600</v>
      </c>
      <c r="E2565" s="119" t="s">
        <v>7607</v>
      </c>
      <c r="F2565" s="119" t="s">
        <v>7608</v>
      </c>
      <c r="G2565" s="123" t="s">
        <v>5</v>
      </c>
      <c r="H2565" s="94"/>
      <c r="I2565" s="94"/>
      <c r="J2565" s="94"/>
      <c r="K2565" s="95">
        <f>ROUND(SUM(K2566:K2568),2)</f>
        <v>2</v>
      </c>
      <c r="M2565" s="154"/>
    </row>
    <row r="2566" spans="1:13" x14ac:dyDescent="0.25">
      <c r="A2566" s="96"/>
      <c r="B2566" s="97"/>
      <c r="C2566" s="98"/>
      <c r="D2566" s="99"/>
      <c r="E2566" s="99"/>
      <c r="F2566" s="99"/>
      <c r="G2566" s="99"/>
      <c r="H2566" s="99"/>
      <c r="I2566" s="99"/>
      <c r="J2566" s="99"/>
      <c r="K2566" s="100"/>
    </row>
    <row r="2567" spans="1:13" x14ac:dyDescent="0.25">
      <c r="A2567" s="101"/>
      <c r="B2567" s="120"/>
      <c r="C2567" s="103"/>
      <c r="D2567" s="104"/>
      <c r="E2567" s="104"/>
      <c r="F2567" s="121"/>
      <c r="G2567" s="104">
        <v>2</v>
      </c>
      <c r="H2567" s="104"/>
      <c r="I2567" s="104"/>
      <c r="J2567" s="104"/>
      <c r="K2567" s="105">
        <f>G2567</f>
        <v>2</v>
      </c>
    </row>
    <row r="2568" spans="1:13" x14ac:dyDescent="0.25">
      <c r="A2568" s="101"/>
      <c r="B2568" s="118"/>
      <c r="C2568" s="103"/>
      <c r="D2568" s="104"/>
      <c r="E2568" s="104"/>
      <c r="F2568" s="104"/>
      <c r="G2568" s="104"/>
      <c r="H2568" s="104"/>
      <c r="I2568" s="104"/>
      <c r="J2568" s="104"/>
      <c r="K2568" s="105"/>
    </row>
    <row r="2569" spans="1:13" x14ac:dyDescent="0.25">
      <c r="A2569" s="106"/>
      <c r="B2569" s="107"/>
      <c r="C2569" s="108"/>
      <c r="D2569" s="108"/>
      <c r="E2569" s="108"/>
      <c r="F2569" s="108"/>
      <c r="G2569" s="108"/>
      <c r="H2569" s="108"/>
      <c r="I2569" s="108"/>
      <c r="J2569" s="109"/>
      <c r="K2569" s="110"/>
    </row>
    <row r="2570" spans="1:13" x14ac:dyDescent="0.25">
      <c r="A2570" s="166">
        <f>ORÇAMENTO_COMENTADO!A604</f>
        <v>37</v>
      </c>
      <c r="B2570" s="728" t="str">
        <f>VLOOKUP(A2570,ORÇAMENTO_COMENTADO!A:I,4,0)</f>
        <v>TRATAMENTO, CONSERVAÇÃO E LIMPEZA</v>
      </c>
      <c r="C2570" s="729"/>
      <c r="D2570" s="729"/>
      <c r="E2570" s="729"/>
      <c r="F2570" s="729"/>
      <c r="G2570" s="729"/>
      <c r="H2570" s="729"/>
      <c r="I2570" s="729"/>
      <c r="J2570" s="729"/>
      <c r="K2570" s="730"/>
      <c r="M2570" s="154"/>
    </row>
    <row r="2571" spans="1:13" x14ac:dyDescent="0.25">
      <c r="A2571" s="166" t="str">
        <f>ORÇAMENTO_COMENTADO!A605</f>
        <v>37.1</v>
      </c>
      <c r="B2571" s="728" t="str">
        <f>VLOOKUP(A2571,ORÇAMENTO_COMENTADO!A:I,4,0)</f>
        <v>LIMPEZA DE OBRA</v>
      </c>
      <c r="C2571" s="729"/>
      <c r="D2571" s="729"/>
      <c r="E2571" s="729"/>
      <c r="F2571" s="729"/>
      <c r="G2571" s="729"/>
      <c r="H2571" s="729"/>
      <c r="I2571" s="729"/>
      <c r="J2571" s="729"/>
      <c r="K2571" s="730"/>
      <c r="M2571" s="154"/>
    </row>
    <row r="2572" spans="1:13" x14ac:dyDescent="0.25">
      <c r="A2572" s="88" t="str">
        <f>ORÇAMENTO_COMENTADO!A606</f>
        <v>37.1.1</v>
      </c>
      <c r="B2572" s="117" t="str">
        <f>VLOOKUP(A2572,ORÇAMENTO_COMENTADO!A:I,4,0)</f>
        <v>LIMPEZA GERAL DA OBRA (EDIFICAÇÃO)</v>
      </c>
      <c r="C2572" s="155"/>
      <c r="D2572" s="94" t="s">
        <v>7600</v>
      </c>
      <c r="E2572" s="278" t="s">
        <v>7667</v>
      </c>
      <c r="F2572" s="119" t="s">
        <v>7608</v>
      </c>
      <c r="G2572" s="123"/>
      <c r="H2572" s="94"/>
      <c r="I2572" s="94"/>
      <c r="J2572" s="94"/>
      <c r="K2572" s="95">
        <f>ROUND(SUM(K2573:K2576),2)</f>
        <v>16.649999999999999</v>
      </c>
      <c r="M2572" s="154"/>
    </row>
    <row r="2573" spans="1:13" x14ac:dyDescent="0.25">
      <c r="A2573" s="101"/>
      <c r="B2573" s="120"/>
      <c r="C2573" s="103"/>
      <c r="D2573" s="104"/>
      <c r="E2573" s="104"/>
      <c r="F2573" s="121"/>
      <c r="G2573" s="104"/>
      <c r="H2573" s="104"/>
      <c r="I2573" s="104"/>
      <c r="J2573" s="104"/>
      <c r="K2573" s="105"/>
    </row>
    <row r="2574" spans="1:13" x14ac:dyDescent="0.25">
      <c r="A2574" s="101"/>
      <c r="B2574" s="120" t="s">
        <v>7714</v>
      </c>
      <c r="C2574" s="103"/>
      <c r="D2574" s="104">
        <v>9.25</v>
      </c>
      <c r="E2574" s="104">
        <v>1.8</v>
      </c>
      <c r="F2574" s="124">
        <f>D2574*E2574</f>
        <v>16.650000000000002</v>
      </c>
      <c r="G2574" s="104"/>
      <c r="H2574" s="104"/>
      <c r="I2574" s="104"/>
      <c r="J2574" s="104"/>
      <c r="K2574" s="105">
        <f>F2574</f>
        <v>16.650000000000002</v>
      </c>
      <c r="L2574" s="189"/>
    </row>
    <row r="2575" spans="1:13" x14ac:dyDescent="0.25">
      <c r="A2575" s="101"/>
      <c r="B2575" s="180"/>
      <c r="C2575" s="103"/>
      <c r="D2575" s="104"/>
      <c r="E2575" s="104"/>
      <c r="F2575" s="124"/>
      <c r="G2575" s="104"/>
      <c r="H2575" s="104"/>
      <c r="I2575" s="104"/>
      <c r="J2575" s="104"/>
      <c r="K2575" s="105"/>
    </row>
    <row r="2576" spans="1:13" x14ac:dyDescent="0.25">
      <c r="A2576" s="101"/>
      <c r="B2576" s="120"/>
      <c r="C2576" s="103"/>
      <c r="D2576" s="104"/>
      <c r="E2576" s="104"/>
      <c r="F2576" s="121"/>
      <c r="G2576" s="104"/>
      <c r="H2576" s="104"/>
      <c r="I2576" s="104"/>
      <c r="J2576" s="104"/>
      <c r="K2576" s="105"/>
    </row>
    <row r="2577" spans="1:13" x14ac:dyDescent="0.25">
      <c r="A2577" s="106"/>
      <c r="B2577" s="107"/>
      <c r="C2577" s="108"/>
      <c r="D2577" s="108"/>
      <c r="E2577" s="108"/>
      <c r="F2577" s="108"/>
      <c r="G2577" s="108"/>
      <c r="H2577" s="108"/>
      <c r="I2577" s="108"/>
      <c r="J2577" s="109"/>
      <c r="K2577" s="110"/>
    </row>
    <row r="2578" spans="1:13" x14ac:dyDescent="0.25">
      <c r="A2578" s="88" t="str">
        <f>ORÇAMENTO_COMENTADO!A607</f>
        <v xml:space="preserve">37.1.2 </v>
      </c>
      <c r="B2578" s="117" t="str">
        <f>VLOOKUP(A2578,ORÇAMENTO_COMENTADO!A:I,4,0)</f>
        <v>LIMPEZA GERAL DE OBRAS (QUADRAS, PRAÇAS E JARDINS)</v>
      </c>
      <c r="C2578" s="88"/>
      <c r="D2578" s="94" t="s">
        <v>7600</v>
      </c>
      <c r="E2578" s="119" t="s">
        <v>7607</v>
      </c>
      <c r="F2578" s="119" t="s">
        <v>7608</v>
      </c>
      <c r="G2578" s="123"/>
      <c r="H2578" s="94"/>
      <c r="I2578" s="94"/>
      <c r="J2578" s="94"/>
      <c r="K2578" s="95">
        <f>ROUND(SUM(K2579:K2583),2)</f>
        <v>1495.7</v>
      </c>
      <c r="M2578" s="154"/>
    </row>
    <row r="2579" spans="1:13" x14ac:dyDescent="0.25">
      <c r="A2579" s="101"/>
      <c r="B2579" s="120"/>
      <c r="C2579" s="103"/>
      <c r="D2579" s="104"/>
      <c r="E2579" s="104"/>
      <c r="F2579" s="121"/>
      <c r="G2579" s="104"/>
      <c r="H2579" s="104"/>
      <c r="I2579" s="104"/>
      <c r="J2579" s="104"/>
      <c r="K2579" s="105"/>
    </row>
    <row r="2580" spans="1:13" x14ac:dyDescent="0.25">
      <c r="A2580" s="101"/>
      <c r="B2580" s="181" t="s">
        <v>12053</v>
      </c>
      <c r="C2580" s="103"/>
      <c r="D2580" s="104"/>
      <c r="E2580" s="104"/>
      <c r="F2580" s="124"/>
      <c r="G2580" s="104"/>
      <c r="H2580" s="104"/>
      <c r="I2580" s="104"/>
      <c r="J2580" s="104"/>
      <c r="K2580" s="105"/>
    </row>
    <row r="2581" spans="1:13" x14ac:dyDescent="0.25">
      <c r="A2581" s="101"/>
      <c r="B2581" s="180" t="s">
        <v>12054</v>
      </c>
      <c r="C2581" s="103"/>
      <c r="D2581" s="104"/>
      <c r="E2581" s="104"/>
      <c r="F2581" s="124">
        <f>689.67+477.58+52.5+81.53</f>
        <v>1301.28</v>
      </c>
      <c r="G2581" s="104"/>
      <c r="H2581" s="104"/>
      <c r="I2581" s="104"/>
      <c r="J2581" s="104"/>
      <c r="K2581" s="105">
        <f t="shared" ref="K2581:K2582" si="130">F2581</f>
        <v>1301.28</v>
      </c>
    </row>
    <row r="2582" spans="1:13" x14ac:dyDescent="0.25">
      <c r="A2582" s="101"/>
      <c r="B2582" s="180" t="s">
        <v>12055</v>
      </c>
      <c r="C2582" s="103"/>
      <c r="D2582" s="104"/>
      <c r="E2582" s="104"/>
      <c r="F2582" s="124">
        <v>194.42</v>
      </c>
      <c r="G2582" s="104"/>
      <c r="H2582" s="104"/>
      <c r="I2582" s="104"/>
      <c r="J2582" s="104"/>
      <c r="K2582" s="105">
        <f t="shared" si="130"/>
        <v>194.42</v>
      </c>
    </row>
    <row r="2583" spans="1:13" x14ac:dyDescent="0.25">
      <c r="A2583" s="101"/>
      <c r="B2583" s="120"/>
      <c r="C2583" s="103"/>
      <c r="D2583" s="104"/>
      <c r="E2583" s="104"/>
      <c r="F2583" s="121"/>
      <c r="G2583" s="104"/>
      <c r="H2583" s="104"/>
      <c r="I2583" s="104"/>
      <c r="J2583" s="104"/>
      <c r="K2583" s="105"/>
    </row>
    <row r="2584" spans="1:13" x14ac:dyDescent="0.25">
      <c r="A2584" s="106"/>
      <c r="B2584" s="107"/>
      <c r="C2584" s="108"/>
      <c r="D2584" s="108"/>
      <c r="E2584" s="108"/>
      <c r="F2584" s="108"/>
      <c r="G2584" s="108"/>
      <c r="H2584" s="108"/>
      <c r="I2584" s="108"/>
      <c r="J2584" s="109"/>
      <c r="K2584" s="110"/>
    </row>
  </sheetData>
  <autoFilter ref="A1:P2588" xr:uid="{42AC2DD2-1CDF-4D27-9C80-A14D825131A7}"/>
  <mergeCells count="61">
    <mergeCell ref="B2061:K2061"/>
    <mergeCell ref="B2115:K2115"/>
    <mergeCell ref="B2125:K2125"/>
    <mergeCell ref="B1563:K1563"/>
    <mergeCell ref="B1427:K1427"/>
    <mergeCell ref="B1446:B1447"/>
    <mergeCell ref="D1446:D1447"/>
    <mergeCell ref="D1461:D1462"/>
    <mergeCell ref="B1486:B1487"/>
    <mergeCell ref="D1486:D1487"/>
    <mergeCell ref="G1486:G1487"/>
    <mergeCell ref="H1486:H1487"/>
    <mergeCell ref="G1461:G1462"/>
    <mergeCell ref="D1501:D1502"/>
    <mergeCell ref="G1501:G1502"/>
    <mergeCell ref="H1501:H1502"/>
    <mergeCell ref="B2227:K2227"/>
    <mergeCell ref="B2233:K2233"/>
    <mergeCell ref="B2247:K2247"/>
    <mergeCell ref="B2148:K2148"/>
    <mergeCell ref="B2226:K2226"/>
    <mergeCell ref="B1569:K1569"/>
    <mergeCell ref="A2:K2"/>
    <mergeCell ref="A3:K3"/>
    <mergeCell ref="A4:K4"/>
    <mergeCell ref="A6:K6"/>
    <mergeCell ref="D7:J7"/>
    <mergeCell ref="B1426:K1426"/>
    <mergeCell ref="B1534:K1534"/>
    <mergeCell ref="B2525:K2525"/>
    <mergeCell ref="B2539:K2539"/>
    <mergeCell ref="B2571:K2571"/>
    <mergeCell ref="B2570:K2570"/>
    <mergeCell ref="B2038:K2038"/>
    <mergeCell ref="B2039:K2039"/>
    <mergeCell ref="B2104:K2104"/>
    <mergeCell ref="B2114:K2114"/>
    <mergeCell ref="B2135:K2135"/>
    <mergeCell ref="B2394:K2394"/>
    <mergeCell ref="B2484:K2484"/>
    <mergeCell ref="B2359:K2359"/>
    <mergeCell ref="B2060:K2060"/>
    <mergeCell ref="B2253:K2253"/>
    <mergeCell ref="B2254:K2254"/>
    <mergeCell ref="B2395:K2395"/>
    <mergeCell ref="B2375:K2375"/>
    <mergeCell ref="B2381:K2381"/>
    <mergeCell ref="B10:K10"/>
    <mergeCell ref="B2270:K2270"/>
    <mergeCell ref="B2271:K2271"/>
    <mergeCell ref="B2287:K2287"/>
    <mergeCell ref="B2313:K2313"/>
    <mergeCell ref="B2344:K2344"/>
    <mergeCell ref="B1226:K1226"/>
    <mergeCell ref="B1227:K1227"/>
    <mergeCell ref="B1234:K1234"/>
    <mergeCell ref="B1266:K1266"/>
    <mergeCell ref="B1338:K1338"/>
    <mergeCell ref="H1461:H1462"/>
    <mergeCell ref="H1446:H1447"/>
    <mergeCell ref="G1446:G1447"/>
  </mergeCells>
  <phoneticPr fontId="59" type="noConversion"/>
  <printOptions horizontalCentered="1"/>
  <pageMargins left="0.51181102362204722" right="0.51181102362204722" top="0.78740157480314965" bottom="0.78740157480314965" header="0.31496062992125984" footer="0.31496062992125984"/>
  <pageSetup paperSize="9" scale="45" orientation="portrait" r:id="rId1"/>
  <headerFooter>
    <oddFooter>&amp;C&amp;P de &amp;N&amp;R&amp;G</oddFooter>
  </headerFooter>
  <rowBreaks count="24" manualBreakCount="24">
    <brk id="95" max="10" man="1"/>
    <brk id="177" max="10" man="1"/>
    <brk id="333" max="10" man="1"/>
    <brk id="415" max="10" man="1"/>
    <brk id="582" max="10" man="1"/>
    <brk id="664" max="10" man="1"/>
    <brk id="885" max="10" man="1"/>
    <brk id="1048" max="10" man="1"/>
    <brk id="1126" max="10" man="1"/>
    <brk id="1218" max="10" man="1"/>
    <brk id="1383" max="10" man="1"/>
    <brk id="1467" max="10" man="1"/>
    <brk id="1548" max="10" man="1"/>
    <brk id="1624" max="10" man="1"/>
    <brk id="1708" max="10" man="1"/>
    <brk id="1801" max="10" man="1"/>
    <brk id="1891" max="10" man="1"/>
    <brk id="1972" max="10" man="1"/>
    <brk id="2059" max="10" man="1"/>
    <brk id="2147" max="10" man="1"/>
    <brk id="2217" max="10" man="1"/>
    <brk id="2302" max="10" man="1"/>
    <brk id="2380" max="10" man="1"/>
    <brk id="2463" max="10" man="1"/>
  </rowBreaks>
  <ignoredErrors>
    <ignoredError sqref="G1436 K1437 K1448:K1450 G1451 G1476 K1477 K1488 G1491 K1489:K1490 K1527 K358:K359 F454" formula="1"/>
  </ignoredErrors>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9AA31F-8163-4622-9E22-1AA30E9464EA}">
  <dimension ref="A1:Q1386"/>
  <sheetViews>
    <sheetView showGridLines="0" tabSelected="1" showOutlineSymbols="0" showWhiteSpace="0" view="pageBreakPreview" zoomScale="80" zoomScaleNormal="80" zoomScaleSheetLayoutView="80" workbookViewId="0">
      <pane ySplit="1" topLeftCell="A2" activePane="bottomLeft" state="frozen"/>
      <selection activeCell="D654" sqref="D654"/>
      <selection pane="bottomLeft" activeCell="H10" sqref="H10"/>
    </sheetView>
  </sheetViews>
  <sheetFormatPr defaultRowHeight="14.25" x14ac:dyDescent="0.2"/>
  <cols>
    <col min="1" max="1" width="10.875" customWidth="1"/>
    <col min="2" max="2" width="15.25" customWidth="1"/>
    <col min="3" max="3" width="15.75" customWidth="1"/>
    <col min="4" max="4" width="68.875" customWidth="1"/>
    <col min="5" max="5" width="9.5" customWidth="1"/>
    <col min="6" max="6" width="13" style="246" bestFit="1" customWidth="1"/>
    <col min="7" max="7" width="15.125" style="249" customWidth="1"/>
    <col min="8" max="8" width="14.125" style="249" customWidth="1"/>
    <col min="9" max="9" width="18.25" style="249" customWidth="1"/>
    <col min="10" max="10" width="29.75" customWidth="1"/>
    <col min="11" max="11" width="31.5" style="164" customWidth="1"/>
    <col min="12" max="12" width="9.375" style="184" customWidth="1"/>
    <col min="13" max="13" width="15" customWidth="1"/>
  </cols>
  <sheetData>
    <row r="1" spans="1:12" x14ac:dyDescent="0.2">
      <c r="K1"/>
    </row>
    <row r="2" spans="1:12" ht="80.099999999999994" customHeight="1" x14ac:dyDescent="0.2">
      <c r="A2" s="565"/>
      <c r="B2" s="566"/>
      <c r="C2" s="748" t="s">
        <v>7794</v>
      </c>
      <c r="D2" s="748"/>
      <c r="E2" s="748"/>
      <c r="F2" s="748"/>
      <c r="G2" s="748"/>
      <c r="H2" s="566"/>
      <c r="I2" s="567"/>
      <c r="K2" s="184"/>
    </row>
    <row r="3" spans="1:12" ht="32.25" customHeight="1" x14ac:dyDescent="0.2">
      <c r="A3" s="749" t="s">
        <v>19009</v>
      </c>
      <c r="B3" s="666"/>
      <c r="C3" s="666"/>
      <c r="D3" s="666"/>
      <c r="E3" s="667" t="s">
        <v>19309</v>
      </c>
      <c r="F3" s="667"/>
      <c r="G3" s="14" t="s">
        <v>7514</v>
      </c>
      <c r="H3" s="568">
        <v>0.31009999999999999</v>
      </c>
      <c r="I3" s="569" t="s">
        <v>515</v>
      </c>
      <c r="K3" s="184"/>
    </row>
    <row r="4" spans="1:12" ht="32.25" customHeight="1" x14ac:dyDescent="0.2">
      <c r="A4" s="749" t="s">
        <v>7793</v>
      </c>
      <c r="B4" s="666"/>
      <c r="C4" s="666"/>
      <c r="D4" s="666"/>
      <c r="E4" s="668"/>
      <c r="F4" s="668"/>
      <c r="G4" s="14" t="s">
        <v>7515</v>
      </c>
      <c r="H4" s="568">
        <v>0.15569999999999998</v>
      </c>
      <c r="I4" s="570"/>
      <c r="K4" s="184"/>
    </row>
    <row r="5" spans="1:12" s="3" customFormat="1" ht="18.75" customHeight="1" x14ac:dyDescent="0.2">
      <c r="A5" s="662" t="s">
        <v>7575</v>
      </c>
      <c r="B5" s="663"/>
      <c r="C5" s="663"/>
      <c r="D5" s="663"/>
      <c r="E5" s="663"/>
      <c r="F5" s="663"/>
      <c r="G5" s="663"/>
      <c r="H5" s="663"/>
      <c r="I5" s="664"/>
      <c r="K5" s="184"/>
      <c r="L5" s="183"/>
    </row>
    <row r="6" spans="1:12" s="3" customFormat="1" ht="31.5" x14ac:dyDescent="0.2">
      <c r="A6" s="571" t="s">
        <v>0</v>
      </c>
      <c r="B6" s="282" t="s">
        <v>1</v>
      </c>
      <c r="C6" s="365" t="s">
        <v>2</v>
      </c>
      <c r="D6" s="365" t="s">
        <v>3</v>
      </c>
      <c r="E6" s="254" t="s">
        <v>4</v>
      </c>
      <c r="F6" s="366" t="s">
        <v>5</v>
      </c>
      <c r="G6" s="282" t="s">
        <v>6</v>
      </c>
      <c r="H6" s="282" t="s">
        <v>7</v>
      </c>
      <c r="I6" s="572" t="s">
        <v>8</v>
      </c>
      <c r="K6" s="184"/>
      <c r="L6" s="183"/>
    </row>
    <row r="7" spans="1:12" s="3" customFormat="1" ht="15.75" customHeight="1" x14ac:dyDescent="0.2">
      <c r="A7" s="573" t="s">
        <v>7573</v>
      </c>
      <c r="B7" s="574"/>
      <c r="C7" s="574"/>
      <c r="D7" s="575" t="s">
        <v>7577</v>
      </c>
      <c r="E7" s="574"/>
      <c r="F7" s="576"/>
      <c r="G7" s="577"/>
      <c r="H7" s="577"/>
      <c r="I7" s="578"/>
      <c r="L7" s="183"/>
    </row>
    <row r="8" spans="1:12" s="3" customFormat="1" ht="15.75" x14ac:dyDescent="0.2">
      <c r="A8" s="579">
        <v>1</v>
      </c>
      <c r="B8" s="389"/>
      <c r="C8" s="389"/>
      <c r="D8" s="392" t="s">
        <v>9</v>
      </c>
      <c r="E8" s="393"/>
      <c r="F8" s="394"/>
      <c r="G8" s="393"/>
      <c r="H8" s="393"/>
      <c r="I8" s="580"/>
      <c r="K8" s="184"/>
      <c r="L8" s="183"/>
    </row>
    <row r="9" spans="1:12" s="3" customFormat="1" ht="15.75" x14ac:dyDescent="0.2">
      <c r="A9" s="579" t="s">
        <v>10</v>
      </c>
      <c r="B9" s="389"/>
      <c r="C9" s="389"/>
      <c r="D9" s="392" t="s">
        <v>19010</v>
      </c>
      <c r="E9" s="393"/>
      <c r="F9" s="394"/>
      <c r="G9" s="393"/>
      <c r="H9" s="393"/>
      <c r="I9" s="580"/>
      <c r="K9" s="184"/>
      <c r="L9" s="183"/>
    </row>
    <row r="10" spans="1:12" s="3" customFormat="1" ht="15" x14ac:dyDescent="0.2">
      <c r="A10" s="581" t="s">
        <v>12</v>
      </c>
      <c r="B10" s="411">
        <v>20305</v>
      </c>
      <c r="C10" s="410" t="s">
        <v>13</v>
      </c>
      <c r="D10" s="412" t="s">
        <v>19029</v>
      </c>
      <c r="E10" s="413" t="s">
        <v>1344</v>
      </c>
      <c r="F10" s="414">
        <v>8</v>
      </c>
      <c r="G10" s="363"/>
      <c r="H10" s="363"/>
      <c r="I10" s="582"/>
      <c r="K10" s="184"/>
      <c r="L10" s="183"/>
    </row>
    <row r="11" spans="1:12" s="3" customFormat="1" ht="15.75" x14ac:dyDescent="0.2">
      <c r="A11" s="579">
        <v>2</v>
      </c>
      <c r="B11" s="389"/>
      <c r="C11" s="389"/>
      <c r="D11" s="392" t="s">
        <v>15</v>
      </c>
      <c r="E11" s="393"/>
      <c r="F11" s="394"/>
      <c r="G11" s="393"/>
      <c r="H11" s="393"/>
      <c r="I11" s="580"/>
      <c r="K11" s="184"/>
      <c r="L11" s="183"/>
    </row>
    <row r="12" spans="1:12" s="3" customFormat="1" ht="15.75" x14ac:dyDescent="0.2">
      <c r="A12" s="579" t="s">
        <v>16</v>
      </c>
      <c r="B12" s="389"/>
      <c r="C12" s="389"/>
      <c r="D12" s="392" t="s">
        <v>17</v>
      </c>
      <c r="E12" s="393"/>
      <c r="F12" s="394"/>
      <c r="G12" s="393"/>
      <c r="H12" s="393"/>
      <c r="I12" s="580"/>
      <c r="K12" s="184"/>
      <c r="L12" s="183"/>
    </row>
    <row r="13" spans="1:12" s="3" customFormat="1" ht="33" customHeight="1" x14ac:dyDescent="0.2">
      <c r="A13" s="581" t="s">
        <v>18</v>
      </c>
      <c r="B13" s="411">
        <v>20346</v>
      </c>
      <c r="C13" s="410" t="s">
        <v>13</v>
      </c>
      <c r="D13" s="412" t="s">
        <v>19310</v>
      </c>
      <c r="E13" s="413" t="s">
        <v>163</v>
      </c>
      <c r="F13" s="414">
        <v>531.84</v>
      </c>
      <c r="G13" s="363"/>
      <c r="H13" s="363"/>
      <c r="I13" s="582"/>
      <c r="K13" s="184"/>
      <c r="L13" s="183"/>
    </row>
    <row r="14" spans="1:12" s="3" customFormat="1" ht="75" x14ac:dyDescent="0.2">
      <c r="A14" s="581" t="s">
        <v>19011</v>
      </c>
      <c r="B14" s="411">
        <v>20350</v>
      </c>
      <c r="C14" s="410" t="s">
        <v>13</v>
      </c>
      <c r="D14" s="412" t="s">
        <v>19030</v>
      </c>
      <c r="E14" s="413" t="s">
        <v>163</v>
      </c>
      <c r="F14" s="414">
        <v>40</v>
      </c>
      <c r="G14" s="363"/>
      <c r="H14" s="363"/>
      <c r="I14" s="582"/>
      <c r="K14" s="184"/>
      <c r="L14" s="183"/>
    </row>
    <row r="15" spans="1:12" s="3" customFormat="1" ht="75" x14ac:dyDescent="0.2">
      <c r="A15" s="581" t="s">
        <v>19012</v>
      </c>
      <c r="B15" s="411">
        <v>20801</v>
      </c>
      <c r="C15" s="410" t="s">
        <v>13</v>
      </c>
      <c r="D15" s="412" t="s">
        <v>19031</v>
      </c>
      <c r="E15" s="413" t="s">
        <v>1344</v>
      </c>
      <c r="F15" s="414">
        <v>14.5</v>
      </c>
      <c r="G15" s="363"/>
      <c r="H15" s="363"/>
      <c r="I15" s="582"/>
      <c r="K15" s="184"/>
      <c r="L15" s="183"/>
    </row>
    <row r="16" spans="1:12" s="3" customFormat="1" ht="60" x14ac:dyDescent="0.2">
      <c r="A16" s="581" t="s">
        <v>19013</v>
      </c>
      <c r="B16" s="411">
        <v>20802</v>
      </c>
      <c r="C16" s="410" t="s">
        <v>13</v>
      </c>
      <c r="D16" s="412" t="s">
        <v>19032</v>
      </c>
      <c r="E16" s="413" t="s">
        <v>1344</v>
      </c>
      <c r="F16" s="414">
        <v>10.9</v>
      </c>
      <c r="G16" s="363"/>
      <c r="H16" s="363"/>
      <c r="I16" s="582"/>
      <c r="K16" s="184"/>
      <c r="L16" s="183"/>
    </row>
    <row r="17" spans="1:13" s="3" customFormat="1" ht="60" x14ac:dyDescent="0.2">
      <c r="A17" s="581" t="s">
        <v>19014</v>
      </c>
      <c r="B17" s="411">
        <v>20803</v>
      </c>
      <c r="C17" s="410" t="s">
        <v>13</v>
      </c>
      <c r="D17" s="412" t="s">
        <v>19033</v>
      </c>
      <c r="E17" s="413" t="s">
        <v>1344</v>
      </c>
      <c r="F17" s="414">
        <v>10.9</v>
      </c>
      <c r="G17" s="363"/>
      <c r="H17" s="363"/>
      <c r="I17" s="582"/>
      <c r="K17" s="184"/>
      <c r="L17" s="183"/>
    </row>
    <row r="18" spans="1:13" s="3" customFormat="1" ht="60" x14ac:dyDescent="0.2">
      <c r="A18" s="581" t="s">
        <v>19015</v>
      </c>
      <c r="B18" s="411">
        <v>20804</v>
      </c>
      <c r="C18" s="410" t="s">
        <v>13</v>
      </c>
      <c r="D18" s="412" t="s">
        <v>19034</v>
      </c>
      <c r="E18" s="413" t="s">
        <v>1344</v>
      </c>
      <c r="F18" s="414">
        <v>24.2</v>
      </c>
      <c r="G18" s="363"/>
      <c r="H18" s="363"/>
      <c r="I18" s="582"/>
      <c r="K18" s="184"/>
      <c r="L18" s="183"/>
    </row>
    <row r="19" spans="1:13" s="3" customFormat="1" ht="60" x14ac:dyDescent="0.2">
      <c r="A19" s="581" t="s">
        <v>19016</v>
      </c>
      <c r="B19" s="411">
        <v>20805</v>
      </c>
      <c r="C19" s="410" t="s">
        <v>13</v>
      </c>
      <c r="D19" s="412" t="s">
        <v>19035</v>
      </c>
      <c r="E19" s="413" t="s">
        <v>129</v>
      </c>
      <c r="F19" s="414">
        <v>1</v>
      </c>
      <c r="G19" s="363"/>
      <c r="H19" s="363"/>
      <c r="I19" s="582"/>
      <c r="K19" s="184"/>
      <c r="L19" s="183"/>
    </row>
    <row r="20" spans="1:13" s="3" customFormat="1" ht="75" x14ac:dyDescent="0.2">
      <c r="A20" s="581" t="s">
        <v>19017</v>
      </c>
      <c r="B20" s="411">
        <v>20808</v>
      </c>
      <c r="C20" s="410" t="s">
        <v>13</v>
      </c>
      <c r="D20" s="412" t="s">
        <v>19036</v>
      </c>
      <c r="E20" s="413" t="s">
        <v>1344</v>
      </c>
      <c r="F20" s="414">
        <v>12</v>
      </c>
      <c r="G20" s="363"/>
      <c r="H20" s="363"/>
      <c r="I20" s="582"/>
      <c r="K20" s="184"/>
      <c r="L20" s="183"/>
    </row>
    <row r="21" spans="1:13" s="3" customFormat="1" ht="75" x14ac:dyDescent="0.2">
      <c r="A21" s="581" t="s">
        <v>19018</v>
      </c>
      <c r="B21" s="411">
        <v>20809</v>
      </c>
      <c r="C21" s="410" t="s">
        <v>13</v>
      </c>
      <c r="D21" s="412" t="s">
        <v>19037</v>
      </c>
      <c r="E21" s="413" t="s">
        <v>1344</v>
      </c>
      <c r="F21" s="414">
        <v>6</v>
      </c>
      <c r="G21" s="363"/>
      <c r="H21" s="363"/>
      <c r="I21" s="582"/>
      <c r="K21" s="184"/>
      <c r="L21" s="183"/>
    </row>
    <row r="22" spans="1:13" s="3" customFormat="1" ht="45" x14ac:dyDescent="0.2">
      <c r="A22" s="581" t="s">
        <v>19019</v>
      </c>
      <c r="B22" s="411">
        <v>20811</v>
      </c>
      <c r="C22" s="410" t="s">
        <v>13</v>
      </c>
      <c r="D22" s="412" t="s">
        <v>19038</v>
      </c>
      <c r="E22" s="413" t="s">
        <v>129</v>
      </c>
      <c r="F22" s="414">
        <v>1</v>
      </c>
      <c r="G22" s="363"/>
      <c r="H22" s="363"/>
      <c r="I22" s="582"/>
      <c r="K22" s="184"/>
      <c r="L22" s="183"/>
    </row>
    <row r="23" spans="1:13" s="3" customFormat="1" ht="60" x14ac:dyDescent="0.2">
      <c r="A23" s="581" t="s">
        <v>19020</v>
      </c>
      <c r="B23" s="411">
        <v>20812</v>
      </c>
      <c r="C23" s="410" t="s">
        <v>13</v>
      </c>
      <c r="D23" s="412" t="s">
        <v>19039</v>
      </c>
      <c r="E23" s="413" t="s">
        <v>163</v>
      </c>
      <c r="F23" s="414">
        <v>25</v>
      </c>
      <c r="G23" s="363"/>
      <c r="H23" s="363"/>
      <c r="I23" s="582"/>
      <c r="K23" s="184"/>
      <c r="L23" s="183"/>
    </row>
    <row r="24" spans="1:13" s="3" customFormat="1" ht="60" x14ac:dyDescent="0.2">
      <c r="A24" s="581" t="s">
        <v>19021</v>
      </c>
      <c r="B24" s="411">
        <v>20713</v>
      </c>
      <c r="C24" s="410" t="s">
        <v>13</v>
      </c>
      <c r="D24" s="412" t="s">
        <v>19040</v>
      </c>
      <c r="E24" s="413" t="s">
        <v>163</v>
      </c>
      <c r="F24" s="414">
        <v>20</v>
      </c>
      <c r="G24" s="363"/>
      <c r="H24" s="363"/>
      <c r="I24" s="582"/>
      <c r="K24" s="184"/>
      <c r="L24" s="183"/>
    </row>
    <row r="25" spans="1:13" s="3" customFormat="1" ht="45" x14ac:dyDescent="0.2">
      <c r="A25" s="581" t="s">
        <v>19022</v>
      </c>
      <c r="B25" s="411">
        <v>20714</v>
      </c>
      <c r="C25" s="410" t="s">
        <v>13</v>
      </c>
      <c r="D25" s="412" t="s">
        <v>19041</v>
      </c>
      <c r="E25" s="413" t="s">
        <v>163</v>
      </c>
      <c r="F25" s="414">
        <v>25</v>
      </c>
      <c r="G25" s="363"/>
      <c r="H25" s="363"/>
      <c r="I25" s="582"/>
      <c r="K25" s="184"/>
      <c r="L25" s="183"/>
    </row>
    <row r="26" spans="1:13" s="3" customFormat="1" ht="15.75" x14ac:dyDescent="0.2">
      <c r="A26" s="579">
        <v>3</v>
      </c>
      <c r="B26" s="389"/>
      <c r="C26" s="389"/>
      <c r="D26" s="392" t="s">
        <v>46</v>
      </c>
      <c r="E26" s="393"/>
      <c r="F26" s="394"/>
      <c r="G26" s="393"/>
      <c r="H26" s="393"/>
      <c r="I26" s="580"/>
      <c r="K26" s="184"/>
      <c r="L26" s="183"/>
    </row>
    <row r="27" spans="1:13" s="3" customFormat="1" ht="15.75" x14ac:dyDescent="0.2">
      <c r="A27" s="579" t="s">
        <v>47</v>
      </c>
      <c r="B27" s="389"/>
      <c r="C27" s="389"/>
      <c r="D27" s="392" t="s">
        <v>48</v>
      </c>
      <c r="E27" s="393"/>
      <c r="F27" s="394"/>
      <c r="G27" s="393"/>
      <c r="H27" s="393"/>
      <c r="I27" s="580"/>
      <c r="K27" s="184"/>
      <c r="L27" s="183"/>
    </row>
    <row r="28" spans="1:13" s="3" customFormat="1" ht="51" customHeight="1" x14ac:dyDescent="0.2">
      <c r="A28" s="581" t="s">
        <v>49</v>
      </c>
      <c r="B28" s="411">
        <v>30101</v>
      </c>
      <c r="C28" s="410" t="s">
        <v>13</v>
      </c>
      <c r="D28" s="412" t="s">
        <v>19042</v>
      </c>
      <c r="E28" s="413" t="s">
        <v>1312</v>
      </c>
      <c r="F28" s="414">
        <v>93.94</v>
      </c>
      <c r="G28" s="363"/>
      <c r="H28" s="363"/>
      <c r="I28" s="582"/>
      <c r="K28" s="184"/>
    </row>
    <row r="29" spans="1:13" s="3" customFormat="1" ht="15.75" x14ac:dyDescent="0.2">
      <c r="A29" s="579" t="s">
        <v>51</v>
      </c>
      <c r="B29" s="389"/>
      <c r="C29" s="389"/>
      <c r="D29" s="392" t="s">
        <v>52</v>
      </c>
      <c r="E29" s="393"/>
      <c r="F29" s="394"/>
      <c r="G29" s="393"/>
      <c r="H29" s="393"/>
      <c r="I29" s="580"/>
      <c r="K29" s="184"/>
      <c r="L29" s="183"/>
    </row>
    <row r="30" spans="1:13" s="3" customFormat="1" ht="55.5" customHeight="1" x14ac:dyDescent="0.2">
      <c r="A30" s="581" t="s">
        <v>53</v>
      </c>
      <c r="B30" s="411">
        <v>30201</v>
      </c>
      <c r="C30" s="410" t="s">
        <v>13</v>
      </c>
      <c r="D30" s="412" t="s">
        <v>19043</v>
      </c>
      <c r="E30" s="413" t="s">
        <v>1312</v>
      </c>
      <c r="F30" s="414">
        <v>66.989999999999995</v>
      </c>
      <c r="G30" s="363"/>
      <c r="H30" s="363"/>
      <c r="I30" s="582"/>
      <c r="K30" s="184"/>
      <c r="M30" s="183"/>
    </row>
    <row r="31" spans="1:13" s="3" customFormat="1" ht="15.75" x14ac:dyDescent="0.2">
      <c r="A31" s="579" t="s">
        <v>55</v>
      </c>
      <c r="B31" s="389"/>
      <c r="C31" s="389"/>
      <c r="D31" s="392" t="s">
        <v>56</v>
      </c>
      <c r="E31" s="393"/>
      <c r="F31" s="394"/>
      <c r="G31" s="393"/>
      <c r="H31" s="393"/>
      <c r="I31" s="580"/>
      <c r="K31" s="184"/>
      <c r="L31" s="183"/>
    </row>
    <row r="32" spans="1:13" s="3" customFormat="1" ht="87" customHeight="1" x14ac:dyDescent="0.2">
      <c r="A32" s="581" t="s">
        <v>57</v>
      </c>
      <c r="B32" s="411">
        <v>30304</v>
      </c>
      <c r="C32" s="410" t="s">
        <v>13</v>
      </c>
      <c r="D32" s="412" t="s">
        <v>19044</v>
      </c>
      <c r="E32" s="413" t="s">
        <v>1312</v>
      </c>
      <c r="F32" s="414">
        <v>10</v>
      </c>
      <c r="G32" s="363"/>
      <c r="H32" s="363"/>
      <c r="I32" s="582"/>
      <c r="K32" s="184"/>
      <c r="L32" s="183"/>
    </row>
    <row r="33" spans="1:12" s="3" customFormat="1" ht="57" customHeight="1" x14ac:dyDescent="0.2">
      <c r="A33" s="581" t="s">
        <v>59</v>
      </c>
      <c r="B33" s="411" t="s">
        <v>60</v>
      </c>
      <c r="C33" s="410" t="s">
        <v>61</v>
      </c>
      <c r="D33" s="412" t="s">
        <v>7532</v>
      </c>
      <c r="E33" s="413" t="s">
        <v>1312</v>
      </c>
      <c r="F33" s="414">
        <v>35.04</v>
      </c>
      <c r="G33" s="363"/>
      <c r="H33" s="363"/>
      <c r="I33" s="582"/>
      <c r="K33" s="184"/>
      <c r="L33" s="187"/>
    </row>
    <row r="34" spans="1:12" s="3" customFormat="1" ht="15.75" x14ac:dyDescent="0.2">
      <c r="A34" s="579">
        <v>4</v>
      </c>
      <c r="B34" s="389"/>
      <c r="C34" s="389"/>
      <c r="D34" s="392" t="s">
        <v>62</v>
      </c>
      <c r="E34" s="393"/>
      <c r="F34" s="394"/>
      <c r="G34" s="393"/>
      <c r="H34" s="393"/>
      <c r="I34" s="580"/>
      <c r="K34" s="184"/>
      <c r="L34" s="183"/>
    </row>
    <row r="35" spans="1:12" s="3" customFormat="1" ht="15.75" x14ac:dyDescent="0.2">
      <c r="A35" s="579" t="s">
        <v>63</v>
      </c>
      <c r="B35" s="389"/>
      <c r="C35" s="389"/>
      <c r="D35" s="392" t="s">
        <v>64</v>
      </c>
      <c r="E35" s="393"/>
      <c r="F35" s="394"/>
      <c r="G35" s="393"/>
      <c r="H35" s="393"/>
      <c r="I35" s="580"/>
      <c r="K35" s="201"/>
      <c r="L35" s="183"/>
    </row>
    <row r="36" spans="1:12" s="3" customFormat="1" ht="30" x14ac:dyDescent="0.2">
      <c r="A36" s="581" t="s">
        <v>65</v>
      </c>
      <c r="B36" s="411">
        <v>40246</v>
      </c>
      <c r="C36" s="410" t="s">
        <v>13</v>
      </c>
      <c r="D36" s="412" t="s">
        <v>12870</v>
      </c>
      <c r="E36" s="413" t="s">
        <v>1314</v>
      </c>
      <c r="F36" s="414">
        <v>72.88</v>
      </c>
      <c r="G36" s="363"/>
      <c r="H36" s="363"/>
      <c r="I36" s="582"/>
      <c r="L36" s="183"/>
    </row>
    <row r="37" spans="1:12" s="3" customFormat="1" ht="30" x14ac:dyDescent="0.2">
      <c r="A37" s="581" t="s">
        <v>19023</v>
      </c>
      <c r="B37" s="411">
        <v>40243</v>
      </c>
      <c r="C37" s="410" t="s">
        <v>13</v>
      </c>
      <c r="D37" s="412" t="s">
        <v>12867</v>
      </c>
      <c r="E37" s="413" t="s">
        <v>1314</v>
      </c>
      <c r="F37" s="414">
        <v>86.18</v>
      </c>
      <c r="G37" s="363"/>
      <c r="H37" s="363"/>
      <c r="I37" s="582"/>
      <c r="L37" s="183"/>
    </row>
    <row r="38" spans="1:12" s="3" customFormat="1" ht="15.75" x14ac:dyDescent="0.2">
      <c r="A38" s="579" t="s">
        <v>78</v>
      </c>
      <c r="B38" s="389"/>
      <c r="C38" s="389"/>
      <c r="D38" s="392" t="s">
        <v>79</v>
      </c>
      <c r="E38" s="393"/>
      <c r="F38" s="394"/>
      <c r="G38" s="393"/>
      <c r="H38" s="393"/>
      <c r="I38" s="580"/>
      <c r="L38" s="183"/>
    </row>
    <row r="39" spans="1:12" s="3" customFormat="1" ht="68.25" customHeight="1" x14ac:dyDescent="0.2">
      <c r="A39" s="581" t="s">
        <v>80</v>
      </c>
      <c r="B39" s="411">
        <v>40331</v>
      </c>
      <c r="C39" s="410" t="s">
        <v>13</v>
      </c>
      <c r="D39" s="412" t="s">
        <v>12871</v>
      </c>
      <c r="E39" s="413" t="s">
        <v>1312</v>
      </c>
      <c r="F39" s="414">
        <v>72.239999999999995</v>
      </c>
      <c r="G39" s="363"/>
      <c r="H39" s="363"/>
      <c r="I39" s="582"/>
      <c r="L39" s="183"/>
    </row>
    <row r="40" spans="1:12" s="3" customFormat="1" ht="83.25" customHeight="1" x14ac:dyDescent="0.2">
      <c r="A40" s="581" t="s">
        <v>82</v>
      </c>
      <c r="B40" s="411">
        <v>40337</v>
      </c>
      <c r="C40" s="410" t="s">
        <v>13</v>
      </c>
      <c r="D40" s="412" t="s">
        <v>12866</v>
      </c>
      <c r="E40" s="413" t="s">
        <v>1344</v>
      </c>
      <c r="F40" s="414">
        <v>646.08000000000004</v>
      </c>
      <c r="G40" s="363"/>
      <c r="H40" s="363"/>
      <c r="I40" s="582"/>
      <c r="L40" s="183"/>
    </row>
    <row r="41" spans="1:12" s="3" customFormat="1" ht="48.75" customHeight="1" x14ac:dyDescent="0.2">
      <c r="A41" s="581" t="s">
        <v>84</v>
      </c>
      <c r="B41" s="411">
        <v>40333</v>
      </c>
      <c r="C41" s="410" t="s">
        <v>13</v>
      </c>
      <c r="D41" s="412" t="s">
        <v>12870</v>
      </c>
      <c r="E41" s="413" t="s">
        <v>1314</v>
      </c>
      <c r="F41" s="414">
        <v>48.59</v>
      </c>
      <c r="G41" s="363"/>
      <c r="H41" s="363"/>
      <c r="I41" s="582"/>
      <c r="L41" s="183"/>
    </row>
    <row r="42" spans="1:12" s="3" customFormat="1" ht="62.25" customHeight="1" x14ac:dyDescent="0.2">
      <c r="A42" s="581" t="s">
        <v>85</v>
      </c>
      <c r="B42" s="411">
        <v>40328</v>
      </c>
      <c r="C42" s="410" t="s">
        <v>13</v>
      </c>
      <c r="D42" s="412" t="s">
        <v>12867</v>
      </c>
      <c r="E42" s="413" t="s">
        <v>1314</v>
      </c>
      <c r="F42" s="414">
        <v>3693.92</v>
      </c>
      <c r="G42" s="363"/>
      <c r="H42" s="363"/>
      <c r="I42" s="582"/>
      <c r="L42" s="187"/>
    </row>
    <row r="43" spans="1:12" s="3" customFormat="1" ht="49.5" customHeight="1" x14ac:dyDescent="0.2">
      <c r="A43" s="581" t="s">
        <v>86</v>
      </c>
      <c r="B43" s="411">
        <v>40332</v>
      </c>
      <c r="C43" s="410" t="s">
        <v>13</v>
      </c>
      <c r="D43" s="412" t="s">
        <v>12868</v>
      </c>
      <c r="E43" s="413" t="s">
        <v>1314</v>
      </c>
      <c r="F43" s="414">
        <v>5.0599999999999996</v>
      </c>
      <c r="G43" s="363"/>
      <c r="H43" s="363"/>
      <c r="I43" s="582"/>
      <c r="L43" s="183"/>
    </row>
    <row r="44" spans="1:12" s="3" customFormat="1" ht="49.5" customHeight="1" x14ac:dyDescent="0.2">
      <c r="A44" s="581" t="s">
        <v>12492</v>
      </c>
      <c r="B44" s="411" t="s">
        <v>12633</v>
      </c>
      <c r="C44" s="410" t="s">
        <v>61</v>
      </c>
      <c r="D44" s="412" t="s">
        <v>12493</v>
      </c>
      <c r="E44" s="413" t="s">
        <v>1344</v>
      </c>
      <c r="F44" s="414">
        <v>16.25</v>
      </c>
      <c r="G44" s="363"/>
      <c r="H44" s="363"/>
      <c r="I44" s="582"/>
      <c r="L44" s="183"/>
    </row>
    <row r="45" spans="1:12" s="3" customFormat="1" ht="15.75" x14ac:dyDescent="0.2">
      <c r="A45" s="579">
        <v>5</v>
      </c>
      <c r="B45" s="389"/>
      <c r="C45" s="389"/>
      <c r="D45" s="392" t="s">
        <v>88</v>
      </c>
      <c r="E45" s="393"/>
      <c r="F45" s="394"/>
      <c r="G45" s="393"/>
      <c r="H45" s="393"/>
      <c r="I45" s="580"/>
      <c r="L45" s="183"/>
    </row>
    <row r="46" spans="1:12" s="3" customFormat="1" ht="15.75" x14ac:dyDescent="0.2">
      <c r="A46" s="579" t="s">
        <v>89</v>
      </c>
      <c r="B46" s="389"/>
      <c r="C46" s="389"/>
      <c r="D46" s="392" t="s">
        <v>90</v>
      </c>
      <c r="E46" s="393"/>
      <c r="F46" s="394"/>
      <c r="G46" s="393"/>
      <c r="H46" s="393"/>
      <c r="I46" s="580"/>
      <c r="L46" s="183"/>
    </row>
    <row r="47" spans="1:12" s="3" customFormat="1" ht="90" x14ac:dyDescent="0.2">
      <c r="A47" s="581" t="s">
        <v>91</v>
      </c>
      <c r="B47" s="411">
        <v>50606</v>
      </c>
      <c r="C47" s="410" t="s">
        <v>13</v>
      </c>
      <c r="D47" s="412" t="s">
        <v>19045</v>
      </c>
      <c r="E47" s="413" t="s">
        <v>1344</v>
      </c>
      <c r="F47" s="414">
        <v>1020.36</v>
      </c>
      <c r="G47" s="363"/>
      <c r="H47" s="363"/>
      <c r="I47" s="582"/>
      <c r="L47" s="183"/>
    </row>
    <row r="48" spans="1:12" s="3" customFormat="1" ht="75" x14ac:dyDescent="0.2">
      <c r="A48" s="581" t="s">
        <v>12496</v>
      </c>
      <c r="B48" s="411">
        <v>50602</v>
      </c>
      <c r="C48" s="410" t="s">
        <v>13</v>
      </c>
      <c r="D48" s="412" t="s">
        <v>19046</v>
      </c>
      <c r="E48" s="413" t="s">
        <v>1344</v>
      </c>
      <c r="F48" s="414">
        <v>18.45</v>
      </c>
      <c r="G48" s="363"/>
      <c r="H48" s="363"/>
      <c r="I48" s="582"/>
      <c r="L48" s="183"/>
    </row>
    <row r="49" spans="1:12" s="3" customFormat="1" ht="45" x14ac:dyDescent="0.2">
      <c r="A49" s="581" t="s">
        <v>12746</v>
      </c>
      <c r="B49" s="411" t="s">
        <v>12281</v>
      </c>
      <c r="C49" s="410" t="s">
        <v>61</v>
      </c>
      <c r="D49" s="412" t="s">
        <v>12280</v>
      </c>
      <c r="E49" s="413" t="s">
        <v>1344</v>
      </c>
      <c r="F49" s="414">
        <v>7.7</v>
      </c>
      <c r="G49" s="363"/>
      <c r="H49" s="363"/>
      <c r="I49" s="582"/>
      <c r="L49" s="183"/>
    </row>
    <row r="50" spans="1:12" s="3" customFormat="1" ht="45" x14ac:dyDescent="0.2">
      <c r="A50" s="581" t="s">
        <v>18625</v>
      </c>
      <c r="B50" s="411">
        <v>103368</v>
      </c>
      <c r="C50" s="410" t="s">
        <v>161</v>
      </c>
      <c r="D50" s="412" t="s">
        <v>13647</v>
      </c>
      <c r="E50" s="413" t="s">
        <v>1344</v>
      </c>
      <c r="F50" s="414">
        <v>292.29000000000002</v>
      </c>
      <c r="G50" s="363"/>
      <c r="H50" s="363"/>
      <c r="I50" s="582"/>
      <c r="L50" s="183"/>
    </row>
    <row r="51" spans="1:12" s="3" customFormat="1" ht="15.75" x14ac:dyDescent="0.2">
      <c r="A51" s="579" t="s">
        <v>92</v>
      </c>
      <c r="B51" s="389"/>
      <c r="C51" s="389"/>
      <c r="D51" s="392" t="s">
        <v>93</v>
      </c>
      <c r="E51" s="393"/>
      <c r="F51" s="394"/>
      <c r="G51" s="393"/>
      <c r="H51" s="393"/>
      <c r="I51" s="580"/>
      <c r="L51" s="183"/>
    </row>
    <row r="52" spans="1:12" s="3" customFormat="1" ht="30" x14ac:dyDescent="0.2">
      <c r="A52" s="581" t="s">
        <v>94</v>
      </c>
      <c r="B52" s="411">
        <v>50205</v>
      </c>
      <c r="C52" s="410" t="s">
        <v>13</v>
      </c>
      <c r="D52" s="412" t="s">
        <v>19047</v>
      </c>
      <c r="E52" s="413" t="s">
        <v>1344</v>
      </c>
      <c r="F52" s="414">
        <v>9.6</v>
      </c>
      <c r="G52" s="363"/>
      <c r="H52" s="363"/>
      <c r="I52" s="582"/>
      <c r="L52" s="183"/>
    </row>
    <row r="53" spans="1:12" s="3" customFormat="1" ht="38.25" customHeight="1" x14ac:dyDescent="0.2">
      <c r="A53" s="581" t="s">
        <v>95</v>
      </c>
      <c r="B53" s="411" t="s">
        <v>96</v>
      </c>
      <c r="C53" s="410" t="s">
        <v>61</v>
      </c>
      <c r="D53" s="412" t="s">
        <v>97</v>
      </c>
      <c r="E53" s="413" t="s">
        <v>1344</v>
      </c>
      <c r="F53" s="414">
        <v>10.08</v>
      </c>
      <c r="G53" s="363"/>
      <c r="H53" s="363"/>
      <c r="I53" s="582"/>
      <c r="L53" s="183"/>
    </row>
    <row r="54" spans="1:12" s="3" customFormat="1" ht="15.75" x14ac:dyDescent="0.2">
      <c r="A54" s="579" t="s">
        <v>98</v>
      </c>
      <c r="B54" s="389"/>
      <c r="C54" s="389"/>
      <c r="D54" s="392" t="s">
        <v>99</v>
      </c>
      <c r="E54" s="393"/>
      <c r="F54" s="394"/>
      <c r="G54" s="393"/>
      <c r="H54" s="393"/>
      <c r="I54" s="580"/>
      <c r="L54" s="183"/>
    </row>
    <row r="55" spans="1:12" s="3" customFormat="1" ht="60" x14ac:dyDescent="0.2">
      <c r="A55" s="581" t="s">
        <v>100</v>
      </c>
      <c r="B55" s="411" t="s">
        <v>11991</v>
      </c>
      <c r="C55" s="410" t="s">
        <v>61</v>
      </c>
      <c r="D55" s="412" t="s">
        <v>11992</v>
      </c>
      <c r="E55" s="413" t="s">
        <v>1312</v>
      </c>
      <c r="F55" s="414">
        <v>12.41</v>
      </c>
      <c r="G55" s="363"/>
      <c r="H55" s="363"/>
      <c r="I55" s="582"/>
      <c r="L55" s="183"/>
    </row>
    <row r="56" spans="1:12" s="3" customFormat="1" ht="15.75" x14ac:dyDescent="0.2">
      <c r="A56" s="579" t="s">
        <v>12805</v>
      </c>
      <c r="B56" s="389"/>
      <c r="C56" s="389"/>
      <c r="D56" s="392" t="s">
        <v>159</v>
      </c>
      <c r="E56" s="393"/>
      <c r="F56" s="394"/>
      <c r="G56" s="393"/>
      <c r="H56" s="393"/>
      <c r="I56" s="580"/>
      <c r="J56"/>
      <c r="L56" s="183"/>
    </row>
    <row r="57" spans="1:12" s="3" customFormat="1" ht="58.5" customHeight="1" x14ac:dyDescent="0.2">
      <c r="A57" s="581" t="s">
        <v>12744</v>
      </c>
      <c r="B57" s="411" t="s">
        <v>11993</v>
      </c>
      <c r="C57" s="410" t="s">
        <v>61</v>
      </c>
      <c r="D57" s="412" t="s">
        <v>7697</v>
      </c>
      <c r="E57" s="413" t="s">
        <v>129</v>
      </c>
      <c r="F57" s="414">
        <v>616</v>
      </c>
      <c r="G57" s="363"/>
      <c r="H57" s="363"/>
      <c r="I57" s="582"/>
      <c r="J57"/>
      <c r="L57" s="183"/>
    </row>
    <row r="58" spans="1:12" s="3" customFormat="1" ht="60" x14ac:dyDescent="0.2">
      <c r="A58" s="581" t="s">
        <v>12803</v>
      </c>
      <c r="B58" s="411" t="s">
        <v>12801</v>
      </c>
      <c r="C58" s="410" t="s">
        <v>61</v>
      </c>
      <c r="D58" s="412" t="s">
        <v>12802</v>
      </c>
      <c r="E58" s="413" t="s">
        <v>1344</v>
      </c>
      <c r="F58" s="414">
        <v>144.08000000000001</v>
      </c>
      <c r="G58" s="363"/>
      <c r="H58" s="363"/>
      <c r="I58" s="582"/>
      <c r="J58"/>
      <c r="L58" s="183"/>
    </row>
    <row r="59" spans="1:12" s="3" customFormat="1" ht="15.75" x14ac:dyDescent="0.2">
      <c r="A59" s="579">
        <v>6</v>
      </c>
      <c r="B59" s="389"/>
      <c r="C59" s="389"/>
      <c r="D59" s="392" t="s">
        <v>101</v>
      </c>
      <c r="E59" s="393"/>
      <c r="F59" s="394"/>
      <c r="G59" s="393"/>
      <c r="H59" s="393"/>
      <c r="I59" s="580"/>
      <c r="L59" s="183"/>
    </row>
    <row r="60" spans="1:12" s="3" customFormat="1" ht="15.75" x14ac:dyDescent="0.2">
      <c r="A60" s="579" t="s">
        <v>102</v>
      </c>
      <c r="B60" s="389"/>
      <c r="C60" s="389"/>
      <c r="D60" s="392" t="s">
        <v>103</v>
      </c>
      <c r="E60" s="393"/>
      <c r="F60" s="394"/>
      <c r="G60" s="393"/>
      <c r="H60" s="393"/>
      <c r="I60" s="580"/>
      <c r="L60" s="183"/>
    </row>
    <row r="61" spans="1:12" s="3" customFormat="1" ht="57" customHeight="1" x14ac:dyDescent="0.2">
      <c r="A61" s="581" t="s">
        <v>104</v>
      </c>
      <c r="B61" s="411">
        <v>60103</v>
      </c>
      <c r="C61" s="410" t="s">
        <v>13</v>
      </c>
      <c r="D61" s="412" t="s">
        <v>19048</v>
      </c>
      <c r="E61" s="413" t="s">
        <v>129</v>
      </c>
      <c r="F61" s="414">
        <v>11</v>
      </c>
      <c r="G61" s="363"/>
      <c r="H61" s="363"/>
      <c r="I61" s="582"/>
      <c r="L61" s="183"/>
    </row>
    <row r="62" spans="1:12" s="3" customFormat="1" ht="56.25" customHeight="1" x14ac:dyDescent="0.2">
      <c r="A62" s="581" t="s">
        <v>12653</v>
      </c>
      <c r="B62" s="411">
        <v>60108</v>
      </c>
      <c r="C62" s="410" t="s">
        <v>13</v>
      </c>
      <c r="D62" s="412" t="s">
        <v>19049</v>
      </c>
      <c r="E62" s="413" t="s">
        <v>129</v>
      </c>
      <c r="F62" s="414">
        <v>23</v>
      </c>
      <c r="G62" s="363"/>
      <c r="H62" s="363"/>
      <c r="I62" s="582"/>
      <c r="L62" s="183"/>
    </row>
    <row r="63" spans="1:12" s="3" customFormat="1" ht="38.25" customHeight="1" x14ac:dyDescent="0.2">
      <c r="A63" s="581" t="s">
        <v>12654</v>
      </c>
      <c r="B63" s="411">
        <v>60110</v>
      </c>
      <c r="C63" s="410" t="s">
        <v>13</v>
      </c>
      <c r="D63" s="412" t="s">
        <v>19050</v>
      </c>
      <c r="E63" s="413" t="s">
        <v>163</v>
      </c>
      <c r="F63" s="414">
        <v>9.8000000000000007</v>
      </c>
      <c r="G63" s="363"/>
      <c r="H63" s="363"/>
      <c r="I63" s="582"/>
      <c r="L63" s="183"/>
    </row>
    <row r="64" spans="1:12" s="3" customFormat="1" ht="38.25" customHeight="1" x14ac:dyDescent="0.2">
      <c r="A64" s="581" t="s">
        <v>12446</v>
      </c>
      <c r="B64" s="411">
        <v>60113</v>
      </c>
      <c r="C64" s="410" t="s">
        <v>13</v>
      </c>
      <c r="D64" s="412" t="s">
        <v>19051</v>
      </c>
      <c r="E64" s="413" t="s">
        <v>163</v>
      </c>
      <c r="F64" s="414">
        <v>49.6</v>
      </c>
      <c r="G64" s="363"/>
      <c r="H64" s="363"/>
      <c r="I64" s="582"/>
      <c r="L64" s="183"/>
    </row>
    <row r="65" spans="1:12" s="3" customFormat="1" ht="63.75" customHeight="1" x14ac:dyDescent="0.2">
      <c r="A65" s="581" t="s">
        <v>12454</v>
      </c>
      <c r="B65" s="411" t="s">
        <v>12452</v>
      </c>
      <c r="C65" s="410" t="s">
        <v>61</v>
      </c>
      <c r="D65" s="412" t="s">
        <v>12453</v>
      </c>
      <c r="E65" s="413" t="s">
        <v>163</v>
      </c>
      <c r="F65" s="414">
        <v>23.4</v>
      </c>
      <c r="G65" s="363"/>
      <c r="H65" s="363"/>
      <c r="I65" s="582"/>
      <c r="L65" s="183"/>
    </row>
    <row r="66" spans="1:12" s="3" customFormat="1" ht="15.75" x14ac:dyDescent="0.2">
      <c r="A66" s="579" t="s">
        <v>105</v>
      </c>
      <c r="B66" s="389"/>
      <c r="C66" s="389"/>
      <c r="D66" s="392" t="s">
        <v>106</v>
      </c>
      <c r="E66" s="393"/>
      <c r="F66" s="394"/>
      <c r="G66" s="393"/>
      <c r="H66" s="393"/>
      <c r="I66" s="580"/>
      <c r="L66" s="183"/>
    </row>
    <row r="67" spans="1:12" s="3" customFormat="1" ht="115.5" customHeight="1" x14ac:dyDescent="0.2">
      <c r="A67" s="581" t="s">
        <v>107</v>
      </c>
      <c r="B67" s="411" t="s">
        <v>18621</v>
      </c>
      <c r="C67" s="410" t="s">
        <v>61</v>
      </c>
      <c r="D67" s="412" t="s">
        <v>18622</v>
      </c>
      <c r="E67" s="413" t="s">
        <v>1344</v>
      </c>
      <c r="F67" s="414">
        <v>8</v>
      </c>
      <c r="G67" s="363"/>
      <c r="H67" s="363"/>
      <c r="I67" s="582"/>
      <c r="L67" s="183"/>
    </row>
    <row r="68" spans="1:12" s="3" customFormat="1" ht="101.25" customHeight="1" x14ac:dyDescent="0.2">
      <c r="A68" s="581" t="s">
        <v>108</v>
      </c>
      <c r="B68" s="411" t="s">
        <v>109</v>
      </c>
      <c r="C68" s="410" t="s">
        <v>61</v>
      </c>
      <c r="D68" s="412" t="s">
        <v>18623</v>
      </c>
      <c r="E68" s="413" t="s">
        <v>129</v>
      </c>
      <c r="F68" s="414">
        <v>18</v>
      </c>
      <c r="G68" s="363"/>
      <c r="H68" s="363"/>
      <c r="I68" s="582"/>
      <c r="L68" s="183"/>
    </row>
    <row r="69" spans="1:12" s="3" customFormat="1" ht="95.25" customHeight="1" x14ac:dyDescent="0.2">
      <c r="A69" s="581" t="s">
        <v>12850</v>
      </c>
      <c r="B69" s="411" t="s">
        <v>115</v>
      </c>
      <c r="C69" s="410" t="s">
        <v>61</v>
      </c>
      <c r="D69" s="412" t="s">
        <v>18624</v>
      </c>
      <c r="E69" s="413" t="s">
        <v>129</v>
      </c>
      <c r="F69" s="414">
        <v>5</v>
      </c>
      <c r="G69" s="363"/>
      <c r="H69" s="363"/>
      <c r="I69" s="582"/>
      <c r="L69" s="183"/>
    </row>
    <row r="70" spans="1:12" s="3" customFormat="1" ht="15.75" x14ac:dyDescent="0.2">
      <c r="A70" s="579">
        <v>7</v>
      </c>
      <c r="B70" s="389"/>
      <c r="C70" s="389"/>
      <c r="D70" s="392" t="s">
        <v>116</v>
      </c>
      <c r="E70" s="393"/>
      <c r="F70" s="394"/>
      <c r="G70" s="393"/>
      <c r="H70" s="393"/>
      <c r="I70" s="580"/>
      <c r="L70" s="183"/>
    </row>
    <row r="71" spans="1:12" s="3" customFormat="1" ht="15.75" x14ac:dyDescent="0.2">
      <c r="A71" s="579" t="s">
        <v>117</v>
      </c>
      <c r="B71" s="389"/>
      <c r="C71" s="389"/>
      <c r="D71" s="392" t="s">
        <v>118</v>
      </c>
      <c r="E71" s="393"/>
      <c r="F71" s="394"/>
      <c r="G71" s="393"/>
      <c r="H71" s="393"/>
      <c r="I71" s="580"/>
      <c r="L71" s="183"/>
    </row>
    <row r="72" spans="1:12" s="3" customFormat="1" ht="45" x14ac:dyDescent="0.2">
      <c r="A72" s="581" t="s">
        <v>119</v>
      </c>
      <c r="B72" s="411" t="s">
        <v>120</v>
      </c>
      <c r="C72" s="410" t="s">
        <v>61</v>
      </c>
      <c r="D72" s="412" t="s">
        <v>7533</v>
      </c>
      <c r="E72" s="413" t="s">
        <v>1344</v>
      </c>
      <c r="F72" s="414">
        <v>4.5999999999999996</v>
      </c>
      <c r="G72" s="363"/>
      <c r="H72" s="363"/>
      <c r="I72" s="582"/>
      <c r="L72" s="185"/>
    </row>
    <row r="73" spans="1:12" s="3" customFormat="1" ht="54" customHeight="1" x14ac:dyDescent="0.2">
      <c r="A73" s="581" t="s">
        <v>12656</v>
      </c>
      <c r="B73" s="411" t="s">
        <v>121</v>
      </c>
      <c r="C73" s="410" t="s">
        <v>61</v>
      </c>
      <c r="D73" s="412" t="s">
        <v>7534</v>
      </c>
      <c r="E73" s="413" t="s">
        <v>1344</v>
      </c>
      <c r="F73" s="414">
        <v>1.44</v>
      </c>
      <c r="G73" s="363"/>
      <c r="H73" s="363"/>
      <c r="I73" s="582"/>
      <c r="L73" s="185"/>
    </row>
    <row r="74" spans="1:12" s="3" customFormat="1" ht="60" x14ac:dyDescent="0.2">
      <c r="A74" s="581" t="s">
        <v>12657</v>
      </c>
      <c r="B74" s="411" t="s">
        <v>122</v>
      </c>
      <c r="C74" s="410" t="s">
        <v>61</v>
      </c>
      <c r="D74" s="412" t="s">
        <v>7535</v>
      </c>
      <c r="E74" s="413" t="s">
        <v>1344</v>
      </c>
      <c r="F74" s="414">
        <v>40.799999999999997</v>
      </c>
      <c r="G74" s="363"/>
      <c r="H74" s="363"/>
      <c r="I74" s="582"/>
      <c r="L74" s="183"/>
    </row>
    <row r="75" spans="1:12" s="3" customFormat="1" ht="44.25" customHeight="1" x14ac:dyDescent="0.2">
      <c r="A75" s="581" t="s">
        <v>12658</v>
      </c>
      <c r="B75" s="411" t="s">
        <v>123</v>
      </c>
      <c r="C75" s="410" t="s">
        <v>61</v>
      </c>
      <c r="D75" s="412" t="s">
        <v>7536</v>
      </c>
      <c r="E75" s="413" t="s">
        <v>1344</v>
      </c>
      <c r="F75" s="414">
        <v>5.46</v>
      </c>
      <c r="G75" s="363"/>
      <c r="H75" s="363"/>
      <c r="I75" s="582"/>
      <c r="L75" s="183"/>
    </row>
    <row r="76" spans="1:12" s="3" customFormat="1" ht="41.25" customHeight="1" x14ac:dyDescent="0.2">
      <c r="A76" s="581" t="s">
        <v>12659</v>
      </c>
      <c r="B76" s="411" t="s">
        <v>124</v>
      </c>
      <c r="C76" s="410" t="s">
        <v>61</v>
      </c>
      <c r="D76" s="412" t="s">
        <v>7537</v>
      </c>
      <c r="E76" s="413" t="s">
        <v>1344</v>
      </c>
      <c r="F76" s="414">
        <v>14</v>
      </c>
      <c r="G76" s="363"/>
      <c r="H76" s="363"/>
      <c r="I76" s="582"/>
      <c r="L76" s="183"/>
    </row>
    <row r="77" spans="1:12" s="3" customFormat="1" ht="15.75" x14ac:dyDescent="0.2">
      <c r="A77" s="579" t="s">
        <v>125</v>
      </c>
      <c r="B77" s="389"/>
      <c r="C77" s="389"/>
      <c r="D77" s="392" t="s">
        <v>126</v>
      </c>
      <c r="E77" s="393"/>
      <c r="F77" s="394"/>
      <c r="G77" s="393"/>
      <c r="H77" s="393"/>
      <c r="I77" s="580"/>
      <c r="L77" s="183"/>
    </row>
    <row r="78" spans="1:12" s="3" customFormat="1" ht="58.5" customHeight="1" x14ac:dyDescent="0.2">
      <c r="A78" s="581" t="s">
        <v>127</v>
      </c>
      <c r="B78" s="411" t="s">
        <v>128</v>
      </c>
      <c r="C78" s="410" t="s">
        <v>61</v>
      </c>
      <c r="D78" s="412" t="s">
        <v>12451</v>
      </c>
      <c r="E78" s="413" t="s">
        <v>129</v>
      </c>
      <c r="F78" s="414">
        <v>1</v>
      </c>
      <c r="G78" s="363"/>
      <c r="H78" s="363"/>
      <c r="I78" s="582"/>
      <c r="L78" s="183"/>
    </row>
    <row r="79" spans="1:12" s="3" customFormat="1" ht="65.25" customHeight="1" x14ac:dyDescent="0.2">
      <c r="A79" s="581" t="s">
        <v>12660</v>
      </c>
      <c r="B79" s="411" t="s">
        <v>130</v>
      </c>
      <c r="C79" s="410" t="s">
        <v>61</v>
      </c>
      <c r="D79" s="412" t="s">
        <v>12677</v>
      </c>
      <c r="E79" s="413" t="s">
        <v>1344</v>
      </c>
      <c r="F79" s="414">
        <v>2.6</v>
      </c>
      <c r="G79" s="363"/>
      <c r="H79" s="363"/>
      <c r="I79" s="582"/>
      <c r="L79" s="186"/>
    </row>
    <row r="80" spans="1:12" s="3" customFormat="1" ht="54" customHeight="1" x14ac:dyDescent="0.2">
      <c r="A80" s="581" t="s">
        <v>12661</v>
      </c>
      <c r="B80" s="411" t="s">
        <v>131</v>
      </c>
      <c r="C80" s="410" t="s">
        <v>61</v>
      </c>
      <c r="D80" s="412" t="s">
        <v>7538</v>
      </c>
      <c r="E80" s="413" t="s">
        <v>129</v>
      </c>
      <c r="F80" s="414">
        <v>1</v>
      </c>
      <c r="G80" s="363"/>
      <c r="H80" s="363"/>
      <c r="I80" s="582"/>
      <c r="L80" s="183"/>
    </row>
    <row r="81" spans="1:12" s="3" customFormat="1" ht="54.75" customHeight="1" x14ac:dyDescent="0.2">
      <c r="A81" s="581" t="s">
        <v>12298</v>
      </c>
      <c r="B81" s="411">
        <v>91338</v>
      </c>
      <c r="C81" s="410" t="s">
        <v>161</v>
      </c>
      <c r="D81" s="412" t="s">
        <v>3902</v>
      </c>
      <c r="E81" s="413" t="s">
        <v>1344</v>
      </c>
      <c r="F81" s="414">
        <v>3.36</v>
      </c>
      <c r="G81" s="363"/>
      <c r="H81" s="363"/>
      <c r="I81" s="582"/>
      <c r="L81" s="183"/>
    </row>
    <row r="82" spans="1:12" s="3" customFormat="1" ht="58.5" customHeight="1" x14ac:dyDescent="0.2">
      <c r="A82" s="581" t="s">
        <v>12445</v>
      </c>
      <c r="B82" s="411">
        <v>94805</v>
      </c>
      <c r="C82" s="410" t="s">
        <v>161</v>
      </c>
      <c r="D82" s="412" t="s">
        <v>3904</v>
      </c>
      <c r="E82" s="413" t="s">
        <v>255</v>
      </c>
      <c r="F82" s="414">
        <v>1</v>
      </c>
      <c r="G82" s="363"/>
      <c r="H82" s="363"/>
      <c r="I82" s="582"/>
      <c r="L82" s="183"/>
    </row>
    <row r="83" spans="1:12" s="3" customFormat="1" ht="15.75" x14ac:dyDescent="0.2">
      <c r="A83" s="579">
        <v>8</v>
      </c>
      <c r="B83" s="389"/>
      <c r="C83" s="389"/>
      <c r="D83" s="392" t="s">
        <v>132</v>
      </c>
      <c r="E83" s="393"/>
      <c r="F83" s="394"/>
      <c r="G83" s="393"/>
      <c r="H83" s="393"/>
      <c r="I83" s="580"/>
      <c r="L83" s="183"/>
    </row>
    <row r="84" spans="1:12" s="3" customFormat="1" ht="15.75" x14ac:dyDescent="0.2">
      <c r="A84" s="579" t="s">
        <v>133</v>
      </c>
      <c r="B84" s="389"/>
      <c r="C84" s="389"/>
      <c r="D84" s="392" t="s">
        <v>134</v>
      </c>
      <c r="E84" s="393"/>
      <c r="F84" s="394"/>
      <c r="G84" s="393"/>
      <c r="H84" s="393"/>
      <c r="I84" s="580"/>
      <c r="L84" s="183"/>
    </row>
    <row r="85" spans="1:12" s="3" customFormat="1" ht="47.25" customHeight="1" x14ac:dyDescent="0.2">
      <c r="A85" s="581" t="s">
        <v>135</v>
      </c>
      <c r="B85" s="411">
        <v>80102</v>
      </c>
      <c r="C85" s="410" t="s">
        <v>13</v>
      </c>
      <c r="D85" s="412" t="s">
        <v>19311</v>
      </c>
      <c r="E85" s="413" t="s">
        <v>1344</v>
      </c>
      <c r="F85" s="414">
        <v>1.44</v>
      </c>
      <c r="G85" s="363"/>
      <c r="H85" s="363"/>
      <c r="I85" s="582"/>
      <c r="L85" s="183"/>
    </row>
    <row r="86" spans="1:12" s="3" customFormat="1" ht="33" customHeight="1" x14ac:dyDescent="0.2">
      <c r="A86" s="581" t="s">
        <v>136</v>
      </c>
      <c r="B86" s="411" t="s">
        <v>137</v>
      </c>
      <c r="C86" s="410" t="s">
        <v>61</v>
      </c>
      <c r="D86" s="412" t="s">
        <v>18626</v>
      </c>
      <c r="E86" s="413" t="s">
        <v>7510</v>
      </c>
      <c r="F86" s="414">
        <v>45.4</v>
      </c>
      <c r="G86" s="363"/>
      <c r="H86" s="363"/>
      <c r="I86" s="582"/>
      <c r="L86" s="183"/>
    </row>
    <row r="87" spans="1:12" s="3" customFormat="1" ht="82.5" customHeight="1" x14ac:dyDescent="0.2">
      <c r="A87" s="581" t="s">
        <v>12296</v>
      </c>
      <c r="B87" s="411" t="s">
        <v>12540</v>
      </c>
      <c r="C87" s="410" t="s">
        <v>61</v>
      </c>
      <c r="D87" s="412" t="s">
        <v>12535</v>
      </c>
      <c r="E87" s="413" t="s">
        <v>1344</v>
      </c>
      <c r="F87" s="414">
        <v>19.14</v>
      </c>
      <c r="G87" s="363"/>
      <c r="H87" s="363"/>
      <c r="I87" s="582"/>
      <c r="L87" s="183"/>
    </row>
    <row r="88" spans="1:12" s="3" customFormat="1" ht="15.75" x14ac:dyDescent="0.2">
      <c r="A88" s="579" t="s">
        <v>138</v>
      </c>
      <c r="B88" s="389"/>
      <c r="C88" s="389"/>
      <c r="D88" s="392" t="s">
        <v>139</v>
      </c>
      <c r="E88" s="393"/>
      <c r="F88" s="394"/>
      <c r="G88" s="393"/>
      <c r="H88" s="393"/>
      <c r="I88" s="580"/>
      <c r="L88" s="183"/>
    </row>
    <row r="89" spans="1:12" s="3" customFormat="1" ht="51" customHeight="1" x14ac:dyDescent="0.2">
      <c r="A89" s="581" t="s">
        <v>140</v>
      </c>
      <c r="B89" s="411">
        <v>80201</v>
      </c>
      <c r="C89" s="410" t="s">
        <v>13</v>
      </c>
      <c r="D89" s="412" t="s">
        <v>19052</v>
      </c>
      <c r="E89" s="413" t="s">
        <v>1344</v>
      </c>
      <c r="F89" s="414">
        <v>0.8</v>
      </c>
      <c r="G89" s="363"/>
      <c r="H89" s="363"/>
      <c r="I89" s="582"/>
      <c r="L89" s="183"/>
    </row>
    <row r="90" spans="1:12" s="3" customFormat="1" ht="53.25" customHeight="1" x14ac:dyDescent="0.2">
      <c r="A90" s="581" t="s">
        <v>142</v>
      </c>
      <c r="B90" s="411" t="s">
        <v>143</v>
      </c>
      <c r="C90" s="410" t="s">
        <v>61</v>
      </c>
      <c r="D90" s="412" t="s">
        <v>7539</v>
      </c>
      <c r="E90" s="413" t="s">
        <v>1344</v>
      </c>
      <c r="F90" s="414">
        <v>2</v>
      </c>
      <c r="G90" s="363"/>
      <c r="H90" s="363"/>
      <c r="I90" s="582"/>
      <c r="L90" s="183"/>
    </row>
    <row r="91" spans="1:12" s="3" customFormat="1" ht="15.75" x14ac:dyDescent="0.2">
      <c r="A91" s="579">
        <v>9</v>
      </c>
      <c r="B91" s="389"/>
      <c r="C91" s="389"/>
      <c r="D91" s="392" t="s">
        <v>144</v>
      </c>
      <c r="E91" s="393"/>
      <c r="F91" s="394"/>
      <c r="G91" s="393"/>
      <c r="H91" s="393"/>
      <c r="I91" s="580"/>
      <c r="L91" s="183"/>
    </row>
    <row r="92" spans="1:12" s="3" customFormat="1" ht="15.75" x14ac:dyDescent="0.2">
      <c r="A92" s="579" t="s">
        <v>145</v>
      </c>
      <c r="B92" s="389"/>
      <c r="C92" s="389"/>
      <c r="D92" s="392" t="s">
        <v>146</v>
      </c>
      <c r="E92" s="393"/>
      <c r="F92" s="394"/>
      <c r="G92" s="393"/>
      <c r="H92" s="393"/>
      <c r="I92" s="580"/>
      <c r="L92" s="183"/>
    </row>
    <row r="93" spans="1:12" s="3" customFormat="1" ht="81" customHeight="1" x14ac:dyDescent="0.2">
      <c r="A93" s="581" t="s">
        <v>147</v>
      </c>
      <c r="B93" s="411" t="s">
        <v>148</v>
      </c>
      <c r="C93" s="410" t="s">
        <v>61</v>
      </c>
      <c r="D93" s="412" t="s">
        <v>12747</v>
      </c>
      <c r="E93" s="413" t="s">
        <v>1344</v>
      </c>
      <c r="F93" s="414">
        <v>237.25</v>
      </c>
      <c r="G93" s="363"/>
      <c r="H93" s="363"/>
      <c r="I93" s="582"/>
      <c r="L93" s="183"/>
    </row>
    <row r="94" spans="1:12" s="3" customFormat="1" ht="15.75" x14ac:dyDescent="0.2">
      <c r="A94" s="579" t="s">
        <v>149</v>
      </c>
      <c r="B94" s="389"/>
      <c r="C94" s="389"/>
      <c r="D94" s="392" t="s">
        <v>150</v>
      </c>
      <c r="E94" s="393"/>
      <c r="F94" s="394"/>
      <c r="G94" s="393"/>
      <c r="H94" s="393"/>
      <c r="I94" s="580"/>
      <c r="L94" s="183"/>
    </row>
    <row r="95" spans="1:12" s="3" customFormat="1" ht="83.25" customHeight="1" x14ac:dyDescent="0.2">
      <c r="A95" s="581" t="s">
        <v>151</v>
      </c>
      <c r="B95" s="411" t="s">
        <v>12617</v>
      </c>
      <c r="C95" s="410" t="s">
        <v>61</v>
      </c>
      <c r="D95" s="412" t="s">
        <v>12618</v>
      </c>
      <c r="E95" s="413" t="s">
        <v>1344</v>
      </c>
      <c r="F95" s="414">
        <v>237.25</v>
      </c>
      <c r="G95" s="363"/>
      <c r="H95" s="363"/>
      <c r="I95" s="582"/>
      <c r="L95" s="183"/>
    </row>
    <row r="96" spans="1:12" s="3" customFormat="1" ht="59.25" customHeight="1" x14ac:dyDescent="0.2">
      <c r="A96" s="581" t="s">
        <v>12573</v>
      </c>
      <c r="B96" s="411" t="s">
        <v>12619</v>
      </c>
      <c r="C96" s="410" t="s">
        <v>61</v>
      </c>
      <c r="D96" s="412" t="s">
        <v>12620</v>
      </c>
      <c r="E96" s="413" t="s">
        <v>163</v>
      </c>
      <c r="F96" s="414">
        <v>57.79</v>
      </c>
      <c r="G96" s="363"/>
      <c r="H96" s="363"/>
      <c r="I96" s="582"/>
      <c r="L96" s="183"/>
    </row>
    <row r="97" spans="1:12" s="3" customFormat="1" ht="15.75" x14ac:dyDescent="0.2">
      <c r="A97" s="579" t="s">
        <v>153</v>
      </c>
      <c r="B97" s="389"/>
      <c r="C97" s="389"/>
      <c r="D97" s="392" t="s">
        <v>154</v>
      </c>
      <c r="E97" s="393"/>
      <c r="F97" s="394"/>
      <c r="G97" s="393"/>
      <c r="H97" s="393"/>
      <c r="I97" s="580"/>
      <c r="L97" s="183"/>
    </row>
    <row r="98" spans="1:12" s="3" customFormat="1" ht="33.75" customHeight="1" x14ac:dyDescent="0.2">
      <c r="A98" s="581" t="s">
        <v>155</v>
      </c>
      <c r="B98" s="411" t="s">
        <v>12536</v>
      </c>
      <c r="C98" s="410" t="s">
        <v>61</v>
      </c>
      <c r="D98" s="412" t="s">
        <v>12537</v>
      </c>
      <c r="E98" s="413" t="s">
        <v>1312</v>
      </c>
      <c r="F98" s="414">
        <v>8.66</v>
      </c>
      <c r="G98" s="363"/>
      <c r="H98" s="363"/>
      <c r="I98" s="582"/>
      <c r="L98" s="183"/>
    </row>
    <row r="99" spans="1:12" s="3" customFormat="1" ht="68.25" customHeight="1" x14ac:dyDescent="0.2">
      <c r="A99" s="581" t="s">
        <v>12662</v>
      </c>
      <c r="B99" s="411" t="s">
        <v>12164</v>
      </c>
      <c r="C99" s="410" t="s">
        <v>61</v>
      </c>
      <c r="D99" s="412" t="s">
        <v>12462</v>
      </c>
      <c r="E99" s="413" t="s">
        <v>1344</v>
      </c>
      <c r="F99" s="414">
        <v>46.01</v>
      </c>
      <c r="G99" s="363"/>
      <c r="H99" s="363"/>
      <c r="I99" s="582"/>
      <c r="L99" s="183"/>
    </row>
    <row r="100" spans="1:12" s="3" customFormat="1" ht="46.5" customHeight="1" x14ac:dyDescent="0.2">
      <c r="A100" s="581" t="s">
        <v>12461</v>
      </c>
      <c r="B100" s="411">
        <v>97113</v>
      </c>
      <c r="C100" s="410" t="s">
        <v>161</v>
      </c>
      <c r="D100" s="412" t="s">
        <v>6380</v>
      </c>
      <c r="E100" s="413" t="s">
        <v>1344</v>
      </c>
      <c r="F100" s="414">
        <v>42.47</v>
      </c>
      <c r="G100" s="363"/>
      <c r="H100" s="363"/>
      <c r="I100" s="582"/>
      <c r="L100" s="183"/>
    </row>
    <row r="101" spans="1:12" s="3" customFormat="1" ht="15.75" x14ac:dyDescent="0.2">
      <c r="A101" s="579" t="s">
        <v>158</v>
      </c>
      <c r="B101" s="389"/>
      <c r="C101" s="389"/>
      <c r="D101" s="392" t="s">
        <v>159</v>
      </c>
      <c r="E101" s="393"/>
      <c r="F101" s="394"/>
      <c r="G101" s="393"/>
      <c r="H101" s="393"/>
      <c r="I101" s="580"/>
      <c r="L101" s="183"/>
    </row>
    <row r="102" spans="1:12" s="3" customFormat="1" ht="54" customHeight="1" x14ac:dyDescent="0.2">
      <c r="A102" s="581" t="s">
        <v>160</v>
      </c>
      <c r="B102" s="411">
        <v>101966</v>
      </c>
      <c r="C102" s="410" t="s">
        <v>161</v>
      </c>
      <c r="D102" s="412" t="s">
        <v>162</v>
      </c>
      <c r="E102" s="413" t="s">
        <v>163</v>
      </c>
      <c r="F102" s="414">
        <v>135.75</v>
      </c>
      <c r="G102" s="363"/>
      <c r="H102" s="363"/>
      <c r="I102" s="582"/>
      <c r="L102" s="183"/>
    </row>
    <row r="103" spans="1:12" s="3" customFormat="1" ht="31.5" customHeight="1" x14ac:dyDescent="0.2">
      <c r="A103" s="581" t="s">
        <v>12729</v>
      </c>
      <c r="B103" s="411" t="s">
        <v>12730</v>
      </c>
      <c r="C103" s="410" t="s">
        <v>61</v>
      </c>
      <c r="D103" s="412" t="s">
        <v>18628</v>
      </c>
      <c r="E103" s="413" t="s">
        <v>1344</v>
      </c>
      <c r="F103" s="414">
        <v>9.49</v>
      </c>
      <c r="G103" s="363"/>
      <c r="H103" s="363"/>
      <c r="I103" s="582"/>
      <c r="L103" s="183"/>
    </row>
    <row r="104" spans="1:12" s="3" customFormat="1" ht="31.5" customHeight="1" x14ac:dyDescent="0.2">
      <c r="A104" s="581" t="s">
        <v>18631</v>
      </c>
      <c r="B104" s="411" t="s">
        <v>18629</v>
      </c>
      <c r="C104" s="410" t="s">
        <v>61</v>
      </c>
      <c r="D104" s="412" t="s">
        <v>18630</v>
      </c>
      <c r="E104" s="413" t="s">
        <v>163</v>
      </c>
      <c r="F104" s="414">
        <v>23.72</v>
      </c>
      <c r="G104" s="363"/>
      <c r="H104" s="363"/>
      <c r="I104" s="582"/>
      <c r="L104" s="183"/>
    </row>
    <row r="105" spans="1:12" s="3" customFormat="1" ht="15.75" x14ac:dyDescent="0.2">
      <c r="A105" s="579">
        <v>10</v>
      </c>
      <c r="B105" s="389"/>
      <c r="C105" s="389"/>
      <c r="D105" s="392" t="s">
        <v>164</v>
      </c>
      <c r="E105" s="393"/>
      <c r="F105" s="394"/>
      <c r="G105" s="393"/>
      <c r="H105" s="393"/>
      <c r="I105" s="580"/>
      <c r="L105" s="183"/>
    </row>
    <row r="106" spans="1:12" s="3" customFormat="1" ht="31.5" x14ac:dyDescent="0.2">
      <c r="A106" s="579" t="s">
        <v>165</v>
      </c>
      <c r="B106" s="389"/>
      <c r="C106" s="389"/>
      <c r="D106" s="392" t="s">
        <v>166</v>
      </c>
      <c r="E106" s="393"/>
      <c r="F106" s="394"/>
      <c r="G106" s="393"/>
      <c r="H106" s="393"/>
      <c r="I106" s="580"/>
      <c r="L106" s="183"/>
    </row>
    <row r="107" spans="1:12" s="3" customFormat="1" ht="86.25" customHeight="1" x14ac:dyDescent="0.2">
      <c r="A107" s="581" t="s">
        <v>167</v>
      </c>
      <c r="B107" s="411">
        <v>100208</v>
      </c>
      <c r="C107" s="410" t="s">
        <v>13</v>
      </c>
      <c r="D107" s="412" t="s">
        <v>19312</v>
      </c>
      <c r="E107" s="413" t="s">
        <v>1344</v>
      </c>
      <c r="F107" s="414">
        <v>88.76</v>
      </c>
      <c r="G107" s="363"/>
      <c r="H107" s="363"/>
      <c r="I107" s="582"/>
      <c r="L107" s="183"/>
    </row>
    <row r="108" spans="1:12" s="3" customFormat="1" ht="45.75" customHeight="1" x14ac:dyDescent="0.2">
      <c r="A108" s="581" t="s">
        <v>12301</v>
      </c>
      <c r="B108" s="411" t="s">
        <v>12299</v>
      </c>
      <c r="C108" s="410" t="s">
        <v>61</v>
      </c>
      <c r="D108" s="412" t="s">
        <v>12300</v>
      </c>
      <c r="E108" s="413" t="s">
        <v>1344</v>
      </c>
      <c r="F108" s="414">
        <v>35.25</v>
      </c>
      <c r="G108" s="363"/>
      <c r="H108" s="363"/>
      <c r="I108" s="582"/>
      <c r="L108" s="183"/>
    </row>
    <row r="109" spans="1:12" s="3" customFormat="1" ht="70.5" customHeight="1" x14ac:dyDescent="0.2">
      <c r="A109" s="581" t="s">
        <v>12565</v>
      </c>
      <c r="B109" s="411" t="s">
        <v>11996</v>
      </c>
      <c r="C109" s="410" t="s">
        <v>61</v>
      </c>
      <c r="D109" s="412" t="s">
        <v>11997</v>
      </c>
      <c r="E109" s="413" t="s">
        <v>1344</v>
      </c>
      <c r="F109" s="414">
        <v>32.869999999999997</v>
      </c>
      <c r="G109" s="363"/>
      <c r="H109" s="363"/>
      <c r="I109" s="582"/>
      <c r="J109"/>
      <c r="L109" s="183"/>
    </row>
    <row r="110" spans="1:12" s="3" customFormat="1" ht="22.5" customHeight="1" x14ac:dyDescent="0.2">
      <c r="A110" s="579" t="s">
        <v>12731</v>
      </c>
      <c r="B110" s="389"/>
      <c r="C110" s="389"/>
      <c r="D110" s="392" t="s">
        <v>7748</v>
      </c>
      <c r="E110" s="393"/>
      <c r="F110" s="394"/>
      <c r="G110" s="393"/>
      <c r="H110" s="393"/>
      <c r="I110" s="580"/>
      <c r="J110"/>
      <c r="L110" s="183"/>
    </row>
    <row r="111" spans="1:12" s="3" customFormat="1" ht="52.5" customHeight="1" x14ac:dyDescent="0.2">
      <c r="A111" s="581" t="s">
        <v>12732</v>
      </c>
      <c r="B111" s="411">
        <v>98556</v>
      </c>
      <c r="C111" s="410" t="s">
        <v>161</v>
      </c>
      <c r="D111" s="412" t="s">
        <v>15794</v>
      </c>
      <c r="E111" s="413" t="s">
        <v>1344</v>
      </c>
      <c r="F111" s="414">
        <v>62.44</v>
      </c>
      <c r="G111" s="363"/>
      <c r="H111" s="363"/>
      <c r="I111" s="582"/>
      <c r="J111"/>
      <c r="L111" s="183"/>
    </row>
    <row r="112" spans="1:12" s="3" customFormat="1" ht="20.25" customHeight="1" x14ac:dyDescent="0.2">
      <c r="A112" s="579" t="s">
        <v>12733</v>
      </c>
      <c r="B112" s="389"/>
      <c r="C112" s="389"/>
      <c r="D112" s="392" t="s">
        <v>12282</v>
      </c>
      <c r="E112" s="393"/>
      <c r="F112" s="394"/>
      <c r="G112" s="393"/>
      <c r="H112" s="393"/>
      <c r="I112" s="580"/>
      <c r="J112"/>
      <c r="L112" s="183"/>
    </row>
    <row r="113" spans="1:12" s="3" customFormat="1" ht="39.75" customHeight="1" x14ac:dyDescent="0.2">
      <c r="A113" s="581" t="s">
        <v>12734</v>
      </c>
      <c r="B113" s="411" t="s">
        <v>12916</v>
      </c>
      <c r="C113" s="410" t="s">
        <v>61</v>
      </c>
      <c r="D113" s="412" t="s">
        <v>12917</v>
      </c>
      <c r="E113" s="413" t="s">
        <v>1344</v>
      </c>
      <c r="F113" s="414">
        <v>198.59</v>
      </c>
      <c r="G113" s="363"/>
      <c r="H113" s="363"/>
      <c r="I113" s="582"/>
      <c r="J113"/>
      <c r="L113" s="183"/>
    </row>
    <row r="114" spans="1:12" s="3" customFormat="1" ht="39.75" customHeight="1" x14ac:dyDescent="0.2">
      <c r="A114" s="581" t="s">
        <v>12735</v>
      </c>
      <c r="B114" s="411" t="s">
        <v>12918</v>
      </c>
      <c r="C114" s="410" t="s">
        <v>61</v>
      </c>
      <c r="D114" s="412" t="s">
        <v>12919</v>
      </c>
      <c r="E114" s="413" t="s">
        <v>1344</v>
      </c>
      <c r="F114" s="414">
        <v>235.28</v>
      </c>
      <c r="G114" s="363"/>
      <c r="H114" s="363"/>
      <c r="I114" s="582"/>
      <c r="J114"/>
      <c r="L114" s="183"/>
    </row>
    <row r="115" spans="1:12" s="3" customFormat="1" ht="60" x14ac:dyDescent="0.2">
      <c r="A115" s="581" t="s">
        <v>12736</v>
      </c>
      <c r="B115" s="411" t="s">
        <v>12920</v>
      </c>
      <c r="C115" s="410" t="s">
        <v>61</v>
      </c>
      <c r="D115" s="412" t="s">
        <v>12921</v>
      </c>
      <c r="E115" s="413" t="s">
        <v>1344</v>
      </c>
      <c r="F115" s="414">
        <v>235.28</v>
      </c>
      <c r="G115" s="363"/>
      <c r="H115" s="363"/>
      <c r="I115" s="582"/>
      <c r="J115"/>
      <c r="L115" s="183"/>
    </row>
    <row r="116" spans="1:12" s="3" customFormat="1" ht="30" x14ac:dyDescent="0.2">
      <c r="A116" s="581" t="s">
        <v>12922</v>
      </c>
      <c r="B116" s="411" t="s">
        <v>12283</v>
      </c>
      <c r="C116" s="410" t="s">
        <v>61</v>
      </c>
      <c r="D116" s="412" t="s">
        <v>12284</v>
      </c>
      <c r="E116" s="413" t="s">
        <v>1344</v>
      </c>
      <c r="F116" s="414">
        <v>198.59</v>
      </c>
      <c r="G116" s="363"/>
      <c r="H116" s="363"/>
      <c r="I116" s="582"/>
      <c r="J116"/>
      <c r="L116" s="183"/>
    </row>
    <row r="117" spans="1:12" s="3" customFormat="1" ht="30" x14ac:dyDescent="0.2">
      <c r="A117" s="581" t="s">
        <v>12923</v>
      </c>
      <c r="B117" s="411" t="s">
        <v>12299</v>
      </c>
      <c r="C117" s="410" t="s">
        <v>61</v>
      </c>
      <c r="D117" s="412" t="s">
        <v>12300</v>
      </c>
      <c r="E117" s="413" t="s">
        <v>1344</v>
      </c>
      <c r="F117" s="414">
        <v>198.59</v>
      </c>
      <c r="G117" s="363"/>
      <c r="H117" s="363"/>
      <c r="I117" s="582"/>
      <c r="J117"/>
      <c r="L117" s="183"/>
    </row>
    <row r="118" spans="1:12" s="3" customFormat="1" ht="30" x14ac:dyDescent="0.2">
      <c r="A118" s="581" t="s">
        <v>12924</v>
      </c>
      <c r="B118" s="411" t="s">
        <v>12925</v>
      </c>
      <c r="C118" s="410" t="s">
        <v>61</v>
      </c>
      <c r="D118" s="412" t="s">
        <v>12926</v>
      </c>
      <c r="E118" s="413" t="s">
        <v>1344</v>
      </c>
      <c r="F118" s="414">
        <v>198.59</v>
      </c>
      <c r="G118" s="363"/>
      <c r="H118" s="363"/>
      <c r="I118" s="582"/>
      <c r="J118"/>
      <c r="L118" s="183"/>
    </row>
    <row r="119" spans="1:12" s="3" customFormat="1" ht="30" x14ac:dyDescent="0.2">
      <c r="A119" s="581" t="s">
        <v>12932</v>
      </c>
      <c r="B119" s="411" t="s">
        <v>12927</v>
      </c>
      <c r="C119" s="410" t="s">
        <v>61</v>
      </c>
      <c r="D119" s="412" t="s">
        <v>12928</v>
      </c>
      <c r="E119" s="413" t="s">
        <v>1344</v>
      </c>
      <c r="F119" s="414">
        <v>36.69</v>
      </c>
      <c r="G119" s="363"/>
      <c r="H119" s="363"/>
      <c r="I119" s="582"/>
      <c r="J119"/>
      <c r="L119" s="183"/>
    </row>
    <row r="120" spans="1:12" s="3" customFormat="1" ht="30" x14ac:dyDescent="0.2">
      <c r="A120" s="581" t="s">
        <v>12933</v>
      </c>
      <c r="B120" s="411" t="s">
        <v>12929</v>
      </c>
      <c r="C120" s="410" t="s">
        <v>61</v>
      </c>
      <c r="D120" s="412" t="s">
        <v>12930</v>
      </c>
      <c r="E120" s="413" t="s">
        <v>1344</v>
      </c>
      <c r="F120" s="414">
        <v>36.69</v>
      </c>
      <c r="G120" s="363"/>
      <c r="H120" s="363"/>
      <c r="I120" s="582"/>
      <c r="J120"/>
      <c r="L120" s="183"/>
    </row>
    <row r="121" spans="1:12" s="3" customFormat="1" ht="90" x14ac:dyDescent="0.2">
      <c r="A121" s="581" t="s">
        <v>12934</v>
      </c>
      <c r="B121" s="411" t="s">
        <v>12931</v>
      </c>
      <c r="C121" s="410" t="s">
        <v>61</v>
      </c>
      <c r="D121" s="412" t="s">
        <v>12935</v>
      </c>
      <c r="E121" s="413" t="s">
        <v>1344</v>
      </c>
      <c r="F121" s="414">
        <v>235.28</v>
      </c>
      <c r="G121" s="363"/>
      <c r="H121" s="363"/>
      <c r="I121" s="582"/>
      <c r="J121"/>
      <c r="L121" s="183"/>
    </row>
    <row r="122" spans="1:12" s="3" customFormat="1" ht="15.75" x14ac:dyDescent="0.2">
      <c r="A122" s="579">
        <v>11</v>
      </c>
      <c r="B122" s="389"/>
      <c r="C122" s="389"/>
      <c r="D122" s="392" t="s">
        <v>168</v>
      </c>
      <c r="E122" s="393"/>
      <c r="F122" s="394"/>
      <c r="G122" s="393"/>
      <c r="H122" s="393"/>
      <c r="I122" s="580"/>
      <c r="L122" s="183"/>
    </row>
    <row r="123" spans="1:12" s="3" customFormat="1" ht="15.75" x14ac:dyDescent="0.2">
      <c r="A123" s="579" t="s">
        <v>169</v>
      </c>
      <c r="B123" s="389"/>
      <c r="C123" s="389"/>
      <c r="D123" s="392" t="s">
        <v>170</v>
      </c>
      <c r="E123" s="393"/>
      <c r="F123" s="394"/>
      <c r="G123" s="393"/>
      <c r="H123" s="393"/>
      <c r="I123" s="580"/>
      <c r="L123" s="183"/>
    </row>
    <row r="124" spans="1:12" s="3" customFormat="1" ht="38.25" customHeight="1" x14ac:dyDescent="0.2">
      <c r="A124" s="581" t="s">
        <v>171</v>
      </c>
      <c r="B124" s="411">
        <v>110101</v>
      </c>
      <c r="C124" s="410" t="s">
        <v>13</v>
      </c>
      <c r="D124" s="412" t="s">
        <v>19053</v>
      </c>
      <c r="E124" s="413" t="s">
        <v>1344</v>
      </c>
      <c r="F124" s="414">
        <v>425.35</v>
      </c>
      <c r="G124" s="363"/>
      <c r="H124" s="363"/>
      <c r="I124" s="582"/>
      <c r="L124" s="183"/>
    </row>
    <row r="125" spans="1:12" s="3" customFormat="1" ht="15.75" x14ac:dyDescent="0.2">
      <c r="A125" s="579" t="s">
        <v>173</v>
      </c>
      <c r="B125" s="389"/>
      <c r="C125" s="389"/>
      <c r="D125" s="392" t="s">
        <v>174</v>
      </c>
      <c r="E125" s="393"/>
      <c r="F125" s="394"/>
      <c r="G125" s="393"/>
      <c r="H125" s="393"/>
      <c r="I125" s="580"/>
      <c r="L125" s="183"/>
    </row>
    <row r="126" spans="1:12" s="3" customFormat="1" ht="30.75" customHeight="1" x14ac:dyDescent="0.2">
      <c r="A126" s="581" t="s">
        <v>175</v>
      </c>
      <c r="B126" s="411">
        <v>110201</v>
      </c>
      <c r="C126" s="410" t="s">
        <v>13</v>
      </c>
      <c r="D126" s="412" t="s">
        <v>19313</v>
      </c>
      <c r="E126" s="413" t="s">
        <v>1344</v>
      </c>
      <c r="F126" s="414">
        <v>425.35</v>
      </c>
      <c r="G126" s="363"/>
      <c r="H126" s="363"/>
      <c r="I126" s="582"/>
      <c r="L126" s="183"/>
    </row>
    <row r="127" spans="1:12" s="3" customFormat="1" ht="15.75" x14ac:dyDescent="0.2">
      <c r="A127" s="579">
        <v>12</v>
      </c>
      <c r="B127" s="389"/>
      <c r="C127" s="389"/>
      <c r="D127" s="392" t="s">
        <v>176</v>
      </c>
      <c r="E127" s="393"/>
      <c r="F127" s="394"/>
      <c r="G127" s="393"/>
      <c r="H127" s="393"/>
      <c r="I127" s="580"/>
      <c r="L127" s="183"/>
    </row>
    <row r="128" spans="1:12" s="3" customFormat="1" ht="15.75" x14ac:dyDescent="0.2">
      <c r="A128" s="579" t="s">
        <v>177</v>
      </c>
      <c r="B128" s="389"/>
      <c r="C128" s="389"/>
      <c r="D128" s="392" t="s">
        <v>170</v>
      </c>
      <c r="E128" s="393"/>
      <c r="F128" s="394"/>
      <c r="G128" s="393"/>
      <c r="H128" s="393"/>
      <c r="I128" s="580"/>
      <c r="L128" s="183"/>
    </row>
    <row r="129" spans="1:12" s="3" customFormat="1" ht="51.75" customHeight="1" x14ac:dyDescent="0.2">
      <c r="A129" s="581" t="s">
        <v>178</v>
      </c>
      <c r="B129" s="411">
        <v>120101</v>
      </c>
      <c r="C129" s="410" t="s">
        <v>13</v>
      </c>
      <c r="D129" s="412" t="s">
        <v>19054</v>
      </c>
      <c r="E129" s="413" t="s">
        <v>1344</v>
      </c>
      <c r="F129" s="414">
        <v>2918.4</v>
      </c>
      <c r="G129" s="363"/>
      <c r="H129" s="363"/>
      <c r="I129" s="582"/>
      <c r="J129" s="263"/>
      <c r="L129" s="183"/>
    </row>
    <row r="130" spans="1:12" s="3" customFormat="1" ht="54.75" customHeight="1" x14ac:dyDescent="0.2">
      <c r="A130" s="581" t="s">
        <v>12663</v>
      </c>
      <c r="B130" s="411">
        <v>120301</v>
      </c>
      <c r="C130" s="410" t="s">
        <v>13</v>
      </c>
      <c r="D130" s="412" t="s">
        <v>19055</v>
      </c>
      <c r="E130" s="413" t="s">
        <v>1344</v>
      </c>
      <c r="F130" s="414">
        <v>470.83</v>
      </c>
      <c r="G130" s="363"/>
      <c r="H130" s="363"/>
      <c r="I130" s="582"/>
      <c r="L130" s="183"/>
    </row>
    <row r="131" spans="1:12" s="3" customFormat="1" ht="53.25" customHeight="1" x14ac:dyDescent="0.2">
      <c r="A131" s="581" t="s">
        <v>12664</v>
      </c>
      <c r="B131" s="411">
        <v>120303</v>
      </c>
      <c r="C131" s="410" t="s">
        <v>13</v>
      </c>
      <c r="D131" s="412" t="s">
        <v>19056</v>
      </c>
      <c r="E131" s="413" t="s">
        <v>1344</v>
      </c>
      <c r="F131" s="414">
        <v>2447.5700000000002</v>
      </c>
      <c r="G131" s="363"/>
      <c r="H131" s="363"/>
      <c r="I131" s="582"/>
      <c r="L131" s="183"/>
    </row>
    <row r="132" spans="1:12" s="3" customFormat="1" ht="70.5" customHeight="1" x14ac:dyDescent="0.2">
      <c r="A132" s="581" t="s">
        <v>12450</v>
      </c>
      <c r="B132" s="411">
        <v>120304</v>
      </c>
      <c r="C132" s="410" t="s">
        <v>13</v>
      </c>
      <c r="D132" s="412" t="s">
        <v>19057</v>
      </c>
      <c r="E132" s="413" t="s">
        <v>1344</v>
      </c>
      <c r="F132" s="414">
        <v>61.96</v>
      </c>
      <c r="G132" s="363"/>
      <c r="H132" s="363"/>
      <c r="I132" s="582"/>
      <c r="L132" s="183"/>
    </row>
    <row r="133" spans="1:12" s="3" customFormat="1" ht="15.75" x14ac:dyDescent="0.2">
      <c r="A133" s="579" t="s">
        <v>182</v>
      </c>
      <c r="B133" s="389"/>
      <c r="C133" s="389"/>
      <c r="D133" s="392" t="s">
        <v>183</v>
      </c>
      <c r="E133" s="393"/>
      <c r="F133" s="394"/>
      <c r="G133" s="393"/>
      <c r="H133" s="393"/>
      <c r="I133" s="580"/>
      <c r="L133" s="183"/>
    </row>
    <row r="134" spans="1:12" s="3" customFormat="1" ht="66.75" customHeight="1" x14ac:dyDescent="0.2">
      <c r="A134" s="581" t="s">
        <v>184</v>
      </c>
      <c r="B134" s="411" t="s">
        <v>185</v>
      </c>
      <c r="C134" s="410" t="s">
        <v>61</v>
      </c>
      <c r="D134" s="412" t="s">
        <v>7540</v>
      </c>
      <c r="E134" s="413" t="s">
        <v>1344</v>
      </c>
      <c r="F134" s="414">
        <v>470.83</v>
      </c>
      <c r="G134" s="363"/>
      <c r="H134" s="363"/>
      <c r="I134" s="582"/>
      <c r="L134" s="183"/>
    </row>
    <row r="135" spans="1:12" s="3" customFormat="1" ht="36" customHeight="1" x14ac:dyDescent="0.2">
      <c r="A135" s="581" t="s">
        <v>186</v>
      </c>
      <c r="B135" s="411">
        <v>120208</v>
      </c>
      <c r="C135" s="410" t="s">
        <v>13</v>
      </c>
      <c r="D135" s="412" t="s">
        <v>19058</v>
      </c>
      <c r="E135" s="413" t="s">
        <v>163</v>
      </c>
      <c r="F135" s="414">
        <v>27.6</v>
      </c>
      <c r="G135" s="363"/>
      <c r="H135" s="363"/>
      <c r="I135" s="582"/>
      <c r="L135" s="183"/>
    </row>
    <row r="136" spans="1:12" s="3" customFormat="1" ht="54.75" customHeight="1" x14ac:dyDescent="0.2">
      <c r="A136" s="581" t="s">
        <v>188</v>
      </c>
      <c r="B136" s="411" t="s">
        <v>189</v>
      </c>
      <c r="C136" s="410" t="s">
        <v>61</v>
      </c>
      <c r="D136" s="412" t="s">
        <v>18618</v>
      </c>
      <c r="E136" s="413" t="s">
        <v>163</v>
      </c>
      <c r="F136" s="414">
        <v>86.64</v>
      </c>
      <c r="G136" s="363"/>
      <c r="H136" s="363"/>
      <c r="I136" s="582"/>
      <c r="L136" s="183"/>
    </row>
    <row r="137" spans="1:12" s="3" customFormat="1" ht="66.75" customHeight="1" x14ac:dyDescent="0.2">
      <c r="A137" s="581" t="s">
        <v>18619</v>
      </c>
      <c r="B137" s="411" t="s">
        <v>18620</v>
      </c>
      <c r="C137" s="410" t="s">
        <v>61</v>
      </c>
      <c r="D137" s="412" t="s">
        <v>18615</v>
      </c>
      <c r="E137" s="413" t="s">
        <v>1344</v>
      </c>
      <c r="F137" s="414">
        <v>51.98</v>
      </c>
      <c r="G137" s="363"/>
      <c r="H137" s="363"/>
      <c r="I137" s="582"/>
      <c r="L137" s="183"/>
    </row>
    <row r="138" spans="1:12" s="3" customFormat="1" ht="15.75" x14ac:dyDescent="0.2">
      <c r="A138" s="579" t="s">
        <v>12456</v>
      </c>
      <c r="B138" s="389"/>
      <c r="C138" s="389"/>
      <c r="D138" s="392" t="s">
        <v>12455</v>
      </c>
      <c r="E138" s="393"/>
      <c r="F138" s="394"/>
      <c r="G138" s="393"/>
      <c r="H138" s="393"/>
      <c r="I138" s="580"/>
      <c r="L138" s="183"/>
    </row>
    <row r="139" spans="1:12" s="3" customFormat="1" ht="55.5" customHeight="1" x14ac:dyDescent="0.2">
      <c r="A139" s="581" t="s">
        <v>12457</v>
      </c>
      <c r="B139" s="411" t="s">
        <v>12538</v>
      </c>
      <c r="C139" s="410" t="s">
        <v>61</v>
      </c>
      <c r="D139" s="412" t="s">
        <v>12539</v>
      </c>
      <c r="E139" s="413" t="s">
        <v>1344</v>
      </c>
      <c r="F139" s="414">
        <v>34.29</v>
      </c>
      <c r="G139" s="363"/>
      <c r="H139" s="363"/>
      <c r="I139" s="582"/>
      <c r="L139" s="183"/>
    </row>
    <row r="140" spans="1:12" s="3" customFormat="1" ht="60" x14ac:dyDescent="0.2">
      <c r="A140" s="581" t="s">
        <v>12574</v>
      </c>
      <c r="B140" s="411" t="s">
        <v>12621</v>
      </c>
      <c r="C140" s="410" t="s">
        <v>61</v>
      </c>
      <c r="D140" s="412" t="s">
        <v>12622</v>
      </c>
      <c r="E140" s="413" t="s">
        <v>163</v>
      </c>
      <c r="F140" s="414">
        <v>11.85</v>
      </c>
      <c r="G140" s="363"/>
      <c r="H140" s="363"/>
      <c r="I140" s="582"/>
      <c r="L140" s="183"/>
    </row>
    <row r="141" spans="1:12" s="3" customFormat="1" ht="43.5" customHeight="1" x14ac:dyDescent="0.2">
      <c r="A141" s="581" t="s">
        <v>12575</v>
      </c>
      <c r="B141" s="411" t="s">
        <v>12623</v>
      </c>
      <c r="C141" s="410" t="s">
        <v>61</v>
      </c>
      <c r="D141" s="412" t="s">
        <v>12624</v>
      </c>
      <c r="E141" s="413" t="s">
        <v>163</v>
      </c>
      <c r="F141" s="414">
        <v>31.85</v>
      </c>
      <c r="G141" s="363"/>
      <c r="H141" s="363"/>
      <c r="I141" s="582"/>
      <c r="L141" s="183"/>
    </row>
    <row r="142" spans="1:12" s="3" customFormat="1" ht="15.75" x14ac:dyDescent="0.2">
      <c r="A142" s="579">
        <v>13</v>
      </c>
      <c r="B142" s="389"/>
      <c r="C142" s="389"/>
      <c r="D142" s="392" t="s">
        <v>190</v>
      </c>
      <c r="E142" s="393"/>
      <c r="F142" s="394"/>
      <c r="G142" s="393"/>
      <c r="H142" s="393"/>
      <c r="I142" s="580"/>
      <c r="L142" s="183"/>
    </row>
    <row r="143" spans="1:12" s="3" customFormat="1" ht="15.75" x14ac:dyDescent="0.2">
      <c r="A143" s="579" t="s">
        <v>191</v>
      </c>
      <c r="B143" s="389"/>
      <c r="C143" s="389"/>
      <c r="D143" s="392" t="s">
        <v>192</v>
      </c>
      <c r="E143" s="393"/>
      <c r="F143" s="394"/>
      <c r="G143" s="393"/>
      <c r="H143" s="393"/>
      <c r="I143" s="580"/>
      <c r="L143" s="183"/>
    </row>
    <row r="144" spans="1:12" s="3" customFormat="1" ht="55.5" customHeight="1" x14ac:dyDescent="0.2">
      <c r="A144" s="581" t="s">
        <v>193</v>
      </c>
      <c r="B144" s="411">
        <v>130103</v>
      </c>
      <c r="C144" s="410" t="s">
        <v>13</v>
      </c>
      <c r="D144" s="412" t="s">
        <v>19059</v>
      </c>
      <c r="E144" s="413" t="s">
        <v>1344</v>
      </c>
      <c r="F144" s="414">
        <v>431.7</v>
      </c>
      <c r="G144" s="363"/>
      <c r="H144" s="363"/>
      <c r="I144" s="582"/>
      <c r="L144" s="183"/>
    </row>
    <row r="145" spans="1:12" s="3" customFormat="1" ht="45.75" customHeight="1" x14ac:dyDescent="0.2">
      <c r="A145" s="581" t="s">
        <v>195</v>
      </c>
      <c r="B145" s="411">
        <v>130209</v>
      </c>
      <c r="C145" s="410" t="s">
        <v>13</v>
      </c>
      <c r="D145" s="412" t="s">
        <v>19060</v>
      </c>
      <c r="E145" s="413" t="s">
        <v>1344</v>
      </c>
      <c r="F145" s="414">
        <v>6.01</v>
      </c>
      <c r="G145" s="363"/>
      <c r="H145" s="363"/>
      <c r="I145" s="582"/>
      <c r="L145" s="183"/>
    </row>
    <row r="146" spans="1:12" s="3" customFormat="1" ht="48.75" customHeight="1" x14ac:dyDescent="0.2">
      <c r="A146" s="581" t="s">
        <v>12444</v>
      </c>
      <c r="B146" s="411">
        <v>130109</v>
      </c>
      <c r="C146" s="410" t="s">
        <v>13</v>
      </c>
      <c r="D146" s="412" t="s">
        <v>19061</v>
      </c>
      <c r="E146" s="413" t="s">
        <v>1344</v>
      </c>
      <c r="F146" s="414">
        <v>6.01</v>
      </c>
      <c r="G146" s="363"/>
      <c r="H146" s="363"/>
      <c r="I146" s="582"/>
      <c r="L146" s="183"/>
    </row>
    <row r="147" spans="1:12" s="3" customFormat="1" ht="15.75" x14ac:dyDescent="0.2">
      <c r="A147" s="579" t="s">
        <v>197</v>
      </c>
      <c r="B147" s="389"/>
      <c r="C147" s="389"/>
      <c r="D147" s="392" t="s">
        <v>183</v>
      </c>
      <c r="E147" s="393"/>
      <c r="F147" s="394"/>
      <c r="G147" s="393"/>
      <c r="H147" s="393"/>
      <c r="I147" s="580"/>
      <c r="L147" s="183"/>
    </row>
    <row r="148" spans="1:12" s="3" customFormat="1" ht="69.75" customHeight="1" x14ac:dyDescent="0.2">
      <c r="A148" s="581" t="s">
        <v>198</v>
      </c>
      <c r="B148" s="411" t="s">
        <v>199</v>
      </c>
      <c r="C148" s="410" t="s">
        <v>61</v>
      </c>
      <c r="D148" s="412" t="s">
        <v>7541</v>
      </c>
      <c r="E148" s="413" t="s">
        <v>1344</v>
      </c>
      <c r="F148" s="414">
        <v>431.7</v>
      </c>
      <c r="G148" s="363"/>
      <c r="H148" s="363"/>
      <c r="I148" s="582"/>
      <c r="L148" s="183"/>
    </row>
    <row r="149" spans="1:12" s="3" customFormat="1" ht="15.75" x14ac:dyDescent="0.2">
      <c r="A149" s="579" t="s">
        <v>202</v>
      </c>
      <c r="B149" s="389"/>
      <c r="C149" s="389"/>
      <c r="D149" s="392" t="s">
        <v>203</v>
      </c>
      <c r="E149" s="393"/>
      <c r="F149" s="394"/>
      <c r="G149" s="393"/>
      <c r="H149" s="393"/>
      <c r="I149" s="580"/>
      <c r="L149" s="183"/>
    </row>
    <row r="150" spans="1:12" s="3" customFormat="1" ht="33.75" customHeight="1" x14ac:dyDescent="0.2">
      <c r="A150" s="581" t="s">
        <v>204</v>
      </c>
      <c r="B150" s="411" t="s">
        <v>205</v>
      </c>
      <c r="C150" s="410" t="s">
        <v>61</v>
      </c>
      <c r="D150" s="412" t="s">
        <v>7516</v>
      </c>
      <c r="E150" s="413" t="s">
        <v>163</v>
      </c>
      <c r="F150" s="414">
        <v>306.98</v>
      </c>
      <c r="G150" s="363"/>
      <c r="H150" s="363"/>
      <c r="I150" s="582"/>
      <c r="L150" s="183"/>
    </row>
    <row r="151" spans="1:12" s="3" customFormat="1" ht="36.75" customHeight="1" x14ac:dyDescent="0.2">
      <c r="A151" s="581" t="s">
        <v>12665</v>
      </c>
      <c r="B151" s="411" t="s">
        <v>206</v>
      </c>
      <c r="C151" s="410" t="s">
        <v>61</v>
      </c>
      <c r="D151" s="412" t="s">
        <v>7542</v>
      </c>
      <c r="E151" s="413" t="s">
        <v>163</v>
      </c>
      <c r="F151" s="414">
        <v>23</v>
      </c>
      <c r="G151" s="363"/>
      <c r="H151" s="363"/>
      <c r="I151" s="582"/>
      <c r="L151" s="183"/>
    </row>
    <row r="152" spans="1:12" s="3" customFormat="1" ht="29.25" customHeight="1" x14ac:dyDescent="0.2">
      <c r="A152" s="581" t="s">
        <v>12666</v>
      </c>
      <c r="B152" s="411" t="s">
        <v>207</v>
      </c>
      <c r="C152" s="410" t="s">
        <v>61</v>
      </c>
      <c r="D152" s="412" t="s">
        <v>7543</v>
      </c>
      <c r="E152" s="413" t="s">
        <v>163</v>
      </c>
      <c r="F152" s="414">
        <v>45.8</v>
      </c>
      <c r="G152" s="363"/>
      <c r="H152" s="363"/>
      <c r="I152" s="582"/>
      <c r="L152" s="183"/>
    </row>
    <row r="153" spans="1:12" s="3" customFormat="1" ht="15.75" x14ac:dyDescent="0.2">
      <c r="A153" s="579">
        <v>14</v>
      </c>
      <c r="B153" s="389"/>
      <c r="C153" s="389"/>
      <c r="D153" s="392" t="s">
        <v>208</v>
      </c>
      <c r="E153" s="393"/>
      <c r="F153" s="394"/>
      <c r="G153" s="393"/>
      <c r="H153" s="393"/>
      <c r="I153" s="580"/>
      <c r="L153" s="183"/>
    </row>
    <row r="154" spans="1:12" s="3" customFormat="1" ht="15.75" x14ac:dyDescent="0.2">
      <c r="A154" s="579" t="s">
        <v>209</v>
      </c>
      <c r="B154" s="389"/>
      <c r="C154" s="389"/>
      <c r="D154" s="392" t="s">
        <v>210</v>
      </c>
      <c r="E154" s="393"/>
      <c r="F154" s="394"/>
      <c r="G154" s="393"/>
      <c r="H154" s="393"/>
      <c r="I154" s="580"/>
      <c r="L154" s="183"/>
    </row>
    <row r="155" spans="1:12" s="3" customFormat="1" ht="37.5" customHeight="1" x14ac:dyDescent="0.2">
      <c r="A155" s="581" t="s">
        <v>211</v>
      </c>
      <c r="B155" s="411">
        <v>140903</v>
      </c>
      <c r="C155" s="410" t="s">
        <v>13</v>
      </c>
      <c r="D155" s="412" t="s">
        <v>19062</v>
      </c>
      <c r="E155" s="413" t="s">
        <v>163</v>
      </c>
      <c r="F155" s="414">
        <v>160</v>
      </c>
      <c r="G155" s="363"/>
      <c r="H155" s="363"/>
      <c r="I155" s="582"/>
      <c r="L155" s="183"/>
    </row>
    <row r="156" spans="1:12" s="3" customFormat="1" ht="40.5" customHeight="1" x14ac:dyDescent="0.2">
      <c r="A156" s="581" t="s">
        <v>213</v>
      </c>
      <c r="B156" s="411">
        <v>140904</v>
      </c>
      <c r="C156" s="410" t="s">
        <v>13</v>
      </c>
      <c r="D156" s="412" t="s">
        <v>19063</v>
      </c>
      <c r="E156" s="413" t="s">
        <v>163</v>
      </c>
      <c r="F156" s="414">
        <v>72.900000000000006</v>
      </c>
      <c r="G156" s="363"/>
      <c r="H156" s="363"/>
      <c r="I156" s="582"/>
      <c r="L156" s="183"/>
    </row>
    <row r="157" spans="1:12" s="3" customFormat="1" ht="15.75" x14ac:dyDescent="0.2">
      <c r="A157" s="579" t="s">
        <v>215</v>
      </c>
      <c r="B157" s="389"/>
      <c r="C157" s="389"/>
      <c r="D157" s="392" t="s">
        <v>216</v>
      </c>
      <c r="E157" s="393"/>
      <c r="F157" s="394"/>
      <c r="G157" s="393"/>
      <c r="H157" s="393"/>
      <c r="I157" s="580"/>
      <c r="L157" s="183"/>
    </row>
    <row r="158" spans="1:12" s="3" customFormat="1" ht="60" x14ac:dyDescent="0.2">
      <c r="A158" s="581" t="s">
        <v>217</v>
      </c>
      <c r="B158" s="411">
        <v>141112</v>
      </c>
      <c r="C158" s="410" t="s">
        <v>13</v>
      </c>
      <c r="D158" s="412" t="s">
        <v>19064</v>
      </c>
      <c r="E158" s="413" t="s">
        <v>129</v>
      </c>
      <c r="F158" s="414">
        <v>7</v>
      </c>
      <c r="G158" s="363"/>
      <c r="H158" s="363"/>
      <c r="I158" s="582"/>
      <c r="L158" s="183"/>
    </row>
    <row r="159" spans="1:12" s="3" customFormat="1" ht="93" customHeight="1" x14ac:dyDescent="0.2">
      <c r="A159" s="581" t="s">
        <v>219</v>
      </c>
      <c r="B159" s="411">
        <v>141110</v>
      </c>
      <c r="C159" s="410" t="s">
        <v>13</v>
      </c>
      <c r="D159" s="412" t="s">
        <v>19065</v>
      </c>
      <c r="E159" s="413" t="s">
        <v>129</v>
      </c>
      <c r="F159" s="414">
        <v>10</v>
      </c>
      <c r="G159" s="363"/>
      <c r="H159" s="363"/>
      <c r="I159" s="582"/>
      <c r="L159" s="183"/>
    </row>
    <row r="160" spans="1:12" s="3" customFormat="1" ht="55.5" customHeight="1" x14ac:dyDescent="0.2">
      <c r="A160" s="581" t="s">
        <v>221</v>
      </c>
      <c r="B160" s="411">
        <v>98102</v>
      </c>
      <c r="C160" s="410" t="s">
        <v>161</v>
      </c>
      <c r="D160" s="412" t="s">
        <v>5873</v>
      </c>
      <c r="E160" s="413" t="s">
        <v>255</v>
      </c>
      <c r="F160" s="414">
        <v>1</v>
      </c>
      <c r="G160" s="363"/>
      <c r="H160" s="363"/>
      <c r="I160" s="582"/>
      <c r="L160" s="183"/>
    </row>
    <row r="161" spans="1:12" s="3" customFormat="1" ht="75" customHeight="1" x14ac:dyDescent="0.2">
      <c r="A161" s="581" t="s">
        <v>223</v>
      </c>
      <c r="B161" s="411">
        <v>141111</v>
      </c>
      <c r="C161" s="410" t="s">
        <v>13</v>
      </c>
      <c r="D161" s="412" t="s">
        <v>19066</v>
      </c>
      <c r="E161" s="413" t="s">
        <v>129</v>
      </c>
      <c r="F161" s="414">
        <v>8</v>
      </c>
      <c r="G161" s="363"/>
      <c r="H161" s="363"/>
      <c r="I161" s="582"/>
      <c r="L161" s="183"/>
    </row>
    <row r="162" spans="1:12" s="3" customFormat="1" ht="52.5" customHeight="1" x14ac:dyDescent="0.2">
      <c r="A162" s="581" t="s">
        <v>225</v>
      </c>
      <c r="B162" s="411" t="s">
        <v>12787</v>
      </c>
      <c r="C162" s="410" t="s">
        <v>61</v>
      </c>
      <c r="D162" s="412" t="s">
        <v>12788</v>
      </c>
      <c r="E162" s="413" t="s">
        <v>129</v>
      </c>
      <c r="F162" s="414">
        <v>1</v>
      </c>
      <c r="G162" s="363"/>
      <c r="H162" s="363"/>
      <c r="I162" s="582"/>
      <c r="L162" s="183"/>
    </row>
    <row r="163" spans="1:12" s="3" customFormat="1" ht="67.5" customHeight="1" x14ac:dyDescent="0.2">
      <c r="A163" s="581" t="s">
        <v>226</v>
      </c>
      <c r="B163" s="411">
        <v>150615</v>
      </c>
      <c r="C163" s="410" t="s">
        <v>13</v>
      </c>
      <c r="D163" s="412" t="s">
        <v>19067</v>
      </c>
      <c r="E163" s="413" t="s">
        <v>129</v>
      </c>
      <c r="F163" s="414">
        <v>2</v>
      </c>
      <c r="G163" s="363"/>
      <c r="H163" s="363"/>
      <c r="I163" s="582"/>
      <c r="L163" s="183"/>
    </row>
    <row r="164" spans="1:12" s="3" customFormat="1" ht="46.5" customHeight="1" x14ac:dyDescent="0.2">
      <c r="A164" s="581" t="s">
        <v>12556</v>
      </c>
      <c r="B164" s="411" t="s">
        <v>12544</v>
      </c>
      <c r="C164" s="410" t="s">
        <v>61</v>
      </c>
      <c r="D164" s="412" t="s">
        <v>12545</v>
      </c>
      <c r="E164" s="413" t="s">
        <v>163</v>
      </c>
      <c r="F164" s="414">
        <v>5.5</v>
      </c>
      <c r="G164" s="363"/>
      <c r="H164" s="363"/>
      <c r="I164" s="582"/>
      <c r="L164" s="183"/>
    </row>
    <row r="165" spans="1:12" s="3" customFormat="1" ht="15.75" x14ac:dyDescent="0.2">
      <c r="A165" s="579" t="s">
        <v>228</v>
      </c>
      <c r="B165" s="389"/>
      <c r="C165" s="389"/>
      <c r="D165" s="392" t="s">
        <v>229</v>
      </c>
      <c r="E165" s="393"/>
      <c r="F165" s="394"/>
      <c r="G165" s="393"/>
      <c r="H165" s="393"/>
      <c r="I165" s="580"/>
      <c r="L165" s="183"/>
    </row>
    <row r="166" spans="1:12" s="3" customFormat="1" ht="30" x14ac:dyDescent="0.2">
      <c r="A166" s="581" t="s">
        <v>12687</v>
      </c>
      <c r="B166" s="411">
        <v>141409</v>
      </c>
      <c r="C166" s="410" t="s">
        <v>13</v>
      </c>
      <c r="D166" s="412" t="s">
        <v>19068</v>
      </c>
      <c r="E166" s="413" t="s">
        <v>163</v>
      </c>
      <c r="F166" s="414">
        <v>141.21</v>
      </c>
      <c r="G166" s="363"/>
      <c r="H166" s="363"/>
      <c r="I166" s="582"/>
      <c r="L166" s="183"/>
    </row>
    <row r="167" spans="1:12" s="3" customFormat="1" ht="30" x14ac:dyDescent="0.2">
      <c r="A167" s="581" t="s">
        <v>12683</v>
      </c>
      <c r="B167" s="411">
        <v>141410</v>
      </c>
      <c r="C167" s="410" t="s">
        <v>13</v>
      </c>
      <c r="D167" s="412" t="s">
        <v>19069</v>
      </c>
      <c r="E167" s="413" t="s">
        <v>163</v>
      </c>
      <c r="F167" s="414">
        <v>117.5</v>
      </c>
      <c r="G167" s="363"/>
      <c r="H167" s="363"/>
      <c r="I167" s="582"/>
      <c r="L167" s="183"/>
    </row>
    <row r="168" spans="1:12" s="3" customFormat="1" ht="30" x14ac:dyDescent="0.2">
      <c r="A168" s="581" t="s">
        <v>12684</v>
      </c>
      <c r="B168" s="411">
        <v>141411</v>
      </c>
      <c r="C168" s="410" t="s">
        <v>13</v>
      </c>
      <c r="D168" s="412" t="s">
        <v>19070</v>
      </c>
      <c r="E168" s="413" t="s">
        <v>163</v>
      </c>
      <c r="F168" s="414">
        <v>42.1</v>
      </c>
      <c r="G168" s="363"/>
      <c r="H168" s="363"/>
      <c r="I168" s="582"/>
      <c r="L168" s="183"/>
    </row>
    <row r="169" spans="1:12" s="3" customFormat="1" ht="30" x14ac:dyDescent="0.2">
      <c r="A169" s="581" t="s">
        <v>12685</v>
      </c>
      <c r="B169" s="411">
        <v>141413</v>
      </c>
      <c r="C169" s="410" t="s">
        <v>13</v>
      </c>
      <c r="D169" s="412" t="s">
        <v>19071</v>
      </c>
      <c r="E169" s="413" t="s">
        <v>163</v>
      </c>
      <c r="F169" s="414">
        <v>45.1</v>
      </c>
      <c r="G169" s="363"/>
      <c r="H169" s="363"/>
      <c r="I169" s="582"/>
      <c r="L169" s="183"/>
    </row>
    <row r="170" spans="1:12" s="3" customFormat="1" ht="30" x14ac:dyDescent="0.2">
      <c r="A170" s="581" t="s">
        <v>12686</v>
      </c>
      <c r="B170" s="411">
        <v>141414</v>
      </c>
      <c r="C170" s="410" t="s">
        <v>13</v>
      </c>
      <c r="D170" s="412" t="s">
        <v>19072</v>
      </c>
      <c r="E170" s="413" t="s">
        <v>163</v>
      </c>
      <c r="F170" s="414">
        <v>10</v>
      </c>
      <c r="G170" s="363"/>
      <c r="H170" s="363"/>
      <c r="I170" s="582"/>
      <c r="L170" s="183"/>
    </row>
    <row r="171" spans="1:12" s="3" customFormat="1" ht="15.75" x14ac:dyDescent="0.2">
      <c r="A171" s="579" t="s">
        <v>230</v>
      </c>
      <c r="B171" s="389"/>
      <c r="C171" s="389"/>
      <c r="D171" s="392" t="s">
        <v>231</v>
      </c>
      <c r="E171" s="393"/>
      <c r="F171" s="394"/>
      <c r="G171" s="393"/>
      <c r="H171" s="393"/>
      <c r="I171" s="580"/>
      <c r="L171" s="183"/>
    </row>
    <row r="172" spans="1:12" s="3" customFormat="1" ht="30" x14ac:dyDescent="0.2">
      <c r="A172" s="581" t="s">
        <v>232</v>
      </c>
      <c r="B172" s="411">
        <v>141907</v>
      </c>
      <c r="C172" s="410" t="s">
        <v>13</v>
      </c>
      <c r="D172" s="412" t="s">
        <v>19073</v>
      </c>
      <c r="E172" s="413" t="s">
        <v>163</v>
      </c>
      <c r="F172" s="414">
        <v>28.41</v>
      </c>
      <c r="G172" s="363"/>
      <c r="H172" s="363"/>
      <c r="I172" s="582"/>
      <c r="L172" s="183"/>
    </row>
    <row r="173" spans="1:12" s="3" customFormat="1" ht="30" x14ac:dyDescent="0.2">
      <c r="A173" s="581" t="s">
        <v>19024</v>
      </c>
      <c r="B173" s="411">
        <v>141908</v>
      </c>
      <c r="C173" s="410" t="s">
        <v>13</v>
      </c>
      <c r="D173" s="412" t="s">
        <v>19074</v>
      </c>
      <c r="E173" s="413" t="s">
        <v>163</v>
      </c>
      <c r="F173" s="414">
        <v>8.1999999999999993</v>
      </c>
      <c r="G173" s="363"/>
      <c r="H173" s="363"/>
      <c r="I173" s="582"/>
      <c r="L173" s="183"/>
    </row>
    <row r="174" spans="1:12" s="3" customFormat="1" ht="30" x14ac:dyDescent="0.2">
      <c r="A174" s="581" t="s">
        <v>19025</v>
      </c>
      <c r="B174" s="411">
        <v>141909</v>
      </c>
      <c r="C174" s="410" t="s">
        <v>13</v>
      </c>
      <c r="D174" s="412" t="s">
        <v>19075</v>
      </c>
      <c r="E174" s="413" t="s">
        <v>163</v>
      </c>
      <c r="F174" s="414">
        <v>33.33</v>
      </c>
      <c r="G174" s="363"/>
      <c r="H174" s="363"/>
      <c r="I174" s="582"/>
      <c r="L174" s="183"/>
    </row>
    <row r="175" spans="1:12" s="3" customFormat="1" ht="30" x14ac:dyDescent="0.2">
      <c r="A175" s="581" t="s">
        <v>19026</v>
      </c>
      <c r="B175" s="411">
        <v>141910</v>
      </c>
      <c r="C175" s="410" t="s">
        <v>13</v>
      </c>
      <c r="D175" s="412" t="s">
        <v>19076</v>
      </c>
      <c r="E175" s="413" t="s">
        <v>163</v>
      </c>
      <c r="F175" s="414">
        <v>20.100000000000001</v>
      </c>
      <c r="G175" s="363"/>
      <c r="H175" s="363"/>
      <c r="I175" s="582"/>
      <c r="L175" s="183"/>
    </row>
    <row r="176" spans="1:12" s="3" customFormat="1" ht="15.75" x14ac:dyDescent="0.2">
      <c r="A176" s="579" t="s">
        <v>237</v>
      </c>
      <c r="B176" s="389"/>
      <c r="C176" s="389"/>
      <c r="D176" s="392" t="s">
        <v>238</v>
      </c>
      <c r="E176" s="393"/>
      <c r="F176" s="394"/>
      <c r="G176" s="393"/>
      <c r="H176" s="393"/>
      <c r="I176" s="580"/>
      <c r="L176" s="183"/>
    </row>
    <row r="177" spans="1:12" s="3" customFormat="1" ht="34.5" customHeight="1" x14ac:dyDescent="0.2">
      <c r="A177" s="581" t="s">
        <v>239</v>
      </c>
      <c r="B177" s="411" t="s">
        <v>240</v>
      </c>
      <c r="C177" s="410" t="s">
        <v>61</v>
      </c>
      <c r="D177" s="412" t="s">
        <v>241</v>
      </c>
      <c r="E177" s="413" t="s">
        <v>129</v>
      </c>
      <c r="F177" s="414">
        <v>5</v>
      </c>
      <c r="G177" s="363"/>
      <c r="H177" s="363"/>
      <c r="I177" s="582"/>
      <c r="L177" s="183"/>
    </row>
    <row r="178" spans="1:12" s="3" customFormat="1" ht="37.5" customHeight="1" x14ac:dyDescent="0.2">
      <c r="A178" s="581" t="s">
        <v>242</v>
      </c>
      <c r="B178" s="411" t="s">
        <v>243</v>
      </c>
      <c r="C178" s="410" t="s">
        <v>61</v>
      </c>
      <c r="D178" s="412" t="s">
        <v>244</v>
      </c>
      <c r="E178" s="413" t="s">
        <v>129</v>
      </c>
      <c r="F178" s="414">
        <v>3</v>
      </c>
      <c r="G178" s="363"/>
      <c r="H178" s="363"/>
      <c r="I178" s="582"/>
      <c r="L178" s="183"/>
    </row>
    <row r="179" spans="1:12" s="3" customFormat="1" ht="33.75" customHeight="1" x14ac:dyDescent="0.2">
      <c r="A179" s="581" t="s">
        <v>245</v>
      </c>
      <c r="B179" s="411" t="s">
        <v>12223</v>
      </c>
      <c r="C179" s="410" t="s">
        <v>61</v>
      </c>
      <c r="D179" s="412" t="s">
        <v>12224</v>
      </c>
      <c r="E179" s="413" t="s">
        <v>129</v>
      </c>
      <c r="F179" s="414">
        <v>7</v>
      </c>
      <c r="G179" s="363"/>
      <c r="H179" s="363"/>
      <c r="I179" s="582"/>
      <c r="L179" s="183"/>
    </row>
    <row r="180" spans="1:12" s="3" customFormat="1" ht="15" x14ac:dyDescent="0.2">
      <c r="A180" s="581" t="s">
        <v>246</v>
      </c>
      <c r="B180" s="411" t="s">
        <v>247</v>
      </c>
      <c r="C180" s="410" t="s">
        <v>61</v>
      </c>
      <c r="D180" s="412" t="s">
        <v>7544</v>
      </c>
      <c r="E180" s="413" t="s">
        <v>129</v>
      </c>
      <c r="F180" s="414">
        <v>3</v>
      </c>
      <c r="G180" s="363"/>
      <c r="H180" s="363"/>
      <c r="I180" s="582"/>
      <c r="L180" s="183"/>
    </row>
    <row r="181" spans="1:12" s="3" customFormat="1" ht="15" x14ac:dyDescent="0.2">
      <c r="A181" s="581" t="s">
        <v>248</v>
      </c>
      <c r="B181" s="411" t="s">
        <v>249</v>
      </c>
      <c r="C181" s="410" t="s">
        <v>61</v>
      </c>
      <c r="D181" s="412" t="s">
        <v>7545</v>
      </c>
      <c r="E181" s="413" t="s">
        <v>129</v>
      </c>
      <c r="F181" s="414">
        <v>2</v>
      </c>
      <c r="G181" s="363"/>
      <c r="H181" s="363"/>
      <c r="I181" s="582"/>
      <c r="L181" s="183"/>
    </row>
    <row r="182" spans="1:12" s="3" customFormat="1" ht="15" x14ac:dyDescent="0.2">
      <c r="A182" s="581" t="s">
        <v>250</v>
      </c>
      <c r="B182" s="411" t="s">
        <v>251</v>
      </c>
      <c r="C182" s="410" t="s">
        <v>61</v>
      </c>
      <c r="D182" s="412" t="s">
        <v>7546</v>
      </c>
      <c r="E182" s="413" t="s">
        <v>129</v>
      </c>
      <c r="F182" s="414">
        <v>2</v>
      </c>
      <c r="G182" s="363"/>
      <c r="H182" s="363"/>
      <c r="I182" s="582"/>
      <c r="L182" s="183"/>
    </row>
    <row r="183" spans="1:12" s="3" customFormat="1" ht="15" x14ac:dyDescent="0.2">
      <c r="A183" s="581" t="s">
        <v>252</v>
      </c>
      <c r="B183" s="411" t="s">
        <v>253</v>
      </c>
      <c r="C183" s="410" t="s">
        <v>61</v>
      </c>
      <c r="D183" s="412" t="s">
        <v>7547</v>
      </c>
      <c r="E183" s="413" t="s">
        <v>129</v>
      </c>
      <c r="F183" s="414">
        <v>2</v>
      </c>
      <c r="G183" s="363"/>
      <c r="H183" s="363"/>
      <c r="I183" s="582"/>
      <c r="L183" s="183"/>
    </row>
    <row r="184" spans="1:12" s="3" customFormat="1" ht="60" x14ac:dyDescent="0.2">
      <c r="A184" s="581" t="s">
        <v>254</v>
      </c>
      <c r="B184" s="411" t="s">
        <v>12228</v>
      </c>
      <c r="C184" s="410" t="s">
        <v>61</v>
      </c>
      <c r="D184" s="412" t="s">
        <v>12229</v>
      </c>
      <c r="E184" s="413" t="s">
        <v>129</v>
      </c>
      <c r="F184" s="414">
        <v>1</v>
      </c>
      <c r="G184" s="363"/>
      <c r="H184" s="363"/>
      <c r="I184" s="582"/>
      <c r="L184" s="183"/>
    </row>
    <row r="185" spans="1:12" s="3" customFormat="1" ht="35.25" customHeight="1" x14ac:dyDescent="0.2">
      <c r="A185" s="581" t="s">
        <v>256</v>
      </c>
      <c r="B185" s="411">
        <v>94795</v>
      </c>
      <c r="C185" s="410" t="s">
        <v>161</v>
      </c>
      <c r="D185" s="412" t="s">
        <v>6069</v>
      </c>
      <c r="E185" s="413" t="s">
        <v>255</v>
      </c>
      <c r="F185" s="414">
        <v>1</v>
      </c>
      <c r="G185" s="363"/>
      <c r="H185" s="363"/>
      <c r="I185" s="582"/>
      <c r="L185" s="183"/>
    </row>
    <row r="186" spans="1:12" s="3" customFormat="1" ht="39" customHeight="1" x14ac:dyDescent="0.2">
      <c r="A186" s="581" t="s">
        <v>258</v>
      </c>
      <c r="B186" s="411">
        <v>142123</v>
      </c>
      <c r="C186" s="410" t="s">
        <v>13</v>
      </c>
      <c r="D186" s="412" t="s">
        <v>19077</v>
      </c>
      <c r="E186" s="413" t="s">
        <v>129</v>
      </c>
      <c r="F186" s="414">
        <v>1</v>
      </c>
      <c r="G186" s="363"/>
      <c r="H186" s="363"/>
      <c r="I186" s="582"/>
      <c r="L186" s="183"/>
    </row>
    <row r="187" spans="1:12" s="3" customFormat="1" ht="37.5" customHeight="1" x14ac:dyDescent="0.2">
      <c r="A187" s="581" t="s">
        <v>259</v>
      </c>
      <c r="B187" s="484">
        <v>141523</v>
      </c>
      <c r="C187" s="485" t="s">
        <v>13</v>
      </c>
      <c r="D187" s="412" t="s">
        <v>19078</v>
      </c>
      <c r="E187" s="413" t="s">
        <v>129</v>
      </c>
      <c r="F187" s="414">
        <v>5</v>
      </c>
      <c r="G187" s="363"/>
      <c r="H187" s="363"/>
      <c r="I187" s="582"/>
      <c r="L187" s="183"/>
    </row>
    <row r="188" spans="1:12" s="3" customFormat="1" ht="34.5" customHeight="1" x14ac:dyDescent="0.2">
      <c r="A188" s="581" t="s">
        <v>260</v>
      </c>
      <c r="B188" s="411">
        <v>141526</v>
      </c>
      <c r="C188" s="410" t="s">
        <v>13</v>
      </c>
      <c r="D188" s="412" t="s">
        <v>19079</v>
      </c>
      <c r="E188" s="413" t="s">
        <v>129</v>
      </c>
      <c r="F188" s="414">
        <v>2</v>
      </c>
      <c r="G188" s="363"/>
      <c r="H188" s="363"/>
      <c r="I188" s="582"/>
      <c r="L188" s="183"/>
    </row>
    <row r="189" spans="1:12" s="3" customFormat="1" ht="34.5" customHeight="1" x14ac:dyDescent="0.2">
      <c r="A189" s="581" t="s">
        <v>18973</v>
      </c>
      <c r="B189" s="411">
        <v>142115</v>
      </c>
      <c r="C189" s="410" t="s">
        <v>13</v>
      </c>
      <c r="D189" s="412" t="s">
        <v>19080</v>
      </c>
      <c r="E189" s="413" t="s">
        <v>129</v>
      </c>
      <c r="F189" s="414">
        <v>5</v>
      </c>
      <c r="G189" s="363"/>
      <c r="H189" s="363"/>
      <c r="I189" s="582"/>
      <c r="L189" s="183"/>
    </row>
    <row r="190" spans="1:12" s="3" customFormat="1" ht="34.5" customHeight="1" x14ac:dyDescent="0.2">
      <c r="A190" s="581" t="s">
        <v>18974</v>
      </c>
      <c r="B190" s="411">
        <v>142117</v>
      </c>
      <c r="C190" s="410" t="s">
        <v>13</v>
      </c>
      <c r="D190" s="412" t="s">
        <v>19081</v>
      </c>
      <c r="E190" s="413" t="s">
        <v>129</v>
      </c>
      <c r="F190" s="414">
        <v>6</v>
      </c>
      <c r="G190" s="363"/>
      <c r="H190" s="363"/>
      <c r="I190" s="582"/>
      <c r="L190" s="183"/>
    </row>
    <row r="191" spans="1:12" s="3" customFormat="1" ht="15.75" x14ac:dyDescent="0.2">
      <c r="A191" s="579" t="s">
        <v>18975</v>
      </c>
      <c r="B191" s="528"/>
      <c r="C191" s="389"/>
      <c r="D191" s="392" t="s">
        <v>159</v>
      </c>
      <c r="E191" s="393"/>
      <c r="F191" s="394"/>
      <c r="G191" s="393"/>
      <c r="H191" s="393"/>
      <c r="I191" s="580"/>
      <c r="L191" s="183"/>
    </row>
    <row r="192" spans="1:12" s="3" customFormat="1" ht="150" x14ac:dyDescent="0.2">
      <c r="A192" s="581" t="s">
        <v>18976</v>
      </c>
      <c r="B192" s="411" t="s">
        <v>18977</v>
      </c>
      <c r="C192" s="410" t="s">
        <v>61</v>
      </c>
      <c r="D192" s="412" t="s">
        <v>18978</v>
      </c>
      <c r="E192" s="413" t="s">
        <v>1286</v>
      </c>
      <c r="F192" s="414">
        <v>8</v>
      </c>
      <c r="G192" s="363"/>
      <c r="H192" s="363"/>
      <c r="I192" s="582"/>
      <c r="L192" s="183"/>
    </row>
    <row r="193" spans="1:12" s="3" customFormat="1" ht="15.75" x14ac:dyDescent="0.2">
      <c r="A193" s="579">
        <v>15</v>
      </c>
      <c r="B193" s="389"/>
      <c r="C193" s="389"/>
      <c r="D193" s="392" t="s">
        <v>261</v>
      </c>
      <c r="E193" s="393"/>
      <c r="F193" s="394"/>
      <c r="G193" s="393"/>
      <c r="H193" s="393"/>
      <c r="I193" s="580"/>
      <c r="L193" s="183"/>
    </row>
    <row r="194" spans="1:12" s="3" customFormat="1" ht="15.75" x14ac:dyDescent="0.2">
      <c r="A194" s="579" t="s">
        <v>262</v>
      </c>
      <c r="B194" s="389"/>
      <c r="C194" s="389"/>
      <c r="D194" s="392" t="s">
        <v>263</v>
      </c>
      <c r="E194" s="393"/>
      <c r="F194" s="394"/>
      <c r="G194" s="393"/>
      <c r="H194" s="393"/>
      <c r="I194" s="580"/>
      <c r="L194" s="183"/>
    </row>
    <row r="195" spans="1:12" s="3" customFormat="1" ht="60" x14ac:dyDescent="0.2">
      <c r="A195" s="581" t="s">
        <v>264</v>
      </c>
      <c r="B195" s="411">
        <v>150317</v>
      </c>
      <c r="C195" s="410" t="s">
        <v>13</v>
      </c>
      <c r="D195" s="412" t="s">
        <v>19082</v>
      </c>
      <c r="E195" s="413" t="s">
        <v>129</v>
      </c>
      <c r="F195" s="414">
        <v>3</v>
      </c>
      <c r="G195" s="363"/>
      <c r="H195" s="363"/>
      <c r="I195" s="582"/>
      <c r="L195" s="183"/>
    </row>
    <row r="196" spans="1:12" s="3" customFormat="1" ht="60" x14ac:dyDescent="0.2">
      <c r="A196" s="581" t="s">
        <v>266</v>
      </c>
      <c r="B196" s="411">
        <v>151902</v>
      </c>
      <c r="C196" s="410" t="s">
        <v>13</v>
      </c>
      <c r="D196" s="412" t="s">
        <v>19083</v>
      </c>
      <c r="E196" s="413" t="s">
        <v>129</v>
      </c>
      <c r="F196" s="414">
        <v>1</v>
      </c>
      <c r="G196" s="363"/>
      <c r="H196" s="363"/>
      <c r="I196" s="582"/>
      <c r="L196" s="183"/>
    </row>
    <row r="197" spans="1:12" s="3" customFormat="1" ht="60" x14ac:dyDescent="0.2">
      <c r="A197" s="581" t="s">
        <v>268</v>
      </c>
      <c r="B197" s="411">
        <v>101881</v>
      </c>
      <c r="C197" s="410" t="s">
        <v>161</v>
      </c>
      <c r="D197" s="412" t="s">
        <v>269</v>
      </c>
      <c r="E197" s="413" t="s">
        <v>255</v>
      </c>
      <c r="F197" s="414">
        <v>1</v>
      </c>
      <c r="G197" s="363"/>
      <c r="H197" s="363"/>
      <c r="I197" s="582"/>
      <c r="L197" s="183"/>
    </row>
    <row r="198" spans="1:12" s="3" customFormat="1" ht="90" x14ac:dyDescent="0.2">
      <c r="A198" s="581" t="s">
        <v>270</v>
      </c>
      <c r="B198" s="411" t="s">
        <v>18979</v>
      </c>
      <c r="C198" s="410" t="s">
        <v>61</v>
      </c>
      <c r="D198" s="412" t="s">
        <v>18980</v>
      </c>
      <c r="E198" s="413" t="s">
        <v>129</v>
      </c>
      <c r="F198" s="414">
        <v>1</v>
      </c>
      <c r="G198" s="363"/>
      <c r="H198" s="363"/>
      <c r="I198" s="582"/>
      <c r="L198" s="183"/>
    </row>
    <row r="199" spans="1:12" s="3" customFormat="1" ht="45" x14ac:dyDescent="0.2">
      <c r="A199" s="581" t="s">
        <v>272</v>
      </c>
      <c r="B199" s="411" t="s">
        <v>273</v>
      </c>
      <c r="C199" s="410" t="s">
        <v>61</v>
      </c>
      <c r="D199" s="412" t="s">
        <v>274</v>
      </c>
      <c r="E199" s="413" t="s">
        <v>129</v>
      </c>
      <c r="F199" s="414">
        <v>5</v>
      </c>
      <c r="G199" s="363"/>
      <c r="H199" s="363"/>
      <c r="I199" s="582"/>
      <c r="L199" s="183"/>
    </row>
    <row r="200" spans="1:12" s="3" customFormat="1" ht="30" x14ac:dyDescent="0.2">
      <c r="A200" s="581" t="s">
        <v>275</v>
      </c>
      <c r="B200" s="411" t="s">
        <v>276</v>
      </c>
      <c r="C200" s="410" t="s">
        <v>61</v>
      </c>
      <c r="D200" s="412" t="s">
        <v>277</v>
      </c>
      <c r="E200" s="413" t="s">
        <v>129</v>
      </c>
      <c r="F200" s="414">
        <v>1</v>
      </c>
      <c r="G200" s="363"/>
      <c r="H200" s="363"/>
      <c r="I200" s="582"/>
      <c r="L200" s="183"/>
    </row>
    <row r="201" spans="1:12" s="3" customFormat="1" ht="15.75" x14ac:dyDescent="0.2">
      <c r="A201" s="579" t="s">
        <v>278</v>
      </c>
      <c r="B201" s="389"/>
      <c r="C201" s="389"/>
      <c r="D201" s="392" t="s">
        <v>216</v>
      </c>
      <c r="E201" s="393"/>
      <c r="F201" s="394"/>
      <c r="G201" s="393"/>
      <c r="H201" s="393"/>
      <c r="I201" s="580"/>
      <c r="L201" s="183"/>
    </row>
    <row r="202" spans="1:12" s="3" customFormat="1" ht="15" x14ac:dyDescent="0.2">
      <c r="A202" s="581" t="s">
        <v>279</v>
      </c>
      <c r="B202" s="411">
        <v>150628</v>
      </c>
      <c r="C202" s="410" t="s">
        <v>13</v>
      </c>
      <c r="D202" s="412" t="s">
        <v>19084</v>
      </c>
      <c r="E202" s="413" t="s">
        <v>129</v>
      </c>
      <c r="F202" s="414">
        <v>196</v>
      </c>
      <c r="G202" s="363"/>
      <c r="H202" s="363"/>
      <c r="I202" s="582"/>
      <c r="L202" s="183"/>
    </row>
    <row r="203" spans="1:12" s="3" customFormat="1" ht="15" x14ac:dyDescent="0.2">
      <c r="A203" s="581" t="s">
        <v>281</v>
      </c>
      <c r="B203" s="411" t="s">
        <v>282</v>
      </c>
      <c r="C203" s="410" t="s">
        <v>61</v>
      </c>
      <c r="D203" s="412" t="s">
        <v>7548</v>
      </c>
      <c r="E203" s="413" t="s">
        <v>129</v>
      </c>
      <c r="F203" s="414">
        <v>4</v>
      </c>
      <c r="G203" s="363"/>
      <c r="H203" s="363"/>
      <c r="I203" s="582"/>
      <c r="L203" s="183"/>
    </row>
    <row r="204" spans="1:12" s="3" customFormat="1" ht="45" x14ac:dyDescent="0.2">
      <c r="A204" s="581" t="s">
        <v>283</v>
      </c>
      <c r="B204" s="411" t="s">
        <v>284</v>
      </c>
      <c r="C204" s="410" t="s">
        <v>61</v>
      </c>
      <c r="D204" s="412" t="s">
        <v>285</v>
      </c>
      <c r="E204" s="413" t="s">
        <v>129</v>
      </c>
      <c r="F204" s="414">
        <v>168</v>
      </c>
      <c r="G204" s="363"/>
      <c r="H204" s="363"/>
      <c r="I204" s="582"/>
      <c r="L204" s="183"/>
    </row>
    <row r="205" spans="1:12" s="3" customFormat="1" ht="30" x14ac:dyDescent="0.2">
      <c r="A205" s="581" t="s">
        <v>286</v>
      </c>
      <c r="B205" s="411">
        <v>150634</v>
      </c>
      <c r="C205" s="410" t="s">
        <v>13</v>
      </c>
      <c r="D205" s="412" t="s">
        <v>19085</v>
      </c>
      <c r="E205" s="413" t="s">
        <v>129</v>
      </c>
      <c r="F205" s="414">
        <v>4</v>
      </c>
      <c r="G205" s="363"/>
      <c r="H205" s="363"/>
      <c r="I205" s="582"/>
      <c r="L205" s="183"/>
    </row>
    <row r="206" spans="1:12" s="3" customFormat="1" ht="30" x14ac:dyDescent="0.2">
      <c r="A206" s="581" t="s">
        <v>288</v>
      </c>
      <c r="B206" s="411">
        <v>150635</v>
      </c>
      <c r="C206" s="410" t="s">
        <v>13</v>
      </c>
      <c r="D206" s="412" t="s">
        <v>19086</v>
      </c>
      <c r="E206" s="413" t="s">
        <v>129</v>
      </c>
      <c r="F206" s="414">
        <v>4</v>
      </c>
      <c r="G206" s="363"/>
      <c r="H206" s="363"/>
      <c r="I206" s="582"/>
      <c r="L206" s="183"/>
    </row>
    <row r="207" spans="1:12" s="3" customFormat="1" ht="60" x14ac:dyDescent="0.2">
      <c r="A207" s="581" t="s">
        <v>290</v>
      </c>
      <c r="B207" s="411">
        <v>150610</v>
      </c>
      <c r="C207" s="410" t="s">
        <v>13</v>
      </c>
      <c r="D207" s="412" t="s">
        <v>19087</v>
      </c>
      <c r="E207" s="413" t="s">
        <v>129</v>
      </c>
      <c r="F207" s="414">
        <v>10</v>
      </c>
      <c r="G207" s="363"/>
      <c r="H207" s="363"/>
      <c r="I207" s="582"/>
      <c r="L207" s="183"/>
    </row>
    <row r="208" spans="1:12" s="3" customFormat="1" ht="60" x14ac:dyDescent="0.2">
      <c r="A208" s="581" t="s">
        <v>12354</v>
      </c>
      <c r="B208" s="411">
        <v>150614</v>
      </c>
      <c r="C208" s="410" t="s">
        <v>13</v>
      </c>
      <c r="D208" s="412" t="s">
        <v>19088</v>
      </c>
      <c r="E208" s="413" t="s">
        <v>129</v>
      </c>
      <c r="F208" s="414">
        <v>3</v>
      </c>
      <c r="G208" s="363"/>
      <c r="H208" s="363"/>
      <c r="I208" s="582"/>
      <c r="L208" s="183"/>
    </row>
    <row r="209" spans="1:12" s="3" customFormat="1" ht="60" x14ac:dyDescent="0.2">
      <c r="A209" s="581" t="s">
        <v>12355</v>
      </c>
      <c r="B209" s="411">
        <v>150616</v>
      </c>
      <c r="C209" s="410" t="s">
        <v>13</v>
      </c>
      <c r="D209" s="412" t="s">
        <v>19089</v>
      </c>
      <c r="E209" s="413" t="s">
        <v>129</v>
      </c>
      <c r="F209" s="414">
        <v>2</v>
      </c>
      <c r="G209" s="363"/>
      <c r="H209" s="363"/>
      <c r="I209" s="582"/>
      <c r="L209" s="183"/>
    </row>
    <row r="210" spans="1:12" s="3" customFormat="1" ht="15" x14ac:dyDescent="0.2">
      <c r="A210" s="581" t="s">
        <v>12397</v>
      </c>
      <c r="B210" s="411">
        <v>150629</v>
      </c>
      <c r="C210" s="410" t="s">
        <v>13</v>
      </c>
      <c r="D210" s="412" t="s">
        <v>19090</v>
      </c>
      <c r="E210" s="413" t="s">
        <v>129</v>
      </c>
      <c r="F210" s="414">
        <v>1</v>
      </c>
      <c r="G210" s="363"/>
      <c r="H210" s="363"/>
      <c r="I210" s="582"/>
      <c r="L210" s="183"/>
    </row>
    <row r="211" spans="1:12" s="3" customFormat="1" ht="30" x14ac:dyDescent="0.2">
      <c r="A211" s="581" t="s">
        <v>18971</v>
      </c>
      <c r="B211" s="411">
        <v>150632</v>
      </c>
      <c r="C211" s="410" t="s">
        <v>13</v>
      </c>
      <c r="D211" s="412" t="s">
        <v>19091</v>
      </c>
      <c r="E211" s="413" t="s">
        <v>129</v>
      </c>
      <c r="F211" s="414">
        <v>2</v>
      </c>
      <c r="G211" s="363"/>
      <c r="H211" s="363"/>
      <c r="I211" s="582"/>
      <c r="L211" s="183"/>
    </row>
    <row r="212" spans="1:12" s="3" customFormat="1" ht="15.75" x14ac:dyDescent="0.2">
      <c r="A212" s="579" t="s">
        <v>293</v>
      </c>
      <c r="B212" s="389"/>
      <c r="C212" s="389"/>
      <c r="D212" s="392" t="s">
        <v>294</v>
      </c>
      <c r="E212" s="393"/>
      <c r="F212" s="394"/>
      <c r="G212" s="393"/>
      <c r="H212" s="393"/>
      <c r="I212" s="580"/>
      <c r="L212" s="183"/>
    </row>
    <row r="213" spans="1:12" s="3" customFormat="1" ht="30" x14ac:dyDescent="0.2">
      <c r="A213" s="581" t="s">
        <v>295</v>
      </c>
      <c r="B213" s="411">
        <v>151126</v>
      </c>
      <c r="C213" s="410" t="s">
        <v>13</v>
      </c>
      <c r="D213" s="412" t="s">
        <v>19092</v>
      </c>
      <c r="E213" s="413" t="s">
        <v>163</v>
      </c>
      <c r="F213" s="414">
        <v>745</v>
      </c>
      <c r="G213" s="363"/>
      <c r="H213" s="363"/>
      <c r="I213" s="582"/>
      <c r="L213" s="183"/>
    </row>
    <row r="214" spans="1:12" s="3" customFormat="1" ht="30" x14ac:dyDescent="0.2">
      <c r="A214" s="581" t="s">
        <v>296</v>
      </c>
      <c r="B214" s="411">
        <v>151127</v>
      </c>
      <c r="C214" s="410" t="s">
        <v>13</v>
      </c>
      <c r="D214" s="412" t="s">
        <v>19093</v>
      </c>
      <c r="E214" s="413" t="s">
        <v>163</v>
      </c>
      <c r="F214" s="414">
        <v>189</v>
      </c>
      <c r="G214" s="363"/>
      <c r="H214" s="363"/>
      <c r="I214" s="582"/>
      <c r="L214" s="183"/>
    </row>
    <row r="215" spans="1:12" s="3" customFormat="1" ht="30" x14ac:dyDescent="0.2">
      <c r="A215" s="581" t="s">
        <v>19028</v>
      </c>
      <c r="B215" s="411">
        <v>151128</v>
      </c>
      <c r="C215" s="410" t="s">
        <v>13</v>
      </c>
      <c r="D215" s="412" t="s">
        <v>19094</v>
      </c>
      <c r="E215" s="413" t="s">
        <v>163</v>
      </c>
      <c r="F215" s="414">
        <v>1</v>
      </c>
      <c r="G215" s="363"/>
      <c r="H215" s="363"/>
      <c r="I215" s="582"/>
      <c r="L215" s="183"/>
    </row>
    <row r="216" spans="1:12" s="3" customFormat="1" ht="60" x14ac:dyDescent="0.2">
      <c r="A216" s="581" t="s">
        <v>19027</v>
      </c>
      <c r="B216" s="411">
        <v>150880</v>
      </c>
      <c r="C216" s="410" t="s">
        <v>13</v>
      </c>
      <c r="D216" s="412" t="s">
        <v>19095</v>
      </c>
      <c r="E216" s="413" t="s">
        <v>129</v>
      </c>
      <c r="F216" s="414">
        <v>252</v>
      </c>
      <c r="G216" s="363"/>
      <c r="H216" s="363"/>
      <c r="I216" s="582"/>
      <c r="L216" s="183"/>
    </row>
    <row r="217" spans="1:12" s="3" customFormat="1" ht="45" x14ac:dyDescent="0.2">
      <c r="A217" s="581" t="s">
        <v>12356</v>
      </c>
      <c r="B217" s="411">
        <v>151138</v>
      </c>
      <c r="C217" s="410" t="s">
        <v>13</v>
      </c>
      <c r="D217" s="412" t="s">
        <v>19096</v>
      </c>
      <c r="E217" s="413" t="s">
        <v>163</v>
      </c>
      <c r="F217" s="414">
        <v>200.45</v>
      </c>
      <c r="G217" s="363"/>
      <c r="H217" s="363"/>
      <c r="I217" s="582"/>
      <c r="L217" s="183"/>
    </row>
    <row r="218" spans="1:12" s="3" customFormat="1" ht="45" x14ac:dyDescent="0.2">
      <c r="A218" s="581" t="s">
        <v>12398</v>
      </c>
      <c r="B218" s="411">
        <v>151137</v>
      </c>
      <c r="C218" s="410" t="s">
        <v>13</v>
      </c>
      <c r="D218" s="412" t="s">
        <v>19097</v>
      </c>
      <c r="E218" s="413" t="s">
        <v>163</v>
      </c>
      <c r="F218" s="414">
        <v>17.62</v>
      </c>
      <c r="G218" s="363"/>
      <c r="H218" s="363"/>
      <c r="I218" s="582"/>
      <c r="L218" s="183"/>
    </row>
    <row r="219" spans="1:12" s="3" customFormat="1" ht="45" x14ac:dyDescent="0.2">
      <c r="A219" s="581" t="s">
        <v>12399</v>
      </c>
      <c r="B219" s="411">
        <v>151140</v>
      </c>
      <c r="C219" s="410" t="s">
        <v>13</v>
      </c>
      <c r="D219" s="412" t="s">
        <v>19098</v>
      </c>
      <c r="E219" s="413" t="s">
        <v>163</v>
      </c>
      <c r="F219" s="414">
        <v>42.27</v>
      </c>
      <c r="G219" s="363"/>
      <c r="H219" s="363"/>
      <c r="I219" s="582"/>
      <c r="L219" s="183"/>
    </row>
    <row r="220" spans="1:12" s="3" customFormat="1" ht="15" x14ac:dyDescent="0.2">
      <c r="A220" s="581" t="s">
        <v>12357</v>
      </c>
      <c r="B220" s="411">
        <v>150850</v>
      </c>
      <c r="C220" s="410" t="s">
        <v>13</v>
      </c>
      <c r="D220" s="412" t="s">
        <v>19099</v>
      </c>
      <c r="E220" s="413" t="s">
        <v>129</v>
      </c>
      <c r="F220" s="414">
        <v>44</v>
      </c>
      <c r="G220" s="363"/>
      <c r="H220" s="363"/>
      <c r="I220" s="582"/>
      <c r="L220" s="183"/>
    </row>
    <row r="221" spans="1:12" s="3" customFormat="1" ht="30" x14ac:dyDescent="0.2">
      <c r="A221" s="581" t="s">
        <v>12400</v>
      </c>
      <c r="B221" s="411" t="s">
        <v>301</v>
      </c>
      <c r="C221" s="410" t="s">
        <v>61</v>
      </c>
      <c r="D221" s="412" t="s">
        <v>302</v>
      </c>
      <c r="E221" s="413" t="s">
        <v>7509</v>
      </c>
      <c r="F221" s="414">
        <v>59</v>
      </c>
      <c r="G221" s="363"/>
      <c r="H221" s="363"/>
      <c r="I221" s="582"/>
      <c r="L221" s="183"/>
    </row>
    <row r="222" spans="1:12" s="3" customFormat="1" ht="75" x14ac:dyDescent="0.2">
      <c r="A222" s="581" t="s">
        <v>12401</v>
      </c>
      <c r="B222" s="411" t="s">
        <v>303</v>
      </c>
      <c r="C222" s="410" t="s">
        <v>61</v>
      </c>
      <c r="D222" s="412" t="s">
        <v>7549</v>
      </c>
      <c r="E222" s="413" t="s">
        <v>129</v>
      </c>
      <c r="F222" s="414">
        <v>40</v>
      </c>
      <c r="G222" s="363"/>
      <c r="H222" s="363"/>
      <c r="I222" s="582"/>
      <c r="L222" s="183"/>
    </row>
    <row r="223" spans="1:12" s="3" customFormat="1" ht="15" x14ac:dyDescent="0.2">
      <c r="A223" s="581" t="s">
        <v>12402</v>
      </c>
      <c r="B223" s="411" t="s">
        <v>12336</v>
      </c>
      <c r="C223" s="410" t="s">
        <v>61</v>
      </c>
      <c r="D223" s="412" t="s">
        <v>12327</v>
      </c>
      <c r="E223" s="413" t="s">
        <v>129</v>
      </c>
      <c r="F223" s="414">
        <v>20</v>
      </c>
      <c r="G223" s="363"/>
      <c r="H223" s="363"/>
      <c r="I223" s="582"/>
      <c r="L223" s="183"/>
    </row>
    <row r="224" spans="1:12" s="3" customFormat="1" ht="15.75" x14ac:dyDescent="0.2">
      <c r="A224" s="579" t="s">
        <v>304</v>
      </c>
      <c r="B224" s="389"/>
      <c r="C224" s="389"/>
      <c r="D224" s="392" t="s">
        <v>305</v>
      </c>
      <c r="E224" s="393"/>
      <c r="F224" s="394"/>
      <c r="G224" s="393"/>
      <c r="H224" s="393"/>
      <c r="I224" s="580"/>
      <c r="L224" s="183"/>
    </row>
    <row r="225" spans="1:12" s="3" customFormat="1" ht="30" x14ac:dyDescent="0.2">
      <c r="A225" s="581" t="s">
        <v>306</v>
      </c>
      <c r="B225" s="411">
        <v>151301</v>
      </c>
      <c r="C225" s="410" t="s">
        <v>13</v>
      </c>
      <c r="D225" s="412" t="s">
        <v>19100</v>
      </c>
      <c r="E225" s="413" t="s">
        <v>129</v>
      </c>
      <c r="F225" s="414">
        <v>25</v>
      </c>
      <c r="G225" s="363"/>
      <c r="H225" s="363"/>
      <c r="I225" s="582"/>
      <c r="L225" s="183"/>
    </row>
    <row r="226" spans="1:12" s="3" customFormat="1" ht="30" x14ac:dyDescent="0.2">
      <c r="A226" s="581" t="s">
        <v>307</v>
      </c>
      <c r="B226" s="411">
        <v>151302</v>
      </c>
      <c r="C226" s="410" t="s">
        <v>13</v>
      </c>
      <c r="D226" s="412" t="s">
        <v>19101</v>
      </c>
      <c r="E226" s="413" t="s">
        <v>129</v>
      </c>
      <c r="F226" s="414">
        <v>3</v>
      </c>
      <c r="G226" s="363"/>
      <c r="H226" s="363"/>
      <c r="I226" s="582"/>
      <c r="L226" s="183"/>
    </row>
    <row r="227" spans="1:12" s="3" customFormat="1" ht="30" x14ac:dyDescent="0.2">
      <c r="A227" s="581" t="s">
        <v>308</v>
      </c>
      <c r="B227" s="411">
        <v>151318</v>
      </c>
      <c r="C227" s="410" t="s">
        <v>13</v>
      </c>
      <c r="D227" s="412" t="s">
        <v>19102</v>
      </c>
      <c r="E227" s="413" t="s">
        <v>129</v>
      </c>
      <c r="F227" s="414">
        <v>9</v>
      </c>
      <c r="G227" s="363"/>
      <c r="H227" s="363"/>
      <c r="I227" s="582"/>
      <c r="L227" s="183"/>
    </row>
    <row r="228" spans="1:12" s="3" customFormat="1" ht="30" x14ac:dyDescent="0.2">
      <c r="A228" s="581" t="s">
        <v>309</v>
      </c>
      <c r="B228" s="411">
        <v>151306</v>
      </c>
      <c r="C228" s="410" t="s">
        <v>13</v>
      </c>
      <c r="D228" s="412" t="s">
        <v>19103</v>
      </c>
      <c r="E228" s="413" t="s">
        <v>129</v>
      </c>
      <c r="F228" s="414">
        <v>26</v>
      </c>
      <c r="G228" s="363"/>
      <c r="H228" s="363"/>
      <c r="I228" s="582"/>
      <c r="L228" s="183"/>
    </row>
    <row r="229" spans="1:12" s="3" customFormat="1" ht="30" x14ac:dyDescent="0.2">
      <c r="A229" s="581" t="s">
        <v>310</v>
      </c>
      <c r="B229" s="411">
        <v>151307</v>
      </c>
      <c r="C229" s="410" t="s">
        <v>13</v>
      </c>
      <c r="D229" s="412" t="s">
        <v>19104</v>
      </c>
      <c r="E229" s="413" t="s">
        <v>129</v>
      </c>
      <c r="F229" s="414">
        <v>9</v>
      </c>
      <c r="G229" s="363"/>
      <c r="H229" s="363"/>
      <c r="I229" s="582"/>
      <c r="L229" s="183"/>
    </row>
    <row r="230" spans="1:12" s="3" customFormat="1" ht="30" x14ac:dyDescent="0.2">
      <c r="A230" s="581" t="s">
        <v>311</v>
      </c>
      <c r="B230" s="411">
        <v>151322</v>
      </c>
      <c r="C230" s="410" t="s">
        <v>13</v>
      </c>
      <c r="D230" s="412" t="s">
        <v>19105</v>
      </c>
      <c r="E230" s="413" t="s">
        <v>129</v>
      </c>
      <c r="F230" s="414">
        <v>9</v>
      </c>
      <c r="G230" s="363"/>
      <c r="H230" s="363"/>
      <c r="I230" s="582"/>
      <c r="L230" s="183"/>
    </row>
    <row r="231" spans="1:12" s="3" customFormat="1" ht="30" x14ac:dyDescent="0.2">
      <c r="A231" s="581" t="s">
        <v>312</v>
      </c>
      <c r="B231" s="411">
        <v>151309</v>
      </c>
      <c r="C231" s="410" t="s">
        <v>13</v>
      </c>
      <c r="D231" s="412" t="s">
        <v>19106</v>
      </c>
      <c r="E231" s="413" t="s">
        <v>129</v>
      </c>
      <c r="F231" s="414">
        <v>1</v>
      </c>
      <c r="G231" s="363"/>
      <c r="H231" s="363"/>
      <c r="I231" s="582"/>
      <c r="L231" s="183"/>
    </row>
    <row r="232" spans="1:12" s="3" customFormat="1" ht="30" x14ac:dyDescent="0.2">
      <c r="A232" s="581" t="s">
        <v>313</v>
      </c>
      <c r="B232" s="411">
        <v>151330</v>
      </c>
      <c r="C232" s="410" t="s">
        <v>13</v>
      </c>
      <c r="D232" s="412" t="s">
        <v>19107</v>
      </c>
      <c r="E232" s="413" t="s">
        <v>129</v>
      </c>
      <c r="F232" s="414">
        <v>2</v>
      </c>
      <c r="G232" s="363"/>
      <c r="H232" s="363"/>
      <c r="I232" s="582"/>
      <c r="L232" s="183"/>
    </row>
    <row r="233" spans="1:12" s="3" customFormat="1" ht="30" x14ac:dyDescent="0.2">
      <c r="A233" s="581" t="s">
        <v>314</v>
      </c>
      <c r="B233" s="411">
        <v>151316</v>
      </c>
      <c r="C233" s="410" t="s">
        <v>13</v>
      </c>
      <c r="D233" s="412" t="s">
        <v>19108</v>
      </c>
      <c r="E233" s="413" t="s">
        <v>129</v>
      </c>
      <c r="F233" s="414">
        <v>1</v>
      </c>
      <c r="G233" s="363"/>
      <c r="H233" s="363"/>
      <c r="I233" s="582"/>
      <c r="L233" s="183"/>
    </row>
    <row r="234" spans="1:12" s="3" customFormat="1" ht="39.75" customHeight="1" x14ac:dyDescent="0.2">
      <c r="A234" s="581" t="s">
        <v>315</v>
      </c>
      <c r="B234" s="411" t="s">
        <v>12337</v>
      </c>
      <c r="C234" s="410" t="s">
        <v>61</v>
      </c>
      <c r="D234" s="412" t="s">
        <v>12338</v>
      </c>
      <c r="E234" s="413" t="s">
        <v>129</v>
      </c>
      <c r="F234" s="414">
        <v>1</v>
      </c>
      <c r="G234" s="363"/>
      <c r="H234" s="363"/>
      <c r="I234" s="582"/>
      <c r="L234" s="183"/>
    </row>
    <row r="235" spans="1:12" s="3" customFormat="1" ht="45" x14ac:dyDescent="0.2">
      <c r="A235" s="581" t="s">
        <v>316</v>
      </c>
      <c r="B235" s="411" t="s">
        <v>317</v>
      </c>
      <c r="C235" s="410" t="s">
        <v>61</v>
      </c>
      <c r="D235" s="412" t="s">
        <v>7550</v>
      </c>
      <c r="E235" s="413" t="s">
        <v>129</v>
      </c>
      <c r="F235" s="414">
        <v>1</v>
      </c>
      <c r="G235" s="363"/>
      <c r="H235" s="363"/>
      <c r="I235" s="582"/>
      <c r="L235" s="183"/>
    </row>
    <row r="236" spans="1:12" s="3" customFormat="1" ht="45" x14ac:dyDescent="0.2">
      <c r="A236" s="581" t="s">
        <v>318</v>
      </c>
      <c r="B236" s="411">
        <v>151333</v>
      </c>
      <c r="C236" s="410" t="s">
        <v>13</v>
      </c>
      <c r="D236" s="412" t="s">
        <v>19109</v>
      </c>
      <c r="E236" s="413" t="s">
        <v>129</v>
      </c>
      <c r="F236" s="414">
        <v>1</v>
      </c>
      <c r="G236" s="363"/>
      <c r="H236" s="363"/>
      <c r="I236" s="582"/>
      <c r="L236" s="183"/>
    </row>
    <row r="237" spans="1:12" s="3" customFormat="1" ht="45" x14ac:dyDescent="0.2">
      <c r="A237" s="581" t="s">
        <v>319</v>
      </c>
      <c r="B237" s="411">
        <v>151334</v>
      </c>
      <c r="C237" s="410" t="s">
        <v>13</v>
      </c>
      <c r="D237" s="412" t="s">
        <v>19110</v>
      </c>
      <c r="E237" s="413" t="s">
        <v>129</v>
      </c>
      <c r="F237" s="414">
        <v>1</v>
      </c>
      <c r="G237" s="363"/>
      <c r="H237" s="363"/>
      <c r="I237" s="582"/>
      <c r="L237" s="183"/>
    </row>
    <row r="238" spans="1:12" s="3" customFormat="1" ht="30.75" customHeight="1" x14ac:dyDescent="0.2">
      <c r="A238" s="581" t="s">
        <v>320</v>
      </c>
      <c r="B238" s="411">
        <v>151350</v>
      </c>
      <c r="C238" s="410" t="s">
        <v>13</v>
      </c>
      <c r="D238" s="412" t="s">
        <v>19111</v>
      </c>
      <c r="E238" s="413" t="s">
        <v>129</v>
      </c>
      <c r="F238" s="414">
        <v>9</v>
      </c>
      <c r="G238" s="363"/>
      <c r="H238" s="363"/>
      <c r="I238" s="582"/>
      <c r="L238" s="183"/>
    </row>
    <row r="239" spans="1:12" s="3" customFormat="1" ht="26.25" customHeight="1" x14ac:dyDescent="0.2">
      <c r="A239" s="581" t="s">
        <v>321</v>
      </c>
      <c r="B239" s="411">
        <v>151357</v>
      </c>
      <c r="C239" s="410" t="s">
        <v>13</v>
      </c>
      <c r="D239" s="412" t="s">
        <v>19112</v>
      </c>
      <c r="E239" s="413" t="s">
        <v>129</v>
      </c>
      <c r="F239" s="414">
        <v>9</v>
      </c>
      <c r="G239" s="363"/>
      <c r="H239" s="363"/>
      <c r="I239" s="582"/>
      <c r="L239" s="183"/>
    </row>
    <row r="240" spans="1:12" s="3" customFormat="1" ht="37.5" customHeight="1" x14ac:dyDescent="0.2">
      <c r="A240" s="581" t="s">
        <v>322</v>
      </c>
      <c r="B240" s="411" t="s">
        <v>323</v>
      </c>
      <c r="C240" s="410" t="s">
        <v>61</v>
      </c>
      <c r="D240" s="412" t="s">
        <v>324</v>
      </c>
      <c r="E240" s="413" t="s">
        <v>129</v>
      </c>
      <c r="F240" s="414">
        <v>20</v>
      </c>
      <c r="G240" s="363"/>
      <c r="H240" s="363"/>
      <c r="I240" s="582"/>
      <c r="L240" s="183"/>
    </row>
    <row r="241" spans="1:12" s="3" customFormat="1" ht="15.75" x14ac:dyDescent="0.2">
      <c r="A241" s="579" t="s">
        <v>325</v>
      </c>
      <c r="B241" s="389"/>
      <c r="C241" s="389"/>
      <c r="D241" s="392" t="s">
        <v>326</v>
      </c>
      <c r="E241" s="393"/>
      <c r="F241" s="394"/>
      <c r="G241" s="393"/>
      <c r="H241" s="393"/>
      <c r="I241" s="580"/>
      <c r="L241" s="183"/>
    </row>
    <row r="242" spans="1:12" s="3" customFormat="1" ht="30" x14ac:dyDescent="0.2">
      <c r="A242" s="581" t="s">
        <v>327</v>
      </c>
      <c r="B242" s="411">
        <v>151402</v>
      </c>
      <c r="C242" s="410" t="s">
        <v>13</v>
      </c>
      <c r="D242" s="412" t="s">
        <v>19113</v>
      </c>
      <c r="E242" s="413" t="s">
        <v>163</v>
      </c>
      <c r="F242" s="414">
        <v>3295</v>
      </c>
      <c r="G242" s="363"/>
      <c r="H242" s="363"/>
      <c r="I242" s="582"/>
      <c r="L242" s="183"/>
    </row>
    <row r="243" spans="1:12" s="3" customFormat="1" ht="30" x14ac:dyDescent="0.2">
      <c r="A243" s="581" t="s">
        <v>12851</v>
      </c>
      <c r="B243" s="411">
        <v>151403</v>
      </c>
      <c r="C243" s="410" t="s">
        <v>13</v>
      </c>
      <c r="D243" s="412" t="s">
        <v>19114</v>
      </c>
      <c r="E243" s="413" t="s">
        <v>163</v>
      </c>
      <c r="F243" s="414">
        <v>922</v>
      </c>
      <c r="G243" s="363"/>
      <c r="H243" s="363"/>
      <c r="I243" s="582"/>
      <c r="L243" s="183"/>
    </row>
    <row r="244" spans="1:12" s="3" customFormat="1" ht="30" x14ac:dyDescent="0.2">
      <c r="A244" s="581" t="s">
        <v>12852</v>
      </c>
      <c r="B244" s="411">
        <v>151404</v>
      </c>
      <c r="C244" s="410" t="s">
        <v>13</v>
      </c>
      <c r="D244" s="412" t="s">
        <v>19115</v>
      </c>
      <c r="E244" s="413" t="s">
        <v>163</v>
      </c>
      <c r="F244" s="414">
        <v>435</v>
      </c>
      <c r="G244" s="363"/>
      <c r="H244" s="363"/>
      <c r="I244" s="582"/>
      <c r="L244" s="183"/>
    </row>
    <row r="245" spans="1:12" s="3" customFormat="1" ht="30" x14ac:dyDescent="0.2">
      <c r="A245" s="581" t="s">
        <v>12853</v>
      </c>
      <c r="B245" s="411">
        <v>151406</v>
      </c>
      <c r="C245" s="410" t="s">
        <v>13</v>
      </c>
      <c r="D245" s="412" t="s">
        <v>19116</v>
      </c>
      <c r="E245" s="413" t="s">
        <v>163</v>
      </c>
      <c r="F245" s="414">
        <v>46</v>
      </c>
      <c r="G245" s="363"/>
      <c r="H245" s="363"/>
      <c r="I245" s="582"/>
      <c r="L245" s="183"/>
    </row>
    <row r="246" spans="1:12" s="3" customFormat="1" ht="30" x14ac:dyDescent="0.2">
      <c r="A246" s="581" t="s">
        <v>12854</v>
      </c>
      <c r="B246" s="411">
        <v>151407</v>
      </c>
      <c r="C246" s="410" t="s">
        <v>13</v>
      </c>
      <c r="D246" s="412" t="s">
        <v>19117</v>
      </c>
      <c r="E246" s="413" t="s">
        <v>163</v>
      </c>
      <c r="F246" s="414">
        <v>35</v>
      </c>
      <c r="G246" s="363"/>
      <c r="H246" s="363"/>
      <c r="I246" s="582"/>
      <c r="L246" s="183"/>
    </row>
    <row r="247" spans="1:12" s="3" customFormat="1" ht="30" x14ac:dyDescent="0.2">
      <c r="A247" s="581" t="s">
        <v>12855</v>
      </c>
      <c r="B247" s="411" t="s">
        <v>334</v>
      </c>
      <c r="C247" s="410" t="s">
        <v>61</v>
      </c>
      <c r="D247" s="412" t="s">
        <v>7551</v>
      </c>
      <c r="E247" s="413" t="s">
        <v>7509</v>
      </c>
      <c r="F247" s="414">
        <v>78</v>
      </c>
      <c r="G247" s="363"/>
      <c r="H247" s="363"/>
      <c r="I247" s="582"/>
      <c r="L247" s="183"/>
    </row>
    <row r="248" spans="1:12" s="3" customFormat="1" ht="30" x14ac:dyDescent="0.2">
      <c r="A248" s="581" t="s">
        <v>12856</v>
      </c>
      <c r="B248" s="411">
        <v>151417</v>
      </c>
      <c r="C248" s="410" t="s">
        <v>13</v>
      </c>
      <c r="D248" s="412" t="s">
        <v>19118</v>
      </c>
      <c r="E248" s="413" t="s">
        <v>163</v>
      </c>
      <c r="F248" s="414">
        <v>215</v>
      </c>
      <c r="G248" s="363"/>
      <c r="H248" s="363"/>
      <c r="I248" s="582"/>
      <c r="L248" s="183"/>
    </row>
    <row r="249" spans="1:12" s="3" customFormat="1" ht="30" x14ac:dyDescent="0.2">
      <c r="A249" s="581" t="s">
        <v>12359</v>
      </c>
      <c r="B249" s="411">
        <v>151418</v>
      </c>
      <c r="C249" s="410" t="s">
        <v>13</v>
      </c>
      <c r="D249" s="412" t="s">
        <v>19119</v>
      </c>
      <c r="E249" s="413" t="s">
        <v>163</v>
      </c>
      <c r="F249" s="414">
        <v>500</v>
      </c>
      <c r="G249" s="363"/>
      <c r="H249" s="363"/>
      <c r="I249" s="582"/>
      <c r="L249" s="183"/>
    </row>
    <row r="250" spans="1:12" s="3" customFormat="1" ht="30" x14ac:dyDescent="0.2">
      <c r="A250" s="581" t="s">
        <v>12360</v>
      </c>
      <c r="B250" s="411">
        <v>151421</v>
      </c>
      <c r="C250" s="410" t="s">
        <v>13</v>
      </c>
      <c r="D250" s="412" t="s">
        <v>19120</v>
      </c>
      <c r="E250" s="413" t="s">
        <v>163</v>
      </c>
      <c r="F250" s="414">
        <v>103</v>
      </c>
      <c r="G250" s="363"/>
      <c r="H250" s="363"/>
      <c r="I250" s="582"/>
      <c r="L250" s="183"/>
    </row>
    <row r="251" spans="1:12" s="3" customFormat="1" ht="30" x14ac:dyDescent="0.2">
      <c r="A251" s="581" t="s">
        <v>12404</v>
      </c>
      <c r="B251" s="411">
        <v>151422</v>
      </c>
      <c r="C251" s="410" t="s">
        <v>13</v>
      </c>
      <c r="D251" s="412" t="s">
        <v>19121</v>
      </c>
      <c r="E251" s="413" t="s">
        <v>163</v>
      </c>
      <c r="F251" s="414">
        <v>77</v>
      </c>
      <c r="G251" s="363"/>
      <c r="H251" s="363"/>
      <c r="I251" s="582"/>
      <c r="L251" s="183"/>
    </row>
    <row r="252" spans="1:12" s="3" customFormat="1" ht="30" x14ac:dyDescent="0.2">
      <c r="A252" s="581" t="s">
        <v>12405</v>
      </c>
      <c r="B252" s="411">
        <v>151425</v>
      </c>
      <c r="C252" s="410" t="s">
        <v>13</v>
      </c>
      <c r="D252" s="412" t="s">
        <v>19122</v>
      </c>
      <c r="E252" s="413" t="s">
        <v>163</v>
      </c>
      <c r="F252" s="414">
        <v>140</v>
      </c>
      <c r="G252" s="363"/>
      <c r="H252" s="363"/>
      <c r="I252" s="582"/>
      <c r="L252" s="183"/>
    </row>
    <row r="253" spans="1:12" s="3" customFormat="1" ht="30" x14ac:dyDescent="0.2">
      <c r="A253" s="581" t="s">
        <v>12406</v>
      </c>
      <c r="B253" s="411">
        <v>151429</v>
      </c>
      <c r="C253" s="410" t="s">
        <v>13</v>
      </c>
      <c r="D253" s="412" t="s">
        <v>19123</v>
      </c>
      <c r="E253" s="413" t="s">
        <v>163</v>
      </c>
      <c r="F253" s="414">
        <v>312</v>
      </c>
      <c r="G253" s="363"/>
      <c r="H253" s="363"/>
      <c r="I253" s="582"/>
      <c r="L253" s="183"/>
    </row>
    <row r="254" spans="1:12" s="3" customFormat="1" ht="30" x14ac:dyDescent="0.2">
      <c r="A254" s="581" t="s">
        <v>12361</v>
      </c>
      <c r="B254" s="411">
        <v>151414</v>
      </c>
      <c r="C254" s="410" t="s">
        <v>13</v>
      </c>
      <c r="D254" s="412" t="s">
        <v>19124</v>
      </c>
      <c r="E254" s="413" t="s">
        <v>163</v>
      </c>
      <c r="F254" s="414">
        <v>62</v>
      </c>
      <c r="G254" s="363"/>
      <c r="H254" s="363"/>
      <c r="I254" s="582"/>
      <c r="L254" s="183"/>
    </row>
    <row r="255" spans="1:12" s="3" customFormat="1" ht="30" x14ac:dyDescent="0.2">
      <c r="A255" s="581" t="s">
        <v>12407</v>
      </c>
      <c r="B255" s="411">
        <v>160317</v>
      </c>
      <c r="C255" s="410" t="s">
        <v>13</v>
      </c>
      <c r="D255" s="412" t="s">
        <v>19125</v>
      </c>
      <c r="E255" s="413" t="s">
        <v>163</v>
      </c>
      <c r="F255" s="414">
        <v>24</v>
      </c>
      <c r="G255" s="363"/>
      <c r="H255" s="363"/>
      <c r="I255" s="582"/>
      <c r="L255" s="183"/>
    </row>
    <row r="256" spans="1:12" s="3" customFormat="1" ht="30" x14ac:dyDescent="0.2">
      <c r="A256" s="581" t="s">
        <v>12362</v>
      </c>
      <c r="B256" s="411" t="s">
        <v>12339</v>
      </c>
      <c r="C256" s="410" t="s">
        <v>61</v>
      </c>
      <c r="D256" s="412" t="s">
        <v>335</v>
      </c>
      <c r="E256" s="413" t="s">
        <v>129</v>
      </c>
      <c r="F256" s="414">
        <v>112</v>
      </c>
      <c r="G256" s="363"/>
      <c r="H256" s="363"/>
      <c r="I256" s="582"/>
      <c r="L256" s="183"/>
    </row>
    <row r="257" spans="1:12" s="3" customFormat="1" ht="15.75" x14ac:dyDescent="0.2">
      <c r="A257" s="579" t="s">
        <v>12409</v>
      </c>
      <c r="B257" s="389"/>
      <c r="C257" s="389"/>
      <c r="D257" s="389" t="s">
        <v>12408</v>
      </c>
      <c r="E257" s="389"/>
      <c r="F257" s="390"/>
      <c r="G257" s="389"/>
      <c r="H257" s="389"/>
      <c r="I257" s="583"/>
    </row>
    <row r="258" spans="1:12" s="3" customFormat="1" ht="75" x14ac:dyDescent="0.2">
      <c r="A258" s="581" t="s">
        <v>336</v>
      </c>
      <c r="B258" s="411">
        <v>151713</v>
      </c>
      <c r="C258" s="410" t="s">
        <v>13</v>
      </c>
      <c r="D258" s="412" t="s">
        <v>19126</v>
      </c>
      <c r="E258" s="413" t="s">
        <v>129</v>
      </c>
      <c r="F258" s="414">
        <v>1</v>
      </c>
      <c r="G258" s="363"/>
      <c r="H258" s="363"/>
      <c r="I258" s="582"/>
    </row>
    <row r="259" spans="1:12" s="3" customFormat="1" ht="15.75" x14ac:dyDescent="0.2">
      <c r="A259" s="579" t="s">
        <v>12364</v>
      </c>
      <c r="B259" s="389"/>
      <c r="C259" s="389"/>
      <c r="D259" s="389" t="s">
        <v>12408</v>
      </c>
      <c r="E259" s="389"/>
      <c r="F259" s="390"/>
      <c r="G259" s="389"/>
      <c r="H259" s="389"/>
      <c r="I259" s="583"/>
    </row>
    <row r="260" spans="1:12" s="3" customFormat="1" ht="135" x14ac:dyDescent="0.2">
      <c r="A260" s="581" t="s">
        <v>12365</v>
      </c>
      <c r="B260" s="411" t="s">
        <v>12334</v>
      </c>
      <c r="C260" s="410" t="s">
        <v>61</v>
      </c>
      <c r="D260" s="412" t="s">
        <v>12335</v>
      </c>
      <c r="E260" s="413" t="s">
        <v>129</v>
      </c>
      <c r="F260" s="414">
        <v>10</v>
      </c>
      <c r="G260" s="363"/>
      <c r="H260" s="363"/>
      <c r="I260" s="582"/>
    </row>
    <row r="261" spans="1:12" s="3" customFormat="1" ht="66.75" customHeight="1" x14ac:dyDescent="0.2">
      <c r="A261" s="581" t="s">
        <v>12367</v>
      </c>
      <c r="B261" s="411">
        <v>160312</v>
      </c>
      <c r="C261" s="410" t="s">
        <v>13</v>
      </c>
      <c r="D261" s="412" t="s">
        <v>19127</v>
      </c>
      <c r="E261" s="413" t="s">
        <v>129</v>
      </c>
      <c r="F261" s="414">
        <v>10</v>
      </c>
      <c r="G261" s="363"/>
      <c r="H261" s="363"/>
      <c r="I261" s="582"/>
    </row>
    <row r="262" spans="1:12" s="3" customFormat="1" ht="15.75" x14ac:dyDescent="0.2">
      <c r="A262" s="579">
        <v>16</v>
      </c>
      <c r="B262" s="389"/>
      <c r="C262" s="389"/>
      <c r="D262" s="392" t="s">
        <v>338</v>
      </c>
      <c r="E262" s="393"/>
      <c r="F262" s="394"/>
      <c r="G262" s="393"/>
      <c r="H262" s="393"/>
      <c r="I262" s="580"/>
      <c r="L262" s="183"/>
    </row>
    <row r="263" spans="1:12" s="3" customFormat="1" ht="15.75" x14ac:dyDescent="0.2">
      <c r="A263" s="579" t="s">
        <v>339</v>
      </c>
      <c r="B263" s="389"/>
      <c r="C263" s="389"/>
      <c r="D263" s="392" t="s">
        <v>340</v>
      </c>
      <c r="E263" s="393"/>
      <c r="F263" s="394"/>
      <c r="G263" s="393"/>
      <c r="H263" s="393"/>
      <c r="I263" s="580"/>
      <c r="J263" s="280"/>
      <c r="L263" s="183"/>
    </row>
    <row r="264" spans="1:12" s="3" customFormat="1" ht="30" x14ac:dyDescent="0.2">
      <c r="A264" s="581" t="s">
        <v>341</v>
      </c>
      <c r="B264" s="411">
        <v>141410</v>
      </c>
      <c r="C264" s="410" t="s">
        <v>13</v>
      </c>
      <c r="D264" s="412" t="s">
        <v>19069</v>
      </c>
      <c r="E264" s="413" t="s">
        <v>163</v>
      </c>
      <c r="F264" s="414">
        <v>81.900000000000006</v>
      </c>
      <c r="G264" s="363"/>
      <c r="H264" s="363"/>
      <c r="I264" s="582"/>
      <c r="L264" s="183"/>
    </row>
    <row r="265" spans="1:12" s="3" customFormat="1" ht="30" x14ac:dyDescent="0.2">
      <c r="A265" s="581" t="s">
        <v>342</v>
      </c>
      <c r="B265" s="411" t="s">
        <v>343</v>
      </c>
      <c r="C265" s="410" t="s">
        <v>61</v>
      </c>
      <c r="D265" s="412" t="s">
        <v>7552</v>
      </c>
      <c r="E265" s="413" t="s">
        <v>7509</v>
      </c>
      <c r="F265" s="414">
        <v>81.900000000000006</v>
      </c>
      <c r="G265" s="363"/>
      <c r="H265" s="363"/>
      <c r="I265" s="582"/>
      <c r="L265" s="183"/>
    </row>
    <row r="266" spans="1:12" s="3" customFormat="1" ht="30" x14ac:dyDescent="0.2">
      <c r="A266" s="581" t="s">
        <v>344</v>
      </c>
      <c r="B266" s="411">
        <v>141906</v>
      </c>
      <c r="C266" s="410" t="s">
        <v>13</v>
      </c>
      <c r="D266" s="412" t="s">
        <v>19128</v>
      </c>
      <c r="E266" s="413" t="s">
        <v>163</v>
      </c>
      <c r="F266" s="414">
        <v>105.8</v>
      </c>
      <c r="G266" s="363"/>
      <c r="H266" s="363"/>
      <c r="I266" s="582"/>
      <c r="L266" s="183"/>
    </row>
    <row r="267" spans="1:12" s="3" customFormat="1" ht="45" x14ac:dyDescent="0.2">
      <c r="A267" s="581" t="s">
        <v>345</v>
      </c>
      <c r="B267" s="411">
        <v>103247</v>
      </c>
      <c r="C267" s="410" t="s">
        <v>161</v>
      </c>
      <c r="D267" s="412" t="s">
        <v>4655</v>
      </c>
      <c r="E267" s="413" t="s">
        <v>255</v>
      </c>
      <c r="F267" s="414">
        <v>14</v>
      </c>
      <c r="G267" s="363"/>
      <c r="H267" s="363"/>
      <c r="I267" s="582"/>
      <c r="L267" s="183"/>
    </row>
    <row r="268" spans="1:12" s="3" customFormat="1" ht="45" x14ac:dyDescent="0.2">
      <c r="A268" s="581" t="s">
        <v>346</v>
      </c>
      <c r="B268" s="411">
        <v>103250</v>
      </c>
      <c r="C268" s="410" t="s">
        <v>161</v>
      </c>
      <c r="D268" s="412" t="s">
        <v>4658</v>
      </c>
      <c r="E268" s="413" t="s">
        <v>255</v>
      </c>
      <c r="F268" s="414">
        <v>7</v>
      </c>
      <c r="G268" s="363"/>
      <c r="H268" s="363"/>
      <c r="I268" s="582"/>
      <c r="L268" s="183"/>
    </row>
    <row r="269" spans="1:12" s="3" customFormat="1" ht="30" x14ac:dyDescent="0.2">
      <c r="A269" s="581" t="s">
        <v>347</v>
      </c>
      <c r="B269" s="411" t="s">
        <v>348</v>
      </c>
      <c r="C269" s="410" t="s">
        <v>61</v>
      </c>
      <c r="D269" s="412" t="s">
        <v>349</v>
      </c>
      <c r="E269" s="413" t="s">
        <v>129</v>
      </c>
      <c r="F269" s="414">
        <v>5</v>
      </c>
      <c r="G269" s="363"/>
      <c r="H269" s="363"/>
      <c r="I269" s="582"/>
      <c r="L269" s="183"/>
    </row>
    <row r="270" spans="1:12" s="3" customFormat="1" ht="15" x14ac:dyDescent="0.2">
      <c r="A270" s="581" t="s">
        <v>350</v>
      </c>
      <c r="B270" s="411" t="s">
        <v>351</v>
      </c>
      <c r="C270" s="410" t="s">
        <v>61</v>
      </c>
      <c r="D270" s="412" t="s">
        <v>7517</v>
      </c>
      <c r="E270" s="413" t="s">
        <v>129</v>
      </c>
      <c r="F270" s="414">
        <v>32</v>
      </c>
      <c r="G270" s="363"/>
      <c r="H270" s="363"/>
      <c r="I270" s="582"/>
      <c r="L270" s="183"/>
    </row>
    <row r="271" spans="1:12" s="3" customFormat="1" ht="15" x14ac:dyDescent="0.2">
      <c r="A271" s="581" t="s">
        <v>352</v>
      </c>
      <c r="B271" s="411" t="s">
        <v>353</v>
      </c>
      <c r="C271" s="410" t="s">
        <v>61</v>
      </c>
      <c r="D271" s="412" t="s">
        <v>7518</v>
      </c>
      <c r="E271" s="413" t="s">
        <v>129</v>
      </c>
      <c r="F271" s="414">
        <v>3</v>
      </c>
      <c r="G271" s="363"/>
      <c r="H271" s="363"/>
      <c r="I271" s="582"/>
      <c r="L271" s="183"/>
    </row>
    <row r="272" spans="1:12" s="3" customFormat="1" ht="30" x14ac:dyDescent="0.2">
      <c r="A272" s="581" t="s">
        <v>354</v>
      </c>
      <c r="B272" s="411" t="s">
        <v>355</v>
      </c>
      <c r="C272" s="410" t="s">
        <v>61</v>
      </c>
      <c r="D272" s="412" t="s">
        <v>7519</v>
      </c>
      <c r="E272" s="413" t="s">
        <v>129</v>
      </c>
      <c r="F272" s="414">
        <v>2</v>
      </c>
      <c r="G272" s="363"/>
      <c r="H272" s="363"/>
      <c r="I272" s="582"/>
      <c r="L272" s="183"/>
    </row>
    <row r="273" spans="1:12" s="3" customFormat="1" ht="30" x14ac:dyDescent="0.2">
      <c r="A273" s="581" t="s">
        <v>356</v>
      </c>
      <c r="B273" s="411" t="s">
        <v>357</v>
      </c>
      <c r="C273" s="410" t="s">
        <v>61</v>
      </c>
      <c r="D273" s="412" t="s">
        <v>7553</v>
      </c>
      <c r="E273" s="413" t="s">
        <v>129</v>
      </c>
      <c r="F273" s="414">
        <v>2</v>
      </c>
      <c r="G273" s="363"/>
      <c r="H273" s="363"/>
      <c r="I273" s="582"/>
      <c r="L273" s="183"/>
    </row>
    <row r="274" spans="1:12" s="3" customFormat="1" ht="30" x14ac:dyDescent="0.2">
      <c r="A274" s="581" t="s">
        <v>358</v>
      </c>
      <c r="B274" s="411" t="s">
        <v>359</v>
      </c>
      <c r="C274" s="410" t="s">
        <v>61</v>
      </c>
      <c r="D274" s="412" t="s">
        <v>7554</v>
      </c>
      <c r="E274" s="413" t="s">
        <v>129</v>
      </c>
      <c r="F274" s="414">
        <v>2</v>
      </c>
      <c r="G274" s="363"/>
      <c r="H274" s="363"/>
      <c r="I274" s="582"/>
      <c r="L274" s="183"/>
    </row>
    <row r="275" spans="1:12" s="3" customFormat="1" ht="30" x14ac:dyDescent="0.2">
      <c r="A275" s="581" t="s">
        <v>360</v>
      </c>
      <c r="B275" s="411" t="s">
        <v>361</v>
      </c>
      <c r="C275" s="410" t="s">
        <v>61</v>
      </c>
      <c r="D275" s="412" t="s">
        <v>7520</v>
      </c>
      <c r="E275" s="413" t="s">
        <v>129</v>
      </c>
      <c r="F275" s="414">
        <v>1</v>
      </c>
      <c r="G275" s="363"/>
      <c r="H275" s="363"/>
      <c r="I275" s="582"/>
      <c r="L275" s="183"/>
    </row>
    <row r="276" spans="1:12" s="3" customFormat="1" ht="15" x14ac:dyDescent="0.2">
      <c r="A276" s="581" t="s">
        <v>362</v>
      </c>
      <c r="B276" s="411" t="s">
        <v>363</v>
      </c>
      <c r="C276" s="410" t="s">
        <v>61</v>
      </c>
      <c r="D276" s="412" t="s">
        <v>7521</v>
      </c>
      <c r="E276" s="413" t="s">
        <v>129</v>
      </c>
      <c r="F276" s="414">
        <v>2</v>
      </c>
      <c r="G276" s="363"/>
      <c r="H276" s="363"/>
      <c r="I276" s="582"/>
      <c r="L276" s="183"/>
    </row>
    <row r="277" spans="1:12" s="3" customFormat="1" ht="30" x14ac:dyDescent="0.2">
      <c r="A277" s="581" t="s">
        <v>364</v>
      </c>
      <c r="B277" s="411" t="s">
        <v>365</v>
      </c>
      <c r="C277" s="410" t="s">
        <v>61</v>
      </c>
      <c r="D277" s="412" t="s">
        <v>7522</v>
      </c>
      <c r="E277" s="413" t="s">
        <v>129</v>
      </c>
      <c r="F277" s="414">
        <v>7</v>
      </c>
      <c r="G277" s="363"/>
      <c r="H277" s="363"/>
      <c r="I277" s="582"/>
      <c r="L277" s="183"/>
    </row>
    <row r="278" spans="1:12" s="3" customFormat="1" ht="30" x14ac:dyDescent="0.2">
      <c r="A278" s="581" t="s">
        <v>366</v>
      </c>
      <c r="B278" s="411" t="s">
        <v>367</v>
      </c>
      <c r="C278" s="410" t="s">
        <v>61</v>
      </c>
      <c r="D278" s="412" t="s">
        <v>7523</v>
      </c>
      <c r="E278" s="413" t="s">
        <v>129</v>
      </c>
      <c r="F278" s="414">
        <v>1</v>
      </c>
      <c r="G278" s="363"/>
      <c r="H278" s="363"/>
      <c r="I278" s="582"/>
      <c r="L278" s="183"/>
    </row>
    <row r="279" spans="1:12" s="3" customFormat="1" ht="30" x14ac:dyDescent="0.2">
      <c r="A279" s="581" t="s">
        <v>368</v>
      </c>
      <c r="B279" s="411" t="s">
        <v>369</v>
      </c>
      <c r="C279" s="410" t="s">
        <v>61</v>
      </c>
      <c r="D279" s="412" t="s">
        <v>7524</v>
      </c>
      <c r="E279" s="413" t="s">
        <v>129</v>
      </c>
      <c r="F279" s="414">
        <v>6</v>
      </c>
      <c r="G279" s="363"/>
      <c r="H279" s="363"/>
      <c r="I279" s="582"/>
      <c r="L279" s="183"/>
    </row>
    <row r="280" spans="1:12" s="3" customFormat="1" ht="30" x14ac:dyDescent="0.2">
      <c r="A280" s="581" t="s">
        <v>370</v>
      </c>
      <c r="B280" s="411" t="s">
        <v>371</v>
      </c>
      <c r="C280" s="410" t="s">
        <v>61</v>
      </c>
      <c r="D280" s="412" t="s">
        <v>7525</v>
      </c>
      <c r="E280" s="413" t="s">
        <v>129</v>
      </c>
      <c r="F280" s="414">
        <v>2</v>
      </c>
      <c r="G280" s="363"/>
      <c r="H280" s="363"/>
      <c r="I280" s="582"/>
      <c r="L280" s="183"/>
    </row>
    <row r="281" spans="1:12" s="3" customFormat="1" ht="15" x14ac:dyDescent="0.2">
      <c r="A281" s="581" t="s">
        <v>372</v>
      </c>
      <c r="B281" s="411" t="s">
        <v>373</v>
      </c>
      <c r="C281" s="410" t="s">
        <v>61</v>
      </c>
      <c r="D281" s="412" t="s">
        <v>7526</v>
      </c>
      <c r="E281" s="413" t="s">
        <v>129</v>
      </c>
      <c r="F281" s="414">
        <v>2</v>
      </c>
      <c r="G281" s="363"/>
      <c r="H281" s="363"/>
      <c r="I281" s="582"/>
      <c r="L281" s="183"/>
    </row>
    <row r="282" spans="1:12" s="3" customFormat="1" ht="15" x14ac:dyDescent="0.2">
      <c r="A282" s="581" t="s">
        <v>374</v>
      </c>
      <c r="B282" s="411" t="s">
        <v>375</v>
      </c>
      <c r="C282" s="410" t="s">
        <v>61</v>
      </c>
      <c r="D282" s="412" t="s">
        <v>7527</v>
      </c>
      <c r="E282" s="413" t="s">
        <v>129</v>
      </c>
      <c r="F282" s="414">
        <v>2</v>
      </c>
      <c r="G282" s="363"/>
      <c r="H282" s="363"/>
      <c r="I282" s="582"/>
      <c r="L282" s="183"/>
    </row>
    <row r="283" spans="1:12" s="3" customFormat="1" ht="45" x14ac:dyDescent="0.2">
      <c r="A283" s="581" t="s">
        <v>376</v>
      </c>
      <c r="B283" s="411" t="s">
        <v>377</v>
      </c>
      <c r="C283" s="410" t="s">
        <v>61</v>
      </c>
      <c r="D283" s="412" t="s">
        <v>7528</v>
      </c>
      <c r="E283" s="413" t="s">
        <v>129</v>
      </c>
      <c r="F283" s="414">
        <v>2</v>
      </c>
      <c r="G283" s="363"/>
      <c r="H283" s="363"/>
      <c r="I283" s="582"/>
      <c r="L283" s="183"/>
    </row>
    <row r="284" spans="1:12" s="3" customFormat="1" ht="45" x14ac:dyDescent="0.2">
      <c r="A284" s="581" t="s">
        <v>378</v>
      </c>
      <c r="B284" s="411" t="s">
        <v>379</v>
      </c>
      <c r="C284" s="410" t="s">
        <v>61</v>
      </c>
      <c r="D284" s="412" t="s">
        <v>7555</v>
      </c>
      <c r="E284" s="413" t="s">
        <v>7509</v>
      </c>
      <c r="F284" s="414">
        <v>65</v>
      </c>
      <c r="G284" s="363"/>
      <c r="H284" s="363"/>
      <c r="I284" s="582"/>
      <c r="L284" s="183"/>
    </row>
    <row r="285" spans="1:12" s="3" customFormat="1" ht="45" x14ac:dyDescent="0.2">
      <c r="A285" s="581" t="s">
        <v>380</v>
      </c>
      <c r="B285" s="411" t="s">
        <v>381</v>
      </c>
      <c r="C285" s="410" t="s">
        <v>61</v>
      </c>
      <c r="D285" s="412" t="s">
        <v>7556</v>
      </c>
      <c r="E285" s="413" t="s">
        <v>7509</v>
      </c>
      <c r="F285" s="414">
        <v>77</v>
      </c>
      <c r="G285" s="363"/>
      <c r="H285" s="363"/>
      <c r="I285" s="582"/>
      <c r="L285" s="183"/>
    </row>
    <row r="286" spans="1:12" s="3" customFormat="1" ht="45" x14ac:dyDescent="0.2">
      <c r="A286" s="581" t="s">
        <v>382</v>
      </c>
      <c r="B286" s="411" t="s">
        <v>383</v>
      </c>
      <c r="C286" s="410" t="s">
        <v>61</v>
      </c>
      <c r="D286" s="412" t="s">
        <v>7557</v>
      </c>
      <c r="E286" s="413" t="s">
        <v>7509</v>
      </c>
      <c r="F286" s="414">
        <v>179</v>
      </c>
      <c r="G286" s="363"/>
      <c r="H286" s="363"/>
      <c r="I286" s="582"/>
      <c r="L286" s="183"/>
    </row>
    <row r="287" spans="1:12" s="3" customFormat="1" ht="30" x14ac:dyDescent="0.2">
      <c r="A287" s="581" t="s">
        <v>384</v>
      </c>
      <c r="B287" s="411" t="s">
        <v>385</v>
      </c>
      <c r="C287" s="410" t="s">
        <v>61</v>
      </c>
      <c r="D287" s="412" t="s">
        <v>7558</v>
      </c>
      <c r="E287" s="413" t="s">
        <v>163</v>
      </c>
      <c r="F287" s="414">
        <v>94</v>
      </c>
      <c r="G287" s="363"/>
      <c r="H287" s="363"/>
      <c r="I287" s="582"/>
      <c r="L287" s="183"/>
    </row>
    <row r="288" spans="1:12" s="3" customFormat="1" ht="60" x14ac:dyDescent="0.2">
      <c r="A288" s="581" t="s">
        <v>386</v>
      </c>
      <c r="B288" s="411" t="s">
        <v>387</v>
      </c>
      <c r="C288" s="410" t="s">
        <v>61</v>
      </c>
      <c r="D288" s="412" t="s">
        <v>7559</v>
      </c>
      <c r="E288" s="413" t="s">
        <v>1344</v>
      </c>
      <c r="F288" s="414">
        <v>51.1</v>
      </c>
      <c r="G288" s="363"/>
      <c r="H288" s="363"/>
      <c r="I288" s="582"/>
      <c r="L288" s="183"/>
    </row>
    <row r="289" spans="1:12" s="3" customFormat="1" ht="15.75" x14ac:dyDescent="0.2">
      <c r="A289" s="579" t="s">
        <v>388</v>
      </c>
      <c r="B289" s="389"/>
      <c r="C289" s="389"/>
      <c r="D289" s="392" t="s">
        <v>389</v>
      </c>
      <c r="E289" s="393"/>
      <c r="F289" s="394"/>
      <c r="G289" s="393"/>
      <c r="H289" s="393"/>
      <c r="I289" s="580"/>
      <c r="L289" s="183"/>
    </row>
    <row r="290" spans="1:12" s="3" customFormat="1" ht="30" x14ac:dyDescent="0.2">
      <c r="A290" s="581" t="s">
        <v>390</v>
      </c>
      <c r="B290" s="411">
        <v>160812</v>
      </c>
      <c r="C290" s="410" t="s">
        <v>13</v>
      </c>
      <c r="D290" s="412" t="s">
        <v>19129</v>
      </c>
      <c r="E290" s="413" t="s">
        <v>129</v>
      </c>
      <c r="F290" s="414">
        <v>1</v>
      </c>
      <c r="G290" s="363"/>
      <c r="H290" s="363"/>
      <c r="I290" s="582"/>
      <c r="L290" s="183"/>
    </row>
    <row r="291" spans="1:12" s="3" customFormat="1" ht="45" x14ac:dyDescent="0.2">
      <c r="A291" s="581" t="s">
        <v>12857</v>
      </c>
      <c r="B291" s="411">
        <v>100561</v>
      </c>
      <c r="C291" s="410" t="s">
        <v>161</v>
      </c>
      <c r="D291" s="412" t="s">
        <v>393</v>
      </c>
      <c r="E291" s="413" t="s">
        <v>255</v>
      </c>
      <c r="F291" s="414">
        <v>1</v>
      </c>
      <c r="G291" s="363"/>
      <c r="H291" s="363"/>
      <c r="I291" s="582"/>
      <c r="L291" s="183"/>
    </row>
    <row r="292" spans="1:12" s="3" customFormat="1" ht="15" x14ac:dyDescent="0.2">
      <c r="A292" s="581" t="s">
        <v>12858</v>
      </c>
      <c r="B292" s="411">
        <v>150628</v>
      </c>
      <c r="C292" s="410" t="s">
        <v>13</v>
      </c>
      <c r="D292" s="412" t="s">
        <v>19084</v>
      </c>
      <c r="E292" s="413" t="s">
        <v>129</v>
      </c>
      <c r="F292" s="414">
        <v>31</v>
      </c>
      <c r="G292" s="363"/>
      <c r="H292" s="363"/>
      <c r="I292" s="582"/>
      <c r="L292" s="183"/>
    </row>
    <row r="293" spans="1:12" s="3" customFormat="1" ht="15" x14ac:dyDescent="0.2">
      <c r="A293" s="581" t="s">
        <v>12859</v>
      </c>
      <c r="B293" s="411">
        <v>150629</v>
      </c>
      <c r="C293" s="410" t="s">
        <v>13</v>
      </c>
      <c r="D293" s="412" t="s">
        <v>19090</v>
      </c>
      <c r="E293" s="413" t="s">
        <v>129</v>
      </c>
      <c r="F293" s="414">
        <v>2</v>
      </c>
      <c r="G293" s="363"/>
      <c r="H293" s="363"/>
      <c r="I293" s="582"/>
      <c r="L293" s="183"/>
    </row>
    <row r="294" spans="1:12" s="3" customFormat="1" ht="15" x14ac:dyDescent="0.2">
      <c r="A294" s="581" t="s">
        <v>12860</v>
      </c>
      <c r="B294" s="411" t="s">
        <v>12329</v>
      </c>
      <c r="C294" s="410" t="s">
        <v>61</v>
      </c>
      <c r="D294" s="412" t="s">
        <v>12330</v>
      </c>
      <c r="E294" s="413" t="s">
        <v>129</v>
      </c>
      <c r="F294" s="414">
        <v>4</v>
      </c>
      <c r="G294" s="363"/>
      <c r="H294" s="363"/>
      <c r="I294" s="582"/>
      <c r="L294" s="183"/>
    </row>
    <row r="295" spans="1:12" s="3" customFormat="1" ht="45" x14ac:dyDescent="0.2">
      <c r="A295" s="581" t="s">
        <v>12368</v>
      </c>
      <c r="B295" s="411" t="s">
        <v>284</v>
      </c>
      <c r="C295" s="410" t="s">
        <v>61</v>
      </c>
      <c r="D295" s="412" t="s">
        <v>285</v>
      </c>
      <c r="E295" s="413" t="s">
        <v>129</v>
      </c>
      <c r="F295" s="414">
        <v>8</v>
      </c>
      <c r="G295" s="363"/>
      <c r="H295" s="363"/>
      <c r="I295" s="582"/>
      <c r="L295" s="183"/>
    </row>
    <row r="296" spans="1:12" s="3" customFormat="1" ht="30" x14ac:dyDescent="0.2">
      <c r="A296" s="581" t="s">
        <v>12410</v>
      </c>
      <c r="B296" s="411">
        <v>150633</v>
      </c>
      <c r="C296" s="410" t="s">
        <v>13</v>
      </c>
      <c r="D296" s="412" t="s">
        <v>19130</v>
      </c>
      <c r="E296" s="413" t="s">
        <v>129</v>
      </c>
      <c r="F296" s="414">
        <v>2</v>
      </c>
      <c r="G296" s="363"/>
      <c r="H296" s="363"/>
      <c r="I296" s="582"/>
      <c r="L296" s="183"/>
    </row>
    <row r="297" spans="1:12" s="3" customFormat="1" ht="30" x14ac:dyDescent="0.2">
      <c r="A297" s="581" t="s">
        <v>12411</v>
      </c>
      <c r="B297" s="411">
        <v>150635</v>
      </c>
      <c r="C297" s="410" t="s">
        <v>13</v>
      </c>
      <c r="D297" s="412" t="s">
        <v>19086</v>
      </c>
      <c r="E297" s="413" t="s">
        <v>129</v>
      </c>
      <c r="F297" s="414">
        <v>1</v>
      </c>
      <c r="G297" s="363"/>
      <c r="H297" s="363"/>
      <c r="I297" s="582"/>
      <c r="L297" s="183"/>
    </row>
    <row r="298" spans="1:12" s="3" customFormat="1" ht="45" x14ac:dyDescent="0.2">
      <c r="A298" s="581" t="s">
        <v>12412</v>
      </c>
      <c r="B298" s="411">
        <v>101795</v>
      </c>
      <c r="C298" s="410" t="s">
        <v>161</v>
      </c>
      <c r="D298" s="412" t="s">
        <v>398</v>
      </c>
      <c r="E298" s="413" t="s">
        <v>255</v>
      </c>
      <c r="F298" s="414">
        <v>2</v>
      </c>
      <c r="G298" s="363"/>
      <c r="H298" s="363"/>
      <c r="I298" s="582"/>
      <c r="L298" s="183"/>
    </row>
    <row r="299" spans="1:12" s="3" customFormat="1" ht="45" x14ac:dyDescent="0.2">
      <c r="A299" s="581" t="s">
        <v>12369</v>
      </c>
      <c r="B299" s="411">
        <v>101798</v>
      </c>
      <c r="C299" s="410" t="s">
        <v>161</v>
      </c>
      <c r="D299" s="412" t="s">
        <v>399</v>
      </c>
      <c r="E299" s="413" t="s">
        <v>255</v>
      </c>
      <c r="F299" s="414">
        <v>2</v>
      </c>
      <c r="G299" s="363"/>
      <c r="H299" s="363"/>
      <c r="I299" s="582"/>
      <c r="L299" s="183"/>
    </row>
    <row r="300" spans="1:12" s="3" customFormat="1" ht="30" x14ac:dyDescent="0.2">
      <c r="A300" s="581" t="s">
        <v>12370</v>
      </c>
      <c r="B300" s="411">
        <v>151127</v>
      </c>
      <c r="C300" s="410" t="s">
        <v>13</v>
      </c>
      <c r="D300" s="412" t="s">
        <v>19093</v>
      </c>
      <c r="E300" s="413" t="s">
        <v>163</v>
      </c>
      <c r="F300" s="414">
        <v>188.21</v>
      </c>
      <c r="G300" s="363"/>
      <c r="H300" s="363"/>
      <c r="I300" s="582"/>
      <c r="L300" s="183"/>
    </row>
    <row r="301" spans="1:12" s="3" customFormat="1" ht="38.25" customHeight="1" x14ac:dyDescent="0.2">
      <c r="A301" s="581" t="s">
        <v>12413</v>
      </c>
      <c r="B301" s="411">
        <v>151128</v>
      </c>
      <c r="C301" s="410" t="s">
        <v>13</v>
      </c>
      <c r="D301" s="412" t="s">
        <v>19094</v>
      </c>
      <c r="E301" s="413" t="s">
        <v>163</v>
      </c>
      <c r="F301" s="414">
        <v>1.22</v>
      </c>
      <c r="G301" s="363"/>
      <c r="H301" s="363"/>
      <c r="I301" s="582"/>
      <c r="L301" s="183"/>
    </row>
    <row r="302" spans="1:12" s="3" customFormat="1" ht="49.5" customHeight="1" x14ac:dyDescent="0.2">
      <c r="A302" s="581" t="s">
        <v>12414</v>
      </c>
      <c r="B302" s="411">
        <v>151139</v>
      </c>
      <c r="C302" s="410" t="s">
        <v>13</v>
      </c>
      <c r="D302" s="412" t="s">
        <v>19131</v>
      </c>
      <c r="E302" s="413" t="s">
        <v>163</v>
      </c>
      <c r="F302" s="414">
        <v>25.28</v>
      </c>
      <c r="G302" s="363"/>
      <c r="H302" s="363"/>
      <c r="I302" s="582"/>
      <c r="L302" s="183"/>
    </row>
    <row r="303" spans="1:12" s="3" customFormat="1" ht="60" x14ac:dyDescent="0.2">
      <c r="A303" s="581" t="s">
        <v>12371</v>
      </c>
      <c r="B303" s="411">
        <v>150880</v>
      </c>
      <c r="C303" s="410" t="s">
        <v>13</v>
      </c>
      <c r="D303" s="412" t="s">
        <v>19095</v>
      </c>
      <c r="E303" s="413" t="s">
        <v>129</v>
      </c>
      <c r="F303" s="414">
        <v>70</v>
      </c>
      <c r="G303" s="363"/>
      <c r="H303" s="363"/>
      <c r="I303" s="582"/>
      <c r="L303" s="183"/>
    </row>
    <row r="304" spans="1:12" s="3" customFormat="1" ht="15" x14ac:dyDescent="0.2">
      <c r="A304" s="581" t="s">
        <v>12415</v>
      </c>
      <c r="B304" s="411" t="s">
        <v>400</v>
      </c>
      <c r="C304" s="410" t="s">
        <v>61</v>
      </c>
      <c r="D304" s="412" t="s">
        <v>7560</v>
      </c>
      <c r="E304" s="413" t="s">
        <v>129</v>
      </c>
      <c r="F304" s="414">
        <v>9</v>
      </c>
      <c r="G304" s="363"/>
      <c r="H304" s="363"/>
      <c r="I304" s="582"/>
      <c r="L304" s="183"/>
    </row>
    <row r="305" spans="1:12" s="3" customFormat="1" ht="30" x14ac:dyDescent="0.2">
      <c r="A305" s="581" t="s">
        <v>12416</v>
      </c>
      <c r="B305" s="411" t="s">
        <v>301</v>
      </c>
      <c r="C305" s="410" t="s">
        <v>61</v>
      </c>
      <c r="D305" s="412" t="s">
        <v>302</v>
      </c>
      <c r="E305" s="413" t="s">
        <v>7509</v>
      </c>
      <c r="F305" s="414">
        <v>26</v>
      </c>
      <c r="G305" s="363"/>
      <c r="H305" s="363"/>
      <c r="I305" s="582"/>
      <c r="L305" s="183"/>
    </row>
    <row r="306" spans="1:12" s="3" customFormat="1" ht="75" x14ac:dyDescent="0.2">
      <c r="A306" s="581" t="s">
        <v>12417</v>
      </c>
      <c r="B306" s="411" t="s">
        <v>303</v>
      </c>
      <c r="C306" s="410" t="s">
        <v>61</v>
      </c>
      <c r="D306" s="412" t="s">
        <v>7549</v>
      </c>
      <c r="E306" s="413" t="s">
        <v>129</v>
      </c>
      <c r="F306" s="414">
        <v>18</v>
      </c>
      <c r="G306" s="363"/>
      <c r="H306" s="363"/>
      <c r="I306" s="582"/>
      <c r="L306" s="183"/>
    </row>
    <row r="307" spans="1:12" s="3" customFormat="1" ht="15" x14ac:dyDescent="0.2">
      <c r="A307" s="581" t="s">
        <v>12418</v>
      </c>
      <c r="B307" s="411" t="s">
        <v>12336</v>
      </c>
      <c r="C307" s="410" t="s">
        <v>61</v>
      </c>
      <c r="D307" s="412" t="s">
        <v>12327</v>
      </c>
      <c r="E307" s="413" t="s">
        <v>129</v>
      </c>
      <c r="F307" s="414">
        <v>9</v>
      </c>
      <c r="G307" s="363"/>
      <c r="H307" s="363"/>
      <c r="I307" s="582"/>
      <c r="L307" s="183"/>
    </row>
    <row r="308" spans="1:12" s="3" customFormat="1" ht="30" x14ac:dyDescent="0.2">
      <c r="A308" s="581" t="s">
        <v>12372</v>
      </c>
      <c r="B308" s="411">
        <v>160808</v>
      </c>
      <c r="C308" s="410" t="s">
        <v>13</v>
      </c>
      <c r="D308" s="412" t="s">
        <v>19132</v>
      </c>
      <c r="E308" s="413" t="s">
        <v>163</v>
      </c>
      <c r="F308" s="414">
        <v>883</v>
      </c>
      <c r="G308" s="363"/>
      <c r="H308" s="363"/>
      <c r="I308" s="582"/>
      <c r="L308" s="183"/>
    </row>
    <row r="309" spans="1:12" s="3" customFormat="1" ht="45" x14ac:dyDescent="0.2">
      <c r="A309" s="581" t="s">
        <v>12419</v>
      </c>
      <c r="B309" s="411">
        <v>98293</v>
      </c>
      <c r="C309" s="410" t="s">
        <v>161</v>
      </c>
      <c r="D309" s="412" t="s">
        <v>402</v>
      </c>
      <c r="E309" s="413" t="s">
        <v>163</v>
      </c>
      <c r="F309" s="414">
        <v>16</v>
      </c>
      <c r="G309" s="363"/>
      <c r="H309" s="363"/>
      <c r="I309" s="582"/>
      <c r="L309" s="183"/>
    </row>
    <row r="310" spans="1:12" s="3" customFormat="1" ht="45" x14ac:dyDescent="0.2">
      <c r="A310" s="581" t="s">
        <v>12420</v>
      </c>
      <c r="B310" s="411">
        <v>98400</v>
      </c>
      <c r="C310" s="410" t="s">
        <v>161</v>
      </c>
      <c r="D310" s="412" t="s">
        <v>403</v>
      </c>
      <c r="E310" s="413" t="s">
        <v>163</v>
      </c>
      <c r="F310" s="414">
        <v>20</v>
      </c>
      <c r="G310" s="363"/>
      <c r="H310" s="363"/>
      <c r="I310" s="582"/>
      <c r="L310" s="183"/>
    </row>
    <row r="311" spans="1:12" s="3" customFormat="1" ht="15" x14ac:dyDescent="0.2">
      <c r="A311" s="581" t="s">
        <v>12373</v>
      </c>
      <c r="B311" s="411">
        <v>160806</v>
      </c>
      <c r="C311" s="410" t="s">
        <v>13</v>
      </c>
      <c r="D311" s="412" t="s">
        <v>19133</v>
      </c>
      <c r="E311" s="413" t="s">
        <v>129</v>
      </c>
      <c r="F311" s="414">
        <v>6</v>
      </c>
      <c r="G311" s="363"/>
      <c r="H311" s="363"/>
      <c r="I311" s="582"/>
      <c r="L311" s="183"/>
    </row>
    <row r="312" spans="1:12" s="3" customFormat="1" ht="15" x14ac:dyDescent="0.2">
      <c r="A312" s="581" t="s">
        <v>12421</v>
      </c>
      <c r="B312" s="411" t="s">
        <v>12347</v>
      </c>
      <c r="C312" s="410" t="s">
        <v>61</v>
      </c>
      <c r="D312" s="412" t="s">
        <v>7561</v>
      </c>
      <c r="E312" s="413" t="s">
        <v>129</v>
      </c>
      <c r="F312" s="414">
        <v>15</v>
      </c>
      <c r="G312" s="363"/>
      <c r="H312" s="363"/>
      <c r="I312" s="582"/>
      <c r="L312" s="183"/>
    </row>
    <row r="313" spans="1:12" s="3" customFormat="1" ht="30" x14ac:dyDescent="0.2">
      <c r="A313" s="581" t="s">
        <v>12374</v>
      </c>
      <c r="B313" s="411" t="s">
        <v>12348</v>
      </c>
      <c r="C313" s="410" t="s">
        <v>61</v>
      </c>
      <c r="D313" s="412" t="s">
        <v>12349</v>
      </c>
      <c r="E313" s="413" t="s">
        <v>129</v>
      </c>
      <c r="F313" s="414">
        <v>4</v>
      </c>
      <c r="G313" s="363"/>
      <c r="H313" s="363"/>
      <c r="I313" s="582"/>
      <c r="L313" s="183"/>
    </row>
    <row r="314" spans="1:12" s="3" customFormat="1" ht="15" x14ac:dyDescent="0.2">
      <c r="A314" s="581" t="s">
        <v>12375</v>
      </c>
      <c r="B314" s="411" t="s">
        <v>405</v>
      </c>
      <c r="C314" s="410" t="s">
        <v>61</v>
      </c>
      <c r="D314" s="412" t="s">
        <v>406</v>
      </c>
      <c r="E314" s="413" t="s">
        <v>129</v>
      </c>
      <c r="F314" s="414">
        <v>7</v>
      </c>
      <c r="G314" s="363"/>
      <c r="H314" s="363"/>
      <c r="I314" s="582"/>
      <c r="L314" s="183"/>
    </row>
    <row r="315" spans="1:12" s="3" customFormat="1" ht="15" x14ac:dyDescent="0.2">
      <c r="A315" s="581" t="s">
        <v>12422</v>
      </c>
      <c r="B315" s="411" t="s">
        <v>407</v>
      </c>
      <c r="C315" s="410" t="s">
        <v>61</v>
      </c>
      <c r="D315" s="412" t="s">
        <v>408</v>
      </c>
      <c r="E315" s="413" t="s">
        <v>129</v>
      </c>
      <c r="F315" s="414">
        <v>2</v>
      </c>
      <c r="G315" s="363"/>
      <c r="H315" s="363"/>
      <c r="I315" s="582"/>
      <c r="L315" s="183"/>
    </row>
    <row r="316" spans="1:12" s="3" customFormat="1" ht="30" x14ac:dyDescent="0.2">
      <c r="A316" s="581" t="s">
        <v>12423</v>
      </c>
      <c r="B316" s="411">
        <v>160823</v>
      </c>
      <c r="C316" s="410" t="s">
        <v>13</v>
      </c>
      <c r="D316" s="412" t="s">
        <v>19134</v>
      </c>
      <c r="E316" s="413" t="s">
        <v>129</v>
      </c>
      <c r="F316" s="414">
        <v>1</v>
      </c>
      <c r="G316" s="363"/>
      <c r="H316" s="363"/>
      <c r="I316" s="582"/>
      <c r="L316" s="183"/>
    </row>
    <row r="317" spans="1:12" s="3" customFormat="1" ht="30" x14ac:dyDescent="0.2">
      <c r="A317" s="581" t="s">
        <v>12424</v>
      </c>
      <c r="B317" s="411">
        <v>160825</v>
      </c>
      <c r="C317" s="410" t="s">
        <v>13</v>
      </c>
      <c r="D317" s="412" t="s">
        <v>19135</v>
      </c>
      <c r="E317" s="413" t="s">
        <v>129</v>
      </c>
      <c r="F317" s="414">
        <v>4</v>
      </c>
      <c r="G317" s="363"/>
      <c r="H317" s="363"/>
      <c r="I317" s="582"/>
      <c r="L317" s="183"/>
    </row>
    <row r="318" spans="1:12" s="3" customFormat="1" ht="30" x14ac:dyDescent="0.2">
      <c r="A318" s="581" t="s">
        <v>12425</v>
      </c>
      <c r="B318" s="411">
        <v>160829</v>
      </c>
      <c r="C318" s="410" t="s">
        <v>13</v>
      </c>
      <c r="D318" s="412" t="s">
        <v>19136</v>
      </c>
      <c r="E318" s="413" t="s">
        <v>129</v>
      </c>
      <c r="F318" s="414">
        <v>1</v>
      </c>
      <c r="G318" s="363"/>
      <c r="H318" s="363"/>
      <c r="I318" s="582"/>
      <c r="L318" s="183"/>
    </row>
    <row r="319" spans="1:12" s="3" customFormat="1" ht="30" x14ac:dyDescent="0.2">
      <c r="A319" s="581" t="s">
        <v>12426</v>
      </c>
      <c r="B319" s="411">
        <v>160831</v>
      </c>
      <c r="C319" s="410" t="s">
        <v>13</v>
      </c>
      <c r="D319" s="412" t="s">
        <v>19137</v>
      </c>
      <c r="E319" s="413" t="s">
        <v>129</v>
      </c>
      <c r="F319" s="414">
        <v>1</v>
      </c>
      <c r="G319" s="363"/>
      <c r="H319" s="363"/>
      <c r="I319" s="582"/>
      <c r="L319" s="183"/>
    </row>
    <row r="320" spans="1:12" s="3" customFormat="1" ht="30" x14ac:dyDescent="0.2">
      <c r="A320" s="581" t="s">
        <v>12427</v>
      </c>
      <c r="B320" s="411">
        <v>160835</v>
      </c>
      <c r="C320" s="410" t="s">
        <v>13</v>
      </c>
      <c r="D320" s="412" t="s">
        <v>19138</v>
      </c>
      <c r="E320" s="413" t="s">
        <v>129</v>
      </c>
      <c r="F320" s="414">
        <v>1</v>
      </c>
      <c r="G320" s="363"/>
      <c r="H320" s="363"/>
      <c r="I320" s="582"/>
      <c r="L320" s="183"/>
    </row>
    <row r="321" spans="1:12" s="3" customFormat="1" ht="30" x14ac:dyDescent="0.2">
      <c r="A321" s="581" t="s">
        <v>12428</v>
      </c>
      <c r="B321" s="411">
        <v>160840</v>
      </c>
      <c r="C321" s="410" t="s">
        <v>13</v>
      </c>
      <c r="D321" s="412" t="s">
        <v>19139</v>
      </c>
      <c r="E321" s="413" t="s">
        <v>129</v>
      </c>
      <c r="F321" s="414">
        <v>3</v>
      </c>
      <c r="G321" s="363"/>
      <c r="H321" s="363"/>
      <c r="I321" s="582"/>
      <c r="L321" s="183"/>
    </row>
    <row r="322" spans="1:12" s="3" customFormat="1" ht="30" x14ac:dyDescent="0.2">
      <c r="A322" s="581" t="s">
        <v>12429</v>
      </c>
      <c r="B322" s="411">
        <v>160845</v>
      </c>
      <c r="C322" s="410" t="s">
        <v>13</v>
      </c>
      <c r="D322" s="412" t="s">
        <v>19140</v>
      </c>
      <c r="E322" s="413" t="s">
        <v>129</v>
      </c>
      <c r="F322" s="414">
        <v>41</v>
      </c>
      <c r="G322" s="363"/>
      <c r="H322" s="363"/>
      <c r="I322" s="582"/>
      <c r="L322" s="183"/>
    </row>
    <row r="323" spans="1:12" s="3" customFormat="1" ht="30" x14ac:dyDescent="0.2">
      <c r="A323" s="581" t="s">
        <v>12430</v>
      </c>
      <c r="B323" s="411">
        <v>160869</v>
      </c>
      <c r="C323" s="410" t="s">
        <v>13</v>
      </c>
      <c r="D323" s="412" t="s">
        <v>19141</v>
      </c>
      <c r="E323" s="413" t="s">
        <v>129</v>
      </c>
      <c r="F323" s="414">
        <v>44</v>
      </c>
      <c r="G323" s="363"/>
      <c r="H323" s="363"/>
      <c r="I323" s="582"/>
      <c r="L323" s="183"/>
    </row>
    <row r="324" spans="1:12" s="3" customFormat="1" ht="15" x14ac:dyDescent="0.2">
      <c r="A324" s="581" t="s">
        <v>12431</v>
      </c>
      <c r="B324" s="411" t="s">
        <v>417</v>
      </c>
      <c r="C324" s="410" t="s">
        <v>61</v>
      </c>
      <c r="D324" s="412" t="s">
        <v>7562</v>
      </c>
      <c r="E324" s="413" t="s">
        <v>129</v>
      </c>
      <c r="F324" s="414">
        <v>1</v>
      </c>
      <c r="G324" s="363"/>
      <c r="H324" s="363"/>
      <c r="I324" s="582"/>
      <c r="L324" s="183"/>
    </row>
    <row r="325" spans="1:12" s="3" customFormat="1" ht="30" x14ac:dyDescent="0.2">
      <c r="A325" s="581" t="s">
        <v>12432</v>
      </c>
      <c r="B325" s="411">
        <v>151129</v>
      </c>
      <c r="C325" s="410" t="s">
        <v>13</v>
      </c>
      <c r="D325" s="412" t="s">
        <v>19142</v>
      </c>
      <c r="E325" s="413" t="s">
        <v>163</v>
      </c>
      <c r="F325" s="414">
        <v>7</v>
      </c>
      <c r="G325" s="363"/>
      <c r="H325" s="363"/>
      <c r="I325" s="582"/>
      <c r="L325" s="183"/>
    </row>
    <row r="326" spans="1:12" s="3" customFormat="1" ht="45" x14ac:dyDescent="0.2">
      <c r="A326" s="581" t="s">
        <v>18972</v>
      </c>
      <c r="B326" s="411">
        <v>98287</v>
      </c>
      <c r="C326" s="410" t="s">
        <v>161</v>
      </c>
      <c r="D326" s="412" t="s">
        <v>4638</v>
      </c>
      <c r="E326" s="413" t="s">
        <v>163</v>
      </c>
      <c r="F326" s="414">
        <v>20</v>
      </c>
      <c r="G326" s="363"/>
      <c r="H326" s="363"/>
      <c r="I326" s="582"/>
      <c r="L326" s="183"/>
    </row>
    <row r="327" spans="1:12" s="3" customFormat="1" ht="15.75" x14ac:dyDescent="0.2">
      <c r="A327" s="579" t="s">
        <v>418</v>
      </c>
      <c r="B327" s="389"/>
      <c r="C327" s="389"/>
      <c r="D327" s="392" t="s">
        <v>419</v>
      </c>
      <c r="E327" s="393"/>
      <c r="F327" s="394"/>
      <c r="G327" s="393"/>
      <c r="H327" s="393"/>
      <c r="I327" s="580"/>
      <c r="L327" s="183"/>
    </row>
    <row r="328" spans="1:12" s="3" customFormat="1" ht="30" x14ac:dyDescent="0.2">
      <c r="A328" s="581" t="s">
        <v>420</v>
      </c>
      <c r="B328" s="411" t="s">
        <v>421</v>
      </c>
      <c r="C328" s="410" t="s">
        <v>61</v>
      </c>
      <c r="D328" s="412" t="s">
        <v>7529</v>
      </c>
      <c r="E328" s="413" t="s">
        <v>129</v>
      </c>
      <c r="F328" s="414">
        <v>1</v>
      </c>
      <c r="G328" s="363"/>
      <c r="H328" s="363"/>
      <c r="I328" s="582"/>
    </row>
    <row r="329" spans="1:12" s="3" customFormat="1" ht="15" x14ac:dyDescent="0.2">
      <c r="A329" s="581" t="s">
        <v>422</v>
      </c>
      <c r="B329" s="411">
        <v>150628</v>
      </c>
      <c r="C329" s="410" t="s">
        <v>13</v>
      </c>
      <c r="D329" s="412" t="s">
        <v>19084</v>
      </c>
      <c r="E329" s="413" t="s">
        <v>129</v>
      </c>
      <c r="F329" s="414">
        <v>36</v>
      </c>
      <c r="G329" s="363"/>
      <c r="H329" s="363"/>
      <c r="I329" s="582"/>
    </row>
    <row r="330" spans="1:12" s="3" customFormat="1" ht="45" x14ac:dyDescent="0.2">
      <c r="A330" s="581" t="s">
        <v>423</v>
      </c>
      <c r="B330" s="411" t="s">
        <v>284</v>
      </c>
      <c r="C330" s="410" t="s">
        <v>61</v>
      </c>
      <c r="D330" s="412" t="s">
        <v>285</v>
      </c>
      <c r="E330" s="413" t="s">
        <v>129</v>
      </c>
      <c r="F330" s="414">
        <v>14</v>
      </c>
      <c r="G330" s="363"/>
      <c r="H330" s="363"/>
      <c r="I330" s="582"/>
    </row>
    <row r="331" spans="1:12" s="3" customFormat="1" ht="30" x14ac:dyDescent="0.2">
      <c r="A331" s="581" t="s">
        <v>12376</v>
      </c>
      <c r="B331" s="411">
        <v>150633</v>
      </c>
      <c r="C331" s="410" t="s">
        <v>13</v>
      </c>
      <c r="D331" s="412" t="s">
        <v>19130</v>
      </c>
      <c r="E331" s="413" t="s">
        <v>129</v>
      </c>
      <c r="F331" s="414">
        <v>4</v>
      </c>
      <c r="G331" s="363"/>
      <c r="H331" s="363"/>
      <c r="I331" s="582"/>
    </row>
    <row r="332" spans="1:12" s="3" customFormat="1" ht="30" x14ac:dyDescent="0.2">
      <c r="A332" s="581" t="s">
        <v>12377</v>
      </c>
      <c r="B332" s="411">
        <v>150634</v>
      </c>
      <c r="C332" s="410" t="s">
        <v>13</v>
      </c>
      <c r="D332" s="412" t="s">
        <v>19085</v>
      </c>
      <c r="E332" s="413" t="s">
        <v>129</v>
      </c>
      <c r="F332" s="414">
        <v>3</v>
      </c>
      <c r="G332" s="363"/>
      <c r="H332" s="363"/>
      <c r="I332" s="582"/>
    </row>
    <row r="333" spans="1:12" s="3" customFormat="1" ht="30" x14ac:dyDescent="0.2">
      <c r="A333" s="581" t="s">
        <v>12378</v>
      </c>
      <c r="B333" s="411">
        <v>151127</v>
      </c>
      <c r="C333" s="410" t="s">
        <v>13</v>
      </c>
      <c r="D333" s="412" t="s">
        <v>19093</v>
      </c>
      <c r="E333" s="413" t="s">
        <v>163</v>
      </c>
      <c r="F333" s="414">
        <v>150</v>
      </c>
      <c r="G333" s="363"/>
      <c r="H333" s="363"/>
      <c r="I333" s="582"/>
    </row>
    <row r="334" spans="1:12" s="3" customFormat="1" ht="30" x14ac:dyDescent="0.2">
      <c r="A334" s="581" t="s">
        <v>12379</v>
      </c>
      <c r="B334" s="411">
        <v>151128</v>
      </c>
      <c r="C334" s="410" t="s">
        <v>13</v>
      </c>
      <c r="D334" s="412" t="s">
        <v>19094</v>
      </c>
      <c r="E334" s="413" t="s">
        <v>163</v>
      </c>
      <c r="F334" s="414">
        <v>18</v>
      </c>
      <c r="G334" s="363"/>
      <c r="H334" s="363"/>
      <c r="I334" s="582"/>
    </row>
    <row r="335" spans="1:12" s="3" customFormat="1" ht="60" x14ac:dyDescent="0.2">
      <c r="A335" s="581" t="s">
        <v>12380</v>
      </c>
      <c r="B335" s="411">
        <v>150880</v>
      </c>
      <c r="C335" s="410" t="s">
        <v>13</v>
      </c>
      <c r="D335" s="412" t="s">
        <v>19095</v>
      </c>
      <c r="E335" s="413" t="s">
        <v>129</v>
      </c>
      <c r="F335" s="414">
        <v>84</v>
      </c>
      <c r="G335" s="363"/>
      <c r="H335" s="363"/>
      <c r="I335" s="582"/>
    </row>
    <row r="336" spans="1:12" s="3" customFormat="1" ht="30" x14ac:dyDescent="0.2">
      <c r="A336" s="581" t="s">
        <v>12381</v>
      </c>
      <c r="B336" s="411">
        <v>160808</v>
      </c>
      <c r="C336" s="410" t="s">
        <v>13</v>
      </c>
      <c r="D336" s="412" t="s">
        <v>19132</v>
      </c>
      <c r="E336" s="413" t="s">
        <v>163</v>
      </c>
      <c r="F336" s="414">
        <v>303</v>
      </c>
      <c r="G336" s="363"/>
      <c r="H336" s="363"/>
      <c r="I336" s="582"/>
    </row>
    <row r="337" spans="1:9" s="3" customFormat="1" ht="34.5" customHeight="1" x14ac:dyDescent="0.2">
      <c r="A337" s="581" t="s">
        <v>12382</v>
      </c>
      <c r="B337" s="411" t="s">
        <v>12350</v>
      </c>
      <c r="C337" s="410" t="s">
        <v>61</v>
      </c>
      <c r="D337" s="412" t="s">
        <v>12351</v>
      </c>
      <c r="E337" s="413" t="s">
        <v>163</v>
      </c>
      <c r="F337" s="414">
        <v>611</v>
      </c>
      <c r="G337" s="363"/>
      <c r="H337" s="363"/>
      <c r="I337" s="582"/>
    </row>
    <row r="338" spans="1:9" s="3" customFormat="1" ht="30" x14ac:dyDescent="0.2">
      <c r="A338" s="581" t="s">
        <v>12434</v>
      </c>
      <c r="B338" s="411" t="s">
        <v>424</v>
      </c>
      <c r="C338" s="410" t="s">
        <v>61</v>
      </c>
      <c r="D338" s="412" t="s">
        <v>7563</v>
      </c>
      <c r="E338" s="413" t="s">
        <v>7509</v>
      </c>
      <c r="F338" s="414">
        <v>18</v>
      </c>
      <c r="G338" s="363"/>
      <c r="H338" s="363"/>
      <c r="I338" s="582"/>
    </row>
    <row r="339" spans="1:9" s="3" customFormat="1" ht="15" x14ac:dyDescent="0.2">
      <c r="A339" s="581" t="s">
        <v>12383</v>
      </c>
      <c r="B339" s="411">
        <v>160806</v>
      </c>
      <c r="C339" s="410" t="s">
        <v>13</v>
      </c>
      <c r="D339" s="412" t="s">
        <v>19133</v>
      </c>
      <c r="E339" s="413" t="s">
        <v>129</v>
      </c>
      <c r="F339" s="414">
        <v>13</v>
      </c>
      <c r="G339" s="363"/>
      <c r="H339" s="363"/>
      <c r="I339" s="582"/>
    </row>
    <row r="340" spans="1:9" s="3" customFormat="1" ht="15" x14ac:dyDescent="0.2">
      <c r="A340" s="581" t="s">
        <v>12435</v>
      </c>
      <c r="B340" s="411" t="s">
        <v>405</v>
      </c>
      <c r="C340" s="410" t="s">
        <v>61</v>
      </c>
      <c r="D340" s="412" t="s">
        <v>406</v>
      </c>
      <c r="E340" s="413" t="s">
        <v>129</v>
      </c>
      <c r="F340" s="414">
        <v>23</v>
      </c>
      <c r="G340" s="363"/>
      <c r="H340" s="363"/>
      <c r="I340" s="582"/>
    </row>
    <row r="341" spans="1:9" s="3" customFormat="1" ht="30" x14ac:dyDescent="0.2">
      <c r="A341" s="581" t="s">
        <v>12436</v>
      </c>
      <c r="B341" s="411">
        <v>160825</v>
      </c>
      <c r="C341" s="410" t="s">
        <v>13</v>
      </c>
      <c r="D341" s="412" t="s">
        <v>19135</v>
      </c>
      <c r="E341" s="413" t="s">
        <v>129</v>
      </c>
      <c r="F341" s="414">
        <v>1</v>
      </c>
      <c r="G341" s="363"/>
      <c r="H341" s="363"/>
      <c r="I341" s="582"/>
    </row>
    <row r="342" spans="1:9" s="3" customFormat="1" ht="30" x14ac:dyDescent="0.2">
      <c r="A342" s="581" t="s">
        <v>12437</v>
      </c>
      <c r="B342" s="411">
        <v>160840</v>
      </c>
      <c r="C342" s="410" t="s">
        <v>13</v>
      </c>
      <c r="D342" s="412" t="s">
        <v>19139</v>
      </c>
      <c r="E342" s="413" t="s">
        <v>129</v>
      </c>
      <c r="F342" s="414">
        <v>1</v>
      </c>
      <c r="G342" s="363"/>
      <c r="H342" s="363"/>
      <c r="I342" s="582"/>
    </row>
    <row r="343" spans="1:9" s="3" customFormat="1" ht="30" x14ac:dyDescent="0.2">
      <c r="A343" s="581" t="s">
        <v>12384</v>
      </c>
      <c r="B343" s="411">
        <v>160845</v>
      </c>
      <c r="C343" s="410" t="s">
        <v>13</v>
      </c>
      <c r="D343" s="412" t="s">
        <v>19140</v>
      </c>
      <c r="E343" s="413" t="s">
        <v>129</v>
      </c>
      <c r="F343" s="414">
        <v>13</v>
      </c>
      <c r="G343" s="363"/>
      <c r="H343" s="363"/>
      <c r="I343" s="582"/>
    </row>
    <row r="344" spans="1:9" s="3" customFormat="1" ht="42" customHeight="1" x14ac:dyDescent="0.2">
      <c r="A344" s="581" t="s">
        <v>12385</v>
      </c>
      <c r="B344" s="411" t="s">
        <v>12331</v>
      </c>
      <c r="C344" s="410" t="s">
        <v>61</v>
      </c>
      <c r="D344" s="412" t="s">
        <v>12332</v>
      </c>
      <c r="E344" s="413" t="s">
        <v>129</v>
      </c>
      <c r="F344" s="414">
        <v>21</v>
      </c>
      <c r="G344" s="363"/>
      <c r="H344" s="363"/>
      <c r="I344" s="582"/>
    </row>
    <row r="345" spans="1:9" s="3" customFormat="1" ht="18" customHeight="1" x14ac:dyDescent="0.2">
      <c r="A345" s="581" t="s">
        <v>12438</v>
      </c>
      <c r="B345" s="411" t="s">
        <v>425</v>
      </c>
      <c r="C345" s="410" t="s">
        <v>61</v>
      </c>
      <c r="D345" s="412" t="s">
        <v>7564</v>
      </c>
      <c r="E345" s="413" t="s">
        <v>129</v>
      </c>
      <c r="F345" s="414">
        <v>1</v>
      </c>
      <c r="G345" s="363"/>
      <c r="H345" s="363"/>
      <c r="I345" s="582"/>
    </row>
    <row r="346" spans="1:9" s="3" customFormat="1" ht="30" x14ac:dyDescent="0.2">
      <c r="A346" s="581" t="s">
        <v>12386</v>
      </c>
      <c r="B346" s="411">
        <v>160869</v>
      </c>
      <c r="C346" s="410" t="s">
        <v>13</v>
      </c>
      <c r="D346" s="412" t="s">
        <v>19141</v>
      </c>
      <c r="E346" s="413" t="s">
        <v>129</v>
      </c>
      <c r="F346" s="414">
        <v>13</v>
      </c>
      <c r="G346" s="363"/>
      <c r="H346" s="363"/>
      <c r="I346" s="582"/>
    </row>
    <row r="347" spans="1:9" s="3" customFormat="1" ht="15.75" x14ac:dyDescent="0.2">
      <c r="A347" s="579" t="s">
        <v>426</v>
      </c>
      <c r="B347" s="389"/>
      <c r="C347" s="389"/>
      <c r="D347" s="389" t="s">
        <v>427</v>
      </c>
      <c r="E347" s="389"/>
      <c r="F347" s="390"/>
      <c r="G347" s="389"/>
      <c r="H347" s="389"/>
      <c r="I347" s="583"/>
    </row>
    <row r="348" spans="1:9" s="3" customFormat="1" ht="47.25" x14ac:dyDescent="0.2">
      <c r="A348" s="645" t="s">
        <v>19269</v>
      </c>
      <c r="B348" s="411"/>
      <c r="C348" s="410"/>
      <c r="D348" s="623" t="s">
        <v>19294</v>
      </c>
      <c r="E348" s="413"/>
      <c r="F348" s="414"/>
      <c r="G348" s="363"/>
      <c r="H348" s="363"/>
      <c r="I348" s="582"/>
    </row>
    <row r="349" spans="1:9" s="3" customFormat="1" ht="45" x14ac:dyDescent="0.2">
      <c r="A349" s="581" t="s">
        <v>19270</v>
      </c>
      <c r="B349" s="411" t="s">
        <v>19271</v>
      </c>
      <c r="C349" s="410" t="s">
        <v>61</v>
      </c>
      <c r="D349" s="412" t="s">
        <v>19299</v>
      </c>
      <c r="E349" s="413" t="s">
        <v>129</v>
      </c>
      <c r="F349" s="414">
        <v>1</v>
      </c>
      <c r="G349" s="363"/>
      <c r="H349" s="363"/>
      <c r="I349" s="582"/>
    </row>
    <row r="350" spans="1:9" s="3" customFormat="1" ht="30" x14ac:dyDescent="0.2">
      <c r="A350" s="581" t="s">
        <v>19272</v>
      </c>
      <c r="B350" s="411" t="s">
        <v>19273</v>
      </c>
      <c r="C350" s="410" t="s">
        <v>61</v>
      </c>
      <c r="D350" s="412" t="s">
        <v>19300</v>
      </c>
      <c r="E350" s="413" t="s">
        <v>129</v>
      </c>
      <c r="F350" s="414">
        <v>85</v>
      </c>
      <c r="G350" s="363"/>
      <c r="H350" s="363"/>
      <c r="I350" s="582"/>
    </row>
    <row r="351" spans="1:9" s="3" customFormat="1" ht="31.5" x14ac:dyDescent="0.2">
      <c r="A351" s="645" t="s">
        <v>19274</v>
      </c>
      <c r="B351" s="411"/>
      <c r="C351" s="410"/>
      <c r="D351" s="623" t="s">
        <v>19295</v>
      </c>
      <c r="E351" s="413"/>
      <c r="F351" s="414"/>
      <c r="G351" s="363"/>
      <c r="H351" s="363"/>
      <c r="I351" s="582"/>
    </row>
    <row r="352" spans="1:9" s="3" customFormat="1" ht="60" x14ac:dyDescent="0.2">
      <c r="A352" s="581" t="s">
        <v>19275</v>
      </c>
      <c r="B352" s="411" t="s">
        <v>19276</v>
      </c>
      <c r="C352" s="410" t="s">
        <v>61</v>
      </c>
      <c r="D352" s="412" t="s">
        <v>19301</v>
      </c>
      <c r="E352" s="413" t="s">
        <v>129</v>
      </c>
      <c r="F352" s="414">
        <v>85</v>
      </c>
      <c r="G352" s="363"/>
      <c r="H352" s="363"/>
      <c r="I352" s="582"/>
    </row>
    <row r="353" spans="1:12" s="3" customFormat="1" ht="75" x14ac:dyDescent="0.2">
      <c r="A353" s="581" t="s">
        <v>19277</v>
      </c>
      <c r="B353" s="411" t="s">
        <v>19278</v>
      </c>
      <c r="C353" s="410" t="s">
        <v>61</v>
      </c>
      <c r="D353" s="412" t="s">
        <v>19302</v>
      </c>
      <c r="E353" s="413" t="s">
        <v>129</v>
      </c>
      <c r="F353" s="414">
        <v>1</v>
      </c>
      <c r="G353" s="363"/>
      <c r="H353" s="363"/>
      <c r="I353" s="582"/>
    </row>
    <row r="354" spans="1:12" s="3" customFormat="1" ht="15.75" x14ac:dyDescent="0.2">
      <c r="A354" s="645" t="s">
        <v>19279</v>
      </c>
      <c r="B354" s="411"/>
      <c r="C354" s="410"/>
      <c r="D354" s="623" t="s">
        <v>19296</v>
      </c>
      <c r="E354" s="413"/>
      <c r="F354" s="414"/>
      <c r="G354" s="363"/>
      <c r="H354" s="363"/>
      <c r="I354" s="582"/>
    </row>
    <row r="355" spans="1:12" s="3" customFormat="1" ht="30" x14ac:dyDescent="0.2">
      <c r="A355" s="581" t="s">
        <v>19280</v>
      </c>
      <c r="B355" s="411" t="s">
        <v>19281</v>
      </c>
      <c r="C355" s="410" t="s">
        <v>61</v>
      </c>
      <c r="D355" s="412" t="s">
        <v>19303</v>
      </c>
      <c r="E355" s="413" t="s">
        <v>129</v>
      </c>
      <c r="F355" s="414">
        <v>1</v>
      </c>
      <c r="G355" s="363"/>
      <c r="H355" s="363"/>
      <c r="I355" s="582"/>
    </row>
    <row r="356" spans="1:12" s="3" customFormat="1" ht="30" x14ac:dyDescent="0.2">
      <c r="A356" s="581" t="s">
        <v>19282</v>
      </c>
      <c r="B356" s="411" t="s">
        <v>19283</v>
      </c>
      <c r="C356" s="410" t="s">
        <v>61</v>
      </c>
      <c r="D356" s="412" t="s">
        <v>19304</v>
      </c>
      <c r="E356" s="413" t="s">
        <v>129</v>
      </c>
      <c r="F356" s="414">
        <v>4</v>
      </c>
      <c r="G356" s="363"/>
      <c r="H356" s="363"/>
      <c r="I356" s="582"/>
    </row>
    <row r="357" spans="1:12" s="3" customFormat="1" ht="30" x14ac:dyDescent="0.2">
      <c r="A357" s="581" t="s">
        <v>19284</v>
      </c>
      <c r="B357" s="411" t="s">
        <v>323</v>
      </c>
      <c r="C357" s="410" t="s">
        <v>61</v>
      </c>
      <c r="D357" s="412" t="s">
        <v>324</v>
      </c>
      <c r="E357" s="413" t="s">
        <v>129</v>
      </c>
      <c r="F357" s="414">
        <v>4</v>
      </c>
      <c r="G357" s="363"/>
      <c r="H357" s="363"/>
      <c r="I357" s="582"/>
    </row>
    <row r="358" spans="1:12" s="3" customFormat="1" ht="45" x14ac:dyDescent="0.2">
      <c r="A358" s="581" t="s">
        <v>19285</v>
      </c>
      <c r="B358" s="411">
        <v>151333</v>
      </c>
      <c r="C358" s="410" t="s">
        <v>13</v>
      </c>
      <c r="D358" s="412" t="s">
        <v>19109</v>
      </c>
      <c r="E358" s="413" t="s">
        <v>129</v>
      </c>
      <c r="F358" s="414">
        <v>1</v>
      </c>
      <c r="G358" s="363"/>
      <c r="H358" s="363"/>
      <c r="I358" s="582"/>
    </row>
    <row r="359" spans="1:12" s="3" customFormat="1" ht="15.75" x14ac:dyDescent="0.2">
      <c r="A359" s="645" t="s">
        <v>19286</v>
      </c>
      <c r="B359" s="411"/>
      <c r="C359" s="410"/>
      <c r="D359" s="623" t="s">
        <v>19297</v>
      </c>
      <c r="E359" s="413"/>
      <c r="F359" s="414"/>
      <c r="G359" s="363"/>
      <c r="H359" s="363"/>
      <c r="I359" s="582"/>
    </row>
    <row r="360" spans="1:12" s="3" customFormat="1" ht="45" x14ac:dyDescent="0.2">
      <c r="A360" s="581" t="s">
        <v>19287</v>
      </c>
      <c r="B360" s="411">
        <v>151139</v>
      </c>
      <c r="C360" s="410" t="s">
        <v>13</v>
      </c>
      <c r="D360" s="412" t="s">
        <v>19131</v>
      </c>
      <c r="E360" s="413" t="s">
        <v>163</v>
      </c>
      <c r="F360" s="414">
        <v>250</v>
      </c>
      <c r="G360" s="363"/>
      <c r="H360" s="363"/>
      <c r="I360" s="582"/>
    </row>
    <row r="361" spans="1:12" s="3" customFormat="1" ht="15.75" x14ac:dyDescent="0.2">
      <c r="A361" s="645" t="s">
        <v>19288</v>
      </c>
      <c r="B361" s="411"/>
      <c r="C361" s="410"/>
      <c r="D361" s="623" t="s">
        <v>19298</v>
      </c>
      <c r="E361" s="413"/>
      <c r="F361" s="414"/>
      <c r="G361" s="363"/>
      <c r="H361" s="363"/>
      <c r="I361" s="582"/>
    </row>
    <row r="362" spans="1:12" s="3" customFormat="1" ht="30" x14ac:dyDescent="0.2">
      <c r="A362" s="581" t="s">
        <v>19289</v>
      </c>
      <c r="B362" s="411">
        <v>151404</v>
      </c>
      <c r="C362" s="410" t="s">
        <v>13</v>
      </c>
      <c r="D362" s="412" t="s">
        <v>19115</v>
      </c>
      <c r="E362" s="413" t="s">
        <v>163</v>
      </c>
      <c r="F362" s="414">
        <v>110</v>
      </c>
      <c r="G362" s="363"/>
      <c r="H362" s="363"/>
      <c r="I362" s="582"/>
    </row>
    <row r="363" spans="1:12" s="3" customFormat="1" ht="30" x14ac:dyDescent="0.2">
      <c r="A363" s="581" t="s">
        <v>19290</v>
      </c>
      <c r="B363" s="411">
        <v>151423</v>
      </c>
      <c r="C363" s="410" t="s">
        <v>13</v>
      </c>
      <c r="D363" s="412" t="s">
        <v>19314</v>
      </c>
      <c r="E363" s="413" t="s">
        <v>163</v>
      </c>
      <c r="F363" s="414">
        <v>20</v>
      </c>
      <c r="G363" s="363"/>
      <c r="H363" s="363"/>
      <c r="I363" s="582"/>
    </row>
    <row r="364" spans="1:12" s="3" customFormat="1" ht="30" x14ac:dyDescent="0.2">
      <c r="A364" s="581" t="s">
        <v>19291</v>
      </c>
      <c r="B364" s="411">
        <v>151429</v>
      </c>
      <c r="C364" s="410" t="s">
        <v>13</v>
      </c>
      <c r="D364" s="412" t="s">
        <v>19123</v>
      </c>
      <c r="E364" s="413" t="s">
        <v>163</v>
      </c>
      <c r="F364" s="414">
        <v>60</v>
      </c>
      <c r="G364" s="363"/>
      <c r="H364" s="363"/>
      <c r="I364" s="582"/>
    </row>
    <row r="365" spans="1:12" s="3" customFormat="1" ht="45" x14ac:dyDescent="0.2">
      <c r="A365" s="581" t="s">
        <v>19292</v>
      </c>
      <c r="B365" s="411" t="s">
        <v>19293</v>
      </c>
      <c r="C365" s="410" t="s">
        <v>61</v>
      </c>
      <c r="D365" s="412" t="s">
        <v>19305</v>
      </c>
      <c r="E365" s="413" t="s">
        <v>163</v>
      </c>
      <c r="F365" s="414">
        <v>450</v>
      </c>
      <c r="G365" s="363"/>
      <c r="H365" s="363"/>
      <c r="I365" s="582"/>
    </row>
    <row r="366" spans="1:12" s="3" customFormat="1" ht="15.75" x14ac:dyDescent="0.2">
      <c r="A366" s="579">
        <v>17</v>
      </c>
      <c r="B366" s="389"/>
      <c r="C366" s="389"/>
      <c r="D366" s="392" t="s">
        <v>430</v>
      </c>
      <c r="E366" s="393"/>
      <c r="F366" s="394"/>
      <c r="G366" s="393"/>
      <c r="H366" s="393"/>
      <c r="I366" s="580"/>
      <c r="L366" s="183"/>
    </row>
    <row r="367" spans="1:12" s="3" customFormat="1" ht="15.75" x14ac:dyDescent="0.2">
      <c r="A367" s="579" t="s">
        <v>431</v>
      </c>
      <c r="B367" s="389"/>
      <c r="C367" s="389"/>
      <c r="D367" s="392" t="s">
        <v>432</v>
      </c>
      <c r="E367" s="393"/>
      <c r="F367" s="394"/>
      <c r="G367" s="393"/>
      <c r="H367" s="393"/>
      <c r="I367" s="580"/>
      <c r="L367" s="183"/>
    </row>
    <row r="368" spans="1:12" s="3" customFormat="1" ht="60" x14ac:dyDescent="0.2">
      <c r="A368" s="581" t="s">
        <v>433</v>
      </c>
      <c r="B368" s="411">
        <v>170612</v>
      </c>
      <c r="C368" s="410" t="s">
        <v>13</v>
      </c>
      <c r="D368" s="412" t="s">
        <v>19143</v>
      </c>
      <c r="E368" s="413" t="s">
        <v>129</v>
      </c>
      <c r="F368" s="414">
        <v>15</v>
      </c>
      <c r="G368" s="363"/>
      <c r="H368" s="363"/>
      <c r="I368" s="582"/>
      <c r="J368" s="15"/>
      <c r="L368" s="183"/>
    </row>
    <row r="369" spans="1:16" s="3" customFormat="1" ht="60" x14ac:dyDescent="0.2">
      <c r="A369" s="581" t="s">
        <v>434</v>
      </c>
      <c r="B369" s="411">
        <v>170115</v>
      </c>
      <c r="C369" s="410" t="s">
        <v>13</v>
      </c>
      <c r="D369" s="412" t="s">
        <v>19144</v>
      </c>
      <c r="E369" s="413" t="s">
        <v>129</v>
      </c>
      <c r="F369" s="414">
        <v>5</v>
      </c>
      <c r="G369" s="363"/>
      <c r="H369" s="363"/>
      <c r="I369" s="582"/>
      <c r="L369" s="183"/>
    </row>
    <row r="370" spans="1:16" s="3" customFormat="1" ht="45" x14ac:dyDescent="0.2">
      <c r="A370" s="581" t="s">
        <v>435</v>
      </c>
      <c r="B370" s="411" t="s">
        <v>436</v>
      </c>
      <c r="C370" s="410" t="s">
        <v>61</v>
      </c>
      <c r="D370" s="412" t="s">
        <v>437</v>
      </c>
      <c r="E370" s="413" t="s">
        <v>129</v>
      </c>
      <c r="F370" s="414">
        <v>1</v>
      </c>
      <c r="G370" s="363"/>
      <c r="H370" s="363"/>
      <c r="I370" s="582"/>
      <c r="L370" s="183"/>
    </row>
    <row r="371" spans="1:16" s="3" customFormat="1" ht="90" x14ac:dyDescent="0.2">
      <c r="A371" s="581" t="s">
        <v>438</v>
      </c>
      <c r="B371" s="411">
        <v>170136</v>
      </c>
      <c r="C371" s="410" t="s">
        <v>13</v>
      </c>
      <c r="D371" s="412" t="s">
        <v>19145</v>
      </c>
      <c r="E371" s="413" t="s">
        <v>129</v>
      </c>
      <c r="F371" s="414">
        <v>2</v>
      </c>
      <c r="G371" s="363"/>
      <c r="H371" s="363"/>
      <c r="I371" s="582"/>
      <c r="L371" s="183"/>
    </row>
    <row r="372" spans="1:16" s="3" customFormat="1" ht="90" x14ac:dyDescent="0.2">
      <c r="A372" s="581" t="s">
        <v>439</v>
      </c>
      <c r="B372" s="411">
        <v>170126</v>
      </c>
      <c r="C372" s="410" t="s">
        <v>13</v>
      </c>
      <c r="D372" s="412" t="s">
        <v>19146</v>
      </c>
      <c r="E372" s="413" t="s">
        <v>129</v>
      </c>
      <c r="F372" s="414">
        <v>5</v>
      </c>
      <c r="G372" s="363"/>
      <c r="H372" s="363"/>
      <c r="I372" s="582"/>
      <c r="L372" s="183"/>
    </row>
    <row r="373" spans="1:16" s="3" customFormat="1" ht="45" x14ac:dyDescent="0.2">
      <c r="A373" s="581" t="s">
        <v>440</v>
      </c>
      <c r="B373" s="411">
        <v>95547</v>
      </c>
      <c r="C373" s="410" t="s">
        <v>161</v>
      </c>
      <c r="D373" s="412" t="s">
        <v>441</v>
      </c>
      <c r="E373" s="413" t="s">
        <v>255</v>
      </c>
      <c r="F373" s="414">
        <v>23</v>
      </c>
      <c r="G373" s="363"/>
      <c r="H373" s="363"/>
      <c r="I373" s="582"/>
      <c r="L373" s="183"/>
    </row>
    <row r="374" spans="1:16" s="3" customFormat="1" ht="30" x14ac:dyDescent="0.2">
      <c r="A374" s="581" t="s">
        <v>442</v>
      </c>
      <c r="B374" s="411" t="s">
        <v>443</v>
      </c>
      <c r="C374" s="410" t="s">
        <v>61</v>
      </c>
      <c r="D374" s="412" t="s">
        <v>444</v>
      </c>
      <c r="E374" s="413" t="s">
        <v>129</v>
      </c>
      <c r="F374" s="414">
        <v>23</v>
      </c>
      <c r="G374" s="363"/>
      <c r="H374" s="363"/>
      <c r="I374" s="582"/>
      <c r="L374" s="183"/>
    </row>
    <row r="375" spans="1:16" s="3" customFormat="1" ht="30" x14ac:dyDescent="0.2">
      <c r="A375" s="581" t="s">
        <v>445</v>
      </c>
      <c r="B375" s="411" t="s">
        <v>446</v>
      </c>
      <c r="C375" s="410" t="s">
        <v>61</v>
      </c>
      <c r="D375" s="412" t="s">
        <v>447</v>
      </c>
      <c r="E375" s="413" t="s">
        <v>129</v>
      </c>
      <c r="F375" s="414">
        <v>7</v>
      </c>
      <c r="G375" s="363"/>
      <c r="H375" s="363"/>
      <c r="I375" s="582"/>
      <c r="L375" s="183"/>
    </row>
    <row r="376" spans="1:16" s="3" customFormat="1" ht="15.75" x14ac:dyDescent="0.2">
      <c r="A376" s="579" t="s">
        <v>448</v>
      </c>
      <c r="B376" s="389"/>
      <c r="C376" s="389"/>
      <c r="D376" s="392" t="s">
        <v>449</v>
      </c>
      <c r="E376" s="393"/>
      <c r="F376" s="394"/>
      <c r="G376" s="393"/>
      <c r="H376" s="393"/>
      <c r="I376" s="580"/>
      <c r="L376" s="183"/>
    </row>
    <row r="377" spans="1:16" s="3" customFormat="1" ht="25.5" customHeight="1" x14ac:dyDescent="0.2">
      <c r="A377" s="581" t="s">
        <v>450</v>
      </c>
      <c r="B377" s="411">
        <v>170220</v>
      </c>
      <c r="C377" s="410" t="s">
        <v>13</v>
      </c>
      <c r="D377" s="412" t="s">
        <v>19147</v>
      </c>
      <c r="E377" s="413" t="s">
        <v>1344</v>
      </c>
      <c r="F377" s="414">
        <v>10.18</v>
      </c>
      <c r="G377" s="363"/>
      <c r="H377" s="363"/>
      <c r="I377" s="582"/>
      <c r="L377" s="183"/>
      <c r="P377" s="3">
        <f>L377*M377*N377</f>
        <v>0</v>
      </c>
    </row>
    <row r="378" spans="1:16" s="3" customFormat="1" ht="60" x14ac:dyDescent="0.2">
      <c r="A378" s="581" t="s">
        <v>452</v>
      </c>
      <c r="B378" s="411" t="s">
        <v>453</v>
      </c>
      <c r="C378" s="410" t="s">
        <v>61</v>
      </c>
      <c r="D378" s="412" t="s">
        <v>454</v>
      </c>
      <c r="E378" s="413" t="s">
        <v>163</v>
      </c>
      <c r="F378" s="414">
        <v>21.08</v>
      </c>
      <c r="G378" s="363"/>
      <c r="H378" s="363"/>
      <c r="I378" s="582"/>
      <c r="L378" s="183"/>
      <c r="P378" s="3">
        <f t="shared" ref="P378:P383" si="0">L378*M378*N378</f>
        <v>0</v>
      </c>
    </row>
    <row r="379" spans="1:16" s="3" customFormat="1" ht="60.75" customHeight="1" x14ac:dyDescent="0.2">
      <c r="A379" s="581" t="s">
        <v>12517</v>
      </c>
      <c r="B379" s="411" t="s">
        <v>12541</v>
      </c>
      <c r="C379" s="410" t="s">
        <v>61</v>
      </c>
      <c r="D379" s="412" t="s">
        <v>12555</v>
      </c>
      <c r="E379" s="413" t="s">
        <v>163</v>
      </c>
      <c r="F379" s="414">
        <v>21.08</v>
      </c>
      <c r="G379" s="363"/>
      <c r="H379" s="363"/>
      <c r="I379" s="582"/>
      <c r="L379" s="183"/>
    </row>
    <row r="380" spans="1:16" s="3" customFormat="1" ht="73.5" customHeight="1" x14ac:dyDescent="0.2">
      <c r="A380" s="581" t="s">
        <v>12518</v>
      </c>
      <c r="B380" s="411" t="s">
        <v>12542</v>
      </c>
      <c r="C380" s="410" t="s">
        <v>61</v>
      </c>
      <c r="D380" s="412" t="s">
        <v>12543</v>
      </c>
      <c r="E380" s="413" t="s">
        <v>163</v>
      </c>
      <c r="F380" s="414">
        <v>6.6</v>
      </c>
      <c r="G380" s="363"/>
      <c r="H380" s="363"/>
      <c r="I380" s="582"/>
      <c r="L380" s="183"/>
    </row>
    <row r="381" spans="1:16" s="3" customFormat="1" ht="15.75" x14ac:dyDescent="0.2">
      <c r="A381" s="579" t="s">
        <v>455</v>
      </c>
      <c r="B381" s="389"/>
      <c r="C381" s="389"/>
      <c r="D381" s="392" t="s">
        <v>456</v>
      </c>
      <c r="E381" s="393"/>
      <c r="F381" s="394"/>
      <c r="G381" s="393"/>
      <c r="H381" s="393"/>
      <c r="I381" s="580"/>
      <c r="L381" s="183"/>
      <c r="P381" s="3">
        <f t="shared" si="0"/>
        <v>0</v>
      </c>
    </row>
    <row r="382" spans="1:16" s="3" customFormat="1" ht="15" x14ac:dyDescent="0.2">
      <c r="A382" s="581" t="s">
        <v>457</v>
      </c>
      <c r="B382" s="411">
        <v>170310</v>
      </c>
      <c r="C382" s="410" t="s">
        <v>13</v>
      </c>
      <c r="D382" s="412" t="s">
        <v>19148</v>
      </c>
      <c r="E382" s="413" t="s">
        <v>129</v>
      </c>
      <c r="F382" s="414">
        <v>1</v>
      </c>
      <c r="G382" s="363"/>
      <c r="H382" s="363"/>
      <c r="I382" s="582"/>
      <c r="L382" s="183"/>
      <c r="P382" s="3">
        <f t="shared" si="0"/>
        <v>0</v>
      </c>
    </row>
    <row r="383" spans="1:16" s="3" customFormat="1" ht="44.25" customHeight="1" x14ac:dyDescent="0.2">
      <c r="A383" s="581" t="s">
        <v>458</v>
      </c>
      <c r="B383" s="411">
        <v>170304</v>
      </c>
      <c r="C383" s="410" t="s">
        <v>13</v>
      </c>
      <c r="D383" s="412" t="s">
        <v>19149</v>
      </c>
      <c r="E383" s="413" t="s">
        <v>129</v>
      </c>
      <c r="F383" s="414">
        <v>10</v>
      </c>
      <c r="G383" s="363"/>
      <c r="H383" s="363"/>
      <c r="I383" s="582"/>
      <c r="L383" s="183"/>
      <c r="P383" s="3">
        <f t="shared" si="0"/>
        <v>0</v>
      </c>
    </row>
    <row r="384" spans="1:16" s="3" customFormat="1" ht="34.5" customHeight="1" x14ac:dyDescent="0.2">
      <c r="A384" s="581" t="s">
        <v>459</v>
      </c>
      <c r="B384" s="411" t="s">
        <v>460</v>
      </c>
      <c r="C384" s="410" t="s">
        <v>61</v>
      </c>
      <c r="D384" s="412" t="s">
        <v>7530</v>
      </c>
      <c r="E384" s="413" t="s">
        <v>129</v>
      </c>
      <c r="F384" s="414">
        <v>5</v>
      </c>
      <c r="G384" s="363"/>
      <c r="H384" s="363"/>
      <c r="I384" s="582"/>
      <c r="L384" s="183"/>
    </row>
    <row r="385" spans="1:12" s="3" customFormat="1" ht="21" customHeight="1" x14ac:dyDescent="0.2">
      <c r="A385" s="581" t="s">
        <v>461</v>
      </c>
      <c r="B385" s="411" t="s">
        <v>462</v>
      </c>
      <c r="C385" s="410" t="s">
        <v>61</v>
      </c>
      <c r="D385" s="412" t="s">
        <v>7531</v>
      </c>
      <c r="E385" s="413" t="s">
        <v>129</v>
      </c>
      <c r="F385" s="414">
        <v>10</v>
      </c>
      <c r="G385" s="363"/>
      <c r="H385" s="363"/>
      <c r="I385" s="582"/>
      <c r="L385" s="183"/>
    </row>
    <row r="386" spans="1:12" s="3" customFormat="1" ht="33.75" customHeight="1" x14ac:dyDescent="0.2">
      <c r="A386" s="581" t="s">
        <v>463</v>
      </c>
      <c r="B386" s="411">
        <v>170320</v>
      </c>
      <c r="C386" s="410" t="s">
        <v>13</v>
      </c>
      <c r="D386" s="412" t="s">
        <v>19150</v>
      </c>
      <c r="E386" s="413" t="s">
        <v>129</v>
      </c>
      <c r="F386" s="414">
        <v>5</v>
      </c>
      <c r="G386" s="363"/>
      <c r="H386" s="363"/>
      <c r="I386" s="582"/>
      <c r="L386" s="183"/>
    </row>
    <row r="387" spans="1:12" s="3" customFormat="1" ht="30" x14ac:dyDescent="0.2">
      <c r="A387" s="581" t="s">
        <v>464</v>
      </c>
      <c r="B387" s="411">
        <v>170321</v>
      </c>
      <c r="C387" s="410" t="s">
        <v>13</v>
      </c>
      <c r="D387" s="412" t="s">
        <v>19151</v>
      </c>
      <c r="E387" s="413" t="s">
        <v>129</v>
      </c>
      <c r="F387" s="414">
        <v>3</v>
      </c>
      <c r="G387" s="363"/>
      <c r="H387" s="363"/>
      <c r="I387" s="582"/>
      <c r="L387" s="183"/>
    </row>
    <row r="388" spans="1:12" s="3" customFormat="1" ht="28.5" customHeight="1" x14ac:dyDescent="0.2">
      <c r="A388" s="581" t="s">
        <v>465</v>
      </c>
      <c r="B388" s="411">
        <v>170324</v>
      </c>
      <c r="C388" s="410" t="s">
        <v>13</v>
      </c>
      <c r="D388" s="412" t="s">
        <v>19152</v>
      </c>
      <c r="E388" s="413" t="s">
        <v>129</v>
      </c>
      <c r="F388" s="414">
        <v>2</v>
      </c>
      <c r="G388" s="363"/>
      <c r="H388" s="363"/>
      <c r="I388" s="582"/>
      <c r="L388" s="183"/>
    </row>
    <row r="389" spans="1:12" s="3" customFormat="1" ht="30" x14ac:dyDescent="0.2">
      <c r="A389" s="581" t="s">
        <v>466</v>
      </c>
      <c r="B389" s="411">
        <v>170328</v>
      </c>
      <c r="C389" s="410" t="s">
        <v>13</v>
      </c>
      <c r="D389" s="412" t="s">
        <v>19153</v>
      </c>
      <c r="E389" s="413" t="s">
        <v>129</v>
      </c>
      <c r="F389" s="414">
        <v>25</v>
      </c>
      <c r="G389" s="363"/>
      <c r="H389" s="363"/>
      <c r="I389" s="582"/>
      <c r="L389" s="183"/>
    </row>
    <row r="390" spans="1:12" s="3" customFormat="1" ht="30" x14ac:dyDescent="0.2">
      <c r="A390" s="581" t="s">
        <v>468</v>
      </c>
      <c r="B390" s="411">
        <v>170317</v>
      </c>
      <c r="C390" s="410" t="s">
        <v>13</v>
      </c>
      <c r="D390" s="412" t="s">
        <v>19154</v>
      </c>
      <c r="E390" s="413" t="s">
        <v>129</v>
      </c>
      <c r="F390" s="414">
        <v>2</v>
      </c>
      <c r="G390" s="363"/>
      <c r="H390" s="363"/>
      <c r="I390" s="582"/>
      <c r="L390" s="183"/>
    </row>
    <row r="391" spans="1:12" s="3" customFormat="1" ht="36" customHeight="1" x14ac:dyDescent="0.2">
      <c r="A391" s="581" t="s">
        <v>470</v>
      </c>
      <c r="B391" s="411">
        <v>103036</v>
      </c>
      <c r="C391" s="410" t="s">
        <v>161</v>
      </c>
      <c r="D391" s="412" t="s">
        <v>6111</v>
      </c>
      <c r="E391" s="413" t="s">
        <v>255</v>
      </c>
      <c r="F391" s="414">
        <v>1</v>
      </c>
      <c r="G391" s="363"/>
      <c r="H391" s="363"/>
      <c r="I391" s="582"/>
      <c r="L391" s="183"/>
    </row>
    <row r="392" spans="1:12" s="3" customFormat="1" ht="36" customHeight="1" x14ac:dyDescent="0.2">
      <c r="A392" s="581" t="s">
        <v>12790</v>
      </c>
      <c r="B392" s="411">
        <v>170319</v>
      </c>
      <c r="C392" s="410" t="s">
        <v>13</v>
      </c>
      <c r="D392" s="412" t="s">
        <v>19155</v>
      </c>
      <c r="E392" s="413" t="s">
        <v>129</v>
      </c>
      <c r="F392" s="414">
        <v>1</v>
      </c>
      <c r="G392" s="363"/>
      <c r="H392" s="363"/>
      <c r="I392" s="582"/>
      <c r="L392" s="183"/>
    </row>
    <row r="393" spans="1:12" s="3" customFormat="1" ht="15.75" x14ac:dyDescent="0.2">
      <c r="A393" s="579" t="s">
        <v>472</v>
      </c>
      <c r="B393" s="389"/>
      <c r="C393" s="389"/>
      <c r="D393" s="392" t="s">
        <v>473</v>
      </c>
      <c r="E393" s="393"/>
      <c r="F393" s="394"/>
      <c r="G393" s="393"/>
      <c r="H393" s="393"/>
      <c r="I393" s="580"/>
      <c r="L393" s="183"/>
    </row>
    <row r="394" spans="1:12" s="3" customFormat="1" ht="45" x14ac:dyDescent="0.2">
      <c r="A394" s="581" t="s">
        <v>474</v>
      </c>
      <c r="B394" s="411">
        <v>170512</v>
      </c>
      <c r="C394" s="410" t="s">
        <v>13</v>
      </c>
      <c r="D394" s="412" t="s">
        <v>19156</v>
      </c>
      <c r="E394" s="413" t="s">
        <v>129</v>
      </c>
      <c r="F394" s="414">
        <v>4</v>
      </c>
      <c r="G394" s="363"/>
      <c r="H394" s="363"/>
      <c r="I394" s="582"/>
      <c r="L394" s="183"/>
    </row>
    <row r="395" spans="1:12" s="3" customFormat="1" ht="105" x14ac:dyDescent="0.2">
      <c r="A395" s="581" t="s">
        <v>476</v>
      </c>
      <c r="B395" s="411" t="s">
        <v>477</v>
      </c>
      <c r="C395" s="410" t="s">
        <v>61</v>
      </c>
      <c r="D395" s="412" t="s">
        <v>7565</v>
      </c>
      <c r="E395" s="413" t="s">
        <v>129</v>
      </c>
      <c r="F395" s="414">
        <v>1</v>
      </c>
      <c r="G395" s="363"/>
      <c r="H395" s="363"/>
      <c r="I395" s="582"/>
      <c r="L395" s="183"/>
    </row>
    <row r="396" spans="1:12" s="3" customFormat="1" ht="45" x14ac:dyDescent="0.2">
      <c r="A396" s="581" t="s">
        <v>478</v>
      </c>
      <c r="B396" s="411">
        <v>170601</v>
      </c>
      <c r="C396" s="410" t="s">
        <v>13</v>
      </c>
      <c r="D396" s="412" t="s">
        <v>19315</v>
      </c>
      <c r="E396" s="413" t="s">
        <v>129</v>
      </c>
      <c r="F396" s="414">
        <v>10</v>
      </c>
      <c r="G396" s="363"/>
      <c r="H396" s="363"/>
      <c r="I396" s="582"/>
      <c r="L396" s="183"/>
    </row>
    <row r="397" spans="1:12" s="3" customFormat="1" ht="45" x14ac:dyDescent="0.2">
      <c r="A397" s="581" t="s">
        <v>479</v>
      </c>
      <c r="B397" s="411">
        <v>170603</v>
      </c>
      <c r="C397" s="410" t="s">
        <v>13</v>
      </c>
      <c r="D397" s="412" t="s">
        <v>19316</v>
      </c>
      <c r="E397" s="413" t="s">
        <v>129</v>
      </c>
      <c r="F397" s="414">
        <v>10</v>
      </c>
      <c r="G397" s="363"/>
      <c r="H397" s="363"/>
      <c r="I397" s="582"/>
      <c r="L397" s="183"/>
    </row>
    <row r="398" spans="1:12" s="3" customFormat="1" ht="60" x14ac:dyDescent="0.2">
      <c r="A398" s="581" t="s">
        <v>480</v>
      </c>
      <c r="B398" s="411">
        <v>170614</v>
      </c>
      <c r="C398" s="410" t="s">
        <v>13</v>
      </c>
      <c r="D398" s="412" t="s">
        <v>19317</v>
      </c>
      <c r="E398" s="413" t="s">
        <v>129</v>
      </c>
      <c r="F398" s="414">
        <v>5</v>
      </c>
      <c r="G398" s="363"/>
      <c r="H398" s="363"/>
      <c r="I398" s="582"/>
      <c r="L398" s="183"/>
    </row>
    <row r="399" spans="1:12" s="3" customFormat="1" ht="45" x14ac:dyDescent="0.2">
      <c r="A399" s="581" t="s">
        <v>481</v>
      </c>
      <c r="B399" s="411">
        <v>170528</v>
      </c>
      <c r="C399" s="410" t="s">
        <v>13</v>
      </c>
      <c r="D399" s="412" t="s">
        <v>19157</v>
      </c>
      <c r="E399" s="413" t="s">
        <v>129</v>
      </c>
      <c r="F399" s="414">
        <v>2</v>
      </c>
      <c r="G399" s="363"/>
      <c r="H399" s="363"/>
      <c r="I399" s="582"/>
      <c r="L399" s="183"/>
    </row>
    <row r="400" spans="1:12" s="3" customFormat="1" ht="15.75" x14ac:dyDescent="0.2">
      <c r="A400" s="579">
        <v>18</v>
      </c>
      <c r="B400" s="389"/>
      <c r="C400" s="389"/>
      <c r="D400" s="392" t="s">
        <v>483</v>
      </c>
      <c r="E400" s="393"/>
      <c r="F400" s="394"/>
      <c r="G400" s="393"/>
      <c r="H400" s="393"/>
      <c r="I400" s="580"/>
      <c r="L400" s="183"/>
    </row>
    <row r="401" spans="1:12" s="3" customFormat="1" ht="15.75" x14ac:dyDescent="0.2">
      <c r="A401" s="579" t="s">
        <v>484</v>
      </c>
      <c r="B401" s="389"/>
      <c r="C401" s="389"/>
      <c r="D401" s="392" t="s">
        <v>485</v>
      </c>
      <c r="E401" s="393"/>
      <c r="F401" s="394"/>
      <c r="G401" s="393"/>
      <c r="H401" s="393"/>
      <c r="I401" s="580"/>
      <c r="L401" s="183"/>
    </row>
    <row r="402" spans="1:12" s="3" customFormat="1" ht="60" x14ac:dyDescent="0.2">
      <c r="A402" s="581" t="s">
        <v>12439</v>
      </c>
      <c r="B402" s="411">
        <v>181007</v>
      </c>
      <c r="C402" s="410" t="s">
        <v>13</v>
      </c>
      <c r="D402" s="412" t="s">
        <v>19158</v>
      </c>
      <c r="E402" s="413" t="s">
        <v>129</v>
      </c>
      <c r="F402" s="414">
        <v>11</v>
      </c>
      <c r="G402" s="363"/>
      <c r="H402" s="363"/>
      <c r="I402" s="582"/>
    </row>
    <row r="403" spans="1:12" s="3" customFormat="1" ht="75" x14ac:dyDescent="0.2">
      <c r="A403" s="581" t="s">
        <v>12440</v>
      </c>
      <c r="B403" s="411">
        <v>181003</v>
      </c>
      <c r="C403" s="410" t="s">
        <v>13</v>
      </c>
      <c r="D403" s="412" t="s">
        <v>19159</v>
      </c>
      <c r="E403" s="413" t="s">
        <v>129</v>
      </c>
      <c r="F403" s="414">
        <v>2</v>
      </c>
      <c r="G403" s="363"/>
      <c r="H403" s="363"/>
      <c r="I403" s="582"/>
    </row>
    <row r="404" spans="1:12" s="3" customFormat="1" ht="75" x14ac:dyDescent="0.2">
      <c r="A404" s="581" t="s">
        <v>12441</v>
      </c>
      <c r="B404" s="411">
        <v>181004</v>
      </c>
      <c r="C404" s="410" t="s">
        <v>13</v>
      </c>
      <c r="D404" s="412" t="s">
        <v>19160</v>
      </c>
      <c r="E404" s="413" t="s">
        <v>129</v>
      </c>
      <c r="F404" s="414">
        <v>48</v>
      </c>
      <c r="G404" s="363"/>
      <c r="H404" s="363"/>
      <c r="I404" s="582"/>
    </row>
    <row r="405" spans="1:12" s="3" customFormat="1" ht="60" x14ac:dyDescent="0.2">
      <c r="A405" s="581" t="s">
        <v>12387</v>
      </c>
      <c r="B405" s="411" t="s">
        <v>12340</v>
      </c>
      <c r="C405" s="410" t="s">
        <v>61</v>
      </c>
      <c r="D405" s="412" t="s">
        <v>12341</v>
      </c>
      <c r="E405" s="413" t="s">
        <v>129</v>
      </c>
      <c r="F405" s="414">
        <v>22</v>
      </c>
      <c r="G405" s="363"/>
      <c r="H405" s="363"/>
      <c r="I405" s="582"/>
    </row>
    <row r="406" spans="1:12" s="3" customFormat="1" ht="60" x14ac:dyDescent="0.2">
      <c r="A406" s="581" t="s">
        <v>12388</v>
      </c>
      <c r="B406" s="411" t="s">
        <v>12342</v>
      </c>
      <c r="C406" s="410" t="s">
        <v>61</v>
      </c>
      <c r="D406" s="412" t="s">
        <v>12343</v>
      </c>
      <c r="E406" s="413" t="s">
        <v>129</v>
      </c>
      <c r="F406" s="414">
        <v>16</v>
      </c>
      <c r="G406" s="363"/>
      <c r="H406" s="363"/>
      <c r="I406" s="582"/>
    </row>
    <row r="407" spans="1:12" s="3" customFormat="1" ht="30" x14ac:dyDescent="0.2">
      <c r="A407" s="581" t="s">
        <v>489</v>
      </c>
      <c r="B407" s="411" t="s">
        <v>490</v>
      </c>
      <c r="C407" s="410" t="s">
        <v>61</v>
      </c>
      <c r="D407" s="412" t="s">
        <v>491</v>
      </c>
      <c r="E407" s="413" t="s">
        <v>129</v>
      </c>
      <c r="F407" s="414">
        <v>6</v>
      </c>
      <c r="G407" s="363"/>
      <c r="H407" s="363"/>
      <c r="I407" s="582"/>
    </row>
    <row r="408" spans="1:12" s="3" customFormat="1" ht="60" x14ac:dyDescent="0.2">
      <c r="A408" s="581" t="s">
        <v>12389</v>
      </c>
      <c r="B408" s="411" t="s">
        <v>12333</v>
      </c>
      <c r="C408" s="410" t="s">
        <v>61</v>
      </c>
      <c r="D408" s="412" t="s">
        <v>19161</v>
      </c>
      <c r="E408" s="413" t="s">
        <v>129</v>
      </c>
      <c r="F408" s="414">
        <v>10</v>
      </c>
      <c r="G408" s="363"/>
      <c r="H408" s="363"/>
      <c r="I408" s="582"/>
    </row>
    <row r="409" spans="1:12" s="3" customFormat="1" ht="15.75" x14ac:dyDescent="0.2">
      <c r="A409" s="579" t="s">
        <v>492</v>
      </c>
      <c r="B409" s="389"/>
      <c r="C409" s="389"/>
      <c r="D409" s="389" t="s">
        <v>493</v>
      </c>
      <c r="E409" s="389"/>
      <c r="F409" s="390"/>
      <c r="G409" s="389"/>
      <c r="H409" s="389"/>
      <c r="I409" s="583"/>
    </row>
    <row r="410" spans="1:12" s="3" customFormat="1" ht="45" x14ac:dyDescent="0.2">
      <c r="A410" s="581" t="s">
        <v>494</v>
      </c>
      <c r="B410" s="411">
        <v>180201</v>
      </c>
      <c r="C410" s="410" t="s">
        <v>13</v>
      </c>
      <c r="D410" s="412" t="s">
        <v>19162</v>
      </c>
      <c r="E410" s="413" t="s">
        <v>129</v>
      </c>
      <c r="F410" s="414">
        <v>99</v>
      </c>
      <c r="G410" s="363"/>
      <c r="H410" s="363"/>
      <c r="I410" s="582"/>
    </row>
    <row r="411" spans="1:12" s="3" customFormat="1" ht="45" x14ac:dyDescent="0.2">
      <c r="A411" s="581" t="s">
        <v>495</v>
      </c>
      <c r="B411" s="411">
        <v>180202</v>
      </c>
      <c r="C411" s="410" t="s">
        <v>13</v>
      </c>
      <c r="D411" s="412" t="s">
        <v>19163</v>
      </c>
      <c r="E411" s="413" t="s">
        <v>129</v>
      </c>
      <c r="F411" s="414">
        <v>5</v>
      </c>
      <c r="G411" s="363"/>
      <c r="H411" s="363"/>
      <c r="I411" s="582"/>
    </row>
    <row r="412" spans="1:12" s="3" customFormat="1" ht="30" x14ac:dyDescent="0.2">
      <c r="A412" s="581" t="s">
        <v>496</v>
      </c>
      <c r="B412" s="411">
        <v>92008</v>
      </c>
      <c r="C412" s="410" t="s">
        <v>161</v>
      </c>
      <c r="D412" s="412" t="s">
        <v>11836</v>
      </c>
      <c r="E412" s="413" t="s">
        <v>255</v>
      </c>
      <c r="F412" s="414">
        <v>15</v>
      </c>
      <c r="G412" s="363"/>
      <c r="H412" s="363"/>
      <c r="I412" s="582"/>
    </row>
    <row r="413" spans="1:12" s="3" customFormat="1" ht="15" x14ac:dyDescent="0.2">
      <c r="A413" s="581" t="s">
        <v>497</v>
      </c>
      <c r="B413" s="411">
        <v>180204</v>
      </c>
      <c r="C413" s="410" t="s">
        <v>13</v>
      </c>
      <c r="D413" s="412" t="s">
        <v>19164</v>
      </c>
      <c r="E413" s="413" t="s">
        <v>129</v>
      </c>
      <c r="F413" s="414">
        <v>39</v>
      </c>
      <c r="G413" s="363"/>
      <c r="H413" s="363"/>
      <c r="I413" s="582"/>
    </row>
    <row r="414" spans="1:12" s="3" customFormat="1" ht="30" x14ac:dyDescent="0.2">
      <c r="A414" s="581" t="s">
        <v>499</v>
      </c>
      <c r="B414" s="411">
        <v>180206</v>
      </c>
      <c r="C414" s="410" t="s">
        <v>13</v>
      </c>
      <c r="D414" s="412" t="s">
        <v>19165</v>
      </c>
      <c r="E414" s="413" t="s">
        <v>129</v>
      </c>
      <c r="F414" s="414">
        <v>4</v>
      </c>
      <c r="G414" s="363"/>
      <c r="H414" s="363"/>
      <c r="I414" s="582"/>
    </row>
    <row r="415" spans="1:12" s="3" customFormat="1" ht="30" x14ac:dyDescent="0.2">
      <c r="A415" s="581" t="s">
        <v>501</v>
      </c>
      <c r="B415" s="411">
        <v>91981</v>
      </c>
      <c r="C415" s="410" t="s">
        <v>161</v>
      </c>
      <c r="D415" s="412" t="s">
        <v>11809</v>
      </c>
      <c r="E415" s="413" t="s">
        <v>255</v>
      </c>
      <c r="F415" s="414">
        <v>1</v>
      </c>
      <c r="G415" s="363"/>
      <c r="H415" s="363"/>
      <c r="I415" s="582"/>
    </row>
    <row r="416" spans="1:12" s="3" customFormat="1" ht="45" x14ac:dyDescent="0.2">
      <c r="A416" s="581" t="s">
        <v>12390</v>
      </c>
      <c r="B416" s="411">
        <v>180207</v>
      </c>
      <c r="C416" s="410" t="s">
        <v>13</v>
      </c>
      <c r="D416" s="412" t="s">
        <v>19166</v>
      </c>
      <c r="E416" s="413" t="s">
        <v>129</v>
      </c>
      <c r="F416" s="414">
        <v>4</v>
      </c>
      <c r="G416" s="363"/>
      <c r="H416" s="363"/>
      <c r="I416" s="582"/>
    </row>
    <row r="417" spans="1:12" s="3" customFormat="1" ht="21.75" customHeight="1" x14ac:dyDescent="0.2">
      <c r="A417" s="581" t="s">
        <v>12391</v>
      </c>
      <c r="B417" s="411" t="s">
        <v>405</v>
      </c>
      <c r="C417" s="410" t="s">
        <v>61</v>
      </c>
      <c r="D417" s="412" t="s">
        <v>406</v>
      </c>
      <c r="E417" s="413" t="s">
        <v>129</v>
      </c>
      <c r="F417" s="414">
        <v>17</v>
      </c>
      <c r="G417" s="363"/>
      <c r="H417" s="363"/>
      <c r="I417" s="582"/>
    </row>
    <row r="418" spans="1:12" s="3" customFormat="1" ht="32.25" customHeight="1" x14ac:dyDescent="0.2">
      <c r="A418" s="581" t="s">
        <v>12392</v>
      </c>
      <c r="B418" s="411" t="s">
        <v>12344</v>
      </c>
      <c r="C418" s="410" t="s">
        <v>61</v>
      </c>
      <c r="D418" s="412" t="s">
        <v>12345</v>
      </c>
      <c r="E418" s="413" t="s">
        <v>129</v>
      </c>
      <c r="F418" s="414">
        <v>26</v>
      </c>
      <c r="G418" s="363"/>
      <c r="H418" s="363"/>
      <c r="I418" s="582"/>
    </row>
    <row r="419" spans="1:12" s="3" customFormat="1" ht="45" x14ac:dyDescent="0.2">
      <c r="A419" s="581" t="s">
        <v>12393</v>
      </c>
      <c r="B419" s="411" t="s">
        <v>12346</v>
      </c>
      <c r="C419" s="410" t="s">
        <v>61</v>
      </c>
      <c r="D419" s="412" t="s">
        <v>12328</v>
      </c>
      <c r="E419" s="413" t="s">
        <v>129</v>
      </c>
      <c r="F419" s="414">
        <v>4</v>
      </c>
      <c r="G419" s="363"/>
      <c r="H419" s="363"/>
      <c r="I419" s="582"/>
    </row>
    <row r="420" spans="1:12" s="3" customFormat="1" ht="15.75" x14ac:dyDescent="0.2">
      <c r="A420" s="579">
        <v>19</v>
      </c>
      <c r="B420" s="389"/>
      <c r="C420" s="389"/>
      <c r="D420" s="392" t="s">
        <v>502</v>
      </c>
      <c r="E420" s="393"/>
      <c r="F420" s="394"/>
      <c r="G420" s="393"/>
      <c r="H420" s="393"/>
      <c r="I420" s="580"/>
      <c r="L420" s="183"/>
    </row>
    <row r="421" spans="1:12" s="3" customFormat="1" ht="15.75" x14ac:dyDescent="0.2">
      <c r="A421" s="579" t="s">
        <v>503</v>
      </c>
      <c r="B421" s="389"/>
      <c r="C421" s="389"/>
      <c r="D421" s="392" t="s">
        <v>504</v>
      </c>
      <c r="E421" s="393"/>
      <c r="F421" s="394"/>
      <c r="G421" s="393"/>
      <c r="H421" s="393"/>
      <c r="I421" s="580"/>
      <c r="L421" s="183"/>
    </row>
    <row r="422" spans="1:12" s="3" customFormat="1" ht="75" x14ac:dyDescent="0.2">
      <c r="A422" s="581" t="s">
        <v>505</v>
      </c>
      <c r="B422" s="411">
        <v>190103</v>
      </c>
      <c r="C422" s="410" t="s">
        <v>13</v>
      </c>
      <c r="D422" s="412" t="s">
        <v>19167</v>
      </c>
      <c r="E422" s="413" t="s">
        <v>1344</v>
      </c>
      <c r="F422" s="414">
        <v>1470.7</v>
      </c>
      <c r="G422" s="363"/>
      <c r="H422" s="363"/>
      <c r="I422" s="582"/>
      <c r="L422" s="183"/>
    </row>
    <row r="423" spans="1:12" s="3" customFormat="1" ht="81" customHeight="1" x14ac:dyDescent="0.2">
      <c r="A423" s="581" t="s">
        <v>506</v>
      </c>
      <c r="B423" s="411">
        <v>190106</v>
      </c>
      <c r="C423" s="410" t="s">
        <v>13</v>
      </c>
      <c r="D423" s="412" t="s">
        <v>19168</v>
      </c>
      <c r="E423" s="413" t="s">
        <v>1344</v>
      </c>
      <c r="F423" s="414">
        <v>1470.7</v>
      </c>
      <c r="G423" s="363"/>
      <c r="H423" s="363"/>
      <c r="I423" s="582"/>
      <c r="L423" s="183"/>
    </row>
    <row r="424" spans="1:12" s="3" customFormat="1" ht="68.25" customHeight="1" x14ac:dyDescent="0.2">
      <c r="A424" s="581" t="s">
        <v>12597</v>
      </c>
      <c r="B424" s="411" t="s">
        <v>12625</v>
      </c>
      <c r="C424" s="410" t="s">
        <v>61</v>
      </c>
      <c r="D424" s="412" t="s">
        <v>12626</v>
      </c>
      <c r="E424" s="413" t="s">
        <v>1344</v>
      </c>
      <c r="F424" s="414">
        <v>393.68</v>
      </c>
      <c r="G424" s="363"/>
      <c r="H424" s="363"/>
      <c r="I424" s="582"/>
      <c r="L424" s="183"/>
    </row>
    <row r="425" spans="1:12" s="3" customFormat="1" ht="71.25" customHeight="1" x14ac:dyDescent="0.2">
      <c r="A425" s="581" t="s">
        <v>12598</v>
      </c>
      <c r="B425" s="411" t="s">
        <v>12627</v>
      </c>
      <c r="C425" s="410" t="s">
        <v>61</v>
      </c>
      <c r="D425" s="412" t="s">
        <v>12628</v>
      </c>
      <c r="E425" s="413" t="s">
        <v>1344</v>
      </c>
      <c r="F425" s="414">
        <v>605.45000000000005</v>
      </c>
      <c r="G425" s="363"/>
      <c r="H425" s="363"/>
      <c r="I425" s="582"/>
      <c r="L425" s="183"/>
    </row>
    <row r="426" spans="1:12" s="3" customFormat="1" ht="15.75" x14ac:dyDescent="0.2">
      <c r="A426" s="579" t="s">
        <v>507</v>
      </c>
      <c r="B426" s="389"/>
      <c r="C426" s="389"/>
      <c r="D426" s="392" t="s">
        <v>508</v>
      </c>
      <c r="E426" s="393"/>
      <c r="F426" s="394"/>
      <c r="G426" s="393"/>
      <c r="H426" s="393"/>
      <c r="I426" s="580"/>
      <c r="L426" s="183"/>
    </row>
    <row r="427" spans="1:12" s="3" customFormat="1" ht="75" x14ac:dyDescent="0.2">
      <c r="A427" s="581" t="s">
        <v>509</v>
      </c>
      <c r="B427" s="411">
        <v>190301</v>
      </c>
      <c r="C427" s="410" t="s">
        <v>13</v>
      </c>
      <c r="D427" s="412" t="s">
        <v>19169</v>
      </c>
      <c r="E427" s="413" t="s">
        <v>1344</v>
      </c>
      <c r="F427" s="414">
        <v>178.71</v>
      </c>
      <c r="G427" s="363"/>
      <c r="H427" s="363"/>
      <c r="I427" s="582"/>
      <c r="L427" s="183"/>
    </row>
    <row r="428" spans="1:12" s="3" customFormat="1" ht="75" x14ac:dyDescent="0.2">
      <c r="A428" s="581" t="s">
        <v>510</v>
      </c>
      <c r="B428" s="411">
        <v>190302</v>
      </c>
      <c r="C428" s="410" t="s">
        <v>13</v>
      </c>
      <c r="D428" s="412" t="s">
        <v>19170</v>
      </c>
      <c r="E428" s="413" t="s">
        <v>1344</v>
      </c>
      <c r="F428" s="414">
        <v>178.71</v>
      </c>
      <c r="G428" s="363"/>
      <c r="H428" s="363"/>
      <c r="I428" s="582"/>
      <c r="L428" s="183"/>
    </row>
    <row r="429" spans="1:12" s="3" customFormat="1" ht="15.75" x14ac:dyDescent="0.2">
      <c r="A429" s="579" t="s">
        <v>12442</v>
      </c>
      <c r="B429" s="389"/>
      <c r="C429" s="389"/>
      <c r="D429" s="392" t="s">
        <v>1183</v>
      </c>
      <c r="E429" s="393"/>
      <c r="F429" s="394"/>
      <c r="G429" s="393"/>
      <c r="H429" s="393"/>
      <c r="I429" s="580"/>
      <c r="L429" s="183"/>
    </row>
    <row r="430" spans="1:12" s="3" customFormat="1" ht="30" x14ac:dyDescent="0.2">
      <c r="A430" s="581" t="s">
        <v>12443</v>
      </c>
      <c r="B430" s="411">
        <v>190603</v>
      </c>
      <c r="C430" s="410" t="s">
        <v>13</v>
      </c>
      <c r="D430" s="412" t="s">
        <v>19171</v>
      </c>
      <c r="E430" s="413" t="s">
        <v>1344</v>
      </c>
      <c r="F430" s="414">
        <v>6.01</v>
      </c>
      <c r="G430" s="363"/>
      <c r="H430" s="363"/>
      <c r="I430" s="582"/>
      <c r="L430" s="183"/>
    </row>
    <row r="431" spans="1:12" s="3" customFormat="1" ht="15.75" x14ac:dyDescent="0.2">
      <c r="A431" s="579">
        <v>20</v>
      </c>
      <c r="B431" s="389"/>
      <c r="C431" s="389"/>
      <c r="D431" s="392" t="s">
        <v>511</v>
      </c>
      <c r="E431" s="393"/>
      <c r="F431" s="394"/>
      <c r="G431" s="393"/>
      <c r="H431" s="393"/>
      <c r="I431" s="580"/>
      <c r="L431" s="183"/>
    </row>
    <row r="432" spans="1:12" s="3" customFormat="1" ht="15.75" x14ac:dyDescent="0.2">
      <c r="A432" s="579" t="s">
        <v>12189</v>
      </c>
      <c r="B432" s="389"/>
      <c r="C432" s="389"/>
      <c r="D432" s="392" t="s">
        <v>512</v>
      </c>
      <c r="E432" s="393"/>
      <c r="F432" s="394"/>
      <c r="G432" s="393"/>
      <c r="H432" s="393"/>
      <c r="I432" s="580"/>
      <c r="L432" s="183"/>
    </row>
    <row r="433" spans="1:13" s="3" customFormat="1" ht="15" x14ac:dyDescent="0.2">
      <c r="A433" s="581" t="s">
        <v>12190</v>
      </c>
      <c r="B433" s="411">
        <v>200401</v>
      </c>
      <c r="C433" s="410" t="s">
        <v>13</v>
      </c>
      <c r="D433" s="412" t="s">
        <v>19172</v>
      </c>
      <c r="E433" s="413" t="s">
        <v>1344</v>
      </c>
      <c r="F433" s="414">
        <v>636.52</v>
      </c>
      <c r="G433" s="363"/>
      <c r="H433" s="363"/>
      <c r="I433" s="582"/>
      <c r="L433" s="183"/>
    </row>
    <row r="434" spans="1:13" s="3" customFormat="1" ht="15.75" x14ac:dyDescent="0.2">
      <c r="A434" s="579" t="s">
        <v>12191</v>
      </c>
      <c r="B434" s="389"/>
      <c r="C434" s="389"/>
      <c r="D434" s="392" t="s">
        <v>514</v>
      </c>
      <c r="E434" s="393"/>
      <c r="F434" s="394"/>
      <c r="G434" s="393"/>
      <c r="H434" s="393"/>
      <c r="I434" s="580"/>
      <c r="L434" s="183"/>
    </row>
    <row r="435" spans="1:13" s="3" customFormat="1" ht="45" x14ac:dyDescent="0.2">
      <c r="A435" s="581" t="s">
        <v>12192</v>
      </c>
      <c r="B435" s="411">
        <v>200513</v>
      </c>
      <c r="C435" s="410" t="s">
        <v>13</v>
      </c>
      <c r="D435" s="412" t="s">
        <v>19173</v>
      </c>
      <c r="E435" s="413" t="s">
        <v>129</v>
      </c>
      <c r="F435" s="414">
        <v>1</v>
      </c>
      <c r="G435" s="363"/>
      <c r="H435" s="363"/>
      <c r="I435" s="582"/>
      <c r="L435" s="183"/>
    </row>
    <row r="436" spans="1:13" s="3" customFormat="1" ht="94.5" customHeight="1" x14ac:dyDescent="0.2">
      <c r="A436" s="581" t="s">
        <v>12193</v>
      </c>
      <c r="B436" s="411" t="s">
        <v>12741</v>
      </c>
      <c r="C436" s="410" t="s">
        <v>61</v>
      </c>
      <c r="D436" s="412" t="s">
        <v>12742</v>
      </c>
      <c r="E436" s="413" t="s">
        <v>1344</v>
      </c>
      <c r="F436" s="414">
        <v>17.579999999999998</v>
      </c>
      <c r="G436" s="363"/>
      <c r="H436" s="363"/>
      <c r="I436" s="582"/>
      <c r="L436" s="183"/>
      <c r="M436" s="280"/>
    </row>
    <row r="437" spans="1:13" s="3" customFormat="1" ht="15.75" x14ac:dyDescent="0.2">
      <c r="A437" s="646"/>
      <c r="B437" s="647"/>
      <c r="C437" s="647"/>
      <c r="D437" s="229"/>
      <c r="E437" s="242"/>
      <c r="F437" s="762" t="s">
        <v>7790</v>
      </c>
      <c r="G437" s="762"/>
      <c r="H437" s="250"/>
      <c r="I437" s="584"/>
      <c r="J437" s="11"/>
      <c r="K437" s="280"/>
      <c r="L437" s="183"/>
    </row>
    <row r="438" spans="1:13" s="3" customFormat="1" ht="15.75" x14ac:dyDescent="0.2">
      <c r="A438" s="585"/>
      <c r="B438" s="202"/>
      <c r="C438" s="202"/>
      <c r="D438" s="230"/>
      <c r="E438" s="243"/>
      <c r="F438" s="248"/>
      <c r="G438" s="243"/>
      <c r="H438" s="251"/>
      <c r="I438" s="586"/>
      <c r="J438" s="11"/>
      <c r="L438" s="183"/>
    </row>
    <row r="439" spans="1:13" ht="18" customHeight="1" x14ac:dyDescent="0.2">
      <c r="A439" s="573" t="s">
        <v>7574</v>
      </c>
      <c r="B439" s="574"/>
      <c r="C439" s="574"/>
      <c r="D439" s="575" t="s">
        <v>7578</v>
      </c>
      <c r="E439" s="577"/>
      <c r="F439" s="576"/>
      <c r="G439" s="577"/>
      <c r="H439" s="577"/>
      <c r="I439" s="578"/>
      <c r="J439" s="257"/>
      <c r="K439" s="3"/>
    </row>
    <row r="440" spans="1:13" s="3" customFormat="1" ht="15.75" x14ac:dyDescent="0.2">
      <c r="A440" s="579">
        <v>21</v>
      </c>
      <c r="B440" s="389"/>
      <c r="C440" s="389"/>
      <c r="D440" s="392" t="s">
        <v>9</v>
      </c>
      <c r="E440" s="393"/>
      <c r="F440" s="394"/>
      <c r="G440" s="393"/>
      <c r="H440" s="393"/>
      <c r="I440" s="580"/>
      <c r="J440" s="364"/>
      <c r="L440" s="183"/>
    </row>
    <row r="441" spans="1:13" s="3" customFormat="1" ht="15.75" x14ac:dyDescent="0.2">
      <c r="A441" s="579" t="s">
        <v>7719</v>
      </c>
      <c r="B441" s="389"/>
      <c r="C441" s="389"/>
      <c r="D441" s="392" t="s">
        <v>523</v>
      </c>
      <c r="E441" s="393"/>
      <c r="F441" s="394"/>
      <c r="G441" s="393"/>
      <c r="H441" s="393"/>
      <c r="I441" s="580"/>
      <c r="L441" s="183"/>
    </row>
    <row r="442" spans="1:13" s="3" customFormat="1" ht="30" x14ac:dyDescent="0.2">
      <c r="A442" s="581" t="s">
        <v>7720</v>
      </c>
      <c r="B442" s="411">
        <v>10404</v>
      </c>
      <c r="C442" s="410" t="s">
        <v>13</v>
      </c>
      <c r="D442" s="412" t="s">
        <v>19174</v>
      </c>
      <c r="E442" s="413" t="s">
        <v>129</v>
      </c>
      <c r="F442" s="414">
        <v>13</v>
      </c>
      <c r="G442" s="363"/>
      <c r="H442" s="363"/>
      <c r="I442" s="582"/>
      <c r="L442" s="183"/>
    </row>
    <row r="443" spans="1:13" s="3" customFormat="1" ht="51.75" customHeight="1" x14ac:dyDescent="0.2">
      <c r="A443" s="581" t="s">
        <v>7721</v>
      </c>
      <c r="B443" s="411">
        <v>98528</v>
      </c>
      <c r="C443" s="410" t="s">
        <v>161</v>
      </c>
      <c r="D443" s="412" t="s">
        <v>17395</v>
      </c>
      <c r="E443" s="413" t="s">
        <v>255</v>
      </c>
      <c r="F443" s="414">
        <v>13</v>
      </c>
      <c r="G443" s="363"/>
      <c r="H443" s="363"/>
      <c r="I443" s="582"/>
      <c r="L443" s="183"/>
    </row>
    <row r="444" spans="1:13" s="3" customFormat="1" ht="38.25" customHeight="1" x14ac:dyDescent="0.2">
      <c r="A444" s="581" t="s">
        <v>7722</v>
      </c>
      <c r="B444" s="411" t="s">
        <v>12021</v>
      </c>
      <c r="C444" s="410" t="s">
        <v>61</v>
      </c>
      <c r="D444" s="412" t="s">
        <v>7605</v>
      </c>
      <c r="E444" s="413" t="s">
        <v>129</v>
      </c>
      <c r="F444" s="414">
        <v>75</v>
      </c>
      <c r="G444" s="363"/>
      <c r="H444" s="363"/>
      <c r="I444" s="582"/>
      <c r="L444" s="183"/>
    </row>
    <row r="445" spans="1:13" s="3" customFormat="1" ht="38.25" customHeight="1" x14ac:dyDescent="0.2">
      <c r="A445" s="581" t="s">
        <v>18632</v>
      </c>
      <c r="B445" s="411">
        <v>97637</v>
      </c>
      <c r="C445" s="410" t="s">
        <v>161</v>
      </c>
      <c r="D445" s="412" t="s">
        <v>14597</v>
      </c>
      <c r="E445" s="413" t="s">
        <v>1344</v>
      </c>
      <c r="F445" s="414">
        <v>284.55</v>
      </c>
      <c r="G445" s="363"/>
      <c r="H445" s="363"/>
      <c r="I445" s="582"/>
      <c r="L445" s="183"/>
    </row>
    <row r="446" spans="1:13" s="3" customFormat="1" ht="38.25" customHeight="1" x14ac:dyDescent="0.2">
      <c r="A446" s="581" t="s">
        <v>18638</v>
      </c>
      <c r="B446" s="411" t="s">
        <v>18635</v>
      </c>
      <c r="C446" s="410" t="s">
        <v>61</v>
      </c>
      <c r="D446" s="412" t="s">
        <v>18636</v>
      </c>
      <c r="E446" s="413" t="s">
        <v>1344</v>
      </c>
      <c r="F446" s="414">
        <v>281.41000000000003</v>
      </c>
      <c r="G446" s="363"/>
      <c r="H446" s="363"/>
      <c r="I446" s="582"/>
      <c r="L446" s="183"/>
    </row>
    <row r="447" spans="1:13" s="3" customFormat="1" ht="15.75" x14ac:dyDescent="0.2">
      <c r="A447" s="579" t="s">
        <v>7723</v>
      </c>
      <c r="B447" s="389"/>
      <c r="C447" s="389"/>
      <c r="D447" s="392" t="s">
        <v>7725</v>
      </c>
      <c r="E447" s="393"/>
      <c r="F447" s="394"/>
      <c r="G447" s="393"/>
      <c r="H447" s="393"/>
      <c r="I447" s="580"/>
      <c r="L447" s="183"/>
    </row>
    <row r="448" spans="1:13" s="3" customFormat="1" ht="33.75" customHeight="1" x14ac:dyDescent="0.2">
      <c r="A448" s="581" t="s">
        <v>7724</v>
      </c>
      <c r="B448" s="411">
        <v>10501</v>
      </c>
      <c r="C448" s="410" t="s">
        <v>13</v>
      </c>
      <c r="D448" s="412" t="s">
        <v>19175</v>
      </c>
      <c r="E448" s="413" t="s">
        <v>1344</v>
      </c>
      <c r="F448" s="414">
        <v>16.649999999999999</v>
      </c>
      <c r="G448" s="363"/>
      <c r="H448" s="363"/>
      <c r="I448" s="582"/>
      <c r="L448" s="183"/>
    </row>
    <row r="449" spans="1:12" s="3" customFormat="1" ht="52.5" customHeight="1" x14ac:dyDescent="0.2">
      <c r="A449" s="581" t="s">
        <v>12719</v>
      </c>
      <c r="B449" s="411">
        <v>10512</v>
      </c>
      <c r="C449" s="410" t="s">
        <v>13</v>
      </c>
      <c r="D449" s="412" t="s">
        <v>19176</v>
      </c>
      <c r="E449" s="413" t="s">
        <v>19177</v>
      </c>
      <c r="F449" s="414">
        <v>0.45</v>
      </c>
      <c r="G449" s="363"/>
      <c r="H449" s="363"/>
      <c r="I449" s="582"/>
      <c r="L449" s="183"/>
    </row>
    <row r="450" spans="1:12" s="3" customFormat="1" ht="15.75" x14ac:dyDescent="0.2">
      <c r="A450" s="579">
        <v>22</v>
      </c>
      <c r="B450" s="389"/>
      <c r="C450" s="389"/>
      <c r="D450" s="392" t="s">
        <v>15</v>
      </c>
      <c r="E450" s="393"/>
      <c r="F450" s="394"/>
      <c r="G450" s="393"/>
      <c r="H450" s="393"/>
      <c r="I450" s="580"/>
      <c r="L450" s="183"/>
    </row>
    <row r="451" spans="1:12" s="3" customFormat="1" ht="15.75" x14ac:dyDescent="0.2">
      <c r="A451" s="579" t="s">
        <v>7726</v>
      </c>
      <c r="B451" s="389"/>
      <c r="C451" s="389"/>
      <c r="D451" s="392" t="s">
        <v>17</v>
      </c>
      <c r="E451" s="393"/>
      <c r="F451" s="394"/>
      <c r="G451" s="393"/>
      <c r="H451" s="393"/>
      <c r="I451" s="580"/>
      <c r="L451" s="183"/>
    </row>
    <row r="452" spans="1:12" s="3" customFormat="1" ht="38.25" customHeight="1" x14ac:dyDescent="0.2">
      <c r="A452" s="581" t="s">
        <v>7727</v>
      </c>
      <c r="B452" s="411" t="s">
        <v>18633</v>
      </c>
      <c r="C452" s="410" t="s">
        <v>61</v>
      </c>
      <c r="D452" s="412" t="s">
        <v>18634</v>
      </c>
      <c r="E452" s="413" t="s">
        <v>163</v>
      </c>
      <c r="F452" s="414">
        <v>129.34</v>
      </c>
      <c r="G452" s="363"/>
      <c r="H452" s="363"/>
      <c r="I452" s="582"/>
      <c r="L452" s="183"/>
    </row>
    <row r="453" spans="1:12" s="3" customFormat="1" ht="38.25" customHeight="1" x14ac:dyDescent="0.2">
      <c r="A453" s="581" t="s">
        <v>18637</v>
      </c>
      <c r="B453" s="411">
        <v>20344</v>
      </c>
      <c r="C453" s="410" t="s">
        <v>13</v>
      </c>
      <c r="D453" s="412" t="s">
        <v>19318</v>
      </c>
      <c r="E453" s="413" t="s">
        <v>129</v>
      </c>
      <c r="F453" s="414">
        <v>2</v>
      </c>
      <c r="G453" s="363"/>
      <c r="H453" s="363"/>
      <c r="I453" s="582"/>
      <c r="L453" s="183"/>
    </row>
    <row r="454" spans="1:12" s="3" customFormat="1" ht="64.5" customHeight="1" x14ac:dyDescent="0.2">
      <c r="A454" s="581" t="s">
        <v>18999</v>
      </c>
      <c r="B454" s="411">
        <v>20354</v>
      </c>
      <c r="C454" s="410" t="s">
        <v>13</v>
      </c>
      <c r="D454" s="412" t="s">
        <v>19319</v>
      </c>
      <c r="E454" s="413" t="s">
        <v>1255</v>
      </c>
      <c r="F454" s="414">
        <v>2</v>
      </c>
      <c r="G454" s="363"/>
      <c r="H454" s="363"/>
      <c r="I454" s="582"/>
      <c r="L454" s="183"/>
    </row>
    <row r="455" spans="1:12" s="3" customFormat="1" ht="78" customHeight="1" x14ac:dyDescent="0.2">
      <c r="A455" s="581" t="s">
        <v>19000</v>
      </c>
      <c r="B455" s="411">
        <v>20355</v>
      </c>
      <c r="C455" s="410" t="s">
        <v>13</v>
      </c>
      <c r="D455" s="412" t="s">
        <v>19320</v>
      </c>
      <c r="E455" s="413" t="s">
        <v>1255</v>
      </c>
      <c r="F455" s="414">
        <v>2</v>
      </c>
      <c r="G455" s="363"/>
      <c r="H455" s="363"/>
      <c r="I455" s="582"/>
      <c r="L455" s="183"/>
    </row>
    <row r="456" spans="1:12" ht="15.75" x14ac:dyDescent="0.2">
      <c r="A456" s="579">
        <v>23</v>
      </c>
      <c r="B456" s="389"/>
      <c r="C456" s="389"/>
      <c r="D456" s="392" t="s">
        <v>46</v>
      </c>
      <c r="E456" s="393"/>
      <c r="F456" s="394"/>
      <c r="G456" s="393"/>
      <c r="H456" s="393"/>
      <c r="I456" s="580"/>
      <c r="K456" s="3"/>
    </row>
    <row r="457" spans="1:12" ht="15.75" x14ac:dyDescent="0.2">
      <c r="A457" s="579" t="s">
        <v>7728</v>
      </c>
      <c r="B457" s="389"/>
      <c r="C457" s="389"/>
      <c r="D457" s="392" t="s">
        <v>48</v>
      </c>
      <c r="E457" s="393"/>
      <c r="F457" s="394"/>
      <c r="G457" s="393"/>
      <c r="H457" s="393"/>
      <c r="I457" s="580"/>
      <c r="K457" s="3"/>
    </row>
    <row r="458" spans="1:12" ht="39" customHeight="1" x14ac:dyDescent="0.2">
      <c r="A458" s="581" t="s">
        <v>12717</v>
      </c>
      <c r="B458" s="411">
        <v>30101</v>
      </c>
      <c r="C458" s="410" t="s">
        <v>13</v>
      </c>
      <c r="D458" s="412" t="s">
        <v>19042</v>
      </c>
      <c r="E458" s="413" t="s">
        <v>1312</v>
      </c>
      <c r="F458" s="414">
        <v>310.29000000000002</v>
      </c>
      <c r="G458" s="363"/>
      <c r="H458" s="363"/>
      <c r="I458" s="582"/>
      <c r="K458" s="3"/>
    </row>
    <row r="459" spans="1:12" ht="39" customHeight="1" x14ac:dyDescent="0.2">
      <c r="A459" s="581" t="s">
        <v>12718</v>
      </c>
      <c r="B459" s="411">
        <v>30119</v>
      </c>
      <c r="C459" s="410" t="s">
        <v>13</v>
      </c>
      <c r="D459" s="412" t="s">
        <v>19178</v>
      </c>
      <c r="E459" s="413" t="s">
        <v>1344</v>
      </c>
      <c r="F459" s="414">
        <v>93</v>
      </c>
      <c r="G459" s="363"/>
      <c r="H459" s="363"/>
      <c r="I459" s="582"/>
      <c r="K459" s="3"/>
    </row>
    <row r="460" spans="1:12" ht="15.75" x14ac:dyDescent="0.2">
      <c r="A460" s="579" t="s">
        <v>7729</v>
      </c>
      <c r="B460" s="389"/>
      <c r="C460" s="389"/>
      <c r="D460" s="392" t="s">
        <v>52</v>
      </c>
      <c r="E460" s="393"/>
      <c r="F460" s="394"/>
      <c r="G460" s="393"/>
      <c r="H460" s="393"/>
      <c r="I460" s="580"/>
      <c r="K460" s="3"/>
    </row>
    <row r="461" spans="1:12" ht="39.75" customHeight="1" x14ac:dyDescent="0.2">
      <c r="A461" s="581" t="s">
        <v>12713</v>
      </c>
      <c r="B461" s="411">
        <v>30201</v>
      </c>
      <c r="C461" s="410" t="s">
        <v>13</v>
      </c>
      <c r="D461" s="412" t="s">
        <v>19043</v>
      </c>
      <c r="E461" s="413" t="s">
        <v>1312</v>
      </c>
      <c r="F461" s="414">
        <v>240.24</v>
      </c>
      <c r="G461" s="363"/>
      <c r="H461" s="363"/>
      <c r="I461" s="582"/>
      <c r="K461" s="3"/>
    </row>
    <row r="462" spans="1:12" ht="57.75" customHeight="1" x14ac:dyDescent="0.2">
      <c r="A462" s="581" t="s">
        <v>12714</v>
      </c>
      <c r="B462" s="411">
        <v>96385</v>
      </c>
      <c r="C462" s="410" t="s">
        <v>161</v>
      </c>
      <c r="D462" s="412" t="s">
        <v>14163</v>
      </c>
      <c r="E462" s="413" t="s">
        <v>1312</v>
      </c>
      <c r="F462" s="414">
        <v>1517.12</v>
      </c>
      <c r="G462" s="363"/>
      <c r="H462" s="363"/>
      <c r="I462" s="582"/>
      <c r="K462" s="3"/>
    </row>
    <row r="463" spans="1:12" ht="36.75" customHeight="1" x14ac:dyDescent="0.2">
      <c r="A463" s="581" t="s">
        <v>12715</v>
      </c>
      <c r="B463" s="411" t="s">
        <v>12313</v>
      </c>
      <c r="C463" s="410" t="s">
        <v>61</v>
      </c>
      <c r="D463" s="412" t="s">
        <v>12314</v>
      </c>
      <c r="E463" s="413" t="s">
        <v>1312</v>
      </c>
      <c r="F463" s="414">
        <v>1281.77</v>
      </c>
      <c r="G463" s="363"/>
      <c r="H463" s="363"/>
      <c r="I463" s="582"/>
      <c r="K463" s="3"/>
    </row>
    <row r="464" spans="1:12" ht="51.75" customHeight="1" x14ac:dyDescent="0.2">
      <c r="A464" s="581" t="s">
        <v>12716</v>
      </c>
      <c r="B464" s="411">
        <v>30206</v>
      </c>
      <c r="C464" s="410" t="s">
        <v>13</v>
      </c>
      <c r="D464" s="412" t="s">
        <v>19179</v>
      </c>
      <c r="E464" s="413" t="s">
        <v>1312</v>
      </c>
      <c r="F464" s="414">
        <v>19.89</v>
      </c>
      <c r="G464" s="363"/>
      <c r="H464" s="363"/>
      <c r="I464" s="582"/>
      <c r="K464" s="3"/>
    </row>
    <row r="465" spans="1:12" ht="15.75" x14ac:dyDescent="0.2">
      <c r="A465" s="579" t="s">
        <v>12020</v>
      </c>
      <c r="B465" s="389"/>
      <c r="C465" s="389"/>
      <c r="D465" s="392" t="s">
        <v>56</v>
      </c>
      <c r="E465" s="393"/>
      <c r="F465" s="394"/>
      <c r="G465" s="393"/>
      <c r="H465" s="393"/>
      <c r="I465" s="580"/>
      <c r="K465" s="3"/>
    </row>
    <row r="466" spans="1:12" ht="69" customHeight="1" x14ac:dyDescent="0.2">
      <c r="A466" s="581" t="s">
        <v>12711</v>
      </c>
      <c r="B466" s="411">
        <v>30304</v>
      </c>
      <c r="C466" s="410" t="s">
        <v>13</v>
      </c>
      <c r="D466" s="412" t="s">
        <v>19044</v>
      </c>
      <c r="E466" s="413" t="s">
        <v>1312</v>
      </c>
      <c r="F466" s="414">
        <v>227.13</v>
      </c>
      <c r="G466" s="363"/>
      <c r="H466" s="363"/>
      <c r="I466" s="582"/>
      <c r="K466" s="3"/>
    </row>
    <row r="467" spans="1:12" ht="53.25" customHeight="1" x14ac:dyDescent="0.2">
      <c r="A467" s="581" t="s">
        <v>12712</v>
      </c>
      <c r="B467" s="411" t="s">
        <v>60</v>
      </c>
      <c r="C467" s="410" t="s">
        <v>61</v>
      </c>
      <c r="D467" s="412" t="s">
        <v>7532</v>
      </c>
      <c r="E467" s="413" t="s">
        <v>1312</v>
      </c>
      <c r="F467" s="414">
        <v>91.07</v>
      </c>
      <c r="G467" s="363"/>
      <c r="H467" s="363"/>
      <c r="I467" s="582"/>
      <c r="K467" s="3"/>
    </row>
    <row r="468" spans="1:12" ht="15.75" x14ac:dyDescent="0.2">
      <c r="A468" s="579" t="s">
        <v>12289</v>
      </c>
      <c r="B468" s="389"/>
      <c r="C468" s="389"/>
      <c r="D468" s="392" t="s">
        <v>12285</v>
      </c>
      <c r="E468" s="393"/>
      <c r="F468" s="394"/>
      <c r="G468" s="393"/>
      <c r="H468" s="393"/>
      <c r="I468" s="580"/>
      <c r="K468" s="3"/>
    </row>
    <row r="469" spans="1:12" ht="49.5" customHeight="1" x14ac:dyDescent="0.2">
      <c r="A469" s="581" t="s">
        <v>12290</v>
      </c>
      <c r="B469" s="411" t="s">
        <v>12286</v>
      </c>
      <c r="C469" s="410" t="s">
        <v>61</v>
      </c>
      <c r="D469" s="412" t="s">
        <v>12288</v>
      </c>
      <c r="E469" s="413" t="s">
        <v>12287</v>
      </c>
      <c r="F469" s="414">
        <v>6</v>
      </c>
      <c r="G469" s="363"/>
      <c r="H469" s="363"/>
      <c r="I469" s="582"/>
      <c r="K469" s="3"/>
    </row>
    <row r="470" spans="1:12" s="3" customFormat="1" ht="15.75" x14ac:dyDescent="0.2">
      <c r="A470" s="579">
        <v>24</v>
      </c>
      <c r="B470" s="389"/>
      <c r="C470" s="389"/>
      <c r="D470" s="392" t="s">
        <v>62</v>
      </c>
      <c r="E470" s="393"/>
      <c r="F470" s="394"/>
      <c r="G470" s="393"/>
      <c r="H470" s="393"/>
      <c r="I470" s="580"/>
      <c r="J470"/>
      <c r="L470" s="183"/>
    </row>
    <row r="471" spans="1:12" s="3" customFormat="1" ht="15.75" x14ac:dyDescent="0.2">
      <c r="A471" s="579" t="s">
        <v>7730</v>
      </c>
      <c r="B471" s="389"/>
      <c r="C471" s="389"/>
      <c r="D471" s="392" t="s">
        <v>64</v>
      </c>
      <c r="E471" s="393"/>
      <c r="F471" s="394"/>
      <c r="G471" s="393"/>
      <c r="H471" s="393"/>
      <c r="I471" s="580"/>
      <c r="J471"/>
      <c r="L471" s="183"/>
    </row>
    <row r="472" spans="1:12" s="3" customFormat="1" ht="45" x14ac:dyDescent="0.2">
      <c r="A472" s="581" t="s">
        <v>12710</v>
      </c>
      <c r="B472" s="411">
        <v>40253</v>
      </c>
      <c r="C472" s="410" t="s">
        <v>13</v>
      </c>
      <c r="D472" s="412" t="s">
        <v>12872</v>
      </c>
      <c r="E472" s="413" t="s">
        <v>1312</v>
      </c>
      <c r="F472" s="414">
        <v>65.5</v>
      </c>
      <c r="G472" s="363"/>
      <c r="H472" s="363"/>
      <c r="I472" s="582"/>
      <c r="J472"/>
      <c r="L472" s="183"/>
    </row>
    <row r="473" spans="1:12" s="3" customFormat="1" ht="60" x14ac:dyDescent="0.2">
      <c r="A473" s="581" t="s">
        <v>12708</v>
      </c>
      <c r="B473" s="411">
        <v>40206</v>
      </c>
      <c r="C473" s="410" t="s">
        <v>13</v>
      </c>
      <c r="D473" s="412" t="s">
        <v>12865</v>
      </c>
      <c r="E473" s="413" t="s">
        <v>1344</v>
      </c>
      <c r="F473" s="414">
        <v>517.80999999999995</v>
      </c>
      <c r="G473" s="363"/>
      <c r="H473" s="363"/>
      <c r="I473" s="582"/>
      <c r="J473"/>
      <c r="L473" s="183"/>
    </row>
    <row r="474" spans="1:12" s="3" customFormat="1" ht="30" x14ac:dyDescent="0.2">
      <c r="A474" s="581" t="s">
        <v>12709</v>
      </c>
      <c r="B474" s="411">
        <v>40246</v>
      </c>
      <c r="C474" s="410" t="s">
        <v>13</v>
      </c>
      <c r="D474" s="412" t="s">
        <v>12870</v>
      </c>
      <c r="E474" s="413" t="s">
        <v>1314</v>
      </c>
      <c r="F474" s="414">
        <v>335.99</v>
      </c>
      <c r="G474" s="363"/>
      <c r="H474" s="363"/>
      <c r="I474" s="582"/>
      <c r="J474"/>
      <c r="L474" s="183"/>
    </row>
    <row r="475" spans="1:12" s="3" customFormat="1" ht="30" x14ac:dyDescent="0.2">
      <c r="A475" s="581" t="s">
        <v>12707</v>
      </c>
      <c r="B475" s="411">
        <v>40243</v>
      </c>
      <c r="C475" s="410" t="s">
        <v>13</v>
      </c>
      <c r="D475" s="412" t="s">
        <v>12867</v>
      </c>
      <c r="E475" s="413" t="s">
        <v>1314</v>
      </c>
      <c r="F475" s="414">
        <v>2978.15</v>
      </c>
      <c r="G475" s="363"/>
      <c r="H475" s="363"/>
      <c r="I475" s="582"/>
      <c r="J475"/>
      <c r="L475" s="183"/>
    </row>
    <row r="476" spans="1:12" s="3" customFormat="1" ht="30" x14ac:dyDescent="0.2">
      <c r="A476" s="581" t="s">
        <v>7731</v>
      </c>
      <c r="B476" s="411">
        <v>40245</v>
      </c>
      <c r="C476" s="410" t="s">
        <v>13</v>
      </c>
      <c r="D476" s="412" t="s">
        <v>12869</v>
      </c>
      <c r="E476" s="413" t="s">
        <v>1314</v>
      </c>
      <c r="F476" s="414">
        <v>119.2</v>
      </c>
      <c r="G476" s="363"/>
      <c r="H476" s="363"/>
      <c r="I476" s="582"/>
      <c r="J476"/>
      <c r="L476" s="183"/>
    </row>
    <row r="477" spans="1:12" s="3" customFormat="1" ht="45" x14ac:dyDescent="0.2">
      <c r="A477" s="581" t="s">
        <v>12706</v>
      </c>
      <c r="B477" s="411">
        <v>40231</v>
      </c>
      <c r="C477" s="410" t="s">
        <v>13</v>
      </c>
      <c r="D477" s="412" t="s">
        <v>19180</v>
      </c>
      <c r="E477" s="413" t="s">
        <v>1312</v>
      </c>
      <c r="F477" s="414">
        <v>4.55</v>
      </c>
      <c r="G477" s="363"/>
      <c r="H477" s="363"/>
      <c r="I477" s="582"/>
      <c r="J477"/>
      <c r="L477" s="183"/>
    </row>
    <row r="478" spans="1:12" s="3" customFormat="1" ht="51" customHeight="1" x14ac:dyDescent="0.2">
      <c r="A478" s="581" t="s">
        <v>12667</v>
      </c>
      <c r="B478" s="411">
        <v>97087</v>
      </c>
      <c r="C478" s="410" t="s">
        <v>161</v>
      </c>
      <c r="D478" s="412" t="s">
        <v>3979</v>
      </c>
      <c r="E478" s="413" t="s">
        <v>1344</v>
      </c>
      <c r="F478" s="414">
        <v>11.61</v>
      </c>
      <c r="G478" s="363"/>
      <c r="H478" s="363"/>
      <c r="I478" s="582"/>
      <c r="J478"/>
      <c r="L478" s="183"/>
    </row>
    <row r="479" spans="1:12" s="3" customFormat="1" ht="15.75" x14ac:dyDescent="0.2">
      <c r="A479" s="579" t="s">
        <v>7732</v>
      </c>
      <c r="B479" s="389"/>
      <c r="C479" s="389"/>
      <c r="D479" s="392" t="s">
        <v>79</v>
      </c>
      <c r="E479" s="393"/>
      <c r="F479" s="394"/>
      <c r="G479" s="393"/>
      <c r="H479" s="393"/>
      <c r="I479" s="580"/>
      <c r="J479"/>
      <c r="L479" s="183"/>
    </row>
    <row r="480" spans="1:12" s="3" customFormat="1" ht="45" x14ac:dyDescent="0.2">
      <c r="A480" s="581" t="s">
        <v>12705</v>
      </c>
      <c r="B480" s="411">
        <v>40331</v>
      </c>
      <c r="C480" s="410" t="s">
        <v>13</v>
      </c>
      <c r="D480" s="412" t="s">
        <v>12871</v>
      </c>
      <c r="E480" s="413" t="s">
        <v>1312</v>
      </c>
      <c r="F480" s="414">
        <v>5.19</v>
      </c>
      <c r="G480" s="363"/>
      <c r="H480" s="363"/>
      <c r="I480" s="582"/>
      <c r="J480"/>
      <c r="L480" s="183"/>
    </row>
    <row r="481" spans="1:12" s="3" customFormat="1" ht="75" x14ac:dyDescent="0.2">
      <c r="A481" s="581" t="s">
        <v>12704</v>
      </c>
      <c r="B481" s="411">
        <v>40337</v>
      </c>
      <c r="C481" s="410" t="s">
        <v>13</v>
      </c>
      <c r="D481" s="412" t="s">
        <v>12866</v>
      </c>
      <c r="E481" s="413" t="s">
        <v>1344</v>
      </c>
      <c r="F481" s="414">
        <v>48.8</v>
      </c>
      <c r="G481" s="363"/>
      <c r="H481" s="363"/>
      <c r="I481" s="582"/>
      <c r="J481"/>
      <c r="L481" s="183"/>
    </row>
    <row r="482" spans="1:12" s="3" customFormat="1" ht="30" x14ac:dyDescent="0.2">
      <c r="A482" s="581" t="s">
        <v>7733</v>
      </c>
      <c r="B482" s="411">
        <v>40333</v>
      </c>
      <c r="C482" s="410" t="s">
        <v>13</v>
      </c>
      <c r="D482" s="412" t="s">
        <v>12870</v>
      </c>
      <c r="E482" s="413" t="s">
        <v>1314</v>
      </c>
      <c r="F482" s="414">
        <v>150.6</v>
      </c>
      <c r="G482" s="363"/>
      <c r="H482" s="363"/>
      <c r="I482" s="582"/>
      <c r="J482"/>
      <c r="L482" s="183"/>
    </row>
    <row r="483" spans="1:12" s="3" customFormat="1" ht="30" x14ac:dyDescent="0.2">
      <c r="A483" s="581" t="s">
        <v>12703</v>
      </c>
      <c r="B483" s="411">
        <v>40328</v>
      </c>
      <c r="C483" s="410" t="s">
        <v>13</v>
      </c>
      <c r="D483" s="412" t="s">
        <v>12867</v>
      </c>
      <c r="E483" s="413" t="s">
        <v>1314</v>
      </c>
      <c r="F483" s="414">
        <v>151.68</v>
      </c>
      <c r="G483" s="363"/>
      <c r="H483" s="363"/>
      <c r="I483" s="582"/>
      <c r="J483"/>
      <c r="L483" s="183"/>
    </row>
    <row r="484" spans="1:12" s="3" customFormat="1" ht="30" x14ac:dyDescent="0.2">
      <c r="A484" s="581" t="s">
        <v>7734</v>
      </c>
      <c r="B484" s="411">
        <v>40332</v>
      </c>
      <c r="C484" s="410" t="s">
        <v>13</v>
      </c>
      <c r="D484" s="412" t="s">
        <v>12868</v>
      </c>
      <c r="E484" s="413" t="s">
        <v>1314</v>
      </c>
      <c r="F484" s="414">
        <v>5.3</v>
      </c>
      <c r="G484" s="363"/>
      <c r="H484" s="363"/>
      <c r="I484" s="582"/>
      <c r="J484"/>
      <c r="L484" s="183"/>
    </row>
    <row r="485" spans="1:12" s="3" customFormat="1" ht="60" x14ac:dyDescent="0.2">
      <c r="A485" s="581" t="s">
        <v>12279</v>
      </c>
      <c r="B485" s="411" t="s">
        <v>12459</v>
      </c>
      <c r="C485" s="410" t="s">
        <v>61</v>
      </c>
      <c r="D485" s="412" t="s">
        <v>12460</v>
      </c>
      <c r="E485" s="413" t="s">
        <v>163</v>
      </c>
      <c r="F485" s="414">
        <v>12.5</v>
      </c>
      <c r="G485" s="363"/>
      <c r="H485" s="363"/>
      <c r="I485" s="582"/>
      <c r="J485"/>
      <c r="L485" s="183"/>
    </row>
    <row r="486" spans="1:12" s="3" customFormat="1" ht="15.75" x14ac:dyDescent="0.2">
      <c r="A486" s="579" t="s">
        <v>18981</v>
      </c>
      <c r="B486" s="528"/>
      <c r="C486" s="389"/>
      <c r="D486" s="392" t="s">
        <v>18982</v>
      </c>
      <c r="E486" s="393"/>
      <c r="F486" s="394"/>
      <c r="G486" s="393"/>
      <c r="H486" s="393"/>
      <c r="I486" s="580"/>
      <c r="J486"/>
    </row>
    <row r="487" spans="1:12" s="3" customFormat="1" ht="37.5" customHeight="1" x14ac:dyDescent="0.2">
      <c r="A487" s="581" t="s">
        <v>18983</v>
      </c>
      <c r="B487" s="411" t="s">
        <v>18996</v>
      </c>
      <c r="C487" s="410" t="s">
        <v>61</v>
      </c>
      <c r="D487" s="412" t="s">
        <v>18997</v>
      </c>
      <c r="E487" s="413" t="s">
        <v>1344</v>
      </c>
      <c r="F487" s="414">
        <v>240.8</v>
      </c>
      <c r="G487" s="363"/>
      <c r="H487" s="363"/>
      <c r="I487" s="582"/>
      <c r="J487"/>
      <c r="L487" s="183"/>
    </row>
    <row r="488" spans="1:12" s="3" customFormat="1" ht="22.5" customHeight="1" x14ac:dyDescent="0.2">
      <c r="A488" s="581" t="s">
        <v>18984</v>
      </c>
      <c r="B488" s="411">
        <v>94342</v>
      </c>
      <c r="C488" s="410" t="s">
        <v>161</v>
      </c>
      <c r="D488" s="412" t="s">
        <v>14006</v>
      </c>
      <c r="E488" s="413" t="s">
        <v>1312</v>
      </c>
      <c r="F488" s="414">
        <v>17.36</v>
      </c>
      <c r="G488" s="363"/>
      <c r="H488" s="363"/>
      <c r="I488" s="582"/>
      <c r="J488"/>
      <c r="L488" s="183"/>
    </row>
    <row r="489" spans="1:12" s="3" customFormat="1" ht="39" customHeight="1" x14ac:dyDescent="0.2">
      <c r="A489" s="581" t="s">
        <v>18985</v>
      </c>
      <c r="B489" s="411">
        <v>94319</v>
      </c>
      <c r="C489" s="410" t="s">
        <v>161</v>
      </c>
      <c r="D489" s="412" t="s">
        <v>14007</v>
      </c>
      <c r="E489" s="413" t="s">
        <v>1312</v>
      </c>
      <c r="F489" s="414">
        <v>3.36</v>
      </c>
      <c r="G489" s="363"/>
      <c r="H489" s="363"/>
      <c r="I489" s="582"/>
      <c r="J489"/>
      <c r="L489" s="183"/>
    </row>
    <row r="490" spans="1:12" s="3" customFormat="1" ht="45" x14ac:dyDescent="0.2">
      <c r="A490" s="581" t="s">
        <v>18986</v>
      </c>
      <c r="B490" s="411" t="s">
        <v>18987</v>
      </c>
      <c r="C490" s="410" t="s">
        <v>61</v>
      </c>
      <c r="D490" s="412" t="s">
        <v>18998</v>
      </c>
      <c r="E490" s="413" t="s">
        <v>163</v>
      </c>
      <c r="F490" s="414">
        <v>56</v>
      </c>
      <c r="G490" s="363"/>
      <c r="H490" s="363"/>
      <c r="I490" s="582"/>
      <c r="J490"/>
      <c r="L490" s="183"/>
    </row>
    <row r="491" spans="1:12" s="3" customFormat="1" ht="30" x14ac:dyDescent="0.2">
      <c r="A491" s="581" t="s">
        <v>18988</v>
      </c>
      <c r="B491" s="411">
        <v>102726</v>
      </c>
      <c r="C491" s="410" t="s">
        <v>161</v>
      </c>
      <c r="D491" s="412" t="s">
        <v>3567</v>
      </c>
      <c r="E491" s="413" t="s">
        <v>255</v>
      </c>
      <c r="F491" s="414">
        <v>19</v>
      </c>
      <c r="G491" s="363"/>
      <c r="H491" s="363"/>
      <c r="I491" s="582"/>
      <c r="J491"/>
      <c r="L491" s="183"/>
    </row>
    <row r="492" spans="1:12" s="3" customFormat="1" ht="15.75" x14ac:dyDescent="0.2">
      <c r="A492" s="579" t="s">
        <v>18989</v>
      </c>
      <c r="B492" s="528"/>
      <c r="C492" s="389"/>
      <c r="D492" s="392" t="s">
        <v>18990</v>
      </c>
      <c r="E492" s="393"/>
      <c r="F492" s="394"/>
      <c r="G492" s="393"/>
      <c r="H492" s="393"/>
      <c r="I492" s="580"/>
      <c r="J492"/>
    </row>
    <row r="493" spans="1:12" s="3" customFormat="1" ht="64.5" customHeight="1" x14ac:dyDescent="0.2">
      <c r="A493" s="581" t="s">
        <v>18991</v>
      </c>
      <c r="B493" s="411">
        <v>40802</v>
      </c>
      <c r="C493" s="410" t="s">
        <v>13</v>
      </c>
      <c r="D493" s="412" t="s">
        <v>19181</v>
      </c>
      <c r="E493" s="413" t="s">
        <v>1344</v>
      </c>
      <c r="F493" s="414">
        <v>20</v>
      </c>
      <c r="G493" s="363"/>
      <c r="H493" s="363"/>
      <c r="I493" s="582"/>
      <c r="J493"/>
      <c r="L493" s="183"/>
    </row>
    <row r="494" spans="1:12" s="3" customFormat="1" ht="79.5" customHeight="1" x14ac:dyDescent="0.2">
      <c r="A494" s="581" t="s">
        <v>18992</v>
      </c>
      <c r="B494" s="411">
        <v>40806</v>
      </c>
      <c r="C494" s="410" t="s">
        <v>13</v>
      </c>
      <c r="D494" s="412" t="s">
        <v>19182</v>
      </c>
      <c r="E494" s="413" t="s">
        <v>1344</v>
      </c>
      <c r="F494" s="414">
        <v>25</v>
      </c>
      <c r="G494" s="363"/>
      <c r="H494" s="363"/>
      <c r="I494" s="582"/>
      <c r="J494"/>
      <c r="L494" s="183"/>
    </row>
    <row r="495" spans="1:12" s="3" customFormat="1" ht="51.75" customHeight="1" x14ac:dyDescent="0.2">
      <c r="A495" s="581" t="s">
        <v>18993</v>
      </c>
      <c r="B495" s="411">
        <v>40807</v>
      </c>
      <c r="C495" s="410" t="s">
        <v>13</v>
      </c>
      <c r="D495" s="412" t="s">
        <v>19183</v>
      </c>
      <c r="E495" s="413" t="s">
        <v>1344</v>
      </c>
      <c r="F495" s="414">
        <v>25</v>
      </c>
      <c r="G495" s="363"/>
      <c r="H495" s="363"/>
      <c r="I495" s="582"/>
      <c r="J495"/>
      <c r="L495" s="183"/>
    </row>
    <row r="496" spans="1:12" s="3" customFormat="1" ht="51.75" customHeight="1" x14ac:dyDescent="0.2">
      <c r="A496" s="581" t="s">
        <v>18994</v>
      </c>
      <c r="B496" s="411">
        <v>40809</v>
      </c>
      <c r="C496" s="410" t="s">
        <v>13</v>
      </c>
      <c r="D496" s="412" t="s">
        <v>19184</v>
      </c>
      <c r="E496" s="413" t="s">
        <v>1344</v>
      </c>
      <c r="F496" s="414">
        <v>20</v>
      </c>
      <c r="G496" s="363"/>
      <c r="H496" s="363"/>
      <c r="I496" s="582"/>
      <c r="J496"/>
      <c r="L496" s="183"/>
    </row>
    <row r="497" spans="1:12" s="3" customFormat="1" ht="41.25" customHeight="1" x14ac:dyDescent="0.2">
      <c r="A497" s="581" t="s">
        <v>18995</v>
      </c>
      <c r="B497" s="411">
        <v>40818</v>
      </c>
      <c r="C497" s="410" t="s">
        <v>13</v>
      </c>
      <c r="D497" s="412" t="s">
        <v>19185</v>
      </c>
      <c r="E497" s="413" t="s">
        <v>1344</v>
      </c>
      <c r="F497" s="414">
        <v>20</v>
      </c>
      <c r="G497" s="363"/>
      <c r="H497" s="363"/>
      <c r="I497" s="582"/>
      <c r="J497"/>
      <c r="L497" s="183"/>
    </row>
    <row r="498" spans="1:12" s="3" customFormat="1" ht="15.75" x14ac:dyDescent="0.2">
      <c r="A498" s="579">
        <v>25</v>
      </c>
      <c r="B498" s="389"/>
      <c r="C498" s="389"/>
      <c r="D498" s="392" t="s">
        <v>88</v>
      </c>
      <c r="E498" s="393"/>
      <c r="F498" s="394"/>
      <c r="G498" s="393"/>
      <c r="H498" s="393"/>
      <c r="I498" s="580"/>
      <c r="J498"/>
      <c r="L498" s="183"/>
    </row>
    <row r="499" spans="1:12" s="3" customFormat="1" ht="31.5" x14ac:dyDescent="0.2">
      <c r="A499" s="579" t="s">
        <v>7735</v>
      </c>
      <c r="B499" s="389"/>
      <c r="C499" s="389"/>
      <c r="D499" s="392" t="s">
        <v>652</v>
      </c>
      <c r="E499" s="393"/>
      <c r="F499" s="394"/>
      <c r="G499" s="393"/>
      <c r="H499" s="393"/>
      <c r="I499" s="580"/>
      <c r="J499"/>
      <c r="L499" s="183"/>
    </row>
    <row r="500" spans="1:12" s="3" customFormat="1" ht="90" x14ac:dyDescent="0.2">
      <c r="A500" s="581" t="s">
        <v>12701</v>
      </c>
      <c r="B500" s="411">
        <v>50606</v>
      </c>
      <c r="C500" s="410" t="s">
        <v>13</v>
      </c>
      <c r="D500" s="412" t="s">
        <v>19045</v>
      </c>
      <c r="E500" s="413" t="s">
        <v>1344</v>
      </c>
      <c r="F500" s="414">
        <v>61.1</v>
      </c>
      <c r="G500" s="363"/>
      <c r="H500" s="363"/>
      <c r="I500" s="582"/>
      <c r="J500"/>
      <c r="L500" s="183"/>
    </row>
    <row r="501" spans="1:12" s="3" customFormat="1" ht="75" x14ac:dyDescent="0.2">
      <c r="A501" s="581" t="s">
        <v>12702</v>
      </c>
      <c r="B501" s="411">
        <v>50602</v>
      </c>
      <c r="C501" s="410" t="s">
        <v>13</v>
      </c>
      <c r="D501" s="412" t="s">
        <v>19046</v>
      </c>
      <c r="E501" s="413" t="s">
        <v>1344</v>
      </c>
      <c r="F501" s="414">
        <v>164.25</v>
      </c>
      <c r="G501" s="363"/>
      <c r="H501" s="363"/>
      <c r="I501" s="582"/>
      <c r="J501"/>
      <c r="L501" s="183"/>
    </row>
    <row r="502" spans="1:12" s="3" customFormat="1" ht="15.75" x14ac:dyDescent="0.2">
      <c r="A502" s="579" t="s">
        <v>7736</v>
      </c>
      <c r="B502" s="389"/>
      <c r="C502" s="389"/>
      <c r="D502" s="392" t="s">
        <v>90</v>
      </c>
      <c r="E502" s="393"/>
      <c r="F502" s="394"/>
      <c r="G502" s="393"/>
      <c r="H502" s="393"/>
      <c r="I502" s="580"/>
      <c r="J502"/>
      <c r="L502" s="183"/>
    </row>
    <row r="503" spans="1:12" s="3" customFormat="1" ht="60" x14ac:dyDescent="0.2">
      <c r="A503" s="581" t="s">
        <v>7737</v>
      </c>
      <c r="B503" s="411">
        <v>50112</v>
      </c>
      <c r="C503" s="410" t="s">
        <v>13</v>
      </c>
      <c r="D503" s="412" t="s">
        <v>19186</v>
      </c>
      <c r="E503" s="413" t="s">
        <v>1344</v>
      </c>
      <c r="F503" s="414">
        <v>5.54</v>
      </c>
      <c r="G503" s="363"/>
      <c r="H503" s="363"/>
      <c r="I503" s="582"/>
      <c r="J503"/>
      <c r="L503" s="183"/>
    </row>
    <row r="504" spans="1:12" s="3" customFormat="1" ht="15.75" x14ac:dyDescent="0.2">
      <c r="A504" s="579" t="s">
        <v>7738</v>
      </c>
      <c r="B504" s="389"/>
      <c r="C504" s="389"/>
      <c r="D504" s="392" t="s">
        <v>99</v>
      </c>
      <c r="E504" s="393"/>
      <c r="F504" s="394"/>
      <c r="G504" s="393"/>
      <c r="H504" s="393"/>
      <c r="I504" s="580"/>
      <c r="J504"/>
      <c r="L504" s="183"/>
    </row>
    <row r="505" spans="1:12" s="3" customFormat="1" ht="60" x14ac:dyDescent="0.2">
      <c r="A505" s="581" t="s">
        <v>7739</v>
      </c>
      <c r="B505" s="411" t="s">
        <v>11991</v>
      </c>
      <c r="C505" s="410" t="s">
        <v>61</v>
      </c>
      <c r="D505" s="412" t="s">
        <v>11992</v>
      </c>
      <c r="E505" s="413" t="s">
        <v>1312</v>
      </c>
      <c r="F505" s="414">
        <v>0.4</v>
      </c>
      <c r="G505" s="363"/>
      <c r="H505" s="363"/>
      <c r="I505" s="582"/>
      <c r="J505"/>
      <c r="L505" s="183"/>
    </row>
    <row r="506" spans="1:12" s="3" customFormat="1" ht="15.75" x14ac:dyDescent="0.2">
      <c r="A506" s="579" t="s">
        <v>7740</v>
      </c>
      <c r="B506" s="389"/>
      <c r="C506" s="389"/>
      <c r="D506" s="392" t="s">
        <v>159</v>
      </c>
      <c r="E506" s="393"/>
      <c r="F506" s="394"/>
      <c r="G506" s="393"/>
      <c r="H506" s="393"/>
      <c r="I506" s="580"/>
      <c r="J506"/>
      <c r="L506" s="183"/>
    </row>
    <row r="507" spans="1:12" s="3" customFormat="1" ht="58.5" customHeight="1" x14ac:dyDescent="0.2">
      <c r="A507" s="581" t="s">
        <v>12646</v>
      </c>
      <c r="B507" s="411" t="s">
        <v>11993</v>
      </c>
      <c r="C507" s="410" t="s">
        <v>61</v>
      </c>
      <c r="D507" s="412" t="s">
        <v>7697</v>
      </c>
      <c r="E507" s="413" t="s">
        <v>129</v>
      </c>
      <c r="F507" s="414">
        <v>70</v>
      </c>
      <c r="G507" s="363"/>
      <c r="H507" s="363"/>
      <c r="I507" s="582"/>
      <c r="J507"/>
      <c r="L507" s="183"/>
    </row>
    <row r="508" spans="1:12" s="3" customFormat="1" ht="15.75" x14ac:dyDescent="0.2">
      <c r="A508" s="579">
        <v>26</v>
      </c>
      <c r="B508" s="389"/>
      <c r="C508" s="389"/>
      <c r="D508" s="392" t="s">
        <v>12645</v>
      </c>
      <c r="E508" s="393"/>
      <c r="F508" s="394"/>
      <c r="G508" s="393"/>
      <c r="H508" s="393"/>
      <c r="I508" s="580"/>
      <c r="J508"/>
      <c r="L508" s="183"/>
    </row>
    <row r="509" spans="1:12" s="3" customFormat="1" ht="15.75" x14ac:dyDescent="0.2">
      <c r="A509" s="579" t="s">
        <v>7741</v>
      </c>
      <c r="B509" s="389"/>
      <c r="C509" s="389"/>
      <c r="D509" s="392" t="s">
        <v>118</v>
      </c>
      <c r="E509" s="393"/>
      <c r="F509" s="394"/>
      <c r="G509" s="393"/>
      <c r="H509" s="393"/>
      <c r="I509" s="580"/>
      <c r="J509"/>
      <c r="L509" s="183"/>
    </row>
    <row r="510" spans="1:12" s="3" customFormat="1" ht="36.75" customHeight="1" x14ac:dyDescent="0.2">
      <c r="A510" s="581" t="s">
        <v>7742</v>
      </c>
      <c r="B510" s="411" t="s">
        <v>123</v>
      </c>
      <c r="C510" s="410" t="s">
        <v>61</v>
      </c>
      <c r="D510" s="412" t="s">
        <v>7536</v>
      </c>
      <c r="E510" s="413" t="s">
        <v>1344</v>
      </c>
      <c r="F510" s="414">
        <v>6.72</v>
      </c>
      <c r="G510" s="363"/>
      <c r="H510" s="363"/>
      <c r="I510" s="582"/>
      <c r="J510"/>
      <c r="L510" s="183"/>
    </row>
    <row r="511" spans="1:12" s="3" customFormat="1" ht="15.75" x14ac:dyDescent="0.2">
      <c r="A511" s="579" t="s">
        <v>12447</v>
      </c>
      <c r="B511" s="389"/>
      <c r="C511" s="389"/>
      <c r="D511" s="392" t="s">
        <v>103</v>
      </c>
      <c r="E511" s="393"/>
      <c r="F511" s="394"/>
      <c r="G511" s="393"/>
      <c r="H511" s="393"/>
      <c r="I511" s="580"/>
      <c r="J511"/>
      <c r="L511" s="183"/>
    </row>
    <row r="512" spans="1:12" s="3" customFormat="1" ht="44.25" customHeight="1" x14ac:dyDescent="0.2">
      <c r="A512" s="581" t="s">
        <v>12449</v>
      </c>
      <c r="B512" s="411">
        <v>60110</v>
      </c>
      <c r="C512" s="410" t="s">
        <v>13</v>
      </c>
      <c r="D512" s="412" t="s">
        <v>19050</v>
      </c>
      <c r="E512" s="413" t="s">
        <v>163</v>
      </c>
      <c r="F512" s="414">
        <v>20</v>
      </c>
      <c r="G512" s="363"/>
      <c r="H512" s="363"/>
      <c r="I512" s="582"/>
      <c r="L512" s="183"/>
    </row>
    <row r="513" spans="1:12" s="3" customFormat="1" ht="44.25" customHeight="1" x14ac:dyDescent="0.2">
      <c r="A513" s="581" t="s">
        <v>12448</v>
      </c>
      <c r="B513" s="411">
        <v>60113</v>
      </c>
      <c r="C513" s="410" t="s">
        <v>13</v>
      </c>
      <c r="D513" s="412" t="s">
        <v>19051</v>
      </c>
      <c r="E513" s="413" t="s">
        <v>163</v>
      </c>
      <c r="F513" s="414">
        <v>40</v>
      </c>
      <c r="G513" s="363"/>
      <c r="H513" s="363"/>
      <c r="I513" s="582"/>
      <c r="L513" s="183"/>
    </row>
    <row r="514" spans="1:12" s="3" customFormat="1" ht="44.25" customHeight="1" x14ac:dyDescent="0.2">
      <c r="A514" s="579" t="s">
        <v>12848</v>
      </c>
      <c r="B514" s="389"/>
      <c r="C514" s="389"/>
      <c r="D514" s="392" t="s">
        <v>159</v>
      </c>
      <c r="E514" s="393"/>
      <c r="F514" s="394"/>
      <c r="G514" s="393"/>
      <c r="H514" s="393"/>
      <c r="I514" s="580"/>
      <c r="L514" s="183"/>
    </row>
    <row r="515" spans="1:12" s="3" customFormat="1" ht="75" x14ac:dyDescent="0.2">
      <c r="A515" s="581" t="s">
        <v>12849</v>
      </c>
      <c r="B515" s="411" t="s">
        <v>12846</v>
      </c>
      <c r="C515" s="410" t="s">
        <v>61</v>
      </c>
      <c r="D515" s="412" t="s">
        <v>12847</v>
      </c>
      <c r="E515" s="413" t="s">
        <v>1344</v>
      </c>
      <c r="F515" s="414">
        <v>5.54</v>
      </c>
      <c r="G515" s="363"/>
      <c r="H515" s="363"/>
      <c r="I515" s="582"/>
      <c r="L515" s="183"/>
    </row>
    <row r="516" spans="1:12" s="3" customFormat="1" ht="15.75" x14ac:dyDescent="0.2">
      <c r="A516" s="579">
        <v>27</v>
      </c>
      <c r="B516" s="389"/>
      <c r="C516" s="389"/>
      <c r="D516" s="392" t="s">
        <v>164</v>
      </c>
      <c r="E516" s="393"/>
      <c r="F516" s="394"/>
      <c r="G516" s="393"/>
      <c r="H516" s="393"/>
      <c r="I516" s="580"/>
      <c r="J516"/>
      <c r="L516" s="183"/>
    </row>
    <row r="517" spans="1:12" s="3" customFormat="1" ht="20.25" customHeight="1" x14ac:dyDescent="0.2">
      <c r="A517" s="579" t="s">
        <v>7744</v>
      </c>
      <c r="B517" s="389"/>
      <c r="C517" s="389"/>
      <c r="D517" s="392" t="s">
        <v>7743</v>
      </c>
      <c r="E517" s="393"/>
      <c r="F517" s="394"/>
      <c r="G517" s="393"/>
      <c r="H517" s="393"/>
      <c r="I517" s="580"/>
      <c r="J517"/>
      <c r="L517" s="183"/>
    </row>
    <row r="518" spans="1:12" s="3" customFormat="1" ht="45.75" customHeight="1" x14ac:dyDescent="0.2">
      <c r="A518" s="581" t="s">
        <v>12700</v>
      </c>
      <c r="B518" s="411">
        <v>100203</v>
      </c>
      <c r="C518" s="410" t="s">
        <v>13</v>
      </c>
      <c r="D518" s="412" t="s">
        <v>19187</v>
      </c>
      <c r="E518" s="413" t="s">
        <v>1344</v>
      </c>
      <c r="F518" s="414">
        <v>31.48</v>
      </c>
      <c r="G518" s="363"/>
      <c r="H518" s="363"/>
      <c r="I518" s="582"/>
      <c r="J518"/>
      <c r="L518" s="183"/>
    </row>
    <row r="519" spans="1:12" s="3" customFormat="1" ht="31.5" x14ac:dyDescent="0.2">
      <c r="A519" s="579" t="s">
        <v>7746</v>
      </c>
      <c r="B519" s="389"/>
      <c r="C519" s="389"/>
      <c r="D519" s="392" t="s">
        <v>7745</v>
      </c>
      <c r="E519" s="393"/>
      <c r="F519" s="394"/>
      <c r="G519" s="393"/>
      <c r="H519" s="393"/>
      <c r="I519" s="580"/>
      <c r="J519"/>
      <c r="L519" s="183"/>
    </row>
    <row r="520" spans="1:12" s="3" customFormat="1" ht="45" x14ac:dyDescent="0.2">
      <c r="A520" s="581" t="s">
        <v>12699</v>
      </c>
      <c r="B520" s="411" t="s">
        <v>11996</v>
      </c>
      <c r="C520" s="410" t="s">
        <v>61</v>
      </c>
      <c r="D520" s="412" t="s">
        <v>11997</v>
      </c>
      <c r="E520" s="413" t="s">
        <v>1344</v>
      </c>
      <c r="F520" s="414">
        <v>28.79</v>
      </c>
      <c r="G520" s="363"/>
      <c r="H520" s="363"/>
      <c r="I520" s="582"/>
      <c r="J520"/>
      <c r="L520" s="183"/>
    </row>
    <row r="521" spans="1:12" s="3" customFormat="1" ht="20.25" customHeight="1" x14ac:dyDescent="0.2">
      <c r="A521" s="579" t="s">
        <v>7747</v>
      </c>
      <c r="B521" s="389"/>
      <c r="C521" s="389"/>
      <c r="D521" s="392" t="s">
        <v>159</v>
      </c>
      <c r="E521" s="393"/>
      <c r="F521" s="394"/>
      <c r="G521" s="393"/>
      <c r="H521" s="393"/>
      <c r="I521" s="580"/>
      <c r="J521"/>
      <c r="L521" s="183"/>
    </row>
    <row r="522" spans="1:12" s="3" customFormat="1" ht="41.25" customHeight="1" x14ac:dyDescent="0.2">
      <c r="A522" s="581" t="s">
        <v>12737</v>
      </c>
      <c r="B522" s="411" t="s">
        <v>11998</v>
      </c>
      <c r="C522" s="410" t="s">
        <v>61</v>
      </c>
      <c r="D522" s="412" t="s">
        <v>11999</v>
      </c>
      <c r="E522" s="413" t="s">
        <v>7509</v>
      </c>
      <c r="F522" s="414">
        <v>9.25</v>
      </c>
      <c r="G522" s="363"/>
      <c r="H522" s="363"/>
      <c r="I522" s="582"/>
      <c r="J522"/>
      <c r="L522" s="183"/>
    </row>
    <row r="523" spans="1:12" s="3" customFormat="1" ht="15.75" x14ac:dyDescent="0.2">
      <c r="A523" s="579">
        <v>28</v>
      </c>
      <c r="B523" s="389"/>
      <c r="C523" s="389"/>
      <c r="D523" s="392" t="s">
        <v>168</v>
      </c>
      <c r="E523" s="393"/>
      <c r="F523" s="394"/>
      <c r="G523" s="393"/>
      <c r="H523" s="393"/>
      <c r="I523" s="580"/>
      <c r="J523"/>
      <c r="L523" s="183"/>
    </row>
    <row r="524" spans="1:12" s="3" customFormat="1" ht="15.75" x14ac:dyDescent="0.2">
      <c r="A524" s="579" t="s">
        <v>7749</v>
      </c>
      <c r="B524" s="389"/>
      <c r="C524" s="389"/>
      <c r="D524" s="392" t="s">
        <v>170</v>
      </c>
      <c r="E524" s="393"/>
      <c r="F524" s="394"/>
      <c r="G524" s="393"/>
      <c r="H524" s="393"/>
      <c r="I524" s="580"/>
      <c r="J524"/>
      <c r="L524" s="183"/>
    </row>
    <row r="525" spans="1:12" s="3" customFormat="1" ht="36" customHeight="1" x14ac:dyDescent="0.2">
      <c r="A525" s="581" t="s">
        <v>7750</v>
      </c>
      <c r="B525" s="411">
        <v>110101</v>
      </c>
      <c r="C525" s="410" t="s">
        <v>13</v>
      </c>
      <c r="D525" s="412" t="s">
        <v>19053</v>
      </c>
      <c r="E525" s="413" t="s">
        <v>1344</v>
      </c>
      <c r="F525" s="414">
        <v>20.149999999999999</v>
      </c>
      <c r="G525" s="363"/>
      <c r="H525" s="363"/>
      <c r="I525" s="582"/>
      <c r="J525"/>
      <c r="L525" s="183"/>
    </row>
    <row r="526" spans="1:12" ht="45" x14ac:dyDescent="0.2">
      <c r="A526" s="581" t="s">
        <v>7751</v>
      </c>
      <c r="B526" s="411">
        <v>110302</v>
      </c>
      <c r="C526" s="410" t="s">
        <v>13</v>
      </c>
      <c r="D526" s="412" t="s">
        <v>19188</v>
      </c>
      <c r="E526" s="413" t="s">
        <v>1344</v>
      </c>
      <c r="F526" s="414">
        <v>20.149999999999999</v>
      </c>
      <c r="G526" s="363"/>
      <c r="H526" s="363"/>
      <c r="I526" s="582"/>
      <c r="K526" s="3"/>
    </row>
    <row r="527" spans="1:12" s="3" customFormat="1" ht="15.75" x14ac:dyDescent="0.2">
      <c r="A527" s="579">
        <v>29</v>
      </c>
      <c r="B527" s="389"/>
      <c r="C527" s="389"/>
      <c r="D527" s="392" t="s">
        <v>176</v>
      </c>
      <c r="E527" s="393"/>
      <c r="F527" s="394"/>
      <c r="G527" s="393"/>
      <c r="H527" s="393"/>
      <c r="I527" s="580"/>
      <c r="J527"/>
      <c r="L527" s="183"/>
    </row>
    <row r="528" spans="1:12" s="3" customFormat="1" ht="15.75" x14ac:dyDescent="0.2">
      <c r="A528" s="579" t="s">
        <v>7752</v>
      </c>
      <c r="B528" s="389"/>
      <c r="C528" s="389"/>
      <c r="D528" s="392" t="s">
        <v>170</v>
      </c>
      <c r="E528" s="393"/>
      <c r="F528" s="394"/>
      <c r="G528" s="393"/>
      <c r="H528" s="393"/>
      <c r="I528" s="580"/>
      <c r="J528"/>
      <c r="L528" s="183"/>
    </row>
    <row r="529" spans="1:12" ht="30" x14ac:dyDescent="0.2">
      <c r="A529" s="581" t="s">
        <v>12697</v>
      </c>
      <c r="B529" s="411">
        <v>120101</v>
      </c>
      <c r="C529" s="410" t="s">
        <v>13</v>
      </c>
      <c r="D529" s="412" t="s">
        <v>19054</v>
      </c>
      <c r="E529" s="413" t="s">
        <v>1344</v>
      </c>
      <c r="F529" s="414">
        <v>757.83</v>
      </c>
      <c r="G529" s="363"/>
      <c r="H529" s="363"/>
      <c r="I529" s="582"/>
      <c r="K529" s="3"/>
    </row>
    <row r="530" spans="1:12" s="3" customFormat="1" ht="45" x14ac:dyDescent="0.2">
      <c r="A530" s="581" t="s">
        <v>12698</v>
      </c>
      <c r="B530" s="411">
        <v>120301</v>
      </c>
      <c r="C530" s="410" t="s">
        <v>13</v>
      </c>
      <c r="D530" s="412" t="s">
        <v>19055</v>
      </c>
      <c r="E530" s="413" t="s">
        <v>1344</v>
      </c>
      <c r="F530" s="414">
        <v>68.150000000000006</v>
      </c>
      <c r="G530" s="363"/>
      <c r="H530" s="363"/>
      <c r="I530" s="582"/>
      <c r="J530"/>
      <c r="L530" s="183"/>
    </row>
    <row r="531" spans="1:12" ht="45" x14ac:dyDescent="0.2">
      <c r="A531" s="581" t="s">
        <v>12696</v>
      </c>
      <c r="B531" s="411">
        <v>120303</v>
      </c>
      <c r="C531" s="410" t="s">
        <v>13</v>
      </c>
      <c r="D531" s="412" t="s">
        <v>19056</v>
      </c>
      <c r="E531" s="413" t="s">
        <v>1344</v>
      </c>
      <c r="F531" s="414">
        <v>689.68</v>
      </c>
      <c r="G531" s="363"/>
      <c r="H531" s="363"/>
      <c r="I531" s="582"/>
      <c r="K531" s="3"/>
    </row>
    <row r="532" spans="1:12" s="3" customFormat="1" ht="15.75" x14ac:dyDescent="0.2">
      <c r="A532" s="579" t="s">
        <v>7753</v>
      </c>
      <c r="B532" s="389"/>
      <c r="C532" s="389"/>
      <c r="D532" s="392" t="s">
        <v>183</v>
      </c>
      <c r="E532" s="393"/>
      <c r="F532" s="394"/>
      <c r="G532" s="393"/>
      <c r="H532" s="393"/>
      <c r="I532" s="580"/>
      <c r="J532"/>
      <c r="L532" s="183"/>
    </row>
    <row r="533" spans="1:12" ht="81.75" customHeight="1" x14ac:dyDescent="0.2">
      <c r="A533" s="581" t="s">
        <v>7754</v>
      </c>
      <c r="B533" s="411" t="s">
        <v>185</v>
      </c>
      <c r="C533" s="410" t="s">
        <v>61</v>
      </c>
      <c r="D533" s="412" t="s">
        <v>7540</v>
      </c>
      <c r="E533" s="413" t="s">
        <v>1344</v>
      </c>
      <c r="F533" s="414">
        <v>68.150000000000006</v>
      </c>
      <c r="G533" s="363"/>
      <c r="H533" s="363"/>
      <c r="I533" s="582"/>
      <c r="K533" s="3"/>
    </row>
    <row r="534" spans="1:12" s="3" customFormat="1" ht="15.75" x14ac:dyDescent="0.2">
      <c r="A534" s="579">
        <v>30</v>
      </c>
      <c r="B534" s="389"/>
      <c r="C534" s="389"/>
      <c r="D534" s="392" t="s">
        <v>190</v>
      </c>
      <c r="E534" s="393"/>
      <c r="F534" s="394"/>
      <c r="G534" s="393"/>
      <c r="H534" s="393"/>
      <c r="I534" s="580"/>
      <c r="J534"/>
      <c r="L534" s="183"/>
    </row>
    <row r="535" spans="1:12" s="3" customFormat="1" ht="15.75" x14ac:dyDescent="0.2">
      <c r="A535" s="579" t="s">
        <v>7755</v>
      </c>
      <c r="B535" s="389"/>
      <c r="C535" s="389"/>
      <c r="D535" s="392" t="s">
        <v>192</v>
      </c>
      <c r="E535" s="393"/>
      <c r="F535" s="394"/>
      <c r="G535" s="393"/>
      <c r="H535" s="393"/>
      <c r="I535" s="580"/>
      <c r="J535"/>
      <c r="L535" s="183"/>
    </row>
    <row r="536" spans="1:12" ht="45" x14ac:dyDescent="0.2">
      <c r="A536" s="581" t="s">
        <v>7756</v>
      </c>
      <c r="B536" s="411">
        <v>130103</v>
      </c>
      <c r="C536" s="410" t="s">
        <v>13</v>
      </c>
      <c r="D536" s="412" t="s">
        <v>19059</v>
      </c>
      <c r="E536" s="413" t="s">
        <v>1344</v>
      </c>
      <c r="F536" s="414">
        <v>12.75</v>
      </c>
      <c r="G536" s="363"/>
      <c r="H536" s="363"/>
      <c r="I536" s="582"/>
      <c r="K536" s="3"/>
    </row>
    <row r="537" spans="1:12" s="3" customFormat="1" ht="15.75" x14ac:dyDescent="0.2">
      <c r="A537" s="579" t="s">
        <v>7757</v>
      </c>
      <c r="B537" s="389"/>
      <c r="C537" s="389"/>
      <c r="D537" s="392" t="s">
        <v>183</v>
      </c>
      <c r="E537" s="393"/>
      <c r="F537" s="394"/>
      <c r="G537" s="393"/>
      <c r="H537" s="393"/>
      <c r="I537" s="580"/>
      <c r="J537"/>
      <c r="L537" s="183"/>
    </row>
    <row r="538" spans="1:12" s="3" customFormat="1" ht="70.5" customHeight="1" x14ac:dyDescent="0.2">
      <c r="A538" s="581" t="s">
        <v>7758</v>
      </c>
      <c r="B538" s="411" t="s">
        <v>199</v>
      </c>
      <c r="C538" s="410" t="s">
        <v>61</v>
      </c>
      <c r="D538" s="412" t="s">
        <v>7541</v>
      </c>
      <c r="E538" s="413" t="s">
        <v>1344</v>
      </c>
      <c r="F538" s="414">
        <v>12.75</v>
      </c>
      <c r="G538" s="363"/>
      <c r="H538" s="363"/>
      <c r="I538" s="582"/>
      <c r="J538"/>
      <c r="L538" s="183"/>
    </row>
    <row r="539" spans="1:12" s="3" customFormat="1" ht="15.75" x14ac:dyDescent="0.2">
      <c r="A539" s="579" t="s">
        <v>7759</v>
      </c>
      <c r="B539" s="389"/>
      <c r="C539" s="389"/>
      <c r="D539" s="392" t="s">
        <v>203</v>
      </c>
      <c r="E539" s="393"/>
      <c r="F539" s="394"/>
      <c r="G539" s="393"/>
      <c r="H539" s="393"/>
      <c r="I539" s="580"/>
      <c r="J539"/>
      <c r="L539" s="183"/>
    </row>
    <row r="540" spans="1:12" s="3" customFormat="1" ht="32.25" customHeight="1" x14ac:dyDescent="0.2">
      <c r="A540" s="581" t="s">
        <v>7760</v>
      </c>
      <c r="B540" s="411" t="s">
        <v>206</v>
      </c>
      <c r="C540" s="410" t="s">
        <v>61</v>
      </c>
      <c r="D540" s="412" t="s">
        <v>7542</v>
      </c>
      <c r="E540" s="413" t="s">
        <v>163</v>
      </c>
      <c r="F540" s="414">
        <v>3.2</v>
      </c>
      <c r="G540" s="363"/>
      <c r="H540" s="363"/>
      <c r="I540" s="582"/>
      <c r="J540"/>
      <c r="L540" s="183"/>
    </row>
    <row r="541" spans="1:12" s="3" customFormat="1" ht="45" x14ac:dyDescent="0.2">
      <c r="A541" s="581" t="s">
        <v>7761</v>
      </c>
      <c r="B541" s="411">
        <v>101966</v>
      </c>
      <c r="C541" s="410" t="s">
        <v>161</v>
      </c>
      <c r="D541" s="412" t="s">
        <v>162</v>
      </c>
      <c r="E541" s="413" t="s">
        <v>163</v>
      </c>
      <c r="F541" s="414">
        <v>143.43</v>
      </c>
      <c r="G541" s="363"/>
      <c r="H541" s="363"/>
      <c r="I541" s="582"/>
      <c r="J541"/>
      <c r="L541" s="183"/>
    </row>
    <row r="542" spans="1:12" s="3" customFormat="1" ht="21" customHeight="1" x14ac:dyDescent="0.2">
      <c r="A542" s="579">
        <v>31</v>
      </c>
      <c r="B542" s="389"/>
      <c r="C542" s="389"/>
      <c r="D542" s="392" t="s">
        <v>208</v>
      </c>
      <c r="E542" s="393"/>
      <c r="F542" s="394"/>
      <c r="G542" s="393"/>
      <c r="H542" s="393"/>
      <c r="I542" s="580"/>
      <c r="J542"/>
      <c r="L542" s="183"/>
    </row>
    <row r="543" spans="1:12" s="3" customFormat="1" ht="21" customHeight="1" x14ac:dyDescent="0.2">
      <c r="A543" s="579" t="s">
        <v>12022</v>
      </c>
      <c r="B543" s="389"/>
      <c r="C543" s="389"/>
      <c r="D543" s="392" t="s">
        <v>216</v>
      </c>
      <c r="E543" s="393"/>
      <c r="F543" s="394"/>
      <c r="G543" s="393"/>
      <c r="H543" s="393"/>
      <c r="I543" s="580"/>
      <c r="J543"/>
      <c r="L543" s="183"/>
    </row>
    <row r="544" spans="1:12" s="3" customFormat="1" ht="90" x14ac:dyDescent="0.2">
      <c r="A544" s="581" t="s">
        <v>12180</v>
      </c>
      <c r="B544" s="411" t="s">
        <v>12211</v>
      </c>
      <c r="C544" s="410" t="s">
        <v>61</v>
      </c>
      <c r="D544" s="412" t="s">
        <v>12212</v>
      </c>
      <c r="E544" s="413" t="s">
        <v>129</v>
      </c>
      <c r="F544" s="414">
        <v>1</v>
      </c>
      <c r="G544" s="363"/>
      <c r="H544" s="363"/>
      <c r="I544" s="582"/>
      <c r="J544"/>
      <c r="L544" s="183"/>
    </row>
    <row r="545" spans="1:12" s="3" customFormat="1" ht="75" x14ac:dyDescent="0.2">
      <c r="A545" s="581" t="s">
        <v>12181</v>
      </c>
      <c r="B545" s="411" t="s">
        <v>12213</v>
      </c>
      <c r="C545" s="410" t="s">
        <v>61</v>
      </c>
      <c r="D545" s="412" t="s">
        <v>12214</v>
      </c>
      <c r="E545" s="413" t="s">
        <v>129</v>
      </c>
      <c r="F545" s="414">
        <v>4</v>
      </c>
      <c r="G545" s="363"/>
      <c r="H545" s="363"/>
      <c r="I545" s="582"/>
      <c r="J545"/>
      <c r="L545" s="183"/>
    </row>
    <row r="546" spans="1:12" s="3" customFormat="1" ht="75" x14ac:dyDescent="0.2">
      <c r="A546" s="581" t="s">
        <v>12182</v>
      </c>
      <c r="B546" s="411" t="s">
        <v>12215</v>
      </c>
      <c r="C546" s="410" t="s">
        <v>61</v>
      </c>
      <c r="D546" s="412" t="s">
        <v>12216</v>
      </c>
      <c r="E546" s="413" t="s">
        <v>129</v>
      </c>
      <c r="F546" s="414">
        <v>4</v>
      </c>
      <c r="G546" s="363"/>
      <c r="H546" s="363"/>
      <c r="I546" s="582"/>
      <c r="L546" s="183"/>
    </row>
    <row r="547" spans="1:12" s="3" customFormat="1" ht="60" x14ac:dyDescent="0.2">
      <c r="A547" s="581" t="s">
        <v>12183</v>
      </c>
      <c r="B547" s="411" t="s">
        <v>12217</v>
      </c>
      <c r="C547" s="410" t="s">
        <v>61</v>
      </c>
      <c r="D547" s="412" t="s">
        <v>12906</v>
      </c>
      <c r="E547" s="413" t="s">
        <v>129</v>
      </c>
      <c r="F547" s="414">
        <v>1</v>
      </c>
      <c r="G547" s="363"/>
      <c r="H547" s="363"/>
      <c r="I547" s="582"/>
      <c r="J547"/>
      <c r="L547" s="183"/>
    </row>
    <row r="548" spans="1:12" s="3" customFormat="1" ht="75" x14ac:dyDescent="0.2">
      <c r="A548" s="581" t="s">
        <v>12023</v>
      </c>
      <c r="B548" s="411" t="s">
        <v>12218</v>
      </c>
      <c r="C548" s="410" t="s">
        <v>61</v>
      </c>
      <c r="D548" s="412" t="s">
        <v>12907</v>
      </c>
      <c r="E548" s="413" t="s">
        <v>129</v>
      </c>
      <c r="F548" s="414">
        <v>1</v>
      </c>
      <c r="G548" s="363"/>
      <c r="H548" s="363"/>
      <c r="I548" s="582"/>
      <c r="J548"/>
      <c r="L548" s="183"/>
    </row>
    <row r="549" spans="1:12" s="3" customFormat="1" ht="21" customHeight="1" x14ac:dyDescent="0.2">
      <c r="A549" s="579" t="s">
        <v>12027</v>
      </c>
      <c r="B549" s="389"/>
      <c r="C549" s="389"/>
      <c r="D549" s="392" t="s">
        <v>210</v>
      </c>
      <c r="E549" s="393"/>
      <c r="F549" s="394"/>
      <c r="G549" s="393"/>
      <c r="H549" s="393"/>
      <c r="I549" s="580"/>
      <c r="J549"/>
      <c r="L549" s="183"/>
    </row>
    <row r="550" spans="1:12" s="3" customFormat="1" ht="33.75" customHeight="1" x14ac:dyDescent="0.2">
      <c r="A550" s="581" t="s">
        <v>12184</v>
      </c>
      <c r="B550" s="411">
        <v>140905</v>
      </c>
      <c r="C550" s="410" t="s">
        <v>13</v>
      </c>
      <c r="D550" s="412" t="s">
        <v>19189</v>
      </c>
      <c r="E550" s="413" t="s">
        <v>163</v>
      </c>
      <c r="F550" s="414">
        <v>58.3</v>
      </c>
      <c r="G550" s="363"/>
      <c r="H550" s="363"/>
      <c r="I550" s="582"/>
      <c r="J550"/>
      <c r="L550" s="183"/>
    </row>
    <row r="551" spans="1:12" s="3" customFormat="1" ht="24" customHeight="1" x14ac:dyDescent="0.2">
      <c r="A551" s="579" t="s">
        <v>12886</v>
      </c>
      <c r="B551" s="389"/>
      <c r="C551" s="389"/>
      <c r="D551" s="392" t="s">
        <v>12887</v>
      </c>
      <c r="E551" s="393"/>
      <c r="F551" s="394"/>
      <c r="G551" s="393"/>
      <c r="H551" s="393"/>
      <c r="I551" s="580"/>
      <c r="J551"/>
      <c r="L551" s="183"/>
    </row>
    <row r="552" spans="1:12" s="3" customFormat="1" ht="41.25" customHeight="1" x14ac:dyDescent="0.2">
      <c r="A552" s="581" t="s">
        <v>12890</v>
      </c>
      <c r="B552" s="411" t="s">
        <v>12888</v>
      </c>
      <c r="C552" s="410" t="s">
        <v>61</v>
      </c>
      <c r="D552" s="412" t="s">
        <v>12889</v>
      </c>
      <c r="E552" s="413" t="s">
        <v>1344</v>
      </c>
      <c r="F552" s="414">
        <v>37.700000000000003</v>
      </c>
      <c r="G552" s="363"/>
      <c r="H552" s="363"/>
      <c r="I552" s="582"/>
      <c r="J552"/>
      <c r="L552" s="183"/>
    </row>
    <row r="553" spans="1:12" s="3" customFormat="1" ht="36.75" customHeight="1" x14ac:dyDescent="0.2">
      <c r="A553" s="581" t="s">
        <v>12901</v>
      </c>
      <c r="B553" s="411" t="s">
        <v>12891</v>
      </c>
      <c r="C553" s="410" t="s">
        <v>61</v>
      </c>
      <c r="D553" s="412" t="s">
        <v>12892</v>
      </c>
      <c r="E553" s="413" t="s">
        <v>1344</v>
      </c>
      <c r="F553" s="414">
        <v>14.14</v>
      </c>
      <c r="G553" s="363"/>
      <c r="H553" s="363"/>
      <c r="I553" s="582"/>
      <c r="J553"/>
      <c r="L553" s="183"/>
    </row>
    <row r="554" spans="1:12" s="3" customFormat="1" ht="84.75" customHeight="1" x14ac:dyDescent="0.2">
      <c r="A554" s="581" t="s">
        <v>12902</v>
      </c>
      <c r="B554" s="411" t="s">
        <v>12893</v>
      </c>
      <c r="C554" s="410" t="s">
        <v>61</v>
      </c>
      <c r="D554" s="412" t="s">
        <v>12894</v>
      </c>
      <c r="E554" s="413" t="s">
        <v>163</v>
      </c>
      <c r="F554" s="414">
        <v>106.81</v>
      </c>
      <c r="G554" s="363"/>
      <c r="H554" s="363"/>
      <c r="I554" s="582"/>
      <c r="J554"/>
      <c r="L554" s="183"/>
    </row>
    <row r="555" spans="1:12" s="3" customFormat="1" ht="53.25" customHeight="1" x14ac:dyDescent="0.2">
      <c r="A555" s="581" t="s">
        <v>12903</v>
      </c>
      <c r="B555" s="411" t="s">
        <v>12895</v>
      </c>
      <c r="C555" s="410" t="s">
        <v>61</v>
      </c>
      <c r="D555" s="412" t="s">
        <v>12896</v>
      </c>
      <c r="E555" s="413" t="s">
        <v>1344</v>
      </c>
      <c r="F555" s="414">
        <v>40.21</v>
      </c>
      <c r="G555" s="363"/>
      <c r="H555" s="363"/>
      <c r="I555" s="582"/>
      <c r="J555"/>
      <c r="L555" s="183"/>
    </row>
    <row r="556" spans="1:12" s="3" customFormat="1" ht="38.25" customHeight="1" x14ac:dyDescent="0.2">
      <c r="A556" s="581" t="s">
        <v>12904</v>
      </c>
      <c r="B556" s="411" t="s">
        <v>12897</v>
      </c>
      <c r="C556" s="410" t="s">
        <v>61</v>
      </c>
      <c r="D556" s="412" t="s">
        <v>12898</v>
      </c>
      <c r="E556" s="413" t="s">
        <v>163</v>
      </c>
      <c r="F556" s="414">
        <v>18.850000000000001</v>
      </c>
      <c r="G556" s="363"/>
      <c r="H556" s="363"/>
      <c r="I556" s="582"/>
      <c r="J556"/>
      <c r="L556" s="183"/>
    </row>
    <row r="557" spans="1:12" s="3" customFormat="1" ht="57" customHeight="1" x14ac:dyDescent="0.2">
      <c r="A557" s="581" t="s">
        <v>12905</v>
      </c>
      <c r="B557" s="411" t="s">
        <v>12899</v>
      </c>
      <c r="C557" s="410" t="s">
        <v>61</v>
      </c>
      <c r="D557" s="412" t="s">
        <v>12900</v>
      </c>
      <c r="E557" s="413" t="s">
        <v>1344</v>
      </c>
      <c r="F557" s="414">
        <v>51.84</v>
      </c>
      <c r="G557" s="363"/>
      <c r="H557" s="363"/>
      <c r="I557" s="582"/>
      <c r="J557"/>
      <c r="L557" s="183"/>
    </row>
    <row r="558" spans="1:12" s="3" customFormat="1" ht="21" customHeight="1" x14ac:dyDescent="0.2">
      <c r="A558" s="579">
        <v>32</v>
      </c>
      <c r="B558" s="389"/>
      <c r="C558" s="389"/>
      <c r="D558" s="392" t="s">
        <v>1031</v>
      </c>
      <c r="E558" s="393"/>
      <c r="F558" s="394"/>
      <c r="G558" s="393"/>
      <c r="H558" s="393"/>
      <c r="I558" s="580"/>
      <c r="J558"/>
      <c r="L558" s="183"/>
    </row>
    <row r="559" spans="1:12" s="3" customFormat="1" ht="15.75" x14ac:dyDescent="0.2">
      <c r="A559" s="579" t="s">
        <v>12187</v>
      </c>
      <c r="B559" s="389"/>
      <c r="C559" s="389"/>
      <c r="D559" s="392" t="s">
        <v>12188</v>
      </c>
      <c r="E559" s="393"/>
      <c r="F559" s="394"/>
      <c r="G559" s="393"/>
      <c r="H559" s="393"/>
      <c r="I559" s="580"/>
      <c r="J559"/>
      <c r="L559" s="183"/>
    </row>
    <row r="560" spans="1:12" s="3" customFormat="1" ht="84.75" customHeight="1" x14ac:dyDescent="0.2">
      <c r="A560" s="581" t="s">
        <v>12194</v>
      </c>
      <c r="B560" s="411">
        <v>160605</v>
      </c>
      <c r="C560" s="410" t="s">
        <v>13</v>
      </c>
      <c r="D560" s="412" t="s">
        <v>19190</v>
      </c>
      <c r="E560" s="413" t="s">
        <v>129</v>
      </c>
      <c r="F560" s="414">
        <v>4</v>
      </c>
      <c r="G560" s="363"/>
      <c r="H560" s="363"/>
      <c r="I560" s="582"/>
      <c r="J560"/>
      <c r="L560" s="183"/>
    </row>
    <row r="561" spans="1:16" s="3" customFormat="1" ht="15.75" x14ac:dyDescent="0.2">
      <c r="A561" s="579" t="s">
        <v>12195</v>
      </c>
      <c r="B561" s="389"/>
      <c r="C561" s="389"/>
      <c r="D561" s="392" t="s">
        <v>12196</v>
      </c>
      <c r="E561" s="393"/>
      <c r="F561" s="394"/>
      <c r="G561" s="393"/>
      <c r="H561" s="393"/>
      <c r="I561" s="580"/>
      <c r="J561"/>
      <c r="L561" s="183"/>
    </row>
    <row r="562" spans="1:16" s="3" customFormat="1" ht="52.5" customHeight="1" x14ac:dyDescent="0.2">
      <c r="A562" s="581" t="s">
        <v>12201</v>
      </c>
      <c r="B562" s="411" t="s">
        <v>12197</v>
      </c>
      <c r="C562" s="410" t="s">
        <v>61</v>
      </c>
      <c r="D562" s="412" t="s">
        <v>12198</v>
      </c>
      <c r="E562" s="413" t="s">
        <v>129</v>
      </c>
      <c r="F562" s="414">
        <v>10</v>
      </c>
      <c r="G562" s="363"/>
      <c r="H562" s="363"/>
      <c r="I562" s="582"/>
      <c r="J562"/>
      <c r="L562" s="183"/>
    </row>
    <row r="563" spans="1:16" s="3" customFormat="1" ht="49.5" customHeight="1" x14ac:dyDescent="0.2">
      <c r="A563" s="581" t="s">
        <v>12202</v>
      </c>
      <c r="B563" s="411" t="s">
        <v>12199</v>
      </c>
      <c r="C563" s="410" t="s">
        <v>61</v>
      </c>
      <c r="D563" s="412" t="s">
        <v>12200</v>
      </c>
      <c r="E563" s="413" t="s">
        <v>129</v>
      </c>
      <c r="F563" s="414">
        <v>4</v>
      </c>
      <c r="G563" s="363"/>
      <c r="H563" s="363"/>
      <c r="I563" s="582"/>
      <c r="J563"/>
      <c r="L563" s="183"/>
    </row>
    <row r="564" spans="1:16" s="3" customFormat="1" ht="15.75" x14ac:dyDescent="0.2">
      <c r="A564" s="579" t="s">
        <v>12203</v>
      </c>
      <c r="B564" s="389"/>
      <c r="C564" s="389"/>
      <c r="D564" s="392" t="s">
        <v>12204</v>
      </c>
      <c r="E564" s="393"/>
      <c r="F564" s="394"/>
      <c r="G564" s="393"/>
      <c r="H564" s="393"/>
      <c r="I564" s="580"/>
      <c r="J564"/>
      <c r="L564" s="183"/>
    </row>
    <row r="565" spans="1:16" s="3" customFormat="1" ht="53.25" customHeight="1" x14ac:dyDescent="0.2">
      <c r="A565" s="581" t="s">
        <v>12205</v>
      </c>
      <c r="B565" s="411">
        <v>160613</v>
      </c>
      <c r="C565" s="410" t="s">
        <v>13</v>
      </c>
      <c r="D565" s="412" t="s">
        <v>19191</v>
      </c>
      <c r="E565" s="413" t="s">
        <v>129</v>
      </c>
      <c r="F565" s="414">
        <v>5</v>
      </c>
      <c r="G565" s="363"/>
      <c r="H565" s="363"/>
      <c r="I565" s="582"/>
      <c r="J565"/>
      <c r="L565" s="183"/>
    </row>
    <row r="566" spans="1:16" s="3" customFormat="1" ht="15.75" x14ac:dyDescent="0.2">
      <c r="A566" s="579">
        <v>33</v>
      </c>
      <c r="B566" s="389"/>
      <c r="C566" s="389"/>
      <c r="D566" s="392" t="s">
        <v>430</v>
      </c>
      <c r="E566" s="393"/>
      <c r="F566" s="394"/>
      <c r="G566" s="393"/>
      <c r="H566" s="393"/>
      <c r="I566" s="580"/>
      <c r="J566"/>
      <c r="L566" s="183"/>
    </row>
    <row r="567" spans="1:16" s="3" customFormat="1" ht="15.75" x14ac:dyDescent="0.2">
      <c r="A567" s="579" t="s">
        <v>7762</v>
      </c>
      <c r="B567" s="389"/>
      <c r="C567" s="389"/>
      <c r="D567" s="392" t="s">
        <v>432</v>
      </c>
      <c r="E567" s="393"/>
      <c r="F567" s="394"/>
      <c r="G567" s="393"/>
      <c r="H567" s="393"/>
      <c r="I567" s="580"/>
      <c r="J567"/>
      <c r="L567" s="183"/>
    </row>
    <row r="568" spans="1:16" s="3" customFormat="1" ht="75" x14ac:dyDescent="0.2">
      <c r="A568" s="581" t="s">
        <v>7763</v>
      </c>
      <c r="B568" s="411">
        <v>170101</v>
      </c>
      <c r="C568" s="410" t="s">
        <v>13</v>
      </c>
      <c r="D568" s="412" t="s">
        <v>19192</v>
      </c>
      <c r="E568" s="413" t="s">
        <v>129</v>
      </c>
      <c r="F568" s="414">
        <v>1</v>
      </c>
      <c r="G568" s="363"/>
      <c r="H568" s="363"/>
      <c r="I568" s="582"/>
      <c r="J568"/>
      <c r="L568" s="183"/>
    </row>
    <row r="569" spans="1:16" s="3" customFormat="1" ht="30" x14ac:dyDescent="0.2">
      <c r="A569" s="581" t="s">
        <v>12176</v>
      </c>
      <c r="B569" s="411">
        <v>170304</v>
      </c>
      <c r="C569" s="410" t="s">
        <v>13</v>
      </c>
      <c r="D569" s="412" t="s">
        <v>19149</v>
      </c>
      <c r="E569" s="413" t="s">
        <v>129</v>
      </c>
      <c r="F569" s="414">
        <v>1</v>
      </c>
      <c r="G569" s="363"/>
      <c r="H569" s="363"/>
      <c r="I569" s="582"/>
      <c r="J569" s="226"/>
      <c r="K569" s="227"/>
      <c r="L569" s="183"/>
      <c r="P569" s="3">
        <f t="shared" ref="P569" si="1">L569*M569*N569</f>
        <v>0</v>
      </c>
    </row>
    <row r="570" spans="1:16" s="3" customFormat="1" ht="30" x14ac:dyDescent="0.2">
      <c r="A570" s="581" t="s">
        <v>12883</v>
      </c>
      <c r="B570" s="411">
        <v>170309</v>
      </c>
      <c r="C570" s="410" t="s">
        <v>13</v>
      </c>
      <c r="D570" s="412" t="s">
        <v>19193</v>
      </c>
      <c r="E570" s="413" t="s">
        <v>129</v>
      </c>
      <c r="F570" s="414">
        <v>1</v>
      </c>
      <c r="G570" s="363"/>
      <c r="H570" s="363"/>
      <c r="I570" s="582"/>
      <c r="J570" s="226"/>
      <c r="K570" s="227"/>
      <c r="L570" s="183"/>
    </row>
    <row r="571" spans="1:16" s="3" customFormat="1" ht="21" customHeight="1" x14ac:dyDescent="0.2">
      <c r="A571" s="579">
        <v>34</v>
      </c>
      <c r="B571" s="389"/>
      <c r="C571" s="389"/>
      <c r="D571" s="392" t="s">
        <v>12174</v>
      </c>
      <c r="E571" s="393"/>
      <c r="F571" s="394"/>
      <c r="G571" s="393"/>
      <c r="H571" s="393"/>
      <c r="I571" s="580"/>
      <c r="J571"/>
      <c r="L571" s="183"/>
    </row>
    <row r="572" spans="1:16" s="3" customFormat="1" ht="15.75" x14ac:dyDescent="0.2">
      <c r="A572" s="579" t="s">
        <v>12185</v>
      </c>
      <c r="B572" s="389"/>
      <c r="C572" s="389"/>
      <c r="D572" s="392" t="s">
        <v>12186</v>
      </c>
      <c r="E572" s="393"/>
      <c r="F572" s="394"/>
      <c r="G572" s="393"/>
      <c r="H572" s="393"/>
      <c r="I572" s="580"/>
      <c r="J572"/>
      <c r="L572" s="183"/>
    </row>
    <row r="573" spans="1:16" s="3" customFormat="1" ht="33.75" customHeight="1" x14ac:dyDescent="0.2">
      <c r="A573" s="581" t="s">
        <v>12238</v>
      </c>
      <c r="B573" s="411" t="s">
        <v>12232</v>
      </c>
      <c r="C573" s="410" t="s">
        <v>61</v>
      </c>
      <c r="D573" s="412" t="s">
        <v>12233</v>
      </c>
      <c r="E573" s="413" t="s">
        <v>163</v>
      </c>
      <c r="F573" s="414">
        <v>35</v>
      </c>
      <c r="G573" s="363"/>
      <c r="H573" s="363"/>
      <c r="I573" s="582"/>
      <c r="J573"/>
      <c r="L573" s="183"/>
    </row>
    <row r="574" spans="1:16" s="3" customFormat="1" ht="32.25" customHeight="1" x14ac:dyDescent="0.2">
      <c r="A574" s="581" t="s">
        <v>12239</v>
      </c>
      <c r="B574" s="411" t="s">
        <v>12234</v>
      </c>
      <c r="C574" s="410" t="s">
        <v>61</v>
      </c>
      <c r="D574" s="412" t="s">
        <v>12235</v>
      </c>
      <c r="E574" s="413" t="s">
        <v>163</v>
      </c>
      <c r="F574" s="414">
        <v>89</v>
      </c>
      <c r="G574" s="363"/>
      <c r="H574" s="363"/>
      <c r="I574" s="582"/>
      <c r="J574"/>
      <c r="L574" s="183"/>
    </row>
    <row r="575" spans="1:16" s="3" customFormat="1" ht="34.5" customHeight="1" x14ac:dyDescent="0.2">
      <c r="A575" s="581" t="s">
        <v>12240</v>
      </c>
      <c r="B575" s="411" t="s">
        <v>12236</v>
      </c>
      <c r="C575" s="410" t="s">
        <v>61</v>
      </c>
      <c r="D575" s="412" t="s">
        <v>12237</v>
      </c>
      <c r="E575" s="413" t="s">
        <v>163</v>
      </c>
      <c r="F575" s="414">
        <v>18</v>
      </c>
      <c r="G575" s="363"/>
      <c r="H575" s="363"/>
      <c r="I575" s="582"/>
      <c r="J575"/>
      <c r="L575" s="183"/>
    </row>
    <row r="576" spans="1:16" s="3" customFormat="1" ht="15.75" x14ac:dyDescent="0.2">
      <c r="A576" s="579" t="s">
        <v>12242</v>
      </c>
      <c r="B576" s="389"/>
      <c r="C576" s="389"/>
      <c r="D576" s="392" t="s">
        <v>12241</v>
      </c>
      <c r="E576" s="393"/>
      <c r="F576" s="394"/>
      <c r="G576" s="393"/>
      <c r="H576" s="393"/>
      <c r="I576" s="580"/>
      <c r="J576"/>
      <c r="L576" s="183"/>
    </row>
    <row r="577" spans="1:12" s="3" customFormat="1" ht="32.25" customHeight="1" x14ac:dyDescent="0.2">
      <c r="A577" s="581" t="s">
        <v>12252</v>
      </c>
      <c r="B577" s="411" t="s">
        <v>12243</v>
      </c>
      <c r="C577" s="410" t="s">
        <v>61</v>
      </c>
      <c r="D577" s="412" t="s">
        <v>12244</v>
      </c>
      <c r="E577" s="413" t="s">
        <v>129</v>
      </c>
      <c r="F577" s="414">
        <v>3</v>
      </c>
      <c r="G577" s="363"/>
      <c r="H577" s="363"/>
      <c r="I577" s="582"/>
      <c r="J577"/>
      <c r="L577" s="183"/>
    </row>
    <row r="578" spans="1:12" s="3" customFormat="1" ht="33.75" customHeight="1" x14ac:dyDescent="0.2">
      <c r="A578" s="581" t="s">
        <v>12253</v>
      </c>
      <c r="B578" s="411" t="s">
        <v>12245</v>
      </c>
      <c r="C578" s="410" t="s">
        <v>61</v>
      </c>
      <c r="D578" s="412" t="s">
        <v>12246</v>
      </c>
      <c r="E578" s="413" t="s">
        <v>129</v>
      </c>
      <c r="F578" s="414">
        <v>3</v>
      </c>
      <c r="G578" s="363"/>
      <c r="H578" s="363"/>
      <c r="I578" s="582"/>
      <c r="J578"/>
      <c r="L578" s="183"/>
    </row>
    <row r="579" spans="1:12" s="3" customFormat="1" ht="33" customHeight="1" x14ac:dyDescent="0.2">
      <c r="A579" s="581" t="s">
        <v>12254</v>
      </c>
      <c r="B579" s="411" t="s">
        <v>12231</v>
      </c>
      <c r="C579" s="410" t="s">
        <v>61</v>
      </c>
      <c r="D579" s="412" t="s">
        <v>12247</v>
      </c>
      <c r="E579" s="413" t="s">
        <v>129</v>
      </c>
      <c r="F579" s="414">
        <v>4</v>
      </c>
      <c r="G579" s="363"/>
      <c r="H579" s="363"/>
      <c r="I579" s="582"/>
      <c r="J579"/>
      <c r="L579" s="183"/>
    </row>
    <row r="580" spans="1:12" s="3" customFormat="1" ht="15" x14ac:dyDescent="0.2">
      <c r="A580" s="581" t="s">
        <v>12255</v>
      </c>
      <c r="B580" s="411" t="s">
        <v>12248</v>
      </c>
      <c r="C580" s="410" t="s">
        <v>61</v>
      </c>
      <c r="D580" s="412" t="s">
        <v>12249</v>
      </c>
      <c r="E580" s="413" t="s">
        <v>129</v>
      </c>
      <c r="F580" s="414">
        <v>1</v>
      </c>
      <c r="G580" s="363"/>
      <c r="H580" s="363"/>
      <c r="I580" s="582"/>
      <c r="J580"/>
      <c r="L580" s="183"/>
    </row>
    <row r="581" spans="1:12" s="3" customFormat="1" ht="15" x14ac:dyDescent="0.2">
      <c r="A581" s="581" t="s">
        <v>12256</v>
      </c>
      <c r="B581" s="411" t="s">
        <v>12250</v>
      </c>
      <c r="C581" s="410" t="s">
        <v>61</v>
      </c>
      <c r="D581" s="412" t="s">
        <v>12251</v>
      </c>
      <c r="E581" s="413" t="s">
        <v>129</v>
      </c>
      <c r="F581" s="414">
        <v>1</v>
      </c>
      <c r="G581" s="363"/>
      <c r="H581" s="363"/>
      <c r="I581" s="582"/>
      <c r="J581"/>
      <c r="L581" s="183"/>
    </row>
    <row r="582" spans="1:12" s="3" customFormat="1" ht="15.75" x14ac:dyDescent="0.2">
      <c r="A582" s="579" t="s">
        <v>12258</v>
      </c>
      <c r="B582" s="389"/>
      <c r="C582" s="389"/>
      <c r="D582" s="392" t="s">
        <v>12259</v>
      </c>
      <c r="E582" s="393"/>
      <c r="F582" s="394"/>
      <c r="G582" s="393"/>
      <c r="H582" s="393"/>
      <c r="I582" s="580"/>
      <c r="J582"/>
      <c r="L582" s="183"/>
    </row>
    <row r="583" spans="1:12" s="3" customFormat="1" ht="45" x14ac:dyDescent="0.2">
      <c r="A583" s="581" t="s">
        <v>12263</v>
      </c>
      <c r="B583" s="411" t="s">
        <v>12257</v>
      </c>
      <c r="C583" s="410" t="s">
        <v>61</v>
      </c>
      <c r="D583" s="412" t="s">
        <v>12260</v>
      </c>
      <c r="E583" s="413" t="s">
        <v>129</v>
      </c>
      <c r="F583" s="414">
        <v>1</v>
      </c>
      <c r="G583" s="363"/>
      <c r="H583" s="363"/>
      <c r="I583" s="582"/>
      <c r="J583"/>
      <c r="L583" s="183"/>
    </row>
    <row r="584" spans="1:12" s="3" customFormat="1" ht="45" x14ac:dyDescent="0.2">
      <c r="A584" s="581" t="s">
        <v>12264</v>
      </c>
      <c r="B584" s="411" t="s">
        <v>12261</v>
      </c>
      <c r="C584" s="410" t="s">
        <v>61</v>
      </c>
      <c r="D584" s="412" t="s">
        <v>12262</v>
      </c>
      <c r="E584" s="413" t="s">
        <v>129</v>
      </c>
      <c r="F584" s="414">
        <v>1</v>
      </c>
      <c r="G584" s="363"/>
      <c r="H584" s="363"/>
      <c r="I584" s="582"/>
      <c r="J584"/>
      <c r="L584" s="183"/>
    </row>
    <row r="585" spans="1:12" s="3" customFormat="1" ht="60" x14ac:dyDescent="0.2">
      <c r="A585" s="581" t="s">
        <v>12557</v>
      </c>
      <c r="B585" s="411" t="s">
        <v>12546</v>
      </c>
      <c r="C585" s="410" t="s">
        <v>61</v>
      </c>
      <c r="D585" s="412" t="s">
        <v>12547</v>
      </c>
      <c r="E585" s="413" t="s">
        <v>129</v>
      </c>
      <c r="F585" s="414">
        <v>1</v>
      </c>
      <c r="G585" s="363"/>
      <c r="H585" s="363"/>
      <c r="I585" s="582"/>
      <c r="J585"/>
      <c r="L585" s="183"/>
    </row>
    <row r="586" spans="1:12" s="3" customFormat="1" ht="75" x14ac:dyDescent="0.2">
      <c r="A586" s="581" t="s">
        <v>12558</v>
      </c>
      <c r="B586" s="411" t="s">
        <v>12550</v>
      </c>
      <c r="C586" s="410" t="s">
        <v>61</v>
      </c>
      <c r="D586" s="412" t="s">
        <v>12551</v>
      </c>
      <c r="E586" s="413" t="s">
        <v>129</v>
      </c>
      <c r="F586" s="414">
        <v>1</v>
      </c>
      <c r="G586" s="363"/>
      <c r="H586" s="363"/>
      <c r="I586" s="582"/>
      <c r="J586"/>
      <c r="L586" s="183"/>
    </row>
    <row r="587" spans="1:12" s="3" customFormat="1" ht="57" customHeight="1" x14ac:dyDescent="0.2">
      <c r="A587" s="581" t="s">
        <v>12559</v>
      </c>
      <c r="B587" s="411" t="s">
        <v>12548</v>
      </c>
      <c r="C587" s="410" t="s">
        <v>61</v>
      </c>
      <c r="D587" s="412" t="s">
        <v>12549</v>
      </c>
      <c r="E587" s="413" t="s">
        <v>129</v>
      </c>
      <c r="F587" s="414">
        <v>1</v>
      </c>
      <c r="G587" s="363"/>
      <c r="H587" s="363"/>
      <c r="I587" s="582"/>
      <c r="J587"/>
      <c r="L587" s="183"/>
    </row>
    <row r="588" spans="1:12" s="3" customFormat="1" ht="82.5" customHeight="1" x14ac:dyDescent="0.2">
      <c r="A588" s="581" t="s">
        <v>12560</v>
      </c>
      <c r="B588" s="411" t="s">
        <v>12553</v>
      </c>
      <c r="C588" s="410" t="s">
        <v>61</v>
      </c>
      <c r="D588" s="412" t="s">
        <v>12554</v>
      </c>
      <c r="E588" s="413" t="s">
        <v>129</v>
      </c>
      <c r="F588" s="414">
        <v>1</v>
      </c>
      <c r="G588" s="363"/>
      <c r="H588" s="363"/>
      <c r="I588" s="582"/>
      <c r="J588"/>
      <c r="L588" s="183"/>
    </row>
    <row r="589" spans="1:12" s="3" customFormat="1" ht="15.75" x14ac:dyDescent="0.2">
      <c r="A589" s="579" t="s">
        <v>12638</v>
      </c>
      <c r="B589" s="389"/>
      <c r="C589" s="389"/>
      <c r="D589" s="392" t="s">
        <v>159</v>
      </c>
      <c r="E589" s="393"/>
      <c r="F589" s="394"/>
      <c r="G589" s="393"/>
      <c r="H589" s="393"/>
      <c r="I589" s="580"/>
      <c r="J589"/>
      <c r="L589" s="183"/>
    </row>
    <row r="590" spans="1:12" s="3" customFormat="1" ht="30" x14ac:dyDescent="0.2">
      <c r="A590" s="581" t="s">
        <v>12639</v>
      </c>
      <c r="B590" s="411" t="s">
        <v>12629</v>
      </c>
      <c r="C590" s="410" t="s">
        <v>61</v>
      </c>
      <c r="D590" s="412" t="s">
        <v>12630</v>
      </c>
      <c r="E590" s="413" t="s">
        <v>129</v>
      </c>
      <c r="F590" s="414">
        <v>96</v>
      </c>
      <c r="G590" s="363"/>
      <c r="H590" s="363"/>
      <c r="I590" s="582"/>
      <c r="J590"/>
      <c r="L590" s="183"/>
    </row>
    <row r="591" spans="1:12" s="3" customFormat="1" ht="45" x14ac:dyDescent="0.2">
      <c r="A591" s="581" t="s">
        <v>12640</v>
      </c>
      <c r="B591" s="411" t="s">
        <v>12631</v>
      </c>
      <c r="C591" s="410" t="s">
        <v>61</v>
      </c>
      <c r="D591" s="412" t="s">
        <v>12632</v>
      </c>
      <c r="E591" s="413" t="s">
        <v>163</v>
      </c>
      <c r="F591" s="414">
        <v>142</v>
      </c>
      <c r="G591" s="363"/>
      <c r="H591" s="363"/>
      <c r="I591" s="582"/>
      <c r="J591"/>
      <c r="L591" s="183"/>
    </row>
    <row r="592" spans="1:12" s="3" customFormat="1" ht="15.75" x14ac:dyDescent="0.2">
      <c r="A592" s="579">
        <v>35</v>
      </c>
      <c r="B592" s="389"/>
      <c r="C592" s="389"/>
      <c r="D592" s="392" t="s">
        <v>502</v>
      </c>
      <c r="E592" s="393"/>
      <c r="F592" s="394"/>
      <c r="G592" s="393"/>
      <c r="H592" s="393"/>
      <c r="I592" s="580"/>
      <c r="J592"/>
      <c r="L592" s="183"/>
    </row>
    <row r="593" spans="1:12" s="3" customFormat="1" ht="15.75" x14ac:dyDescent="0.2">
      <c r="A593" s="579" t="s">
        <v>7764</v>
      </c>
      <c r="B593" s="389"/>
      <c r="C593" s="389"/>
      <c r="D593" s="392" t="s">
        <v>504</v>
      </c>
      <c r="E593" s="393"/>
      <c r="F593" s="394"/>
      <c r="G593" s="393"/>
      <c r="H593" s="393"/>
      <c r="I593" s="580"/>
      <c r="J593"/>
      <c r="L593" s="183"/>
    </row>
    <row r="594" spans="1:12" s="3" customFormat="1" ht="78.75" customHeight="1" x14ac:dyDescent="0.2">
      <c r="A594" s="581" t="s">
        <v>7765</v>
      </c>
      <c r="B594" s="411">
        <v>190106</v>
      </c>
      <c r="C594" s="410" t="s">
        <v>13</v>
      </c>
      <c r="D594" s="412" t="s">
        <v>19168</v>
      </c>
      <c r="E594" s="413" t="s">
        <v>1344</v>
      </c>
      <c r="F594" s="414">
        <v>24.05</v>
      </c>
      <c r="G594" s="363"/>
      <c r="H594" s="363"/>
      <c r="I594" s="582"/>
      <c r="L594" s="183"/>
    </row>
    <row r="595" spans="1:12" s="3" customFormat="1" ht="51" customHeight="1" x14ac:dyDescent="0.2">
      <c r="A595" s="581" t="s">
        <v>12647</v>
      </c>
      <c r="B595" s="411" t="s">
        <v>11995</v>
      </c>
      <c r="C595" s="410" t="s">
        <v>61</v>
      </c>
      <c r="D595" s="412" t="s">
        <v>11994</v>
      </c>
      <c r="E595" s="413" t="s">
        <v>1344</v>
      </c>
      <c r="F595" s="414">
        <v>693.68</v>
      </c>
      <c r="G595" s="363"/>
      <c r="H595" s="363"/>
      <c r="I595" s="582"/>
      <c r="L595" s="183"/>
    </row>
    <row r="596" spans="1:12" s="3" customFormat="1" ht="15.75" x14ac:dyDescent="0.2">
      <c r="A596" s="579" t="s">
        <v>7766</v>
      </c>
      <c r="B596" s="389"/>
      <c r="C596" s="389"/>
      <c r="D596" s="392" t="s">
        <v>7768</v>
      </c>
      <c r="E596" s="393"/>
      <c r="F596" s="394"/>
      <c r="G596" s="393"/>
      <c r="H596" s="393"/>
      <c r="I596" s="580"/>
      <c r="L596" s="183"/>
    </row>
    <row r="597" spans="1:12" s="3" customFormat="1" ht="75" x14ac:dyDescent="0.2">
      <c r="A597" s="581" t="s">
        <v>7767</v>
      </c>
      <c r="B597" s="411">
        <v>190204</v>
      </c>
      <c r="C597" s="410" t="s">
        <v>13</v>
      </c>
      <c r="D597" s="412" t="s">
        <v>19194</v>
      </c>
      <c r="E597" s="413" t="s">
        <v>1344</v>
      </c>
      <c r="F597" s="414">
        <v>16.63</v>
      </c>
      <c r="G597" s="363"/>
      <c r="H597" s="363"/>
      <c r="I597" s="582"/>
      <c r="L597" s="183"/>
    </row>
    <row r="598" spans="1:12" s="3" customFormat="1" ht="15.75" x14ac:dyDescent="0.2">
      <c r="A598" s="579" t="s">
        <v>12649</v>
      </c>
      <c r="B598" s="389"/>
      <c r="C598" s="389"/>
      <c r="D598" s="392" t="s">
        <v>508</v>
      </c>
      <c r="E598" s="393"/>
      <c r="F598" s="394"/>
      <c r="G598" s="393"/>
      <c r="H598" s="393"/>
      <c r="I598" s="580"/>
      <c r="L598" s="183"/>
    </row>
    <row r="599" spans="1:12" s="3" customFormat="1" ht="75" x14ac:dyDescent="0.2">
      <c r="A599" s="581" t="s">
        <v>12650</v>
      </c>
      <c r="B599" s="411">
        <v>190301</v>
      </c>
      <c r="C599" s="410" t="s">
        <v>13</v>
      </c>
      <c r="D599" s="412" t="s">
        <v>19169</v>
      </c>
      <c r="E599" s="413" t="s">
        <v>1344</v>
      </c>
      <c r="F599" s="414">
        <v>6.72</v>
      </c>
      <c r="G599" s="363"/>
      <c r="H599" s="363"/>
      <c r="I599" s="582"/>
      <c r="L599" s="183"/>
    </row>
    <row r="600" spans="1:12" s="3" customFormat="1" ht="75" x14ac:dyDescent="0.2">
      <c r="A600" s="581" t="s">
        <v>12651</v>
      </c>
      <c r="B600" s="411">
        <v>190302</v>
      </c>
      <c r="C600" s="410" t="s">
        <v>13</v>
      </c>
      <c r="D600" s="412" t="s">
        <v>19170</v>
      </c>
      <c r="E600" s="413" t="s">
        <v>1344</v>
      </c>
      <c r="F600" s="414">
        <v>6.72</v>
      </c>
      <c r="G600" s="363"/>
      <c r="H600" s="363"/>
      <c r="I600" s="582"/>
      <c r="L600" s="183"/>
    </row>
    <row r="601" spans="1:12" ht="15.75" x14ac:dyDescent="0.2">
      <c r="A601" s="579">
        <v>36</v>
      </c>
      <c r="B601" s="389"/>
      <c r="C601" s="389"/>
      <c r="D601" s="392" t="s">
        <v>7770</v>
      </c>
      <c r="E601" s="393"/>
      <c r="F601" s="394"/>
      <c r="G601" s="393"/>
      <c r="H601" s="393"/>
      <c r="I601" s="580"/>
      <c r="K601" s="3"/>
    </row>
    <row r="602" spans="1:12" ht="15.75" x14ac:dyDescent="0.2">
      <c r="A602" s="579" t="s">
        <v>7769</v>
      </c>
      <c r="B602" s="389"/>
      <c r="C602" s="389"/>
      <c r="D602" s="392" t="s">
        <v>1199</v>
      </c>
      <c r="E602" s="393"/>
      <c r="F602" s="394"/>
      <c r="G602" s="393"/>
      <c r="H602" s="393"/>
      <c r="I602" s="580"/>
      <c r="K602" s="3"/>
    </row>
    <row r="603" spans="1:12" ht="75" x14ac:dyDescent="0.2">
      <c r="A603" s="581" t="s">
        <v>12695</v>
      </c>
      <c r="B603" s="411">
        <v>200206</v>
      </c>
      <c r="C603" s="410" t="s">
        <v>13</v>
      </c>
      <c r="D603" s="412" t="s">
        <v>19195</v>
      </c>
      <c r="E603" s="413" t="s">
        <v>1344</v>
      </c>
      <c r="F603" s="414">
        <v>689.72</v>
      </c>
      <c r="G603" s="363"/>
      <c r="H603" s="363"/>
      <c r="I603" s="582"/>
      <c r="K603" s="3"/>
    </row>
    <row r="604" spans="1:12" ht="45" x14ac:dyDescent="0.2">
      <c r="A604" s="581" t="s">
        <v>12694</v>
      </c>
      <c r="B604" s="411">
        <v>200202</v>
      </c>
      <c r="C604" s="410" t="s">
        <v>13</v>
      </c>
      <c r="D604" s="412" t="s">
        <v>19196</v>
      </c>
      <c r="E604" s="413" t="s">
        <v>163</v>
      </c>
      <c r="F604" s="414">
        <v>288.86</v>
      </c>
      <c r="G604" s="363"/>
      <c r="H604" s="363"/>
      <c r="I604" s="582"/>
      <c r="K604" s="3"/>
    </row>
    <row r="605" spans="1:12" ht="60" x14ac:dyDescent="0.2">
      <c r="A605" s="581" t="s">
        <v>7771</v>
      </c>
      <c r="B605" s="411">
        <v>200229</v>
      </c>
      <c r="C605" s="410" t="s">
        <v>13</v>
      </c>
      <c r="D605" s="412" t="s">
        <v>19197</v>
      </c>
      <c r="E605" s="413" t="s">
        <v>163</v>
      </c>
      <c r="F605" s="414">
        <v>25.61</v>
      </c>
      <c r="G605" s="363"/>
      <c r="H605" s="363"/>
      <c r="I605" s="582"/>
      <c r="K605" s="3"/>
    </row>
    <row r="606" spans="1:12" ht="86.25" customHeight="1" x14ac:dyDescent="0.2">
      <c r="A606" s="581" t="s">
        <v>7772</v>
      </c>
      <c r="B606" s="411" t="s">
        <v>18616</v>
      </c>
      <c r="C606" s="410" t="s">
        <v>61</v>
      </c>
      <c r="D606" s="412" t="s">
        <v>19007</v>
      </c>
      <c r="E606" s="413" t="s">
        <v>1344</v>
      </c>
      <c r="F606" s="414">
        <v>34.979999999999997</v>
      </c>
      <c r="G606" s="363"/>
      <c r="H606" s="363"/>
      <c r="I606" s="582"/>
      <c r="K606" s="3"/>
    </row>
    <row r="607" spans="1:12" ht="39.75" customHeight="1" x14ac:dyDescent="0.2">
      <c r="A607" s="581" t="s">
        <v>7773</v>
      </c>
      <c r="B607" s="411">
        <v>190603</v>
      </c>
      <c r="C607" s="410" t="s">
        <v>13</v>
      </c>
      <c r="D607" s="412" t="s">
        <v>19171</v>
      </c>
      <c r="E607" s="413" t="s">
        <v>1344</v>
      </c>
      <c r="F607" s="414">
        <v>34.979999999999997</v>
      </c>
      <c r="G607" s="363"/>
      <c r="H607" s="363"/>
      <c r="I607" s="582"/>
      <c r="K607" s="3"/>
    </row>
    <row r="608" spans="1:12" ht="42" customHeight="1" x14ac:dyDescent="0.2">
      <c r="A608" s="581" t="s">
        <v>12693</v>
      </c>
      <c r="B608" s="411">
        <v>130110</v>
      </c>
      <c r="C608" s="410" t="s">
        <v>13</v>
      </c>
      <c r="D608" s="412" t="s">
        <v>19198</v>
      </c>
      <c r="E608" s="413" t="s">
        <v>1344</v>
      </c>
      <c r="F608" s="414">
        <v>499.11</v>
      </c>
      <c r="G608" s="363"/>
      <c r="H608" s="363"/>
      <c r="I608" s="582"/>
      <c r="K608" s="3"/>
    </row>
    <row r="609" spans="1:13" ht="40.5" customHeight="1" x14ac:dyDescent="0.2">
      <c r="A609" s="581" t="s">
        <v>12692</v>
      </c>
      <c r="B609" s="411">
        <v>97088</v>
      </c>
      <c r="C609" s="410" t="s">
        <v>161</v>
      </c>
      <c r="D609" s="412" t="s">
        <v>3980</v>
      </c>
      <c r="E609" s="413" t="s">
        <v>1314</v>
      </c>
      <c r="F609" s="414">
        <v>803.14</v>
      </c>
      <c r="G609" s="363"/>
      <c r="H609" s="363"/>
      <c r="I609" s="582"/>
      <c r="K609" s="3"/>
    </row>
    <row r="610" spans="1:13" ht="51.75" customHeight="1" x14ac:dyDescent="0.2">
      <c r="A610" s="581" t="s">
        <v>12691</v>
      </c>
      <c r="B610" s="411">
        <v>97087</v>
      </c>
      <c r="C610" s="410" t="s">
        <v>161</v>
      </c>
      <c r="D610" s="412" t="s">
        <v>3979</v>
      </c>
      <c r="E610" s="413" t="s">
        <v>1344</v>
      </c>
      <c r="F610" s="414">
        <v>624.19000000000005</v>
      </c>
      <c r="G610" s="363"/>
      <c r="H610" s="363"/>
      <c r="I610" s="582"/>
      <c r="K610" s="3"/>
    </row>
    <row r="611" spans="1:13" ht="71.25" customHeight="1" x14ac:dyDescent="0.2">
      <c r="A611" s="581" t="s">
        <v>12690</v>
      </c>
      <c r="B611" s="411" t="s">
        <v>18617</v>
      </c>
      <c r="C611" s="410" t="s">
        <v>61</v>
      </c>
      <c r="D611" s="412" t="s">
        <v>19008</v>
      </c>
      <c r="E611" s="413" t="s">
        <v>1344</v>
      </c>
      <c r="F611" s="414">
        <v>589.21</v>
      </c>
      <c r="G611" s="363"/>
      <c r="H611" s="363"/>
      <c r="I611" s="582"/>
      <c r="K611" s="3"/>
      <c r="L611" s="183"/>
      <c r="M611" s="3"/>
    </row>
    <row r="612" spans="1:13" ht="42" customHeight="1" x14ac:dyDescent="0.2">
      <c r="A612" s="581" t="s">
        <v>12075</v>
      </c>
      <c r="B612" s="411">
        <v>97092</v>
      </c>
      <c r="C612" s="410" t="s">
        <v>161</v>
      </c>
      <c r="D612" s="412" t="s">
        <v>3984</v>
      </c>
      <c r="E612" s="413" t="s">
        <v>1314</v>
      </c>
      <c r="F612" s="414">
        <v>253.56</v>
      </c>
      <c r="G612" s="363"/>
      <c r="H612" s="363"/>
      <c r="I612" s="582"/>
      <c r="K612" s="3"/>
    </row>
    <row r="613" spans="1:13" ht="37.5" customHeight="1" x14ac:dyDescent="0.2">
      <c r="A613" s="581" t="s">
        <v>12076</v>
      </c>
      <c r="B613" s="411" t="s">
        <v>12152</v>
      </c>
      <c r="C613" s="410" t="s">
        <v>61</v>
      </c>
      <c r="D613" s="412" t="s">
        <v>12153</v>
      </c>
      <c r="E613" s="413" t="s">
        <v>1344</v>
      </c>
      <c r="F613" s="414">
        <v>125.88</v>
      </c>
      <c r="G613" s="363"/>
      <c r="H613" s="363"/>
      <c r="I613" s="582"/>
      <c r="K613" s="3"/>
    </row>
    <row r="614" spans="1:13" ht="15.75" x14ac:dyDescent="0.2">
      <c r="A614" s="579" t="s">
        <v>7774</v>
      </c>
      <c r="B614" s="389"/>
      <c r="C614" s="389"/>
      <c r="D614" s="392" t="s">
        <v>1201</v>
      </c>
      <c r="E614" s="393"/>
      <c r="F614" s="394"/>
      <c r="G614" s="393"/>
      <c r="H614" s="393"/>
      <c r="I614" s="580"/>
      <c r="K614" s="3"/>
    </row>
    <row r="615" spans="1:13" ht="66.75" customHeight="1" x14ac:dyDescent="0.2">
      <c r="A615" s="581" t="s">
        <v>7775</v>
      </c>
      <c r="B615" s="411" t="s">
        <v>12000</v>
      </c>
      <c r="C615" s="410" t="s">
        <v>61</v>
      </c>
      <c r="D615" s="412" t="s">
        <v>12001</v>
      </c>
      <c r="E615" s="413" t="s">
        <v>129</v>
      </c>
      <c r="F615" s="414">
        <v>7</v>
      </c>
      <c r="G615" s="363"/>
      <c r="H615" s="363"/>
      <c r="I615" s="582"/>
      <c r="K615" s="3"/>
    </row>
    <row r="616" spans="1:13" ht="78.75" customHeight="1" x14ac:dyDescent="0.2">
      <c r="A616" s="581" t="s">
        <v>7776</v>
      </c>
      <c r="B616" s="411" t="s">
        <v>12003</v>
      </c>
      <c r="C616" s="410" t="s">
        <v>61</v>
      </c>
      <c r="D616" s="412" t="s">
        <v>12002</v>
      </c>
      <c r="E616" s="413" t="s">
        <v>129</v>
      </c>
      <c r="F616" s="414">
        <v>7</v>
      </c>
      <c r="G616" s="363"/>
      <c r="H616" s="363"/>
      <c r="I616" s="582"/>
      <c r="K616" s="3"/>
    </row>
    <row r="617" spans="1:13" ht="66.75" customHeight="1" x14ac:dyDescent="0.2">
      <c r="A617" s="581" t="s">
        <v>7777</v>
      </c>
      <c r="B617" s="411" t="s">
        <v>12004</v>
      </c>
      <c r="C617" s="410" t="s">
        <v>61</v>
      </c>
      <c r="D617" s="412" t="s">
        <v>12005</v>
      </c>
      <c r="E617" s="413" t="s">
        <v>129</v>
      </c>
      <c r="F617" s="414">
        <v>3</v>
      </c>
      <c r="G617" s="363"/>
      <c r="H617" s="363"/>
      <c r="I617" s="582"/>
      <c r="K617" s="3"/>
    </row>
    <row r="618" spans="1:13" ht="51" customHeight="1" x14ac:dyDescent="0.2">
      <c r="A618" s="581" t="s">
        <v>7778</v>
      </c>
      <c r="B618" s="411" t="s">
        <v>12006</v>
      </c>
      <c r="C618" s="410" t="s">
        <v>61</v>
      </c>
      <c r="D618" s="412" t="s">
        <v>12007</v>
      </c>
      <c r="E618" s="413" t="s">
        <v>129</v>
      </c>
      <c r="F618" s="414">
        <v>30</v>
      </c>
      <c r="G618" s="363"/>
      <c r="H618" s="363"/>
      <c r="I618" s="582"/>
      <c r="K618" s="3"/>
    </row>
    <row r="619" spans="1:13" ht="52.5" customHeight="1" x14ac:dyDescent="0.2">
      <c r="A619" s="581" t="s">
        <v>7779</v>
      </c>
      <c r="B619" s="411" t="s">
        <v>12008</v>
      </c>
      <c r="C619" s="410" t="s">
        <v>61</v>
      </c>
      <c r="D619" s="412" t="s">
        <v>12009</v>
      </c>
      <c r="E619" s="413" t="s">
        <v>129</v>
      </c>
      <c r="F619" s="414">
        <v>347</v>
      </c>
      <c r="G619" s="363"/>
      <c r="H619" s="363"/>
      <c r="I619" s="582"/>
      <c r="K619" s="3"/>
    </row>
    <row r="620" spans="1:13" ht="58.5" customHeight="1" x14ac:dyDescent="0.2">
      <c r="A620" s="581" t="s">
        <v>7780</v>
      </c>
      <c r="B620" s="411" t="s">
        <v>12010</v>
      </c>
      <c r="C620" s="410" t="s">
        <v>61</v>
      </c>
      <c r="D620" s="412" t="s">
        <v>12011</v>
      </c>
      <c r="E620" s="413" t="s">
        <v>129</v>
      </c>
      <c r="F620" s="414">
        <v>70</v>
      </c>
      <c r="G620" s="363"/>
      <c r="H620" s="363"/>
      <c r="I620" s="582"/>
      <c r="K620" s="3"/>
    </row>
    <row r="621" spans="1:13" ht="51.75" customHeight="1" x14ac:dyDescent="0.2">
      <c r="A621" s="581" t="s">
        <v>7781</v>
      </c>
      <c r="B621" s="411" t="s">
        <v>12012</v>
      </c>
      <c r="C621" s="410" t="s">
        <v>61</v>
      </c>
      <c r="D621" s="412" t="s">
        <v>12013</v>
      </c>
      <c r="E621" s="413" t="s">
        <v>129</v>
      </c>
      <c r="F621" s="414">
        <v>110</v>
      </c>
      <c r="G621" s="363"/>
      <c r="H621" s="363"/>
      <c r="I621" s="582"/>
      <c r="K621" s="3"/>
    </row>
    <row r="622" spans="1:13" ht="53.25" customHeight="1" x14ac:dyDescent="0.2">
      <c r="A622" s="581" t="s">
        <v>7782</v>
      </c>
      <c r="B622" s="411">
        <v>200326</v>
      </c>
      <c r="C622" s="410" t="s">
        <v>13</v>
      </c>
      <c r="D622" s="412" t="s">
        <v>19199</v>
      </c>
      <c r="E622" s="413" t="s">
        <v>1344</v>
      </c>
      <c r="F622" s="414">
        <v>152.11000000000001</v>
      </c>
      <c r="G622" s="363"/>
      <c r="H622" s="363"/>
      <c r="I622" s="582"/>
      <c r="K622" s="3"/>
    </row>
    <row r="623" spans="1:13" ht="15.75" x14ac:dyDescent="0.2">
      <c r="A623" s="579" t="s">
        <v>7783</v>
      </c>
      <c r="B623" s="389"/>
      <c r="C623" s="389"/>
      <c r="D623" s="392" t="s">
        <v>7784</v>
      </c>
      <c r="E623" s="393"/>
      <c r="F623" s="394"/>
      <c r="G623" s="393"/>
      <c r="H623" s="393"/>
      <c r="I623" s="580"/>
      <c r="K623" s="3"/>
    </row>
    <row r="624" spans="1:13" ht="75" x14ac:dyDescent="0.2">
      <c r="A624" s="581" t="s">
        <v>12688</v>
      </c>
      <c r="B624" s="411">
        <v>200141</v>
      </c>
      <c r="C624" s="410" t="s">
        <v>13</v>
      </c>
      <c r="D624" s="412" t="s">
        <v>19200</v>
      </c>
      <c r="E624" s="413" t="s">
        <v>163</v>
      </c>
      <c r="F624" s="414">
        <v>61.3</v>
      </c>
      <c r="G624" s="363"/>
      <c r="H624" s="363"/>
      <c r="I624" s="582"/>
      <c r="K624" s="3"/>
    </row>
    <row r="625" spans="1:13" ht="60" x14ac:dyDescent="0.2">
      <c r="A625" s="581" t="s">
        <v>12689</v>
      </c>
      <c r="B625" s="411" t="s">
        <v>12019</v>
      </c>
      <c r="C625" s="410" t="s">
        <v>61</v>
      </c>
      <c r="D625" s="412" t="s">
        <v>12458</v>
      </c>
      <c r="E625" s="413" t="s">
        <v>1344</v>
      </c>
      <c r="F625" s="414">
        <v>16</v>
      </c>
      <c r="G625" s="363"/>
      <c r="H625" s="363"/>
      <c r="I625" s="582"/>
      <c r="K625" s="3"/>
    </row>
    <row r="626" spans="1:13" ht="19.5" customHeight="1" x14ac:dyDescent="0.2">
      <c r="A626" s="579" t="s">
        <v>7785</v>
      </c>
      <c r="B626" s="389"/>
      <c r="C626" s="389"/>
      <c r="D626" s="392" t="s">
        <v>1209</v>
      </c>
      <c r="E626" s="393"/>
      <c r="F626" s="394"/>
      <c r="G626" s="393"/>
      <c r="H626" s="393"/>
      <c r="I626" s="580"/>
      <c r="K626" s="3"/>
    </row>
    <row r="627" spans="1:13" ht="52.5" customHeight="1" x14ac:dyDescent="0.2">
      <c r="A627" s="581" t="s">
        <v>7786</v>
      </c>
      <c r="B627" s="411" t="s">
        <v>12720</v>
      </c>
      <c r="C627" s="410" t="s">
        <v>61</v>
      </c>
      <c r="D627" s="412" t="s">
        <v>12721</v>
      </c>
      <c r="E627" s="413" t="s">
        <v>129</v>
      </c>
      <c r="F627" s="414">
        <v>12</v>
      </c>
      <c r="G627" s="363"/>
      <c r="H627" s="363"/>
      <c r="I627" s="582"/>
      <c r="K627" s="3"/>
    </row>
    <row r="628" spans="1:13" ht="56.25" customHeight="1" x14ac:dyDescent="0.2">
      <c r="A628" s="581" t="s">
        <v>12366</v>
      </c>
      <c r="B628" s="411" t="s">
        <v>12162</v>
      </c>
      <c r="C628" s="410" t="s">
        <v>61</v>
      </c>
      <c r="D628" s="412" t="s">
        <v>12163</v>
      </c>
      <c r="E628" s="413" t="s">
        <v>163</v>
      </c>
      <c r="F628" s="414">
        <v>355.05</v>
      </c>
      <c r="G628" s="363"/>
      <c r="H628" s="363"/>
      <c r="I628" s="582"/>
      <c r="K628" s="3"/>
    </row>
    <row r="629" spans="1:13" ht="69.75" customHeight="1" x14ac:dyDescent="0.2">
      <c r="A629" s="581" t="s">
        <v>12670</v>
      </c>
      <c r="B629" s="411" t="s">
        <v>12014</v>
      </c>
      <c r="C629" s="410" t="s">
        <v>61</v>
      </c>
      <c r="D629" s="412" t="s">
        <v>12015</v>
      </c>
      <c r="E629" s="413" t="s">
        <v>129</v>
      </c>
      <c r="F629" s="414">
        <v>2</v>
      </c>
      <c r="G629" s="363"/>
      <c r="H629" s="363"/>
      <c r="I629" s="582"/>
      <c r="K629" s="3"/>
    </row>
    <row r="630" spans="1:13" ht="84.75" customHeight="1" x14ac:dyDescent="0.2">
      <c r="A630" s="581" t="s">
        <v>12671</v>
      </c>
      <c r="B630" s="411" t="s">
        <v>12016</v>
      </c>
      <c r="C630" s="410" t="s">
        <v>61</v>
      </c>
      <c r="D630" s="412" t="s">
        <v>12017</v>
      </c>
      <c r="E630" s="413" t="s">
        <v>129</v>
      </c>
      <c r="F630" s="414">
        <v>2</v>
      </c>
      <c r="G630" s="363"/>
      <c r="H630" s="363"/>
      <c r="I630" s="582"/>
      <c r="K630" s="3"/>
    </row>
    <row r="631" spans="1:13" ht="55.5" customHeight="1" x14ac:dyDescent="0.2">
      <c r="A631" s="581" t="s">
        <v>18614</v>
      </c>
      <c r="B631" s="411">
        <v>200576</v>
      </c>
      <c r="C631" s="410" t="s">
        <v>13</v>
      </c>
      <c r="D631" s="412" t="s">
        <v>19201</v>
      </c>
      <c r="E631" s="413" t="s">
        <v>129</v>
      </c>
      <c r="F631" s="414">
        <v>1</v>
      </c>
      <c r="G631" s="363"/>
      <c r="H631" s="363"/>
      <c r="I631" s="582"/>
      <c r="K631" s="3"/>
    </row>
    <row r="632" spans="1:13" ht="55.5" customHeight="1" x14ac:dyDescent="0.2">
      <c r="A632" s="581" t="s">
        <v>18627</v>
      </c>
      <c r="B632" s="411">
        <v>200582</v>
      </c>
      <c r="C632" s="410" t="s">
        <v>13</v>
      </c>
      <c r="D632" s="412" t="s">
        <v>19202</v>
      </c>
      <c r="E632" s="413" t="s">
        <v>129</v>
      </c>
      <c r="F632" s="414">
        <v>12</v>
      </c>
      <c r="G632" s="363"/>
      <c r="H632" s="363"/>
      <c r="I632" s="582"/>
      <c r="K632" s="3"/>
    </row>
    <row r="633" spans="1:13" ht="84.75" customHeight="1" x14ac:dyDescent="0.2">
      <c r="A633" s="581" t="s">
        <v>19001</v>
      </c>
      <c r="B633" s="411" t="s">
        <v>19002</v>
      </c>
      <c r="C633" s="410" t="s">
        <v>61</v>
      </c>
      <c r="D633" s="412" t="s">
        <v>19003</v>
      </c>
      <c r="E633" s="413" t="s">
        <v>129</v>
      </c>
      <c r="F633" s="414">
        <v>11</v>
      </c>
      <c r="G633" s="363"/>
      <c r="H633" s="363"/>
      <c r="I633" s="582"/>
      <c r="K633" s="3"/>
    </row>
    <row r="634" spans="1:13" ht="67.5" customHeight="1" x14ac:dyDescent="0.2">
      <c r="A634" s="581" t="s">
        <v>19005</v>
      </c>
      <c r="B634" s="411" t="s">
        <v>19004</v>
      </c>
      <c r="C634" s="410" t="s">
        <v>61</v>
      </c>
      <c r="D634" s="412" t="s">
        <v>19006</v>
      </c>
      <c r="E634" s="413" t="s">
        <v>163</v>
      </c>
      <c r="F634" s="414">
        <v>16.649999999999999</v>
      </c>
      <c r="G634" s="363"/>
      <c r="H634" s="363"/>
      <c r="I634" s="582"/>
      <c r="K634" s="3"/>
    </row>
    <row r="635" spans="1:13" s="3" customFormat="1" ht="18.75" customHeight="1" x14ac:dyDescent="0.2">
      <c r="A635" s="579">
        <v>37</v>
      </c>
      <c r="B635" s="389"/>
      <c r="C635" s="389"/>
      <c r="D635" s="392" t="s">
        <v>512</v>
      </c>
      <c r="E635" s="393"/>
      <c r="F635" s="394"/>
      <c r="G635" s="393"/>
      <c r="H635" s="393"/>
      <c r="I635" s="580"/>
      <c r="J635"/>
      <c r="L635" s="183"/>
    </row>
    <row r="636" spans="1:13" s="3" customFormat="1" ht="20.25" customHeight="1" x14ac:dyDescent="0.2">
      <c r="A636" s="579" t="s">
        <v>7787</v>
      </c>
      <c r="B636" s="389"/>
      <c r="C636" s="389"/>
      <c r="D636" s="392" t="s">
        <v>7789</v>
      </c>
      <c r="E636" s="393"/>
      <c r="F636" s="394"/>
      <c r="G636" s="393"/>
      <c r="H636" s="393"/>
      <c r="I636" s="580"/>
      <c r="J636"/>
      <c r="L636" s="183"/>
    </row>
    <row r="637" spans="1:13" s="3" customFormat="1" ht="30.75" customHeight="1" x14ac:dyDescent="0.2">
      <c r="A637" s="581" t="s">
        <v>7788</v>
      </c>
      <c r="B637" s="411">
        <v>200401</v>
      </c>
      <c r="C637" s="410" t="s">
        <v>13</v>
      </c>
      <c r="D637" s="412" t="s">
        <v>19172</v>
      </c>
      <c r="E637" s="413" t="s">
        <v>1344</v>
      </c>
      <c r="F637" s="414">
        <v>16.649999999999999</v>
      </c>
      <c r="G637" s="363"/>
      <c r="H637" s="363"/>
      <c r="I637" s="582"/>
      <c r="J637"/>
      <c r="L637" s="183"/>
    </row>
    <row r="638" spans="1:13" ht="32.25" customHeight="1" x14ac:dyDescent="0.2">
      <c r="A638" s="581" t="s">
        <v>12672</v>
      </c>
      <c r="B638" s="411">
        <v>200402</v>
      </c>
      <c r="C638" s="410" t="s">
        <v>13</v>
      </c>
      <c r="D638" s="412" t="s">
        <v>19203</v>
      </c>
      <c r="E638" s="413" t="s">
        <v>1344</v>
      </c>
      <c r="F638" s="414">
        <v>1495.7</v>
      </c>
      <c r="G638" s="363"/>
      <c r="H638" s="363"/>
      <c r="I638" s="582"/>
      <c r="K638" s="3"/>
    </row>
    <row r="639" spans="1:13" ht="21.75" customHeight="1" x14ac:dyDescent="0.2">
      <c r="A639" s="750"/>
      <c r="B639" s="716"/>
      <c r="C639" s="716"/>
      <c r="D639" s="13"/>
      <c r="E639" s="12"/>
      <c r="F639" s="762" t="s">
        <v>7791</v>
      </c>
      <c r="G639" s="762"/>
      <c r="H639" s="250"/>
      <c r="I639" s="584"/>
      <c r="K639" s="3"/>
      <c r="M639" s="529">
        <f>SUM(I440:I638)</f>
        <v>0</v>
      </c>
    </row>
    <row r="640" spans="1:13" ht="15.75" customHeight="1" x14ac:dyDescent="0.2">
      <c r="A640" s="587"/>
      <c r="F640" s="588"/>
      <c r="I640" s="589"/>
      <c r="K640" s="3"/>
      <c r="M640">
        <f>M639/2</f>
        <v>0</v>
      </c>
    </row>
    <row r="641" spans="1:17" ht="22.5" customHeight="1" x14ac:dyDescent="0.2">
      <c r="A641" s="751"/>
      <c r="B641" s="752"/>
      <c r="C641" s="752"/>
      <c r="D641" s="591"/>
      <c r="E641" s="590"/>
      <c r="F641" s="753" t="s">
        <v>12669</v>
      </c>
      <c r="G641" s="753"/>
      <c r="H641" s="753"/>
      <c r="I641" s="592">
        <f>I639+I437</f>
        <v>0</v>
      </c>
      <c r="K641" s="3"/>
    </row>
    <row r="642" spans="1:17" ht="15" x14ac:dyDescent="0.2">
      <c r="K642" s="3"/>
    </row>
    <row r="643" spans="1:17" ht="15" x14ac:dyDescent="0.2">
      <c r="I643" s="418"/>
      <c r="K643" s="3"/>
    </row>
    <row r="644" spans="1:17" ht="15" x14ac:dyDescent="0.2">
      <c r="K644" s="3"/>
    </row>
    <row r="645" spans="1:17" ht="15" x14ac:dyDescent="0.2">
      <c r="I645" s="246"/>
      <c r="K645" s="3"/>
    </row>
    <row r="646" spans="1:17" ht="15" x14ac:dyDescent="0.2">
      <c r="I646" s="418"/>
      <c r="K646" s="3"/>
    </row>
    <row r="647" spans="1:17" ht="15" x14ac:dyDescent="0.2">
      <c r="K647" s="3"/>
    </row>
    <row r="648" spans="1:17" ht="15" x14ac:dyDescent="0.2">
      <c r="K648" s="3"/>
    </row>
    <row r="649" spans="1:17" ht="15" x14ac:dyDescent="0.2">
      <c r="K649" s="3"/>
    </row>
    <row r="650" spans="1:17" ht="15" x14ac:dyDescent="0.2">
      <c r="K650" s="3"/>
    </row>
    <row r="651" spans="1:17" ht="15" x14ac:dyDescent="0.2">
      <c r="K651" s="3"/>
    </row>
    <row r="652" spans="1:17" ht="15" x14ac:dyDescent="0.2">
      <c r="K652" s="3"/>
    </row>
    <row r="653" spans="1:17" s="184" customFormat="1" ht="15" x14ac:dyDescent="0.2">
      <c r="A653"/>
      <c r="B653"/>
      <c r="C653"/>
      <c r="D653"/>
      <c r="E653"/>
      <c r="F653" s="246"/>
      <c r="G653" s="249"/>
      <c r="H653" s="249"/>
      <c r="I653" s="249"/>
      <c r="J653"/>
      <c r="K653" s="3"/>
      <c r="M653"/>
      <c r="N653"/>
      <c r="O653"/>
      <c r="P653"/>
      <c r="Q653"/>
    </row>
    <row r="654" spans="1:17" s="184" customFormat="1" ht="15" x14ac:dyDescent="0.2">
      <c r="A654"/>
      <c r="B654"/>
      <c r="C654"/>
      <c r="D654"/>
      <c r="E654"/>
      <c r="F654" s="246"/>
      <c r="G654" s="249"/>
      <c r="H654" s="249"/>
      <c r="I654" s="249"/>
      <c r="J654"/>
      <c r="K654" s="3"/>
      <c r="M654"/>
      <c r="N654"/>
      <c r="O654"/>
      <c r="P654"/>
      <c r="Q654"/>
    </row>
    <row r="655" spans="1:17" s="184" customFormat="1" ht="15" x14ac:dyDescent="0.2">
      <c r="A655"/>
      <c r="B655"/>
      <c r="C655"/>
      <c r="D655"/>
      <c r="E655"/>
      <c r="F655" s="246"/>
      <c r="G655" s="249"/>
      <c r="H655" s="249"/>
      <c r="I655" s="249"/>
      <c r="J655"/>
      <c r="K655" s="3"/>
      <c r="M655"/>
      <c r="N655"/>
      <c r="O655"/>
      <c r="P655"/>
      <c r="Q655"/>
    </row>
    <row r="656" spans="1:17" s="184" customFormat="1" ht="15" x14ac:dyDescent="0.2">
      <c r="A656"/>
      <c r="B656"/>
      <c r="C656"/>
      <c r="D656"/>
      <c r="E656"/>
      <c r="F656" s="246"/>
      <c r="G656" s="249"/>
      <c r="H656" s="249"/>
      <c r="I656" s="249"/>
      <c r="J656"/>
      <c r="K656" s="3"/>
      <c r="M656"/>
      <c r="N656"/>
      <c r="O656"/>
      <c r="P656"/>
      <c r="Q656"/>
    </row>
    <row r="657" spans="1:17" s="184" customFormat="1" ht="15" x14ac:dyDescent="0.2">
      <c r="A657"/>
      <c r="B657"/>
      <c r="C657"/>
      <c r="D657"/>
      <c r="E657"/>
      <c r="F657" s="246"/>
      <c r="G657" s="249"/>
      <c r="H657" s="249"/>
      <c r="I657" s="249"/>
      <c r="J657"/>
      <c r="K657" s="3"/>
      <c r="M657"/>
      <c r="N657"/>
      <c r="O657"/>
      <c r="P657"/>
      <c r="Q657"/>
    </row>
    <row r="658" spans="1:17" s="184" customFormat="1" ht="15" x14ac:dyDescent="0.2">
      <c r="A658"/>
      <c r="B658"/>
      <c r="C658"/>
      <c r="D658"/>
      <c r="E658"/>
      <c r="F658" s="246"/>
      <c r="G658" s="249"/>
      <c r="H658" s="249"/>
      <c r="I658" s="249"/>
      <c r="J658"/>
      <c r="K658" s="3"/>
      <c r="M658"/>
      <c r="N658"/>
      <c r="O658"/>
      <c r="P658"/>
      <c r="Q658"/>
    </row>
    <row r="659" spans="1:17" s="184" customFormat="1" ht="15" x14ac:dyDescent="0.2">
      <c r="A659"/>
      <c r="B659"/>
      <c r="C659"/>
      <c r="D659"/>
      <c r="E659"/>
      <c r="F659" s="246"/>
      <c r="G659" s="249"/>
      <c r="H659" s="249"/>
      <c r="I659" s="249"/>
      <c r="J659"/>
      <c r="K659" s="3"/>
      <c r="M659"/>
      <c r="N659"/>
      <c r="O659"/>
      <c r="P659"/>
      <c r="Q659"/>
    </row>
    <row r="660" spans="1:17" s="184" customFormat="1" ht="15" x14ac:dyDescent="0.2">
      <c r="A660"/>
      <c r="B660"/>
      <c r="C660"/>
      <c r="D660"/>
      <c r="E660"/>
      <c r="F660" s="246"/>
      <c r="G660" s="249"/>
      <c r="H660" s="249"/>
      <c r="I660" s="249"/>
      <c r="J660"/>
      <c r="K660" s="3"/>
      <c r="M660"/>
      <c r="N660"/>
      <c r="O660"/>
      <c r="P660"/>
      <c r="Q660"/>
    </row>
    <row r="661" spans="1:17" s="184" customFormat="1" ht="15" x14ac:dyDescent="0.2">
      <c r="A661"/>
      <c r="B661"/>
      <c r="C661"/>
      <c r="D661"/>
      <c r="E661"/>
      <c r="F661" s="246"/>
      <c r="G661" s="249"/>
      <c r="H661" s="249"/>
      <c r="I661" s="249"/>
      <c r="J661"/>
      <c r="K661" s="3"/>
      <c r="M661"/>
      <c r="N661"/>
      <c r="O661"/>
      <c r="P661"/>
      <c r="Q661"/>
    </row>
    <row r="662" spans="1:17" s="184" customFormat="1" ht="15" x14ac:dyDescent="0.2">
      <c r="A662"/>
      <c r="B662"/>
      <c r="C662"/>
      <c r="D662"/>
      <c r="E662"/>
      <c r="F662" s="246"/>
      <c r="G662" s="249"/>
      <c r="H662" s="249"/>
      <c r="I662" s="249"/>
      <c r="J662"/>
      <c r="K662" s="3"/>
      <c r="M662"/>
      <c r="N662"/>
      <c r="O662"/>
      <c r="P662"/>
      <c r="Q662"/>
    </row>
    <row r="663" spans="1:17" s="184" customFormat="1" ht="15" x14ac:dyDescent="0.2">
      <c r="A663"/>
      <c r="B663"/>
      <c r="C663"/>
      <c r="D663"/>
      <c r="E663"/>
      <c r="F663" s="246"/>
      <c r="G663" s="249"/>
      <c r="H663" s="249"/>
      <c r="I663" s="249"/>
      <c r="J663"/>
      <c r="K663" s="3"/>
      <c r="M663"/>
      <c r="N663"/>
      <c r="O663"/>
      <c r="P663"/>
      <c r="Q663"/>
    </row>
    <row r="664" spans="1:17" s="184" customFormat="1" ht="15" x14ac:dyDescent="0.2">
      <c r="A664"/>
      <c r="B664"/>
      <c r="C664"/>
      <c r="D664"/>
      <c r="E664"/>
      <c r="F664" s="246"/>
      <c r="G664" s="249"/>
      <c r="H664" s="249"/>
      <c r="I664" s="249"/>
      <c r="J664"/>
      <c r="K664" s="3"/>
      <c r="M664"/>
      <c r="N664"/>
      <c r="O664"/>
      <c r="P664"/>
      <c r="Q664"/>
    </row>
    <row r="665" spans="1:17" s="184" customFormat="1" ht="15" x14ac:dyDescent="0.2">
      <c r="A665"/>
      <c r="B665"/>
      <c r="C665"/>
      <c r="D665"/>
      <c r="E665"/>
      <c r="F665" s="246"/>
      <c r="G665" s="249"/>
      <c r="H665" s="249"/>
      <c r="I665" s="249"/>
      <c r="J665"/>
      <c r="K665" s="3"/>
      <c r="M665"/>
      <c r="N665"/>
      <c r="O665"/>
      <c r="P665"/>
      <c r="Q665"/>
    </row>
    <row r="666" spans="1:17" s="184" customFormat="1" ht="15" x14ac:dyDescent="0.2">
      <c r="A666"/>
      <c r="B666"/>
      <c r="C666"/>
      <c r="D666"/>
      <c r="E666"/>
      <c r="F666" s="246"/>
      <c r="G666" s="249"/>
      <c r="H666" s="249"/>
      <c r="I666" s="249"/>
      <c r="J666"/>
      <c r="K666" s="3"/>
      <c r="M666"/>
      <c r="N666"/>
      <c r="O666"/>
      <c r="P666"/>
      <c r="Q666"/>
    </row>
    <row r="667" spans="1:17" s="184" customFormat="1" ht="15" x14ac:dyDescent="0.2">
      <c r="A667"/>
      <c r="B667"/>
      <c r="C667"/>
      <c r="D667"/>
      <c r="E667"/>
      <c r="F667" s="246"/>
      <c r="G667" s="249"/>
      <c r="H667" s="249"/>
      <c r="I667" s="249"/>
      <c r="J667"/>
      <c r="K667" s="3"/>
      <c r="M667"/>
      <c r="N667"/>
      <c r="O667"/>
      <c r="P667"/>
      <c r="Q667"/>
    </row>
    <row r="668" spans="1:17" s="184" customFormat="1" ht="15" x14ac:dyDescent="0.2">
      <c r="A668"/>
      <c r="B668"/>
      <c r="C668"/>
      <c r="D668"/>
      <c r="E668"/>
      <c r="F668" s="246"/>
      <c r="G668" s="249"/>
      <c r="H668" s="249"/>
      <c r="I668" s="249"/>
      <c r="J668"/>
      <c r="K668" s="3"/>
      <c r="M668"/>
      <c r="N668"/>
      <c r="O668"/>
      <c r="P668"/>
      <c r="Q668"/>
    </row>
    <row r="669" spans="1:17" s="184" customFormat="1" ht="15" x14ac:dyDescent="0.2">
      <c r="A669"/>
      <c r="B669"/>
      <c r="C669"/>
      <c r="D669"/>
      <c r="E669"/>
      <c r="F669" s="246"/>
      <c r="G669" s="249"/>
      <c r="H669" s="249"/>
      <c r="I669" s="249"/>
      <c r="J669"/>
      <c r="K669" s="3"/>
      <c r="M669"/>
      <c r="N669"/>
      <c r="O669"/>
      <c r="P669"/>
      <c r="Q669"/>
    </row>
    <row r="670" spans="1:17" s="184" customFormat="1" ht="15" x14ac:dyDescent="0.2">
      <c r="A670"/>
      <c r="B670"/>
      <c r="C670"/>
      <c r="D670"/>
      <c r="E670"/>
      <c r="F670" s="246"/>
      <c r="G670" s="249"/>
      <c r="H670" s="249"/>
      <c r="I670" s="249"/>
      <c r="J670"/>
      <c r="K670" s="3"/>
      <c r="M670"/>
      <c r="N670"/>
      <c r="O670"/>
      <c r="P670"/>
      <c r="Q670"/>
    </row>
    <row r="671" spans="1:17" s="184" customFormat="1" ht="15" x14ac:dyDescent="0.2">
      <c r="A671"/>
      <c r="B671"/>
      <c r="C671"/>
      <c r="D671"/>
      <c r="E671"/>
      <c r="F671" s="246"/>
      <c r="G671" s="249"/>
      <c r="H671" s="249"/>
      <c r="I671" s="249"/>
      <c r="J671"/>
      <c r="K671" s="3"/>
      <c r="M671"/>
      <c r="N671"/>
      <c r="O671"/>
      <c r="P671"/>
      <c r="Q671"/>
    </row>
    <row r="672" spans="1:17" s="184" customFormat="1" ht="15" x14ac:dyDescent="0.2">
      <c r="A672"/>
      <c r="B672"/>
      <c r="C672"/>
      <c r="D672"/>
      <c r="E672"/>
      <c r="F672" s="246"/>
      <c r="G672" s="249"/>
      <c r="H672" s="249"/>
      <c r="I672" s="249"/>
      <c r="J672"/>
      <c r="K672" s="3"/>
      <c r="M672"/>
      <c r="N672"/>
      <c r="O672"/>
      <c r="P672"/>
      <c r="Q672"/>
    </row>
    <row r="673" spans="1:17" s="184" customFormat="1" ht="15" x14ac:dyDescent="0.2">
      <c r="A673"/>
      <c r="B673"/>
      <c r="C673"/>
      <c r="D673"/>
      <c r="E673"/>
      <c r="F673" s="246"/>
      <c r="G673" s="249"/>
      <c r="H673" s="249"/>
      <c r="I673" s="249"/>
      <c r="J673"/>
      <c r="K673" s="3"/>
      <c r="M673"/>
      <c r="N673"/>
      <c r="O673"/>
      <c r="P673"/>
      <c r="Q673"/>
    </row>
    <row r="674" spans="1:17" s="184" customFormat="1" ht="15" x14ac:dyDescent="0.2">
      <c r="A674"/>
      <c r="B674"/>
      <c r="C674"/>
      <c r="D674"/>
      <c r="E674"/>
      <c r="F674" s="246"/>
      <c r="G674" s="249"/>
      <c r="H674" s="249"/>
      <c r="I674" s="249"/>
      <c r="J674"/>
      <c r="K674" s="3"/>
      <c r="M674"/>
      <c r="N674"/>
      <c r="O674"/>
      <c r="P674"/>
      <c r="Q674"/>
    </row>
    <row r="675" spans="1:17" s="184" customFormat="1" ht="15" x14ac:dyDescent="0.2">
      <c r="A675"/>
      <c r="B675"/>
      <c r="C675"/>
      <c r="D675"/>
      <c r="E675"/>
      <c r="F675" s="246"/>
      <c r="G675" s="249"/>
      <c r="H675" s="249"/>
      <c r="I675" s="249"/>
      <c r="J675"/>
      <c r="K675" s="3"/>
      <c r="M675"/>
      <c r="N675"/>
      <c r="O675"/>
      <c r="P675"/>
      <c r="Q675"/>
    </row>
    <row r="676" spans="1:17" s="184" customFormat="1" ht="15" x14ac:dyDescent="0.2">
      <c r="A676"/>
      <c r="B676"/>
      <c r="C676"/>
      <c r="D676"/>
      <c r="E676"/>
      <c r="F676" s="246"/>
      <c r="G676" s="249"/>
      <c r="H676" s="249"/>
      <c r="I676" s="249"/>
      <c r="J676"/>
      <c r="K676" s="3"/>
      <c r="M676"/>
      <c r="N676"/>
      <c r="O676"/>
      <c r="P676"/>
      <c r="Q676"/>
    </row>
    <row r="677" spans="1:17" s="184" customFormat="1" ht="15" x14ac:dyDescent="0.2">
      <c r="A677"/>
      <c r="B677"/>
      <c r="C677"/>
      <c r="D677"/>
      <c r="E677"/>
      <c r="F677" s="246"/>
      <c r="G677" s="249"/>
      <c r="H677" s="249"/>
      <c r="I677" s="249"/>
      <c r="J677"/>
      <c r="K677" s="3"/>
      <c r="M677"/>
      <c r="N677"/>
      <c r="O677"/>
      <c r="P677"/>
      <c r="Q677"/>
    </row>
    <row r="678" spans="1:17" s="184" customFormat="1" ht="15" x14ac:dyDescent="0.2">
      <c r="A678"/>
      <c r="B678"/>
      <c r="C678"/>
      <c r="D678"/>
      <c r="E678"/>
      <c r="F678" s="246"/>
      <c r="G678" s="249"/>
      <c r="H678" s="249"/>
      <c r="I678" s="249"/>
      <c r="J678"/>
      <c r="K678" s="3"/>
      <c r="M678"/>
      <c r="N678"/>
      <c r="O678"/>
      <c r="P678"/>
      <c r="Q678"/>
    </row>
    <row r="679" spans="1:17" s="184" customFormat="1" ht="15" x14ac:dyDescent="0.2">
      <c r="A679"/>
      <c r="B679"/>
      <c r="C679"/>
      <c r="D679"/>
      <c r="E679"/>
      <c r="F679" s="246"/>
      <c r="G679" s="249"/>
      <c r="H679" s="249"/>
      <c r="I679" s="249"/>
      <c r="J679"/>
      <c r="K679" s="3"/>
      <c r="M679"/>
      <c r="N679"/>
      <c r="O679"/>
      <c r="P679"/>
      <c r="Q679"/>
    </row>
    <row r="680" spans="1:17" s="184" customFormat="1" ht="15" x14ac:dyDescent="0.2">
      <c r="A680"/>
      <c r="B680"/>
      <c r="C680"/>
      <c r="D680"/>
      <c r="E680"/>
      <c r="F680" s="246"/>
      <c r="G680" s="249"/>
      <c r="H680" s="249"/>
      <c r="I680" s="249"/>
      <c r="J680"/>
      <c r="K680" s="3"/>
      <c r="M680"/>
      <c r="N680"/>
      <c r="O680"/>
      <c r="P680"/>
      <c r="Q680"/>
    </row>
    <row r="681" spans="1:17" s="184" customFormat="1" ht="15" x14ac:dyDescent="0.2">
      <c r="A681"/>
      <c r="B681"/>
      <c r="C681"/>
      <c r="D681"/>
      <c r="E681"/>
      <c r="F681" s="246"/>
      <c r="G681" s="249"/>
      <c r="H681" s="249"/>
      <c r="I681" s="249"/>
      <c r="J681"/>
      <c r="K681" s="3"/>
      <c r="M681"/>
      <c r="N681"/>
      <c r="O681"/>
      <c r="P681"/>
      <c r="Q681"/>
    </row>
    <row r="682" spans="1:17" s="184" customFormat="1" ht="15" x14ac:dyDescent="0.2">
      <c r="A682"/>
      <c r="B682"/>
      <c r="C682"/>
      <c r="D682"/>
      <c r="E682"/>
      <c r="F682" s="246"/>
      <c r="G682" s="249"/>
      <c r="H682" s="249"/>
      <c r="I682" s="249"/>
      <c r="J682"/>
      <c r="K682" s="3"/>
      <c r="M682"/>
      <c r="N682"/>
      <c r="O682"/>
      <c r="P682"/>
      <c r="Q682"/>
    </row>
    <row r="683" spans="1:17" s="184" customFormat="1" ht="15" x14ac:dyDescent="0.2">
      <c r="A683"/>
      <c r="B683"/>
      <c r="C683"/>
      <c r="D683"/>
      <c r="E683"/>
      <c r="F683" s="246"/>
      <c r="G683" s="249"/>
      <c r="H683" s="249"/>
      <c r="I683" s="249"/>
      <c r="J683"/>
      <c r="K683" s="3"/>
      <c r="M683"/>
      <c r="N683"/>
      <c r="O683"/>
      <c r="P683"/>
      <c r="Q683"/>
    </row>
    <row r="684" spans="1:17" s="184" customFormat="1" ht="15" x14ac:dyDescent="0.2">
      <c r="A684"/>
      <c r="B684"/>
      <c r="C684"/>
      <c r="D684"/>
      <c r="E684"/>
      <c r="F684" s="246"/>
      <c r="G684" s="249"/>
      <c r="H684" s="249"/>
      <c r="I684" s="249"/>
      <c r="J684"/>
      <c r="K684" s="3"/>
      <c r="M684"/>
      <c r="N684"/>
      <c r="O684"/>
      <c r="P684"/>
      <c r="Q684"/>
    </row>
    <row r="685" spans="1:17" s="184" customFormat="1" ht="15" x14ac:dyDescent="0.2">
      <c r="A685"/>
      <c r="B685"/>
      <c r="C685"/>
      <c r="D685"/>
      <c r="E685"/>
      <c r="F685" s="246"/>
      <c r="G685" s="249"/>
      <c r="H685" s="249"/>
      <c r="I685" s="249"/>
      <c r="J685"/>
      <c r="K685" s="3"/>
      <c r="M685"/>
      <c r="N685"/>
      <c r="O685"/>
      <c r="P685"/>
      <c r="Q685"/>
    </row>
    <row r="686" spans="1:17" s="184" customFormat="1" ht="15" x14ac:dyDescent="0.2">
      <c r="A686"/>
      <c r="B686"/>
      <c r="C686"/>
      <c r="D686"/>
      <c r="E686"/>
      <c r="F686" s="246"/>
      <c r="G686" s="249"/>
      <c r="H686" s="249"/>
      <c r="I686" s="249"/>
      <c r="J686"/>
      <c r="K686" s="3"/>
      <c r="M686"/>
      <c r="N686"/>
      <c r="O686"/>
      <c r="P686"/>
      <c r="Q686"/>
    </row>
    <row r="687" spans="1:17" s="184" customFormat="1" ht="15" x14ac:dyDescent="0.2">
      <c r="A687"/>
      <c r="B687"/>
      <c r="C687"/>
      <c r="D687"/>
      <c r="E687"/>
      <c r="F687" s="246"/>
      <c r="G687" s="249"/>
      <c r="H687" s="249"/>
      <c r="I687" s="249"/>
      <c r="J687"/>
      <c r="K687" s="3"/>
      <c r="M687"/>
      <c r="N687"/>
      <c r="O687"/>
      <c r="P687"/>
      <c r="Q687"/>
    </row>
    <row r="688" spans="1:17" s="184" customFormat="1" ht="15" x14ac:dyDescent="0.2">
      <c r="A688"/>
      <c r="B688"/>
      <c r="C688"/>
      <c r="D688"/>
      <c r="E688"/>
      <c r="F688" s="246"/>
      <c r="G688" s="249"/>
      <c r="H688" s="249"/>
      <c r="I688" s="249"/>
      <c r="J688"/>
      <c r="K688" s="3"/>
      <c r="M688"/>
      <c r="N688"/>
      <c r="O688"/>
      <c r="P688"/>
      <c r="Q688"/>
    </row>
    <row r="689" spans="1:17" s="184" customFormat="1" ht="15" x14ac:dyDescent="0.2">
      <c r="A689"/>
      <c r="B689"/>
      <c r="C689"/>
      <c r="D689"/>
      <c r="E689"/>
      <c r="F689" s="246"/>
      <c r="G689" s="249"/>
      <c r="H689" s="249"/>
      <c r="I689" s="249"/>
      <c r="J689"/>
      <c r="K689" s="3"/>
      <c r="M689"/>
      <c r="N689"/>
      <c r="O689"/>
      <c r="P689"/>
      <c r="Q689"/>
    </row>
    <row r="690" spans="1:17" s="184" customFormat="1" ht="15" x14ac:dyDescent="0.2">
      <c r="A690"/>
      <c r="B690"/>
      <c r="C690"/>
      <c r="D690"/>
      <c r="E690"/>
      <c r="F690" s="246"/>
      <c r="G690" s="249"/>
      <c r="H690" s="249"/>
      <c r="I690" s="249"/>
      <c r="J690"/>
      <c r="K690" s="3"/>
      <c r="M690"/>
      <c r="N690"/>
      <c r="O690"/>
      <c r="P690"/>
      <c r="Q690"/>
    </row>
    <row r="691" spans="1:17" s="184" customFormat="1" ht="15" x14ac:dyDescent="0.2">
      <c r="A691"/>
      <c r="B691"/>
      <c r="C691"/>
      <c r="D691"/>
      <c r="E691"/>
      <c r="F691" s="246"/>
      <c r="G691" s="249"/>
      <c r="H691" s="249"/>
      <c r="I691" s="249"/>
      <c r="J691"/>
      <c r="K691" s="3"/>
      <c r="M691"/>
      <c r="N691"/>
      <c r="O691"/>
      <c r="P691"/>
      <c r="Q691"/>
    </row>
    <row r="692" spans="1:17" s="184" customFormat="1" ht="15" x14ac:dyDescent="0.2">
      <c r="A692"/>
      <c r="B692"/>
      <c r="C692"/>
      <c r="D692"/>
      <c r="E692"/>
      <c r="F692" s="246"/>
      <c r="G692" s="249"/>
      <c r="H692" s="249"/>
      <c r="I692" s="249"/>
      <c r="J692"/>
      <c r="K692" s="3"/>
      <c r="M692"/>
      <c r="N692"/>
      <c r="O692"/>
      <c r="P692"/>
      <c r="Q692"/>
    </row>
    <row r="693" spans="1:17" s="184" customFormat="1" ht="15" x14ac:dyDescent="0.2">
      <c r="A693"/>
      <c r="B693"/>
      <c r="C693"/>
      <c r="D693"/>
      <c r="E693"/>
      <c r="F693" s="246"/>
      <c r="G693" s="249"/>
      <c r="H693" s="249"/>
      <c r="I693" s="249"/>
      <c r="J693"/>
      <c r="K693" s="3"/>
      <c r="M693"/>
      <c r="N693"/>
      <c r="O693"/>
      <c r="P693"/>
      <c r="Q693"/>
    </row>
    <row r="694" spans="1:17" s="184" customFormat="1" ht="15" x14ac:dyDescent="0.2">
      <c r="A694"/>
      <c r="B694"/>
      <c r="C694"/>
      <c r="D694"/>
      <c r="E694"/>
      <c r="F694" s="246"/>
      <c r="G694" s="249"/>
      <c r="H694" s="249"/>
      <c r="I694" s="249"/>
      <c r="J694"/>
      <c r="K694" s="3"/>
      <c r="M694"/>
      <c r="N694"/>
      <c r="O694"/>
      <c r="P694"/>
      <c r="Q694"/>
    </row>
    <row r="695" spans="1:17" s="184" customFormat="1" ht="15" x14ac:dyDescent="0.2">
      <c r="A695"/>
      <c r="B695"/>
      <c r="C695"/>
      <c r="D695"/>
      <c r="E695"/>
      <c r="F695" s="246"/>
      <c r="G695" s="249"/>
      <c r="H695" s="249"/>
      <c r="I695" s="249"/>
      <c r="J695"/>
      <c r="K695" s="3"/>
      <c r="M695"/>
      <c r="N695"/>
      <c r="O695"/>
      <c r="P695"/>
      <c r="Q695"/>
    </row>
    <row r="696" spans="1:17" s="184" customFormat="1" ht="15" x14ac:dyDescent="0.2">
      <c r="A696"/>
      <c r="B696"/>
      <c r="C696"/>
      <c r="D696"/>
      <c r="E696"/>
      <c r="F696" s="246"/>
      <c r="G696" s="249"/>
      <c r="H696" s="249"/>
      <c r="I696" s="249"/>
      <c r="J696"/>
      <c r="K696" s="3"/>
      <c r="M696"/>
      <c r="N696"/>
      <c r="O696"/>
      <c r="P696"/>
      <c r="Q696"/>
    </row>
    <row r="697" spans="1:17" s="184" customFormat="1" ht="15" x14ac:dyDescent="0.2">
      <c r="A697"/>
      <c r="B697"/>
      <c r="C697"/>
      <c r="D697"/>
      <c r="E697"/>
      <c r="F697" s="246"/>
      <c r="G697" s="249"/>
      <c r="H697" s="249"/>
      <c r="I697" s="249"/>
      <c r="J697"/>
      <c r="K697" s="3"/>
      <c r="M697"/>
      <c r="N697"/>
      <c r="O697"/>
      <c r="P697"/>
      <c r="Q697"/>
    </row>
    <row r="698" spans="1:17" s="184" customFormat="1" ht="15" x14ac:dyDescent="0.2">
      <c r="A698"/>
      <c r="B698"/>
      <c r="C698"/>
      <c r="D698"/>
      <c r="E698"/>
      <c r="F698" s="246"/>
      <c r="G698" s="249"/>
      <c r="H698" s="249"/>
      <c r="I698" s="249"/>
      <c r="J698"/>
      <c r="K698" s="3"/>
      <c r="M698"/>
      <c r="N698"/>
      <c r="O698"/>
      <c r="P698"/>
      <c r="Q698"/>
    </row>
    <row r="699" spans="1:17" s="184" customFormat="1" ht="15" x14ac:dyDescent="0.2">
      <c r="A699"/>
      <c r="B699"/>
      <c r="C699"/>
      <c r="D699"/>
      <c r="E699"/>
      <c r="F699" s="246"/>
      <c r="G699" s="249"/>
      <c r="H699" s="249"/>
      <c r="I699" s="249"/>
      <c r="J699"/>
      <c r="K699" s="3"/>
      <c r="M699"/>
      <c r="N699"/>
      <c r="O699"/>
      <c r="P699"/>
      <c r="Q699"/>
    </row>
    <row r="700" spans="1:17" s="184" customFormat="1" ht="15" x14ac:dyDescent="0.2">
      <c r="A700"/>
      <c r="B700"/>
      <c r="C700"/>
      <c r="D700"/>
      <c r="E700"/>
      <c r="F700" s="246"/>
      <c r="G700" s="249"/>
      <c r="H700" s="249"/>
      <c r="I700" s="249"/>
      <c r="J700"/>
      <c r="K700" s="3"/>
      <c r="M700"/>
      <c r="N700"/>
      <c r="O700"/>
      <c r="P700"/>
      <c r="Q700"/>
    </row>
    <row r="701" spans="1:17" s="184" customFormat="1" ht="15" x14ac:dyDescent="0.2">
      <c r="A701"/>
      <c r="B701"/>
      <c r="C701"/>
      <c r="D701"/>
      <c r="E701"/>
      <c r="F701" s="246"/>
      <c r="G701" s="249"/>
      <c r="H701" s="249"/>
      <c r="I701" s="249"/>
      <c r="J701"/>
      <c r="K701" s="3"/>
      <c r="M701"/>
      <c r="N701"/>
      <c r="O701"/>
      <c r="P701"/>
      <c r="Q701"/>
    </row>
    <row r="702" spans="1:17" s="184" customFormat="1" ht="15" x14ac:dyDescent="0.2">
      <c r="A702"/>
      <c r="B702"/>
      <c r="C702"/>
      <c r="D702"/>
      <c r="E702"/>
      <c r="F702" s="246"/>
      <c r="G702" s="249"/>
      <c r="H702" s="249"/>
      <c r="I702" s="249"/>
      <c r="J702"/>
      <c r="K702" s="3"/>
      <c r="M702"/>
      <c r="N702"/>
      <c r="O702"/>
      <c r="P702"/>
      <c r="Q702"/>
    </row>
    <row r="703" spans="1:17" s="184" customFormat="1" ht="15" x14ac:dyDescent="0.2">
      <c r="A703"/>
      <c r="B703"/>
      <c r="C703"/>
      <c r="D703"/>
      <c r="E703"/>
      <c r="F703" s="246"/>
      <c r="G703" s="249"/>
      <c r="H703" s="249"/>
      <c r="I703" s="249"/>
      <c r="J703"/>
      <c r="K703" s="3"/>
      <c r="M703"/>
      <c r="N703"/>
      <c r="O703"/>
      <c r="P703"/>
      <c r="Q703"/>
    </row>
    <row r="704" spans="1:17" s="184" customFormat="1" ht="15" x14ac:dyDescent="0.2">
      <c r="A704"/>
      <c r="B704"/>
      <c r="C704"/>
      <c r="D704"/>
      <c r="E704"/>
      <c r="F704" s="246"/>
      <c r="G704" s="249"/>
      <c r="H704" s="249"/>
      <c r="I704" s="249"/>
      <c r="J704"/>
      <c r="K704" s="3"/>
      <c r="M704"/>
      <c r="N704"/>
      <c r="O704"/>
      <c r="P704"/>
      <c r="Q704"/>
    </row>
    <row r="705" spans="1:17" s="184" customFormat="1" ht="15" x14ac:dyDescent="0.2">
      <c r="A705"/>
      <c r="B705"/>
      <c r="C705"/>
      <c r="D705"/>
      <c r="E705"/>
      <c r="F705" s="246"/>
      <c r="G705" s="249"/>
      <c r="H705" s="249"/>
      <c r="I705" s="249"/>
      <c r="J705"/>
      <c r="K705" s="3"/>
      <c r="M705"/>
      <c r="N705"/>
      <c r="O705"/>
      <c r="P705"/>
      <c r="Q705"/>
    </row>
    <row r="706" spans="1:17" s="184" customFormat="1" ht="15" x14ac:dyDescent="0.2">
      <c r="A706"/>
      <c r="B706"/>
      <c r="C706"/>
      <c r="D706"/>
      <c r="E706"/>
      <c r="F706" s="246"/>
      <c r="G706" s="249"/>
      <c r="H706" s="249"/>
      <c r="I706" s="249"/>
      <c r="J706"/>
      <c r="K706" s="3"/>
      <c r="M706"/>
      <c r="N706"/>
      <c r="O706"/>
      <c r="P706"/>
      <c r="Q706"/>
    </row>
    <row r="707" spans="1:17" s="184" customFormat="1" ht="15" x14ac:dyDescent="0.2">
      <c r="A707"/>
      <c r="B707"/>
      <c r="C707"/>
      <c r="D707"/>
      <c r="E707"/>
      <c r="F707" s="246"/>
      <c r="G707" s="249"/>
      <c r="H707" s="249"/>
      <c r="I707" s="249"/>
      <c r="J707"/>
      <c r="K707" s="3"/>
      <c r="M707"/>
      <c r="N707"/>
      <c r="O707"/>
      <c r="P707"/>
      <c r="Q707"/>
    </row>
    <row r="708" spans="1:17" s="184" customFormat="1" ht="15" x14ac:dyDescent="0.2">
      <c r="A708"/>
      <c r="B708"/>
      <c r="C708"/>
      <c r="D708"/>
      <c r="E708"/>
      <c r="F708" s="246"/>
      <c r="G708" s="249"/>
      <c r="H708" s="249"/>
      <c r="I708" s="249"/>
      <c r="J708"/>
      <c r="K708" s="3"/>
      <c r="M708"/>
      <c r="N708"/>
      <c r="O708"/>
      <c r="P708"/>
      <c r="Q708"/>
    </row>
    <row r="709" spans="1:17" s="184" customFormat="1" ht="15" x14ac:dyDescent="0.2">
      <c r="A709"/>
      <c r="B709"/>
      <c r="C709"/>
      <c r="D709"/>
      <c r="E709"/>
      <c r="F709" s="246"/>
      <c r="G709" s="249"/>
      <c r="H709" s="249"/>
      <c r="I709" s="249"/>
      <c r="J709"/>
      <c r="K709" s="3"/>
      <c r="M709"/>
      <c r="N709"/>
      <c r="O709"/>
      <c r="P709"/>
      <c r="Q709"/>
    </row>
    <row r="710" spans="1:17" s="184" customFormat="1" ht="15" x14ac:dyDescent="0.2">
      <c r="A710"/>
      <c r="B710"/>
      <c r="C710"/>
      <c r="D710"/>
      <c r="E710"/>
      <c r="F710" s="246"/>
      <c r="G710" s="249"/>
      <c r="H710" s="249"/>
      <c r="I710" s="249"/>
      <c r="J710"/>
      <c r="K710" s="3"/>
      <c r="M710"/>
      <c r="N710"/>
      <c r="O710"/>
      <c r="P710"/>
      <c r="Q710"/>
    </row>
    <row r="711" spans="1:17" s="184" customFormat="1" ht="15" x14ac:dyDescent="0.2">
      <c r="A711"/>
      <c r="B711"/>
      <c r="C711"/>
      <c r="D711"/>
      <c r="E711"/>
      <c r="F711" s="246"/>
      <c r="G711" s="249"/>
      <c r="H711" s="249"/>
      <c r="I711" s="249"/>
      <c r="J711"/>
      <c r="K711" s="3"/>
      <c r="M711"/>
      <c r="N711"/>
      <c r="O711"/>
      <c r="P711"/>
      <c r="Q711"/>
    </row>
    <row r="712" spans="1:17" s="184" customFormat="1" ht="15" x14ac:dyDescent="0.2">
      <c r="A712"/>
      <c r="B712"/>
      <c r="C712"/>
      <c r="D712"/>
      <c r="E712"/>
      <c r="F712" s="246"/>
      <c r="G712" s="249"/>
      <c r="H712" s="249"/>
      <c r="I712" s="249"/>
      <c r="J712"/>
      <c r="K712" s="3"/>
      <c r="M712"/>
      <c r="N712"/>
      <c r="O712"/>
      <c r="P712"/>
      <c r="Q712"/>
    </row>
    <row r="713" spans="1:17" s="184" customFormat="1" ht="15" x14ac:dyDescent="0.2">
      <c r="A713"/>
      <c r="B713"/>
      <c r="C713"/>
      <c r="D713"/>
      <c r="E713"/>
      <c r="F713" s="246"/>
      <c r="G713" s="249"/>
      <c r="H713" s="249"/>
      <c r="I713" s="249"/>
      <c r="J713"/>
      <c r="K713" s="3"/>
      <c r="M713"/>
      <c r="N713"/>
      <c r="O713"/>
      <c r="P713"/>
      <c r="Q713"/>
    </row>
    <row r="714" spans="1:17" s="184" customFormat="1" ht="15" x14ac:dyDescent="0.2">
      <c r="A714"/>
      <c r="B714"/>
      <c r="C714"/>
      <c r="D714"/>
      <c r="E714"/>
      <c r="F714" s="246"/>
      <c r="G714" s="249"/>
      <c r="H714" s="249"/>
      <c r="I714" s="249"/>
      <c r="J714"/>
      <c r="K714" s="3"/>
      <c r="M714"/>
      <c r="N714"/>
      <c r="O714"/>
      <c r="P714"/>
      <c r="Q714"/>
    </row>
    <row r="715" spans="1:17" s="184" customFormat="1" ht="15" x14ac:dyDescent="0.2">
      <c r="A715"/>
      <c r="B715"/>
      <c r="C715"/>
      <c r="D715"/>
      <c r="E715"/>
      <c r="F715" s="246"/>
      <c r="G715" s="249"/>
      <c r="H715" s="249"/>
      <c r="I715" s="249"/>
      <c r="J715"/>
      <c r="K715" s="3"/>
      <c r="M715"/>
      <c r="N715"/>
      <c r="O715"/>
      <c r="P715"/>
      <c r="Q715"/>
    </row>
    <row r="716" spans="1:17" s="184" customFormat="1" ht="15" x14ac:dyDescent="0.2">
      <c r="A716"/>
      <c r="B716"/>
      <c r="C716"/>
      <c r="D716"/>
      <c r="E716"/>
      <c r="F716" s="246"/>
      <c r="G716" s="249"/>
      <c r="H716" s="249"/>
      <c r="I716" s="249"/>
      <c r="J716"/>
      <c r="K716" s="3"/>
      <c r="M716"/>
      <c r="N716"/>
      <c r="O716"/>
      <c r="P716"/>
      <c r="Q716"/>
    </row>
    <row r="717" spans="1:17" s="184" customFormat="1" ht="15" x14ac:dyDescent="0.2">
      <c r="A717"/>
      <c r="B717"/>
      <c r="C717"/>
      <c r="D717"/>
      <c r="E717"/>
      <c r="F717" s="246"/>
      <c r="G717" s="249"/>
      <c r="H717" s="249"/>
      <c r="I717" s="249"/>
      <c r="J717"/>
      <c r="K717" s="3"/>
      <c r="M717"/>
      <c r="N717"/>
      <c r="O717"/>
      <c r="P717"/>
      <c r="Q717"/>
    </row>
    <row r="718" spans="1:17" s="184" customFormat="1" ht="15" x14ac:dyDescent="0.2">
      <c r="A718"/>
      <c r="B718"/>
      <c r="C718"/>
      <c r="D718"/>
      <c r="E718"/>
      <c r="F718" s="246"/>
      <c r="G718" s="249"/>
      <c r="H718" s="249"/>
      <c r="I718" s="249"/>
      <c r="J718"/>
      <c r="K718" s="3"/>
      <c r="M718"/>
      <c r="N718"/>
      <c r="O718"/>
      <c r="P718"/>
      <c r="Q718"/>
    </row>
    <row r="719" spans="1:17" s="184" customFormat="1" ht="15" x14ac:dyDescent="0.2">
      <c r="A719"/>
      <c r="B719"/>
      <c r="C719"/>
      <c r="D719"/>
      <c r="E719"/>
      <c r="F719" s="246"/>
      <c r="G719" s="249"/>
      <c r="H719" s="249"/>
      <c r="I719" s="249"/>
      <c r="J719"/>
      <c r="K719" s="3"/>
      <c r="M719"/>
      <c r="N719"/>
      <c r="O719"/>
      <c r="P719"/>
      <c r="Q719"/>
    </row>
    <row r="720" spans="1:17" s="184" customFormat="1" ht="15" x14ac:dyDescent="0.2">
      <c r="A720"/>
      <c r="B720"/>
      <c r="C720"/>
      <c r="D720"/>
      <c r="E720"/>
      <c r="F720" s="246"/>
      <c r="G720" s="249"/>
      <c r="H720" s="249"/>
      <c r="I720" s="249"/>
      <c r="J720"/>
      <c r="K720" s="3"/>
      <c r="M720"/>
      <c r="N720"/>
      <c r="O720"/>
      <c r="P720"/>
      <c r="Q720"/>
    </row>
    <row r="721" spans="1:17" s="184" customFormat="1" ht="15" x14ac:dyDescent="0.2">
      <c r="A721"/>
      <c r="B721"/>
      <c r="C721"/>
      <c r="D721"/>
      <c r="E721"/>
      <c r="F721" s="246"/>
      <c r="G721" s="249"/>
      <c r="H721" s="249"/>
      <c r="I721" s="249"/>
      <c r="J721"/>
      <c r="K721" s="3"/>
      <c r="M721"/>
      <c r="N721"/>
      <c r="O721"/>
      <c r="P721"/>
      <c r="Q721"/>
    </row>
    <row r="722" spans="1:17" s="184" customFormat="1" ht="15" x14ac:dyDescent="0.2">
      <c r="A722"/>
      <c r="B722"/>
      <c r="C722"/>
      <c r="D722"/>
      <c r="E722"/>
      <c r="F722" s="246"/>
      <c r="G722" s="249"/>
      <c r="H722" s="249"/>
      <c r="I722" s="249"/>
      <c r="J722"/>
      <c r="K722" s="3"/>
      <c r="M722"/>
      <c r="N722"/>
      <c r="O722"/>
      <c r="P722"/>
      <c r="Q722"/>
    </row>
    <row r="723" spans="1:17" s="184" customFormat="1" ht="15" x14ac:dyDescent="0.2">
      <c r="A723"/>
      <c r="B723"/>
      <c r="C723"/>
      <c r="D723"/>
      <c r="E723"/>
      <c r="F723" s="246"/>
      <c r="G723" s="249"/>
      <c r="H723" s="249"/>
      <c r="I723" s="249"/>
      <c r="J723"/>
      <c r="K723" s="3"/>
      <c r="M723"/>
      <c r="N723"/>
      <c r="O723"/>
      <c r="P723"/>
      <c r="Q723"/>
    </row>
    <row r="724" spans="1:17" s="184" customFormat="1" ht="15" x14ac:dyDescent="0.2">
      <c r="A724"/>
      <c r="B724"/>
      <c r="C724"/>
      <c r="D724"/>
      <c r="E724"/>
      <c r="F724" s="246"/>
      <c r="G724" s="249"/>
      <c r="H724" s="249"/>
      <c r="I724" s="249"/>
      <c r="J724"/>
      <c r="K724" s="3"/>
      <c r="M724"/>
      <c r="N724"/>
      <c r="O724"/>
      <c r="P724"/>
      <c r="Q724"/>
    </row>
    <row r="725" spans="1:17" s="184" customFormat="1" ht="15" x14ac:dyDescent="0.2">
      <c r="A725"/>
      <c r="B725"/>
      <c r="C725"/>
      <c r="D725"/>
      <c r="E725"/>
      <c r="F725" s="246"/>
      <c r="G725" s="249"/>
      <c r="H725" s="249"/>
      <c r="I725" s="249"/>
      <c r="J725"/>
      <c r="K725" s="3"/>
      <c r="M725"/>
      <c r="N725"/>
      <c r="O725"/>
      <c r="P725"/>
      <c r="Q725"/>
    </row>
    <row r="726" spans="1:17" s="184" customFormat="1" ht="15" x14ac:dyDescent="0.2">
      <c r="A726"/>
      <c r="B726"/>
      <c r="C726"/>
      <c r="D726"/>
      <c r="E726"/>
      <c r="F726" s="246"/>
      <c r="G726" s="249"/>
      <c r="H726" s="249"/>
      <c r="I726" s="249"/>
      <c r="J726"/>
      <c r="K726" s="3"/>
      <c r="M726"/>
      <c r="N726"/>
      <c r="O726"/>
      <c r="P726"/>
      <c r="Q726"/>
    </row>
    <row r="727" spans="1:17" s="184" customFormat="1" ht="15" x14ac:dyDescent="0.2">
      <c r="A727"/>
      <c r="B727"/>
      <c r="C727"/>
      <c r="D727"/>
      <c r="E727"/>
      <c r="F727" s="246"/>
      <c r="G727" s="249"/>
      <c r="H727" s="249"/>
      <c r="I727" s="249"/>
      <c r="J727"/>
      <c r="K727" s="3"/>
      <c r="M727"/>
      <c r="N727"/>
      <c r="O727"/>
      <c r="P727"/>
      <c r="Q727"/>
    </row>
    <row r="728" spans="1:17" s="184" customFormat="1" ht="15" x14ac:dyDescent="0.2">
      <c r="A728"/>
      <c r="B728"/>
      <c r="C728"/>
      <c r="D728"/>
      <c r="E728"/>
      <c r="F728" s="246"/>
      <c r="G728" s="249"/>
      <c r="H728" s="249"/>
      <c r="I728" s="249"/>
      <c r="J728"/>
      <c r="K728" s="3"/>
      <c r="M728"/>
      <c r="N728"/>
      <c r="O728"/>
      <c r="P728"/>
      <c r="Q728"/>
    </row>
    <row r="729" spans="1:17" s="184" customFormat="1" ht="15" x14ac:dyDescent="0.2">
      <c r="A729"/>
      <c r="B729"/>
      <c r="C729"/>
      <c r="D729"/>
      <c r="E729"/>
      <c r="F729" s="246"/>
      <c r="G729" s="249"/>
      <c r="H729" s="249"/>
      <c r="I729" s="249"/>
      <c r="J729"/>
      <c r="K729" s="3"/>
      <c r="M729"/>
      <c r="N729"/>
      <c r="O729"/>
      <c r="P729"/>
      <c r="Q729"/>
    </row>
    <row r="730" spans="1:17" s="184" customFormat="1" ht="15" x14ac:dyDescent="0.2">
      <c r="A730"/>
      <c r="B730"/>
      <c r="C730"/>
      <c r="D730"/>
      <c r="E730"/>
      <c r="F730" s="246"/>
      <c r="G730" s="249"/>
      <c r="H730" s="249"/>
      <c r="I730" s="249"/>
      <c r="J730"/>
      <c r="K730" s="3"/>
      <c r="M730"/>
      <c r="N730"/>
      <c r="O730"/>
      <c r="P730"/>
      <c r="Q730"/>
    </row>
    <row r="731" spans="1:17" s="184" customFormat="1" ht="15" x14ac:dyDescent="0.2">
      <c r="A731"/>
      <c r="B731"/>
      <c r="C731"/>
      <c r="D731"/>
      <c r="E731"/>
      <c r="F731" s="246"/>
      <c r="G731" s="249"/>
      <c r="H731" s="249"/>
      <c r="I731" s="249"/>
      <c r="J731"/>
      <c r="K731" s="3"/>
      <c r="M731"/>
      <c r="N731"/>
      <c r="O731"/>
      <c r="P731"/>
      <c r="Q731"/>
    </row>
    <row r="732" spans="1:17" s="184" customFormat="1" ht="15" x14ac:dyDescent="0.2">
      <c r="A732"/>
      <c r="B732"/>
      <c r="C732"/>
      <c r="D732"/>
      <c r="E732"/>
      <c r="F732" s="246"/>
      <c r="G732" s="249"/>
      <c r="H732" s="249"/>
      <c r="I732" s="249"/>
      <c r="J732"/>
      <c r="K732" s="3"/>
      <c r="M732"/>
      <c r="N732"/>
      <c r="O732"/>
      <c r="P732"/>
      <c r="Q732"/>
    </row>
    <row r="733" spans="1:17" s="184" customFormat="1" ht="15" x14ac:dyDescent="0.2">
      <c r="A733"/>
      <c r="B733"/>
      <c r="C733"/>
      <c r="D733"/>
      <c r="E733"/>
      <c r="F733" s="246"/>
      <c r="G733" s="249"/>
      <c r="H733" s="249"/>
      <c r="I733" s="249"/>
      <c r="J733"/>
      <c r="K733" s="3"/>
      <c r="M733"/>
      <c r="N733"/>
      <c r="O733"/>
      <c r="P733"/>
      <c r="Q733"/>
    </row>
    <row r="734" spans="1:17" s="184" customFormat="1" ht="15" x14ac:dyDescent="0.2">
      <c r="A734"/>
      <c r="B734"/>
      <c r="C734"/>
      <c r="D734"/>
      <c r="E734"/>
      <c r="F734" s="246"/>
      <c r="G734" s="249"/>
      <c r="H734" s="249"/>
      <c r="I734" s="249"/>
      <c r="J734"/>
      <c r="K734" s="3"/>
      <c r="M734"/>
      <c r="N734"/>
      <c r="O734"/>
      <c r="P734"/>
      <c r="Q734"/>
    </row>
    <row r="735" spans="1:17" s="184" customFormat="1" ht="15" x14ac:dyDescent="0.2">
      <c r="A735"/>
      <c r="B735"/>
      <c r="C735"/>
      <c r="D735"/>
      <c r="E735"/>
      <c r="F735" s="246"/>
      <c r="G735" s="249"/>
      <c r="H735" s="249"/>
      <c r="I735" s="249"/>
      <c r="J735"/>
      <c r="K735" s="3"/>
      <c r="M735"/>
      <c r="N735"/>
      <c r="O735"/>
      <c r="P735"/>
      <c r="Q735"/>
    </row>
    <row r="736" spans="1:17" s="184" customFormat="1" ht="15" x14ac:dyDescent="0.2">
      <c r="A736"/>
      <c r="B736"/>
      <c r="C736"/>
      <c r="D736"/>
      <c r="E736"/>
      <c r="F736" s="246"/>
      <c r="G736" s="249"/>
      <c r="H736" s="249"/>
      <c r="I736" s="249"/>
      <c r="J736"/>
      <c r="K736" s="3"/>
      <c r="M736"/>
      <c r="N736"/>
      <c r="O736"/>
      <c r="P736"/>
      <c r="Q736"/>
    </row>
    <row r="737" spans="1:17" s="184" customFormat="1" ht="15" x14ac:dyDescent="0.2">
      <c r="A737"/>
      <c r="B737"/>
      <c r="C737"/>
      <c r="D737"/>
      <c r="E737"/>
      <c r="F737" s="246"/>
      <c r="G737" s="249"/>
      <c r="H737" s="249"/>
      <c r="I737" s="249"/>
      <c r="J737"/>
      <c r="K737" s="3"/>
      <c r="M737"/>
      <c r="N737"/>
      <c r="O737"/>
      <c r="P737"/>
      <c r="Q737"/>
    </row>
    <row r="738" spans="1:17" s="184" customFormat="1" ht="15" x14ac:dyDescent="0.2">
      <c r="A738"/>
      <c r="B738"/>
      <c r="C738"/>
      <c r="D738"/>
      <c r="E738"/>
      <c r="F738" s="246"/>
      <c r="G738" s="249"/>
      <c r="H738" s="249"/>
      <c r="I738" s="249"/>
      <c r="J738"/>
      <c r="K738" s="3"/>
      <c r="M738"/>
      <c r="N738"/>
      <c r="O738"/>
      <c r="P738"/>
      <c r="Q738"/>
    </row>
    <row r="739" spans="1:17" s="184" customFormat="1" ht="15" x14ac:dyDescent="0.2">
      <c r="A739"/>
      <c r="B739"/>
      <c r="C739"/>
      <c r="D739"/>
      <c r="E739"/>
      <c r="F739" s="246"/>
      <c r="G739" s="249"/>
      <c r="H739" s="249"/>
      <c r="I739" s="249"/>
      <c r="J739"/>
      <c r="K739" s="3"/>
      <c r="M739"/>
      <c r="N739"/>
      <c r="O739"/>
      <c r="P739"/>
      <c r="Q739"/>
    </row>
    <row r="740" spans="1:17" s="184" customFormat="1" ht="15" x14ac:dyDescent="0.2">
      <c r="A740"/>
      <c r="B740"/>
      <c r="C740"/>
      <c r="D740"/>
      <c r="E740"/>
      <c r="F740" s="246"/>
      <c r="G740" s="249"/>
      <c r="H740" s="249"/>
      <c r="I740" s="249"/>
      <c r="J740"/>
      <c r="K740" s="3"/>
      <c r="M740"/>
      <c r="N740"/>
      <c r="O740"/>
      <c r="P740"/>
      <c r="Q740"/>
    </row>
    <row r="741" spans="1:17" s="184" customFormat="1" ht="15" x14ac:dyDescent="0.2">
      <c r="A741"/>
      <c r="B741"/>
      <c r="C741"/>
      <c r="D741"/>
      <c r="E741"/>
      <c r="F741" s="246"/>
      <c r="G741" s="249"/>
      <c r="H741" s="249"/>
      <c r="I741" s="249"/>
      <c r="J741"/>
      <c r="K741" s="3"/>
      <c r="M741"/>
      <c r="N741"/>
      <c r="O741"/>
      <c r="P741"/>
      <c r="Q741"/>
    </row>
    <row r="742" spans="1:17" s="184" customFormat="1" ht="15" x14ac:dyDescent="0.2">
      <c r="A742"/>
      <c r="B742"/>
      <c r="C742"/>
      <c r="D742"/>
      <c r="E742"/>
      <c r="F742" s="246"/>
      <c r="G742" s="249"/>
      <c r="H742" s="249"/>
      <c r="I742" s="249"/>
      <c r="J742"/>
      <c r="K742" s="3"/>
      <c r="M742"/>
      <c r="N742"/>
      <c r="O742"/>
      <c r="P742"/>
      <c r="Q742"/>
    </row>
    <row r="743" spans="1:17" s="184" customFormat="1" ht="15" x14ac:dyDescent="0.2">
      <c r="A743"/>
      <c r="B743"/>
      <c r="C743"/>
      <c r="D743"/>
      <c r="E743"/>
      <c r="F743" s="246"/>
      <c r="G743" s="249"/>
      <c r="H743" s="249"/>
      <c r="I743" s="249"/>
      <c r="J743"/>
      <c r="K743" s="3"/>
      <c r="M743"/>
      <c r="N743"/>
      <c r="O743"/>
      <c r="P743"/>
      <c r="Q743"/>
    </row>
    <row r="744" spans="1:17" s="184" customFormat="1" ht="15" x14ac:dyDescent="0.2">
      <c r="A744"/>
      <c r="B744"/>
      <c r="C744"/>
      <c r="D744"/>
      <c r="E744"/>
      <c r="F744" s="246"/>
      <c r="G744" s="249"/>
      <c r="H744" s="249"/>
      <c r="I744" s="249"/>
      <c r="J744"/>
      <c r="K744" s="3"/>
      <c r="M744"/>
      <c r="N744"/>
      <c r="O744"/>
      <c r="P744"/>
      <c r="Q744"/>
    </row>
    <row r="745" spans="1:17" s="184" customFormat="1" ht="15" x14ac:dyDescent="0.2">
      <c r="A745"/>
      <c r="B745"/>
      <c r="C745"/>
      <c r="D745"/>
      <c r="E745"/>
      <c r="F745" s="246"/>
      <c r="G745" s="249"/>
      <c r="H745" s="249"/>
      <c r="I745" s="249"/>
      <c r="J745"/>
      <c r="K745" s="3"/>
      <c r="M745"/>
      <c r="N745"/>
      <c r="O745"/>
      <c r="P745"/>
      <c r="Q745"/>
    </row>
    <row r="746" spans="1:17" s="184" customFormat="1" ht="15" x14ac:dyDescent="0.2">
      <c r="A746"/>
      <c r="B746"/>
      <c r="C746"/>
      <c r="D746"/>
      <c r="E746"/>
      <c r="F746" s="246"/>
      <c r="G746" s="249"/>
      <c r="H746" s="249"/>
      <c r="I746" s="249"/>
      <c r="J746"/>
      <c r="K746" s="3"/>
      <c r="M746"/>
      <c r="N746"/>
      <c r="O746"/>
      <c r="P746"/>
      <c r="Q746"/>
    </row>
    <row r="747" spans="1:17" s="184" customFormat="1" ht="15" x14ac:dyDescent="0.2">
      <c r="A747"/>
      <c r="B747"/>
      <c r="C747"/>
      <c r="D747"/>
      <c r="E747"/>
      <c r="F747" s="246"/>
      <c r="G747" s="249"/>
      <c r="H747" s="249"/>
      <c r="I747" s="249"/>
      <c r="J747"/>
      <c r="K747" s="3"/>
      <c r="M747"/>
      <c r="N747"/>
      <c r="O747"/>
      <c r="P747"/>
      <c r="Q747"/>
    </row>
    <row r="748" spans="1:17" s="184" customFormat="1" ht="15" x14ac:dyDescent="0.2">
      <c r="A748"/>
      <c r="B748"/>
      <c r="C748"/>
      <c r="D748"/>
      <c r="E748"/>
      <c r="F748" s="246"/>
      <c r="G748" s="249"/>
      <c r="H748" s="249"/>
      <c r="I748" s="249"/>
      <c r="J748"/>
      <c r="K748" s="3"/>
      <c r="M748"/>
      <c r="N748"/>
      <c r="O748"/>
      <c r="P748"/>
      <c r="Q748"/>
    </row>
    <row r="749" spans="1:17" s="184" customFormat="1" ht="15" x14ac:dyDescent="0.2">
      <c r="A749"/>
      <c r="B749"/>
      <c r="C749"/>
      <c r="D749"/>
      <c r="E749"/>
      <c r="F749" s="246"/>
      <c r="G749" s="249"/>
      <c r="H749" s="249"/>
      <c r="I749" s="249"/>
      <c r="J749"/>
      <c r="K749" s="3"/>
      <c r="M749"/>
      <c r="N749"/>
      <c r="O749"/>
      <c r="P749"/>
      <c r="Q749"/>
    </row>
    <row r="750" spans="1:17" s="184" customFormat="1" ht="15" x14ac:dyDescent="0.2">
      <c r="A750"/>
      <c r="B750"/>
      <c r="C750"/>
      <c r="D750"/>
      <c r="E750"/>
      <c r="F750" s="246"/>
      <c r="G750" s="249"/>
      <c r="H750" s="249"/>
      <c r="I750" s="249"/>
      <c r="J750"/>
      <c r="K750" s="3"/>
      <c r="M750"/>
      <c r="N750"/>
      <c r="O750"/>
      <c r="P750"/>
      <c r="Q750"/>
    </row>
    <row r="751" spans="1:17" s="184" customFormat="1" ht="15" x14ac:dyDescent="0.2">
      <c r="A751"/>
      <c r="B751"/>
      <c r="C751"/>
      <c r="D751"/>
      <c r="E751"/>
      <c r="F751" s="246"/>
      <c r="G751" s="249"/>
      <c r="H751" s="249"/>
      <c r="I751" s="249"/>
      <c r="J751"/>
      <c r="K751" s="3"/>
      <c r="M751"/>
      <c r="N751"/>
      <c r="O751"/>
      <c r="P751"/>
      <c r="Q751"/>
    </row>
    <row r="752" spans="1:17" s="184" customFormat="1" ht="15" x14ac:dyDescent="0.2">
      <c r="A752"/>
      <c r="B752"/>
      <c r="C752"/>
      <c r="D752"/>
      <c r="E752"/>
      <c r="F752" s="246"/>
      <c r="G752" s="249"/>
      <c r="H752" s="249"/>
      <c r="I752" s="249"/>
      <c r="J752"/>
      <c r="K752" s="3"/>
      <c r="M752"/>
      <c r="N752"/>
      <c r="O752"/>
      <c r="P752"/>
      <c r="Q752"/>
    </row>
    <row r="753" spans="1:17" s="184" customFormat="1" ht="15" x14ac:dyDescent="0.2">
      <c r="A753"/>
      <c r="B753"/>
      <c r="C753"/>
      <c r="D753"/>
      <c r="E753"/>
      <c r="F753" s="246"/>
      <c r="G753" s="249"/>
      <c r="H753" s="249"/>
      <c r="I753" s="249"/>
      <c r="J753"/>
      <c r="K753" s="3"/>
      <c r="M753"/>
      <c r="N753"/>
      <c r="O753"/>
      <c r="P753"/>
      <c r="Q753"/>
    </row>
    <row r="754" spans="1:17" s="184" customFormat="1" ht="15" x14ac:dyDescent="0.2">
      <c r="A754"/>
      <c r="B754"/>
      <c r="C754"/>
      <c r="D754"/>
      <c r="E754"/>
      <c r="F754" s="246"/>
      <c r="G754" s="249"/>
      <c r="H754" s="249"/>
      <c r="I754" s="249"/>
      <c r="J754"/>
      <c r="K754" s="3"/>
      <c r="M754"/>
      <c r="N754"/>
      <c r="O754"/>
      <c r="P754"/>
      <c r="Q754"/>
    </row>
    <row r="755" spans="1:17" s="184" customFormat="1" ht="15" x14ac:dyDescent="0.2">
      <c r="A755"/>
      <c r="B755"/>
      <c r="C755"/>
      <c r="D755"/>
      <c r="E755"/>
      <c r="F755" s="246"/>
      <c r="G755" s="249"/>
      <c r="H755" s="249"/>
      <c r="I755" s="249"/>
      <c r="J755"/>
      <c r="K755" s="3"/>
      <c r="M755"/>
      <c r="N755"/>
      <c r="O755"/>
      <c r="P755"/>
      <c r="Q755"/>
    </row>
    <row r="756" spans="1:17" s="184" customFormat="1" ht="15" x14ac:dyDescent="0.2">
      <c r="A756"/>
      <c r="B756"/>
      <c r="C756"/>
      <c r="D756"/>
      <c r="E756"/>
      <c r="F756" s="246"/>
      <c r="G756" s="249"/>
      <c r="H756" s="249"/>
      <c r="I756" s="249"/>
      <c r="J756"/>
      <c r="K756" s="3"/>
      <c r="M756"/>
      <c r="N756"/>
      <c r="O756"/>
      <c r="P756"/>
      <c r="Q756"/>
    </row>
    <row r="757" spans="1:17" s="184" customFormat="1" ht="15" x14ac:dyDescent="0.2">
      <c r="A757"/>
      <c r="B757"/>
      <c r="C757"/>
      <c r="D757"/>
      <c r="E757"/>
      <c r="F757" s="246"/>
      <c r="G757" s="249"/>
      <c r="H757" s="249"/>
      <c r="I757" s="249"/>
      <c r="J757"/>
      <c r="K757" s="3"/>
      <c r="M757"/>
      <c r="N757"/>
      <c r="O757"/>
      <c r="P757"/>
      <c r="Q757"/>
    </row>
    <row r="758" spans="1:17" s="184" customFormat="1" ht="15" x14ac:dyDescent="0.2">
      <c r="A758"/>
      <c r="B758"/>
      <c r="C758"/>
      <c r="D758"/>
      <c r="E758"/>
      <c r="F758" s="246"/>
      <c r="G758" s="249"/>
      <c r="H758" s="249"/>
      <c r="I758" s="249"/>
      <c r="J758"/>
      <c r="K758" s="3"/>
      <c r="M758"/>
      <c r="N758"/>
      <c r="O758"/>
      <c r="P758"/>
      <c r="Q758"/>
    </row>
    <row r="759" spans="1:17" s="184" customFormat="1" ht="15" x14ac:dyDescent="0.2">
      <c r="A759"/>
      <c r="B759"/>
      <c r="C759"/>
      <c r="D759"/>
      <c r="E759"/>
      <c r="F759" s="246"/>
      <c r="G759" s="249"/>
      <c r="H759" s="249"/>
      <c r="I759" s="249"/>
      <c r="J759"/>
      <c r="K759" s="3"/>
      <c r="M759"/>
      <c r="N759"/>
      <c r="O759"/>
      <c r="P759"/>
      <c r="Q759"/>
    </row>
    <row r="760" spans="1:17" s="184" customFormat="1" ht="15" x14ac:dyDescent="0.2">
      <c r="A760"/>
      <c r="B760"/>
      <c r="C760"/>
      <c r="D760"/>
      <c r="E760"/>
      <c r="F760" s="246"/>
      <c r="G760" s="249"/>
      <c r="H760" s="249"/>
      <c r="I760" s="249"/>
      <c r="J760"/>
      <c r="K760" s="3"/>
      <c r="M760"/>
      <c r="N760"/>
      <c r="O760"/>
      <c r="P760"/>
      <c r="Q760"/>
    </row>
    <row r="761" spans="1:17" s="184" customFormat="1" ht="15" x14ac:dyDescent="0.2">
      <c r="A761"/>
      <c r="B761"/>
      <c r="C761"/>
      <c r="D761"/>
      <c r="E761"/>
      <c r="F761" s="246"/>
      <c r="G761" s="249"/>
      <c r="H761" s="249"/>
      <c r="I761" s="249"/>
      <c r="J761"/>
      <c r="K761" s="3"/>
      <c r="M761"/>
      <c r="N761"/>
      <c r="O761"/>
      <c r="P761"/>
      <c r="Q761"/>
    </row>
    <row r="762" spans="1:17" s="184" customFormat="1" ht="15" x14ac:dyDescent="0.2">
      <c r="A762"/>
      <c r="B762"/>
      <c r="C762"/>
      <c r="D762"/>
      <c r="E762"/>
      <c r="F762" s="246"/>
      <c r="G762" s="249"/>
      <c r="H762" s="249"/>
      <c r="I762" s="249"/>
      <c r="J762"/>
      <c r="K762" s="3"/>
      <c r="M762"/>
      <c r="N762"/>
      <c r="O762"/>
      <c r="P762"/>
      <c r="Q762"/>
    </row>
    <row r="763" spans="1:17" s="184" customFormat="1" ht="15" x14ac:dyDescent="0.2">
      <c r="A763"/>
      <c r="B763"/>
      <c r="C763"/>
      <c r="D763"/>
      <c r="E763"/>
      <c r="F763" s="246"/>
      <c r="G763" s="249"/>
      <c r="H763" s="249"/>
      <c r="I763" s="249"/>
      <c r="J763"/>
      <c r="K763" s="3"/>
      <c r="M763"/>
      <c r="N763"/>
      <c r="O763"/>
      <c r="P763"/>
      <c r="Q763"/>
    </row>
    <row r="764" spans="1:17" s="184" customFormat="1" ht="15" x14ac:dyDescent="0.2">
      <c r="A764"/>
      <c r="B764"/>
      <c r="C764"/>
      <c r="D764"/>
      <c r="E764"/>
      <c r="F764" s="246"/>
      <c r="G764" s="249"/>
      <c r="H764" s="249"/>
      <c r="I764" s="249"/>
      <c r="J764"/>
      <c r="K764" s="3"/>
      <c r="M764"/>
      <c r="N764"/>
      <c r="O764"/>
      <c r="P764"/>
      <c r="Q764"/>
    </row>
    <row r="765" spans="1:17" s="184" customFormat="1" ht="15" x14ac:dyDescent="0.2">
      <c r="A765"/>
      <c r="B765"/>
      <c r="C765"/>
      <c r="D765"/>
      <c r="E765"/>
      <c r="F765" s="246"/>
      <c r="G765" s="249"/>
      <c r="H765" s="249"/>
      <c r="I765" s="249"/>
      <c r="J765"/>
      <c r="K765" s="3"/>
      <c r="M765"/>
      <c r="N765"/>
      <c r="O765"/>
      <c r="P765"/>
      <c r="Q765"/>
    </row>
    <row r="766" spans="1:17" s="184" customFormat="1" ht="15" x14ac:dyDescent="0.2">
      <c r="A766"/>
      <c r="B766"/>
      <c r="C766"/>
      <c r="D766"/>
      <c r="E766"/>
      <c r="F766" s="246"/>
      <c r="G766" s="249"/>
      <c r="H766" s="249"/>
      <c r="I766" s="249"/>
      <c r="J766"/>
      <c r="K766" s="3"/>
      <c r="M766"/>
      <c r="N766"/>
      <c r="O766"/>
      <c r="P766"/>
      <c r="Q766"/>
    </row>
    <row r="767" spans="1:17" s="184" customFormat="1" ht="15" x14ac:dyDescent="0.2">
      <c r="A767"/>
      <c r="B767"/>
      <c r="C767"/>
      <c r="D767"/>
      <c r="E767"/>
      <c r="F767" s="246"/>
      <c r="G767" s="249"/>
      <c r="H767" s="249"/>
      <c r="I767" s="249"/>
      <c r="J767"/>
      <c r="K767" s="3"/>
      <c r="M767"/>
      <c r="N767"/>
      <c r="O767"/>
      <c r="P767"/>
      <c r="Q767"/>
    </row>
    <row r="768" spans="1:17" s="184" customFormat="1" ht="15" x14ac:dyDescent="0.2">
      <c r="A768"/>
      <c r="B768"/>
      <c r="C768"/>
      <c r="D768"/>
      <c r="E768"/>
      <c r="F768" s="246"/>
      <c r="G768" s="249"/>
      <c r="H768" s="249"/>
      <c r="I768" s="249"/>
      <c r="J768"/>
      <c r="K768" s="3"/>
      <c r="M768"/>
      <c r="N768"/>
      <c r="O768"/>
      <c r="P768"/>
      <c r="Q768"/>
    </row>
    <row r="769" spans="1:17" s="184" customFormat="1" ht="15" x14ac:dyDescent="0.2">
      <c r="A769"/>
      <c r="B769"/>
      <c r="C769"/>
      <c r="D769"/>
      <c r="E769"/>
      <c r="F769" s="246"/>
      <c r="G769" s="249"/>
      <c r="H769" s="249"/>
      <c r="I769" s="249"/>
      <c r="J769"/>
      <c r="K769" s="3"/>
      <c r="M769"/>
      <c r="N769"/>
      <c r="O769"/>
      <c r="P769"/>
      <c r="Q769"/>
    </row>
    <row r="770" spans="1:17" s="184" customFormat="1" ht="15" x14ac:dyDescent="0.2">
      <c r="A770"/>
      <c r="B770"/>
      <c r="C770"/>
      <c r="D770"/>
      <c r="E770"/>
      <c r="F770" s="246"/>
      <c r="G770" s="249"/>
      <c r="H770" s="249"/>
      <c r="I770" s="249"/>
      <c r="J770"/>
      <c r="K770" s="3"/>
      <c r="M770"/>
      <c r="N770"/>
      <c r="O770"/>
      <c r="P770"/>
      <c r="Q770"/>
    </row>
    <row r="771" spans="1:17" s="184" customFormat="1" ht="15" x14ac:dyDescent="0.2">
      <c r="A771"/>
      <c r="B771"/>
      <c r="C771"/>
      <c r="D771"/>
      <c r="E771"/>
      <c r="F771" s="246"/>
      <c r="G771" s="249"/>
      <c r="H771" s="249"/>
      <c r="I771" s="249"/>
      <c r="J771"/>
      <c r="K771" s="3"/>
      <c r="M771"/>
      <c r="N771"/>
      <c r="O771"/>
      <c r="P771"/>
      <c r="Q771"/>
    </row>
    <row r="772" spans="1:17" s="184" customFormat="1" ht="15" x14ac:dyDescent="0.2">
      <c r="A772"/>
      <c r="B772"/>
      <c r="C772"/>
      <c r="D772"/>
      <c r="E772"/>
      <c r="F772" s="246"/>
      <c r="G772" s="249"/>
      <c r="H772" s="249"/>
      <c r="I772" s="249"/>
      <c r="J772"/>
      <c r="K772" s="3"/>
      <c r="M772"/>
      <c r="N772"/>
      <c r="O772"/>
      <c r="P772"/>
      <c r="Q772"/>
    </row>
    <row r="773" spans="1:17" s="184" customFormat="1" ht="15" x14ac:dyDescent="0.2">
      <c r="A773"/>
      <c r="B773"/>
      <c r="C773"/>
      <c r="D773"/>
      <c r="E773"/>
      <c r="F773" s="246"/>
      <c r="G773" s="249"/>
      <c r="H773" s="249"/>
      <c r="I773" s="249"/>
      <c r="J773"/>
      <c r="K773" s="3"/>
      <c r="M773"/>
      <c r="N773"/>
      <c r="O773"/>
      <c r="P773"/>
      <c r="Q773"/>
    </row>
    <row r="774" spans="1:17" s="184" customFormat="1" ht="15" x14ac:dyDescent="0.2">
      <c r="A774"/>
      <c r="B774"/>
      <c r="C774"/>
      <c r="D774"/>
      <c r="E774"/>
      <c r="F774" s="246"/>
      <c r="G774" s="249"/>
      <c r="H774" s="249"/>
      <c r="I774" s="249"/>
      <c r="J774"/>
      <c r="K774" s="3"/>
      <c r="M774"/>
      <c r="N774"/>
      <c r="O774"/>
      <c r="P774"/>
      <c r="Q774"/>
    </row>
    <row r="775" spans="1:17" s="184" customFormat="1" ht="15" x14ac:dyDescent="0.2">
      <c r="A775"/>
      <c r="B775"/>
      <c r="C775"/>
      <c r="D775"/>
      <c r="E775"/>
      <c r="F775" s="246"/>
      <c r="G775" s="249"/>
      <c r="H775" s="249"/>
      <c r="I775" s="249"/>
      <c r="J775"/>
      <c r="K775" s="3"/>
      <c r="M775"/>
      <c r="N775"/>
      <c r="O775"/>
      <c r="P775"/>
      <c r="Q775"/>
    </row>
    <row r="776" spans="1:17" s="184" customFormat="1" ht="15" x14ac:dyDescent="0.2">
      <c r="A776"/>
      <c r="B776"/>
      <c r="C776"/>
      <c r="D776"/>
      <c r="E776"/>
      <c r="F776" s="246"/>
      <c r="G776" s="249"/>
      <c r="H776" s="249"/>
      <c r="I776" s="249"/>
      <c r="J776"/>
      <c r="K776" s="3"/>
      <c r="M776"/>
      <c r="N776"/>
      <c r="O776"/>
      <c r="P776"/>
      <c r="Q776"/>
    </row>
    <row r="777" spans="1:17" s="184" customFormat="1" ht="15" x14ac:dyDescent="0.2">
      <c r="A777"/>
      <c r="B777"/>
      <c r="C777"/>
      <c r="D777"/>
      <c r="E777"/>
      <c r="F777" s="246"/>
      <c r="G777" s="249"/>
      <c r="H777" s="249"/>
      <c r="I777" s="249"/>
      <c r="J777"/>
      <c r="K777" s="3"/>
      <c r="M777"/>
      <c r="N777"/>
      <c r="O777"/>
      <c r="P777"/>
      <c r="Q777"/>
    </row>
    <row r="778" spans="1:17" s="184" customFormat="1" ht="15" x14ac:dyDescent="0.2">
      <c r="A778"/>
      <c r="B778"/>
      <c r="C778"/>
      <c r="D778"/>
      <c r="E778"/>
      <c r="F778" s="246"/>
      <c r="G778" s="249"/>
      <c r="H778" s="249"/>
      <c r="I778" s="249"/>
      <c r="J778"/>
      <c r="K778" s="3"/>
      <c r="M778"/>
      <c r="N778"/>
      <c r="O778"/>
      <c r="P778"/>
      <c r="Q778"/>
    </row>
    <row r="779" spans="1:17" s="184" customFormat="1" ht="15" x14ac:dyDescent="0.2">
      <c r="A779"/>
      <c r="B779"/>
      <c r="C779"/>
      <c r="D779"/>
      <c r="E779"/>
      <c r="F779" s="246"/>
      <c r="G779" s="249"/>
      <c r="H779" s="249"/>
      <c r="I779" s="249"/>
      <c r="J779"/>
      <c r="K779" s="3"/>
      <c r="M779"/>
      <c r="N779"/>
      <c r="O779"/>
      <c r="P779"/>
      <c r="Q779"/>
    </row>
    <row r="780" spans="1:17" s="184" customFormat="1" ht="15" x14ac:dyDescent="0.2">
      <c r="A780"/>
      <c r="B780"/>
      <c r="C780"/>
      <c r="D780"/>
      <c r="E780"/>
      <c r="F780" s="246"/>
      <c r="G780" s="249"/>
      <c r="H780" s="249"/>
      <c r="I780" s="249"/>
      <c r="J780"/>
      <c r="K780" s="3"/>
      <c r="M780"/>
      <c r="N780"/>
      <c r="O780"/>
      <c r="P780"/>
      <c r="Q780"/>
    </row>
    <row r="781" spans="1:17" s="184" customFormat="1" ht="15" x14ac:dyDescent="0.2">
      <c r="A781"/>
      <c r="B781"/>
      <c r="C781"/>
      <c r="D781"/>
      <c r="E781"/>
      <c r="F781" s="246"/>
      <c r="G781" s="249"/>
      <c r="H781" s="249"/>
      <c r="I781" s="249"/>
      <c r="J781"/>
      <c r="K781" s="3"/>
      <c r="M781"/>
      <c r="N781"/>
      <c r="O781"/>
      <c r="P781"/>
      <c r="Q781"/>
    </row>
    <row r="782" spans="1:17" s="184" customFormat="1" ht="15" x14ac:dyDescent="0.2">
      <c r="A782"/>
      <c r="B782"/>
      <c r="C782"/>
      <c r="D782"/>
      <c r="E782"/>
      <c r="F782" s="246"/>
      <c r="G782" s="249"/>
      <c r="H782" s="249"/>
      <c r="I782" s="249"/>
      <c r="J782"/>
      <c r="K782" s="3"/>
      <c r="M782"/>
      <c r="N782"/>
      <c r="O782"/>
      <c r="P782"/>
      <c r="Q782"/>
    </row>
    <row r="783" spans="1:17" s="184" customFormat="1" ht="15" x14ac:dyDescent="0.2">
      <c r="A783"/>
      <c r="B783"/>
      <c r="C783"/>
      <c r="D783"/>
      <c r="E783"/>
      <c r="F783" s="246"/>
      <c r="G783" s="249"/>
      <c r="H783" s="249"/>
      <c r="I783" s="249"/>
      <c r="J783"/>
      <c r="K783" s="3"/>
      <c r="M783"/>
      <c r="N783"/>
      <c r="O783"/>
      <c r="P783"/>
      <c r="Q783"/>
    </row>
    <row r="784" spans="1:17" s="184" customFormat="1" ht="15" x14ac:dyDescent="0.2">
      <c r="A784"/>
      <c r="B784"/>
      <c r="C784"/>
      <c r="D784"/>
      <c r="E784"/>
      <c r="F784" s="246"/>
      <c r="G784" s="249"/>
      <c r="H784" s="249"/>
      <c r="I784" s="249"/>
      <c r="J784"/>
      <c r="K784" s="3"/>
      <c r="M784"/>
      <c r="N784"/>
      <c r="O784"/>
      <c r="P784"/>
      <c r="Q784"/>
    </row>
    <row r="785" spans="1:17" s="184" customFormat="1" ht="15" x14ac:dyDescent="0.2">
      <c r="A785"/>
      <c r="B785"/>
      <c r="C785"/>
      <c r="D785"/>
      <c r="E785"/>
      <c r="F785" s="246"/>
      <c r="G785" s="249"/>
      <c r="H785" s="249"/>
      <c r="I785" s="249"/>
      <c r="J785"/>
      <c r="K785" s="3"/>
      <c r="M785"/>
      <c r="N785"/>
      <c r="O785"/>
      <c r="P785"/>
      <c r="Q785"/>
    </row>
    <row r="786" spans="1:17" s="184" customFormat="1" ht="15" x14ac:dyDescent="0.2">
      <c r="A786"/>
      <c r="B786"/>
      <c r="C786"/>
      <c r="D786"/>
      <c r="E786"/>
      <c r="F786" s="246"/>
      <c r="G786" s="249"/>
      <c r="H786" s="249"/>
      <c r="I786" s="249"/>
      <c r="J786"/>
      <c r="K786" s="3"/>
      <c r="M786"/>
      <c r="N786"/>
      <c r="O786"/>
      <c r="P786"/>
      <c r="Q786"/>
    </row>
    <row r="787" spans="1:17" s="184" customFormat="1" ht="15" x14ac:dyDescent="0.2">
      <c r="A787"/>
      <c r="B787"/>
      <c r="C787"/>
      <c r="D787"/>
      <c r="E787"/>
      <c r="F787" s="246"/>
      <c r="G787" s="249"/>
      <c r="H787" s="249"/>
      <c r="I787" s="249"/>
      <c r="J787"/>
      <c r="K787" s="3"/>
      <c r="M787"/>
      <c r="N787"/>
      <c r="O787"/>
      <c r="P787"/>
      <c r="Q787"/>
    </row>
    <row r="788" spans="1:17" s="184" customFormat="1" ht="15" x14ac:dyDescent="0.2">
      <c r="A788"/>
      <c r="B788"/>
      <c r="C788"/>
      <c r="D788"/>
      <c r="E788"/>
      <c r="F788" s="246"/>
      <c r="G788" s="249"/>
      <c r="H788" s="249"/>
      <c r="I788" s="249"/>
      <c r="J788"/>
      <c r="K788" s="3"/>
      <c r="M788"/>
      <c r="N788"/>
      <c r="O788"/>
      <c r="P788"/>
      <c r="Q788"/>
    </row>
    <row r="789" spans="1:17" s="184" customFormat="1" ht="15" x14ac:dyDescent="0.2">
      <c r="A789"/>
      <c r="B789"/>
      <c r="C789"/>
      <c r="D789"/>
      <c r="E789"/>
      <c r="F789" s="246"/>
      <c r="G789" s="249"/>
      <c r="H789" s="249"/>
      <c r="I789" s="249"/>
      <c r="J789"/>
      <c r="K789" s="3"/>
      <c r="M789"/>
      <c r="N789"/>
      <c r="O789"/>
      <c r="P789"/>
      <c r="Q789"/>
    </row>
    <row r="790" spans="1:17" s="184" customFormat="1" ht="15" x14ac:dyDescent="0.2">
      <c r="A790"/>
      <c r="B790"/>
      <c r="C790"/>
      <c r="D790"/>
      <c r="E790"/>
      <c r="F790" s="246"/>
      <c r="G790" s="249"/>
      <c r="H790" s="249"/>
      <c r="I790" s="249"/>
      <c r="J790"/>
      <c r="K790" s="3"/>
      <c r="M790"/>
      <c r="N790"/>
      <c r="O790"/>
      <c r="P790"/>
      <c r="Q790"/>
    </row>
    <row r="791" spans="1:17" s="184" customFormat="1" ht="15" x14ac:dyDescent="0.2">
      <c r="A791"/>
      <c r="B791"/>
      <c r="C791"/>
      <c r="D791"/>
      <c r="E791"/>
      <c r="F791" s="246"/>
      <c r="G791" s="249"/>
      <c r="H791" s="249"/>
      <c r="I791" s="249"/>
      <c r="J791"/>
      <c r="K791" s="3"/>
      <c r="M791"/>
      <c r="N791"/>
      <c r="O791"/>
      <c r="P791"/>
      <c r="Q791"/>
    </row>
    <row r="792" spans="1:17" s="184" customFormat="1" ht="15" x14ac:dyDescent="0.2">
      <c r="A792"/>
      <c r="B792"/>
      <c r="C792"/>
      <c r="D792"/>
      <c r="E792"/>
      <c r="F792" s="246"/>
      <c r="G792" s="249"/>
      <c r="H792" s="249"/>
      <c r="I792" s="249"/>
      <c r="J792"/>
      <c r="K792" s="3"/>
      <c r="M792"/>
      <c r="N792"/>
      <c r="O792"/>
      <c r="P792"/>
      <c r="Q792"/>
    </row>
    <row r="793" spans="1:17" s="184" customFormat="1" ht="15" x14ac:dyDescent="0.2">
      <c r="A793"/>
      <c r="B793"/>
      <c r="C793"/>
      <c r="D793"/>
      <c r="E793"/>
      <c r="F793" s="246"/>
      <c r="G793" s="249"/>
      <c r="H793" s="249"/>
      <c r="I793" s="249"/>
      <c r="J793"/>
      <c r="K793" s="3"/>
      <c r="M793"/>
      <c r="N793"/>
      <c r="O793"/>
      <c r="P793"/>
      <c r="Q793"/>
    </row>
    <row r="794" spans="1:17" s="184" customFormat="1" ht="15" x14ac:dyDescent="0.2">
      <c r="A794"/>
      <c r="B794"/>
      <c r="C794"/>
      <c r="D794"/>
      <c r="E794"/>
      <c r="F794" s="246"/>
      <c r="G794" s="249"/>
      <c r="H794" s="249"/>
      <c r="I794" s="249"/>
      <c r="J794"/>
      <c r="K794" s="3"/>
      <c r="M794"/>
      <c r="N794"/>
      <c r="O794"/>
      <c r="P794"/>
      <c r="Q794"/>
    </row>
    <row r="795" spans="1:17" s="184" customFormat="1" ht="15" x14ac:dyDescent="0.2">
      <c r="A795"/>
      <c r="B795"/>
      <c r="C795"/>
      <c r="D795"/>
      <c r="E795"/>
      <c r="F795" s="246"/>
      <c r="G795" s="249"/>
      <c r="H795" s="249"/>
      <c r="I795" s="249"/>
      <c r="J795"/>
      <c r="K795" s="3"/>
      <c r="M795"/>
      <c r="N795"/>
      <c r="O795"/>
      <c r="P795"/>
      <c r="Q795"/>
    </row>
    <row r="796" spans="1:17" s="184" customFormat="1" ht="15" x14ac:dyDescent="0.2">
      <c r="A796"/>
      <c r="B796"/>
      <c r="C796"/>
      <c r="D796"/>
      <c r="E796"/>
      <c r="F796" s="246"/>
      <c r="G796" s="249"/>
      <c r="H796" s="249"/>
      <c r="I796" s="249"/>
      <c r="J796"/>
      <c r="K796" s="3"/>
      <c r="M796"/>
      <c r="N796"/>
      <c r="O796"/>
      <c r="P796"/>
      <c r="Q796"/>
    </row>
    <row r="797" spans="1:17" s="184" customFormat="1" ht="15" x14ac:dyDescent="0.2">
      <c r="A797"/>
      <c r="B797"/>
      <c r="C797"/>
      <c r="D797"/>
      <c r="E797"/>
      <c r="F797" s="246"/>
      <c r="G797" s="249"/>
      <c r="H797" s="249"/>
      <c r="I797" s="249"/>
      <c r="J797"/>
      <c r="K797" s="3"/>
      <c r="M797"/>
      <c r="N797"/>
      <c r="O797"/>
      <c r="P797"/>
      <c r="Q797"/>
    </row>
    <row r="798" spans="1:17" s="184" customFormat="1" ht="15" x14ac:dyDescent="0.2">
      <c r="A798"/>
      <c r="B798"/>
      <c r="C798"/>
      <c r="D798"/>
      <c r="E798"/>
      <c r="F798" s="246"/>
      <c r="G798" s="249"/>
      <c r="H798" s="249"/>
      <c r="I798" s="249"/>
      <c r="J798"/>
      <c r="K798" s="3"/>
      <c r="M798"/>
      <c r="N798"/>
      <c r="O798"/>
      <c r="P798"/>
      <c r="Q798"/>
    </row>
    <row r="799" spans="1:17" s="184" customFormat="1" ht="15" x14ac:dyDescent="0.2">
      <c r="A799"/>
      <c r="B799"/>
      <c r="C799"/>
      <c r="D799"/>
      <c r="E799"/>
      <c r="F799" s="246"/>
      <c r="G799" s="249"/>
      <c r="H799" s="249"/>
      <c r="I799" s="249"/>
      <c r="J799"/>
      <c r="K799" s="3"/>
      <c r="M799"/>
      <c r="N799"/>
      <c r="O799"/>
      <c r="P799"/>
      <c r="Q799"/>
    </row>
    <row r="800" spans="1:17" s="184" customFormat="1" ht="15" x14ac:dyDescent="0.2">
      <c r="A800"/>
      <c r="B800"/>
      <c r="C800"/>
      <c r="D800"/>
      <c r="E800"/>
      <c r="F800" s="246"/>
      <c r="G800" s="249"/>
      <c r="H800" s="249"/>
      <c r="I800" s="249"/>
      <c r="J800"/>
      <c r="K800" s="3"/>
      <c r="M800"/>
      <c r="N800"/>
      <c r="O800"/>
      <c r="P800"/>
      <c r="Q800"/>
    </row>
    <row r="801" spans="1:17" s="184" customFormat="1" ht="15" x14ac:dyDescent="0.2">
      <c r="A801"/>
      <c r="B801"/>
      <c r="C801"/>
      <c r="D801"/>
      <c r="E801"/>
      <c r="F801" s="246"/>
      <c r="G801" s="249"/>
      <c r="H801" s="249"/>
      <c r="I801" s="249"/>
      <c r="J801"/>
      <c r="K801" s="3"/>
      <c r="M801"/>
      <c r="N801"/>
      <c r="O801"/>
      <c r="P801"/>
      <c r="Q801"/>
    </row>
    <row r="802" spans="1:17" s="184" customFormat="1" ht="15" x14ac:dyDescent="0.2">
      <c r="A802"/>
      <c r="B802"/>
      <c r="C802"/>
      <c r="D802"/>
      <c r="E802"/>
      <c r="F802" s="246"/>
      <c r="G802" s="249"/>
      <c r="H802" s="249"/>
      <c r="I802" s="249"/>
      <c r="J802"/>
      <c r="K802" s="3"/>
      <c r="M802"/>
      <c r="N802"/>
      <c r="O802"/>
      <c r="P802"/>
      <c r="Q802"/>
    </row>
    <row r="803" spans="1:17" s="184" customFormat="1" ht="15" x14ac:dyDescent="0.2">
      <c r="A803"/>
      <c r="B803"/>
      <c r="C803"/>
      <c r="D803"/>
      <c r="E803"/>
      <c r="F803" s="246"/>
      <c r="G803" s="249"/>
      <c r="H803" s="249"/>
      <c r="I803" s="249"/>
      <c r="J803"/>
      <c r="K803" s="3"/>
      <c r="M803"/>
      <c r="N803"/>
      <c r="O803"/>
      <c r="P803"/>
      <c r="Q803"/>
    </row>
    <row r="804" spans="1:17" s="184" customFormat="1" ht="15" x14ac:dyDescent="0.2">
      <c r="A804"/>
      <c r="B804"/>
      <c r="C804"/>
      <c r="D804"/>
      <c r="E804"/>
      <c r="F804" s="246"/>
      <c r="G804" s="249"/>
      <c r="H804" s="249"/>
      <c r="I804" s="249"/>
      <c r="J804"/>
      <c r="K804" s="3"/>
      <c r="M804"/>
      <c r="N804"/>
      <c r="O804"/>
      <c r="P804"/>
      <c r="Q804"/>
    </row>
    <row r="805" spans="1:17" s="184" customFormat="1" ht="15" x14ac:dyDescent="0.2">
      <c r="A805"/>
      <c r="B805"/>
      <c r="C805"/>
      <c r="D805"/>
      <c r="E805"/>
      <c r="F805" s="246"/>
      <c r="G805" s="249"/>
      <c r="H805" s="249"/>
      <c r="I805" s="249"/>
      <c r="J805"/>
      <c r="K805" s="3"/>
      <c r="M805"/>
      <c r="N805"/>
      <c r="O805"/>
      <c r="P805"/>
      <c r="Q805"/>
    </row>
    <row r="806" spans="1:17" s="184" customFormat="1" ht="15" x14ac:dyDescent="0.2">
      <c r="A806"/>
      <c r="B806"/>
      <c r="C806"/>
      <c r="D806"/>
      <c r="E806"/>
      <c r="F806" s="246"/>
      <c r="G806" s="249"/>
      <c r="H806" s="249"/>
      <c r="I806" s="249"/>
      <c r="J806"/>
      <c r="K806" s="3"/>
      <c r="M806"/>
      <c r="N806"/>
      <c r="O806"/>
      <c r="P806"/>
      <c r="Q806"/>
    </row>
    <row r="807" spans="1:17" s="184" customFormat="1" ht="15" x14ac:dyDescent="0.2">
      <c r="A807"/>
      <c r="B807"/>
      <c r="C807"/>
      <c r="D807"/>
      <c r="E807"/>
      <c r="F807" s="246"/>
      <c r="G807" s="249"/>
      <c r="H807" s="249"/>
      <c r="I807" s="249"/>
      <c r="J807"/>
      <c r="K807" s="3"/>
      <c r="M807"/>
      <c r="N807"/>
      <c r="O807"/>
      <c r="P807"/>
      <c r="Q807"/>
    </row>
    <row r="808" spans="1:17" s="184" customFormat="1" ht="15" x14ac:dyDescent="0.2">
      <c r="A808"/>
      <c r="B808"/>
      <c r="C808"/>
      <c r="D808"/>
      <c r="E808"/>
      <c r="F808" s="246"/>
      <c r="G808" s="249"/>
      <c r="H808" s="249"/>
      <c r="I808" s="249"/>
      <c r="J808"/>
      <c r="K808" s="3"/>
      <c r="M808"/>
      <c r="N808"/>
      <c r="O808"/>
      <c r="P808"/>
      <c r="Q808"/>
    </row>
    <row r="809" spans="1:17" s="184" customFormat="1" ht="15" x14ac:dyDescent="0.2">
      <c r="A809"/>
      <c r="B809"/>
      <c r="C809"/>
      <c r="D809"/>
      <c r="E809"/>
      <c r="F809" s="246"/>
      <c r="G809" s="249"/>
      <c r="H809" s="249"/>
      <c r="I809" s="249"/>
      <c r="J809"/>
      <c r="K809" s="3"/>
      <c r="M809"/>
      <c r="N809"/>
      <c r="O809"/>
      <c r="P809"/>
      <c r="Q809"/>
    </row>
    <row r="810" spans="1:17" s="184" customFormat="1" ht="15" x14ac:dyDescent="0.2">
      <c r="A810"/>
      <c r="B810"/>
      <c r="C810"/>
      <c r="D810"/>
      <c r="E810"/>
      <c r="F810" s="246"/>
      <c r="G810" s="249"/>
      <c r="H810" s="249"/>
      <c r="I810" s="249"/>
      <c r="J810"/>
      <c r="K810" s="3"/>
      <c r="M810"/>
      <c r="N810"/>
      <c r="O810"/>
      <c r="P810"/>
      <c r="Q810"/>
    </row>
    <row r="811" spans="1:17" s="184" customFormat="1" ht="15" x14ac:dyDescent="0.2">
      <c r="A811"/>
      <c r="B811"/>
      <c r="C811"/>
      <c r="D811"/>
      <c r="E811"/>
      <c r="F811" s="246"/>
      <c r="G811" s="249"/>
      <c r="H811" s="249"/>
      <c r="I811" s="249"/>
      <c r="J811"/>
      <c r="K811" s="3"/>
      <c r="M811"/>
      <c r="N811"/>
      <c r="O811"/>
      <c r="P811"/>
      <c r="Q811"/>
    </row>
    <row r="812" spans="1:17" s="184" customFormat="1" ht="15" x14ac:dyDescent="0.2">
      <c r="A812"/>
      <c r="B812"/>
      <c r="C812"/>
      <c r="D812"/>
      <c r="E812"/>
      <c r="F812" s="246"/>
      <c r="G812" s="249"/>
      <c r="H812" s="249"/>
      <c r="I812" s="249"/>
      <c r="J812"/>
      <c r="K812" s="3"/>
      <c r="M812"/>
      <c r="N812"/>
      <c r="O812"/>
      <c r="P812"/>
      <c r="Q812"/>
    </row>
    <row r="813" spans="1:17" s="184" customFormat="1" ht="15" x14ac:dyDescent="0.2">
      <c r="A813"/>
      <c r="B813"/>
      <c r="C813"/>
      <c r="D813"/>
      <c r="E813"/>
      <c r="F813" s="246"/>
      <c r="G813" s="249"/>
      <c r="H813" s="249"/>
      <c r="I813" s="249"/>
      <c r="J813"/>
      <c r="K813" s="3"/>
      <c r="M813"/>
      <c r="N813"/>
      <c r="O813"/>
      <c r="P813"/>
      <c r="Q813"/>
    </row>
    <row r="814" spans="1:17" s="184" customFormat="1" ht="15" x14ac:dyDescent="0.2">
      <c r="A814"/>
      <c r="B814"/>
      <c r="C814"/>
      <c r="D814"/>
      <c r="E814"/>
      <c r="F814" s="246"/>
      <c r="G814" s="249"/>
      <c r="H814" s="249"/>
      <c r="I814" s="249"/>
      <c r="J814"/>
      <c r="K814" s="3"/>
      <c r="M814"/>
      <c r="N814"/>
      <c r="O814"/>
      <c r="P814"/>
      <c r="Q814"/>
    </row>
    <row r="815" spans="1:17" s="184" customFormat="1" ht="15" x14ac:dyDescent="0.2">
      <c r="A815"/>
      <c r="B815"/>
      <c r="C815"/>
      <c r="D815"/>
      <c r="E815"/>
      <c r="F815" s="246"/>
      <c r="G815" s="249"/>
      <c r="H815" s="249"/>
      <c r="I815" s="249"/>
      <c r="J815"/>
      <c r="K815" s="3"/>
      <c r="M815"/>
      <c r="N815"/>
      <c r="O815"/>
      <c r="P815"/>
      <c r="Q815"/>
    </row>
    <row r="816" spans="1:17" s="184" customFormat="1" ht="15" x14ac:dyDescent="0.2">
      <c r="A816"/>
      <c r="B816"/>
      <c r="C816"/>
      <c r="D816"/>
      <c r="E816"/>
      <c r="F816" s="246"/>
      <c r="G816" s="249"/>
      <c r="H816" s="249"/>
      <c r="I816" s="249"/>
      <c r="J816"/>
      <c r="K816" s="3"/>
      <c r="M816"/>
      <c r="N816"/>
      <c r="O816"/>
      <c r="P816"/>
      <c r="Q816"/>
    </row>
    <row r="817" spans="1:17" s="184" customFormat="1" ht="15" x14ac:dyDescent="0.2">
      <c r="A817"/>
      <c r="B817"/>
      <c r="C817"/>
      <c r="D817"/>
      <c r="E817"/>
      <c r="F817" s="246"/>
      <c r="G817" s="249"/>
      <c r="H817" s="249"/>
      <c r="I817" s="249"/>
      <c r="J817"/>
      <c r="K817" s="3"/>
      <c r="M817"/>
      <c r="N817"/>
      <c r="O817"/>
      <c r="P817"/>
      <c r="Q817"/>
    </row>
    <row r="818" spans="1:17" s="184" customFormat="1" ht="15" x14ac:dyDescent="0.2">
      <c r="A818"/>
      <c r="B818"/>
      <c r="C818"/>
      <c r="D818"/>
      <c r="E818"/>
      <c r="F818" s="246"/>
      <c r="G818" s="249"/>
      <c r="H818" s="249"/>
      <c r="I818" s="249"/>
      <c r="J818"/>
      <c r="K818" s="3"/>
      <c r="M818"/>
      <c r="N818"/>
      <c r="O818"/>
      <c r="P818"/>
      <c r="Q818"/>
    </row>
    <row r="819" spans="1:17" s="184" customFormat="1" ht="15" x14ac:dyDescent="0.2">
      <c r="A819"/>
      <c r="B819"/>
      <c r="C819"/>
      <c r="D819"/>
      <c r="E819"/>
      <c r="F819" s="246"/>
      <c r="G819" s="249"/>
      <c r="H819" s="249"/>
      <c r="I819" s="249"/>
      <c r="J819"/>
      <c r="K819" s="3"/>
      <c r="M819"/>
      <c r="N819"/>
      <c r="O819"/>
      <c r="P819"/>
      <c r="Q819"/>
    </row>
    <row r="820" spans="1:17" s="184" customFormat="1" ht="15" x14ac:dyDescent="0.2">
      <c r="A820"/>
      <c r="B820"/>
      <c r="C820"/>
      <c r="D820"/>
      <c r="E820"/>
      <c r="F820" s="246"/>
      <c r="G820" s="249"/>
      <c r="H820" s="249"/>
      <c r="I820" s="249"/>
      <c r="J820"/>
      <c r="K820" s="3"/>
      <c r="M820"/>
      <c r="N820"/>
      <c r="O820"/>
      <c r="P820"/>
      <c r="Q820"/>
    </row>
    <row r="821" spans="1:17" s="184" customFormat="1" ht="15" x14ac:dyDescent="0.2">
      <c r="A821"/>
      <c r="B821"/>
      <c r="C821"/>
      <c r="D821"/>
      <c r="E821"/>
      <c r="F821" s="246"/>
      <c r="G821" s="249"/>
      <c r="H821" s="249"/>
      <c r="I821" s="249"/>
      <c r="J821"/>
      <c r="K821" s="3"/>
      <c r="M821"/>
      <c r="N821"/>
      <c r="O821"/>
      <c r="P821"/>
      <c r="Q821"/>
    </row>
    <row r="822" spans="1:17" s="184" customFormat="1" ht="15" x14ac:dyDescent="0.2">
      <c r="A822"/>
      <c r="B822"/>
      <c r="C822"/>
      <c r="D822"/>
      <c r="E822"/>
      <c r="F822" s="246"/>
      <c r="G822" s="249"/>
      <c r="H822" s="249"/>
      <c r="I822" s="249"/>
      <c r="J822"/>
      <c r="K822" s="3"/>
      <c r="M822"/>
      <c r="N822"/>
      <c r="O822"/>
      <c r="P822"/>
      <c r="Q822"/>
    </row>
    <row r="823" spans="1:17" s="184" customFormat="1" ht="15" x14ac:dyDescent="0.2">
      <c r="A823"/>
      <c r="B823"/>
      <c r="C823"/>
      <c r="D823"/>
      <c r="E823"/>
      <c r="F823" s="246"/>
      <c r="G823" s="249"/>
      <c r="H823" s="249"/>
      <c r="I823" s="249"/>
      <c r="J823"/>
      <c r="K823" s="3"/>
      <c r="M823"/>
      <c r="N823"/>
      <c r="O823"/>
      <c r="P823"/>
      <c r="Q823"/>
    </row>
    <row r="824" spans="1:17" s="184" customFormat="1" ht="15" x14ac:dyDescent="0.2">
      <c r="A824"/>
      <c r="B824"/>
      <c r="C824"/>
      <c r="D824"/>
      <c r="E824"/>
      <c r="F824" s="246"/>
      <c r="G824" s="249"/>
      <c r="H824" s="249"/>
      <c r="I824" s="249"/>
      <c r="J824"/>
      <c r="K824" s="3"/>
      <c r="M824"/>
      <c r="N824"/>
      <c r="O824"/>
      <c r="P824"/>
      <c r="Q824"/>
    </row>
    <row r="825" spans="1:17" s="184" customFormat="1" ht="15" x14ac:dyDescent="0.2">
      <c r="A825"/>
      <c r="B825"/>
      <c r="C825"/>
      <c r="D825"/>
      <c r="E825"/>
      <c r="F825" s="246"/>
      <c r="G825" s="249"/>
      <c r="H825" s="249"/>
      <c r="I825" s="249"/>
      <c r="J825"/>
      <c r="K825" s="3"/>
      <c r="M825"/>
      <c r="N825"/>
      <c r="O825"/>
      <c r="P825"/>
      <c r="Q825"/>
    </row>
    <row r="826" spans="1:17" s="184" customFormat="1" ht="15" x14ac:dyDescent="0.2">
      <c r="A826"/>
      <c r="B826"/>
      <c r="C826"/>
      <c r="D826"/>
      <c r="E826"/>
      <c r="F826" s="246"/>
      <c r="G826" s="249"/>
      <c r="H826" s="249"/>
      <c r="I826" s="249"/>
      <c r="J826"/>
      <c r="K826" s="3"/>
      <c r="M826"/>
      <c r="N826"/>
      <c r="O826"/>
      <c r="P826"/>
      <c r="Q826"/>
    </row>
    <row r="827" spans="1:17" s="184" customFormat="1" ht="15" x14ac:dyDescent="0.2">
      <c r="A827"/>
      <c r="B827"/>
      <c r="C827"/>
      <c r="D827"/>
      <c r="E827"/>
      <c r="F827" s="246"/>
      <c r="G827" s="249"/>
      <c r="H827" s="249"/>
      <c r="I827" s="249"/>
      <c r="J827"/>
      <c r="K827" s="3"/>
      <c r="M827"/>
      <c r="N827"/>
      <c r="O827"/>
      <c r="P827"/>
      <c r="Q827"/>
    </row>
    <row r="828" spans="1:17" s="184" customFormat="1" ht="15" x14ac:dyDescent="0.2">
      <c r="A828"/>
      <c r="B828"/>
      <c r="C828"/>
      <c r="D828"/>
      <c r="E828"/>
      <c r="F828" s="246"/>
      <c r="G828" s="249"/>
      <c r="H828" s="249"/>
      <c r="I828" s="249"/>
      <c r="J828"/>
      <c r="K828" s="3"/>
      <c r="M828"/>
      <c r="N828"/>
      <c r="O828"/>
      <c r="P828"/>
      <c r="Q828"/>
    </row>
    <row r="829" spans="1:17" s="184" customFormat="1" ht="15" x14ac:dyDescent="0.2">
      <c r="A829"/>
      <c r="B829"/>
      <c r="C829"/>
      <c r="D829"/>
      <c r="E829"/>
      <c r="F829" s="246"/>
      <c r="G829" s="249"/>
      <c r="H829" s="249"/>
      <c r="I829" s="249"/>
      <c r="J829"/>
      <c r="K829" s="3"/>
      <c r="M829"/>
      <c r="N829"/>
      <c r="O829"/>
      <c r="P829"/>
      <c r="Q829"/>
    </row>
    <row r="830" spans="1:17" s="184" customFormat="1" ht="15" x14ac:dyDescent="0.2">
      <c r="A830"/>
      <c r="B830"/>
      <c r="C830"/>
      <c r="D830"/>
      <c r="E830"/>
      <c r="F830" s="246"/>
      <c r="G830" s="249"/>
      <c r="H830" s="249"/>
      <c r="I830" s="249"/>
      <c r="J830"/>
      <c r="K830" s="3"/>
      <c r="M830"/>
      <c r="N830"/>
      <c r="O830"/>
      <c r="P830"/>
      <c r="Q830"/>
    </row>
    <row r="831" spans="1:17" s="184" customFormat="1" ht="15" x14ac:dyDescent="0.2">
      <c r="A831"/>
      <c r="B831"/>
      <c r="C831"/>
      <c r="D831"/>
      <c r="E831"/>
      <c r="F831" s="246"/>
      <c r="G831" s="249"/>
      <c r="H831" s="249"/>
      <c r="I831" s="249"/>
      <c r="J831"/>
      <c r="K831" s="3"/>
      <c r="M831"/>
      <c r="N831"/>
      <c r="O831"/>
      <c r="P831"/>
      <c r="Q831"/>
    </row>
    <row r="832" spans="1:17" s="184" customFormat="1" ht="15" x14ac:dyDescent="0.2">
      <c r="A832"/>
      <c r="B832"/>
      <c r="C832"/>
      <c r="D832"/>
      <c r="E832"/>
      <c r="F832" s="246"/>
      <c r="G832" s="249"/>
      <c r="H832" s="249"/>
      <c r="I832" s="249"/>
      <c r="J832"/>
      <c r="K832" s="3"/>
      <c r="M832"/>
      <c r="N832"/>
      <c r="O832"/>
      <c r="P832"/>
      <c r="Q832"/>
    </row>
    <row r="833" spans="1:17" s="184" customFormat="1" ht="15" x14ac:dyDescent="0.2">
      <c r="A833"/>
      <c r="B833"/>
      <c r="C833"/>
      <c r="D833"/>
      <c r="E833"/>
      <c r="F833" s="246"/>
      <c r="G833" s="249"/>
      <c r="H833" s="249"/>
      <c r="I833" s="249"/>
      <c r="J833"/>
      <c r="K833" s="3"/>
      <c r="M833"/>
      <c r="N833"/>
      <c r="O833"/>
      <c r="P833"/>
      <c r="Q833"/>
    </row>
    <row r="834" spans="1:17" s="184" customFormat="1" ht="15" x14ac:dyDescent="0.2">
      <c r="A834"/>
      <c r="B834"/>
      <c r="C834"/>
      <c r="D834"/>
      <c r="E834"/>
      <c r="F834" s="246"/>
      <c r="G834" s="249"/>
      <c r="H834" s="249"/>
      <c r="I834" s="249"/>
      <c r="J834"/>
      <c r="K834" s="3"/>
      <c r="M834"/>
      <c r="N834"/>
      <c r="O834"/>
      <c r="P834"/>
      <c r="Q834"/>
    </row>
    <row r="835" spans="1:17" s="184" customFormat="1" ht="15" x14ac:dyDescent="0.2">
      <c r="A835"/>
      <c r="B835"/>
      <c r="C835"/>
      <c r="D835"/>
      <c r="E835"/>
      <c r="F835" s="246"/>
      <c r="G835" s="249"/>
      <c r="H835" s="249"/>
      <c r="I835" s="249"/>
      <c r="J835"/>
      <c r="K835" s="3"/>
      <c r="M835"/>
      <c r="N835"/>
      <c r="O835"/>
      <c r="P835"/>
      <c r="Q835"/>
    </row>
    <row r="836" spans="1:17" s="184" customFormat="1" ht="15" x14ac:dyDescent="0.2">
      <c r="A836"/>
      <c r="B836"/>
      <c r="C836"/>
      <c r="D836"/>
      <c r="E836"/>
      <c r="F836" s="246"/>
      <c r="G836" s="249"/>
      <c r="H836" s="249"/>
      <c r="I836" s="249"/>
      <c r="J836"/>
      <c r="K836" s="3"/>
      <c r="M836"/>
      <c r="N836"/>
      <c r="O836"/>
      <c r="P836"/>
      <c r="Q836"/>
    </row>
    <row r="837" spans="1:17" s="184" customFormat="1" ht="15" x14ac:dyDescent="0.2">
      <c r="A837"/>
      <c r="B837"/>
      <c r="C837"/>
      <c r="D837"/>
      <c r="E837"/>
      <c r="F837" s="246"/>
      <c r="G837" s="249"/>
      <c r="H837" s="249"/>
      <c r="I837" s="249"/>
      <c r="J837"/>
      <c r="K837" s="3"/>
      <c r="M837"/>
      <c r="N837"/>
      <c r="O837"/>
      <c r="P837"/>
      <c r="Q837"/>
    </row>
    <row r="838" spans="1:17" s="184" customFormat="1" ht="15" x14ac:dyDescent="0.2">
      <c r="A838"/>
      <c r="B838"/>
      <c r="C838"/>
      <c r="D838"/>
      <c r="E838"/>
      <c r="F838" s="246"/>
      <c r="G838" s="249"/>
      <c r="H838" s="249"/>
      <c r="I838" s="249"/>
      <c r="J838"/>
      <c r="K838" s="3"/>
      <c r="M838"/>
      <c r="N838"/>
      <c r="O838"/>
      <c r="P838"/>
      <c r="Q838"/>
    </row>
    <row r="839" spans="1:17" s="184" customFormat="1" ht="15" x14ac:dyDescent="0.2">
      <c r="A839"/>
      <c r="B839"/>
      <c r="C839"/>
      <c r="D839"/>
      <c r="E839"/>
      <c r="F839" s="246"/>
      <c r="G839" s="249"/>
      <c r="H839" s="249"/>
      <c r="I839" s="249"/>
      <c r="J839"/>
      <c r="K839" s="3"/>
      <c r="M839"/>
      <c r="N839"/>
      <c r="O839"/>
      <c r="P839"/>
      <c r="Q839"/>
    </row>
    <row r="840" spans="1:17" s="184" customFormat="1" ht="15" x14ac:dyDescent="0.2">
      <c r="A840"/>
      <c r="B840"/>
      <c r="C840"/>
      <c r="D840"/>
      <c r="E840"/>
      <c r="F840" s="246"/>
      <c r="G840" s="249"/>
      <c r="H840" s="249"/>
      <c r="I840" s="249"/>
      <c r="J840"/>
      <c r="K840" s="3"/>
      <c r="M840"/>
      <c r="N840"/>
      <c r="O840"/>
      <c r="P840"/>
      <c r="Q840"/>
    </row>
    <row r="841" spans="1:17" s="184" customFormat="1" ht="15" x14ac:dyDescent="0.2">
      <c r="A841"/>
      <c r="B841"/>
      <c r="C841"/>
      <c r="D841"/>
      <c r="E841"/>
      <c r="F841" s="246"/>
      <c r="G841" s="249"/>
      <c r="H841" s="249"/>
      <c r="I841" s="249"/>
      <c r="J841"/>
      <c r="K841" s="3"/>
      <c r="M841"/>
      <c r="N841"/>
      <c r="O841"/>
      <c r="P841"/>
      <c r="Q841"/>
    </row>
    <row r="842" spans="1:17" s="184" customFormat="1" ht="15" x14ac:dyDescent="0.2">
      <c r="A842"/>
      <c r="B842"/>
      <c r="C842"/>
      <c r="D842"/>
      <c r="E842"/>
      <c r="F842" s="246"/>
      <c r="G842" s="249"/>
      <c r="H842" s="249"/>
      <c r="I842" s="249"/>
      <c r="J842"/>
      <c r="K842" s="3"/>
      <c r="M842"/>
      <c r="N842"/>
      <c r="O842"/>
      <c r="P842"/>
      <c r="Q842"/>
    </row>
    <row r="843" spans="1:17" s="184" customFormat="1" ht="15" x14ac:dyDescent="0.2">
      <c r="A843"/>
      <c r="B843"/>
      <c r="C843"/>
      <c r="D843"/>
      <c r="E843"/>
      <c r="F843" s="246"/>
      <c r="G843" s="249"/>
      <c r="H843" s="249"/>
      <c r="I843" s="249"/>
      <c r="J843"/>
      <c r="K843" s="3"/>
      <c r="M843"/>
      <c r="N843"/>
      <c r="O843"/>
      <c r="P843"/>
      <c r="Q843"/>
    </row>
    <row r="844" spans="1:17" s="184" customFormat="1" ht="15" x14ac:dyDescent="0.2">
      <c r="A844"/>
      <c r="B844"/>
      <c r="C844"/>
      <c r="D844"/>
      <c r="E844"/>
      <c r="F844" s="246"/>
      <c r="G844" s="249"/>
      <c r="H844" s="249"/>
      <c r="I844" s="249"/>
      <c r="J844"/>
      <c r="K844" s="3"/>
      <c r="M844"/>
      <c r="N844"/>
      <c r="O844"/>
      <c r="P844"/>
      <c r="Q844"/>
    </row>
    <row r="845" spans="1:17" s="184" customFormat="1" ht="15" x14ac:dyDescent="0.2">
      <c r="A845"/>
      <c r="B845"/>
      <c r="C845"/>
      <c r="D845"/>
      <c r="E845"/>
      <c r="F845" s="246"/>
      <c r="G845" s="249"/>
      <c r="H845" s="249"/>
      <c r="I845" s="249"/>
      <c r="J845"/>
      <c r="K845" s="3"/>
      <c r="M845"/>
      <c r="N845"/>
      <c r="O845"/>
      <c r="P845"/>
      <c r="Q845"/>
    </row>
    <row r="846" spans="1:17" s="184" customFormat="1" ht="15" x14ac:dyDescent="0.2">
      <c r="A846"/>
      <c r="B846"/>
      <c r="C846"/>
      <c r="D846"/>
      <c r="E846"/>
      <c r="F846" s="246"/>
      <c r="G846" s="249"/>
      <c r="H846" s="249"/>
      <c r="I846" s="249"/>
      <c r="J846"/>
      <c r="K846" s="3"/>
      <c r="M846"/>
      <c r="N846"/>
      <c r="O846"/>
      <c r="P846"/>
      <c r="Q846"/>
    </row>
    <row r="847" spans="1:17" s="184" customFormat="1" ht="15" x14ac:dyDescent="0.2">
      <c r="A847"/>
      <c r="B847"/>
      <c r="C847"/>
      <c r="D847"/>
      <c r="E847"/>
      <c r="F847" s="246"/>
      <c r="G847" s="249"/>
      <c r="H847" s="249"/>
      <c r="I847" s="249"/>
      <c r="J847"/>
      <c r="K847" s="3"/>
      <c r="M847"/>
      <c r="N847"/>
      <c r="O847"/>
      <c r="P847"/>
      <c r="Q847"/>
    </row>
    <row r="848" spans="1:17" s="184" customFormat="1" ht="15" x14ac:dyDescent="0.2">
      <c r="A848"/>
      <c r="B848"/>
      <c r="C848"/>
      <c r="D848"/>
      <c r="E848"/>
      <c r="F848" s="246"/>
      <c r="G848" s="249"/>
      <c r="H848" s="249"/>
      <c r="I848" s="249"/>
      <c r="J848"/>
      <c r="K848" s="3"/>
      <c r="M848"/>
      <c r="N848"/>
      <c r="O848"/>
      <c r="P848"/>
      <c r="Q848"/>
    </row>
    <row r="849" spans="1:17" s="184" customFormat="1" ht="15" x14ac:dyDescent="0.2">
      <c r="A849"/>
      <c r="B849"/>
      <c r="C849"/>
      <c r="D849"/>
      <c r="E849"/>
      <c r="F849" s="246"/>
      <c r="G849" s="249"/>
      <c r="H849" s="249"/>
      <c r="I849" s="249"/>
      <c r="J849"/>
      <c r="K849" s="3"/>
      <c r="M849"/>
      <c r="N849"/>
      <c r="O849"/>
      <c r="P849"/>
      <c r="Q849"/>
    </row>
    <row r="850" spans="1:17" s="184" customFormat="1" ht="15" x14ac:dyDescent="0.2">
      <c r="A850"/>
      <c r="B850"/>
      <c r="C850"/>
      <c r="D850"/>
      <c r="E850"/>
      <c r="F850" s="246"/>
      <c r="G850" s="249"/>
      <c r="H850" s="249"/>
      <c r="I850" s="249"/>
      <c r="J850"/>
      <c r="K850" s="3"/>
      <c r="M850"/>
      <c r="N850"/>
      <c r="O850"/>
      <c r="P850"/>
      <c r="Q850"/>
    </row>
    <row r="851" spans="1:17" s="184" customFormat="1" ht="15" x14ac:dyDescent="0.2">
      <c r="A851"/>
      <c r="B851"/>
      <c r="C851"/>
      <c r="D851"/>
      <c r="E851"/>
      <c r="F851" s="246"/>
      <c r="G851" s="249"/>
      <c r="H851" s="249"/>
      <c r="I851" s="249"/>
      <c r="J851"/>
      <c r="K851" s="3"/>
      <c r="M851"/>
      <c r="N851"/>
      <c r="O851"/>
      <c r="P851"/>
      <c r="Q851"/>
    </row>
    <row r="852" spans="1:17" s="184" customFormat="1" ht="15" x14ac:dyDescent="0.2">
      <c r="A852"/>
      <c r="B852"/>
      <c r="C852"/>
      <c r="D852"/>
      <c r="E852"/>
      <c r="F852" s="246"/>
      <c r="G852" s="249"/>
      <c r="H852" s="249"/>
      <c r="I852" s="249"/>
      <c r="J852"/>
      <c r="K852" s="3"/>
      <c r="M852"/>
      <c r="N852"/>
      <c r="O852"/>
      <c r="P852"/>
      <c r="Q852"/>
    </row>
    <row r="853" spans="1:17" s="184" customFormat="1" ht="15" x14ac:dyDescent="0.2">
      <c r="A853"/>
      <c r="B853"/>
      <c r="C853"/>
      <c r="D853"/>
      <c r="E853"/>
      <c r="F853" s="246"/>
      <c r="G853" s="249"/>
      <c r="H853" s="249"/>
      <c r="I853" s="249"/>
      <c r="J853"/>
      <c r="K853" s="3"/>
      <c r="M853"/>
      <c r="N853"/>
      <c r="O853"/>
      <c r="P853"/>
      <c r="Q853"/>
    </row>
    <row r="854" spans="1:17" s="184" customFormat="1" ht="15" x14ac:dyDescent="0.2">
      <c r="A854"/>
      <c r="B854"/>
      <c r="C854"/>
      <c r="D854"/>
      <c r="E854"/>
      <c r="F854" s="246"/>
      <c r="G854" s="249"/>
      <c r="H854" s="249"/>
      <c r="I854" s="249"/>
      <c r="J854"/>
      <c r="K854" s="3"/>
      <c r="M854"/>
      <c r="N854"/>
      <c r="O854"/>
      <c r="P854"/>
      <c r="Q854"/>
    </row>
    <row r="855" spans="1:17" s="184" customFormat="1" ht="15" x14ac:dyDescent="0.2">
      <c r="A855"/>
      <c r="B855"/>
      <c r="C855"/>
      <c r="D855"/>
      <c r="E855"/>
      <c r="F855" s="246"/>
      <c r="G855" s="249"/>
      <c r="H855" s="249"/>
      <c r="I855" s="249"/>
      <c r="J855"/>
      <c r="K855" s="3"/>
      <c r="M855"/>
      <c r="N855"/>
      <c r="O855"/>
      <c r="P855"/>
      <c r="Q855"/>
    </row>
    <row r="856" spans="1:17" s="184" customFormat="1" ht="15" x14ac:dyDescent="0.2">
      <c r="A856"/>
      <c r="B856"/>
      <c r="C856"/>
      <c r="D856"/>
      <c r="E856"/>
      <c r="F856" s="246"/>
      <c r="G856" s="249"/>
      <c r="H856" s="249"/>
      <c r="I856" s="249"/>
      <c r="J856"/>
      <c r="K856" s="3"/>
      <c r="M856"/>
      <c r="N856"/>
      <c r="O856"/>
      <c r="P856"/>
      <c r="Q856"/>
    </row>
    <row r="857" spans="1:17" s="184" customFormat="1" ht="15" x14ac:dyDescent="0.2">
      <c r="A857"/>
      <c r="B857"/>
      <c r="C857"/>
      <c r="D857"/>
      <c r="E857"/>
      <c r="F857" s="246"/>
      <c r="G857" s="249"/>
      <c r="H857" s="249"/>
      <c r="I857" s="249"/>
      <c r="J857"/>
      <c r="K857" s="3"/>
      <c r="M857"/>
      <c r="N857"/>
      <c r="O857"/>
      <c r="P857"/>
      <c r="Q857"/>
    </row>
    <row r="858" spans="1:17" s="184" customFormat="1" ht="15" x14ac:dyDescent="0.2">
      <c r="A858"/>
      <c r="B858"/>
      <c r="C858"/>
      <c r="D858"/>
      <c r="E858"/>
      <c r="F858" s="246"/>
      <c r="G858" s="249"/>
      <c r="H858" s="249"/>
      <c r="I858" s="249"/>
      <c r="J858"/>
      <c r="K858" s="3"/>
      <c r="M858"/>
      <c r="N858"/>
      <c r="O858"/>
      <c r="P858"/>
      <c r="Q858"/>
    </row>
    <row r="859" spans="1:17" s="184" customFormat="1" ht="15" x14ac:dyDescent="0.2">
      <c r="A859"/>
      <c r="B859"/>
      <c r="C859"/>
      <c r="D859"/>
      <c r="E859"/>
      <c r="F859" s="246"/>
      <c r="G859" s="249"/>
      <c r="H859" s="249"/>
      <c r="I859" s="249"/>
      <c r="J859"/>
      <c r="K859" s="3"/>
      <c r="M859"/>
      <c r="N859"/>
      <c r="O859"/>
      <c r="P859"/>
      <c r="Q859"/>
    </row>
    <row r="860" spans="1:17" s="184" customFormat="1" ht="15" x14ac:dyDescent="0.2">
      <c r="A860"/>
      <c r="B860"/>
      <c r="C860"/>
      <c r="D860"/>
      <c r="E860"/>
      <c r="F860" s="246"/>
      <c r="G860" s="249"/>
      <c r="H860" s="249"/>
      <c r="I860" s="249"/>
      <c r="J860"/>
      <c r="K860" s="3"/>
      <c r="M860"/>
      <c r="N860"/>
      <c r="O860"/>
      <c r="P860"/>
      <c r="Q860"/>
    </row>
    <row r="861" spans="1:17" s="184" customFormat="1" ht="15" x14ac:dyDescent="0.2">
      <c r="A861"/>
      <c r="B861"/>
      <c r="C861"/>
      <c r="D861"/>
      <c r="E861"/>
      <c r="F861" s="246"/>
      <c r="G861" s="249"/>
      <c r="H861" s="249"/>
      <c r="I861" s="249"/>
      <c r="J861"/>
      <c r="K861" s="3"/>
      <c r="M861"/>
      <c r="N861"/>
      <c r="O861"/>
      <c r="P861"/>
      <c r="Q861"/>
    </row>
    <row r="862" spans="1:17" s="184" customFormat="1" ht="15" x14ac:dyDescent="0.2">
      <c r="A862"/>
      <c r="B862"/>
      <c r="C862"/>
      <c r="D862"/>
      <c r="E862"/>
      <c r="F862" s="246"/>
      <c r="G862" s="249"/>
      <c r="H862" s="249"/>
      <c r="I862" s="249"/>
      <c r="J862"/>
      <c r="K862" s="3"/>
      <c r="M862"/>
      <c r="N862"/>
      <c r="O862"/>
      <c r="P862"/>
      <c r="Q862"/>
    </row>
    <row r="863" spans="1:17" s="184" customFormat="1" ht="15" x14ac:dyDescent="0.2">
      <c r="A863"/>
      <c r="B863"/>
      <c r="C863"/>
      <c r="D863"/>
      <c r="E863"/>
      <c r="F863" s="246"/>
      <c r="G863" s="249"/>
      <c r="H863" s="249"/>
      <c r="I863" s="249"/>
      <c r="J863"/>
      <c r="K863" s="3"/>
      <c r="M863"/>
      <c r="N863"/>
      <c r="O863"/>
      <c r="P863"/>
      <c r="Q863"/>
    </row>
    <row r="864" spans="1:17" s="184" customFormat="1" ht="15" x14ac:dyDescent="0.2">
      <c r="A864"/>
      <c r="B864"/>
      <c r="C864"/>
      <c r="D864"/>
      <c r="E864"/>
      <c r="F864" s="246"/>
      <c r="G864" s="249"/>
      <c r="H864" s="249"/>
      <c r="I864" s="249"/>
      <c r="J864"/>
      <c r="K864" s="3"/>
      <c r="M864"/>
      <c r="N864"/>
      <c r="O864"/>
      <c r="P864"/>
      <c r="Q864"/>
    </row>
    <row r="865" spans="1:17" s="184" customFormat="1" ht="15" x14ac:dyDescent="0.2">
      <c r="A865"/>
      <c r="B865"/>
      <c r="C865"/>
      <c r="D865"/>
      <c r="E865"/>
      <c r="F865" s="246"/>
      <c r="G865" s="249"/>
      <c r="H865" s="249"/>
      <c r="I865" s="249"/>
      <c r="J865"/>
      <c r="K865" s="3"/>
      <c r="M865"/>
      <c r="N865"/>
      <c r="O865"/>
      <c r="P865"/>
      <c r="Q865"/>
    </row>
    <row r="866" spans="1:17" s="184" customFormat="1" ht="15" x14ac:dyDescent="0.2">
      <c r="A866"/>
      <c r="B866"/>
      <c r="C866"/>
      <c r="D866"/>
      <c r="E866"/>
      <c r="F866" s="246"/>
      <c r="G866" s="249"/>
      <c r="H866" s="249"/>
      <c r="I866" s="249"/>
      <c r="J866"/>
      <c r="K866" s="3"/>
      <c r="M866"/>
      <c r="N866"/>
      <c r="O866"/>
      <c r="P866"/>
      <c r="Q866"/>
    </row>
    <row r="867" spans="1:17" s="184" customFormat="1" ht="15" x14ac:dyDescent="0.2">
      <c r="A867"/>
      <c r="B867"/>
      <c r="C867"/>
      <c r="D867"/>
      <c r="E867"/>
      <c r="F867" s="246"/>
      <c r="G867" s="249"/>
      <c r="H867" s="249"/>
      <c r="I867" s="249"/>
      <c r="J867"/>
      <c r="K867" s="3"/>
      <c r="M867"/>
      <c r="N867"/>
      <c r="O867"/>
      <c r="P867"/>
      <c r="Q867"/>
    </row>
    <row r="868" spans="1:17" s="184" customFormat="1" ht="15" x14ac:dyDescent="0.2">
      <c r="A868"/>
      <c r="B868"/>
      <c r="C868"/>
      <c r="D868"/>
      <c r="E868"/>
      <c r="F868" s="246"/>
      <c r="G868" s="249"/>
      <c r="H868" s="249"/>
      <c r="I868" s="249"/>
      <c r="J868"/>
      <c r="K868" s="3"/>
      <c r="M868"/>
      <c r="N868"/>
      <c r="O868"/>
      <c r="P868"/>
      <c r="Q868"/>
    </row>
    <row r="869" spans="1:17" s="184" customFormat="1" ht="15" x14ac:dyDescent="0.2">
      <c r="A869"/>
      <c r="B869"/>
      <c r="C869"/>
      <c r="D869"/>
      <c r="E869"/>
      <c r="F869" s="246"/>
      <c r="G869" s="249"/>
      <c r="H869" s="249"/>
      <c r="I869" s="249"/>
      <c r="J869"/>
      <c r="K869" s="3"/>
      <c r="M869"/>
      <c r="N869"/>
      <c r="O869"/>
      <c r="P869"/>
      <c r="Q869"/>
    </row>
    <row r="870" spans="1:17" s="184" customFormat="1" ht="15" x14ac:dyDescent="0.2">
      <c r="A870"/>
      <c r="B870"/>
      <c r="C870"/>
      <c r="D870"/>
      <c r="E870"/>
      <c r="F870" s="246"/>
      <c r="G870" s="249"/>
      <c r="H870" s="249"/>
      <c r="I870" s="249"/>
      <c r="J870"/>
      <c r="K870" s="3"/>
      <c r="M870"/>
      <c r="N870"/>
      <c r="O870"/>
      <c r="P870"/>
      <c r="Q870"/>
    </row>
    <row r="871" spans="1:17" s="184" customFormat="1" ht="15" x14ac:dyDescent="0.2">
      <c r="A871"/>
      <c r="B871"/>
      <c r="C871"/>
      <c r="D871"/>
      <c r="E871"/>
      <c r="F871" s="246"/>
      <c r="G871" s="249"/>
      <c r="H871" s="249"/>
      <c r="I871" s="249"/>
      <c r="J871"/>
      <c r="K871" s="3"/>
      <c r="M871"/>
      <c r="N871"/>
      <c r="O871"/>
      <c r="P871"/>
      <c r="Q871"/>
    </row>
    <row r="872" spans="1:17" s="184" customFormat="1" ht="15" x14ac:dyDescent="0.2">
      <c r="A872"/>
      <c r="B872"/>
      <c r="C872"/>
      <c r="D872"/>
      <c r="E872"/>
      <c r="F872" s="246"/>
      <c r="G872" s="249"/>
      <c r="H872" s="249"/>
      <c r="I872" s="249"/>
      <c r="J872"/>
      <c r="K872" s="3"/>
      <c r="M872"/>
      <c r="N872"/>
      <c r="O872"/>
      <c r="P872"/>
      <c r="Q872"/>
    </row>
    <row r="873" spans="1:17" s="184" customFormat="1" ht="15" x14ac:dyDescent="0.2">
      <c r="A873"/>
      <c r="B873"/>
      <c r="C873"/>
      <c r="D873"/>
      <c r="E873"/>
      <c r="F873" s="246"/>
      <c r="G873" s="249"/>
      <c r="H873" s="249"/>
      <c r="I873" s="249"/>
      <c r="J873"/>
      <c r="K873" s="3"/>
      <c r="M873"/>
      <c r="N873"/>
      <c r="O873"/>
      <c r="P873"/>
      <c r="Q873"/>
    </row>
    <row r="874" spans="1:17" s="184" customFormat="1" ht="15" x14ac:dyDescent="0.2">
      <c r="A874"/>
      <c r="B874"/>
      <c r="C874"/>
      <c r="D874"/>
      <c r="E874"/>
      <c r="F874" s="246"/>
      <c r="G874" s="249"/>
      <c r="H874" s="249"/>
      <c r="I874" s="249"/>
      <c r="J874"/>
      <c r="K874" s="3"/>
      <c r="M874"/>
      <c r="N874"/>
      <c r="O874"/>
      <c r="P874"/>
      <c r="Q874"/>
    </row>
    <row r="875" spans="1:17" s="184" customFormat="1" ht="15" x14ac:dyDescent="0.2">
      <c r="A875"/>
      <c r="B875"/>
      <c r="C875"/>
      <c r="D875"/>
      <c r="E875"/>
      <c r="F875" s="246"/>
      <c r="G875" s="249"/>
      <c r="H875" s="249"/>
      <c r="I875" s="249"/>
      <c r="J875"/>
      <c r="K875" s="3"/>
      <c r="M875"/>
      <c r="N875"/>
      <c r="O875"/>
      <c r="P875"/>
      <c r="Q875"/>
    </row>
    <row r="876" spans="1:17" s="184" customFormat="1" ht="15" x14ac:dyDescent="0.2">
      <c r="A876"/>
      <c r="B876"/>
      <c r="C876"/>
      <c r="D876"/>
      <c r="E876"/>
      <c r="F876" s="246"/>
      <c r="G876" s="249"/>
      <c r="H876" s="249"/>
      <c r="I876" s="249"/>
      <c r="J876"/>
      <c r="K876" s="3"/>
      <c r="M876"/>
      <c r="N876"/>
      <c r="O876"/>
      <c r="P876"/>
      <c r="Q876"/>
    </row>
    <row r="877" spans="1:17" s="184" customFormat="1" ht="15" x14ac:dyDescent="0.2">
      <c r="A877"/>
      <c r="B877"/>
      <c r="C877"/>
      <c r="D877"/>
      <c r="E877"/>
      <c r="F877" s="246"/>
      <c r="G877" s="249"/>
      <c r="H877" s="249"/>
      <c r="I877" s="249"/>
      <c r="J877"/>
      <c r="K877" s="3"/>
      <c r="M877"/>
      <c r="N877"/>
      <c r="O877"/>
      <c r="P877"/>
      <c r="Q877"/>
    </row>
    <row r="878" spans="1:17" s="184" customFormat="1" ht="15" x14ac:dyDescent="0.2">
      <c r="A878"/>
      <c r="B878"/>
      <c r="C878"/>
      <c r="D878"/>
      <c r="E878"/>
      <c r="F878" s="246"/>
      <c r="G878" s="249"/>
      <c r="H878" s="249"/>
      <c r="I878" s="249"/>
      <c r="J878"/>
      <c r="K878" s="3"/>
      <c r="M878"/>
      <c r="N878"/>
      <c r="O878"/>
      <c r="P878"/>
      <c r="Q878"/>
    </row>
    <row r="879" spans="1:17" s="184" customFormat="1" ht="15" x14ac:dyDescent="0.2">
      <c r="A879"/>
      <c r="B879"/>
      <c r="C879"/>
      <c r="D879"/>
      <c r="E879"/>
      <c r="F879" s="246"/>
      <c r="G879" s="249"/>
      <c r="H879" s="249"/>
      <c r="I879" s="249"/>
      <c r="J879"/>
      <c r="K879" s="3"/>
      <c r="M879"/>
      <c r="N879"/>
      <c r="O879"/>
      <c r="P879"/>
      <c r="Q879"/>
    </row>
    <row r="880" spans="1:17" s="184" customFormat="1" ht="15" x14ac:dyDescent="0.2">
      <c r="A880"/>
      <c r="B880"/>
      <c r="C880"/>
      <c r="D880"/>
      <c r="E880"/>
      <c r="F880" s="246"/>
      <c r="G880" s="249"/>
      <c r="H880" s="249"/>
      <c r="I880" s="249"/>
      <c r="J880"/>
      <c r="K880" s="3"/>
      <c r="M880"/>
      <c r="N880"/>
      <c r="O880"/>
      <c r="P880"/>
      <c r="Q880"/>
    </row>
    <row r="881" spans="1:17" s="184" customFormat="1" ht="15" x14ac:dyDescent="0.2">
      <c r="A881"/>
      <c r="B881"/>
      <c r="C881"/>
      <c r="D881"/>
      <c r="E881"/>
      <c r="F881" s="246"/>
      <c r="G881" s="249"/>
      <c r="H881" s="249"/>
      <c r="I881" s="249"/>
      <c r="J881"/>
      <c r="K881" s="3"/>
      <c r="M881"/>
      <c r="N881"/>
      <c r="O881"/>
      <c r="P881"/>
      <c r="Q881"/>
    </row>
    <row r="882" spans="1:17" s="184" customFormat="1" ht="15" x14ac:dyDescent="0.2">
      <c r="A882"/>
      <c r="B882"/>
      <c r="C882"/>
      <c r="D882"/>
      <c r="E882"/>
      <c r="F882" s="246"/>
      <c r="G882" s="249"/>
      <c r="H882" s="249"/>
      <c r="I882" s="249"/>
      <c r="J882"/>
      <c r="K882" s="3"/>
      <c r="M882"/>
      <c r="N882"/>
      <c r="O882"/>
      <c r="P882"/>
      <c r="Q882"/>
    </row>
    <row r="883" spans="1:17" s="184" customFormat="1" ht="15" x14ac:dyDescent="0.2">
      <c r="A883"/>
      <c r="B883"/>
      <c r="C883"/>
      <c r="D883"/>
      <c r="E883"/>
      <c r="F883" s="246"/>
      <c r="G883" s="249"/>
      <c r="H883" s="249"/>
      <c r="I883" s="249"/>
      <c r="J883"/>
      <c r="K883" s="3"/>
      <c r="M883"/>
      <c r="N883"/>
      <c r="O883"/>
      <c r="P883"/>
      <c r="Q883"/>
    </row>
    <row r="884" spans="1:17" s="184" customFormat="1" ht="15" x14ac:dyDescent="0.2">
      <c r="A884"/>
      <c r="B884"/>
      <c r="C884"/>
      <c r="D884"/>
      <c r="E884"/>
      <c r="F884" s="246"/>
      <c r="G884" s="249"/>
      <c r="H884" s="249"/>
      <c r="I884" s="249"/>
      <c r="J884"/>
      <c r="K884" s="3"/>
      <c r="M884"/>
      <c r="N884"/>
      <c r="O884"/>
      <c r="P884"/>
      <c r="Q884"/>
    </row>
    <row r="885" spans="1:17" s="184" customFormat="1" ht="15" x14ac:dyDescent="0.2">
      <c r="A885"/>
      <c r="B885"/>
      <c r="C885"/>
      <c r="D885"/>
      <c r="E885"/>
      <c r="F885" s="246"/>
      <c r="G885" s="249"/>
      <c r="H885" s="249"/>
      <c r="I885" s="249"/>
      <c r="J885"/>
      <c r="K885" s="3"/>
      <c r="M885"/>
      <c r="N885"/>
      <c r="O885"/>
      <c r="P885"/>
      <c r="Q885"/>
    </row>
    <row r="886" spans="1:17" s="184" customFormat="1" ht="15" x14ac:dyDescent="0.2">
      <c r="A886"/>
      <c r="B886"/>
      <c r="C886"/>
      <c r="D886"/>
      <c r="E886"/>
      <c r="F886" s="246"/>
      <c r="G886" s="249"/>
      <c r="H886" s="249"/>
      <c r="I886" s="249"/>
      <c r="J886"/>
      <c r="K886" s="3"/>
      <c r="M886"/>
      <c r="N886"/>
      <c r="O886"/>
      <c r="P886"/>
      <c r="Q886"/>
    </row>
    <row r="887" spans="1:17" s="184" customFormat="1" ht="15" x14ac:dyDescent="0.2">
      <c r="A887"/>
      <c r="B887"/>
      <c r="C887"/>
      <c r="D887"/>
      <c r="E887"/>
      <c r="F887" s="246"/>
      <c r="G887" s="249"/>
      <c r="H887" s="249"/>
      <c r="I887" s="249"/>
      <c r="J887"/>
      <c r="K887" s="3"/>
      <c r="M887"/>
      <c r="N887"/>
      <c r="O887"/>
      <c r="P887"/>
      <c r="Q887"/>
    </row>
    <row r="888" spans="1:17" s="184" customFormat="1" ht="15" x14ac:dyDescent="0.2">
      <c r="A888"/>
      <c r="B888"/>
      <c r="C888"/>
      <c r="D888"/>
      <c r="E888"/>
      <c r="F888" s="246"/>
      <c r="G888" s="249"/>
      <c r="H888" s="249"/>
      <c r="I888" s="249"/>
      <c r="J888"/>
      <c r="K888" s="3"/>
      <c r="M888"/>
      <c r="N888"/>
      <c r="O888"/>
      <c r="P888"/>
      <c r="Q888"/>
    </row>
    <row r="889" spans="1:17" s="184" customFormat="1" ht="15" x14ac:dyDescent="0.2">
      <c r="A889"/>
      <c r="B889"/>
      <c r="C889"/>
      <c r="D889"/>
      <c r="E889"/>
      <c r="F889" s="246"/>
      <c r="G889" s="249"/>
      <c r="H889" s="249"/>
      <c r="I889" s="249"/>
      <c r="J889"/>
      <c r="K889" s="3"/>
      <c r="M889"/>
      <c r="N889"/>
      <c r="O889"/>
      <c r="P889"/>
      <c r="Q889"/>
    </row>
    <row r="890" spans="1:17" s="184" customFormat="1" ht="15" x14ac:dyDescent="0.2">
      <c r="A890"/>
      <c r="B890"/>
      <c r="C890"/>
      <c r="D890"/>
      <c r="E890"/>
      <c r="F890" s="246"/>
      <c r="G890" s="249"/>
      <c r="H890" s="249"/>
      <c r="I890" s="249"/>
      <c r="J890"/>
      <c r="K890" s="3"/>
      <c r="M890"/>
      <c r="N890"/>
      <c r="O890"/>
      <c r="P890"/>
      <c r="Q890"/>
    </row>
    <row r="891" spans="1:17" s="184" customFormat="1" ht="15" x14ac:dyDescent="0.2">
      <c r="A891"/>
      <c r="B891"/>
      <c r="C891"/>
      <c r="D891"/>
      <c r="E891"/>
      <c r="F891" s="246"/>
      <c r="G891" s="249"/>
      <c r="H891" s="249"/>
      <c r="I891" s="249"/>
      <c r="J891"/>
      <c r="K891" s="3"/>
      <c r="M891"/>
      <c r="N891"/>
      <c r="O891"/>
      <c r="P891"/>
      <c r="Q891"/>
    </row>
    <row r="892" spans="1:17" s="184" customFormat="1" ht="15" x14ac:dyDescent="0.2">
      <c r="A892"/>
      <c r="B892"/>
      <c r="C892"/>
      <c r="D892"/>
      <c r="E892"/>
      <c r="F892" s="246"/>
      <c r="G892" s="249"/>
      <c r="H892" s="249"/>
      <c r="I892" s="249"/>
      <c r="J892"/>
      <c r="K892" s="3"/>
      <c r="M892"/>
      <c r="N892"/>
      <c r="O892"/>
      <c r="P892"/>
      <c r="Q892"/>
    </row>
    <row r="893" spans="1:17" s="184" customFormat="1" ht="15" x14ac:dyDescent="0.2">
      <c r="A893"/>
      <c r="B893"/>
      <c r="C893"/>
      <c r="D893"/>
      <c r="E893"/>
      <c r="F893" s="246"/>
      <c r="G893" s="249"/>
      <c r="H893" s="249"/>
      <c r="I893" s="249"/>
      <c r="J893"/>
      <c r="K893" s="3"/>
      <c r="M893"/>
      <c r="N893"/>
      <c r="O893"/>
      <c r="P893"/>
      <c r="Q893"/>
    </row>
    <row r="894" spans="1:17" s="184" customFormat="1" ht="15" x14ac:dyDescent="0.2">
      <c r="A894"/>
      <c r="B894"/>
      <c r="C894"/>
      <c r="D894"/>
      <c r="E894"/>
      <c r="F894" s="246"/>
      <c r="G894" s="249"/>
      <c r="H894" s="249"/>
      <c r="I894" s="249"/>
      <c r="J894"/>
      <c r="K894" s="3"/>
      <c r="M894"/>
      <c r="N894"/>
      <c r="O894"/>
      <c r="P894"/>
      <c r="Q894"/>
    </row>
    <row r="895" spans="1:17" s="184" customFormat="1" ht="15" x14ac:dyDescent="0.2">
      <c r="A895"/>
      <c r="B895"/>
      <c r="C895"/>
      <c r="D895"/>
      <c r="E895"/>
      <c r="F895" s="246"/>
      <c r="G895" s="249"/>
      <c r="H895" s="249"/>
      <c r="I895" s="249"/>
      <c r="J895"/>
      <c r="K895" s="3"/>
      <c r="M895"/>
      <c r="N895"/>
      <c r="O895"/>
      <c r="P895"/>
      <c r="Q895"/>
    </row>
    <row r="896" spans="1:17" s="184" customFormat="1" ht="15" x14ac:dyDescent="0.2">
      <c r="A896"/>
      <c r="B896"/>
      <c r="C896"/>
      <c r="D896"/>
      <c r="E896"/>
      <c r="F896" s="246"/>
      <c r="G896" s="249"/>
      <c r="H896" s="249"/>
      <c r="I896" s="249"/>
      <c r="J896"/>
      <c r="K896" s="3"/>
      <c r="M896"/>
      <c r="N896"/>
      <c r="O896"/>
      <c r="P896"/>
      <c r="Q896"/>
    </row>
    <row r="897" spans="1:17" s="184" customFormat="1" ht="15" x14ac:dyDescent="0.2">
      <c r="A897"/>
      <c r="B897"/>
      <c r="C897"/>
      <c r="D897"/>
      <c r="E897"/>
      <c r="F897" s="246"/>
      <c r="G897" s="249"/>
      <c r="H897" s="249"/>
      <c r="I897" s="249"/>
      <c r="J897"/>
      <c r="K897" s="3"/>
      <c r="M897"/>
      <c r="N897"/>
      <c r="O897"/>
      <c r="P897"/>
      <c r="Q897"/>
    </row>
    <row r="898" spans="1:17" s="184" customFormat="1" ht="15" x14ac:dyDescent="0.2">
      <c r="A898"/>
      <c r="B898"/>
      <c r="C898"/>
      <c r="D898"/>
      <c r="E898"/>
      <c r="F898" s="246"/>
      <c r="G898" s="249"/>
      <c r="H898" s="249"/>
      <c r="I898" s="249"/>
      <c r="J898"/>
      <c r="K898" s="3"/>
      <c r="M898"/>
      <c r="N898"/>
      <c r="O898"/>
      <c r="P898"/>
      <c r="Q898"/>
    </row>
    <row r="899" spans="1:17" s="184" customFormat="1" ht="15" x14ac:dyDescent="0.2">
      <c r="A899"/>
      <c r="B899"/>
      <c r="C899"/>
      <c r="D899"/>
      <c r="E899"/>
      <c r="F899" s="246"/>
      <c r="G899" s="249"/>
      <c r="H899" s="249"/>
      <c r="I899" s="249"/>
      <c r="J899"/>
      <c r="K899" s="3"/>
      <c r="M899"/>
      <c r="N899"/>
      <c r="O899"/>
      <c r="P899"/>
      <c r="Q899"/>
    </row>
    <row r="900" spans="1:17" s="184" customFormat="1" ht="15" x14ac:dyDescent="0.2">
      <c r="A900"/>
      <c r="B900"/>
      <c r="C900"/>
      <c r="D900"/>
      <c r="E900"/>
      <c r="F900" s="246"/>
      <c r="G900" s="249"/>
      <c r="H900" s="249"/>
      <c r="I900" s="249"/>
      <c r="J900"/>
      <c r="K900" s="3"/>
      <c r="M900"/>
      <c r="N900"/>
      <c r="O900"/>
      <c r="P900"/>
      <c r="Q900"/>
    </row>
    <row r="901" spans="1:17" s="184" customFormat="1" ht="15" x14ac:dyDescent="0.2">
      <c r="A901"/>
      <c r="B901"/>
      <c r="C901"/>
      <c r="D901"/>
      <c r="E901"/>
      <c r="F901" s="246"/>
      <c r="G901" s="249"/>
      <c r="H901" s="249"/>
      <c r="I901" s="249"/>
      <c r="J901"/>
      <c r="K901" s="3"/>
      <c r="M901"/>
      <c r="N901"/>
      <c r="O901"/>
      <c r="P901"/>
      <c r="Q901"/>
    </row>
    <row r="902" spans="1:17" s="184" customFormat="1" ht="15" x14ac:dyDescent="0.2">
      <c r="A902"/>
      <c r="B902"/>
      <c r="C902"/>
      <c r="D902"/>
      <c r="E902"/>
      <c r="F902" s="246"/>
      <c r="G902" s="249"/>
      <c r="H902" s="249"/>
      <c r="I902" s="249"/>
      <c r="J902"/>
      <c r="K902" s="3"/>
      <c r="M902"/>
      <c r="N902"/>
      <c r="O902"/>
      <c r="P902"/>
      <c r="Q902"/>
    </row>
    <row r="903" spans="1:17" s="184" customFormat="1" ht="15" x14ac:dyDescent="0.2">
      <c r="A903"/>
      <c r="B903"/>
      <c r="C903"/>
      <c r="D903"/>
      <c r="E903"/>
      <c r="F903" s="246"/>
      <c r="G903" s="249"/>
      <c r="H903" s="249"/>
      <c r="I903" s="249"/>
      <c r="J903"/>
      <c r="K903" s="3"/>
      <c r="M903"/>
      <c r="N903"/>
      <c r="O903"/>
      <c r="P903"/>
      <c r="Q903"/>
    </row>
    <row r="904" spans="1:17" s="184" customFormat="1" ht="15" x14ac:dyDescent="0.2">
      <c r="A904"/>
      <c r="B904"/>
      <c r="C904"/>
      <c r="D904"/>
      <c r="E904"/>
      <c r="F904" s="246"/>
      <c r="G904" s="249"/>
      <c r="H904" s="249"/>
      <c r="I904" s="249"/>
      <c r="J904"/>
      <c r="K904" s="3"/>
      <c r="M904"/>
      <c r="N904"/>
      <c r="O904"/>
      <c r="P904"/>
      <c r="Q904"/>
    </row>
    <row r="905" spans="1:17" s="184" customFormat="1" ht="15" x14ac:dyDescent="0.2">
      <c r="A905"/>
      <c r="B905"/>
      <c r="C905"/>
      <c r="D905"/>
      <c r="E905"/>
      <c r="F905" s="246"/>
      <c r="G905" s="249"/>
      <c r="H905" s="249"/>
      <c r="I905" s="249"/>
      <c r="J905"/>
      <c r="K905" s="3"/>
      <c r="M905"/>
      <c r="N905"/>
      <c r="O905"/>
      <c r="P905"/>
      <c r="Q905"/>
    </row>
    <row r="906" spans="1:17" s="184" customFormat="1" ht="15" x14ac:dyDescent="0.2">
      <c r="A906"/>
      <c r="B906"/>
      <c r="C906"/>
      <c r="D906"/>
      <c r="E906"/>
      <c r="F906" s="246"/>
      <c r="G906" s="249"/>
      <c r="H906" s="249"/>
      <c r="I906" s="249"/>
      <c r="J906"/>
      <c r="K906" s="3"/>
      <c r="M906"/>
      <c r="N906"/>
      <c r="O906"/>
      <c r="P906"/>
      <c r="Q906"/>
    </row>
    <row r="907" spans="1:17" s="184" customFormat="1" ht="15" x14ac:dyDescent="0.2">
      <c r="A907"/>
      <c r="B907"/>
      <c r="C907"/>
      <c r="D907"/>
      <c r="E907"/>
      <c r="F907" s="246"/>
      <c r="G907" s="249"/>
      <c r="H907" s="249"/>
      <c r="I907" s="249"/>
      <c r="J907"/>
      <c r="K907" s="3"/>
      <c r="M907"/>
      <c r="N907"/>
      <c r="O907"/>
      <c r="P907"/>
      <c r="Q907"/>
    </row>
    <row r="908" spans="1:17" s="184" customFormat="1" ht="15" x14ac:dyDescent="0.2">
      <c r="A908"/>
      <c r="B908"/>
      <c r="C908"/>
      <c r="D908"/>
      <c r="E908"/>
      <c r="F908" s="246"/>
      <c r="G908" s="249"/>
      <c r="H908" s="249"/>
      <c r="I908" s="249"/>
      <c r="J908"/>
      <c r="K908" s="3"/>
      <c r="M908"/>
      <c r="N908"/>
      <c r="O908"/>
      <c r="P908"/>
      <c r="Q908"/>
    </row>
    <row r="909" spans="1:17" s="184" customFormat="1" ht="15" x14ac:dyDescent="0.2">
      <c r="A909"/>
      <c r="B909"/>
      <c r="C909"/>
      <c r="D909"/>
      <c r="E909"/>
      <c r="F909" s="246"/>
      <c r="G909" s="249"/>
      <c r="H909" s="249"/>
      <c r="I909" s="249"/>
      <c r="J909"/>
      <c r="K909" s="3"/>
      <c r="M909"/>
      <c r="N909"/>
      <c r="O909"/>
      <c r="P909"/>
      <c r="Q909"/>
    </row>
    <row r="910" spans="1:17" s="184" customFormat="1" ht="15" x14ac:dyDescent="0.2">
      <c r="A910"/>
      <c r="B910"/>
      <c r="C910"/>
      <c r="D910"/>
      <c r="E910"/>
      <c r="F910" s="246"/>
      <c r="G910" s="249"/>
      <c r="H910" s="249"/>
      <c r="I910" s="249"/>
      <c r="J910"/>
      <c r="K910" s="3"/>
      <c r="M910"/>
      <c r="N910"/>
      <c r="O910"/>
      <c r="P910"/>
      <c r="Q910"/>
    </row>
    <row r="911" spans="1:17" s="184" customFormat="1" ht="15" x14ac:dyDescent="0.2">
      <c r="A911"/>
      <c r="B911"/>
      <c r="C911"/>
      <c r="D911"/>
      <c r="E911"/>
      <c r="F911" s="246"/>
      <c r="G911" s="249"/>
      <c r="H911" s="249"/>
      <c r="I911" s="249"/>
      <c r="J911"/>
      <c r="K911" s="3"/>
      <c r="M911"/>
      <c r="N911"/>
      <c r="O911"/>
      <c r="P911"/>
      <c r="Q911"/>
    </row>
    <row r="912" spans="1:17" s="184" customFormat="1" ht="15" x14ac:dyDescent="0.2">
      <c r="A912"/>
      <c r="B912"/>
      <c r="C912"/>
      <c r="D912"/>
      <c r="E912"/>
      <c r="F912" s="246"/>
      <c r="G912" s="249"/>
      <c r="H912" s="249"/>
      <c r="I912" s="249"/>
      <c r="J912"/>
      <c r="K912" s="3"/>
      <c r="M912"/>
      <c r="N912"/>
      <c r="O912"/>
      <c r="P912"/>
      <c r="Q912"/>
    </row>
    <row r="913" spans="1:17" s="184" customFormat="1" ht="15" x14ac:dyDescent="0.2">
      <c r="A913"/>
      <c r="B913"/>
      <c r="C913"/>
      <c r="D913"/>
      <c r="E913"/>
      <c r="F913" s="246"/>
      <c r="G913" s="249"/>
      <c r="H913" s="249"/>
      <c r="I913" s="249"/>
      <c r="J913"/>
      <c r="K913" s="3"/>
      <c r="M913"/>
      <c r="N913"/>
      <c r="O913"/>
      <c r="P913"/>
      <c r="Q913"/>
    </row>
    <row r="914" spans="1:17" s="184" customFormat="1" ht="15" x14ac:dyDescent="0.2">
      <c r="A914"/>
      <c r="B914"/>
      <c r="C914"/>
      <c r="D914"/>
      <c r="E914"/>
      <c r="F914" s="246"/>
      <c r="G914" s="249"/>
      <c r="H914" s="249"/>
      <c r="I914" s="249"/>
      <c r="J914"/>
      <c r="K914" s="3"/>
      <c r="M914"/>
      <c r="N914"/>
      <c r="O914"/>
      <c r="P914"/>
      <c r="Q914"/>
    </row>
    <row r="915" spans="1:17" s="184" customFormat="1" ht="15" x14ac:dyDescent="0.2">
      <c r="A915"/>
      <c r="B915"/>
      <c r="C915"/>
      <c r="D915"/>
      <c r="E915"/>
      <c r="F915" s="246"/>
      <c r="G915" s="249"/>
      <c r="H915" s="249"/>
      <c r="I915" s="249"/>
      <c r="J915"/>
      <c r="K915" s="3"/>
      <c r="M915"/>
      <c r="N915"/>
      <c r="O915"/>
      <c r="P915"/>
      <c r="Q915"/>
    </row>
    <row r="916" spans="1:17" s="184" customFormat="1" ht="15" x14ac:dyDescent="0.2">
      <c r="A916"/>
      <c r="B916"/>
      <c r="C916"/>
      <c r="D916"/>
      <c r="E916"/>
      <c r="F916" s="246"/>
      <c r="G916" s="249"/>
      <c r="H916" s="249"/>
      <c r="I916" s="249"/>
      <c r="J916"/>
      <c r="K916" s="3"/>
      <c r="M916"/>
      <c r="N916"/>
      <c r="O916"/>
      <c r="P916"/>
      <c r="Q916"/>
    </row>
    <row r="917" spans="1:17" s="184" customFormat="1" ht="15" x14ac:dyDescent="0.2">
      <c r="A917"/>
      <c r="B917"/>
      <c r="C917"/>
      <c r="D917"/>
      <c r="E917"/>
      <c r="F917" s="246"/>
      <c r="G917" s="249"/>
      <c r="H917" s="249"/>
      <c r="I917" s="249"/>
      <c r="J917"/>
      <c r="K917" s="3"/>
      <c r="M917"/>
      <c r="N917"/>
      <c r="O917"/>
      <c r="P917"/>
      <c r="Q917"/>
    </row>
    <row r="918" spans="1:17" s="184" customFormat="1" ht="15" x14ac:dyDescent="0.2">
      <c r="A918"/>
      <c r="B918"/>
      <c r="C918"/>
      <c r="D918"/>
      <c r="E918"/>
      <c r="F918" s="246"/>
      <c r="G918" s="249"/>
      <c r="H918" s="249"/>
      <c r="I918" s="249"/>
      <c r="J918"/>
      <c r="K918" s="3"/>
      <c r="M918"/>
      <c r="N918"/>
      <c r="O918"/>
      <c r="P918"/>
      <c r="Q918"/>
    </row>
    <row r="919" spans="1:17" s="184" customFormat="1" ht="15" x14ac:dyDescent="0.2">
      <c r="A919"/>
      <c r="B919"/>
      <c r="C919"/>
      <c r="D919"/>
      <c r="E919"/>
      <c r="F919" s="246"/>
      <c r="G919" s="249"/>
      <c r="H919" s="249"/>
      <c r="I919" s="249"/>
      <c r="J919"/>
      <c r="K919" s="3"/>
      <c r="M919"/>
      <c r="N919"/>
      <c r="O919"/>
      <c r="P919"/>
      <c r="Q919"/>
    </row>
    <row r="920" spans="1:17" s="184" customFormat="1" ht="15" x14ac:dyDescent="0.2">
      <c r="A920"/>
      <c r="B920"/>
      <c r="C920"/>
      <c r="D920"/>
      <c r="E920"/>
      <c r="F920" s="246"/>
      <c r="G920" s="249"/>
      <c r="H920" s="249"/>
      <c r="I920" s="249"/>
      <c r="J920"/>
      <c r="K920" s="3"/>
      <c r="M920"/>
      <c r="N920"/>
      <c r="O920"/>
      <c r="P920"/>
      <c r="Q920"/>
    </row>
    <row r="921" spans="1:17" s="184" customFormat="1" ht="15" x14ac:dyDescent="0.2">
      <c r="A921"/>
      <c r="B921"/>
      <c r="C921"/>
      <c r="D921"/>
      <c r="E921"/>
      <c r="F921" s="246"/>
      <c r="G921" s="249"/>
      <c r="H921" s="249"/>
      <c r="I921" s="249"/>
      <c r="J921"/>
      <c r="K921" s="3"/>
      <c r="M921"/>
      <c r="N921"/>
      <c r="O921"/>
      <c r="P921"/>
      <c r="Q921"/>
    </row>
    <row r="922" spans="1:17" s="184" customFormat="1" ht="15" x14ac:dyDescent="0.2">
      <c r="A922"/>
      <c r="B922"/>
      <c r="C922"/>
      <c r="D922"/>
      <c r="E922"/>
      <c r="F922" s="246"/>
      <c r="G922" s="249"/>
      <c r="H922" s="249"/>
      <c r="I922" s="249"/>
      <c r="J922"/>
      <c r="K922" s="3"/>
      <c r="M922"/>
      <c r="N922"/>
      <c r="O922"/>
      <c r="P922"/>
      <c r="Q922"/>
    </row>
    <row r="923" spans="1:17" s="184" customFormat="1" ht="15" x14ac:dyDescent="0.2">
      <c r="A923"/>
      <c r="B923"/>
      <c r="C923"/>
      <c r="D923"/>
      <c r="E923"/>
      <c r="F923" s="246"/>
      <c r="G923" s="249"/>
      <c r="H923" s="249"/>
      <c r="I923" s="249"/>
      <c r="J923"/>
      <c r="K923" s="3"/>
      <c r="M923"/>
      <c r="N923"/>
      <c r="O923"/>
      <c r="P923"/>
      <c r="Q923"/>
    </row>
    <row r="924" spans="1:17" s="184" customFormat="1" ht="15" x14ac:dyDescent="0.2">
      <c r="A924"/>
      <c r="B924"/>
      <c r="C924"/>
      <c r="D924"/>
      <c r="E924"/>
      <c r="F924" s="246"/>
      <c r="G924" s="249"/>
      <c r="H924" s="249"/>
      <c r="I924" s="249"/>
      <c r="J924"/>
      <c r="K924" s="3"/>
      <c r="M924"/>
      <c r="N924"/>
      <c r="O924"/>
      <c r="P924"/>
      <c r="Q924"/>
    </row>
    <row r="925" spans="1:17" s="184" customFormat="1" ht="15" x14ac:dyDescent="0.2">
      <c r="A925"/>
      <c r="B925"/>
      <c r="C925"/>
      <c r="D925"/>
      <c r="E925"/>
      <c r="F925" s="246"/>
      <c r="G925" s="249"/>
      <c r="H925" s="249"/>
      <c r="I925" s="249"/>
      <c r="J925"/>
      <c r="K925" s="3"/>
      <c r="M925"/>
      <c r="N925"/>
      <c r="O925"/>
      <c r="P925"/>
      <c r="Q925"/>
    </row>
    <row r="926" spans="1:17" s="184" customFormat="1" ht="15" x14ac:dyDescent="0.2">
      <c r="A926"/>
      <c r="B926"/>
      <c r="C926"/>
      <c r="D926"/>
      <c r="E926"/>
      <c r="F926" s="246"/>
      <c r="G926" s="249"/>
      <c r="H926" s="249"/>
      <c r="I926" s="249"/>
      <c r="J926"/>
      <c r="K926" s="3"/>
      <c r="M926"/>
      <c r="N926"/>
      <c r="O926"/>
      <c r="P926"/>
      <c r="Q926"/>
    </row>
    <row r="927" spans="1:17" s="184" customFormat="1" ht="15" x14ac:dyDescent="0.2">
      <c r="A927"/>
      <c r="B927"/>
      <c r="C927"/>
      <c r="D927"/>
      <c r="E927"/>
      <c r="F927" s="246"/>
      <c r="G927" s="249"/>
      <c r="H927" s="249"/>
      <c r="I927" s="249"/>
      <c r="J927"/>
      <c r="K927" s="3"/>
      <c r="M927"/>
      <c r="N927"/>
      <c r="O927"/>
      <c r="P927"/>
      <c r="Q927"/>
    </row>
    <row r="928" spans="1:17" s="184" customFormat="1" ht="15" x14ac:dyDescent="0.2">
      <c r="A928"/>
      <c r="B928"/>
      <c r="C928"/>
      <c r="D928"/>
      <c r="E928"/>
      <c r="F928" s="246"/>
      <c r="G928" s="249"/>
      <c r="H928" s="249"/>
      <c r="I928" s="249"/>
      <c r="J928"/>
      <c r="K928" s="3"/>
      <c r="M928"/>
      <c r="N928"/>
      <c r="O928"/>
      <c r="P928"/>
      <c r="Q928"/>
    </row>
    <row r="929" spans="1:17" s="184" customFormat="1" ht="15" x14ac:dyDescent="0.2">
      <c r="A929"/>
      <c r="B929"/>
      <c r="C929"/>
      <c r="D929"/>
      <c r="E929"/>
      <c r="F929" s="246"/>
      <c r="G929" s="249"/>
      <c r="H929" s="249"/>
      <c r="I929" s="249"/>
      <c r="J929"/>
      <c r="K929" s="3"/>
      <c r="M929"/>
      <c r="N929"/>
      <c r="O929"/>
      <c r="P929"/>
      <c r="Q929"/>
    </row>
    <row r="930" spans="1:17" s="184" customFormat="1" ht="15" x14ac:dyDescent="0.2">
      <c r="A930"/>
      <c r="B930"/>
      <c r="C930"/>
      <c r="D930"/>
      <c r="E930"/>
      <c r="F930" s="246"/>
      <c r="G930" s="249"/>
      <c r="H930" s="249"/>
      <c r="I930" s="249"/>
      <c r="J930"/>
      <c r="K930" s="3"/>
      <c r="M930"/>
      <c r="N930"/>
      <c r="O930"/>
      <c r="P930"/>
      <c r="Q930"/>
    </row>
    <row r="931" spans="1:17" s="184" customFormat="1" ht="15" x14ac:dyDescent="0.2">
      <c r="A931"/>
      <c r="B931"/>
      <c r="C931"/>
      <c r="D931"/>
      <c r="E931"/>
      <c r="F931" s="246"/>
      <c r="G931" s="249"/>
      <c r="H931" s="249"/>
      <c r="I931" s="249"/>
      <c r="J931"/>
      <c r="K931" s="3"/>
      <c r="M931"/>
      <c r="N931"/>
      <c r="O931"/>
      <c r="P931"/>
      <c r="Q931"/>
    </row>
    <row r="932" spans="1:17" s="184" customFormat="1" ht="15" x14ac:dyDescent="0.2">
      <c r="A932"/>
      <c r="B932"/>
      <c r="C932"/>
      <c r="D932"/>
      <c r="E932"/>
      <c r="F932" s="246"/>
      <c r="G932" s="249"/>
      <c r="H932" s="249"/>
      <c r="I932" s="249"/>
      <c r="J932"/>
      <c r="K932" s="3"/>
      <c r="M932"/>
      <c r="N932"/>
      <c r="O932"/>
      <c r="P932"/>
      <c r="Q932"/>
    </row>
    <row r="933" spans="1:17" s="184" customFormat="1" ht="15" x14ac:dyDescent="0.2">
      <c r="A933"/>
      <c r="B933"/>
      <c r="C933"/>
      <c r="D933"/>
      <c r="E933"/>
      <c r="F933" s="246"/>
      <c r="G933" s="249"/>
      <c r="H933" s="249"/>
      <c r="I933" s="249"/>
      <c r="J933"/>
      <c r="K933" s="3"/>
      <c r="M933"/>
      <c r="N933"/>
      <c r="O933"/>
      <c r="P933"/>
      <c r="Q933"/>
    </row>
    <row r="934" spans="1:17" s="184" customFormat="1" ht="15" x14ac:dyDescent="0.2">
      <c r="A934"/>
      <c r="B934"/>
      <c r="C934"/>
      <c r="D934"/>
      <c r="E934"/>
      <c r="F934" s="246"/>
      <c r="G934" s="249"/>
      <c r="H934" s="249"/>
      <c r="I934" s="249"/>
      <c r="J934"/>
      <c r="K934" s="3"/>
      <c r="M934"/>
      <c r="N934"/>
      <c r="O934"/>
      <c r="P934"/>
      <c r="Q934"/>
    </row>
    <row r="935" spans="1:17" s="184" customFormat="1" ht="15" x14ac:dyDescent="0.2">
      <c r="A935"/>
      <c r="B935"/>
      <c r="C935"/>
      <c r="D935"/>
      <c r="E935"/>
      <c r="F935" s="246"/>
      <c r="G935" s="249"/>
      <c r="H935" s="249"/>
      <c r="I935" s="249"/>
      <c r="J935"/>
      <c r="K935" s="3"/>
      <c r="M935"/>
      <c r="N935"/>
      <c r="O935"/>
      <c r="P935"/>
      <c r="Q935"/>
    </row>
    <row r="936" spans="1:17" s="184" customFormat="1" ht="15" x14ac:dyDescent="0.2">
      <c r="A936"/>
      <c r="B936"/>
      <c r="C936"/>
      <c r="D936"/>
      <c r="E936"/>
      <c r="F936" s="246"/>
      <c r="G936" s="249"/>
      <c r="H936" s="249"/>
      <c r="I936" s="249"/>
      <c r="J936"/>
      <c r="K936" s="3"/>
      <c r="M936"/>
      <c r="N936"/>
      <c r="O936"/>
      <c r="P936"/>
      <c r="Q936"/>
    </row>
    <row r="937" spans="1:17" s="184" customFormat="1" ht="15" x14ac:dyDescent="0.2">
      <c r="A937"/>
      <c r="B937"/>
      <c r="C937"/>
      <c r="D937"/>
      <c r="E937"/>
      <c r="F937" s="246"/>
      <c r="G937" s="249"/>
      <c r="H937" s="249"/>
      <c r="I937" s="249"/>
      <c r="J937"/>
      <c r="K937" s="3"/>
      <c r="M937"/>
      <c r="N937"/>
      <c r="O937"/>
      <c r="P937"/>
      <c r="Q937"/>
    </row>
    <row r="938" spans="1:17" s="184" customFormat="1" ht="15" x14ac:dyDescent="0.2">
      <c r="A938"/>
      <c r="B938"/>
      <c r="C938"/>
      <c r="D938"/>
      <c r="E938"/>
      <c r="F938" s="246"/>
      <c r="G938" s="249"/>
      <c r="H938" s="249"/>
      <c r="I938" s="249"/>
      <c r="J938"/>
      <c r="K938" s="3"/>
      <c r="M938"/>
      <c r="N938"/>
      <c r="O938"/>
      <c r="P938"/>
      <c r="Q938"/>
    </row>
    <row r="939" spans="1:17" s="184" customFormat="1" ht="15" x14ac:dyDescent="0.2">
      <c r="A939"/>
      <c r="B939"/>
      <c r="C939"/>
      <c r="D939"/>
      <c r="E939"/>
      <c r="F939" s="246"/>
      <c r="G939" s="249"/>
      <c r="H939" s="249"/>
      <c r="I939" s="249"/>
      <c r="J939"/>
      <c r="K939" s="3"/>
      <c r="M939"/>
      <c r="N939"/>
      <c r="O939"/>
      <c r="P939"/>
      <c r="Q939"/>
    </row>
    <row r="940" spans="1:17" s="184" customFormat="1" ht="15" x14ac:dyDescent="0.2">
      <c r="A940"/>
      <c r="B940"/>
      <c r="C940"/>
      <c r="D940"/>
      <c r="E940"/>
      <c r="F940" s="246"/>
      <c r="G940" s="249"/>
      <c r="H940" s="249"/>
      <c r="I940" s="249"/>
      <c r="J940"/>
      <c r="K940" s="3"/>
      <c r="M940"/>
      <c r="N940"/>
      <c r="O940"/>
      <c r="P940"/>
      <c r="Q940"/>
    </row>
    <row r="941" spans="1:17" s="184" customFormat="1" ht="15" x14ac:dyDescent="0.2">
      <c r="A941"/>
      <c r="B941"/>
      <c r="C941"/>
      <c r="D941"/>
      <c r="E941"/>
      <c r="F941" s="246"/>
      <c r="G941" s="249"/>
      <c r="H941" s="249"/>
      <c r="I941" s="249"/>
      <c r="J941"/>
      <c r="K941" s="3"/>
      <c r="M941"/>
      <c r="N941"/>
      <c r="O941"/>
      <c r="P941"/>
      <c r="Q941"/>
    </row>
    <row r="942" spans="1:17" s="184" customFormat="1" ht="15" x14ac:dyDescent="0.2">
      <c r="A942"/>
      <c r="B942"/>
      <c r="C942"/>
      <c r="D942"/>
      <c r="E942"/>
      <c r="F942" s="246"/>
      <c r="G942" s="249"/>
      <c r="H942" s="249"/>
      <c r="I942" s="249"/>
      <c r="J942"/>
      <c r="K942" s="3"/>
      <c r="M942"/>
      <c r="N942"/>
      <c r="O942"/>
      <c r="P942"/>
      <c r="Q942"/>
    </row>
    <row r="943" spans="1:17" s="184" customFormat="1" ht="15" x14ac:dyDescent="0.2">
      <c r="A943"/>
      <c r="B943"/>
      <c r="C943"/>
      <c r="D943"/>
      <c r="E943"/>
      <c r="F943" s="246"/>
      <c r="G943" s="249"/>
      <c r="H943" s="249"/>
      <c r="I943" s="249"/>
      <c r="J943"/>
      <c r="K943" s="3"/>
      <c r="M943"/>
      <c r="N943"/>
      <c r="O943"/>
      <c r="P943"/>
      <c r="Q943"/>
    </row>
    <row r="944" spans="1:17" s="184" customFormat="1" ht="15" x14ac:dyDescent="0.2">
      <c r="A944"/>
      <c r="B944"/>
      <c r="C944"/>
      <c r="D944"/>
      <c r="E944"/>
      <c r="F944" s="246"/>
      <c r="G944" s="249"/>
      <c r="H944" s="249"/>
      <c r="I944" s="249"/>
      <c r="J944"/>
      <c r="K944" s="3"/>
      <c r="M944"/>
      <c r="N944"/>
      <c r="O944"/>
      <c r="P944"/>
      <c r="Q944"/>
    </row>
    <row r="945" spans="1:17" s="184" customFormat="1" ht="15" x14ac:dyDescent="0.2">
      <c r="A945"/>
      <c r="B945"/>
      <c r="C945"/>
      <c r="D945"/>
      <c r="E945"/>
      <c r="F945" s="246"/>
      <c r="G945" s="249"/>
      <c r="H945" s="249"/>
      <c r="I945" s="249"/>
      <c r="J945"/>
      <c r="K945" s="3"/>
      <c r="M945"/>
      <c r="N945"/>
      <c r="O945"/>
      <c r="P945"/>
      <c r="Q945"/>
    </row>
    <row r="946" spans="1:17" s="184" customFormat="1" ht="15" x14ac:dyDescent="0.2">
      <c r="A946"/>
      <c r="B946"/>
      <c r="C946"/>
      <c r="D946"/>
      <c r="E946"/>
      <c r="F946" s="246"/>
      <c r="G946" s="249"/>
      <c r="H946" s="249"/>
      <c r="I946" s="249"/>
      <c r="J946"/>
      <c r="K946" s="3"/>
      <c r="M946"/>
      <c r="N946"/>
      <c r="O946"/>
      <c r="P946"/>
      <c r="Q946"/>
    </row>
    <row r="947" spans="1:17" s="184" customFormat="1" ht="15" x14ac:dyDescent="0.2">
      <c r="A947"/>
      <c r="B947"/>
      <c r="C947"/>
      <c r="D947"/>
      <c r="E947"/>
      <c r="F947" s="246"/>
      <c r="G947" s="249"/>
      <c r="H947" s="249"/>
      <c r="I947" s="249"/>
      <c r="J947"/>
      <c r="K947" s="3"/>
      <c r="M947"/>
      <c r="N947"/>
      <c r="O947"/>
      <c r="P947"/>
      <c r="Q947"/>
    </row>
    <row r="948" spans="1:17" s="184" customFormat="1" ht="15" x14ac:dyDescent="0.2">
      <c r="A948"/>
      <c r="B948"/>
      <c r="C948"/>
      <c r="D948"/>
      <c r="E948"/>
      <c r="F948" s="246"/>
      <c r="G948" s="249"/>
      <c r="H948" s="249"/>
      <c r="I948" s="249"/>
      <c r="J948"/>
      <c r="K948" s="3"/>
      <c r="M948"/>
      <c r="N948"/>
      <c r="O948"/>
      <c r="P948"/>
      <c r="Q948"/>
    </row>
    <row r="949" spans="1:17" s="184" customFormat="1" ht="15" x14ac:dyDescent="0.2">
      <c r="A949"/>
      <c r="B949"/>
      <c r="C949"/>
      <c r="D949"/>
      <c r="E949"/>
      <c r="F949" s="246"/>
      <c r="G949" s="249"/>
      <c r="H949" s="249"/>
      <c r="I949" s="249"/>
      <c r="J949"/>
      <c r="K949" s="3"/>
      <c r="M949"/>
      <c r="N949"/>
      <c r="O949"/>
      <c r="P949"/>
      <c r="Q949"/>
    </row>
    <row r="950" spans="1:17" s="184" customFormat="1" ht="15" x14ac:dyDescent="0.2">
      <c r="A950"/>
      <c r="B950"/>
      <c r="C950"/>
      <c r="D950"/>
      <c r="E950"/>
      <c r="F950" s="246"/>
      <c r="G950" s="249"/>
      <c r="H950" s="249"/>
      <c r="I950" s="249"/>
      <c r="J950"/>
      <c r="K950" s="3"/>
      <c r="M950"/>
      <c r="N950"/>
      <c r="O950"/>
      <c r="P950"/>
      <c r="Q950"/>
    </row>
    <row r="951" spans="1:17" s="184" customFormat="1" ht="15" x14ac:dyDescent="0.2">
      <c r="A951"/>
      <c r="B951"/>
      <c r="C951"/>
      <c r="D951"/>
      <c r="E951"/>
      <c r="F951" s="246"/>
      <c r="G951" s="249"/>
      <c r="H951" s="249"/>
      <c r="I951" s="249"/>
      <c r="J951"/>
      <c r="K951" s="3"/>
      <c r="M951"/>
      <c r="N951"/>
      <c r="O951"/>
      <c r="P951"/>
      <c r="Q951"/>
    </row>
    <row r="952" spans="1:17" s="184" customFormat="1" ht="15" x14ac:dyDescent="0.2">
      <c r="A952"/>
      <c r="B952"/>
      <c r="C952"/>
      <c r="D952"/>
      <c r="E952"/>
      <c r="F952" s="246"/>
      <c r="G952" s="249"/>
      <c r="H952" s="249"/>
      <c r="I952" s="249"/>
      <c r="J952"/>
      <c r="K952" s="3"/>
      <c r="M952"/>
      <c r="N952"/>
      <c r="O952"/>
      <c r="P952"/>
      <c r="Q952"/>
    </row>
    <row r="953" spans="1:17" s="184" customFormat="1" ht="15" x14ac:dyDescent="0.2">
      <c r="A953"/>
      <c r="B953"/>
      <c r="C953"/>
      <c r="D953"/>
      <c r="E953"/>
      <c r="F953" s="246"/>
      <c r="G953" s="249"/>
      <c r="H953" s="249"/>
      <c r="I953" s="249"/>
      <c r="J953"/>
      <c r="K953" s="3"/>
      <c r="M953"/>
      <c r="N953"/>
      <c r="O953"/>
      <c r="P953"/>
      <c r="Q953"/>
    </row>
    <row r="954" spans="1:17" s="184" customFormat="1" ht="15" x14ac:dyDescent="0.2">
      <c r="A954"/>
      <c r="B954"/>
      <c r="C954"/>
      <c r="D954"/>
      <c r="E954"/>
      <c r="F954" s="246"/>
      <c r="G954" s="249"/>
      <c r="H954" s="249"/>
      <c r="I954" s="249"/>
      <c r="J954"/>
      <c r="K954" s="3"/>
      <c r="M954"/>
      <c r="N954"/>
      <c r="O954"/>
      <c r="P954"/>
      <c r="Q954"/>
    </row>
    <row r="955" spans="1:17" s="184" customFormat="1" ht="15" x14ac:dyDescent="0.2">
      <c r="A955"/>
      <c r="B955"/>
      <c r="C955"/>
      <c r="D955"/>
      <c r="E955"/>
      <c r="F955" s="246"/>
      <c r="G955" s="249"/>
      <c r="H955" s="249"/>
      <c r="I955" s="249"/>
      <c r="J955"/>
      <c r="K955" s="3"/>
      <c r="M955"/>
      <c r="N955"/>
      <c r="O955"/>
      <c r="P955"/>
      <c r="Q955"/>
    </row>
    <row r="956" spans="1:17" s="184" customFormat="1" ht="15" x14ac:dyDescent="0.2">
      <c r="A956"/>
      <c r="B956"/>
      <c r="C956"/>
      <c r="D956"/>
      <c r="E956"/>
      <c r="F956" s="246"/>
      <c r="G956" s="249"/>
      <c r="H956" s="249"/>
      <c r="I956" s="249"/>
      <c r="J956"/>
      <c r="K956" s="3"/>
      <c r="M956"/>
      <c r="N956"/>
      <c r="O956"/>
      <c r="P956"/>
      <c r="Q956"/>
    </row>
    <row r="957" spans="1:17" s="184" customFormat="1" ht="15" x14ac:dyDescent="0.2">
      <c r="A957"/>
      <c r="B957"/>
      <c r="C957"/>
      <c r="D957"/>
      <c r="E957"/>
      <c r="F957" s="246"/>
      <c r="G957" s="249"/>
      <c r="H957" s="249"/>
      <c r="I957" s="249"/>
      <c r="J957"/>
      <c r="K957" s="3"/>
      <c r="M957"/>
      <c r="N957"/>
      <c r="O957"/>
      <c r="P957"/>
      <c r="Q957"/>
    </row>
    <row r="958" spans="1:17" s="184" customFormat="1" ht="15" x14ac:dyDescent="0.2">
      <c r="A958"/>
      <c r="B958"/>
      <c r="C958"/>
      <c r="D958"/>
      <c r="E958"/>
      <c r="F958" s="246"/>
      <c r="G958" s="249"/>
      <c r="H958" s="249"/>
      <c r="I958" s="249"/>
      <c r="J958"/>
      <c r="K958" s="3"/>
      <c r="M958"/>
      <c r="N958"/>
      <c r="O958"/>
      <c r="P958"/>
      <c r="Q958"/>
    </row>
    <row r="959" spans="1:17" s="184" customFormat="1" ht="15" x14ac:dyDescent="0.2">
      <c r="A959"/>
      <c r="B959"/>
      <c r="C959"/>
      <c r="D959"/>
      <c r="E959"/>
      <c r="F959" s="246"/>
      <c r="G959" s="249"/>
      <c r="H959" s="249"/>
      <c r="I959" s="249"/>
      <c r="J959"/>
      <c r="K959" s="3"/>
      <c r="M959"/>
      <c r="N959"/>
      <c r="O959"/>
      <c r="P959"/>
      <c r="Q959"/>
    </row>
    <row r="960" spans="1:17" s="184" customFormat="1" ht="15" x14ac:dyDescent="0.2">
      <c r="A960"/>
      <c r="B960"/>
      <c r="C960"/>
      <c r="D960"/>
      <c r="E960"/>
      <c r="F960" s="246"/>
      <c r="G960" s="249"/>
      <c r="H960" s="249"/>
      <c r="I960" s="249"/>
      <c r="J960"/>
      <c r="K960" s="3"/>
      <c r="M960"/>
      <c r="N960"/>
      <c r="O960"/>
      <c r="P960"/>
      <c r="Q960"/>
    </row>
    <row r="961" spans="1:17" s="184" customFormat="1" ht="15" x14ac:dyDescent="0.2">
      <c r="A961"/>
      <c r="B961"/>
      <c r="C961"/>
      <c r="D961"/>
      <c r="E961"/>
      <c r="F961" s="246"/>
      <c r="G961" s="249"/>
      <c r="H961" s="249"/>
      <c r="I961" s="249"/>
      <c r="J961"/>
      <c r="K961" s="3"/>
      <c r="M961"/>
      <c r="N961"/>
      <c r="O961"/>
      <c r="P961"/>
      <c r="Q961"/>
    </row>
    <row r="962" spans="1:17" s="184" customFormat="1" ht="15" x14ac:dyDescent="0.2">
      <c r="A962"/>
      <c r="B962"/>
      <c r="C962"/>
      <c r="D962"/>
      <c r="E962"/>
      <c r="F962" s="246"/>
      <c r="G962" s="249"/>
      <c r="H962" s="249"/>
      <c r="I962" s="249"/>
      <c r="J962"/>
      <c r="K962" s="3"/>
      <c r="M962"/>
      <c r="N962"/>
      <c r="O962"/>
      <c r="P962"/>
      <c r="Q962"/>
    </row>
    <row r="963" spans="1:17" s="184" customFormat="1" ht="15" x14ac:dyDescent="0.2">
      <c r="A963"/>
      <c r="B963"/>
      <c r="C963"/>
      <c r="D963"/>
      <c r="E963"/>
      <c r="F963" s="246"/>
      <c r="G963" s="249"/>
      <c r="H963" s="249"/>
      <c r="I963" s="249"/>
      <c r="J963"/>
      <c r="K963" s="3"/>
      <c r="M963"/>
      <c r="N963"/>
      <c r="O963"/>
      <c r="P963"/>
      <c r="Q963"/>
    </row>
    <row r="964" spans="1:17" s="184" customFormat="1" ht="15" x14ac:dyDescent="0.2">
      <c r="A964"/>
      <c r="B964"/>
      <c r="C964"/>
      <c r="D964"/>
      <c r="E964"/>
      <c r="F964" s="246"/>
      <c r="G964" s="249"/>
      <c r="H964" s="249"/>
      <c r="I964" s="249"/>
      <c r="J964"/>
      <c r="K964" s="3"/>
      <c r="M964"/>
      <c r="N964"/>
      <c r="O964"/>
      <c r="P964"/>
      <c r="Q964"/>
    </row>
    <row r="965" spans="1:17" s="184" customFormat="1" ht="15" x14ac:dyDescent="0.2">
      <c r="A965"/>
      <c r="B965"/>
      <c r="C965"/>
      <c r="D965"/>
      <c r="E965"/>
      <c r="F965" s="246"/>
      <c r="G965" s="249"/>
      <c r="H965" s="249"/>
      <c r="I965" s="249"/>
      <c r="J965"/>
      <c r="K965" s="3"/>
      <c r="M965"/>
      <c r="N965"/>
      <c r="O965"/>
      <c r="P965"/>
      <c r="Q965"/>
    </row>
    <row r="966" spans="1:17" s="184" customFormat="1" ht="15" x14ac:dyDescent="0.2">
      <c r="A966"/>
      <c r="B966"/>
      <c r="C966"/>
      <c r="D966"/>
      <c r="E966"/>
      <c r="F966" s="246"/>
      <c r="G966" s="249"/>
      <c r="H966" s="249"/>
      <c r="I966" s="249"/>
      <c r="J966"/>
      <c r="K966" s="3"/>
      <c r="M966"/>
      <c r="N966"/>
      <c r="O966"/>
      <c r="P966"/>
      <c r="Q966"/>
    </row>
    <row r="967" spans="1:17" s="184" customFormat="1" ht="15" x14ac:dyDescent="0.2">
      <c r="A967"/>
      <c r="B967"/>
      <c r="C967"/>
      <c r="D967"/>
      <c r="E967"/>
      <c r="F967" s="246"/>
      <c r="G967" s="249"/>
      <c r="H967" s="249"/>
      <c r="I967" s="249"/>
      <c r="J967"/>
      <c r="K967" s="3"/>
      <c r="M967"/>
      <c r="N967"/>
      <c r="O967"/>
      <c r="P967"/>
      <c r="Q967"/>
    </row>
    <row r="968" spans="1:17" s="184" customFormat="1" ht="15" x14ac:dyDescent="0.2">
      <c r="A968"/>
      <c r="B968"/>
      <c r="C968"/>
      <c r="D968"/>
      <c r="E968"/>
      <c r="F968" s="246"/>
      <c r="G968" s="249"/>
      <c r="H968" s="249"/>
      <c r="I968" s="249"/>
      <c r="J968"/>
      <c r="K968" s="3"/>
      <c r="M968"/>
      <c r="N968"/>
      <c r="O968"/>
      <c r="P968"/>
      <c r="Q968"/>
    </row>
    <row r="969" spans="1:17" s="184" customFormat="1" ht="15" x14ac:dyDescent="0.2">
      <c r="A969"/>
      <c r="B969"/>
      <c r="C969"/>
      <c r="D969"/>
      <c r="E969"/>
      <c r="F969" s="246"/>
      <c r="G969" s="249"/>
      <c r="H969" s="249"/>
      <c r="I969" s="249"/>
      <c r="J969"/>
      <c r="K969" s="3"/>
      <c r="M969"/>
      <c r="N969"/>
      <c r="O969"/>
      <c r="P969"/>
      <c r="Q969"/>
    </row>
    <row r="970" spans="1:17" s="184" customFormat="1" ht="15" x14ac:dyDescent="0.2">
      <c r="A970"/>
      <c r="B970"/>
      <c r="C970"/>
      <c r="D970"/>
      <c r="E970"/>
      <c r="F970" s="246"/>
      <c r="G970" s="249"/>
      <c r="H970" s="249"/>
      <c r="I970" s="249"/>
      <c r="J970"/>
      <c r="K970" s="3"/>
      <c r="M970"/>
      <c r="N970"/>
      <c r="O970"/>
      <c r="P970"/>
      <c r="Q970"/>
    </row>
    <row r="971" spans="1:17" s="184" customFormat="1" ht="15" x14ac:dyDescent="0.2">
      <c r="A971"/>
      <c r="B971"/>
      <c r="C971"/>
      <c r="D971"/>
      <c r="E971"/>
      <c r="F971" s="246"/>
      <c r="G971" s="249"/>
      <c r="H971" s="249"/>
      <c r="I971" s="249"/>
      <c r="J971"/>
      <c r="K971" s="3"/>
      <c r="M971"/>
      <c r="N971"/>
      <c r="O971"/>
      <c r="P971"/>
      <c r="Q971"/>
    </row>
    <row r="972" spans="1:17" s="184" customFormat="1" ht="15" x14ac:dyDescent="0.2">
      <c r="A972"/>
      <c r="B972"/>
      <c r="C972"/>
      <c r="D972"/>
      <c r="E972"/>
      <c r="F972" s="246"/>
      <c r="G972" s="249"/>
      <c r="H972" s="249"/>
      <c r="I972" s="249"/>
      <c r="J972"/>
      <c r="K972" s="3"/>
      <c r="M972"/>
      <c r="N972"/>
      <c r="O972"/>
      <c r="P972"/>
      <c r="Q972"/>
    </row>
    <row r="973" spans="1:17" s="184" customFormat="1" ht="15" x14ac:dyDescent="0.2">
      <c r="A973"/>
      <c r="B973"/>
      <c r="C973"/>
      <c r="D973"/>
      <c r="E973"/>
      <c r="F973" s="246"/>
      <c r="G973" s="249"/>
      <c r="H973" s="249"/>
      <c r="I973" s="249"/>
      <c r="J973"/>
      <c r="K973" s="3"/>
      <c r="M973"/>
      <c r="N973"/>
      <c r="O973"/>
      <c r="P973"/>
      <c r="Q973"/>
    </row>
    <row r="974" spans="1:17" s="184" customFormat="1" ht="15" x14ac:dyDescent="0.2">
      <c r="A974"/>
      <c r="B974"/>
      <c r="C974"/>
      <c r="D974"/>
      <c r="E974"/>
      <c r="F974" s="246"/>
      <c r="G974" s="249"/>
      <c r="H974" s="249"/>
      <c r="I974" s="249"/>
      <c r="J974"/>
      <c r="K974" s="3"/>
      <c r="M974"/>
      <c r="N974"/>
      <c r="O974"/>
      <c r="P974"/>
      <c r="Q974"/>
    </row>
    <row r="975" spans="1:17" s="184" customFormat="1" ht="15" x14ac:dyDescent="0.2">
      <c r="A975"/>
      <c r="B975"/>
      <c r="C975"/>
      <c r="D975"/>
      <c r="E975"/>
      <c r="F975" s="246"/>
      <c r="G975" s="249"/>
      <c r="H975" s="249"/>
      <c r="I975" s="249"/>
      <c r="J975"/>
      <c r="K975" s="3"/>
      <c r="M975"/>
      <c r="N975"/>
      <c r="O975"/>
      <c r="P975"/>
      <c r="Q975"/>
    </row>
    <row r="976" spans="1:17" s="184" customFormat="1" ht="15" x14ac:dyDescent="0.2">
      <c r="A976"/>
      <c r="B976"/>
      <c r="C976"/>
      <c r="D976"/>
      <c r="E976"/>
      <c r="F976" s="246"/>
      <c r="G976" s="249"/>
      <c r="H976" s="249"/>
      <c r="I976" s="249"/>
      <c r="J976"/>
      <c r="K976" s="3"/>
      <c r="M976"/>
      <c r="N976"/>
      <c r="O976"/>
      <c r="P976"/>
      <c r="Q976"/>
    </row>
    <row r="977" spans="1:17" s="184" customFormat="1" ht="15" x14ac:dyDescent="0.2">
      <c r="A977"/>
      <c r="B977"/>
      <c r="C977"/>
      <c r="D977"/>
      <c r="E977"/>
      <c r="F977" s="246"/>
      <c r="G977" s="249"/>
      <c r="H977" s="249"/>
      <c r="I977" s="249"/>
      <c r="J977"/>
      <c r="K977" s="3"/>
      <c r="M977"/>
      <c r="N977"/>
      <c r="O977"/>
      <c r="P977"/>
      <c r="Q977"/>
    </row>
    <row r="978" spans="1:17" s="184" customFormat="1" ht="15" x14ac:dyDescent="0.2">
      <c r="A978"/>
      <c r="B978"/>
      <c r="C978"/>
      <c r="D978"/>
      <c r="E978"/>
      <c r="F978" s="246"/>
      <c r="G978" s="249"/>
      <c r="H978" s="249"/>
      <c r="I978" s="249"/>
      <c r="J978"/>
      <c r="K978" s="3"/>
      <c r="M978"/>
      <c r="N978"/>
      <c r="O978"/>
      <c r="P978"/>
      <c r="Q978"/>
    </row>
    <row r="979" spans="1:17" s="184" customFormat="1" ht="15" x14ac:dyDescent="0.2">
      <c r="A979"/>
      <c r="B979"/>
      <c r="C979"/>
      <c r="D979"/>
      <c r="E979"/>
      <c r="F979" s="246"/>
      <c r="G979" s="249"/>
      <c r="H979" s="249"/>
      <c r="I979" s="249"/>
      <c r="J979"/>
      <c r="K979" s="3"/>
      <c r="M979"/>
      <c r="N979"/>
      <c r="O979"/>
      <c r="P979"/>
      <c r="Q979"/>
    </row>
    <row r="980" spans="1:17" s="184" customFormat="1" ht="15" x14ac:dyDescent="0.2">
      <c r="A980"/>
      <c r="B980"/>
      <c r="C980"/>
      <c r="D980"/>
      <c r="E980"/>
      <c r="F980" s="246"/>
      <c r="G980" s="249"/>
      <c r="H980" s="249"/>
      <c r="I980" s="249"/>
      <c r="J980"/>
      <c r="K980" s="3"/>
      <c r="M980"/>
      <c r="N980"/>
      <c r="O980"/>
      <c r="P980"/>
      <c r="Q980"/>
    </row>
    <row r="981" spans="1:17" s="184" customFormat="1" ht="15" x14ac:dyDescent="0.2">
      <c r="A981"/>
      <c r="B981"/>
      <c r="C981"/>
      <c r="D981"/>
      <c r="E981"/>
      <c r="F981" s="246"/>
      <c r="G981" s="249"/>
      <c r="H981" s="249"/>
      <c r="I981" s="249"/>
      <c r="J981"/>
      <c r="K981" s="3"/>
      <c r="M981"/>
      <c r="N981"/>
      <c r="O981"/>
      <c r="P981"/>
      <c r="Q981"/>
    </row>
    <row r="982" spans="1:17" s="184" customFormat="1" ht="15" x14ac:dyDescent="0.2">
      <c r="A982"/>
      <c r="B982"/>
      <c r="C982"/>
      <c r="D982"/>
      <c r="E982"/>
      <c r="F982" s="246"/>
      <c r="G982" s="249"/>
      <c r="H982" s="249"/>
      <c r="I982" s="249"/>
      <c r="J982"/>
      <c r="K982" s="3"/>
      <c r="M982"/>
      <c r="N982"/>
      <c r="O982"/>
      <c r="P982"/>
      <c r="Q982"/>
    </row>
    <row r="983" spans="1:17" s="184" customFormat="1" ht="15" x14ac:dyDescent="0.2">
      <c r="A983"/>
      <c r="B983"/>
      <c r="C983"/>
      <c r="D983"/>
      <c r="E983"/>
      <c r="F983" s="246"/>
      <c r="G983" s="249"/>
      <c r="H983" s="249"/>
      <c r="I983" s="249"/>
      <c r="J983"/>
      <c r="K983" s="3"/>
      <c r="M983"/>
      <c r="N983"/>
      <c r="O983"/>
      <c r="P983"/>
      <c r="Q983"/>
    </row>
    <row r="984" spans="1:17" s="184" customFormat="1" ht="15" x14ac:dyDescent="0.2">
      <c r="A984"/>
      <c r="B984"/>
      <c r="C984"/>
      <c r="D984"/>
      <c r="E984"/>
      <c r="F984" s="246"/>
      <c r="G984" s="249"/>
      <c r="H984" s="249"/>
      <c r="I984" s="249"/>
      <c r="J984"/>
      <c r="K984" s="3"/>
      <c r="M984"/>
      <c r="N984"/>
      <c r="O984"/>
      <c r="P984"/>
      <c r="Q984"/>
    </row>
    <row r="985" spans="1:17" s="184" customFormat="1" ht="15" x14ac:dyDescent="0.2">
      <c r="A985"/>
      <c r="B985"/>
      <c r="C985"/>
      <c r="D985"/>
      <c r="E985"/>
      <c r="F985" s="246"/>
      <c r="G985" s="249"/>
      <c r="H985" s="249"/>
      <c r="I985" s="249"/>
      <c r="J985"/>
      <c r="K985" s="3"/>
      <c r="M985"/>
      <c r="N985"/>
      <c r="O985"/>
      <c r="P985"/>
      <c r="Q985"/>
    </row>
    <row r="986" spans="1:17" s="184" customFormat="1" ht="15" x14ac:dyDescent="0.2">
      <c r="A986"/>
      <c r="B986"/>
      <c r="C986"/>
      <c r="D986"/>
      <c r="E986"/>
      <c r="F986" s="246"/>
      <c r="G986" s="249"/>
      <c r="H986" s="249"/>
      <c r="I986" s="249"/>
      <c r="J986"/>
      <c r="K986" s="3"/>
      <c r="M986"/>
      <c r="N986"/>
      <c r="O986"/>
      <c r="P986"/>
      <c r="Q986"/>
    </row>
    <row r="987" spans="1:17" s="184" customFormat="1" ht="15" x14ac:dyDescent="0.2">
      <c r="A987"/>
      <c r="B987"/>
      <c r="C987"/>
      <c r="D987"/>
      <c r="E987"/>
      <c r="F987" s="246"/>
      <c r="G987" s="249"/>
      <c r="H987" s="249"/>
      <c r="I987" s="249"/>
      <c r="J987"/>
      <c r="K987" s="3"/>
      <c r="M987"/>
      <c r="N987"/>
      <c r="O987"/>
      <c r="P987"/>
      <c r="Q987"/>
    </row>
    <row r="988" spans="1:17" s="184" customFormat="1" ht="15" x14ac:dyDescent="0.2">
      <c r="A988"/>
      <c r="B988"/>
      <c r="C988"/>
      <c r="D988"/>
      <c r="E988"/>
      <c r="F988" s="246"/>
      <c r="G988" s="249"/>
      <c r="H988" s="249"/>
      <c r="I988" s="249"/>
      <c r="J988"/>
      <c r="K988" s="3"/>
      <c r="M988"/>
      <c r="N988"/>
      <c r="O988"/>
      <c r="P988"/>
      <c r="Q988"/>
    </row>
    <row r="989" spans="1:17" s="184" customFormat="1" ht="15" x14ac:dyDescent="0.2">
      <c r="A989"/>
      <c r="B989"/>
      <c r="C989"/>
      <c r="D989"/>
      <c r="E989"/>
      <c r="F989" s="246"/>
      <c r="G989" s="249"/>
      <c r="H989" s="249"/>
      <c r="I989" s="249"/>
      <c r="J989"/>
      <c r="K989" s="3"/>
      <c r="M989"/>
      <c r="N989"/>
      <c r="O989"/>
      <c r="P989"/>
      <c r="Q989"/>
    </row>
    <row r="990" spans="1:17" s="184" customFormat="1" ht="15" x14ac:dyDescent="0.2">
      <c r="A990"/>
      <c r="B990"/>
      <c r="C990"/>
      <c r="D990"/>
      <c r="E990"/>
      <c r="F990" s="246"/>
      <c r="G990" s="249"/>
      <c r="H990" s="249"/>
      <c r="I990" s="249"/>
      <c r="J990"/>
      <c r="K990" s="3"/>
      <c r="M990"/>
      <c r="N990"/>
      <c r="O990"/>
      <c r="P990"/>
      <c r="Q990"/>
    </row>
    <row r="991" spans="1:17" s="184" customFormat="1" ht="15" x14ac:dyDescent="0.2">
      <c r="A991"/>
      <c r="B991"/>
      <c r="C991"/>
      <c r="D991"/>
      <c r="E991"/>
      <c r="F991" s="246"/>
      <c r="G991" s="249"/>
      <c r="H991" s="249"/>
      <c r="I991" s="249"/>
      <c r="J991"/>
      <c r="K991" s="3"/>
      <c r="M991"/>
      <c r="N991"/>
      <c r="O991"/>
      <c r="P991"/>
      <c r="Q991"/>
    </row>
    <row r="992" spans="1:17" s="184" customFormat="1" ht="15" x14ac:dyDescent="0.2">
      <c r="A992"/>
      <c r="B992"/>
      <c r="C992"/>
      <c r="D992"/>
      <c r="E992"/>
      <c r="F992" s="246"/>
      <c r="G992" s="249"/>
      <c r="H992" s="249"/>
      <c r="I992" s="249"/>
      <c r="J992"/>
      <c r="K992" s="3"/>
      <c r="M992"/>
      <c r="N992"/>
      <c r="O992"/>
      <c r="P992"/>
      <c r="Q992"/>
    </row>
    <row r="993" spans="1:17" s="184" customFormat="1" ht="15" x14ac:dyDescent="0.2">
      <c r="A993"/>
      <c r="B993"/>
      <c r="C993"/>
      <c r="D993"/>
      <c r="E993"/>
      <c r="F993" s="246"/>
      <c r="G993" s="249"/>
      <c r="H993" s="249"/>
      <c r="I993" s="249"/>
      <c r="J993"/>
      <c r="K993" s="3"/>
      <c r="M993"/>
      <c r="N993"/>
      <c r="O993"/>
      <c r="P993"/>
      <c r="Q993"/>
    </row>
    <row r="994" spans="1:17" s="184" customFormat="1" ht="15" x14ac:dyDescent="0.2">
      <c r="A994"/>
      <c r="B994"/>
      <c r="C994"/>
      <c r="D994"/>
      <c r="E994"/>
      <c r="F994" s="246"/>
      <c r="G994" s="249"/>
      <c r="H994" s="249"/>
      <c r="I994" s="249"/>
      <c r="J994"/>
      <c r="K994" s="3"/>
      <c r="M994"/>
      <c r="N994"/>
      <c r="O994"/>
      <c r="P994"/>
      <c r="Q994"/>
    </row>
    <row r="995" spans="1:17" s="184" customFormat="1" ht="15" x14ac:dyDescent="0.2">
      <c r="A995"/>
      <c r="B995"/>
      <c r="C995"/>
      <c r="D995"/>
      <c r="E995"/>
      <c r="F995" s="246"/>
      <c r="G995" s="249"/>
      <c r="H995" s="249"/>
      <c r="I995" s="249"/>
      <c r="J995"/>
      <c r="K995" s="3"/>
      <c r="M995"/>
      <c r="N995"/>
      <c r="O995"/>
      <c r="P995"/>
      <c r="Q995"/>
    </row>
    <row r="996" spans="1:17" s="184" customFormat="1" ht="15" x14ac:dyDescent="0.2">
      <c r="A996"/>
      <c r="B996"/>
      <c r="C996"/>
      <c r="D996"/>
      <c r="E996"/>
      <c r="F996" s="246"/>
      <c r="G996" s="249"/>
      <c r="H996" s="249"/>
      <c r="I996" s="249"/>
      <c r="J996"/>
      <c r="K996" s="3"/>
      <c r="M996"/>
      <c r="N996"/>
      <c r="O996"/>
      <c r="P996"/>
      <c r="Q996"/>
    </row>
    <row r="997" spans="1:17" s="184" customFormat="1" ht="15" x14ac:dyDescent="0.2">
      <c r="A997"/>
      <c r="B997"/>
      <c r="C997"/>
      <c r="D997"/>
      <c r="E997"/>
      <c r="F997" s="246"/>
      <c r="G997" s="249"/>
      <c r="H997" s="249"/>
      <c r="I997" s="249"/>
      <c r="J997"/>
      <c r="K997" s="3"/>
      <c r="M997"/>
      <c r="N997"/>
      <c r="O997"/>
      <c r="P997"/>
      <c r="Q997"/>
    </row>
    <row r="998" spans="1:17" s="184" customFormat="1" ht="15" x14ac:dyDescent="0.2">
      <c r="A998"/>
      <c r="B998"/>
      <c r="C998"/>
      <c r="D998"/>
      <c r="E998"/>
      <c r="F998" s="246"/>
      <c r="G998" s="249"/>
      <c r="H998" s="249"/>
      <c r="I998" s="249"/>
      <c r="J998"/>
      <c r="K998" s="3"/>
      <c r="M998"/>
      <c r="N998"/>
      <c r="O998"/>
      <c r="P998"/>
      <c r="Q998"/>
    </row>
    <row r="999" spans="1:17" s="184" customFormat="1" ht="15" x14ac:dyDescent="0.2">
      <c r="A999"/>
      <c r="B999"/>
      <c r="C999"/>
      <c r="D999"/>
      <c r="E999"/>
      <c r="F999" s="246"/>
      <c r="G999" s="249"/>
      <c r="H999" s="249"/>
      <c r="I999" s="249"/>
      <c r="J999"/>
      <c r="K999" s="3"/>
      <c r="M999"/>
      <c r="N999"/>
      <c r="O999"/>
      <c r="P999"/>
      <c r="Q999"/>
    </row>
    <row r="1000" spans="1:17" s="184" customFormat="1" ht="15" x14ac:dyDescent="0.2">
      <c r="A1000"/>
      <c r="B1000"/>
      <c r="C1000"/>
      <c r="D1000"/>
      <c r="E1000"/>
      <c r="F1000" s="246"/>
      <c r="G1000" s="249"/>
      <c r="H1000" s="249"/>
      <c r="I1000" s="249"/>
      <c r="J1000"/>
      <c r="K1000" s="3"/>
      <c r="M1000"/>
      <c r="N1000"/>
      <c r="O1000"/>
      <c r="P1000"/>
      <c r="Q1000"/>
    </row>
    <row r="1001" spans="1:17" s="184" customFormat="1" ht="15" x14ac:dyDescent="0.2">
      <c r="A1001"/>
      <c r="B1001"/>
      <c r="C1001"/>
      <c r="D1001"/>
      <c r="E1001"/>
      <c r="F1001" s="246"/>
      <c r="G1001" s="249"/>
      <c r="H1001" s="249"/>
      <c r="I1001" s="249"/>
      <c r="J1001"/>
      <c r="K1001" s="3"/>
      <c r="M1001"/>
      <c r="N1001"/>
      <c r="O1001"/>
      <c r="P1001"/>
      <c r="Q1001"/>
    </row>
    <row r="1002" spans="1:17" s="184" customFormat="1" ht="15" x14ac:dyDescent="0.2">
      <c r="A1002"/>
      <c r="B1002"/>
      <c r="C1002"/>
      <c r="D1002"/>
      <c r="E1002"/>
      <c r="F1002" s="246"/>
      <c r="G1002" s="249"/>
      <c r="H1002" s="249"/>
      <c r="I1002" s="249"/>
      <c r="J1002"/>
      <c r="K1002" s="3"/>
      <c r="M1002"/>
      <c r="N1002"/>
      <c r="O1002"/>
      <c r="P1002"/>
      <c r="Q1002"/>
    </row>
    <row r="1003" spans="1:17" s="184" customFormat="1" ht="15" x14ac:dyDescent="0.2">
      <c r="A1003"/>
      <c r="B1003"/>
      <c r="C1003"/>
      <c r="D1003"/>
      <c r="E1003"/>
      <c r="F1003" s="246"/>
      <c r="G1003" s="249"/>
      <c r="H1003" s="249"/>
      <c r="I1003" s="249"/>
      <c r="J1003"/>
      <c r="K1003" s="3"/>
      <c r="M1003"/>
      <c r="N1003"/>
      <c r="O1003"/>
      <c r="P1003"/>
      <c r="Q1003"/>
    </row>
    <row r="1004" spans="1:17" s="184" customFormat="1" ht="15" x14ac:dyDescent="0.2">
      <c r="A1004"/>
      <c r="B1004"/>
      <c r="C1004"/>
      <c r="D1004"/>
      <c r="E1004"/>
      <c r="F1004" s="246"/>
      <c r="G1004" s="249"/>
      <c r="H1004" s="249"/>
      <c r="I1004" s="249"/>
      <c r="J1004"/>
      <c r="K1004" s="3"/>
      <c r="M1004"/>
      <c r="N1004"/>
      <c r="O1004"/>
      <c r="P1004"/>
      <c r="Q1004"/>
    </row>
    <row r="1005" spans="1:17" s="184" customFormat="1" ht="15" x14ac:dyDescent="0.2">
      <c r="A1005"/>
      <c r="B1005"/>
      <c r="C1005"/>
      <c r="D1005"/>
      <c r="E1005"/>
      <c r="F1005" s="246"/>
      <c r="G1005" s="249"/>
      <c r="H1005" s="249"/>
      <c r="I1005" s="249"/>
      <c r="J1005"/>
      <c r="K1005" s="3"/>
      <c r="M1005"/>
      <c r="N1005"/>
      <c r="O1005"/>
      <c r="P1005"/>
      <c r="Q1005"/>
    </row>
    <row r="1006" spans="1:17" s="184" customFormat="1" ht="15" x14ac:dyDescent="0.2">
      <c r="A1006"/>
      <c r="B1006"/>
      <c r="C1006"/>
      <c r="D1006"/>
      <c r="E1006"/>
      <c r="F1006" s="246"/>
      <c r="G1006" s="249"/>
      <c r="H1006" s="249"/>
      <c r="I1006" s="249"/>
      <c r="J1006"/>
      <c r="K1006" s="3"/>
      <c r="M1006"/>
      <c r="N1006"/>
      <c r="O1006"/>
      <c r="P1006"/>
      <c r="Q1006"/>
    </row>
    <row r="1007" spans="1:17" s="184" customFormat="1" ht="15" x14ac:dyDescent="0.2">
      <c r="A1007"/>
      <c r="B1007"/>
      <c r="C1007"/>
      <c r="D1007"/>
      <c r="E1007"/>
      <c r="F1007" s="246"/>
      <c r="G1007" s="249"/>
      <c r="H1007" s="249"/>
      <c r="I1007" s="249"/>
      <c r="J1007"/>
      <c r="K1007" s="3"/>
      <c r="M1007"/>
      <c r="N1007"/>
      <c r="O1007"/>
      <c r="P1007"/>
      <c r="Q1007"/>
    </row>
    <row r="1008" spans="1:17" s="184" customFormat="1" ht="15" x14ac:dyDescent="0.2">
      <c r="A1008"/>
      <c r="B1008"/>
      <c r="C1008"/>
      <c r="D1008"/>
      <c r="E1008"/>
      <c r="F1008" s="246"/>
      <c r="G1008" s="249"/>
      <c r="H1008" s="249"/>
      <c r="I1008" s="249"/>
      <c r="J1008"/>
      <c r="K1008" s="3"/>
      <c r="M1008"/>
      <c r="N1008"/>
      <c r="O1008"/>
      <c r="P1008"/>
      <c r="Q1008"/>
    </row>
    <row r="1009" spans="1:17" s="184" customFormat="1" ht="15" x14ac:dyDescent="0.2">
      <c r="A1009"/>
      <c r="B1009"/>
      <c r="C1009"/>
      <c r="D1009"/>
      <c r="E1009"/>
      <c r="F1009" s="246"/>
      <c r="G1009" s="249"/>
      <c r="H1009" s="249"/>
      <c r="I1009" s="249"/>
      <c r="J1009"/>
      <c r="K1009" s="3"/>
      <c r="M1009"/>
      <c r="N1009"/>
      <c r="O1009"/>
      <c r="P1009"/>
      <c r="Q1009"/>
    </row>
    <row r="1010" spans="1:17" s="184" customFormat="1" ht="15" x14ac:dyDescent="0.2">
      <c r="A1010"/>
      <c r="B1010"/>
      <c r="C1010"/>
      <c r="D1010"/>
      <c r="E1010"/>
      <c r="F1010" s="246"/>
      <c r="G1010" s="249"/>
      <c r="H1010" s="249"/>
      <c r="I1010" s="249"/>
      <c r="J1010"/>
      <c r="K1010" s="3"/>
      <c r="M1010"/>
      <c r="N1010"/>
      <c r="O1010"/>
      <c r="P1010"/>
      <c r="Q1010"/>
    </row>
    <row r="1011" spans="1:17" s="184" customFormat="1" ht="15" x14ac:dyDescent="0.2">
      <c r="A1011"/>
      <c r="B1011"/>
      <c r="C1011"/>
      <c r="D1011"/>
      <c r="E1011"/>
      <c r="F1011" s="246"/>
      <c r="G1011" s="249"/>
      <c r="H1011" s="249"/>
      <c r="I1011" s="249"/>
      <c r="J1011"/>
      <c r="K1011" s="3"/>
      <c r="M1011"/>
      <c r="N1011"/>
      <c r="O1011"/>
      <c r="P1011"/>
      <c r="Q1011"/>
    </row>
    <row r="1012" spans="1:17" s="184" customFormat="1" ht="15" x14ac:dyDescent="0.2">
      <c r="A1012"/>
      <c r="B1012"/>
      <c r="C1012"/>
      <c r="D1012"/>
      <c r="E1012"/>
      <c r="F1012" s="246"/>
      <c r="G1012" s="249"/>
      <c r="H1012" s="249"/>
      <c r="I1012" s="249"/>
      <c r="J1012"/>
      <c r="K1012" s="3"/>
      <c r="M1012"/>
      <c r="N1012"/>
      <c r="O1012"/>
      <c r="P1012"/>
      <c r="Q1012"/>
    </row>
    <row r="1013" spans="1:17" s="184" customFormat="1" ht="15" x14ac:dyDescent="0.2">
      <c r="A1013"/>
      <c r="B1013"/>
      <c r="C1013"/>
      <c r="D1013"/>
      <c r="E1013"/>
      <c r="F1013" s="246"/>
      <c r="G1013" s="249"/>
      <c r="H1013" s="249"/>
      <c r="I1013" s="249"/>
      <c r="J1013"/>
      <c r="K1013" s="3"/>
      <c r="M1013"/>
      <c r="N1013"/>
      <c r="O1013"/>
      <c r="P1013"/>
      <c r="Q1013"/>
    </row>
    <row r="1014" spans="1:17" s="184" customFormat="1" ht="15" x14ac:dyDescent="0.2">
      <c r="A1014"/>
      <c r="B1014"/>
      <c r="C1014"/>
      <c r="D1014"/>
      <c r="E1014"/>
      <c r="F1014" s="246"/>
      <c r="G1014" s="249"/>
      <c r="H1014" s="249"/>
      <c r="I1014" s="249"/>
      <c r="J1014"/>
      <c r="K1014" s="3"/>
      <c r="M1014"/>
      <c r="N1014"/>
      <c r="O1014"/>
      <c r="P1014"/>
      <c r="Q1014"/>
    </row>
    <row r="1015" spans="1:17" s="184" customFormat="1" ht="15" x14ac:dyDescent="0.2">
      <c r="A1015"/>
      <c r="B1015"/>
      <c r="C1015"/>
      <c r="D1015"/>
      <c r="E1015"/>
      <c r="F1015" s="246"/>
      <c r="G1015" s="249"/>
      <c r="H1015" s="249"/>
      <c r="I1015" s="249"/>
      <c r="J1015"/>
      <c r="K1015" s="3"/>
      <c r="M1015"/>
      <c r="N1015"/>
      <c r="O1015"/>
      <c r="P1015"/>
      <c r="Q1015"/>
    </row>
    <row r="1016" spans="1:17" s="184" customFormat="1" ht="15" x14ac:dyDescent="0.2">
      <c r="A1016"/>
      <c r="B1016"/>
      <c r="C1016"/>
      <c r="D1016"/>
      <c r="E1016"/>
      <c r="F1016" s="246"/>
      <c r="G1016" s="249"/>
      <c r="H1016" s="249"/>
      <c r="I1016" s="249"/>
      <c r="J1016"/>
      <c r="K1016" s="3"/>
      <c r="M1016"/>
      <c r="N1016"/>
      <c r="O1016"/>
      <c r="P1016"/>
      <c r="Q1016"/>
    </row>
    <row r="1017" spans="1:17" s="184" customFormat="1" ht="15" x14ac:dyDescent="0.2">
      <c r="A1017"/>
      <c r="B1017"/>
      <c r="C1017"/>
      <c r="D1017"/>
      <c r="E1017"/>
      <c r="F1017" s="246"/>
      <c r="G1017" s="249"/>
      <c r="H1017" s="249"/>
      <c r="I1017" s="249"/>
      <c r="J1017"/>
      <c r="K1017" s="3"/>
      <c r="M1017"/>
      <c r="N1017"/>
      <c r="O1017"/>
      <c r="P1017"/>
      <c r="Q1017"/>
    </row>
    <row r="1018" spans="1:17" s="184" customFormat="1" ht="15" x14ac:dyDescent="0.2">
      <c r="A1018"/>
      <c r="B1018"/>
      <c r="C1018"/>
      <c r="D1018"/>
      <c r="E1018"/>
      <c r="F1018" s="246"/>
      <c r="G1018" s="249"/>
      <c r="H1018" s="249"/>
      <c r="I1018" s="249"/>
      <c r="J1018"/>
      <c r="K1018" s="3"/>
      <c r="M1018"/>
      <c r="N1018"/>
      <c r="O1018"/>
      <c r="P1018"/>
      <c r="Q1018"/>
    </row>
    <row r="1019" spans="1:17" s="184" customFormat="1" ht="15" x14ac:dyDescent="0.2">
      <c r="A1019"/>
      <c r="B1019"/>
      <c r="C1019"/>
      <c r="D1019"/>
      <c r="E1019"/>
      <c r="F1019" s="246"/>
      <c r="G1019" s="249"/>
      <c r="H1019" s="249"/>
      <c r="I1019" s="249"/>
      <c r="J1019"/>
      <c r="K1019" s="3"/>
      <c r="M1019"/>
      <c r="N1019"/>
      <c r="O1019"/>
      <c r="P1019"/>
      <c r="Q1019"/>
    </row>
    <row r="1020" spans="1:17" s="184" customFormat="1" ht="15" x14ac:dyDescent="0.2">
      <c r="A1020"/>
      <c r="B1020"/>
      <c r="C1020"/>
      <c r="D1020"/>
      <c r="E1020"/>
      <c r="F1020" s="246"/>
      <c r="G1020" s="249"/>
      <c r="H1020" s="249"/>
      <c r="I1020" s="249"/>
      <c r="J1020"/>
      <c r="K1020" s="3"/>
      <c r="M1020"/>
      <c r="N1020"/>
      <c r="O1020"/>
      <c r="P1020"/>
      <c r="Q1020"/>
    </row>
    <row r="1021" spans="1:17" s="184" customFormat="1" ht="15" x14ac:dyDescent="0.2">
      <c r="A1021"/>
      <c r="B1021"/>
      <c r="C1021"/>
      <c r="D1021"/>
      <c r="E1021"/>
      <c r="F1021" s="246"/>
      <c r="G1021" s="249"/>
      <c r="H1021" s="249"/>
      <c r="I1021" s="249"/>
      <c r="J1021"/>
      <c r="K1021" s="3"/>
      <c r="M1021"/>
      <c r="N1021"/>
      <c r="O1021"/>
      <c r="P1021"/>
      <c r="Q1021"/>
    </row>
    <row r="1022" spans="1:17" s="184" customFormat="1" ht="15" x14ac:dyDescent="0.2">
      <c r="A1022"/>
      <c r="B1022"/>
      <c r="C1022"/>
      <c r="D1022"/>
      <c r="E1022"/>
      <c r="F1022" s="246"/>
      <c r="G1022" s="249"/>
      <c r="H1022" s="249"/>
      <c r="I1022" s="249"/>
      <c r="J1022"/>
      <c r="K1022" s="3"/>
      <c r="M1022"/>
      <c r="N1022"/>
      <c r="O1022"/>
      <c r="P1022"/>
      <c r="Q1022"/>
    </row>
    <row r="1023" spans="1:17" s="184" customFormat="1" ht="15" x14ac:dyDescent="0.2">
      <c r="A1023"/>
      <c r="B1023"/>
      <c r="C1023"/>
      <c r="D1023"/>
      <c r="E1023"/>
      <c r="F1023" s="246"/>
      <c r="G1023" s="249"/>
      <c r="H1023" s="249"/>
      <c r="I1023" s="249"/>
      <c r="J1023"/>
      <c r="K1023" s="3"/>
      <c r="M1023"/>
      <c r="N1023"/>
      <c r="O1023"/>
      <c r="P1023"/>
      <c r="Q1023"/>
    </row>
    <row r="1024" spans="1:17" s="184" customFormat="1" ht="15" x14ac:dyDescent="0.2">
      <c r="A1024"/>
      <c r="B1024"/>
      <c r="C1024"/>
      <c r="D1024"/>
      <c r="E1024"/>
      <c r="F1024" s="246"/>
      <c r="G1024" s="249"/>
      <c r="H1024" s="249"/>
      <c r="I1024" s="249"/>
      <c r="J1024"/>
      <c r="K1024" s="3"/>
      <c r="M1024"/>
      <c r="N1024"/>
      <c r="O1024"/>
      <c r="P1024"/>
      <c r="Q1024"/>
    </row>
    <row r="1025" spans="1:17" s="184" customFormat="1" ht="15" x14ac:dyDescent="0.2">
      <c r="A1025"/>
      <c r="B1025"/>
      <c r="C1025"/>
      <c r="D1025"/>
      <c r="E1025"/>
      <c r="F1025" s="246"/>
      <c r="G1025" s="249"/>
      <c r="H1025" s="249"/>
      <c r="I1025" s="249"/>
      <c r="J1025"/>
      <c r="K1025" s="3"/>
      <c r="M1025"/>
      <c r="N1025"/>
      <c r="O1025"/>
      <c r="P1025"/>
      <c r="Q1025"/>
    </row>
    <row r="1026" spans="1:17" s="184" customFormat="1" ht="15" x14ac:dyDescent="0.2">
      <c r="A1026"/>
      <c r="B1026"/>
      <c r="C1026"/>
      <c r="D1026"/>
      <c r="E1026"/>
      <c r="F1026" s="246"/>
      <c r="G1026" s="249"/>
      <c r="H1026" s="249"/>
      <c r="I1026" s="249"/>
      <c r="J1026"/>
      <c r="K1026" s="3"/>
      <c r="M1026"/>
      <c r="N1026"/>
      <c r="O1026"/>
      <c r="P1026"/>
      <c r="Q1026"/>
    </row>
    <row r="1027" spans="1:17" s="184" customFormat="1" ht="15" x14ac:dyDescent="0.2">
      <c r="A1027"/>
      <c r="B1027"/>
      <c r="C1027"/>
      <c r="D1027"/>
      <c r="E1027"/>
      <c r="F1027" s="246"/>
      <c r="G1027" s="249"/>
      <c r="H1027" s="249"/>
      <c r="I1027" s="249"/>
      <c r="J1027"/>
      <c r="K1027" s="3"/>
      <c r="M1027"/>
      <c r="N1027"/>
      <c r="O1027"/>
      <c r="P1027"/>
      <c r="Q1027"/>
    </row>
    <row r="1028" spans="1:17" s="184" customFormat="1" ht="15" x14ac:dyDescent="0.2">
      <c r="A1028"/>
      <c r="B1028"/>
      <c r="C1028"/>
      <c r="D1028"/>
      <c r="E1028"/>
      <c r="F1028" s="246"/>
      <c r="G1028" s="249"/>
      <c r="H1028" s="249"/>
      <c r="I1028" s="249"/>
      <c r="J1028"/>
      <c r="K1028" s="3"/>
      <c r="M1028"/>
      <c r="N1028"/>
      <c r="O1028"/>
      <c r="P1028"/>
      <c r="Q1028"/>
    </row>
    <row r="1029" spans="1:17" s="184" customFormat="1" ht="15" x14ac:dyDescent="0.2">
      <c r="A1029"/>
      <c r="B1029"/>
      <c r="C1029"/>
      <c r="D1029"/>
      <c r="E1029"/>
      <c r="F1029" s="246"/>
      <c r="G1029" s="249"/>
      <c r="H1029" s="249"/>
      <c r="I1029" s="249"/>
      <c r="J1029"/>
      <c r="K1029" s="3"/>
      <c r="M1029"/>
      <c r="N1029"/>
      <c r="O1029"/>
      <c r="P1029"/>
      <c r="Q1029"/>
    </row>
    <row r="1030" spans="1:17" s="184" customFormat="1" ht="15" x14ac:dyDescent="0.2">
      <c r="A1030"/>
      <c r="B1030"/>
      <c r="C1030"/>
      <c r="D1030"/>
      <c r="E1030"/>
      <c r="F1030" s="246"/>
      <c r="G1030" s="249"/>
      <c r="H1030" s="249"/>
      <c r="I1030" s="249"/>
      <c r="J1030"/>
      <c r="K1030" s="3"/>
      <c r="M1030"/>
      <c r="N1030"/>
      <c r="O1030"/>
      <c r="P1030"/>
      <c r="Q1030"/>
    </row>
    <row r="1031" spans="1:17" s="184" customFormat="1" ht="15" x14ac:dyDescent="0.2">
      <c r="A1031"/>
      <c r="B1031"/>
      <c r="C1031"/>
      <c r="D1031"/>
      <c r="E1031"/>
      <c r="F1031" s="246"/>
      <c r="G1031" s="249"/>
      <c r="H1031" s="249"/>
      <c r="I1031" s="249"/>
      <c r="J1031"/>
      <c r="K1031" s="3"/>
      <c r="M1031"/>
      <c r="N1031"/>
      <c r="O1031"/>
      <c r="P1031"/>
      <c r="Q1031"/>
    </row>
    <row r="1032" spans="1:17" s="184" customFormat="1" ht="15" x14ac:dyDescent="0.2">
      <c r="A1032"/>
      <c r="B1032"/>
      <c r="C1032"/>
      <c r="D1032"/>
      <c r="E1032"/>
      <c r="F1032" s="246"/>
      <c r="G1032" s="249"/>
      <c r="H1032" s="249"/>
      <c r="I1032" s="249"/>
      <c r="J1032"/>
      <c r="K1032" s="3"/>
      <c r="M1032"/>
      <c r="N1032"/>
      <c r="O1032"/>
      <c r="P1032"/>
      <c r="Q1032"/>
    </row>
    <row r="1033" spans="1:17" s="184" customFormat="1" ht="15" x14ac:dyDescent="0.2">
      <c r="A1033"/>
      <c r="B1033"/>
      <c r="C1033"/>
      <c r="D1033"/>
      <c r="E1033"/>
      <c r="F1033" s="246"/>
      <c r="G1033" s="249"/>
      <c r="H1033" s="249"/>
      <c r="I1033" s="249"/>
      <c r="J1033"/>
      <c r="K1033" s="3"/>
      <c r="M1033"/>
      <c r="N1033"/>
      <c r="O1033"/>
      <c r="P1033"/>
      <c r="Q1033"/>
    </row>
    <row r="1034" spans="1:17" s="184" customFormat="1" ht="15" x14ac:dyDescent="0.2">
      <c r="A1034"/>
      <c r="B1034"/>
      <c r="C1034"/>
      <c r="D1034"/>
      <c r="E1034"/>
      <c r="F1034" s="246"/>
      <c r="G1034" s="249"/>
      <c r="H1034" s="249"/>
      <c r="I1034" s="249"/>
      <c r="J1034"/>
      <c r="K1034" s="3"/>
      <c r="M1034"/>
      <c r="N1034"/>
      <c r="O1034"/>
      <c r="P1034"/>
      <c r="Q1034"/>
    </row>
    <row r="1035" spans="1:17" s="184" customFormat="1" ht="15" x14ac:dyDescent="0.2">
      <c r="A1035"/>
      <c r="B1035"/>
      <c r="C1035"/>
      <c r="D1035"/>
      <c r="E1035"/>
      <c r="F1035" s="246"/>
      <c r="G1035" s="249"/>
      <c r="H1035" s="249"/>
      <c r="I1035" s="249"/>
      <c r="J1035"/>
      <c r="K1035" s="3"/>
      <c r="M1035"/>
      <c r="N1035"/>
      <c r="O1035"/>
      <c r="P1035"/>
      <c r="Q1035"/>
    </row>
    <row r="1036" spans="1:17" s="184" customFormat="1" ht="15" x14ac:dyDescent="0.2">
      <c r="A1036"/>
      <c r="B1036"/>
      <c r="C1036"/>
      <c r="D1036"/>
      <c r="E1036"/>
      <c r="F1036" s="246"/>
      <c r="G1036" s="249"/>
      <c r="H1036" s="249"/>
      <c r="I1036" s="249"/>
      <c r="J1036"/>
      <c r="K1036" s="3"/>
      <c r="M1036"/>
      <c r="N1036"/>
      <c r="O1036"/>
      <c r="P1036"/>
      <c r="Q1036"/>
    </row>
    <row r="1037" spans="1:17" s="184" customFormat="1" ht="15" x14ac:dyDescent="0.2">
      <c r="A1037"/>
      <c r="B1037"/>
      <c r="C1037"/>
      <c r="D1037"/>
      <c r="E1037"/>
      <c r="F1037" s="246"/>
      <c r="G1037" s="249"/>
      <c r="H1037" s="249"/>
      <c r="I1037" s="249"/>
      <c r="J1037"/>
      <c r="K1037" s="3"/>
      <c r="M1037"/>
      <c r="N1037"/>
      <c r="O1037"/>
      <c r="P1037"/>
      <c r="Q1037"/>
    </row>
    <row r="1038" spans="1:17" s="184" customFormat="1" ht="15" x14ac:dyDescent="0.2">
      <c r="A1038"/>
      <c r="B1038"/>
      <c r="C1038"/>
      <c r="D1038"/>
      <c r="E1038"/>
      <c r="F1038" s="246"/>
      <c r="G1038" s="249"/>
      <c r="H1038" s="249"/>
      <c r="I1038" s="249"/>
      <c r="J1038"/>
      <c r="K1038" s="3"/>
      <c r="M1038"/>
      <c r="N1038"/>
      <c r="O1038"/>
      <c r="P1038"/>
      <c r="Q1038"/>
    </row>
    <row r="1039" spans="1:17" s="184" customFormat="1" ht="15" x14ac:dyDescent="0.2">
      <c r="A1039"/>
      <c r="B1039"/>
      <c r="C1039"/>
      <c r="D1039"/>
      <c r="E1039"/>
      <c r="F1039" s="246"/>
      <c r="G1039" s="249"/>
      <c r="H1039" s="249"/>
      <c r="I1039" s="249"/>
      <c r="J1039"/>
      <c r="K1039" s="3"/>
      <c r="M1039"/>
      <c r="N1039"/>
      <c r="O1039"/>
      <c r="P1039"/>
      <c r="Q1039"/>
    </row>
    <row r="1040" spans="1:17" s="184" customFormat="1" ht="15" x14ac:dyDescent="0.2">
      <c r="A1040"/>
      <c r="B1040"/>
      <c r="C1040"/>
      <c r="D1040"/>
      <c r="E1040"/>
      <c r="F1040" s="246"/>
      <c r="G1040" s="249"/>
      <c r="H1040" s="249"/>
      <c r="I1040" s="249"/>
      <c r="J1040"/>
      <c r="K1040" s="3"/>
      <c r="M1040"/>
      <c r="N1040"/>
      <c r="O1040"/>
      <c r="P1040"/>
      <c r="Q1040"/>
    </row>
    <row r="1041" spans="1:17" s="184" customFormat="1" ht="15" x14ac:dyDescent="0.2">
      <c r="A1041"/>
      <c r="B1041"/>
      <c r="C1041"/>
      <c r="D1041"/>
      <c r="E1041"/>
      <c r="F1041" s="246"/>
      <c r="G1041" s="249"/>
      <c r="H1041" s="249"/>
      <c r="I1041" s="249"/>
      <c r="J1041"/>
      <c r="K1041" s="3"/>
      <c r="M1041"/>
      <c r="N1041"/>
      <c r="O1041"/>
      <c r="P1041"/>
      <c r="Q1041"/>
    </row>
    <row r="1042" spans="1:17" s="184" customFormat="1" ht="15" x14ac:dyDescent="0.2">
      <c r="A1042"/>
      <c r="B1042"/>
      <c r="C1042"/>
      <c r="D1042"/>
      <c r="E1042"/>
      <c r="F1042" s="246"/>
      <c r="G1042" s="249"/>
      <c r="H1042" s="249"/>
      <c r="I1042" s="249"/>
      <c r="J1042"/>
      <c r="K1042" s="3"/>
      <c r="M1042"/>
      <c r="N1042"/>
      <c r="O1042"/>
      <c r="P1042"/>
      <c r="Q1042"/>
    </row>
    <row r="1043" spans="1:17" s="184" customFormat="1" ht="15" x14ac:dyDescent="0.2">
      <c r="A1043"/>
      <c r="B1043"/>
      <c r="C1043"/>
      <c r="D1043"/>
      <c r="E1043"/>
      <c r="F1043" s="246"/>
      <c r="G1043" s="249"/>
      <c r="H1043" s="249"/>
      <c r="I1043" s="249"/>
      <c r="J1043"/>
      <c r="K1043" s="3"/>
      <c r="M1043"/>
      <c r="N1043"/>
      <c r="O1043"/>
      <c r="P1043"/>
      <c r="Q1043"/>
    </row>
    <row r="1044" spans="1:17" s="184" customFormat="1" ht="15" x14ac:dyDescent="0.2">
      <c r="A1044"/>
      <c r="B1044"/>
      <c r="C1044"/>
      <c r="D1044"/>
      <c r="E1044"/>
      <c r="F1044" s="246"/>
      <c r="G1044" s="249"/>
      <c r="H1044" s="249"/>
      <c r="I1044" s="249"/>
      <c r="J1044"/>
      <c r="K1044" s="3"/>
      <c r="M1044"/>
      <c r="N1044"/>
      <c r="O1044"/>
      <c r="P1044"/>
      <c r="Q1044"/>
    </row>
    <row r="1045" spans="1:17" s="184" customFormat="1" ht="15" x14ac:dyDescent="0.2">
      <c r="A1045"/>
      <c r="B1045"/>
      <c r="C1045"/>
      <c r="D1045"/>
      <c r="E1045"/>
      <c r="F1045" s="246"/>
      <c r="G1045" s="249"/>
      <c r="H1045" s="249"/>
      <c r="I1045" s="249"/>
      <c r="J1045"/>
      <c r="K1045" s="3"/>
      <c r="M1045"/>
      <c r="N1045"/>
      <c r="O1045"/>
      <c r="P1045"/>
      <c r="Q1045"/>
    </row>
    <row r="1046" spans="1:17" s="184" customFormat="1" ht="15" x14ac:dyDescent="0.2">
      <c r="A1046"/>
      <c r="B1046"/>
      <c r="C1046"/>
      <c r="D1046"/>
      <c r="E1046"/>
      <c r="F1046" s="246"/>
      <c r="G1046" s="249"/>
      <c r="H1046" s="249"/>
      <c r="I1046" s="249"/>
      <c r="J1046"/>
      <c r="K1046" s="3"/>
      <c r="M1046"/>
      <c r="N1046"/>
      <c r="O1046"/>
      <c r="P1046"/>
      <c r="Q1046"/>
    </row>
    <row r="1047" spans="1:17" s="184" customFormat="1" ht="15" x14ac:dyDescent="0.2">
      <c r="A1047"/>
      <c r="B1047"/>
      <c r="C1047"/>
      <c r="D1047"/>
      <c r="E1047"/>
      <c r="F1047" s="246"/>
      <c r="G1047" s="249"/>
      <c r="H1047" s="249"/>
      <c r="I1047" s="249"/>
      <c r="J1047"/>
      <c r="K1047" s="3"/>
      <c r="M1047"/>
      <c r="N1047"/>
      <c r="O1047"/>
      <c r="P1047"/>
      <c r="Q1047"/>
    </row>
    <row r="1048" spans="1:17" s="184" customFormat="1" ht="15" x14ac:dyDescent="0.2">
      <c r="A1048"/>
      <c r="B1048"/>
      <c r="C1048"/>
      <c r="D1048"/>
      <c r="E1048"/>
      <c r="F1048" s="246"/>
      <c r="G1048" s="249"/>
      <c r="H1048" s="249"/>
      <c r="I1048" s="249"/>
      <c r="J1048"/>
      <c r="K1048" s="3"/>
      <c r="M1048"/>
      <c r="N1048"/>
      <c r="O1048"/>
      <c r="P1048"/>
      <c r="Q1048"/>
    </row>
    <row r="1049" spans="1:17" s="184" customFormat="1" ht="15" x14ac:dyDescent="0.2">
      <c r="A1049"/>
      <c r="B1049"/>
      <c r="C1049"/>
      <c r="D1049"/>
      <c r="E1049"/>
      <c r="F1049" s="246"/>
      <c r="G1049" s="249"/>
      <c r="H1049" s="249"/>
      <c r="I1049" s="249"/>
      <c r="J1049"/>
      <c r="K1049" s="3"/>
      <c r="M1049"/>
      <c r="N1049"/>
      <c r="O1049"/>
      <c r="P1049"/>
      <c r="Q1049"/>
    </row>
    <row r="1050" spans="1:17" s="184" customFormat="1" ht="15" x14ac:dyDescent="0.2">
      <c r="A1050"/>
      <c r="B1050"/>
      <c r="C1050"/>
      <c r="D1050"/>
      <c r="E1050"/>
      <c r="F1050" s="246"/>
      <c r="G1050" s="249"/>
      <c r="H1050" s="249"/>
      <c r="I1050" s="249"/>
      <c r="J1050"/>
      <c r="K1050" s="3"/>
      <c r="M1050"/>
      <c r="N1050"/>
      <c r="O1050"/>
      <c r="P1050"/>
      <c r="Q1050"/>
    </row>
    <row r="1051" spans="1:17" s="184" customFormat="1" ht="15" x14ac:dyDescent="0.2">
      <c r="A1051"/>
      <c r="B1051"/>
      <c r="C1051"/>
      <c r="D1051"/>
      <c r="E1051"/>
      <c r="F1051" s="246"/>
      <c r="G1051" s="249"/>
      <c r="H1051" s="249"/>
      <c r="I1051" s="249"/>
      <c r="J1051"/>
      <c r="K1051" s="3"/>
      <c r="M1051"/>
      <c r="N1051"/>
      <c r="O1051"/>
      <c r="P1051"/>
      <c r="Q1051"/>
    </row>
    <row r="1052" spans="1:17" s="184" customFormat="1" ht="15" x14ac:dyDescent="0.2">
      <c r="A1052"/>
      <c r="B1052"/>
      <c r="C1052"/>
      <c r="D1052"/>
      <c r="E1052"/>
      <c r="F1052" s="246"/>
      <c r="G1052" s="249"/>
      <c r="H1052" s="249"/>
      <c r="I1052" s="249"/>
      <c r="J1052"/>
      <c r="K1052" s="3"/>
      <c r="M1052"/>
      <c r="N1052"/>
      <c r="O1052"/>
      <c r="P1052"/>
      <c r="Q1052"/>
    </row>
    <row r="1053" spans="1:17" s="184" customFormat="1" ht="15" x14ac:dyDescent="0.2">
      <c r="A1053"/>
      <c r="B1053"/>
      <c r="C1053"/>
      <c r="D1053"/>
      <c r="E1053"/>
      <c r="F1053" s="246"/>
      <c r="G1053" s="249"/>
      <c r="H1053" s="249"/>
      <c r="I1053" s="249"/>
      <c r="J1053"/>
      <c r="K1053" s="3"/>
      <c r="M1053"/>
      <c r="N1053"/>
      <c r="O1053"/>
      <c r="P1053"/>
      <c r="Q1053"/>
    </row>
    <row r="1054" spans="1:17" s="184" customFormat="1" ht="15" x14ac:dyDescent="0.2">
      <c r="A1054"/>
      <c r="B1054"/>
      <c r="C1054"/>
      <c r="D1054"/>
      <c r="E1054"/>
      <c r="F1054" s="246"/>
      <c r="G1054" s="249"/>
      <c r="H1054" s="249"/>
      <c r="I1054" s="249"/>
      <c r="J1054"/>
      <c r="K1054" s="3"/>
      <c r="M1054"/>
      <c r="N1054"/>
      <c r="O1054"/>
      <c r="P1054"/>
      <c r="Q1054"/>
    </row>
    <row r="1055" spans="1:17" s="184" customFormat="1" ht="15" x14ac:dyDescent="0.2">
      <c r="A1055"/>
      <c r="B1055"/>
      <c r="C1055"/>
      <c r="D1055"/>
      <c r="E1055"/>
      <c r="F1055" s="246"/>
      <c r="G1055" s="249"/>
      <c r="H1055" s="249"/>
      <c r="I1055" s="249"/>
      <c r="J1055"/>
      <c r="K1055" s="3"/>
      <c r="M1055"/>
      <c r="N1055"/>
      <c r="O1055"/>
      <c r="P1055"/>
      <c r="Q1055"/>
    </row>
    <row r="1056" spans="1:17" s="184" customFormat="1" ht="15" x14ac:dyDescent="0.2">
      <c r="A1056"/>
      <c r="B1056"/>
      <c r="C1056"/>
      <c r="D1056"/>
      <c r="E1056"/>
      <c r="F1056" s="246"/>
      <c r="G1056" s="249"/>
      <c r="H1056" s="249"/>
      <c r="I1056" s="249"/>
      <c r="J1056"/>
      <c r="K1056" s="3"/>
      <c r="M1056"/>
      <c r="N1056"/>
      <c r="O1056"/>
      <c r="P1056"/>
      <c r="Q1056"/>
    </row>
    <row r="1057" spans="1:17" s="184" customFormat="1" ht="15" x14ac:dyDescent="0.2">
      <c r="A1057"/>
      <c r="B1057"/>
      <c r="C1057"/>
      <c r="D1057"/>
      <c r="E1057"/>
      <c r="F1057" s="246"/>
      <c r="G1057" s="249"/>
      <c r="H1057" s="249"/>
      <c r="I1057" s="249"/>
      <c r="J1057"/>
      <c r="K1057" s="3"/>
      <c r="M1057"/>
      <c r="N1057"/>
      <c r="O1057"/>
      <c r="P1057"/>
      <c r="Q1057"/>
    </row>
    <row r="1058" spans="1:17" s="184" customFormat="1" ht="15" x14ac:dyDescent="0.2">
      <c r="A1058"/>
      <c r="B1058"/>
      <c r="C1058"/>
      <c r="D1058"/>
      <c r="E1058"/>
      <c r="F1058" s="246"/>
      <c r="G1058" s="249"/>
      <c r="H1058" s="249"/>
      <c r="I1058" s="249"/>
      <c r="J1058"/>
      <c r="K1058" s="3"/>
      <c r="M1058"/>
      <c r="N1058"/>
      <c r="O1058"/>
      <c r="P1058"/>
      <c r="Q1058"/>
    </row>
    <row r="1059" spans="1:17" s="184" customFormat="1" ht="15" x14ac:dyDescent="0.2">
      <c r="A1059"/>
      <c r="B1059"/>
      <c r="C1059"/>
      <c r="D1059"/>
      <c r="E1059"/>
      <c r="F1059" s="246"/>
      <c r="G1059" s="249"/>
      <c r="H1059" s="249"/>
      <c r="I1059" s="249"/>
      <c r="J1059"/>
      <c r="K1059" s="3"/>
      <c r="M1059"/>
      <c r="N1059"/>
      <c r="O1059"/>
      <c r="P1059"/>
      <c r="Q1059"/>
    </row>
    <row r="1060" spans="1:17" s="184" customFormat="1" ht="15" x14ac:dyDescent="0.2">
      <c r="A1060"/>
      <c r="B1060"/>
      <c r="C1060"/>
      <c r="D1060"/>
      <c r="E1060"/>
      <c r="F1060" s="246"/>
      <c r="G1060" s="249"/>
      <c r="H1060" s="249"/>
      <c r="I1060" s="249"/>
      <c r="J1060"/>
      <c r="K1060" s="3"/>
      <c r="M1060"/>
      <c r="N1060"/>
      <c r="O1060"/>
      <c r="P1060"/>
      <c r="Q1060"/>
    </row>
    <row r="1061" spans="1:17" s="184" customFormat="1" ht="15" x14ac:dyDescent="0.2">
      <c r="A1061"/>
      <c r="B1061"/>
      <c r="C1061"/>
      <c r="D1061"/>
      <c r="E1061"/>
      <c r="F1061" s="246"/>
      <c r="G1061" s="249"/>
      <c r="H1061" s="249"/>
      <c r="I1061" s="249"/>
      <c r="J1061"/>
      <c r="K1061" s="3"/>
      <c r="M1061"/>
      <c r="N1061"/>
      <c r="O1061"/>
      <c r="P1061"/>
      <c r="Q1061"/>
    </row>
    <row r="1062" spans="1:17" s="184" customFormat="1" ht="15" x14ac:dyDescent="0.2">
      <c r="A1062"/>
      <c r="B1062"/>
      <c r="C1062"/>
      <c r="D1062"/>
      <c r="E1062"/>
      <c r="F1062" s="246"/>
      <c r="G1062" s="249"/>
      <c r="H1062" s="249"/>
      <c r="I1062" s="249"/>
      <c r="J1062"/>
      <c r="K1062" s="3"/>
      <c r="M1062"/>
      <c r="N1062"/>
      <c r="O1062"/>
      <c r="P1062"/>
      <c r="Q1062"/>
    </row>
    <row r="1063" spans="1:17" s="184" customFormat="1" ht="15" x14ac:dyDescent="0.2">
      <c r="A1063"/>
      <c r="B1063"/>
      <c r="C1063"/>
      <c r="D1063"/>
      <c r="E1063"/>
      <c r="F1063" s="246"/>
      <c r="G1063" s="249"/>
      <c r="H1063" s="249"/>
      <c r="I1063" s="249"/>
      <c r="J1063"/>
      <c r="K1063" s="3"/>
      <c r="M1063"/>
      <c r="N1063"/>
      <c r="O1063"/>
      <c r="P1063"/>
      <c r="Q1063"/>
    </row>
    <row r="1064" spans="1:17" s="184" customFormat="1" ht="15" x14ac:dyDescent="0.2">
      <c r="A1064"/>
      <c r="B1064"/>
      <c r="C1064"/>
      <c r="D1064"/>
      <c r="E1064"/>
      <c r="F1064" s="246"/>
      <c r="G1064" s="249"/>
      <c r="H1064" s="249"/>
      <c r="I1064" s="249"/>
      <c r="J1064"/>
      <c r="K1064" s="3"/>
      <c r="M1064"/>
      <c r="N1064"/>
      <c r="O1064"/>
      <c r="P1064"/>
      <c r="Q1064"/>
    </row>
    <row r="1065" spans="1:17" s="184" customFormat="1" ht="15" x14ac:dyDescent="0.2">
      <c r="A1065"/>
      <c r="B1065"/>
      <c r="C1065"/>
      <c r="D1065"/>
      <c r="E1065"/>
      <c r="F1065" s="246"/>
      <c r="G1065" s="249"/>
      <c r="H1065" s="249"/>
      <c r="I1065" s="249"/>
      <c r="J1065"/>
      <c r="K1065" s="3"/>
      <c r="M1065"/>
      <c r="N1065"/>
      <c r="O1065"/>
      <c r="P1065"/>
      <c r="Q1065"/>
    </row>
    <row r="1066" spans="1:17" s="184" customFormat="1" ht="15" x14ac:dyDescent="0.2">
      <c r="A1066"/>
      <c r="B1066"/>
      <c r="C1066"/>
      <c r="D1066"/>
      <c r="E1066"/>
      <c r="F1066" s="246"/>
      <c r="G1066" s="249"/>
      <c r="H1066" s="249"/>
      <c r="I1066" s="249"/>
      <c r="J1066"/>
      <c r="K1066" s="3"/>
      <c r="M1066"/>
      <c r="N1066"/>
      <c r="O1066"/>
      <c r="P1066"/>
      <c r="Q1066"/>
    </row>
    <row r="1067" spans="1:17" s="184" customFormat="1" ht="15" x14ac:dyDescent="0.2">
      <c r="A1067"/>
      <c r="B1067"/>
      <c r="C1067"/>
      <c r="D1067"/>
      <c r="E1067"/>
      <c r="F1067" s="246"/>
      <c r="G1067" s="249"/>
      <c r="H1067" s="249"/>
      <c r="I1067" s="249"/>
      <c r="J1067"/>
      <c r="K1067" s="3"/>
      <c r="M1067"/>
      <c r="N1067"/>
      <c r="O1067"/>
      <c r="P1067"/>
      <c r="Q1067"/>
    </row>
    <row r="1068" spans="1:17" s="184" customFormat="1" ht="15" x14ac:dyDescent="0.2">
      <c r="A1068"/>
      <c r="B1068"/>
      <c r="C1068"/>
      <c r="D1068"/>
      <c r="E1068"/>
      <c r="F1068" s="246"/>
      <c r="G1068" s="249"/>
      <c r="H1068" s="249"/>
      <c r="I1068" s="249"/>
      <c r="J1068"/>
      <c r="K1068" s="3"/>
      <c r="M1068"/>
      <c r="N1068"/>
      <c r="O1068"/>
      <c r="P1068"/>
      <c r="Q1068"/>
    </row>
    <row r="1069" spans="1:17" s="184" customFormat="1" ht="15" x14ac:dyDescent="0.2">
      <c r="A1069"/>
      <c r="B1069"/>
      <c r="C1069"/>
      <c r="D1069"/>
      <c r="E1069"/>
      <c r="F1069" s="246"/>
      <c r="G1069" s="249"/>
      <c r="H1069" s="249"/>
      <c r="I1069" s="249"/>
      <c r="J1069"/>
      <c r="K1069" s="3"/>
      <c r="M1069"/>
      <c r="N1069"/>
      <c r="O1069"/>
      <c r="P1069"/>
      <c r="Q1069"/>
    </row>
    <row r="1070" spans="1:17" s="184" customFormat="1" ht="15" x14ac:dyDescent="0.2">
      <c r="A1070"/>
      <c r="B1070"/>
      <c r="C1070"/>
      <c r="D1070"/>
      <c r="E1070"/>
      <c r="F1070" s="246"/>
      <c r="G1070" s="249"/>
      <c r="H1070" s="249"/>
      <c r="I1070" s="249"/>
      <c r="J1070"/>
      <c r="K1070" s="3"/>
      <c r="M1070"/>
      <c r="N1070"/>
      <c r="O1070"/>
      <c r="P1070"/>
      <c r="Q1070"/>
    </row>
    <row r="1071" spans="1:17" s="184" customFormat="1" ht="15" x14ac:dyDescent="0.2">
      <c r="A1071"/>
      <c r="B1071"/>
      <c r="C1071"/>
      <c r="D1071"/>
      <c r="E1071"/>
      <c r="F1071" s="246"/>
      <c r="G1071" s="249"/>
      <c r="H1071" s="249"/>
      <c r="I1071" s="249"/>
      <c r="J1071"/>
      <c r="K1071" s="3"/>
      <c r="M1071"/>
      <c r="N1071"/>
      <c r="O1071"/>
      <c r="P1071"/>
      <c r="Q1071"/>
    </row>
    <row r="1072" spans="1:17" s="184" customFormat="1" ht="15" x14ac:dyDescent="0.2">
      <c r="A1072"/>
      <c r="B1072"/>
      <c r="C1072"/>
      <c r="D1072"/>
      <c r="E1072"/>
      <c r="F1072" s="246"/>
      <c r="G1072" s="249"/>
      <c r="H1072" s="249"/>
      <c r="I1072" s="249"/>
      <c r="J1072"/>
      <c r="K1072" s="3"/>
      <c r="M1072"/>
      <c r="N1072"/>
      <c r="O1072"/>
      <c r="P1072"/>
      <c r="Q1072"/>
    </row>
    <row r="1073" spans="1:17" s="184" customFormat="1" ht="15" x14ac:dyDescent="0.2">
      <c r="A1073"/>
      <c r="B1073"/>
      <c r="C1073"/>
      <c r="D1073"/>
      <c r="E1073"/>
      <c r="F1073" s="246"/>
      <c r="G1073" s="249"/>
      <c r="H1073" s="249"/>
      <c r="I1073" s="249"/>
      <c r="J1073"/>
      <c r="K1073" s="3"/>
      <c r="M1073"/>
      <c r="N1073"/>
      <c r="O1073"/>
      <c r="P1073"/>
      <c r="Q1073"/>
    </row>
    <row r="1074" spans="1:17" s="184" customFormat="1" ht="15" x14ac:dyDescent="0.2">
      <c r="A1074"/>
      <c r="B1074"/>
      <c r="C1074"/>
      <c r="D1074"/>
      <c r="E1074"/>
      <c r="F1074" s="246"/>
      <c r="G1074" s="249"/>
      <c r="H1074" s="249"/>
      <c r="I1074" s="249"/>
      <c r="J1074"/>
      <c r="K1074" s="3"/>
      <c r="M1074"/>
      <c r="N1074"/>
      <c r="O1074"/>
      <c r="P1074"/>
      <c r="Q1074"/>
    </row>
    <row r="1075" spans="1:17" s="184" customFormat="1" ht="15" x14ac:dyDescent="0.2">
      <c r="A1075"/>
      <c r="B1075"/>
      <c r="C1075"/>
      <c r="D1075"/>
      <c r="E1075"/>
      <c r="F1075" s="246"/>
      <c r="G1075" s="249"/>
      <c r="H1075" s="249"/>
      <c r="I1075" s="249"/>
      <c r="J1075"/>
      <c r="K1075" s="3"/>
      <c r="M1075"/>
      <c r="N1075"/>
      <c r="O1075"/>
      <c r="P1075"/>
      <c r="Q1075"/>
    </row>
    <row r="1076" spans="1:17" s="184" customFormat="1" ht="15" x14ac:dyDescent="0.2">
      <c r="A1076"/>
      <c r="B1076"/>
      <c r="C1076"/>
      <c r="D1076"/>
      <c r="E1076"/>
      <c r="F1076" s="246"/>
      <c r="G1076" s="249"/>
      <c r="H1076" s="249"/>
      <c r="I1076" s="249"/>
      <c r="J1076"/>
      <c r="K1076" s="3"/>
      <c r="M1076"/>
      <c r="N1076"/>
      <c r="O1076"/>
      <c r="P1076"/>
      <c r="Q1076"/>
    </row>
    <row r="1077" spans="1:17" s="184" customFormat="1" ht="15" x14ac:dyDescent="0.2">
      <c r="A1077"/>
      <c r="B1077"/>
      <c r="C1077"/>
      <c r="D1077"/>
      <c r="E1077"/>
      <c r="F1077" s="246"/>
      <c r="G1077" s="249"/>
      <c r="H1077" s="249"/>
      <c r="I1077" s="249"/>
      <c r="J1077"/>
      <c r="K1077" s="3"/>
      <c r="M1077"/>
      <c r="N1077"/>
      <c r="O1077"/>
      <c r="P1077"/>
      <c r="Q1077"/>
    </row>
    <row r="1078" spans="1:17" s="184" customFormat="1" ht="15" x14ac:dyDescent="0.2">
      <c r="A1078"/>
      <c r="B1078"/>
      <c r="C1078"/>
      <c r="D1078"/>
      <c r="E1078"/>
      <c r="F1078" s="246"/>
      <c r="G1078" s="249"/>
      <c r="H1078" s="249"/>
      <c r="I1078" s="249"/>
      <c r="J1078"/>
      <c r="K1078" s="3"/>
      <c r="M1078"/>
      <c r="N1078"/>
      <c r="O1078"/>
      <c r="P1078"/>
      <c r="Q1078"/>
    </row>
    <row r="1079" spans="1:17" s="184" customFormat="1" ht="15" x14ac:dyDescent="0.2">
      <c r="A1079"/>
      <c r="B1079"/>
      <c r="C1079"/>
      <c r="D1079"/>
      <c r="E1079"/>
      <c r="F1079" s="246"/>
      <c r="G1079" s="249"/>
      <c r="H1079" s="249"/>
      <c r="I1079" s="249"/>
      <c r="J1079"/>
      <c r="K1079" s="3"/>
      <c r="M1079"/>
      <c r="N1079"/>
      <c r="O1079"/>
      <c r="P1079"/>
      <c r="Q1079"/>
    </row>
    <row r="1080" spans="1:17" s="184" customFormat="1" ht="15" x14ac:dyDescent="0.2">
      <c r="A1080"/>
      <c r="B1080"/>
      <c r="C1080"/>
      <c r="D1080"/>
      <c r="E1080"/>
      <c r="F1080" s="246"/>
      <c r="G1080" s="249"/>
      <c r="H1080" s="249"/>
      <c r="I1080" s="249"/>
      <c r="J1080"/>
      <c r="K1080" s="3"/>
      <c r="M1080"/>
      <c r="N1080"/>
      <c r="O1080"/>
      <c r="P1080"/>
      <c r="Q1080"/>
    </row>
    <row r="1081" spans="1:17" s="184" customFormat="1" ht="15" x14ac:dyDescent="0.2">
      <c r="A1081"/>
      <c r="B1081"/>
      <c r="C1081"/>
      <c r="D1081"/>
      <c r="E1081"/>
      <c r="F1081" s="246"/>
      <c r="G1081" s="249"/>
      <c r="H1081" s="249"/>
      <c r="I1081" s="249"/>
      <c r="J1081"/>
      <c r="K1081" s="3"/>
      <c r="M1081"/>
      <c r="N1081"/>
      <c r="O1081"/>
      <c r="P1081"/>
      <c r="Q1081"/>
    </row>
    <row r="1082" spans="1:17" s="184" customFormat="1" ht="15" x14ac:dyDescent="0.2">
      <c r="A1082"/>
      <c r="B1082"/>
      <c r="C1082"/>
      <c r="D1082"/>
      <c r="E1082"/>
      <c r="F1082" s="246"/>
      <c r="G1082" s="249"/>
      <c r="H1082" s="249"/>
      <c r="I1082" s="249"/>
      <c r="J1082"/>
      <c r="K1082" s="3"/>
      <c r="M1082"/>
      <c r="N1082"/>
      <c r="O1082"/>
      <c r="P1082"/>
      <c r="Q1082"/>
    </row>
    <row r="1083" spans="1:17" s="184" customFormat="1" ht="15" x14ac:dyDescent="0.2">
      <c r="A1083"/>
      <c r="B1083"/>
      <c r="C1083"/>
      <c r="D1083"/>
      <c r="E1083"/>
      <c r="F1083" s="246"/>
      <c r="G1083" s="249"/>
      <c r="H1083" s="249"/>
      <c r="I1083" s="249"/>
      <c r="J1083"/>
      <c r="K1083" s="3"/>
      <c r="M1083"/>
      <c r="N1083"/>
      <c r="O1083"/>
      <c r="P1083"/>
      <c r="Q1083"/>
    </row>
    <row r="1084" spans="1:17" s="184" customFormat="1" ht="15" x14ac:dyDescent="0.2">
      <c r="A1084"/>
      <c r="B1084"/>
      <c r="C1084"/>
      <c r="D1084"/>
      <c r="E1084"/>
      <c r="F1084" s="246"/>
      <c r="G1084" s="249"/>
      <c r="H1084" s="249"/>
      <c r="I1084" s="249"/>
      <c r="J1084"/>
      <c r="K1084" s="3"/>
      <c r="M1084"/>
      <c r="N1084"/>
      <c r="O1084"/>
      <c r="P1084"/>
      <c r="Q1084"/>
    </row>
    <row r="1085" spans="1:17" s="184" customFormat="1" ht="15" x14ac:dyDescent="0.2">
      <c r="A1085"/>
      <c r="B1085"/>
      <c r="C1085"/>
      <c r="D1085"/>
      <c r="E1085"/>
      <c r="F1085" s="246"/>
      <c r="G1085" s="249"/>
      <c r="H1085" s="249"/>
      <c r="I1085" s="249"/>
      <c r="J1085"/>
      <c r="K1085" s="3"/>
      <c r="M1085"/>
      <c r="N1085"/>
      <c r="O1085"/>
      <c r="P1085"/>
      <c r="Q1085"/>
    </row>
    <row r="1086" spans="1:17" s="184" customFormat="1" ht="15" x14ac:dyDescent="0.2">
      <c r="A1086"/>
      <c r="B1086"/>
      <c r="C1086"/>
      <c r="D1086"/>
      <c r="E1086"/>
      <c r="F1086" s="246"/>
      <c r="G1086" s="249"/>
      <c r="H1086" s="249"/>
      <c r="I1086" s="249"/>
      <c r="J1086"/>
      <c r="K1086" s="3"/>
      <c r="M1086"/>
      <c r="N1086"/>
      <c r="O1086"/>
      <c r="P1086"/>
      <c r="Q1086"/>
    </row>
    <row r="1087" spans="1:17" s="184" customFormat="1" ht="15" x14ac:dyDescent="0.2">
      <c r="A1087"/>
      <c r="B1087"/>
      <c r="C1087"/>
      <c r="D1087"/>
      <c r="E1087"/>
      <c r="F1087" s="246"/>
      <c r="G1087" s="249"/>
      <c r="H1087" s="249"/>
      <c r="I1087" s="249"/>
      <c r="J1087"/>
      <c r="K1087" s="3"/>
      <c r="M1087"/>
      <c r="N1087"/>
      <c r="O1087"/>
      <c r="P1087"/>
      <c r="Q1087"/>
    </row>
    <row r="1088" spans="1:17" s="184" customFormat="1" ht="15" x14ac:dyDescent="0.2">
      <c r="A1088"/>
      <c r="B1088"/>
      <c r="C1088"/>
      <c r="D1088"/>
      <c r="E1088"/>
      <c r="F1088" s="246"/>
      <c r="G1088" s="249"/>
      <c r="H1088" s="249"/>
      <c r="I1088" s="249"/>
      <c r="J1088"/>
      <c r="K1088" s="3"/>
      <c r="M1088"/>
      <c r="N1088"/>
      <c r="O1088"/>
      <c r="P1088"/>
      <c r="Q1088"/>
    </row>
    <row r="1089" spans="1:17" s="184" customFormat="1" ht="15" x14ac:dyDescent="0.2">
      <c r="A1089"/>
      <c r="B1089"/>
      <c r="C1089"/>
      <c r="D1089"/>
      <c r="E1089"/>
      <c r="F1089" s="246"/>
      <c r="G1089" s="249"/>
      <c r="H1089" s="249"/>
      <c r="I1089" s="249"/>
      <c r="J1089"/>
      <c r="K1089" s="3"/>
      <c r="M1089"/>
      <c r="N1089"/>
      <c r="O1089"/>
      <c r="P1089"/>
      <c r="Q1089"/>
    </row>
    <row r="1090" spans="1:17" s="184" customFormat="1" ht="15" x14ac:dyDescent="0.2">
      <c r="A1090"/>
      <c r="B1090"/>
      <c r="C1090"/>
      <c r="D1090"/>
      <c r="E1090"/>
      <c r="F1090" s="246"/>
      <c r="G1090" s="249"/>
      <c r="H1090" s="249"/>
      <c r="I1090" s="249"/>
      <c r="J1090"/>
      <c r="K1090" s="3"/>
      <c r="M1090"/>
      <c r="N1090"/>
      <c r="O1090"/>
      <c r="P1090"/>
      <c r="Q1090"/>
    </row>
    <row r="1091" spans="1:17" s="184" customFormat="1" ht="15" x14ac:dyDescent="0.2">
      <c r="A1091"/>
      <c r="B1091"/>
      <c r="C1091"/>
      <c r="D1091"/>
      <c r="E1091"/>
      <c r="F1091" s="246"/>
      <c r="G1091" s="249"/>
      <c r="H1091" s="249"/>
      <c r="I1091" s="249"/>
      <c r="J1091"/>
      <c r="K1091" s="3"/>
      <c r="M1091"/>
      <c r="N1091"/>
      <c r="O1091"/>
      <c r="P1091"/>
      <c r="Q1091"/>
    </row>
    <row r="1092" spans="1:17" s="184" customFormat="1" ht="15" x14ac:dyDescent="0.2">
      <c r="A1092"/>
      <c r="B1092"/>
      <c r="C1092"/>
      <c r="D1092"/>
      <c r="E1092"/>
      <c r="F1092" s="246"/>
      <c r="G1092" s="249"/>
      <c r="H1092" s="249"/>
      <c r="I1092" s="249"/>
      <c r="J1092"/>
      <c r="K1092" s="3"/>
      <c r="M1092"/>
      <c r="N1092"/>
      <c r="O1092"/>
      <c r="P1092"/>
      <c r="Q1092"/>
    </row>
    <row r="1093" spans="1:17" s="184" customFormat="1" ht="15" x14ac:dyDescent="0.2">
      <c r="A1093"/>
      <c r="B1093"/>
      <c r="C1093"/>
      <c r="D1093"/>
      <c r="E1093"/>
      <c r="F1093" s="246"/>
      <c r="G1093" s="249"/>
      <c r="H1093" s="249"/>
      <c r="I1093" s="249"/>
      <c r="J1093"/>
      <c r="K1093" s="3"/>
      <c r="M1093"/>
      <c r="N1093"/>
      <c r="O1093"/>
      <c r="P1093"/>
      <c r="Q1093"/>
    </row>
    <row r="1094" spans="1:17" s="184" customFormat="1" ht="15" x14ac:dyDescent="0.2">
      <c r="A1094"/>
      <c r="B1094"/>
      <c r="C1094"/>
      <c r="D1094"/>
      <c r="E1094"/>
      <c r="F1094" s="246"/>
      <c r="G1094" s="249"/>
      <c r="H1094" s="249"/>
      <c r="I1094" s="249"/>
      <c r="J1094"/>
      <c r="K1094" s="3"/>
      <c r="M1094"/>
      <c r="N1094"/>
      <c r="O1094"/>
      <c r="P1094"/>
      <c r="Q1094"/>
    </row>
    <row r="1095" spans="1:17" s="184" customFormat="1" ht="15" x14ac:dyDescent="0.2">
      <c r="A1095"/>
      <c r="B1095"/>
      <c r="C1095"/>
      <c r="D1095"/>
      <c r="E1095"/>
      <c r="F1095" s="246"/>
      <c r="G1095" s="249"/>
      <c r="H1095" s="249"/>
      <c r="I1095" s="249"/>
      <c r="J1095"/>
      <c r="K1095" s="3"/>
      <c r="M1095"/>
      <c r="N1095"/>
      <c r="O1095"/>
      <c r="P1095"/>
      <c r="Q1095"/>
    </row>
    <row r="1096" spans="1:17" s="184" customFormat="1" ht="15" x14ac:dyDescent="0.2">
      <c r="A1096"/>
      <c r="B1096"/>
      <c r="C1096"/>
      <c r="D1096"/>
      <c r="E1096"/>
      <c r="F1096" s="246"/>
      <c r="G1096" s="249"/>
      <c r="H1096" s="249"/>
      <c r="I1096" s="249"/>
      <c r="J1096"/>
      <c r="K1096" s="3"/>
      <c r="M1096"/>
      <c r="N1096"/>
      <c r="O1096"/>
      <c r="P1096"/>
      <c r="Q1096"/>
    </row>
    <row r="1097" spans="1:17" s="184" customFormat="1" ht="15" x14ac:dyDescent="0.2">
      <c r="A1097"/>
      <c r="B1097"/>
      <c r="C1097"/>
      <c r="D1097"/>
      <c r="E1097"/>
      <c r="F1097" s="246"/>
      <c r="G1097" s="249"/>
      <c r="H1097" s="249"/>
      <c r="I1097" s="249"/>
      <c r="J1097"/>
      <c r="K1097" s="3"/>
      <c r="M1097"/>
      <c r="N1097"/>
      <c r="O1097"/>
      <c r="P1097"/>
      <c r="Q1097"/>
    </row>
    <row r="1098" spans="1:17" s="184" customFormat="1" ht="15" x14ac:dyDescent="0.2">
      <c r="A1098"/>
      <c r="B1098"/>
      <c r="C1098"/>
      <c r="D1098"/>
      <c r="E1098"/>
      <c r="F1098" s="246"/>
      <c r="G1098" s="249"/>
      <c r="H1098" s="249"/>
      <c r="I1098" s="249"/>
      <c r="J1098"/>
      <c r="K1098" s="3"/>
      <c r="M1098"/>
      <c r="N1098"/>
      <c r="O1098"/>
      <c r="P1098"/>
      <c r="Q1098"/>
    </row>
    <row r="1099" spans="1:17" s="184" customFormat="1" ht="15" x14ac:dyDescent="0.2">
      <c r="A1099"/>
      <c r="B1099"/>
      <c r="C1099"/>
      <c r="D1099"/>
      <c r="E1099"/>
      <c r="F1099" s="246"/>
      <c r="G1099" s="249"/>
      <c r="H1099" s="249"/>
      <c r="I1099" s="249"/>
      <c r="J1099"/>
      <c r="K1099" s="3"/>
      <c r="M1099"/>
      <c r="N1099"/>
      <c r="O1099"/>
      <c r="P1099"/>
      <c r="Q1099"/>
    </row>
    <row r="1100" spans="1:17" s="184" customFormat="1" ht="15" x14ac:dyDescent="0.2">
      <c r="A1100"/>
      <c r="B1100"/>
      <c r="C1100"/>
      <c r="D1100"/>
      <c r="E1100"/>
      <c r="F1100" s="246"/>
      <c r="G1100" s="249"/>
      <c r="H1100" s="249"/>
      <c r="I1100" s="249"/>
      <c r="J1100"/>
      <c r="K1100" s="3"/>
      <c r="M1100"/>
      <c r="N1100"/>
      <c r="O1100"/>
      <c r="P1100"/>
      <c r="Q1100"/>
    </row>
    <row r="1101" spans="1:17" s="184" customFormat="1" ht="15" x14ac:dyDescent="0.2">
      <c r="A1101"/>
      <c r="B1101"/>
      <c r="C1101"/>
      <c r="D1101"/>
      <c r="E1101"/>
      <c r="F1101" s="246"/>
      <c r="G1101" s="249"/>
      <c r="H1101" s="249"/>
      <c r="I1101" s="249"/>
      <c r="J1101"/>
      <c r="K1101" s="3"/>
      <c r="M1101"/>
      <c r="N1101"/>
      <c r="O1101"/>
      <c r="P1101"/>
      <c r="Q1101"/>
    </row>
    <row r="1102" spans="1:17" s="184" customFormat="1" ht="15" x14ac:dyDescent="0.2">
      <c r="A1102"/>
      <c r="B1102"/>
      <c r="C1102"/>
      <c r="D1102"/>
      <c r="E1102"/>
      <c r="F1102" s="246"/>
      <c r="G1102" s="249"/>
      <c r="H1102" s="249"/>
      <c r="I1102" s="249"/>
      <c r="J1102"/>
      <c r="K1102" s="3"/>
      <c r="M1102"/>
      <c r="N1102"/>
      <c r="O1102"/>
      <c r="P1102"/>
      <c r="Q1102"/>
    </row>
    <row r="1103" spans="1:17" s="184" customFormat="1" ht="15" x14ac:dyDescent="0.2">
      <c r="A1103"/>
      <c r="B1103"/>
      <c r="C1103"/>
      <c r="D1103"/>
      <c r="E1103"/>
      <c r="F1103" s="246"/>
      <c r="G1103" s="249"/>
      <c r="H1103" s="249"/>
      <c r="I1103" s="249"/>
      <c r="J1103"/>
      <c r="K1103" s="3"/>
      <c r="M1103"/>
      <c r="N1103"/>
      <c r="O1103"/>
      <c r="P1103"/>
      <c r="Q1103"/>
    </row>
    <row r="1104" spans="1:17" s="184" customFormat="1" ht="15" x14ac:dyDescent="0.2">
      <c r="A1104"/>
      <c r="B1104"/>
      <c r="C1104"/>
      <c r="D1104"/>
      <c r="E1104"/>
      <c r="F1104" s="246"/>
      <c r="G1104" s="249"/>
      <c r="H1104" s="249"/>
      <c r="I1104" s="249"/>
      <c r="J1104"/>
      <c r="K1104" s="3"/>
      <c r="M1104"/>
      <c r="N1104"/>
      <c r="O1104"/>
      <c r="P1104"/>
      <c r="Q1104"/>
    </row>
    <row r="1105" spans="1:17" s="184" customFormat="1" ht="15" x14ac:dyDescent="0.2">
      <c r="A1105"/>
      <c r="B1105"/>
      <c r="C1105"/>
      <c r="D1105"/>
      <c r="E1105"/>
      <c r="F1105" s="246"/>
      <c r="G1105" s="249"/>
      <c r="H1105" s="249"/>
      <c r="I1105" s="249"/>
      <c r="J1105"/>
      <c r="K1105" s="3"/>
      <c r="M1105"/>
      <c r="N1105"/>
      <c r="O1105"/>
      <c r="P1105"/>
      <c r="Q1105"/>
    </row>
    <row r="1106" spans="1:17" s="184" customFormat="1" ht="15" x14ac:dyDescent="0.2">
      <c r="A1106"/>
      <c r="B1106"/>
      <c r="C1106"/>
      <c r="D1106"/>
      <c r="E1106"/>
      <c r="F1106" s="246"/>
      <c r="G1106" s="249"/>
      <c r="H1106" s="249"/>
      <c r="I1106" s="249"/>
      <c r="J1106"/>
      <c r="K1106" s="3"/>
      <c r="M1106"/>
      <c r="N1106"/>
      <c r="O1106"/>
      <c r="P1106"/>
      <c r="Q1106"/>
    </row>
    <row r="1107" spans="1:17" s="184" customFormat="1" ht="15" x14ac:dyDescent="0.2">
      <c r="A1107"/>
      <c r="B1107"/>
      <c r="C1107"/>
      <c r="D1107"/>
      <c r="E1107"/>
      <c r="F1107" s="246"/>
      <c r="G1107" s="249"/>
      <c r="H1107" s="249"/>
      <c r="I1107" s="249"/>
      <c r="J1107"/>
      <c r="K1107" s="3"/>
      <c r="M1107"/>
      <c r="N1107"/>
      <c r="O1107"/>
      <c r="P1107"/>
      <c r="Q1107"/>
    </row>
    <row r="1108" spans="1:17" s="184" customFormat="1" ht="15" x14ac:dyDescent="0.2">
      <c r="A1108"/>
      <c r="B1108"/>
      <c r="C1108"/>
      <c r="D1108"/>
      <c r="E1108"/>
      <c r="F1108" s="246"/>
      <c r="G1108" s="249"/>
      <c r="H1108" s="249"/>
      <c r="I1108" s="249"/>
      <c r="J1108"/>
      <c r="K1108" s="3"/>
      <c r="M1108"/>
      <c r="N1108"/>
      <c r="O1108"/>
      <c r="P1108"/>
      <c r="Q1108"/>
    </row>
    <row r="1109" spans="1:17" s="184" customFormat="1" ht="15" x14ac:dyDescent="0.2">
      <c r="A1109"/>
      <c r="B1109"/>
      <c r="C1109"/>
      <c r="D1109"/>
      <c r="E1109"/>
      <c r="F1109" s="246"/>
      <c r="G1109" s="249"/>
      <c r="H1109" s="249"/>
      <c r="I1109" s="249"/>
      <c r="J1109"/>
      <c r="K1109" s="3"/>
      <c r="M1109"/>
      <c r="N1109"/>
      <c r="O1109"/>
      <c r="P1109"/>
      <c r="Q1109"/>
    </row>
    <row r="1110" spans="1:17" s="184" customFormat="1" ht="15" x14ac:dyDescent="0.2">
      <c r="A1110"/>
      <c r="B1110"/>
      <c r="C1110"/>
      <c r="D1110"/>
      <c r="E1110"/>
      <c r="F1110" s="246"/>
      <c r="G1110" s="249"/>
      <c r="H1110" s="249"/>
      <c r="I1110" s="249"/>
      <c r="J1110"/>
      <c r="K1110" s="3"/>
      <c r="M1110"/>
      <c r="N1110"/>
      <c r="O1110"/>
      <c r="P1110"/>
      <c r="Q1110"/>
    </row>
    <row r="1111" spans="1:17" s="184" customFormat="1" ht="15" x14ac:dyDescent="0.2">
      <c r="A1111"/>
      <c r="B1111"/>
      <c r="C1111"/>
      <c r="D1111"/>
      <c r="E1111"/>
      <c r="F1111" s="246"/>
      <c r="G1111" s="249"/>
      <c r="H1111" s="249"/>
      <c r="I1111" s="249"/>
      <c r="J1111"/>
      <c r="K1111" s="3"/>
      <c r="M1111"/>
      <c r="N1111"/>
      <c r="O1111"/>
      <c r="P1111"/>
      <c r="Q1111"/>
    </row>
    <row r="1112" spans="1:17" s="184" customFormat="1" ht="15" x14ac:dyDescent="0.2">
      <c r="A1112"/>
      <c r="B1112"/>
      <c r="C1112"/>
      <c r="D1112"/>
      <c r="E1112"/>
      <c r="F1112" s="246"/>
      <c r="G1112" s="249"/>
      <c r="H1112" s="249"/>
      <c r="I1112" s="249"/>
      <c r="J1112"/>
      <c r="K1112" s="3"/>
      <c r="M1112"/>
      <c r="N1112"/>
      <c r="O1112"/>
      <c r="P1112"/>
      <c r="Q1112"/>
    </row>
    <row r="1113" spans="1:17" s="184" customFormat="1" ht="15" x14ac:dyDescent="0.2">
      <c r="A1113"/>
      <c r="B1113"/>
      <c r="C1113"/>
      <c r="D1113"/>
      <c r="E1113"/>
      <c r="F1113" s="246"/>
      <c r="G1113" s="249"/>
      <c r="H1113" s="249"/>
      <c r="I1113" s="249"/>
      <c r="J1113"/>
      <c r="K1113" s="3"/>
      <c r="M1113"/>
      <c r="N1113"/>
      <c r="O1113"/>
      <c r="P1113"/>
      <c r="Q1113"/>
    </row>
    <row r="1114" spans="1:17" s="184" customFormat="1" ht="15" x14ac:dyDescent="0.2">
      <c r="A1114"/>
      <c r="B1114"/>
      <c r="C1114"/>
      <c r="D1114"/>
      <c r="E1114"/>
      <c r="F1114" s="246"/>
      <c r="G1114" s="249"/>
      <c r="H1114" s="249"/>
      <c r="I1114" s="249"/>
      <c r="J1114"/>
      <c r="K1114" s="3"/>
      <c r="M1114"/>
      <c r="N1114"/>
      <c r="O1114"/>
      <c r="P1114"/>
      <c r="Q1114"/>
    </row>
    <row r="1115" spans="1:17" s="184" customFormat="1" ht="15" x14ac:dyDescent="0.2">
      <c r="A1115"/>
      <c r="B1115"/>
      <c r="C1115"/>
      <c r="D1115"/>
      <c r="E1115"/>
      <c r="F1115" s="246"/>
      <c r="G1115" s="249"/>
      <c r="H1115" s="249"/>
      <c r="I1115" s="249"/>
      <c r="J1115"/>
      <c r="K1115" s="3"/>
      <c r="M1115"/>
      <c r="N1115"/>
      <c r="O1115"/>
      <c r="P1115"/>
      <c r="Q1115"/>
    </row>
    <row r="1116" spans="1:17" s="184" customFormat="1" ht="15" x14ac:dyDescent="0.2">
      <c r="A1116"/>
      <c r="B1116"/>
      <c r="C1116"/>
      <c r="D1116"/>
      <c r="E1116"/>
      <c r="F1116" s="246"/>
      <c r="G1116" s="249"/>
      <c r="H1116" s="249"/>
      <c r="I1116" s="249"/>
      <c r="J1116"/>
      <c r="K1116" s="3"/>
      <c r="M1116"/>
      <c r="N1116"/>
      <c r="O1116"/>
      <c r="P1116"/>
      <c r="Q1116"/>
    </row>
    <row r="1117" spans="1:17" s="184" customFormat="1" ht="15" x14ac:dyDescent="0.2">
      <c r="A1117"/>
      <c r="B1117"/>
      <c r="C1117"/>
      <c r="D1117"/>
      <c r="E1117"/>
      <c r="F1117" s="246"/>
      <c r="G1117" s="249"/>
      <c r="H1117" s="249"/>
      <c r="I1117" s="249"/>
      <c r="J1117"/>
      <c r="K1117" s="3"/>
      <c r="M1117"/>
      <c r="N1117"/>
      <c r="O1117"/>
      <c r="P1117"/>
      <c r="Q1117"/>
    </row>
    <row r="1118" spans="1:17" s="184" customFormat="1" ht="15" x14ac:dyDescent="0.2">
      <c r="A1118"/>
      <c r="B1118"/>
      <c r="C1118"/>
      <c r="D1118"/>
      <c r="E1118"/>
      <c r="F1118" s="246"/>
      <c r="G1118" s="249"/>
      <c r="H1118" s="249"/>
      <c r="I1118" s="249"/>
      <c r="J1118"/>
      <c r="K1118" s="3"/>
      <c r="M1118"/>
      <c r="N1118"/>
      <c r="O1118"/>
      <c r="P1118"/>
      <c r="Q1118"/>
    </row>
    <row r="1119" spans="1:17" s="184" customFormat="1" ht="15" x14ac:dyDescent="0.2">
      <c r="A1119"/>
      <c r="B1119"/>
      <c r="C1119"/>
      <c r="D1119"/>
      <c r="E1119"/>
      <c r="F1119" s="246"/>
      <c r="G1119" s="249"/>
      <c r="H1119" s="249"/>
      <c r="I1119" s="249"/>
      <c r="J1119"/>
      <c r="K1119" s="3"/>
      <c r="M1119"/>
      <c r="N1119"/>
      <c r="O1119"/>
      <c r="P1119"/>
      <c r="Q1119"/>
    </row>
    <row r="1120" spans="1:17" s="184" customFormat="1" ht="15" x14ac:dyDescent="0.2">
      <c r="A1120"/>
      <c r="B1120"/>
      <c r="C1120"/>
      <c r="D1120"/>
      <c r="E1120"/>
      <c r="F1120" s="246"/>
      <c r="G1120" s="249"/>
      <c r="H1120" s="249"/>
      <c r="I1120" s="249"/>
      <c r="J1120"/>
      <c r="K1120" s="3"/>
      <c r="M1120"/>
      <c r="N1120"/>
      <c r="O1120"/>
      <c r="P1120"/>
      <c r="Q1120"/>
    </row>
    <row r="1121" spans="1:17" s="184" customFormat="1" ht="15" x14ac:dyDescent="0.2">
      <c r="A1121"/>
      <c r="B1121"/>
      <c r="C1121"/>
      <c r="D1121"/>
      <c r="E1121"/>
      <c r="F1121" s="246"/>
      <c r="G1121" s="249"/>
      <c r="H1121" s="249"/>
      <c r="I1121" s="249"/>
      <c r="J1121"/>
      <c r="K1121" s="3"/>
      <c r="M1121"/>
      <c r="N1121"/>
      <c r="O1121"/>
      <c r="P1121"/>
      <c r="Q1121"/>
    </row>
    <row r="1122" spans="1:17" s="184" customFormat="1" ht="15" x14ac:dyDescent="0.2">
      <c r="A1122"/>
      <c r="B1122"/>
      <c r="C1122"/>
      <c r="D1122"/>
      <c r="E1122"/>
      <c r="F1122" s="246"/>
      <c r="G1122" s="249"/>
      <c r="H1122" s="249"/>
      <c r="I1122" s="249"/>
      <c r="J1122"/>
      <c r="K1122" s="3"/>
      <c r="M1122"/>
      <c r="N1122"/>
      <c r="O1122"/>
      <c r="P1122"/>
      <c r="Q1122"/>
    </row>
    <row r="1123" spans="1:17" s="184" customFormat="1" ht="15" x14ac:dyDescent="0.2">
      <c r="A1123"/>
      <c r="B1123"/>
      <c r="C1123"/>
      <c r="D1123"/>
      <c r="E1123"/>
      <c r="F1123" s="246"/>
      <c r="G1123" s="249"/>
      <c r="H1123" s="249"/>
      <c r="I1123" s="249"/>
      <c r="J1123"/>
      <c r="K1123" s="3"/>
      <c r="M1123"/>
      <c r="N1123"/>
      <c r="O1123"/>
      <c r="P1123"/>
      <c r="Q1123"/>
    </row>
    <row r="1124" spans="1:17" s="184" customFormat="1" ht="15" x14ac:dyDescent="0.2">
      <c r="A1124"/>
      <c r="B1124"/>
      <c r="C1124"/>
      <c r="D1124"/>
      <c r="E1124"/>
      <c r="F1124" s="246"/>
      <c r="G1124" s="249"/>
      <c r="H1124" s="249"/>
      <c r="I1124" s="249"/>
      <c r="J1124"/>
      <c r="K1124" s="3"/>
      <c r="M1124"/>
      <c r="N1124"/>
      <c r="O1124"/>
      <c r="P1124"/>
      <c r="Q1124"/>
    </row>
    <row r="1125" spans="1:17" s="184" customFormat="1" ht="15" x14ac:dyDescent="0.2">
      <c r="A1125"/>
      <c r="B1125"/>
      <c r="C1125"/>
      <c r="D1125"/>
      <c r="E1125"/>
      <c r="F1125" s="246"/>
      <c r="G1125" s="249"/>
      <c r="H1125" s="249"/>
      <c r="I1125" s="249"/>
      <c r="J1125"/>
      <c r="K1125" s="3"/>
      <c r="M1125"/>
      <c r="N1125"/>
      <c r="O1125"/>
      <c r="P1125"/>
      <c r="Q1125"/>
    </row>
    <row r="1126" spans="1:17" s="184" customFormat="1" ht="15" x14ac:dyDescent="0.2">
      <c r="A1126"/>
      <c r="B1126"/>
      <c r="C1126"/>
      <c r="D1126"/>
      <c r="E1126"/>
      <c r="F1126" s="246"/>
      <c r="G1126" s="249"/>
      <c r="H1126" s="249"/>
      <c r="I1126" s="249"/>
      <c r="J1126"/>
      <c r="K1126" s="3"/>
      <c r="M1126"/>
      <c r="N1126"/>
      <c r="O1126"/>
      <c r="P1126"/>
      <c r="Q1126"/>
    </row>
    <row r="1127" spans="1:17" s="184" customFormat="1" ht="15" x14ac:dyDescent="0.2">
      <c r="A1127"/>
      <c r="B1127"/>
      <c r="C1127"/>
      <c r="D1127"/>
      <c r="E1127"/>
      <c r="F1127" s="246"/>
      <c r="G1127" s="249"/>
      <c r="H1127" s="249"/>
      <c r="I1127" s="249"/>
      <c r="J1127"/>
      <c r="K1127" s="3"/>
      <c r="M1127"/>
      <c r="N1127"/>
      <c r="O1127"/>
      <c r="P1127"/>
      <c r="Q1127"/>
    </row>
    <row r="1128" spans="1:17" s="184" customFormat="1" ht="15" x14ac:dyDescent="0.2">
      <c r="A1128"/>
      <c r="B1128"/>
      <c r="C1128"/>
      <c r="D1128"/>
      <c r="E1128"/>
      <c r="F1128" s="246"/>
      <c r="G1128" s="249"/>
      <c r="H1128" s="249"/>
      <c r="I1128" s="249"/>
      <c r="J1128"/>
      <c r="K1128" s="3"/>
      <c r="M1128"/>
      <c r="N1128"/>
      <c r="O1128"/>
      <c r="P1128"/>
      <c r="Q1128"/>
    </row>
    <row r="1129" spans="1:17" s="184" customFormat="1" ht="15" x14ac:dyDescent="0.2">
      <c r="A1129"/>
      <c r="B1129"/>
      <c r="C1129"/>
      <c r="D1129"/>
      <c r="E1129"/>
      <c r="F1129" s="246"/>
      <c r="G1129" s="249"/>
      <c r="H1129" s="249"/>
      <c r="I1129" s="249"/>
      <c r="J1129"/>
      <c r="K1129" s="3"/>
      <c r="M1129"/>
      <c r="N1129"/>
      <c r="O1129"/>
      <c r="P1129"/>
      <c r="Q1129"/>
    </row>
    <row r="1130" spans="1:17" s="184" customFormat="1" ht="15" x14ac:dyDescent="0.2">
      <c r="A1130"/>
      <c r="B1130"/>
      <c r="C1130"/>
      <c r="D1130"/>
      <c r="E1130"/>
      <c r="F1130" s="246"/>
      <c r="G1130" s="249"/>
      <c r="H1130" s="249"/>
      <c r="I1130" s="249"/>
      <c r="J1130"/>
      <c r="K1130" s="3"/>
      <c r="M1130"/>
      <c r="N1130"/>
      <c r="O1130"/>
      <c r="P1130"/>
      <c r="Q1130"/>
    </row>
    <row r="1131" spans="1:17" s="184" customFormat="1" ht="15" x14ac:dyDescent="0.2">
      <c r="A1131"/>
      <c r="B1131"/>
      <c r="C1131"/>
      <c r="D1131"/>
      <c r="E1131"/>
      <c r="F1131" s="246"/>
      <c r="G1131" s="249"/>
      <c r="H1131" s="249"/>
      <c r="I1131" s="249"/>
      <c r="J1131"/>
      <c r="K1131" s="3"/>
      <c r="M1131"/>
      <c r="N1131"/>
      <c r="O1131"/>
      <c r="P1131"/>
      <c r="Q1131"/>
    </row>
    <row r="1132" spans="1:17" s="184" customFormat="1" ht="15" x14ac:dyDescent="0.2">
      <c r="A1132"/>
      <c r="B1132"/>
      <c r="C1132"/>
      <c r="D1132"/>
      <c r="E1132"/>
      <c r="F1132" s="246"/>
      <c r="G1132" s="249"/>
      <c r="H1132" s="249"/>
      <c r="I1132" s="249"/>
      <c r="J1132"/>
      <c r="K1132" s="3"/>
      <c r="M1132"/>
      <c r="N1132"/>
      <c r="O1132"/>
      <c r="P1132"/>
      <c r="Q1132"/>
    </row>
    <row r="1133" spans="1:17" s="184" customFormat="1" ht="15" x14ac:dyDescent="0.2">
      <c r="A1133"/>
      <c r="B1133"/>
      <c r="C1133"/>
      <c r="D1133"/>
      <c r="E1133"/>
      <c r="F1133" s="246"/>
      <c r="G1133" s="249"/>
      <c r="H1133" s="249"/>
      <c r="I1133" s="249"/>
      <c r="J1133"/>
      <c r="K1133" s="3"/>
      <c r="M1133"/>
      <c r="N1133"/>
      <c r="O1133"/>
      <c r="P1133"/>
      <c r="Q1133"/>
    </row>
    <row r="1134" spans="1:17" s="184" customFormat="1" ht="15" x14ac:dyDescent="0.2">
      <c r="A1134"/>
      <c r="B1134"/>
      <c r="C1134"/>
      <c r="D1134"/>
      <c r="E1134"/>
      <c r="F1134" s="246"/>
      <c r="G1134" s="249"/>
      <c r="H1134" s="249"/>
      <c r="I1134" s="249"/>
      <c r="J1134"/>
      <c r="K1134" s="3"/>
      <c r="M1134"/>
      <c r="N1134"/>
      <c r="O1134"/>
      <c r="P1134"/>
      <c r="Q1134"/>
    </row>
    <row r="1135" spans="1:17" s="184" customFormat="1" ht="15" x14ac:dyDescent="0.2">
      <c r="A1135"/>
      <c r="B1135"/>
      <c r="C1135"/>
      <c r="D1135"/>
      <c r="E1135"/>
      <c r="F1135" s="246"/>
      <c r="G1135" s="249"/>
      <c r="H1135" s="249"/>
      <c r="I1135" s="249"/>
      <c r="J1135"/>
      <c r="K1135" s="3"/>
      <c r="M1135"/>
      <c r="N1135"/>
      <c r="O1135"/>
      <c r="P1135"/>
      <c r="Q1135"/>
    </row>
    <row r="1136" spans="1:17" s="184" customFormat="1" ht="15" x14ac:dyDescent="0.2">
      <c r="A1136"/>
      <c r="B1136"/>
      <c r="C1136"/>
      <c r="D1136"/>
      <c r="E1136"/>
      <c r="F1136" s="246"/>
      <c r="G1136" s="249"/>
      <c r="H1136" s="249"/>
      <c r="I1136" s="249"/>
      <c r="J1136"/>
      <c r="K1136" s="3"/>
      <c r="M1136"/>
      <c r="N1136"/>
      <c r="O1136"/>
      <c r="P1136"/>
      <c r="Q1136"/>
    </row>
    <row r="1137" spans="1:17" s="184" customFormat="1" ht="15" x14ac:dyDescent="0.2">
      <c r="A1137"/>
      <c r="B1137"/>
      <c r="C1137"/>
      <c r="D1137"/>
      <c r="E1137"/>
      <c r="F1137" s="246"/>
      <c r="G1137" s="249"/>
      <c r="H1137" s="249"/>
      <c r="I1137" s="249"/>
      <c r="J1137"/>
      <c r="K1137" s="3"/>
      <c r="M1137"/>
      <c r="N1137"/>
      <c r="O1137"/>
      <c r="P1137"/>
      <c r="Q1137"/>
    </row>
    <row r="1138" spans="1:17" s="184" customFormat="1" ht="15" x14ac:dyDescent="0.2">
      <c r="A1138"/>
      <c r="B1138"/>
      <c r="C1138"/>
      <c r="D1138"/>
      <c r="E1138"/>
      <c r="F1138" s="246"/>
      <c r="G1138" s="249"/>
      <c r="H1138" s="249"/>
      <c r="I1138" s="249"/>
      <c r="J1138"/>
      <c r="K1138" s="3"/>
      <c r="M1138"/>
      <c r="N1138"/>
      <c r="O1138"/>
      <c r="P1138"/>
      <c r="Q1138"/>
    </row>
    <row r="1139" spans="1:17" s="184" customFormat="1" ht="15" x14ac:dyDescent="0.2">
      <c r="A1139"/>
      <c r="B1139"/>
      <c r="C1139"/>
      <c r="D1139"/>
      <c r="E1139"/>
      <c r="F1139" s="246"/>
      <c r="G1139" s="249"/>
      <c r="H1139" s="249"/>
      <c r="I1139" s="249"/>
      <c r="J1139"/>
      <c r="K1139" s="3"/>
      <c r="M1139"/>
      <c r="N1139"/>
      <c r="O1139"/>
      <c r="P1139"/>
      <c r="Q1139"/>
    </row>
    <row r="1140" spans="1:17" s="184" customFormat="1" ht="15" x14ac:dyDescent="0.2">
      <c r="A1140"/>
      <c r="B1140"/>
      <c r="C1140"/>
      <c r="D1140"/>
      <c r="E1140"/>
      <c r="F1140" s="246"/>
      <c r="G1140" s="249"/>
      <c r="H1140" s="249"/>
      <c r="I1140" s="249"/>
      <c r="J1140"/>
      <c r="K1140" s="3"/>
      <c r="M1140"/>
      <c r="N1140"/>
      <c r="O1140"/>
      <c r="P1140"/>
      <c r="Q1140"/>
    </row>
    <row r="1141" spans="1:17" s="184" customFormat="1" ht="15" x14ac:dyDescent="0.2">
      <c r="A1141"/>
      <c r="B1141"/>
      <c r="C1141"/>
      <c r="D1141"/>
      <c r="E1141"/>
      <c r="F1141" s="246"/>
      <c r="G1141" s="249"/>
      <c r="H1141" s="249"/>
      <c r="I1141" s="249"/>
      <c r="J1141"/>
      <c r="K1141" s="3"/>
      <c r="M1141"/>
      <c r="N1141"/>
      <c r="O1141"/>
      <c r="P1141"/>
      <c r="Q1141"/>
    </row>
    <row r="1142" spans="1:17" s="184" customFormat="1" ht="15" x14ac:dyDescent="0.2">
      <c r="A1142"/>
      <c r="B1142"/>
      <c r="C1142"/>
      <c r="D1142"/>
      <c r="E1142"/>
      <c r="F1142" s="246"/>
      <c r="G1142" s="249"/>
      <c r="H1142" s="249"/>
      <c r="I1142" s="249"/>
      <c r="J1142"/>
      <c r="K1142" s="3"/>
      <c r="M1142"/>
      <c r="N1142"/>
      <c r="O1142"/>
      <c r="P1142"/>
      <c r="Q1142"/>
    </row>
    <row r="1143" spans="1:17" s="184" customFormat="1" ht="15" x14ac:dyDescent="0.2">
      <c r="A1143"/>
      <c r="B1143"/>
      <c r="C1143"/>
      <c r="D1143"/>
      <c r="E1143"/>
      <c r="F1143" s="246"/>
      <c r="G1143" s="249"/>
      <c r="H1143" s="249"/>
      <c r="I1143" s="249"/>
      <c r="J1143"/>
      <c r="K1143" s="3"/>
      <c r="M1143"/>
      <c r="N1143"/>
      <c r="O1143"/>
      <c r="P1143"/>
      <c r="Q1143"/>
    </row>
    <row r="1144" spans="1:17" s="184" customFormat="1" ht="15" x14ac:dyDescent="0.2">
      <c r="A1144"/>
      <c r="B1144"/>
      <c r="C1144"/>
      <c r="D1144"/>
      <c r="E1144"/>
      <c r="F1144" s="246"/>
      <c r="G1144" s="249"/>
      <c r="H1144" s="249"/>
      <c r="I1144" s="249"/>
      <c r="J1144"/>
      <c r="K1144" s="3"/>
      <c r="M1144"/>
      <c r="N1144"/>
      <c r="O1144"/>
      <c r="P1144"/>
      <c r="Q1144"/>
    </row>
    <row r="1145" spans="1:17" s="184" customFormat="1" ht="15" x14ac:dyDescent="0.2">
      <c r="A1145"/>
      <c r="B1145"/>
      <c r="C1145"/>
      <c r="D1145"/>
      <c r="E1145"/>
      <c r="F1145" s="246"/>
      <c r="G1145" s="249"/>
      <c r="H1145" s="249"/>
      <c r="I1145" s="249"/>
      <c r="J1145"/>
      <c r="K1145" s="3"/>
      <c r="M1145"/>
      <c r="N1145"/>
      <c r="O1145"/>
      <c r="P1145"/>
      <c r="Q1145"/>
    </row>
    <row r="1146" spans="1:17" s="184" customFormat="1" ht="15" x14ac:dyDescent="0.2">
      <c r="A1146"/>
      <c r="B1146"/>
      <c r="C1146"/>
      <c r="D1146"/>
      <c r="E1146"/>
      <c r="F1146" s="246"/>
      <c r="G1146" s="249"/>
      <c r="H1146" s="249"/>
      <c r="I1146" s="249"/>
      <c r="J1146"/>
      <c r="K1146" s="3"/>
      <c r="M1146"/>
      <c r="N1146"/>
      <c r="O1146"/>
      <c r="P1146"/>
      <c r="Q1146"/>
    </row>
    <row r="1147" spans="1:17" s="184" customFormat="1" ht="15" x14ac:dyDescent="0.2">
      <c r="A1147"/>
      <c r="B1147"/>
      <c r="C1147"/>
      <c r="D1147"/>
      <c r="E1147"/>
      <c r="F1147" s="246"/>
      <c r="G1147" s="249"/>
      <c r="H1147" s="249"/>
      <c r="I1147" s="249"/>
      <c r="J1147"/>
      <c r="K1147" s="3"/>
      <c r="M1147"/>
      <c r="N1147"/>
      <c r="O1147"/>
      <c r="P1147"/>
      <c r="Q1147"/>
    </row>
    <row r="1148" spans="1:17" s="184" customFormat="1" ht="15" x14ac:dyDescent="0.2">
      <c r="A1148"/>
      <c r="B1148"/>
      <c r="C1148"/>
      <c r="D1148"/>
      <c r="E1148"/>
      <c r="F1148" s="246"/>
      <c r="G1148" s="249"/>
      <c r="H1148" s="249"/>
      <c r="I1148" s="249"/>
      <c r="J1148"/>
      <c r="K1148" s="3"/>
      <c r="M1148"/>
      <c r="N1148"/>
      <c r="O1148"/>
      <c r="P1148"/>
      <c r="Q1148"/>
    </row>
    <row r="1149" spans="1:17" s="184" customFormat="1" ht="15" x14ac:dyDescent="0.2">
      <c r="A1149"/>
      <c r="B1149"/>
      <c r="C1149"/>
      <c r="D1149"/>
      <c r="E1149"/>
      <c r="F1149" s="246"/>
      <c r="G1149" s="249"/>
      <c r="H1149" s="249"/>
      <c r="I1149" s="249"/>
      <c r="J1149"/>
      <c r="K1149" s="3"/>
      <c r="M1149"/>
      <c r="N1149"/>
      <c r="O1149"/>
      <c r="P1149"/>
      <c r="Q1149"/>
    </row>
    <row r="1150" spans="1:17" s="184" customFormat="1" ht="15" x14ac:dyDescent="0.2">
      <c r="A1150"/>
      <c r="B1150"/>
      <c r="C1150"/>
      <c r="D1150"/>
      <c r="E1150"/>
      <c r="F1150" s="246"/>
      <c r="G1150" s="249"/>
      <c r="H1150" s="249"/>
      <c r="I1150" s="249"/>
      <c r="J1150"/>
      <c r="K1150" s="3"/>
      <c r="M1150"/>
      <c r="N1150"/>
      <c r="O1150"/>
      <c r="P1150"/>
      <c r="Q1150"/>
    </row>
    <row r="1151" spans="1:17" s="184" customFormat="1" ht="15" x14ac:dyDescent="0.2">
      <c r="A1151"/>
      <c r="B1151"/>
      <c r="C1151"/>
      <c r="D1151"/>
      <c r="E1151"/>
      <c r="F1151" s="246"/>
      <c r="G1151" s="249"/>
      <c r="H1151" s="249"/>
      <c r="I1151" s="249"/>
      <c r="J1151"/>
      <c r="K1151" s="3"/>
      <c r="M1151"/>
      <c r="N1151"/>
      <c r="O1151"/>
      <c r="P1151"/>
      <c r="Q1151"/>
    </row>
    <row r="1152" spans="1:17" s="184" customFormat="1" ht="15" x14ac:dyDescent="0.2">
      <c r="A1152"/>
      <c r="B1152"/>
      <c r="C1152"/>
      <c r="D1152"/>
      <c r="E1152"/>
      <c r="F1152" s="246"/>
      <c r="G1152" s="249"/>
      <c r="H1152" s="249"/>
      <c r="I1152" s="249"/>
      <c r="J1152"/>
      <c r="K1152" s="3"/>
      <c r="M1152"/>
      <c r="N1152"/>
      <c r="O1152"/>
      <c r="P1152"/>
      <c r="Q1152"/>
    </row>
    <row r="1153" spans="1:17" s="184" customFormat="1" ht="15" x14ac:dyDescent="0.2">
      <c r="A1153"/>
      <c r="B1153"/>
      <c r="C1153"/>
      <c r="D1153"/>
      <c r="E1153"/>
      <c r="F1153" s="246"/>
      <c r="G1153" s="249"/>
      <c r="H1153" s="249"/>
      <c r="I1153" s="249"/>
      <c r="J1153"/>
      <c r="K1153" s="3"/>
      <c r="M1153"/>
      <c r="N1153"/>
      <c r="O1153"/>
      <c r="P1153"/>
      <c r="Q1153"/>
    </row>
    <row r="1154" spans="1:17" s="184" customFormat="1" ht="15" x14ac:dyDescent="0.2">
      <c r="A1154"/>
      <c r="B1154"/>
      <c r="C1154"/>
      <c r="D1154"/>
      <c r="E1154"/>
      <c r="F1154" s="246"/>
      <c r="G1154" s="249"/>
      <c r="H1154" s="249"/>
      <c r="I1154" s="249"/>
      <c r="J1154"/>
      <c r="K1154" s="3"/>
      <c r="M1154"/>
      <c r="N1154"/>
      <c r="O1154"/>
      <c r="P1154"/>
      <c r="Q1154"/>
    </row>
    <row r="1155" spans="1:17" s="184" customFormat="1" ht="15" x14ac:dyDescent="0.2">
      <c r="A1155"/>
      <c r="B1155"/>
      <c r="C1155"/>
      <c r="D1155"/>
      <c r="E1155"/>
      <c r="F1155" s="246"/>
      <c r="G1155" s="249"/>
      <c r="H1155" s="249"/>
      <c r="I1155" s="249"/>
      <c r="J1155"/>
      <c r="K1155" s="3"/>
      <c r="M1155"/>
      <c r="N1155"/>
      <c r="O1155"/>
      <c r="P1155"/>
      <c r="Q1155"/>
    </row>
    <row r="1156" spans="1:17" s="184" customFormat="1" ht="15" x14ac:dyDescent="0.2">
      <c r="A1156"/>
      <c r="B1156"/>
      <c r="C1156"/>
      <c r="D1156"/>
      <c r="E1156"/>
      <c r="F1156" s="246"/>
      <c r="G1156" s="249"/>
      <c r="H1156" s="249"/>
      <c r="I1156" s="249"/>
      <c r="J1156"/>
      <c r="K1156" s="3"/>
      <c r="M1156"/>
      <c r="N1156"/>
      <c r="O1156"/>
      <c r="P1156"/>
      <c r="Q1156"/>
    </row>
    <row r="1157" spans="1:17" s="184" customFormat="1" ht="15" x14ac:dyDescent="0.2">
      <c r="A1157"/>
      <c r="B1157"/>
      <c r="C1157"/>
      <c r="D1157"/>
      <c r="E1157"/>
      <c r="F1157" s="246"/>
      <c r="G1157" s="249"/>
      <c r="H1157" s="249"/>
      <c r="I1157" s="249"/>
      <c r="J1157"/>
      <c r="K1157" s="3"/>
      <c r="M1157"/>
      <c r="N1157"/>
      <c r="O1157"/>
      <c r="P1157"/>
      <c r="Q1157"/>
    </row>
    <row r="1158" spans="1:17" s="184" customFormat="1" ht="15" x14ac:dyDescent="0.2">
      <c r="A1158"/>
      <c r="B1158"/>
      <c r="C1158"/>
      <c r="D1158"/>
      <c r="E1158"/>
      <c r="F1158" s="246"/>
      <c r="G1158" s="249"/>
      <c r="H1158" s="249"/>
      <c r="I1158" s="249"/>
      <c r="J1158"/>
      <c r="K1158" s="3"/>
      <c r="M1158"/>
      <c r="N1158"/>
      <c r="O1158"/>
      <c r="P1158"/>
      <c r="Q1158"/>
    </row>
    <row r="1159" spans="1:17" s="184" customFormat="1" ht="15" x14ac:dyDescent="0.2">
      <c r="A1159"/>
      <c r="B1159"/>
      <c r="C1159"/>
      <c r="D1159"/>
      <c r="E1159"/>
      <c r="F1159" s="246"/>
      <c r="G1159" s="249"/>
      <c r="H1159" s="249"/>
      <c r="I1159" s="249"/>
      <c r="J1159"/>
      <c r="K1159" s="3"/>
      <c r="M1159"/>
      <c r="N1159"/>
      <c r="O1159"/>
      <c r="P1159"/>
      <c r="Q1159"/>
    </row>
    <row r="1160" spans="1:17" s="184" customFormat="1" ht="15" x14ac:dyDescent="0.2">
      <c r="A1160"/>
      <c r="B1160"/>
      <c r="C1160"/>
      <c r="D1160"/>
      <c r="E1160"/>
      <c r="F1160" s="246"/>
      <c r="G1160" s="249"/>
      <c r="H1160" s="249"/>
      <c r="I1160" s="249"/>
      <c r="J1160"/>
      <c r="K1160" s="3"/>
      <c r="M1160"/>
      <c r="N1160"/>
      <c r="O1160"/>
      <c r="P1160"/>
      <c r="Q1160"/>
    </row>
    <row r="1161" spans="1:17" s="184" customFormat="1" ht="15" x14ac:dyDescent="0.2">
      <c r="A1161"/>
      <c r="B1161"/>
      <c r="C1161"/>
      <c r="D1161"/>
      <c r="E1161"/>
      <c r="F1161" s="246"/>
      <c r="G1161" s="249"/>
      <c r="H1161" s="249"/>
      <c r="I1161" s="249"/>
      <c r="J1161"/>
      <c r="K1161" s="3"/>
      <c r="M1161"/>
      <c r="N1161"/>
      <c r="O1161"/>
      <c r="P1161"/>
      <c r="Q1161"/>
    </row>
    <row r="1162" spans="1:17" s="184" customFormat="1" ht="15" x14ac:dyDescent="0.2">
      <c r="A1162"/>
      <c r="B1162"/>
      <c r="C1162"/>
      <c r="D1162"/>
      <c r="E1162"/>
      <c r="F1162" s="246"/>
      <c r="G1162" s="249"/>
      <c r="H1162" s="249"/>
      <c r="I1162" s="249"/>
      <c r="J1162"/>
      <c r="K1162" s="3"/>
      <c r="M1162"/>
      <c r="N1162"/>
      <c r="O1162"/>
      <c r="P1162"/>
      <c r="Q1162"/>
    </row>
    <row r="1163" spans="1:17" s="184" customFormat="1" ht="15" x14ac:dyDescent="0.2">
      <c r="A1163"/>
      <c r="B1163"/>
      <c r="C1163"/>
      <c r="D1163"/>
      <c r="E1163"/>
      <c r="F1163" s="246"/>
      <c r="G1163" s="249"/>
      <c r="H1163" s="249"/>
      <c r="I1163" s="249"/>
      <c r="J1163"/>
      <c r="K1163" s="3"/>
      <c r="M1163"/>
      <c r="N1163"/>
      <c r="O1163"/>
      <c r="P1163"/>
      <c r="Q1163"/>
    </row>
    <row r="1164" spans="1:17" s="184" customFormat="1" ht="15" x14ac:dyDescent="0.2">
      <c r="A1164"/>
      <c r="B1164"/>
      <c r="C1164"/>
      <c r="D1164"/>
      <c r="E1164"/>
      <c r="F1164" s="246"/>
      <c r="G1164" s="249"/>
      <c r="H1164" s="249"/>
      <c r="I1164" s="249"/>
      <c r="J1164"/>
      <c r="K1164" s="3"/>
      <c r="M1164"/>
      <c r="N1164"/>
      <c r="O1164"/>
      <c r="P1164"/>
      <c r="Q1164"/>
    </row>
    <row r="1165" spans="1:17" s="184" customFormat="1" ht="15" x14ac:dyDescent="0.2">
      <c r="A1165"/>
      <c r="B1165"/>
      <c r="C1165"/>
      <c r="D1165"/>
      <c r="E1165"/>
      <c r="F1165" s="246"/>
      <c r="G1165" s="249"/>
      <c r="H1165" s="249"/>
      <c r="I1165" s="249"/>
      <c r="J1165"/>
      <c r="K1165" s="3"/>
      <c r="M1165"/>
      <c r="N1165"/>
      <c r="O1165"/>
      <c r="P1165"/>
      <c r="Q1165"/>
    </row>
    <row r="1166" spans="1:17" s="184" customFormat="1" ht="15" x14ac:dyDescent="0.2">
      <c r="A1166"/>
      <c r="B1166"/>
      <c r="C1166"/>
      <c r="D1166"/>
      <c r="E1166"/>
      <c r="F1166" s="246"/>
      <c r="G1166" s="249"/>
      <c r="H1166" s="249"/>
      <c r="I1166" s="249"/>
      <c r="J1166"/>
      <c r="K1166" s="3"/>
      <c r="M1166"/>
      <c r="N1166"/>
      <c r="O1166"/>
      <c r="P1166"/>
      <c r="Q1166"/>
    </row>
    <row r="1167" spans="1:17" s="184" customFormat="1" ht="15" x14ac:dyDescent="0.2">
      <c r="A1167"/>
      <c r="B1167"/>
      <c r="C1167"/>
      <c r="D1167"/>
      <c r="E1167"/>
      <c r="F1167" s="246"/>
      <c r="G1167" s="249"/>
      <c r="H1167" s="249"/>
      <c r="I1167" s="249"/>
      <c r="J1167"/>
      <c r="K1167" s="3"/>
      <c r="M1167"/>
      <c r="N1167"/>
      <c r="O1167"/>
      <c r="P1167"/>
      <c r="Q1167"/>
    </row>
    <row r="1168" spans="1:17" s="184" customFormat="1" ht="15" x14ac:dyDescent="0.2">
      <c r="A1168"/>
      <c r="B1168"/>
      <c r="C1168"/>
      <c r="D1168"/>
      <c r="E1168"/>
      <c r="F1168" s="246"/>
      <c r="G1168" s="249"/>
      <c r="H1168" s="249"/>
      <c r="I1168" s="249"/>
      <c r="J1168"/>
      <c r="K1168" s="3"/>
      <c r="M1168"/>
      <c r="N1168"/>
      <c r="O1168"/>
      <c r="P1168"/>
      <c r="Q1168"/>
    </row>
    <row r="1169" spans="1:17" s="184" customFormat="1" ht="15" x14ac:dyDescent="0.2">
      <c r="A1169"/>
      <c r="B1169"/>
      <c r="C1169"/>
      <c r="D1169"/>
      <c r="E1169"/>
      <c r="F1169" s="246"/>
      <c r="G1169" s="249"/>
      <c r="H1169" s="249"/>
      <c r="I1169" s="249"/>
      <c r="J1169"/>
      <c r="K1169" s="3"/>
      <c r="M1169"/>
      <c r="N1169"/>
      <c r="O1169"/>
      <c r="P1169"/>
      <c r="Q1169"/>
    </row>
    <row r="1170" spans="1:17" s="184" customFormat="1" ht="15" x14ac:dyDescent="0.2">
      <c r="A1170"/>
      <c r="B1170"/>
      <c r="C1170"/>
      <c r="D1170"/>
      <c r="E1170"/>
      <c r="F1170" s="246"/>
      <c r="G1170" s="249"/>
      <c r="H1170" s="249"/>
      <c r="I1170" s="249"/>
      <c r="J1170"/>
      <c r="K1170" s="3"/>
      <c r="M1170"/>
      <c r="N1170"/>
      <c r="O1170"/>
      <c r="P1170"/>
      <c r="Q1170"/>
    </row>
    <row r="1171" spans="1:17" s="184" customFormat="1" ht="15" x14ac:dyDescent="0.2">
      <c r="A1171"/>
      <c r="B1171"/>
      <c r="C1171"/>
      <c r="D1171"/>
      <c r="E1171"/>
      <c r="F1171" s="246"/>
      <c r="G1171" s="249"/>
      <c r="H1171" s="249"/>
      <c r="I1171" s="249"/>
      <c r="J1171"/>
      <c r="K1171" s="3"/>
      <c r="M1171"/>
      <c r="N1171"/>
      <c r="O1171"/>
      <c r="P1171"/>
      <c r="Q1171"/>
    </row>
    <row r="1172" spans="1:17" s="184" customFormat="1" ht="15" x14ac:dyDescent="0.2">
      <c r="A1172"/>
      <c r="B1172"/>
      <c r="C1172"/>
      <c r="D1172"/>
      <c r="E1172"/>
      <c r="F1172" s="246"/>
      <c r="G1172" s="249"/>
      <c r="H1172" s="249"/>
      <c r="I1172" s="249"/>
      <c r="J1172"/>
      <c r="K1172" s="3"/>
      <c r="M1172"/>
      <c r="N1172"/>
      <c r="O1172"/>
      <c r="P1172"/>
      <c r="Q1172"/>
    </row>
    <row r="1173" spans="1:17" s="184" customFormat="1" ht="15" x14ac:dyDescent="0.2">
      <c r="A1173"/>
      <c r="B1173"/>
      <c r="C1173"/>
      <c r="D1173"/>
      <c r="E1173"/>
      <c r="F1173" s="246"/>
      <c r="G1173" s="249"/>
      <c r="H1173" s="249"/>
      <c r="I1173" s="249"/>
      <c r="J1173"/>
      <c r="K1173" s="3"/>
      <c r="M1173"/>
      <c r="N1173"/>
      <c r="O1173"/>
      <c r="P1173"/>
      <c r="Q1173"/>
    </row>
    <row r="1174" spans="1:17" s="184" customFormat="1" ht="15" x14ac:dyDescent="0.2">
      <c r="A1174"/>
      <c r="B1174"/>
      <c r="C1174"/>
      <c r="D1174"/>
      <c r="E1174"/>
      <c r="F1174" s="246"/>
      <c r="G1174" s="249"/>
      <c r="H1174" s="249"/>
      <c r="I1174" s="249"/>
      <c r="J1174"/>
      <c r="K1174" s="3"/>
      <c r="M1174"/>
      <c r="N1174"/>
      <c r="O1174"/>
      <c r="P1174"/>
      <c r="Q1174"/>
    </row>
    <row r="1175" spans="1:17" s="184" customFormat="1" ht="15" x14ac:dyDescent="0.2">
      <c r="A1175"/>
      <c r="B1175"/>
      <c r="C1175"/>
      <c r="D1175"/>
      <c r="E1175"/>
      <c r="F1175" s="246"/>
      <c r="G1175" s="249"/>
      <c r="H1175" s="249"/>
      <c r="I1175" s="249"/>
      <c r="J1175"/>
      <c r="K1175" s="3"/>
      <c r="M1175"/>
      <c r="N1175"/>
      <c r="O1175"/>
      <c r="P1175"/>
      <c r="Q1175"/>
    </row>
    <row r="1176" spans="1:17" s="184" customFormat="1" ht="15" x14ac:dyDescent="0.2">
      <c r="A1176"/>
      <c r="B1176"/>
      <c r="C1176"/>
      <c r="D1176"/>
      <c r="E1176"/>
      <c r="F1176" s="246"/>
      <c r="G1176" s="249"/>
      <c r="H1176" s="249"/>
      <c r="I1176" s="249"/>
      <c r="J1176"/>
      <c r="K1176" s="3"/>
      <c r="M1176"/>
      <c r="N1176"/>
      <c r="O1176"/>
      <c r="P1176"/>
      <c r="Q1176"/>
    </row>
    <row r="1177" spans="1:17" s="184" customFormat="1" ht="15" x14ac:dyDescent="0.2">
      <c r="A1177"/>
      <c r="B1177"/>
      <c r="C1177"/>
      <c r="D1177"/>
      <c r="E1177"/>
      <c r="F1177" s="246"/>
      <c r="G1177" s="249"/>
      <c r="H1177" s="249"/>
      <c r="I1177" s="249"/>
      <c r="J1177"/>
      <c r="K1177" s="3"/>
      <c r="M1177"/>
      <c r="N1177"/>
      <c r="O1177"/>
      <c r="P1177"/>
      <c r="Q1177"/>
    </row>
    <row r="1178" spans="1:17" s="184" customFormat="1" ht="15" x14ac:dyDescent="0.2">
      <c r="A1178"/>
      <c r="B1178"/>
      <c r="C1178"/>
      <c r="D1178"/>
      <c r="E1178"/>
      <c r="F1178" s="246"/>
      <c r="G1178" s="249"/>
      <c r="H1178" s="249"/>
      <c r="I1178" s="249"/>
      <c r="J1178"/>
      <c r="K1178" s="3"/>
      <c r="M1178"/>
      <c r="N1178"/>
      <c r="O1178"/>
      <c r="P1178"/>
      <c r="Q1178"/>
    </row>
    <row r="1179" spans="1:17" s="184" customFormat="1" ht="15" x14ac:dyDescent="0.2">
      <c r="A1179"/>
      <c r="B1179"/>
      <c r="C1179"/>
      <c r="D1179"/>
      <c r="E1179"/>
      <c r="F1179" s="246"/>
      <c r="G1179" s="249"/>
      <c r="H1179" s="249"/>
      <c r="I1179" s="249"/>
      <c r="J1179"/>
      <c r="K1179" s="3"/>
      <c r="M1179"/>
      <c r="N1179"/>
      <c r="O1179"/>
      <c r="P1179"/>
      <c r="Q1179"/>
    </row>
    <row r="1180" spans="1:17" s="184" customFormat="1" ht="15" x14ac:dyDescent="0.2">
      <c r="A1180"/>
      <c r="B1180"/>
      <c r="C1180"/>
      <c r="D1180"/>
      <c r="E1180"/>
      <c r="F1180" s="246"/>
      <c r="G1180" s="249"/>
      <c r="H1180" s="249"/>
      <c r="I1180" s="249"/>
      <c r="J1180"/>
      <c r="K1180" s="3"/>
      <c r="M1180"/>
      <c r="N1180"/>
      <c r="O1180"/>
      <c r="P1180"/>
      <c r="Q1180"/>
    </row>
    <row r="1181" spans="1:17" s="184" customFormat="1" ht="15" x14ac:dyDescent="0.2">
      <c r="A1181"/>
      <c r="B1181"/>
      <c r="C1181"/>
      <c r="D1181"/>
      <c r="E1181"/>
      <c r="F1181" s="246"/>
      <c r="G1181" s="249"/>
      <c r="H1181" s="249"/>
      <c r="I1181" s="249"/>
      <c r="J1181"/>
      <c r="K1181" s="3"/>
      <c r="M1181"/>
      <c r="N1181"/>
      <c r="O1181"/>
      <c r="P1181"/>
      <c r="Q1181"/>
    </row>
    <row r="1182" spans="1:17" s="184" customFormat="1" ht="15" x14ac:dyDescent="0.2">
      <c r="A1182"/>
      <c r="B1182"/>
      <c r="C1182"/>
      <c r="D1182"/>
      <c r="E1182"/>
      <c r="F1182" s="246"/>
      <c r="G1182" s="249"/>
      <c r="H1182" s="249"/>
      <c r="I1182" s="249"/>
      <c r="J1182"/>
      <c r="K1182" s="3"/>
      <c r="M1182"/>
      <c r="N1182"/>
      <c r="O1182"/>
      <c r="P1182"/>
      <c r="Q1182"/>
    </row>
    <row r="1183" spans="1:17" s="184" customFormat="1" ht="15" x14ac:dyDescent="0.2">
      <c r="A1183"/>
      <c r="B1183"/>
      <c r="C1183"/>
      <c r="D1183"/>
      <c r="E1183"/>
      <c r="F1183" s="246"/>
      <c r="G1183" s="249"/>
      <c r="H1183" s="249"/>
      <c r="I1183" s="249"/>
      <c r="J1183"/>
      <c r="K1183" s="3"/>
      <c r="M1183"/>
      <c r="N1183"/>
      <c r="O1183"/>
      <c r="P1183"/>
      <c r="Q1183"/>
    </row>
    <row r="1184" spans="1:17" s="184" customFormat="1" ht="15" x14ac:dyDescent="0.2">
      <c r="A1184"/>
      <c r="B1184"/>
      <c r="C1184"/>
      <c r="D1184"/>
      <c r="E1184"/>
      <c r="F1184" s="246"/>
      <c r="G1184" s="249"/>
      <c r="H1184" s="249"/>
      <c r="I1184" s="249"/>
      <c r="J1184"/>
      <c r="K1184" s="3"/>
      <c r="M1184"/>
      <c r="N1184"/>
      <c r="O1184"/>
      <c r="P1184"/>
      <c r="Q1184"/>
    </row>
    <row r="1185" spans="1:17" s="184" customFormat="1" ht="15" x14ac:dyDescent="0.2">
      <c r="A1185"/>
      <c r="B1185"/>
      <c r="C1185"/>
      <c r="D1185"/>
      <c r="E1185"/>
      <c r="F1185" s="246"/>
      <c r="G1185" s="249"/>
      <c r="H1185" s="249"/>
      <c r="I1185" s="249"/>
      <c r="J1185"/>
      <c r="K1185" s="3"/>
      <c r="M1185"/>
      <c r="N1185"/>
      <c r="O1185"/>
      <c r="P1185"/>
      <c r="Q1185"/>
    </row>
    <row r="1186" spans="1:17" s="184" customFormat="1" ht="15" x14ac:dyDescent="0.2">
      <c r="A1186"/>
      <c r="B1186"/>
      <c r="C1186"/>
      <c r="D1186"/>
      <c r="E1186"/>
      <c r="F1186" s="246"/>
      <c r="G1186" s="249"/>
      <c r="H1186" s="249"/>
      <c r="I1186" s="249"/>
      <c r="J1186"/>
      <c r="K1186" s="3"/>
      <c r="M1186"/>
      <c r="N1186"/>
      <c r="O1186"/>
      <c r="P1186"/>
      <c r="Q1186"/>
    </row>
    <row r="1187" spans="1:17" s="184" customFormat="1" ht="15" x14ac:dyDescent="0.2">
      <c r="A1187"/>
      <c r="B1187"/>
      <c r="C1187"/>
      <c r="D1187"/>
      <c r="E1187"/>
      <c r="F1187" s="246"/>
      <c r="G1187" s="249"/>
      <c r="H1187" s="249"/>
      <c r="I1187" s="249"/>
      <c r="J1187"/>
      <c r="K1187" s="3"/>
      <c r="M1187"/>
      <c r="N1187"/>
      <c r="O1187"/>
      <c r="P1187"/>
      <c r="Q1187"/>
    </row>
    <row r="1188" spans="1:17" s="184" customFormat="1" ht="15" x14ac:dyDescent="0.2">
      <c r="A1188"/>
      <c r="B1188"/>
      <c r="C1188"/>
      <c r="D1188"/>
      <c r="E1188"/>
      <c r="F1188" s="246"/>
      <c r="G1188" s="249"/>
      <c r="H1188" s="249"/>
      <c r="I1188" s="249"/>
      <c r="J1188"/>
      <c r="K1188" s="3"/>
      <c r="M1188"/>
      <c r="N1188"/>
      <c r="O1188"/>
      <c r="P1188"/>
      <c r="Q1188"/>
    </row>
    <row r="1189" spans="1:17" s="184" customFormat="1" ht="15" x14ac:dyDescent="0.2">
      <c r="A1189"/>
      <c r="B1189"/>
      <c r="C1189"/>
      <c r="D1189"/>
      <c r="E1189"/>
      <c r="F1189" s="246"/>
      <c r="G1189" s="249"/>
      <c r="H1189" s="249"/>
      <c r="I1189" s="249"/>
      <c r="J1189"/>
      <c r="K1189" s="3"/>
      <c r="M1189"/>
      <c r="N1189"/>
      <c r="O1189"/>
      <c r="P1189"/>
      <c r="Q1189"/>
    </row>
    <row r="1190" spans="1:17" s="184" customFormat="1" ht="15" x14ac:dyDescent="0.2">
      <c r="A1190"/>
      <c r="B1190"/>
      <c r="C1190"/>
      <c r="D1190"/>
      <c r="E1190"/>
      <c r="F1190" s="246"/>
      <c r="G1190" s="249"/>
      <c r="H1190" s="249"/>
      <c r="I1190" s="249"/>
      <c r="J1190"/>
      <c r="K1190" s="3"/>
      <c r="M1190"/>
      <c r="N1190"/>
      <c r="O1190"/>
      <c r="P1190"/>
      <c r="Q1190"/>
    </row>
    <row r="1191" spans="1:17" s="184" customFormat="1" ht="15" x14ac:dyDescent="0.2">
      <c r="A1191"/>
      <c r="B1191"/>
      <c r="C1191"/>
      <c r="D1191"/>
      <c r="E1191"/>
      <c r="F1191" s="246"/>
      <c r="G1191" s="249"/>
      <c r="H1191" s="249"/>
      <c r="I1191" s="249"/>
      <c r="J1191"/>
      <c r="K1191" s="3"/>
      <c r="M1191"/>
      <c r="N1191"/>
      <c r="O1191"/>
      <c r="P1191"/>
      <c r="Q1191"/>
    </row>
    <row r="1192" spans="1:17" s="184" customFormat="1" ht="15" x14ac:dyDescent="0.2">
      <c r="A1192"/>
      <c r="B1192"/>
      <c r="C1192"/>
      <c r="D1192"/>
      <c r="E1192"/>
      <c r="F1192" s="246"/>
      <c r="G1192" s="249"/>
      <c r="H1192" s="249"/>
      <c r="I1192" s="249"/>
      <c r="J1192"/>
      <c r="K1192" s="3"/>
      <c r="M1192"/>
      <c r="N1192"/>
      <c r="O1192"/>
      <c r="P1192"/>
      <c r="Q1192"/>
    </row>
    <row r="1193" spans="1:17" s="184" customFormat="1" ht="15" x14ac:dyDescent="0.2">
      <c r="A1193"/>
      <c r="B1193"/>
      <c r="C1193"/>
      <c r="D1193"/>
      <c r="E1193"/>
      <c r="F1193" s="246"/>
      <c r="G1193" s="249"/>
      <c r="H1193" s="249"/>
      <c r="I1193" s="249"/>
      <c r="J1193"/>
      <c r="K1193" s="3"/>
      <c r="M1193"/>
      <c r="N1193"/>
      <c r="O1193"/>
      <c r="P1193"/>
      <c r="Q1193"/>
    </row>
    <row r="1194" spans="1:17" s="184" customFormat="1" ht="15" x14ac:dyDescent="0.2">
      <c r="A1194"/>
      <c r="B1194"/>
      <c r="C1194"/>
      <c r="D1194"/>
      <c r="E1194"/>
      <c r="F1194" s="246"/>
      <c r="G1194" s="249"/>
      <c r="H1194" s="249"/>
      <c r="I1194" s="249"/>
      <c r="J1194"/>
      <c r="K1194" s="3"/>
      <c r="M1194"/>
      <c r="N1194"/>
      <c r="O1194"/>
      <c r="P1194"/>
      <c r="Q1194"/>
    </row>
    <row r="1195" spans="1:17" s="184" customFormat="1" ht="15" x14ac:dyDescent="0.2">
      <c r="A1195"/>
      <c r="B1195"/>
      <c r="C1195"/>
      <c r="D1195"/>
      <c r="E1195"/>
      <c r="F1195" s="246"/>
      <c r="G1195" s="249"/>
      <c r="H1195" s="249"/>
      <c r="I1195" s="249"/>
      <c r="J1195"/>
      <c r="K1195" s="3"/>
      <c r="M1195"/>
      <c r="N1195"/>
      <c r="O1195"/>
      <c r="P1195"/>
      <c r="Q1195"/>
    </row>
    <row r="1196" spans="1:17" s="184" customFormat="1" ht="15" x14ac:dyDescent="0.2">
      <c r="A1196"/>
      <c r="B1196"/>
      <c r="C1196"/>
      <c r="D1196"/>
      <c r="E1196"/>
      <c r="F1196" s="246"/>
      <c r="G1196" s="249"/>
      <c r="H1196" s="249"/>
      <c r="I1196" s="249"/>
      <c r="J1196"/>
      <c r="K1196" s="3"/>
      <c r="M1196"/>
      <c r="N1196"/>
      <c r="O1196"/>
      <c r="P1196"/>
      <c r="Q1196"/>
    </row>
    <row r="1197" spans="1:17" s="184" customFormat="1" ht="15" x14ac:dyDescent="0.2">
      <c r="A1197"/>
      <c r="B1197"/>
      <c r="C1197"/>
      <c r="D1197"/>
      <c r="E1197"/>
      <c r="F1197" s="246"/>
      <c r="G1197" s="249"/>
      <c r="H1197" s="249"/>
      <c r="I1197" s="249"/>
      <c r="J1197"/>
      <c r="K1197" s="3"/>
      <c r="M1197"/>
      <c r="N1197"/>
      <c r="O1197"/>
      <c r="P1197"/>
      <c r="Q1197"/>
    </row>
    <row r="1198" spans="1:17" s="184" customFormat="1" ht="15" x14ac:dyDescent="0.2">
      <c r="A1198"/>
      <c r="B1198"/>
      <c r="C1198"/>
      <c r="D1198"/>
      <c r="E1198"/>
      <c r="F1198" s="246"/>
      <c r="G1198" s="249"/>
      <c r="H1198" s="249"/>
      <c r="I1198" s="249"/>
      <c r="J1198"/>
      <c r="K1198" s="3"/>
      <c r="M1198"/>
      <c r="N1198"/>
      <c r="O1198"/>
      <c r="P1198"/>
      <c r="Q1198"/>
    </row>
    <row r="1199" spans="1:17" s="184" customFormat="1" ht="15" x14ac:dyDescent="0.2">
      <c r="A1199"/>
      <c r="B1199"/>
      <c r="C1199"/>
      <c r="D1199"/>
      <c r="E1199"/>
      <c r="F1199" s="246"/>
      <c r="G1199" s="249"/>
      <c r="H1199" s="249"/>
      <c r="I1199" s="249"/>
      <c r="J1199"/>
      <c r="K1199" s="3"/>
      <c r="M1199"/>
      <c r="N1199"/>
      <c r="O1199"/>
      <c r="P1199"/>
      <c r="Q1199"/>
    </row>
    <row r="1200" spans="1:17" s="184" customFormat="1" ht="15" x14ac:dyDescent="0.2">
      <c r="A1200"/>
      <c r="B1200"/>
      <c r="C1200"/>
      <c r="D1200"/>
      <c r="E1200"/>
      <c r="F1200" s="246"/>
      <c r="G1200" s="249"/>
      <c r="H1200" s="249"/>
      <c r="I1200" s="249"/>
      <c r="J1200"/>
      <c r="K1200" s="3"/>
      <c r="M1200"/>
      <c r="N1200"/>
      <c r="O1200"/>
      <c r="P1200"/>
      <c r="Q1200"/>
    </row>
    <row r="1201" spans="1:17" s="184" customFormat="1" ht="15" x14ac:dyDescent="0.2">
      <c r="A1201"/>
      <c r="B1201"/>
      <c r="C1201"/>
      <c r="D1201"/>
      <c r="E1201"/>
      <c r="F1201" s="246"/>
      <c r="G1201" s="249"/>
      <c r="H1201" s="249"/>
      <c r="I1201" s="249"/>
      <c r="J1201"/>
      <c r="K1201" s="3"/>
      <c r="M1201"/>
      <c r="N1201"/>
      <c r="O1201"/>
      <c r="P1201"/>
      <c r="Q1201"/>
    </row>
    <row r="1202" spans="1:17" s="184" customFormat="1" ht="15" x14ac:dyDescent="0.2">
      <c r="A1202"/>
      <c r="B1202"/>
      <c r="C1202"/>
      <c r="D1202"/>
      <c r="E1202"/>
      <c r="F1202" s="246"/>
      <c r="G1202" s="249"/>
      <c r="H1202" s="249"/>
      <c r="I1202" s="249"/>
      <c r="J1202"/>
      <c r="K1202" s="3"/>
      <c r="M1202"/>
      <c r="N1202"/>
      <c r="O1202"/>
      <c r="P1202"/>
      <c r="Q1202"/>
    </row>
    <row r="1203" spans="1:17" s="184" customFormat="1" ht="15" x14ac:dyDescent="0.2">
      <c r="A1203"/>
      <c r="B1203"/>
      <c r="C1203"/>
      <c r="D1203"/>
      <c r="E1203"/>
      <c r="F1203" s="246"/>
      <c r="G1203" s="249"/>
      <c r="H1203" s="249"/>
      <c r="I1203" s="249"/>
      <c r="J1203"/>
      <c r="K1203" s="3"/>
      <c r="M1203"/>
      <c r="N1203"/>
      <c r="O1203"/>
      <c r="P1203"/>
      <c r="Q1203"/>
    </row>
    <row r="1204" spans="1:17" s="184" customFormat="1" ht="15" x14ac:dyDescent="0.2">
      <c r="A1204"/>
      <c r="B1204"/>
      <c r="C1204"/>
      <c r="D1204"/>
      <c r="E1204"/>
      <c r="F1204" s="246"/>
      <c r="G1204" s="249"/>
      <c r="H1204" s="249"/>
      <c r="I1204" s="249"/>
      <c r="J1204"/>
      <c r="K1204" s="3"/>
      <c r="M1204"/>
      <c r="N1204"/>
      <c r="O1204"/>
      <c r="P1204"/>
      <c r="Q1204"/>
    </row>
    <row r="1205" spans="1:17" s="184" customFormat="1" ht="15" x14ac:dyDescent="0.2">
      <c r="A1205"/>
      <c r="B1205"/>
      <c r="C1205"/>
      <c r="D1205"/>
      <c r="E1205"/>
      <c r="F1205" s="246"/>
      <c r="G1205" s="249"/>
      <c r="H1205" s="249"/>
      <c r="I1205" s="249"/>
      <c r="J1205"/>
      <c r="K1205" s="3"/>
      <c r="M1205"/>
      <c r="N1205"/>
      <c r="O1205"/>
      <c r="P1205"/>
      <c r="Q1205"/>
    </row>
    <row r="1206" spans="1:17" s="184" customFormat="1" ht="15" x14ac:dyDescent="0.2">
      <c r="A1206"/>
      <c r="B1206"/>
      <c r="C1206"/>
      <c r="D1206"/>
      <c r="E1206"/>
      <c r="F1206" s="246"/>
      <c r="G1206" s="249"/>
      <c r="H1206" s="249"/>
      <c r="I1206" s="249"/>
      <c r="J1206"/>
      <c r="K1206" s="3"/>
      <c r="M1206"/>
      <c r="N1206"/>
      <c r="O1206"/>
      <c r="P1206"/>
      <c r="Q1206"/>
    </row>
    <row r="1207" spans="1:17" s="184" customFormat="1" ht="15" x14ac:dyDescent="0.2">
      <c r="A1207"/>
      <c r="B1207"/>
      <c r="C1207"/>
      <c r="D1207"/>
      <c r="E1207"/>
      <c r="F1207" s="246"/>
      <c r="G1207" s="249"/>
      <c r="H1207" s="249"/>
      <c r="I1207" s="249"/>
      <c r="J1207"/>
      <c r="K1207" s="3"/>
      <c r="M1207"/>
      <c r="N1207"/>
      <c r="O1207"/>
      <c r="P1207"/>
      <c r="Q1207"/>
    </row>
    <row r="1208" spans="1:17" s="184" customFormat="1" ht="15" x14ac:dyDescent="0.2">
      <c r="A1208"/>
      <c r="B1208"/>
      <c r="C1208"/>
      <c r="D1208"/>
      <c r="E1208"/>
      <c r="F1208" s="246"/>
      <c r="G1208" s="249"/>
      <c r="H1208" s="249"/>
      <c r="I1208" s="249"/>
      <c r="J1208"/>
      <c r="K1208" s="3"/>
      <c r="M1208"/>
      <c r="N1208"/>
      <c r="O1208"/>
      <c r="P1208"/>
      <c r="Q1208"/>
    </row>
    <row r="1209" spans="1:17" s="184" customFormat="1" ht="15" x14ac:dyDescent="0.2">
      <c r="A1209"/>
      <c r="B1209"/>
      <c r="C1209"/>
      <c r="D1209"/>
      <c r="E1209"/>
      <c r="F1209" s="246"/>
      <c r="G1209" s="249"/>
      <c r="H1209" s="249"/>
      <c r="I1209" s="249"/>
      <c r="J1209"/>
      <c r="K1209" s="3"/>
      <c r="M1209"/>
      <c r="N1209"/>
      <c r="O1209"/>
      <c r="P1209"/>
      <c r="Q1209"/>
    </row>
    <row r="1210" spans="1:17" s="184" customFormat="1" ht="15" x14ac:dyDescent="0.2">
      <c r="A1210"/>
      <c r="B1210"/>
      <c r="C1210"/>
      <c r="D1210"/>
      <c r="E1210"/>
      <c r="F1210" s="246"/>
      <c r="G1210" s="249"/>
      <c r="H1210" s="249"/>
      <c r="I1210" s="249"/>
      <c r="J1210"/>
      <c r="K1210" s="3"/>
      <c r="M1210"/>
      <c r="N1210"/>
      <c r="O1210"/>
      <c r="P1210"/>
      <c r="Q1210"/>
    </row>
    <row r="1211" spans="1:17" s="184" customFormat="1" ht="15" x14ac:dyDescent="0.2">
      <c r="A1211"/>
      <c r="B1211"/>
      <c r="C1211"/>
      <c r="D1211"/>
      <c r="E1211"/>
      <c r="F1211" s="246"/>
      <c r="G1211" s="249"/>
      <c r="H1211" s="249"/>
      <c r="I1211" s="249"/>
      <c r="J1211"/>
      <c r="K1211" s="3"/>
      <c r="M1211"/>
      <c r="N1211"/>
      <c r="O1211"/>
      <c r="P1211"/>
      <c r="Q1211"/>
    </row>
    <row r="1212" spans="1:17" s="184" customFormat="1" ht="15" x14ac:dyDescent="0.2">
      <c r="A1212"/>
      <c r="B1212"/>
      <c r="C1212"/>
      <c r="D1212"/>
      <c r="E1212"/>
      <c r="F1212" s="246"/>
      <c r="G1212" s="249"/>
      <c r="H1212" s="249"/>
      <c r="I1212" s="249"/>
      <c r="J1212"/>
      <c r="K1212" s="3"/>
      <c r="M1212"/>
      <c r="N1212"/>
      <c r="O1212"/>
      <c r="P1212"/>
      <c r="Q1212"/>
    </row>
    <row r="1213" spans="1:17" s="184" customFormat="1" ht="15" x14ac:dyDescent="0.2">
      <c r="A1213"/>
      <c r="B1213"/>
      <c r="C1213"/>
      <c r="D1213"/>
      <c r="E1213"/>
      <c r="F1213" s="246"/>
      <c r="G1213" s="249"/>
      <c r="H1213" s="249"/>
      <c r="I1213" s="249"/>
      <c r="J1213"/>
      <c r="K1213" s="3"/>
      <c r="M1213"/>
      <c r="N1213"/>
      <c r="O1213"/>
      <c r="P1213"/>
      <c r="Q1213"/>
    </row>
    <row r="1214" spans="1:17" s="184" customFormat="1" ht="15" x14ac:dyDescent="0.2">
      <c r="A1214"/>
      <c r="B1214"/>
      <c r="C1214"/>
      <c r="D1214"/>
      <c r="E1214"/>
      <c r="F1214" s="246"/>
      <c r="G1214" s="249"/>
      <c r="H1214" s="249"/>
      <c r="I1214" s="249"/>
      <c r="J1214"/>
      <c r="K1214" s="3"/>
      <c r="M1214"/>
      <c r="N1214"/>
      <c r="O1214"/>
      <c r="P1214"/>
      <c r="Q1214"/>
    </row>
    <row r="1215" spans="1:17" s="184" customFormat="1" ht="15" x14ac:dyDescent="0.2">
      <c r="A1215"/>
      <c r="B1215"/>
      <c r="C1215"/>
      <c r="D1215"/>
      <c r="E1215"/>
      <c r="F1215" s="246"/>
      <c r="G1215" s="249"/>
      <c r="H1215" s="249"/>
      <c r="I1215" s="249"/>
      <c r="J1215"/>
      <c r="K1215" s="3"/>
      <c r="M1215"/>
      <c r="N1215"/>
      <c r="O1215"/>
      <c r="P1215"/>
      <c r="Q1215"/>
    </row>
    <row r="1216" spans="1:17" s="184" customFormat="1" ht="15" x14ac:dyDescent="0.2">
      <c r="A1216"/>
      <c r="B1216"/>
      <c r="C1216"/>
      <c r="D1216"/>
      <c r="E1216"/>
      <c r="F1216" s="246"/>
      <c r="G1216" s="249"/>
      <c r="H1216" s="249"/>
      <c r="I1216" s="249"/>
      <c r="J1216"/>
      <c r="K1216" s="3"/>
      <c r="M1216"/>
      <c r="N1216"/>
      <c r="O1216"/>
      <c r="P1216"/>
      <c r="Q1216"/>
    </row>
    <row r="1217" spans="1:17" s="184" customFormat="1" ht="15" x14ac:dyDescent="0.2">
      <c r="A1217"/>
      <c r="B1217"/>
      <c r="C1217"/>
      <c r="D1217"/>
      <c r="E1217"/>
      <c r="F1217" s="246"/>
      <c r="G1217" s="249"/>
      <c r="H1217" s="249"/>
      <c r="I1217" s="249"/>
      <c r="J1217"/>
      <c r="K1217" s="3"/>
      <c r="M1217"/>
      <c r="N1217"/>
      <c r="O1217"/>
      <c r="P1217"/>
      <c r="Q1217"/>
    </row>
    <row r="1218" spans="1:17" s="184" customFormat="1" ht="15" x14ac:dyDescent="0.2">
      <c r="A1218"/>
      <c r="B1218"/>
      <c r="C1218"/>
      <c r="D1218"/>
      <c r="E1218"/>
      <c r="F1218" s="246"/>
      <c r="G1218" s="249"/>
      <c r="H1218" s="249"/>
      <c r="I1218" s="249"/>
      <c r="J1218"/>
      <c r="K1218" s="3"/>
      <c r="M1218"/>
      <c r="N1218"/>
      <c r="O1218"/>
      <c r="P1218"/>
      <c r="Q1218"/>
    </row>
    <row r="1219" spans="1:17" s="184" customFormat="1" ht="15" x14ac:dyDescent="0.2">
      <c r="A1219"/>
      <c r="B1219"/>
      <c r="C1219"/>
      <c r="D1219"/>
      <c r="E1219"/>
      <c r="F1219" s="246"/>
      <c r="G1219" s="249"/>
      <c r="H1219" s="249"/>
      <c r="I1219" s="249"/>
      <c r="J1219"/>
      <c r="K1219" s="3"/>
      <c r="M1219"/>
      <c r="N1219"/>
      <c r="O1219"/>
      <c r="P1219"/>
      <c r="Q1219"/>
    </row>
    <row r="1220" spans="1:17" s="184" customFormat="1" ht="15" x14ac:dyDescent="0.2">
      <c r="A1220"/>
      <c r="B1220"/>
      <c r="C1220"/>
      <c r="D1220"/>
      <c r="E1220"/>
      <c r="F1220" s="246"/>
      <c r="G1220" s="249"/>
      <c r="H1220" s="249"/>
      <c r="I1220" s="249"/>
      <c r="J1220"/>
      <c r="K1220" s="3"/>
      <c r="M1220"/>
      <c r="N1220"/>
      <c r="O1220"/>
      <c r="P1220"/>
      <c r="Q1220"/>
    </row>
    <row r="1221" spans="1:17" s="184" customFormat="1" ht="15" x14ac:dyDescent="0.2">
      <c r="A1221"/>
      <c r="B1221"/>
      <c r="C1221"/>
      <c r="D1221"/>
      <c r="E1221"/>
      <c r="F1221" s="246"/>
      <c r="G1221" s="249"/>
      <c r="H1221" s="249"/>
      <c r="I1221" s="249"/>
      <c r="J1221"/>
      <c r="K1221" s="3"/>
      <c r="M1221"/>
      <c r="N1221"/>
      <c r="O1221"/>
      <c r="P1221"/>
      <c r="Q1221"/>
    </row>
    <row r="1222" spans="1:17" s="184" customFormat="1" ht="15" x14ac:dyDescent="0.2">
      <c r="A1222"/>
      <c r="B1222"/>
      <c r="C1222"/>
      <c r="D1222"/>
      <c r="E1222"/>
      <c r="F1222" s="246"/>
      <c r="G1222" s="249"/>
      <c r="H1222" s="249"/>
      <c r="I1222" s="249"/>
      <c r="J1222"/>
      <c r="K1222" s="3"/>
      <c r="M1222"/>
      <c r="N1222"/>
      <c r="O1222"/>
      <c r="P1222"/>
      <c r="Q1222"/>
    </row>
    <row r="1223" spans="1:17" s="184" customFormat="1" ht="15" x14ac:dyDescent="0.2">
      <c r="A1223"/>
      <c r="B1223"/>
      <c r="C1223"/>
      <c r="D1223"/>
      <c r="E1223"/>
      <c r="F1223" s="246"/>
      <c r="G1223" s="249"/>
      <c r="H1223" s="249"/>
      <c r="I1223" s="249"/>
      <c r="J1223"/>
      <c r="K1223" s="3"/>
      <c r="M1223"/>
      <c r="N1223"/>
      <c r="O1223"/>
      <c r="P1223"/>
      <c r="Q1223"/>
    </row>
    <row r="1224" spans="1:17" s="184" customFormat="1" ht="15" x14ac:dyDescent="0.2">
      <c r="A1224"/>
      <c r="B1224"/>
      <c r="C1224"/>
      <c r="D1224"/>
      <c r="E1224"/>
      <c r="F1224" s="246"/>
      <c r="G1224" s="249"/>
      <c r="H1224" s="249"/>
      <c r="I1224" s="249"/>
      <c r="J1224"/>
      <c r="K1224" s="3"/>
      <c r="M1224"/>
      <c r="N1224"/>
      <c r="O1224"/>
      <c r="P1224"/>
      <c r="Q1224"/>
    </row>
    <row r="1225" spans="1:17" s="184" customFormat="1" ht="15" x14ac:dyDescent="0.2">
      <c r="A1225"/>
      <c r="B1225"/>
      <c r="C1225"/>
      <c r="D1225"/>
      <c r="E1225"/>
      <c r="F1225" s="246"/>
      <c r="G1225" s="249"/>
      <c r="H1225" s="249"/>
      <c r="I1225" s="249"/>
      <c r="J1225"/>
      <c r="K1225" s="3"/>
      <c r="M1225"/>
      <c r="N1225"/>
      <c r="O1225"/>
      <c r="P1225"/>
      <c r="Q1225"/>
    </row>
    <row r="1226" spans="1:17" s="184" customFormat="1" ht="15" x14ac:dyDescent="0.2">
      <c r="A1226"/>
      <c r="B1226"/>
      <c r="C1226"/>
      <c r="D1226"/>
      <c r="E1226"/>
      <c r="F1226" s="246"/>
      <c r="G1226" s="249"/>
      <c r="H1226" s="249"/>
      <c r="I1226" s="249"/>
      <c r="J1226"/>
      <c r="K1226" s="3"/>
      <c r="M1226"/>
      <c r="N1226"/>
      <c r="O1226"/>
      <c r="P1226"/>
      <c r="Q1226"/>
    </row>
    <row r="1227" spans="1:17" s="184" customFormat="1" ht="15" x14ac:dyDescent="0.2">
      <c r="A1227"/>
      <c r="B1227"/>
      <c r="C1227"/>
      <c r="D1227"/>
      <c r="E1227"/>
      <c r="F1227" s="246"/>
      <c r="G1227" s="249"/>
      <c r="H1227" s="249"/>
      <c r="I1227" s="249"/>
      <c r="J1227"/>
      <c r="K1227" s="3"/>
      <c r="M1227"/>
      <c r="N1227"/>
      <c r="O1227"/>
      <c r="P1227"/>
      <c r="Q1227"/>
    </row>
    <row r="1228" spans="1:17" s="184" customFormat="1" ht="15" x14ac:dyDescent="0.2">
      <c r="A1228"/>
      <c r="B1228"/>
      <c r="C1228"/>
      <c r="D1228"/>
      <c r="E1228"/>
      <c r="F1228" s="246"/>
      <c r="G1228" s="249"/>
      <c r="H1228" s="249"/>
      <c r="I1228" s="249"/>
      <c r="J1228"/>
      <c r="K1228" s="3"/>
      <c r="M1228"/>
      <c r="N1228"/>
      <c r="O1228"/>
      <c r="P1228"/>
      <c r="Q1228"/>
    </row>
    <row r="1229" spans="1:17" s="184" customFormat="1" ht="15" x14ac:dyDescent="0.2">
      <c r="A1229"/>
      <c r="B1229"/>
      <c r="C1229"/>
      <c r="D1229"/>
      <c r="E1229"/>
      <c r="F1229" s="246"/>
      <c r="G1229" s="249"/>
      <c r="H1229" s="249"/>
      <c r="I1229" s="249"/>
      <c r="J1229"/>
      <c r="K1229" s="3"/>
      <c r="M1229"/>
      <c r="N1229"/>
      <c r="O1229"/>
      <c r="P1229"/>
      <c r="Q1229"/>
    </row>
    <row r="1230" spans="1:17" s="184" customFormat="1" ht="15" x14ac:dyDescent="0.2">
      <c r="A1230"/>
      <c r="B1230"/>
      <c r="C1230"/>
      <c r="D1230"/>
      <c r="E1230"/>
      <c r="F1230" s="246"/>
      <c r="G1230" s="249"/>
      <c r="H1230" s="249"/>
      <c r="I1230" s="249"/>
      <c r="J1230"/>
      <c r="K1230" s="3"/>
      <c r="M1230"/>
      <c r="N1230"/>
      <c r="O1230"/>
      <c r="P1230"/>
      <c r="Q1230"/>
    </row>
    <row r="1231" spans="1:17" s="184" customFormat="1" ht="15" x14ac:dyDescent="0.2">
      <c r="A1231"/>
      <c r="B1231"/>
      <c r="C1231"/>
      <c r="D1231"/>
      <c r="E1231"/>
      <c r="F1231" s="246"/>
      <c r="G1231" s="249"/>
      <c r="H1231" s="249"/>
      <c r="I1231" s="249"/>
      <c r="J1231"/>
      <c r="K1231" s="3"/>
      <c r="M1231"/>
      <c r="N1231"/>
      <c r="O1231"/>
      <c r="P1231"/>
      <c r="Q1231"/>
    </row>
    <row r="1232" spans="1:17" s="184" customFormat="1" ht="15" x14ac:dyDescent="0.2">
      <c r="A1232"/>
      <c r="B1232"/>
      <c r="C1232"/>
      <c r="D1232"/>
      <c r="E1232"/>
      <c r="F1232" s="246"/>
      <c r="G1232" s="249"/>
      <c r="H1232" s="249"/>
      <c r="I1232" s="249"/>
      <c r="J1232"/>
      <c r="K1232" s="3"/>
      <c r="M1232"/>
      <c r="N1232"/>
      <c r="O1232"/>
      <c r="P1232"/>
      <c r="Q1232"/>
    </row>
    <row r="1233" spans="1:17" s="184" customFormat="1" ht="15" x14ac:dyDescent="0.2">
      <c r="A1233"/>
      <c r="B1233"/>
      <c r="C1233"/>
      <c r="D1233"/>
      <c r="E1233"/>
      <c r="F1233" s="246"/>
      <c r="G1233" s="249"/>
      <c r="H1233" s="249"/>
      <c r="I1233" s="249"/>
      <c r="J1233"/>
      <c r="K1233" s="3"/>
      <c r="M1233"/>
      <c r="N1233"/>
      <c r="O1233"/>
      <c r="P1233"/>
      <c r="Q1233"/>
    </row>
    <row r="1234" spans="1:17" s="184" customFormat="1" ht="15" x14ac:dyDescent="0.2">
      <c r="A1234"/>
      <c r="B1234"/>
      <c r="C1234"/>
      <c r="D1234"/>
      <c r="E1234"/>
      <c r="F1234" s="246"/>
      <c r="G1234" s="249"/>
      <c r="H1234" s="249"/>
      <c r="I1234" s="249"/>
      <c r="J1234"/>
      <c r="K1234" s="3"/>
      <c r="M1234"/>
      <c r="N1234"/>
      <c r="O1234"/>
      <c r="P1234"/>
      <c r="Q1234"/>
    </row>
    <row r="1235" spans="1:17" s="184" customFormat="1" ht="15" x14ac:dyDescent="0.2">
      <c r="A1235"/>
      <c r="B1235"/>
      <c r="C1235"/>
      <c r="D1235"/>
      <c r="E1235"/>
      <c r="F1235" s="246"/>
      <c r="G1235" s="249"/>
      <c r="H1235" s="249"/>
      <c r="I1235" s="249"/>
      <c r="J1235"/>
      <c r="K1235" s="3"/>
      <c r="M1235"/>
      <c r="N1235"/>
      <c r="O1235"/>
      <c r="P1235"/>
      <c r="Q1235"/>
    </row>
    <row r="1236" spans="1:17" s="184" customFormat="1" ht="15" x14ac:dyDescent="0.2">
      <c r="A1236"/>
      <c r="B1236"/>
      <c r="C1236"/>
      <c r="D1236"/>
      <c r="E1236"/>
      <c r="F1236" s="246"/>
      <c r="G1236" s="249"/>
      <c r="H1236" s="249"/>
      <c r="I1236" s="249"/>
      <c r="J1236"/>
      <c r="K1236" s="3"/>
      <c r="M1236"/>
      <c r="N1236"/>
      <c r="O1236"/>
      <c r="P1236"/>
      <c r="Q1236"/>
    </row>
    <row r="1237" spans="1:17" s="184" customFormat="1" ht="15" x14ac:dyDescent="0.2">
      <c r="A1237"/>
      <c r="B1237"/>
      <c r="C1237"/>
      <c r="D1237"/>
      <c r="E1237"/>
      <c r="F1237" s="246"/>
      <c r="G1237" s="249"/>
      <c r="H1237" s="249"/>
      <c r="I1237" s="249"/>
      <c r="J1237"/>
      <c r="K1237" s="3"/>
      <c r="M1237"/>
      <c r="N1237"/>
      <c r="O1237"/>
      <c r="P1237"/>
      <c r="Q1237"/>
    </row>
    <row r="1238" spans="1:17" s="184" customFormat="1" ht="15" x14ac:dyDescent="0.2">
      <c r="A1238"/>
      <c r="B1238"/>
      <c r="C1238"/>
      <c r="D1238"/>
      <c r="E1238"/>
      <c r="F1238" s="246"/>
      <c r="G1238" s="249"/>
      <c r="H1238" s="249"/>
      <c r="I1238" s="249"/>
      <c r="J1238"/>
      <c r="K1238" s="3"/>
      <c r="M1238"/>
      <c r="N1238"/>
      <c r="O1238"/>
      <c r="P1238"/>
      <c r="Q1238"/>
    </row>
    <row r="1239" spans="1:17" s="184" customFormat="1" ht="15" x14ac:dyDescent="0.2">
      <c r="A1239"/>
      <c r="B1239"/>
      <c r="C1239"/>
      <c r="D1239"/>
      <c r="E1239"/>
      <c r="F1239" s="246"/>
      <c r="G1239" s="249"/>
      <c r="H1239" s="249"/>
      <c r="I1239" s="249"/>
      <c r="J1239"/>
      <c r="K1239" s="3"/>
      <c r="M1239"/>
      <c r="N1239"/>
      <c r="O1239"/>
      <c r="P1239"/>
      <c r="Q1239"/>
    </row>
    <row r="1240" spans="1:17" s="184" customFormat="1" ht="15" x14ac:dyDescent="0.2">
      <c r="A1240"/>
      <c r="B1240"/>
      <c r="C1240"/>
      <c r="D1240"/>
      <c r="E1240"/>
      <c r="F1240" s="246"/>
      <c r="G1240" s="249"/>
      <c r="H1240" s="249"/>
      <c r="I1240" s="249"/>
      <c r="J1240"/>
      <c r="K1240" s="3"/>
      <c r="M1240"/>
      <c r="N1240"/>
      <c r="O1240"/>
      <c r="P1240"/>
      <c r="Q1240"/>
    </row>
    <row r="1241" spans="1:17" s="184" customFormat="1" ht="15" x14ac:dyDescent="0.2">
      <c r="A1241"/>
      <c r="B1241"/>
      <c r="C1241"/>
      <c r="D1241"/>
      <c r="E1241"/>
      <c r="F1241" s="246"/>
      <c r="G1241" s="249"/>
      <c r="H1241" s="249"/>
      <c r="I1241" s="249"/>
      <c r="J1241"/>
      <c r="K1241" s="3"/>
      <c r="M1241"/>
      <c r="N1241"/>
      <c r="O1241"/>
      <c r="P1241"/>
      <c r="Q1241"/>
    </row>
    <row r="1242" spans="1:17" s="184" customFormat="1" ht="15" x14ac:dyDescent="0.2">
      <c r="A1242"/>
      <c r="B1242"/>
      <c r="C1242"/>
      <c r="D1242"/>
      <c r="E1242"/>
      <c r="F1242" s="246"/>
      <c r="G1242" s="249"/>
      <c r="H1242" s="249"/>
      <c r="I1242" s="249"/>
      <c r="J1242"/>
      <c r="K1242" s="3"/>
      <c r="M1242"/>
      <c r="N1242"/>
      <c r="O1242"/>
      <c r="P1242"/>
      <c r="Q1242"/>
    </row>
    <row r="1243" spans="1:17" s="184" customFormat="1" ht="15" x14ac:dyDescent="0.2">
      <c r="A1243"/>
      <c r="B1243"/>
      <c r="C1243"/>
      <c r="D1243"/>
      <c r="E1243"/>
      <c r="F1243" s="246"/>
      <c r="G1243" s="249"/>
      <c r="H1243" s="249"/>
      <c r="I1243" s="249"/>
      <c r="J1243"/>
      <c r="K1243" s="3"/>
      <c r="M1243"/>
      <c r="N1243"/>
      <c r="O1243"/>
      <c r="P1243"/>
      <c r="Q1243"/>
    </row>
    <row r="1244" spans="1:17" s="184" customFormat="1" ht="15" x14ac:dyDescent="0.2">
      <c r="A1244"/>
      <c r="B1244"/>
      <c r="C1244"/>
      <c r="D1244"/>
      <c r="E1244"/>
      <c r="F1244" s="246"/>
      <c r="G1244" s="249"/>
      <c r="H1244" s="249"/>
      <c r="I1244" s="249"/>
      <c r="J1244"/>
      <c r="K1244" s="3"/>
      <c r="M1244"/>
      <c r="N1244"/>
      <c r="O1244"/>
      <c r="P1244"/>
      <c r="Q1244"/>
    </row>
    <row r="1245" spans="1:17" s="184" customFormat="1" ht="15" x14ac:dyDescent="0.2">
      <c r="A1245"/>
      <c r="B1245"/>
      <c r="C1245"/>
      <c r="D1245"/>
      <c r="E1245"/>
      <c r="F1245" s="246"/>
      <c r="G1245" s="249"/>
      <c r="H1245" s="249"/>
      <c r="I1245" s="249"/>
      <c r="J1245"/>
      <c r="K1245" s="3"/>
      <c r="M1245"/>
      <c r="N1245"/>
      <c r="O1245"/>
      <c r="P1245"/>
      <c r="Q1245"/>
    </row>
    <row r="1246" spans="1:17" s="184" customFormat="1" ht="15" x14ac:dyDescent="0.2">
      <c r="A1246"/>
      <c r="B1246"/>
      <c r="C1246"/>
      <c r="D1246"/>
      <c r="E1246"/>
      <c r="F1246" s="246"/>
      <c r="G1246" s="249"/>
      <c r="H1246" s="249"/>
      <c r="I1246" s="249"/>
      <c r="J1246"/>
      <c r="K1246" s="3"/>
      <c r="M1246"/>
      <c r="N1246"/>
      <c r="O1246"/>
      <c r="P1246"/>
      <c r="Q1246"/>
    </row>
    <row r="1247" spans="1:17" s="184" customFormat="1" ht="15" x14ac:dyDescent="0.2">
      <c r="A1247"/>
      <c r="B1247"/>
      <c r="C1247"/>
      <c r="D1247"/>
      <c r="E1247"/>
      <c r="F1247" s="246"/>
      <c r="G1247" s="249"/>
      <c r="H1247" s="249"/>
      <c r="I1247" s="249"/>
      <c r="J1247"/>
      <c r="K1247" s="3"/>
      <c r="M1247"/>
      <c r="N1247"/>
      <c r="O1247"/>
      <c r="P1247"/>
      <c r="Q1247"/>
    </row>
    <row r="1248" spans="1:17" s="184" customFormat="1" ht="15" x14ac:dyDescent="0.2">
      <c r="A1248"/>
      <c r="B1248"/>
      <c r="C1248"/>
      <c r="D1248"/>
      <c r="E1248"/>
      <c r="F1248" s="246"/>
      <c r="G1248" s="249"/>
      <c r="H1248" s="249"/>
      <c r="I1248" s="249"/>
      <c r="J1248"/>
      <c r="K1248" s="3"/>
      <c r="M1248"/>
      <c r="N1248"/>
      <c r="O1248"/>
      <c r="P1248"/>
      <c r="Q1248"/>
    </row>
    <row r="1249" spans="1:17" s="184" customFormat="1" ht="15" x14ac:dyDescent="0.2">
      <c r="A1249"/>
      <c r="B1249"/>
      <c r="C1249"/>
      <c r="D1249"/>
      <c r="E1249"/>
      <c r="F1249" s="246"/>
      <c r="G1249" s="249"/>
      <c r="H1249" s="249"/>
      <c r="I1249" s="249"/>
      <c r="J1249"/>
      <c r="K1249" s="3"/>
      <c r="M1249"/>
      <c r="N1249"/>
      <c r="O1249"/>
      <c r="P1249"/>
      <c r="Q1249"/>
    </row>
    <row r="1250" spans="1:17" s="184" customFormat="1" ht="15" x14ac:dyDescent="0.2">
      <c r="A1250"/>
      <c r="B1250"/>
      <c r="C1250"/>
      <c r="D1250"/>
      <c r="E1250"/>
      <c r="F1250" s="246"/>
      <c r="G1250" s="249"/>
      <c r="H1250" s="249"/>
      <c r="I1250" s="249"/>
      <c r="J1250"/>
      <c r="K1250" s="3"/>
      <c r="M1250"/>
      <c r="N1250"/>
      <c r="O1250"/>
      <c r="P1250"/>
      <c r="Q1250"/>
    </row>
    <row r="1251" spans="1:17" s="184" customFormat="1" ht="15" x14ac:dyDescent="0.2">
      <c r="A1251"/>
      <c r="B1251"/>
      <c r="C1251"/>
      <c r="D1251"/>
      <c r="E1251"/>
      <c r="F1251" s="246"/>
      <c r="G1251" s="249"/>
      <c r="H1251" s="249"/>
      <c r="I1251" s="249"/>
      <c r="J1251"/>
      <c r="K1251" s="3"/>
      <c r="M1251"/>
      <c r="N1251"/>
      <c r="O1251"/>
      <c r="P1251"/>
      <c r="Q1251"/>
    </row>
    <row r="1252" spans="1:17" s="184" customFormat="1" ht="15" x14ac:dyDescent="0.2">
      <c r="A1252"/>
      <c r="B1252"/>
      <c r="C1252"/>
      <c r="D1252"/>
      <c r="E1252"/>
      <c r="F1252" s="246"/>
      <c r="G1252" s="249"/>
      <c r="H1252" s="249"/>
      <c r="I1252" s="249"/>
      <c r="J1252"/>
      <c r="K1252" s="3"/>
      <c r="M1252"/>
      <c r="N1252"/>
      <c r="O1252"/>
      <c r="P1252"/>
      <c r="Q1252"/>
    </row>
    <row r="1253" spans="1:17" s="184" customFormat="1" ht="15" x14ac:dyDescent="0.2">
      <c r="A1253"/>
      <c r="B1253"/>
      <c r="C1253"/>
      <c r="D1253"/>
      <c r="E1253"/>
      <c r="F1253" s="246"/>
      <c r="G1253" s="249"/>
      <c r="H1253" s="249"/>
      <c r="I1253" s="249"/>
      <c r="J1253"/>
      <c r="K1253" s="3"/>
      <c r="M1253"/>
      <c r="N1253"/>
      <c r="O1253"/>
      <c r="P1253"/>
      <c r="Q1253"/>
    </row>
    <row r="1254" spans="1:17" s="184" customFormat="1" ht="15" x14ac:dyDescent="0.2">
      <c r="A1254"/>
      <c r="B1254"/>
      <c r="C1254"/>
      <c r="D1254"/>
      <c r="E1254"/>
      <c r="F1254" s="246"/>
      <c r="G1254" s="249"/>
      <c r="H1254" s="249"/>
      <c r="I1254" s="249"/>
      <c r="J1254"/>
      <c r="K1254" s="3"/>
      <c r="M1254"/>
      <c r="N1254"/>
      <c r="O1254"/>
      <c r="P1254"/>
      <c r="Q1254"/>
    </row>
    <row r="1255" spans="1:17" s="184" customFormat="1" ht="15" x14ac:dyDescent="0.2">
      <c r="A1255"/>
      <c r="B1255"/>
      <c r="C1255"/>
      <c r="D1255"/>
      <c r="E1255"/>
      <c r="F1255" s="246"/>
      <c r="G1255" s="249"/>
      <c r="H1255" s="249"/>
      <c r="I1255" s="249"/>
      <c r="J1255"/>
      <c r="K1255" s="3"/>
      <c r="M1255"/>
      <c r="N1255"/>
      <c r="O1255"/>
      <c r="P1255"/>
      <c r="Q1255"/>
    </row>
    <row r="1256" spans="1:17" s="184" customFormat="1" ht="15" x14ac:dyDescent="0.2">
      <c r="A1256"/>
      <c r="B1256"/>
      <c r="C1256"/>
      <c r="D1256"/>
      <c r="E1256"/>
      <c r="F1256" s="246"/>
      <c r="G1256" s="249"/>
      <c r="H1256" s="249"/>
      <c r="I1256" s="249"/>
      <c r="J1256"/>
      <c r="K1256" s="3"/>
      <c r="M1256"/>
      <c r="N1256"/>
      <c r="O1256"/>
      <c r="P1256"/>
      <c r="Q1256"/>
    </row>
    <row r="1257" spans="1:17" s="184" customFormat="1" ht="15" x14ac:dyDescent="0.2">
      <c r="A1257"/>
      <c r="B1257"/>
      <c r="C1257"/>
      <c r="D1257"/>
      <c r="E1257"/>
      <c r="F1257" s="246"/>
      <c r="G1257" s="249"/>
      <c r="H1257" s="249"/>
      <c r="I1257" s="249"/>
      <c r="J1257"/>
      <c r="K1257" s="3"/>
      <c r="M1257"/>
      <c r="N1257"/>
      <c r="O1257"/>
      <c r="P1257"/>
      <c r="Q1257"/>
    </row>
    <row r="1258" spans="1:17" s="184" customFormat="1" ht="15" x14ac:dyDescent="0.2">
      <c r="A1258"/>
      <c r="B1258"/>
      <c r="C1258"/>
      <c r="D1258"/>
      <c r="E1258"/>
      <c r="F1258" s="246"/>
      <c r="G1258" s="249"/>
      <c r="H1258" s="249"/>
      <c r="I1258" s="249"/>
      <c r="J1258"/>
      <c r="K1258" s="3"/>
      <c r="M1258"/>
      <c r="N1258"/>
      <c r="O1258"/>
      <c r="P1258"/>
      <c r="Q1258"/>
    </row>
    <row r="1259" spans="1:17" s="184" customFormat="1" ht="15" x14ac:dyDescent="0.2">
      <c r="A1259"/>
      <c r="B1259"/>
      <c r="C1259"/>
      <c r="D1259"/>
      <c r="E1259"/>
      <c r="F1259" s="246"/>
      <c r="G1259" s="249"/>
      <c r="H1259" s="249"/>
      <c r="I1259" s="249"/>
      <c r="J1259"/>
      <c r="K1259" s="3"/>
      <c r="M1259"/>
      <c r="N1259"/>
      <c r="O1259"/>
      <c r="P1259"/>
      <c r="Q1259"/>
    </row>
    <row r="1260" spans="1:17" s="184" customFormat="1" ht="15" x14ac:dyDescent="0.2">
      <c r="A1260"/>
      <c r="B1260"/>
      <c r="C1260"/>
      <c r="D1260"/>
      <c r="E1260"/>
      <c r="F1260" s="246"/>
      <c r="G1260" s="249"/>
      <c r="H1260" s="249"/>
      <c r="I1260" s="249"/>
      <c r="J1260"/>
      <c r="K1260" s="3"/>
      <c r="M1260"/>
      <c r="N1260"/>
      <c r="O1260"/>
      <c r="P1260"/>
      <c r="Q1260"/>
    </row>
    <row r="1261" spans="1:17" s="184" customFormat="1" ht="15" x14ac:dyDescent="0.2">
      <c r="A1261"/>
      <c r="B1261"/>
      <c r="C1261"/>
      <c r="D1261"/>
      <c r="E1261"/>
      <c r="F1261" s="246"/>
      <c r="G1261" s="249"/>
      <c r="H1261" s="249"/>
      <c r="I1261" s="249"/>
      <c r="J1261"/>
      <c r="K1261" s="3"/>
      <c r="M1261"/>
      <c r="N1261"/>
      <c r="O1261"/>
      <c r="P1261"/>
      <c r="Q1261"/>
    </row>
    <row r="1262" spans="1:17" s="184" customFormat="1" ht="15" x14ac:dyDescent="0.2">
      <c r="A1262"/>
      <c r="B1262"/>
      <c r="C1262"/>
      <c r="D1262"/>
      <c r="E1262"/>
      <c r="F1262" s="246"/>
      <c r="G1262" s="249"/>
      <c r="H1262" s="249"/>
      <c r="I1262" s="249"/>
      <c r="J1262"/>
      <c r="K1262" s="3"/>
      <c r="M1262"/>
      <c r="N1262"/>
      <c r="O1262"/>
      <c r="P1262"/>
      <c r="Q1262"/>
    </row>
    <row r="1263" spans="1:17" s="184" customFormat="1" ht="15" x14ac:dyDescent="0.2">
      <c r="A1263"/>
      <c r="B1263"/>
      <c r="C1263"/>
      <c r="D1263"/>
      <c r="E1263"/>
      <c r="F1263" s="246"/>
      <c r="G1263" s="249"/>
      <c r="H1263" s="249"/>
      <c r="I1263" s="249"/>
      <c r="J1263"/>
      <c r="K1263" s="3"/>
      <c r="M1263"/>
      <c r="N1263"/>
      <c r="O1263"/>
      <c r="P1263"/>
      <c r="Q1263"/>
    </row>
    <row r="1264" spans="1:17" s="184" customFormat="1" ht="15" x14ac:dyDescent="0.2">
      <c r="A1264"/>
      <c r="B1264"/>
      <c r="C1264"/>
      <c r="D1264"/>
      <c r="E1264"/>
      <c r="F1264" s="246"/>
      <c r="G1264" s="249"/>
      <c r="H1264" s="249"/>
      <c r="I1264" s="249"/>
      <c r="J1264"/>
      <c r="K1264" s="3"/>
      <c r="M1264"/>
      <c r="N1264"/>
      <c r="O1264"/>
      <c r="P1264"/>
      <c r="Q1264"/>
    </row>
    <row r="1265" spans="1:17" s="184" customFormat="1" ht="15" x14ac:dyDescent="0.2">
      <c r="A1265"/>
      <c r="B1265"/>
      <c r="C1265"/>
      <c r="D1265"/>
      <c r="E1265"/>
      <c r="F1265" s="246"/>
      <c r="G1265" s="249"/>
      <c r="H1265" s="249"/>
      <c r="I1265" s="249"/>
      <c r="J1265"/>
      <c r="K1265" s="3"/>
      <c r="M1265"/>
      <c r="N1265"/>
      <c r="O1265"/>
      <c r="P1265"/>
      <c r="Q1265"/>
    </row>
    <row r="1266" spans="1:17" s="184" customFormat="1" ht="15" x14ac:dyDescent="0.2">
      <c r="A1266"/>
      <c r="B1266"/>
      <c r="C1266"/>
      <c r="D1266"/>
      <c r="E1266"/>
      <c r="F1266" s="246"/>
      <c r="G1266" s="249"/>
      <c r="H1266" s="249"/>
      <c r="I1266" s="249"/>
      <c r="J1266"/>
      <c r="K1266" s="3"/>
      <c r="M1266"/>
      <c r="N1266"/>
      <c r="O1266"/>
      <c r="P1266"/>
      <c r="Q1266"/>
    </row>
    <row r="1267" spans="1:17" s="184" customFormat="1" ht="15" x14ac:dyDescent="0.2">
      <c r="A1267"/>
      <c r="B1267"/>
      <c r="C1267"/>
      <c r="D1267"/>
      <c r="E1267"/>
      <c r="F1267" s="246"/>
      <c r="G1267" s="249"/>
      <c r="H1267" s="249"/>
      <c r="I1267" s="249"/>
      <c r="J1267"/>
      <c r="K1267" s="3"/>
      <c r="M1267"/>
      <c r="N1267"/>
      <c r="O1267"/>
      <c r="P1267"/>
      <c r="Q1267"/>
    </row>
    <row r="1268" spans="1:17" s="184" customFormat="1" ht="15" x14ac:dyDescent="0.2">
      <c r="A1268"/>
      <c r="B1268"/>
      <c r="C1268"/>
      <c r="D1268"/>
      <c r="E1268"/>
      <c r="F1268" s="246"/>
      <c r="G1268" s="249"/>
      <c r="H1268" s="249"/>
      <c r="I1268" s="249"/>
      <c r="J1268"/>
      <c r="K1268" s="3"/>
      <c r="M1268"/>
      <c r="N1268"/>
      <c r="O1268"/>
      <c r="P1268"/>
      <c r="Q1268"/>
    </row>
    <row r="1269" spans="1:17" s="184" customFormat="1" ht="15" x14ac:dyDescent="0.2">
      <c r="A1269"/>
      <c r="B1269"/>
      <c r="C1269"/>
      <c r="D1269"/>
      <c r="E1269"/>
      <c r="F1269" s="246"/>
      <c r="G1269" s="249"/>
      <c r="H1269" s="249"/>
      <c r="I1269" s="249"/>
      <c r="J1269"/>
      <c r="K1269" s="3"/>
      <c r="M1269"/>
      <c r="N1269"/>
      <c r="O1269"/>
      <c r="P1269"/>
      <c r="Q1269"/>
    </row>
    <row r="1270" spans="1:17" s="184" customFormat="1" ht="15" x14ac:dyDescent="0.2">
      <c r="A1270"/>
      <c r="B1270"/>
      <c r="C1270"/>
      <c r="D1270"/>
      <c r="E1270"/>
      <c r="F1270" s="246"/>
      <c r="G1270" s="249"/>
      <c r="H1270" s="249"/>
      <c r="I1270" s="249"/>
      <c r="J1270"/>
      <c r="K1270" s="3"/>
      <c r="M1270"/>
      <c r="N1270"/>
      <c r="O1270"/>
      <c r="P1270"/>
      <c r="Q1270"/>
    </row>
    <row r="1271" spans="1:17" s="184" customFormat="1" ht="15" x14ac:dyDescent="0.2">
      <c r="A1271"/>
      <c r="B1271"/>
      <c r="C1271"/>
      <c r="D1271"/>
      <c r="E1271"/>
      <c r="F1271" s="246"/>
      <c r="G1271" s="249"/>
      <c r="H1271" s="249"/>
      <c r="I1271" s="249"/>
      <c r="J1271"/>
      <c r="K1271" s="3"/>
      <c r="M1271"/>
      <c r="N1271"/>
      <c r="O1271"/>
      <c r="P1271"/>
      <c r="Q1271"/>
    </row>
    <row r="1272" spans="1:17" s="184" customFormat="1" ht="15" x14ac:dyDescent="0.2">
      <c r="A1272"/>
      <c r="B1272"/>
      <c r="C1272"/>
      <c r="D1272"/>
      <c r="E1272"/>
      <c r="F1272" s="246"/>
      <c r="G1272" s="249"/>
      <c r="H1272" s="249"/>
      <c r="I1272" s="249"/>
      <c r="J1272"/>
      <c r="K1272" s="3"/>
      <c r="M1272"/>
      <c r="N1272"/>
      <c r="O1272"/>
      <c r="P1272"/>
      <c r="Q1272"/>
    </row>
    <row r="1273" spans="1:17" s="184" customFormat="1" ht="15" x14ac:dyDescent="0.2">
      <c r="A1273"/>
      <c r="B1273"/>
      <c r="C1273"/>
      <c r="D1273"/>
      <c r="E1273"/>
      <c r="F1273" s="246"/>
      <c r="G1273" s="249"/>
      <c r="H1273" s="249"/>
      <c r="I1273" s="249"/>
      <c r="J1273"/>
      <c r="K1273" s="3"/>
      <c r="M1273"/>
      <c r="N1273"/>
      <c r="O1273"/>
      <c r="P1273"/>
      <c r="Q1273"/>
    </row>
    <row r="1274" spans="1:17" s="184" customFormat="1" ht="15" x14ac:dyDescent="0.2">
      <c r="A1274"/>
      <c r="B1274"/>
      <c r="C1274"/>
      <c r="D1274"/>
      <c r="E1274"/>
      <c r="F1274" s="246"/>
      <c r="G1274" s="249"/>
      <c r="H1274" s="249"/>
      <c r="I1274" s="249"/>
      <c r="J1274"/>
      <c r="K1274" s="3"/>
      <c r="M1274"/>
      <c r="N1274"/>
      <c r="O1274"/>
      <c r="P1274"/>
      <c r="Q1274"/>
    </row>
    <row r="1275" spans="1:17" s="184" customFormat="1" ht="15" x14ac:dyDescent="0.2">
      <c r="A1275"/>
      <c r="B1275"/>
      <c r="C1275"/>
      <c r="D1275"/>
      <c r="E1275"/>
      <c r="F1275" s="246"/>
      <c r="G1275" s="249"/>
      <c r="H1275" s="249"/>
      <c r="I1275" s="249"/>
      <c r="J1275"/>
      <c r="K1275" s="3"/>
      <c r="M1275"/>
      <c r="N1275"/>
      <c r="O1275"/>
      <c r="P1275"/>
      <c r="Q1275"/>
    </row>
    <row r="1276" spans="1:17" s="184" customFormat="1" ht="15" x14ac:dyDescent="0.2">
      <c r="A1276"/>
      <c r="B1276"/>
      <c r="C1276"/>
      <c r="D1276"/>
      <c r="E1276"/>
      <c r="F1276" s="246"/>
      <c r="G1276" s="249"/>
      <c r="H1276" s="249"/>
      <c r="I1276" s="249"/>
      <c r="J1276"/>
      <c r="K1276" s="3"/>
      <c r="M1276"/>
      <c r="N1276"/>
      <c r="O1276"/>
      <c r="P1276"/>
      <c r="Q1276"/>
    </row>
    <row r="1277" spans="1:17" s="184" customFormat="1" ht="15" x14ac:dyDescent="0.2">
      <c r="A1277"/>
      <c r="B1277"/>
      <c r="C1277"/>
      <c r="D1277"/>
      <c r="E1277"/>
      <c r="F1277" s="246"/>
      <c r="G1277" s="249"/>
      <c r="H1277" s="249"/>
      <c r="I1277" s="249"/>
      <c r="J1277"/>
      <c r="K1277" s="3"/>
      <c r="M1277"/>
      <c r="N1277"/>
      <c r="O1277"/>
      <c r="P1277"/>
      <c r="Q1277"/>
    </row>
    <row r="1278" spans="1:17" s="184" customFormat="1" ht="15" x14ac:dyDescent="0.2">
      <c r="A1278"/>
      <c r="B1278"/>
      <c r="C1278"/>
      <c r="D1278"/>
      <c r="E1278"/>
      <c r="F1278" s="246"/>
      <c r="G1278" s="249"/>
      <c r="H1278" s="249"/>
      <c r="I1278" s="249"/>
      <c r="J1278"/>
      <c r="K1278" s="3"/>
      <c r="M1278"/>
      <c r="N1278"/>
      <c r="O1278"/>
      <c r="P1278"/>
      <c r="Q1278"/>
    </row>
    <row r="1279" spans="1:17" s="184" customFormat="1" ht="15" x14ac:dyDescent="0.2">
      <c r="A1279"/>
      <c r="B1279"/>
      <c r="C1279"/>
      <c r="D1279"/>
      <c r="E1279"/>
      <c r="F1279" s="246"/>
      <c r="G1279" s="249"/>
      <c r="H1279" s="249"/>
      <c r="I1279" s="249"/>
      <c r="J1279"/>
      <c r="K1279" s="3"/>
      <c r="M1279"/>
      <c r="N1279"/>
      <c r="O1279"/>
      <c r="P1279"/>
      <c r="Q1279"/>
    </row>
    <row r="1280" spans="1:17" s="184" customFormat="1" ht="15" x14ac:dyDescent="0.2">
      <c r="A1280"/>
      <c r="B1280"/>
      <c r="C1280"/>
      <c r="D1280"/>
      <c r="E1280"/>
      <c r="F1280" s="246"/>
      <c r="G1280" s="249"/>
      <c r="H1280" s="249"/>
      <c r="I1280" s="249"/>
      <c r="J1280"/>
      <c r="K1280" s="3"/>
      <c r="M1280"/>
      <c r="N1280"/>
      <c r="O1280"/>
      <c r="P1280"/>
      <c r="Q1280"/>
    </row>
    <row r="1281" spans="1:17" s="184" customFormat="1" ht="15" x14ac:dyDescent="0.2">
      <c r="A1281"/>
      <c r="B1281"/>
      <c r="C1281"/>
      <c r="D1281"/>
      <c r="E1281"/>
      <c r="F1281" s="246"/>
      <c r="G1281" s="249"/>
      <c r="H1281" s="249"/>
      <c r="I1281" s="249"/>
      <c r="J1281"/>
      <c r="K1281" s="3"/>
      <c r="M1281"/>
      <c r="N1281"/>
      <c r="O1281"/>
      <c r="P1281"/>
      <c r="Q1281"/>
    </row>
    <row r="1282" spans="1:17" s="184" customFormat="1" ht="15" x14ac:dyDescent="0.2">
      <c r="A1282"/>
      <c r="B1282"/>
      <c r="C1282"/>
      <c r="D1282"/>
      <c r="E1282"/>
      <c r="F1282" s="246"/>
      <c r="G1282" s="249"/>
      <c r="H1282" s="249"/>
      <c r="I1282" s="249"/>
      <c r="J1282"/>
      <c r="K1282" s="3"/>
      <c r="M1282"/>
      <c r="N1282"/>
      <c r="O1282"/>
      <c r="P1282"/>
      <c r="Q1282"/>
    </row>
    <row r="1283" spans="1:17" s="184" customFormat="1" ht="15" x14ac:dyDescent="0.2">
      <c r="A1283"/>
      <c r="B1283"/>
      <c r="C1283"/>
      <c r="D1283"/>
      <c r="E1283"/>
      <c r="F1283" s="246"/>
      <c r="G1283" s="249"/>
      <c r="H1283" s="249"/>
      <c r="I1283" s="249"/>
      <c r="J1283"/>
      <c r="K1283" s="3"/>
      <c r="M1283"/>
      <c r="N1283"/>
      <c r="O1283"/>
      <c r="P1283"/>
      <c r="Q1283"/>
    </row>
    <row r="1284" spans="1:17" s="184" customFormat="1" ht="15" x14ac:dyDescent="0.2">
      <c r="A1284"/>
      <c r="B1284"/>
      <c r="C1284"/>
      <c r="D1284"/>
      <c r="E1284"/>
      <c r="F1284" s="246"/>
      <c r="G1284" s="249"/>
      <c r="H1284" s="249"/>
      <c r="I1284" s="249"/>
      <c r="J1284"/>
      <c r="K1284" s="3"/>
      <c r="M1284"/>
      <c r="N1284"/>
      <c r="O1284"/>
      <c r="P1284"/>
      <c r="Q1284"/>
    </row>
    <row r="1285" spans="1:17" s="184" customFormat="1" ht="15" x14ac:dyDescent="0.2">
      <c r="A1285"/>
      <c r="B1285"/>
      <c r="C1285"/>
      <c r="D1285"/>
      <c r="E1285"/>
      <c r="F1285" s="246"/>
      <c r="G1285" s="249"/>
      <c r="H1285" s="249"/>
      <c r="I1285" s="249"/>
      <c r="J1285"/>
      <c r="K1285" s="3"/>
      <c r="M1285"/>
      <c r="N1285"/>
      <c r="O1285"/>
      <c r="P1285"/>
      <c r="Q1285"/>
    </row>
    <row r="1286" spans="1:17" s="184" customFormat="1" ht="15" x14ac:dyDescent="0.2">
      <c r="A1286"/>
      <c r="B1286"/>
      <c r="C1286"/>
      <c r="D1286"/>
      <c r="E1286"/>
      <c r="F1286" s="246"/>
      <c r="G1286" s="249"/>
      <c r="H1286" s="249"/>
      <c r="I1286" s="249"/>
      <c r="J1286"/>
      <c r="K1286" s="3"/>
      <c r="M1286"/>
      <c r="N1286"/>
      <c r="O1286"/>
      <c r="P1286"/>
      <c r="Q1286"/>
    </row>
    <row r="1287" spans="1:17" s="184" customFormat="1" ht="15" x14ac:dyDescent="0.2">
      <c r="A1287"/>
      <c r="B1287"/>
      <c r="C1287"/>
      <c r="D1287"/>
      <c r="E1287"/>
      <c r="F1287" s="246"/>
      <c r="G1287" s="249"/>
      <c r="H1287" s="249"/>
      <c r="I1287" s="249"/>
      <c r="J1287"/>
      <c r="K1287" s="3"/>
      <c r="M1287"/>
      <c r="N1287"/>
      <c r="O1287"/>
      <c r="P1287"/>
      <c r="Q1287"/>
    </row>
    <row r="1288" spans="1:17" s="184" customFormat="1" ht="15" x14ac:dyDescent="0.2">
      <c r="A1288"/>
      <c r="B1288"/>
      <c r="C1288"/>
      <c r="D1288"/>
      <c r="E1288"/>
      <c r="F1288" s="246"/>
      <c r="G1288" s="249"/>
      <c r="H1288" s="249"/>
      <c r="I1288" s="249"/>
      <c r="J1288"/>
      <c r="K1288" s="3"/>
      <c r="M1288"/>
      <c r="N1288"/>
      <c r="O1288"/>
      <c r="P1288"/>
      <c r="Q1288"/>
    </row>
    <row r="1289" spans="1:17" s="184" customFormat="1" ht="15" x14ac:dyDescent="0.2">
      <c r="A1289"/>
      <c r="B1289"/>
      <c r="C1289"/>
      <c r="D1289"/>
      <c r="E1289"/>
      <c r="F1289" s="246"/>
      <c r="G1289" s="249"/>
      <c r="H1289" s="249"/>
      <c r="I1289" s="249"/>
      <c r="J1289"/>
      <c r="K1289" s="3"/>
      <c r="M1289"/>
      <c r="N1289"/>
      <c r="O1289"/>
      <c r="P1289"/>
      <c r="Q1289"/>
    </row>
    <row r="1290" spans="1:17" s="184" customFormat="1" ht="15" x14ac:dyDescent="0.2">
      <c r="A1290"/>
      <c r="B1290"/>
      <c r="C1290"/>
      <c r="D1290"/>
      <c r="E1290"/>
      <c r="F1290" s="246"/>
      <c r="G1290" s="249"/>
      <c r="H1290" s="249"/>
      <c r="I1290" s="249"/>
      <c r="J1290"/>
      <c r="K1290" s="3"/>
      <c r="M1290"/>
      <c r="N1290"/>
      <c r="O1290"/>
      <c r="P1290"/>
      <c r="Q1290"/>
    </row>
    <row r="1291" spans="1:17" s="184" customFormat="1" ht="15" x14ac:dyDescent="0.2">
      <c r="A1291"/>
      <c r="B1291"/>
      <c r="C1291"/>
      <c r="D1291"/>
      <c r="E1291"/>
      <c r="F1291" s="246"/>
      <c r="G1291" s="249"/>
      <c r="H1291" s="249"/>
      <c r="I1291" s="249"/>
      <c r="J1291"/>
      <c r="K1291" s="3"/>
      <c r="M1291"/>
      <c r="N1291"/>
      <c r="O1291"/>
      <c r="P1291"/>
      <c r="Q1291"/>
    </row>
    <row r="1292" spans="1:17" s="184" customFormat="1" ht="15" x14ac:dyDescent="0.2">
      <c r="A1292"/>
      <c r="B1292"/>
      <c r="C1292"/>
      <c r="D1292"/>
      <c r="E1292"/>
      <c r="F1292" s="246"/>
      <c r="G1292" s="249"/>
      <c r="H1292" s="249"/>
      <c r="I1292" s="249"/>
      <c r="J1292"/>
      <c r="K1292" s="3"/>
      <c r="M1292"/>
      <c r="N1292"/>
      <c r="O1292"/>
      <c r="P1292"/>
      <c r="Q1292"/>
    </row>
    <row r="1293" spans="1:17" s="184" customFormat="1" ht="15" x14ac:dyDescent="0.2">
      <c r="A1293"/>
      <c r="B1293"/>
      <c r="C1293"/>
      <c r="D1293"/>
      <c r="E1293"/>
      <c r="F1293" s="246"/>
      <c r="G1293" s="249"/>
      <c r="H1293" s="249"/>
      <c r="I1293" s="249"/>
      <c r="J1293"/>
      <c r="K1293" s="3"/>
      <c r="M1293"/>
      <c r="N1293"/>
      <c r="O1293"/>
      <c r="P1293"/>
      <c r="Q1293"/>
    </row>
    <row r="1294" spans="1:17" s="184" customFormat="1" ht="15" x14ac:dyDescent="0.2">
      <c r="A1294"/>
      <c r="B1294"/>
      <c r="C1294"/>
      <c r="D1294"/>
      <c r="E1294"/>
      <c r="F1294" s="246"/>
      <c r="G1294" s="249"/>
      <c r="H1294" s="249"/>
      <c r="I1294" s="249"/>
      <c r="J1294"/>
      <c r="K1294" s="3"/>
      <c r="M1294"/>
      <c r="N1294"/>
      <c r="O1294"/>
      <c r="P1294"/>
      <c r="Q1294"/>
    </row>
    <row r="1295" spans="1:17" s="184" customFormat="1" ht="15" x14ac:dyDescent="0.2">
      <c r="A1295"/>
      <c r="B1295"/>
      <c r="C1295"/>
      <c r="D1295"/>
      <c r="E1295"/>
      <c r="F1295" s="246"/>
      <c r="G1295" s="249"/>
      <c r="H1295" s="249"/>
      <c r="I1295" s="249"/>
      <c r="J1295"/>
      <c r="K1295" s="3"/>
      <c r="M1295"/>
      <c r="N1295"/>
      <c r="O1295"/>
      <c r="P1295"/>
      <c r="Q1295"/>
    </row>
    <row r="1296" spans="1:17" s="184" customFormat="1" ht="15" x14ac:dyDescent="0.2">
      <c r="A1296"/>
      <c r="B1296"/>
      <c r="C1296"/>
      <c r="D1296"/>
      <c r="E1296"/>
      <c r="F1296" s="246"/>
      <c r="G1296" s="249"/>
      <c r="H1296" s="249"/>
      <c r="I1296" s="249"/>
      <c r="J1296"/>
      <c r="K1296" s="3"/>
      <c r="M1296"/>
      <c r="N1296"/>
      <c r="O1296"/>
      <c r="P1296"/>
      <c r="Q1296"/>
    </row>
    <row r="1297" spans="1:17" s="184" customFormat="1" ht="15" x14ac:dyDescent="0.2">
      <c r="A1297"/>
      <c r="B1297"/>
      <c r="C1297"/>
      <c r="D1297"/>
      <c r="E1297"/>
      <c r="F1297" s="246"/>
      <c r="G1297" s="249"/>
      <c r="H1297" s="249"/>
      <c r="I1297" s="249"/>
      <c r="J1297"/>
      <c r="K1297" s="3"/>
      <c r="M1297"/>
      <c r="N1297"/>
      <c r="O1297"/>
      <c r="P1297"/>
      <c r="Q1297"/>
    </row>
    <row r="1298" spans="1:17" s="184" customFormat="1" ht="15" x14ac:dyDescent="0.2">
      <c r="A1298"/>
      <c r="B1298"/>
      <c r="C1298"/>
      <c r="D1298"/>
      <c r="E1298"/>
      <c r="F1298" s="246"/>
      <c r="G1298" s="249"/>
      <c r="H1298" s="249"/>
      <c r="I1298" s="249"/>
      <c r="J1298"/>
      <c r="K1298" s="3"/>
      <c r="M1298"/>
      <c r="N1298"/>
      <c r="O1298"/>
      <c r="P1298"/>
      <c r="Q1298"/>
    </row>
    <row r="1299" spans="1:17" s="184" customFormat="1" ht="15" x14ac:dyDescent="0.2">
      <c r="A1299"/>
      <c r="B1299"/>
      <c r="C1299"/>
      <c r="D1299"/>
      <c r="E1299"/>
      <c r="F1299" s="246"/>
      <c r="G1299" s="249"/>
      <c r="H1299" s="249"/>
      <c r="I1299" s="249"/>
      <c r="J1299"/>
      <c r="K1299" s="3"/>
      <c r="M1299"/>
      <c r="N1299"/>
      <c r="O1299"/>
      <c r="P1299"/>
      <c r="Q1299"/>
    </row>
    <row r="1300" spans="1:17" s="184" customFormat="1" ht="15" x14ac:dyDescent="0.2">
      <c r="A1300"/>
      <c r="B1300"/>
      <c r="C1300"/>
      <c r="D1300"/>
      <c r="E1300"/>
      <c r="F1300" s="246"/>
      <c r="G1300" s="249"/>
      <c r="H1300" s="249"/>
      <c r="I1300" s="249"/>
      <c r="J1300"/>
      <c r="K1300" s="3"/>
      <c r="M1300"/>
      <c r="N1300"/>
      <c r="O1300"/>
      <c r="P1300"/>
      <c r="Q1300"/>
    </row>
    <row r="1301" spans="1:17" s="184" customFormat="1" ht="15" x14ac:dyDescent="0.2">
      <c r="A1301"/>
      <c r="B1301"/>
      <c r="C1301"/>
      <c r="D1301"/>
      <c r="E1301"/>
      <c r="F1301" s="246"/>
      <c r="G1301" s="249"/>
      <c r="H1301" s="249"/>
      <c r="I1301" s="249"/>
      <c r="J1301"/>
      <c r="K1301" s="3"/>
      <c r="M1301"/>
      <c r="N1301"/>
      <c r="O1301"/>
      <c r="P1301"/>
      <c r="Q1301"/>
    </row>
    <row r="1302" spans="1:17" s="184" customFormat="1" ht="15" x14ac:dyDescent="0.2">
      <c r="A1302"/>
      <c r="B1302"/>
      <c r="C1302"/>
      <c r="D1302"/>
      <c r="E1302"/>
      <c r="F1302" s="246"/>
      <c r="G1302" s="249"/>
      <c r="H1302" s="249"/>
      <c r="I1302" s="249"/>
      <c r="J1302"/>
      <c r="K1302" s="3"/>
      <c r="M1302"/>
      <c r="N1302"/>
      <c r="O1302"/>
      <c r="P1302"/>
      <c r="Q1302"/>
    </row>
    <row r="1303" spans="1:17" s="184" customFormat="1" ht="15" x14ac:dyDescent="0.2">
      <c r="A1303"/>
      <c r="B1303"/>
      <c r="C1303"/>
      <c r="D1303"/>
      <c r="E1303"/>
      <c r="F1303" s="246"/>
      <c r="G1303" s="249"/>
      <c r="H1303" s="249"/>
      <c r="I1303" s="249"/>
      <c r="J1303"/>
      <c r="K1303" s="3"/>
      <c r="M1303"/>
      <c r="N1303"/>
      <c r="O1303"/>
      <c r="P1303"/>
      <c r="Q1303"/>
    </row>
    <row r="1304" spans="1:17" s="184" customFormat="1" ht="15" x14ac:dyDescent="0.2">
      <c r="A1304"/>
      <c r="B1304"/>
      <c r="C1304"/>
      <c r="D1304"/>
      <c r="E1304"/>
      <c r="F1304" s="246"/>
      <c r="G1304" s="249"/>
      <c r="H1304" s="249"/>
      <c r="I1304" s="249"/>
      <c r="J1304"/>
      <c r="K1304" s="3"/>
      <c r="M1304"/>
      <c r="N1304"/>
      <c r="O1304"/>
      <c r="P1304"/>
      <c r="Q1304"/>
    </row>
    <row r="1305" spans="1:17" s="184" customFormat="1" ht="15" x14ac:dyDescent="0.2">
      <c r="A1305"/>
      <c r="B1305"/>
      <c r="C1305"/>
      <c r="D1305"/>
      <c r="E1305"/>
      <c r="F1305" s="246"/>
      <c r="G1305" s="249"/>
      <c r="H1305" s="249"/>
      <c r="I1305" s="249"/>
      <c r="J1305"/>
      <c r="K1305" s="3"/>
      <c r="M1305"/>
      <c r="N1305"/>
      <c r="O1305"/>
      <c r="P1305"/>
      <c r="Q1305"/>
    </row>
    <row r="1306" spans="1:17" s="184" customFormat="1" ht="15" x14ac:dyDescent="0.2">
      <c r="A1306"/>
      <c r="B1306"/>
      <c r="C1306"/>
      <c r="D1306"/>
      <c r="E1306"/>
      <c r="F1306" s="246"/>
      <c r="G1306" s="249"/>
      <c r="H1306" s="249"/>
      <c r="I1306" s="249"/>
      <c r="J1306"/>
      <c r="K1306" s="3"/>
      <c r="M1306"/>
      <c r="N1306"/>
      <c r="O1306"/>
      <c r="P1306"/>
      <c r="Q1306"/>
    </row>
    <row r="1307" spans="1:17" s="184" customFormat="1" ht="15" x14ac:dyDescent="0.2">
      <c r="A1307"/>
      <c r="B1307"/>
      <c r="C1307"/>
      <c r="D1307"/>
      <c r="E1307"/>
      <c r="F1307" s="246"/>
      <c r="G1307" s="249"/>
      <c r="H1307" s="249"/>
      <c r="I1307" s="249"/>
      <c r="J1307"/>
      <c r="K1307" s="3"/>
      <c r="M1307"/>
      <c r="N1307"/>
      <c r="O1307"/>
      <c r="P1307"/>
      <c r="Q1307"/>
    </row>
    <row r="1308" spans="1:17" s="184" customFormat="1" ht="15" x14ac:dyDescent="0.2">
      <c r="A1308"/>
      <c r="B1308"/>
      <c r="C1308"/>
      <c r="D1308"/>
      <c r="E1308"/>
      <c r="F1308" s="246"/>
      <c r="G1308" s="249"/>
      <c r="H1308" s="249"/>
      <c r="I1308" s="249"/>
      <c r="J1308"/>
      <c r="K1308" s="3"/>
      <c r="M1308"/>
      <c r="N1308"/>
      <c r="O1308"/>
      <c r="P1308"/>
      <c r="Q1308"/>
    </row>
    <row r="1309" spans="1:17" s="184" customFormat="1" ht="15" x14ac:dyDescent="0.2">
      <c r="A1309"/>
      <c r="B1309"/>
      <c r="C1309"/>
      <c r="D1309"/>
      <c r="E1309"/>
      <c r="F1309" s="246"/>
      <c r="G1309" s="249"/>
      <c r="H1309" s="249"/>
      <c r="I1309" s="249"/>
      <c r="J1309"/>
      <c r="K1309" s="3"/>
      <c r="M1309"/>
      <c r="N1309"/>
      <c r="O1309"/>
      <c r="P1309"/>
      <c r="Q1309"/>
    </row>
    <row r="1310" spans="1:17" s="184" customFormat="1" ht="15" x14ac:dyDescent="0.2">
      <c r="A1310"/>
      <c r="B1310"/>
      <c r="C1310"/>
      <c r="D1310"/>
      <c r="E1310"/>
      <c r="F1310" s="246"/>
      <c r="G1310" s="249"/>
      <c r="H1310" s="249"/>
      <c r="I1310" s="249"/>
      <c r="J1310"/>
      <c r="K1310" s="3"/>
      <c r="M1310"/>
      <c r="N1310"/>
      <c r="O1310"/>
      <c r="P1310"/>
      <c r="Q1310"/>
    </row>
    <row r="1311" spans="1:17" s="184" customFormat="1" ht="15" x14ac:dyDescent="0.2">
      <c r="A1311"/>
      <c r="B1311"/>
      <c r="C1311"/>
      <c r="D1311"/>
      <c r="E1311"/>
      <c r="F1311" s="246"/>
      <c r="G1311" s="249"/>
      <c r="H1311" s="249"/>
      <c r="I1311" s="249"/>
      <c r="J1311"/>
      <c r="K1311" s="3"/>
      <c r="M1311"/>
      <c r="N1311"/>
      <c r="O1311"/>
      <c r="P1311"/>
      <c r="Q1311"/>
    </row>
    <row r="1312" spans="1:17" s="184" customFormat="1" ht="15" x14ac:dyDescent="0.2">
      <c r="A1312"/>
      <c r="B1312"/>
      <c r="C1312"/>
      <c r="D1312"/>
      <c r="E1312"/>
      <c r="F1312" s="246"/>
      <c r="G1312" s="249"/>
      <c r="H1312" s="249"/>
      <c r="I1312" s="249"/>
      <c r="J1312"/>
      <c r="K1312" s="3"/>
      <c r="M1312"/>
      <c r="N1312"/>
      <c r="O1312"/>
      <c r="P1312"/>
      <c r="Q1312"/>
    </row>
    <row r="1313" spans="1:17" s="184" customFormat="1" ht="15" x14ac:dyDescent="0.2">
      <c r="A1313"/>
      <c r="B1313"/>
      <c r="C1313"/>
      <c r="D1313"/>
      <c r="E1313"/>
      <c r="F1313" s="246"/>
      <c r="G1313" s="249"/>
      <c r="H1313" s="249"/>
      <c r="I1313" s="249"/>
      <c r="J1313"/>
      <c r="K1313" s="3"/>
      <c r="M1313"/>
      <c r="N1313"/>
      <c r="O1313"/>
      <c r="P1313"/>
      <c r="Q1313"/>
    </row>
    <row r="1314" spans="1:17" s="184" customFormat="1" ht="15" x14ac:dyDescent="0.2">
      <c r="A1314"/>
      <c r="B1314"/>
      <c r="C1314"/>
      <c r="D1314"/>
      <c r="E1314"/>
      <c r="F1314" s="246"/>
      <c r="G1314" s="249"/>
      <c r="H1314" s="249"/>
      <c r="I1314" s="249"/>
      <c r="J1314"/>
      <c r="K1314" s="3"/>
      <c r="M1314"/>
      <c r="N1314"/>
      <c r="O1314"/>
      <c r="P1314"/>
      <c r="Q1314"/>
    </row>
    <row r="1315" spans="1:17" s="184" customFormat="1" ht="15" x14ac:dyDescent="0.2">
      <c r="A1315"/>
      <c r="B1315"/>
      <c r="C1315"/>
      <c r="D1315"/>
      <c r="E1315"/>
      <c r="F1315" s="246"/>
      <c r="G1315" s="249"/>
      <c r="H1315" s="249"/>
      <c r="I1315" s="249"/>
      <c r="J1315"/>
      <c r="K1315" s="3"/>
      <c r="M1315"/>
      <c r="N1315"/>
      <c r="O1315"/>
      <c r="P1315"/>
      <c r="Q1315"/>
    </row>
    <row r="1316" spans="1:17" s="184" customFormat="1" ht="15" x14ac:dyDescent="0.2">
      <c r="A1316"/>
      <c r="B1316"/>
      <c r="C1316"/>
      <c r="D1316"/>
      <c r="E1316"/>
      <c r="F1316" s="246"/>
      <c r="G1316" s="249"/>
      <c r="H1316" s="249"/>
      <c r="I1316" s="249"/>
      <c r="J1316"/>
      <c r="K1316" s="3"/>
      <c r="M1316"/>
      <c r="N1316"/>
      <c r="O1316"/>
      <c r="P1316"/>
      <c r="Q1316"/>
    </row>
    <row r="1317" spans="1:17" s="184" customFormat="1" ht="15" x14ac:dyDescent="0.2">
      <c r="A1317"/>
      <c r="B1317"/>
      <c r="C1317"/>
      <c r="D1317"/>
      <c r="E1317"/>
      <c r="F1317" s="246"/>
      <c r="G1317" s="249"/>
      <c r="H1317" s="249"/>
      <c r="I1317" s="249"/>
      <c r="J1317"/>
      <c r="K1317" s="3"/>
      <c r="M1317"/>
      <c r="N1317"/>
      <c r="O1317"/>
      <c r="P1317"/>
      <c r="Q1317"/>
    </row>
    <row r="1318" spans="1:17" s="184" customFormat="1" ht="15" x14ac:dyDescent="0.2">
      <c r="A1318"/>
      <c r="B1318"/>
      <c r="C1318"/>
      <c r="D1318"/>
      <c r="E1318"/>
      <c r="F1318" s="246"/>
      <c r="G1318" s="249"/>
      <c r="H1318" s="249"/>
      <c r="I1318" s="249"/>
      <c r="J1318"/>
      <c r="K1318" s="3"/>
      <c r="M1318"/>
      <c r="N1318"/>
      <c r="O1318"/>
      <c r="P1318"/>
      <c r="Q1318"/>
    </row>
    <row r="1319" spans="1:17" s="184" customFormat="1" ht="15" x14ac:dyDescent="0.2">
      <c r="A1319"/>
      <c r="B1319"/>
      <c r="C1319"/>
      <c r="D1319"/>
      <c r="E1319"/>
      <c r="F1319" s="246"/>
      <c r="G1319" s="249"/>
      <c r="H1319" s="249"/>
      <c r="I1319" s="249"/>
      <c r="J1319"/>
      <c r="K1319" s="3"/>
      <c r="M1319"/>
      <c r="N1319"/>
      <c r="O1319"/>
      <c r="P1319"/>
      <c r="Q1319"/>
    </row>
    <row r="1320" spans="1:17" s="184" customFormat="1" ht="15" x14ac:dyDescent="0.2">
      <c r="A1320"/>
      <c r="B1320"/>
      <c r="C1320"/>
      <c r="D1320"/>
      <c r="E1320"/>
      <c r="F1320" s="246"/>
      <c r="G1320" s="249"/>
      <c r="H1320" s="249"/>
      <c r="I1320" s="249"/>
      <c r="J1320"/>
      <c r="K1320" s="3"/>
      <c r="M1320"/>
      <c r="N1320"/>
      <c r="O1320"/>
      <c r="P1320"/>
      <c r="Q1320"/>
    </row>
    <row r="1321" spans="1:17" s="184" customFormat="1" ht="15" x14ac:dyDescent="0.2">
      <c r="A1321"/>
      <c r="B1321"/>
      <c r="C1321"/>
      <c r="D1321"/>
      <c r="E1321"/>
      <c r="F1321" s="246"/>
      <c r="G1321" s="249"/>
      <c r="H1321" s="249"/>
      <c r="I1321" s="249"/>
      <c r="J1321"/>
      <c r="K1321" s="3"/>
      <c r="M1321"/>
      <c r="N1321"/>
      <c r="O1321"/>
      <c r="P1321"/>
      <c r="Q1321"/>
    </row>
    <row r="1322" spans="1:17" s="184" customFormat="1" ht="15" x14ac:dyDescent="0.2">
      <c r="A1322"/>
      <c r="B1322"/>
      <c r="C1322"/>
      <c r="D1322"/>
      <c r="E1322"/>
      <c r="F1322" s="246"/>
      <c r="G1322" s="249"/>
      <c r="H1322" s="249"/>
      <c r="I1322" s="249"/>
      <c r="J1322"/>
      <c r="K1322" s="3"/>
      <c r="M1322"/>
      <c r="N1322"/>
      <c r="O1322"/>
      <c r="P1322"/>
      <c r="Q1322"/>
    </row>
    <row r="1323" spans="1:17" s="184" customFormat="1" ht="15" x14ac:dyDescent="0.2">
      <c r="A1323"/>
      <c r="B1323"/>
      <c r="C1323"/>
      <c r="D1323"/>
      <c r="E1323"/>
      <c r="F1323" s="246"/>
      <c r="G1323" s="249"/>
      <c r="H1323" s="249"/>
      <c r="I1323" s="249"/>
      <c r="J1323"/>
      <c r="K1323" s="3"/>
      <c r="M1323"/>
      <c r="N1323"/>
      <c r="O1323"/>
      <c r="P1323"/>
      <c r="Q1323"/>
    </row>
    <row r="1324" spans="1:17" s="184" customFormat="1" ht="15" x14ac:dyDescent="0.2">
      <c r="A1324"/>
      <c r="B1324"/>
      <c r="C1324"/>
      <c r="D1324"/>
      <c r="E1324"/>
      <c r="F1324" s="246"/>
      <c r="G1324" s="249"/>
      <c r="H1324" s="249"/>
      <c r="I1324" s="249"/>
      <c r="J1324"/>
      <c r="K1324" s="3"/>
      <c r="M1324"/>
      <c r="N1324"/>
      <c r="O1324"/>
      <c r="P1324"/>
      <c r="Q1324"/>
    </row>
    <row r="1325" spans="1:17" s="184" customFormat="1" ht="15" x14ac:dyDescent="0.2">
      <c r="A1325"/>
      <c r="B1325"/>
      <c r="C1325"/>
      <c r="D1325"/>
      <c r="E1325"/>
      <c r="F1325" s="246"/>
      <c r="G1325" s="249"/>
      <c r="H1325" s="249"/>
      <c r="I1325" s="249"/>
      <c r="J1325"/>
      <c r="K1325" s="3"/>
      <c r="M1325"/>
      <c r="N1325"/>
      <c r="O1325"/>
      <c r="P1325"/>
      <c r="Q1325"/>
    </row>
    <row r="1326" spans="1:17" s="184" customFormat="1" ht="15" x14ac:dyDescent="0.2">
      <c r="A1326"/>
      <c r="B1326"/>
      <c r="C1326"/>
      <c r="D1326"/>
      <c r="E1326"/>
      <c r="F1326" s="246"/>
      <c r="G1326" s="249"/>
      <c r="H1326" s="249"/>
      <c r="I1326" s="249"/>
      <c r="J1326"/>
      <c r="K1326" s="3"/>
      <c r="M1326"/>
      <c r="N1326"/>
      <c r="O1326"/>
      <c r="P1326"/>
      <c r="Q1326"/>
    </row>
    <row r="1327" spans="1:17" s="184" customFormat="1" ht="15" x14ac:dyDescent="0.2">
      <c r="A1327"/>
      <c r="B1327"/>
      <c r="C1327"/>
      <c r="D1327"/>
      <c r="E1327"/>
      <c r="F1327" s="246"/>
      <c r="G1327" s="249"/>
      <c r="H1327" s="249"/>
      <c r="I1327" s="249"/>
      <c r="J1327"/>
      <c r="K1327" s="3"/>
      <c r="M1327"/>
      <c r="N1327"/>
      <c r="O1327"/>
      <c r="P1327"/>
      <c r="Q1327"/>
    </row>
    <row r="1328" spans="1:17" s="184" customFormat="1" ht="15" x14ac:dyDescent="0.2">
      <c r="A1328"/>
      <c r="B1328"/>
      <c r="C1328"/>
      <c r="D1328"/>
      <c r="E1328"/>
      <c r="F1328" s="246"/>
      <c r="G1328" s="249"/>
      <c r="H1328" s="249"/>
      <c r="I1328" s="249"/>
      <c r="J1328"/>
      <c r="K1328" s="3"/>
      <c r="M1328"/>
      <c r="N1328"/>
      <c r="O1328"/>
      <c r="P1328"/>
      <c r="Q1328"/>
    </row>
    <row r="1329" spans="1:17" s="184" customFormat="1" ht="15" x14ac:dyDescent="0.2">
      <c r="A1329"/>
      <c r="B1329"/>
      <c r="C1329"/>
      <c r="D1329"/>
      <c r="E1329"/>
      <c r="F1329" s="246"/>
      <c r="G1329" s="249"/>
      <c r="H1329" s="249"/>
      <c r="I1329" s="249"/>
      <c r="J1329"/>
      <c r="K1329" s="3"/>
      <c r="M1329"/>
      <c r="N1329"/>
      <c r="O1329"/>
      <c r="P1329"/>
      <c r="Q1329"/>
    </row>
    <row r="1330" spans="1:17" s="184" customFormat="1" ht="15" x14ac:dyDescent="0.2">
      <c r="A1330"/>
      <c r="B1330"/>
      <c r="C1330"/>
      <c r="D1330"/>
      <c r="E1330"/>
      <c r="F1330" s="246"/>
      <c r="G1330" s="249"/>
      <c r="H1330" s="249"/>
      <c r="I1330" s="249"/>
      <c r="J1330"/>
      <c r="K1330" s="3"/>
      <c r="M1330"/>
      <c r="N1330"/>
      <c r="O1330"/>
      <c r="P1330"/>
      <c r="Q1330"/>
    </row>
    <row r="1331" spans="1:17" s="184" customFormat="1" ht="15" x14ac:dyDescent="0.2">
      <c r="A1331"/>
      <c r="B1331"/>
      <c r="C1331"/>
      <c r="D1331"/>
      <c r="E1331"/>
      <c r="F1331" s="246"/>
      <c r="G1331" s="249"/>
      <c r="H1331" s="249"/>
      <c r="I1331" s="249"/>
      <c r="J1331"/>
      <c r="K1331" s="3"/>
      <c r="M1331"/>
      <c r="N1331"/>
      <c r="O1331"/>
      <c r="P1331"/>
      <c r="Q1331"/>
    </row>
    <row r="1332" spans="1:17" s="184" customFormat="1" ht="15" x14ac:dyDescent="0.2">
      <c r="A1332"/>
      <c r="B1332"/>
      <c r="C1332"/>
      <c r="D1332"/>
      <c r="E1332"/>
      <c r="F1332" s="246"/>
      <c r="G1332" s="249"/>
      <c r="H1332" s="249"/>
      <c r="I1332" s="249"/>
      <c r="J1332"/>
      <c r="K1332" s="3"/>
      <c r="M1332"/>
      <c r="N1332"/>
      <c r="O1332"/>
      <c r="P1332"/>
      <c r="Q1332"/>
    </row>
    <row r="1333" spans="1:17" s="184" customFormat="1" ht="15" x14ac:dyDescent="0.2">
      <c r="A1333"/>
      <c r="B1333"/>
      <c r="C1333"/>
      <c r="D1333"/>
      <c r="E1333"/>
      <c r="F1333" s="246"/>
      <c r="G1333" s="249"/>
      <c r="H1333" s="249"/>
      <c r="I1333" s="249"/>
      <c r="J1333"/>
      <c r="K1333" s="3"/>
      <c r="M1333"/>
      <c r="N1333"/>
      <c r="O1333"/>
      <c r="P1333"/>
      <c r="Q1333"/>
    </row>
    <row r="1334" spans="1:17" s="184" customFormat="1" ht="15" x14ac:dyDescent="0.2">
      <c r="A1334"/>
      <c r="B1334"/>
      <c r="C1334"/>
      <c r="D1334"/>
      <c r="E1334"/>
      <c r="F1334" s="246"/>
      <c r="G1334" s="249"/>
      <c r="H1334" s="249"/>
      <c r="I1334" s="249"/>
      <c r="J1334"/>
      <c r="K1334" s="3"/>
      <c r="M1334"/>
      <c r="N1334"/>
      <c r="O1334"/>
      <c r="P1334"/>
      <c r="Q1334"/>
    </row>
    <row r="1335" spans="1:17" s="184" customFormat="1" ht="15" x14ac:dyDescent="0.2">
      <c r="A1335"/>
      <c r="B1335"/>
      <c r="C1335"/>
      <c r="D1335"/>
      <c r="E1335"/>
      <c r="F1335" s="246"/>
      <c r="G1335" s="249"/>
      <c r="H1335" s="249"/>
      <c r="I1335" s="249"/>
      <c r="J1335"/>
      <c r="K1335" s="3"/>
      <c r="M1335"/>
      <c r="N1335"/>
      <c r="O1335"/>
      <c r="P1335"/>
      <c r="Q1335"/>
    </row>
    <row r="1336" spans="1:17" s="184" customFormat="1" ht="15" x14ac:dyDescent="0.2">
      <c r="A1336"/>
      <c r="B1336"/>
      <c r="C1336"/>
      <c r="D1336"/>
      <c r="E1336"/>
      <c r="F1336" s="246"/>
      <c r="G1336" s="249"/>
      <c r="H1336" s="249"/>
      <c r="I1336" s="249"/>
      <c r="J1336"/>
      <c r="K1336" s="3"/>
      <c r="M1336"/>
      <c r="N1336"/>
      <c r="O1336"/>
      <c r="P1336"/>
      <c r="Q1336"/>
    </row>
    <row r="1337" spans="1:17" s="184" customFormat="1" ht="15" x14ac:dyDescent="0.2">
      <c r="A1337"/>
      <c r="B1337"/>
      <c r="C1337"/>
      <c r="D1337"/>
      <c r="E1337"/>
      <c r="F1337" s="246"/>
      <c r="G1337" s="249"/>
      <c r="H1337" s="249"/>
      <c r="I1337" s="249"/>
      <c r="J1337"/>
      <c r="K1337" s="3"/>
      <c r="M1337"/>
      <c r="N1337"/>
      <c r="O1337"/>
      <c r="P1337"/>
      <c r="Q1337"/>
    </row>
    <row r="1338" spans="1:17" s="184" customFormat="1" ht="15" x14ac:dyDescent="0.2">
      <c r="A1338"/>
      <c r="B1338"/>
      <c r="C1338"/>
      <c r="D1338"/>
      <c r="E1338"/>
      <c r="F1338" s="246"/>
      <c r="G1338" s="249"/>
      <c r="H1338" s="249"/>
      <c r="I1338" s="249"/>
      <c r="J1338"/>
      <c r="K1338" s="3"/>
      <c r="M1338"/>
      <c r="N1338"/>
      <c r="O1338"/>
      <c r="P1338"/>
      <c r="Q1338"/>
    </row>
    <row r="1339" spans="1:17" s="184" customFormat="1" ht="15" x14ac:dyDescent="0.2">
      <c r="A1339"/>
      <c r="B1339"/>
      <c r="C1339"/>
      <c r="D1339"/>
      <c r="E1339"/>
      <c r="F1339" s="246"/>
      <c r="G1339" s="249"/>
      <c r="H1339" s="249"/>
      <c r="I1339" s="249"/>
      <c r="J1339"/>
      <c r="K1339" s="3"/>
      <c r="M1339"/>
      <c r="N1339"/>
      <c r="O1339"/>
      <c r="P1339"/>
      <c r="Q1339"/>
    </row>
    <row r="1340" spans="1:17" s="184" customFormat="1" ht="15" x14ac:dyDescent="0.2">
      <c r="A1340"/>
      <c r="B1340"/>
      <c r="C1340"/>
      <c r="D1340"/>
      <c r="E1340"/>
      <c r="F1340" s="246"/>
      <c r="G1340" s="249"/>
      <c r="H1340" s="249"/>
      <c r="I1340" s="249"/>
      <c r="J1340"/>
      <c r="K1340" s="3"/>
      <c r="M1340"/>
      <c r="N1340"/>
      <c r="O1340"/>
      <c r="P1340"/>
      <c r="Q1340"/>
    </row>
    <row r="1341" spans="1:17" s="184" customFormat="1" ht="15" x14ac:dyDescent="0.2">
      <c r="A1341"/>
      <c r="B1341"/>
      <c r="C1341"/>
      <c r="D1341"/>
      <c r="E1341"/>
      <c r="F1341" s="246"/>
      <c r="G1341" s="249"/>
      <c r="H1341" s="249"/>
      <c r="I1341" s="249"/>
      <c r="J1341"/>
      <c r="K1341" s="3"/>
      <c r="M1341"/>
      <c r="N1341"/>
      <c r="O1341"/>
      <c r="P1341"/>
      <c r="Q1341"/>
    </row>
    <row r="1342" spans="1:17" s="184" customFormat="1" ht="15" x14ac:dyDescent="0.2">
      <c r="A1342"/>
      <c r="B1342"/>
      <c r="C1342"/>
      <c r="D1342"/>
      <c r="E1342"/>
      <c r="F1342" s="246"/>
      <c r="G1342" s="249"/>
      <c r="H1342" s="249"/>
      <c r="I1342" s="249"/>
      <c r="J1342"/>
      <c r="K1342" s="3"/>
      <c r="M1342"/>
      <c r="N1342"/>
      <c r="O1342"/>
      <c r="P1342"/>
      <c r="Q1342"/>
    </row>
    <row r="1343" spans="1:17" s="184" customFormat="1" ht="15" x14ac:dyDescent="0.2">
      <c r="A1343"/>
      <c r="B1343"/>
      <c r="C1343"/>
      <c r="D1343"/>
      <c r="E1343"/>
      <c r="F1343" s="246"/>
      <c r="G1343" s="249"/>
      <c r="H1343" s="249"/>
      <c r="I1343" s="249"/>
      <c r="J1343"/>
      <c r="K1343" s="3"/>
      <c r="M1343"/>
      <c r="N1343"/>
      <c r="O1343"/>
      <c r="P1343"/>
      <c r="Q1343"/>
    </row>
    <row r="1344" spans="1:17" s="184" customFormat="1" ht="15" x14ac:dyDescent="0.2">
      <c r="A1344"/>
      <c r="B1344"/>
      <c r="C1344"/>
      <c r="D1344"/>
      <c r="E1344"/>
      <c r="F1344" s="246"/>
      <c r="G1344" s="249"/>
      <c r="H1344" s="249"/>
      <c r="I1344" s="249"/>
      <c r="J1344"/>
      <c r="K1344" s="3"/>
      <c r="M1344"/>
      <c r="N1344"/>
      <c r="O1344"/>
      <c r="P1344"/>
      <c r="Q1344"/>
    </row>
    <row r="1345" spans="1:17" s="184" customFormat="1" ht="15" x14ac:dyDescent="0.2">
      <c r="A1345"/>
      <c r="B1345"/>
      <c r="C1345"/>
      <c r="D1345"/>
      <c r="E1345"/>
      <c r="F1345" s="246"/>
      <c r="G1345" s="249"/>
      <c r="H1345" s="249"/>
      <c r="I1345" s="249"/>
      <c r="J1345"/>
      <c r="K1345" s="3"/>
      <c r="M1345"/>
      <c r="N1345"/>
      <c r="O1345"/>
      <c r="P1345"/>
      <c r="Q1345"/>
    </row>
    <row r="1346" spans="1:17" s="184" customFormat="1" ht="15" x14ac:dyDescent="0.2">
      <c r="A1346"/>
      <c r="B1346"/>
      <c r="C1346"/>
      <c r="D1346"/>
      <c r="E1346"/>
      <c r="F1346" s="246"/>
      <c r="G1346" s="249"/>
      <c r="H1346" s="249"/>
      <c r="I1346" s="249"/>
      <c r="J1346"/>
      <c r="K1346" s="3"/>
      <c r="M1346"/>
      <c r="N1346"/>
      <c r="O1346"/>
      <c r="P1346"/>
      <c r="Q1346"/>
    </row>
    <row r="1347" spans="1:17" s="184" customFormat="1" ht="15" x14ac:dyDescent="0.2">
      <c r="A1347"/>
      <c r="B1347"/>
      <c r="C1347"/>
      <c r="D1347"/>
      <c r="E1347"/>
      <c r="F1347" s="246"/>
      <c r="G1347" s="249"/>
      <c r="H1347" s="249"/>
      <c r="I1347" s="249"/>
      <c r="J1347"/>
      <c r="K1347" s="3"/>
      <c r="M1347"/>
      <c r="N1347"/>
      <c r="O1347"/>
      <c r="P1347"/>
      <c r="Q1347"/>
    </row>
    <row r="1348" spans="1:17" s="184" customFormat="1" ht="15" x14ac:dyDescent="0.2">
      <c r="A1348"/>
      <c r="B1348"/>
      <c r="C1348"/>
      <c r="D1348"/>
      <c r="E1348"/>
      <c r="F1348" s="246"/>
      <c r="G1348" s="249"/>
      <c r="H1348" s="249"/>
      <c r="I1348" s="249"/>
      <c r="J1348"/>
      <c r="K1348" s="3"/>
      <c r="M1348"/>
      <c r="N1348"/>
      <c r="O1348"/>
      <c r="P1348"/>
      <c r="Q1348"/>
    </row>
    <row r="1349" spans="1:17" s="184" customFormat="1" ht="15" x14ac:dyDescent="0.2">
      <c r="A1349"/>
      <c r="B1349"/>
      <c r="C1349"/>
      <c r="D1349"/>
      <c r="E1349"/>
      <c r="F1349" s="246"/>
      <c r="G1349" s="249"/>
      <c r="H1349" s="249"/>
      <c r="I1349" s="249"/>
      <c r="J1349"/>
      <c r="K1349" s="3"/>
      <c r="M1349"/>
      <c r="N1349"/>
      <c r="O1349"/>
      <c r="P1349"/>
      <c r="Q1349"/>
    </row>
    <row r="1350" spans="1:17" s="184" customFormat="1" ht="15" x14ac:dyDescent="0.2">
      <c r="A1350"/>
      <c r="B1350"/>
      <c r="C1350"/>
      <c r="D1350"/>
      <c r="E1350"/>
      <c r="F1350" s="246"/>
      <c r="G1350" s="249"/>
      <c r="H1350" s="249"/>
      <c r="I1350" s="249"/>
      <c r="J1350"/>
      <c r="K1350" s="3"/>
      <c r="M1350"/>
      <c r="N1350"/>
      <c r="O1350"/>
      <c r="P1350"/>
      <c r="Q1350"/>
    </row>
    <row r="1351" spans="1:17" s="184" customFormat="1" ht="15" x14ac:dyDescent="0.2">
      <c r="A1351"/>
      <c r="B1351"/>
      <c r="C1351"/>
      <c r="D1351"/>
      <c r="E1351"/>
      <c r="F1351" s="246"/>
      <c r="G1351" s="249"/>
      <c r="H1351" s="249"/>
      <c r="I1351" s="249"/>
      <c r="J1351"/>
      <c r="K1351" s="3"/>
      <c r="M1351"/>
      <c r="N1351"/>
      <c r="O1351"/>
      <c r="P1351"/>
      <c r="Q1351"/>
    </row>
    <row r="1352" spans="1:17" s="184" customFormat="1" ht="15" x14ac:dyDescent="0.2">
      <c r="A1352"/>
      <c r="B1352"/>
      <c r="C1352"/>
      <c r="D1352"/>
      <c r="E1352"/>
      <c r="F1352" s="246"/>
      <c r="G1352" s="249"/>
      <c r="H1352" s="249"/>
      <c r="I1352" s="249"/>
      <c r="J1352"/>
      <c r="K1352" s="3"/>
      <c r="M1352"/>
      <c r="N1352"/>
      <c r="O1352"/>
      <c r="P1352"/>
      <c r="Q1352"/>
    </row>
    <row r="1353" spans="1:17" s="184" customFormat="1" ht="15" x14ac:dyDescent="0.2">
      <c r="A1353"/>
      <c r="B1353"/>
      <c r="C1353"/>
      <c r="D1353"/>
      <c r="E1353"/>
      <c r="F1353" s="246"/>
      <c r="G1353" s="249"/>
      <c r="H1353" s="249"/>
      <c r="I1353" s="249"/>
      <c r="J1353"/>
      <c r="K1353" s="3"/>
      <c r="M1353"/>
      <c r="N1353"/>
      <c r="O1353"/>
      <c r="P1353"/>
      <c r="Q1353"/>
    </row>
    <row r="1354" spans="1:17" s="184" customFormat="1" ht="15" x14ac:dyDescent="0.2">
      <c r="A1354"/>
      <c r="B1354"/>
      <c r="C1354"/>
      <c r="D1354"/>
      <c r="E1354"/>
      <c r="F1354" s="246"/>
      <c r="G1354" s="249"/>
      <c r="H1354" s="249"/>
      <c r="I1354" s="249"/>
      <c r="J1354"/>
      <c r="K1354" s="3"/>
      <c r="M1354"/>
      <c r="N1354"/>
      <c r="O1354"/>
      <c r="P1354"/>
      <c r="Q1354"/>
    </row>
    <row r="1355" spans="1:17" s="184" customFormat="1" ht="15" x14ac:dyDescent="0.2">
      <c r="A1355"/>
      <c r="B1355"/>
      <c r="C1355"/>
      <c r="D1355"/>
      <c r="E1355"/>
      <c r="F1355" s="246"/>
      <c r="G1355" s="249"/>
      <c r="H1355" s="249"/>
      <c r="I1355" s="249"/>
      <c r="J1355"/>
      <c r="K1355" s="3"/>
      <c r="M1355"/>
      <c r="N1355"/>
      <c r="O1355"/>
      <c r="P1355"/>
      <c r="Q1355"/>
    </row>
    <row r="1356" spans="1:17" s="184" customFormat="1" ht="15" x14ac:dyDescent="0.2">
      <c r="A1356"/>
      <c r="B1356"/>
      <c r="C1356"/>
      <c r="D1356"/>
      <c r="E1356"/>
      <c r="F1356" s="246"/>
      <c r="G1356" s="249"/>
      <c r="H1356" s="249"/>
      <c r="I1356" s="249"/>
      <c r="J1356"/>
      <c r="K1356" s="3"/>
      <c r="M1356"/>
      <c r="N1356"/>
      <c r="O1356"/>
      <c r="P1356"/>
      <c r="Q1356"/>
    </row>
    <row r="1357" spans="1:17" s="184" customFormat="1" ht="15" x14ac:dyDescent="0.2">
      <c r="A1357"/>
      <c r="B1357"/>
      <c r="C1357"/>
      <c r="D1357"/>
      <c r="E1357"/>
      <c r="F1357" s="246"/>
      <c r="G1357" s="249"/>
      <c r="H1357" s="249"/>
      <c r="I1357" s="249"/>
      <c r="J1357"/>
      <c r="K1357" s="3"/>
      <c r="M1357"/>
      <c r="N1357"/>
      <c r="O1357"/>
      <c r="P1357"/>
      <c r="Q1357"/>
    </row>
    <row r="1358" spans="1:17" s="184" customFormat="1" ht="15" x14ac:dyDescent="0.2">
      <c r="A1358"/>
      <c r="B1358"/>
      <c r="C1358"/>
      <c r="D1358"/>
      <c r="E1358"/>
      <c r="F1358" s="246"/>
      <c r="G1358" s="249"/>
      <c r="H1358" s="249"/>
      <c r="I1358" s="249"/>
      <c r="J1358"/>
      <c r="K1358" s="3"/>
      <c r="M1358"/>
      <c r="N1358"/>
      <c r="O1358"/>
      <c r="P1358"/>
      <c r="Q1358"/>
    </row>
    <row r="1359" spans="1:17" s="184" customFormat="1" ht="15" x14ac:dyDescent="0.2">
      <c r="A1359"/>
      <c r="B1359"/>
      <c r="C1359"/>
      <c r="D1359"/>
      <c r="E1359"/>
      <c r="F1359" s="246"/>
      <c r="G1359" s="249"/>
      <c r="H1359" s="249"/>
      <c r="I1359" s="249"/>
      <c r="J1359"/>
      <c r="K1359" s="3"/>
      <c r="M1359"/>
      <c r="N1359"/>
      <c r="O1359"/>
      <c r="P1359"/>
      <c r="Q1359"/>
    </row>
    <row r="1360" spans="1:17" s="184" customFormat="1" ht="15" x14ac:dyDescent="0.2">
      <c r="A1360"/>
      <c r="B1360"/>
      <c r="C1360"/>
      <c r="D1360"/>
      <c r="E1360"/>
      <c r="F1360" s="246"/>
      <c r="G1360" s="249"/>
      <c r="H1360" s="249"/>
      <c r="I1360" s="249"/>
      <c r="J1360"/>
      <c r="K1360" s="3"/>
      <c r="M1360"/>
      <c r="N1360"/>
      <c r="O1360"/>
      <c r="P1360"/>
      <c r="Q1360"/>
    </row>
    <row r="1361" spans="1:17" s="184" customFormat="1" ht="15" x14ac:dyDescent="0.2">
      <c r="A1361"/>
      <c r="B1361"/>
      <c r="C1361"/>
      <c r="D1361"/>
      <c r="E1361"/>
      <c r="F1361" s="246"/>
      <c r="G1361" s="249"/>
      <c r="H1361" s="249"/>
      <c r="I1361" s="249"/>
      <c r="J1361"/>
      <c r="K1361" s="3"/>
      <c r="M1361"/>
      <c r="N1361"/>
      <c r="O1361"/>
      <c r="P1361"/>
      <c r="Q1361"/>
    </row>
    <row r="1362" spans="1:17" s="184" customFormat="1" ht="15" x14ac:dyDescent="0.2">
      <c r="A1362"/>
      <c r="B1362"/>
      <c r="C1362"/>
      <c r="D1362"/>
      <c r="E1362"/>
      <c r="F1362" s="246"/>
      <c r="G1362" s="249"/>
      <c r="H1362" s="249"/>
      <c r="I1362" s="249"/>
      <c r="J1362"/>
      <c r="K1362" s="3"/>
      <c r="M1362"/>
      <c r="N1362"/>
      <c r="O1362"/>
      <c r="P1362"/>
      <c r="Q1362"/>
    </row>
    <row r="1363" spans="1:17" s="184" customFormat="1" ht="15" x14ac:dyDescent="0.2">
      <c r="A1363"/>
      <c r="B1363"/>
      <c r="C1363"/>
      <c r="D1363"/>
      <c r="E1363"/>
      <c r="F1363" s="246"/>
      <c r="G1363" s="249"/>
      <c r="H1363" s="249"/>
      <c r="I1363" s="249"/>
      <c r="J1363"/>
      <c r="K1363" s="3"/>
      <c r="M1363"/>
      <c r="N1363"/>
      <c r="O1363"/>
      <c r="P1363"/>
      <c r="Q1363"/>
    </row>
    <row r="1364" spans="1:17" s="184" customFormat="1" ht="15" x14ac:dyDescent="0.2">
      <c r="A1364"/>
      <c r="B1364"/>
      <c r="C1364"/>
      <c r="D1364"/>
      <c r="E1364"/>
      <c r="F1364" s="246"/>
      <c r="G1364" s="249"/>
      <c r="H1364" s="249"/>
      <c r="I1364" s="249"/>
      <c r="J1364"/>
      <c r="K1364" s="3"/>
      <c r="M1364"/>
      <c r="N1364"/>
      <c r="O1364"/>
      <c r="P1364"/>
      <c r="Q1364"/>
    </row>
    <row r="1365" spans="1:17" s="184" customFormat="1" ht="15" x14ac:dyDescent="0.2">
      <c r="A1365"/>
      <c r="B1365"/>
      <c r="C1365"/>
      <c r="D1365"/>
      <c r="E1365"/>
      <c r="F1365" s="246"/>
      <c r="G1365" s="249"/>
      <c r="H1365" s="249"/>
      <c r="I1365" s="249"/>
      <c r="J1365"/>
      <c r="K1365" s="3"/>
      <c r="M1365"/>
      <c r="N1365"/>
      <c r="O1365"/>
      <c r="P1365"/>
      <c r="Q1365"/>
    </row>
    <row r="1366" spans="1:17" s="184" customFormat="1" ht="15" x14ac:dyDescent="0.2">
      <c r="A1366"/>
      <c r="B1366"/>
      <c r="C1366"/>
      <c r="D1366"/>
      <c r="E1366"/>
      <c r="F1366" s="246"/>
      <c r="G1366" s="249"/>
      <c r="H1366" s="249"/>
      <c r="I1366" s="249"/>
      <c r="J1366"/>
      <c r="K1366" s="3"/>
      <c r="M1366"/>
      <c r="N1366"/>
      <c r="O1366"/>
      <c r="P1366"/>
      <c r="Q1366"/>
    </row>
    <row r="1367" spans="1:17" s="184" customFormat="1" ht="15" x14ac:dyDescent="0.2">
      <c r="A1367"/>
      <c r="B1367"/>
      <c r="C1367"/>
      <c r="D1367"/>
      <c r="E1367"/>
      <c r="F1367" s="246"/>
      <c r="G1367" s="249"/>
      <c r="H1367" s="249"/>
      <c r="I1367" s="249"/>
      <c r="J1367"/>
      <c r="K1367" s="3"/>
      <c r="M1367"/>
      <c r="N1367"/>
      <c r="O1367"/>
      <c r="P1367"/>
      <c r="Q1367"/>
    </row>
    <row r="1368" spans="1:17" s="184" customFormat="1" ht="15" x14ac:dyDescent="0.2">
      <c r="A1368"/>
      <c r="B1368"/>
      <c r="C1368"/>
      <c r="D1368"/>
      <c r="E1368"/>
      <c r="F1368" s="246"/>
      <c r="G1368" s="249"/>
      <c r="H1368" s="249"/>
      <c r="I1368" s="249"/>
      <c r="J1368"/>
      <c r="K1368" s="3"/>
      <c r="M1368"/>
      <c r="N1368"/>
      <c r="O1368"/>
      <c r="P1368"/>
      <c r="Q1368"/>
    </row>
    <row r="1369" spans="1:17" s="184" customFormat="1" ht="15" x14ac:dyDescent="0.2">
      <c r="A1369"/>
      <c r="B1369"/>
      <c r="C1369"/>
      <c r="D1369"/>
      <c r="E1369"/>
      <c r="F1369" s="246"/>
      <c r="G1369" s="249"/>
      <c r="H1369" s="249"/>
      <c r="I1369" s="249"/>
      <c r="J1369"/>
      <c r="K1369" s="3"/>
      <c r="M1369"/>
      <c r="N1369"/>
      <c r="O1369"/>
      <c r="P1369"/>
      <c r="Q1369"/>
    </row>
    <row r="1370" spans="1:17" s="184" customFormat="1" ht="15" x14ac:dyDescent="0.2">
      <c r="A1370"/>
      <c r="B1370"/>
      <c r="C1370"/>
      <c r="D1370"/>
      <c r="E1370"/>
      <c r="F1370" s="246"/>
      <c r="G1370" s="249"/>
      <c r="H1370" s="249"/>
      <c r="I1370" s="249"/>
      <c r="J1370"/>
      <c r="K1370" s="3"/>
      <c r="M1370"/>
      <c r="N1370"/>
      <c r="O1370"/>
      <c r="P1370"/>
      <c r="Q1370"/>
    </row>
    <row r="1371" spans="1:17" s="184" customFormat="1" ht="15" x14ac:dyDescent="0.2">
      <c r="A1371"/>
      <c r="B1371"/>
      <c r="C1371"/>
      <c r="D1371"/>
      <c r="E1371"/>
      <c r="F1371" s="246"/>
      <c r="G1371" s="249"/>
      <c r="H1371" s="249"/>
      <c r="I1371" s="249"/>
      <c r="J1371"/>
      <c r="K1371" s="3"/>
      <c r="M1371"/>
      <c r="N1371"/>
      <c r="O1371"/>
      <c r="P1371"/>
      <c r="Q1371"/>
    </row>
    <row r="1372" spans="1:17" s="184" customFormat="1" ht="15" x14ac:dyDescent="0.2">
      <c r="A1372"/>
      <c r="B1372"/>
      <c r="C1372"/>
      <c r="D1372"/>
      <c r="E1372"/>
      <c r="F1372" s="246"/>
      <c r="G1372" s="249"/>
      <c r="H1372" s="249"/>
      <c r="I1372" s="249"/>
      <c r="J1372"/>
      <c r="K1372" s="3"/>
      <c r="M1372"/>
      <c r="N1372"/>
      <c r="O1372"/>
      <c r="P1372"/>
      <c r="Q1372"/>
    </row>
    <row r="1373" spans="1:17" s="184" customFormat="1" ht="15" x14ac:dyDescent="0.2">
      <c r="A1373"/>
      <c r="B1373"/>
      <c r="C1373"/>
      <c r="D1373"/>
      <c r="E1373"/>
      <c r="F1373" s="246"/>
      <c r="G1373" s="249"/>
      <c r="H1373" s="249"/>
      <c r="I1373" s="249"/>
      <c r="J1373"/>
      <c r="K1373" s="3"/>
      <c r="M1373"/>
      <c r="N1373"/>
      <c r="O1373"/>
      <c r="P1373"/>
      <c r="Q1373"/>
    </row>
    <row r="1374" spans="1:17" s="184" customFormat="1" ht="15" x14ac:dyDescent="0.2">
      <c r="A1374"/>
      <c r="B1374"/>
      <c r="C1374"/>
      <c r="D1374"/>
      <c r="E1374"/>
      <c r="F1374" s="246"/>
      <c r="G1374" s="249"/>
      <c r="H1374" s="249"/>
      <c r="I1374" s="249"/>
      <c r="J1374"/>
      <c r="K1374" s="3"/>
      <c r="M1374"/>
      <c r="N1374"/>
      <c r="O1374"/>
      <c r="P1374"/>
      <c r="Q1374"/>
    </row>
    <row r="1375" spans="1:17" s="184" customFormat="1" ht="15" x14ac:dyDescent="0.2">
      <c r="A1375"/>
      <c r="B1375"/>
      <c r="C1375"/>
      <c r="D1375"/>
      <c r="E1375"/>
      <c r="F1375" s="246"/>
      <c r="G1375" s="249"/>
      <c r="H1375" s="249"/>
      <c r="I1375" s="249"/>
      <c r="J1375"/>
      <c r="K1375" s="3"/>
      <c r="M1375"/>
      <c r="N1375"/>
      <c r="O1375"/>
      <c r="P1375"/>
      <c r="Q1375"/>
    </row>
    <row r="1376" spans="1:17" s="184" customFormat="1" ht="15" x14ac:dyDescent="0.2">
      <c r="A1376"/>
      <c r="B1376"/>
      <c r="C1376"/>
      <c r="D1376"/>
      <c r="E1376"/>
      <c r="F1376" s="246"/>
      <c r="G1376" s="249"/>
      <c r="H1376" s="249"/>
      <c r="I1376" s="249"/>
      <c r="J1376"/>
      <c r="K1376" s="3"/>
      <c r="M1376"/>
      <c r="N1376"/>
      <c r="O1376"/>
      <c r="P1376"/>
      <c r="Q1376"/>
    </row>
    <row r="1377" spans="1:17" s="184" customFormat="1" ht="15" x14ac:dyDescent="0.2">
      <c r="A1377"/>
      <c r="B1377"/>
      <c r="C1377"/>
      <c r="D1377"/>
      <c r="E1377"/>
      <c r="F1377" s="246"/>
      <c r="G1377" s="249"/>
      <c r="H1377" s="249"/>
      <c r="I1377" s="249"/>
      <c r="J1377"/>
      <c r="K1377" s="3"/>
      <c r="M1377"/>
      <c r="N1377"/>
      <c r="O1377"/>
      <c r="P1377"/>
      <c r="Q1377"/>
    </row>
    <row r="1378" spans="1:17" s="184" customFormat="1" ht="15" x14ac:dyDescent="0.2">
      <c r="A1378"/>
      <c r="B1378"/>
      <c r="C1378"/>
      <c r="D1378"/>
      <c r="E1378"/>
      <c r="F1378" s="246"/>
      <c r="G1378" s="249"/>
      <c r="H1378" s="249"/>
      <c r="I1378" s="249"/>
      <c r="J1378"/>
      <c r="K1378" s="3"/>
      <c r="M1378"/>
      <c r="N1378"/>
      <c r="O1378"/>
      <c r="P1378"/>
      <c r="Q1378"/>
    </row>
    <row r="1379" spans="1:17" s="184" customFormat="1" ht="15" x14ac:dyDescent="0.2">
      <c r="A1379"/>
      <c r="B1379"/>
      <c r="C1379"/>
      <c r="D1379"/>
      <c r="E1379"/>
      <c r="F1379" s="246"/>
      <c r="G1379" s="249"/>
      <c r="H1379" s="249"/>
      <c r="I1379" s="249"/>
      <c r="J1379"/>
      <c r="K1379" s="3"/>
      <c r="M1379"/>
      <c r="N1379"/>
      <c r="O1379"/>
      <c r="P1379"/>
      <c r="Q1379"/>
    </row>
    <row r="1380" spans="1:17" s="184" customFormat="1" ht="15" x14ac:dyDescent="0.2">
      <c r="A1380"/>
      <c r="B1380"/>
      <c r="C1380"/>
      <c r="D1380"/>
      <c r="E1380"/>
      <c r="F1380" s="246"/>
      <c r="G1380" s="249"/>
      <c r="H1380" s="249"/>
      <c r="I1380" s="249"/>
      <c r="J1380"/>
      <c r="K1380" s="3"/>
      <c r="M1380"/>
      <c r="N1380"/>
      <c r="O1380"/>
      <c r="P1380"/>
      <c r="Q1380"/>
    </row>
    <row r="1381" spans="1:17" s="184" customFormat="1" ht="15" x14ac:dyDescent="0.2">
      <c r="A1381"/>
      <c r="B1381"/>
      <c r="C1381"/>
      <c r="D1381"/>
      <c r="E1381"/>
      <c r="F1381" s="246"/>
      <c r="G1381" s="249"/>
      <c r="H1381" s="249"/>
      <c r="I1381" s="249"/>
      <c r="J1381"/>
      <c r="K1381" s="3"/>
      <c r="M1381"/>
      <c r="N1381"/>
      <c r="O1381"/>
      <c r="P1381"/>
      <c r="Q1381"/>
    </row>
    <row r="1382" spans="1:17" s="184" customFormat="1" ht="15" x14ac:dyDescent="0.2">
      <c r="A1382"/>
      <c r="B1382"/>
      <c r="C1382"/>
      <c r="D1382"/>
      <c r="E1382"/>
      <c r="F1382" s="246"/>
      <c r="G1382" s="249"/>
      <c r="H1382" s="249"/>
      <c r="I1382" s="249"/>
      <c r="J1382"/>
      <c r="K1382" s="3"/>
      <c r="M1382"/>
      <c r="N1382"/>
      <c r="O1382"/>
      <c r="P1382"/>
      <c r="Q1382"/>
    </row>
    <row r="1383" spans="1:17" s="184" customFormat="1" ht="15" x14ac:dyDescent="0.2">
      <c r="A1383"/>
      <c r="B1383"/>
      <c r="C1383"/>
      <c r="D1383"/>
      <c r="E1383"/>
      <c r="F1383" s="246"/>
      <c r="G1383" s="249"/>
      <c r="H1383" s="249"/>
      <c r="I1383" s="249"/>
      <c r="J1383"/>
      <c r="K1383" s="3"/>
      <c r="M1383"/>
      <c r="N1383"/>
      <c r="O1383"/>
      <c r="P1383"/>
      <c r="Q1383"/>
    </row>
    <row r="1384" spans="1:17" s="184" customFormat="1" ht="15" x14ac:dyDescent="0.2">
      <c r="A1384"/>
      <c r="B1384"/>
      <c r="C1384"/>
      <c r="D1384"/>
      <c r="E1384"/>
      <c r="F1384" s="246"/>
      <c r="G1384" s="249"/>
      <c r="H1384" s="249"/>
      <c r="I1384" s="249"/>
      <c r="J1384"/>
      <c r="K1384" s="3"/>
      <c r="M1384"/>
      <c r="N1384"/>
      <c r="O1384"/>
      <c r="P1384"/>
      <c r="Q1384"/>
    </row>
    <row r="1385" spans="1:17" s="184" customFormat="1" ht="15" x14ac:dyDescent="0.2">
      <c r="A1385"/>
      <c r="B1385"/>
      <c r="C1385"/>
      <c r="D1385"/>
      <c r="E1385"/>
      <c r="F1385" s="246"/>
      <c r="G1385" s="249"/>
      <c r="H1385" s="249"/>
      <c r="I1385" s="249"/>
      <c r="J1385"/>
      <c r="K1385" s="3"/>
      <c r="M1385"/>
      <c r="N1385"/>
      <c r="O1385"/>
      <c r="P1385"/>
      <c r="Q1385"/>
    </row>
    <row r="1386" spans="1:17" s="184" customFormat="1" ht="15" x14ac:dyDescent="0.2">
      <c r="A1386"/>
      <c r="B1386"/>
      <c r="C1386"/>
      <c r="D1386"/>
      <c r="E1386"/>
      <c r="F1386" s="246"/>
      <c r="G1386" s="249"/>
      <c r="H1386" s="249"/>
      <c r="I1386" s="249"/>
      <c r="J1386"/>
      <c r="K1386" s="3"/>
      <c r="M1386"/>
      <c r="N1386"/>
      <c r="O1386"/>
      <c r="P1386"/>
      <c r="Q1386"/>
    </row>
  </sheetData>
  <autoFilter ref="A1:I1386" xr:uid="{00000000-0001-0000-0000-000000000000}"/>
  <mergeCells count="11">
    <mergeCell ref="F437:G437"/>
    <mergeCell ref="A639:C639"/>
    <mergeCell ref="F639:G639"/>
    <mergeCell ref="A641:C641"/>
    <mergeCell ref="F641:H641"/>
    <mergeCell ref="A5:I5"/>
    <mergeCell ref="C2:G2"/>
    <mergeCell ref="A3:D3"/>
    <mergeCell ref="E3:F3"/>
    <mergeCell ref="A4:D4"/>
    <mergeCell ref="E4:F4"/>
  </mergeCells>
  <phoneticPr fontId="59" type="noConversion"/>
  <printOptions horizontalCentered="1"/>
  <pageMargins left="0.51181102362204722" right="0.51181102362204722" top="0.98425196850393704" bottom="0.98425196850393704" header="0.51181102362204722" footer="0.51181102362204722"/>
  <pageSetup paperSize="9" scale="47" fitToHeight="0" orientation="portrait" r:id="rId1"/>
  <headerFooter>
    <oddHeader>&amp;L &amp;C &amp;R</oddHeader>
    <oddFooter>&amp;L &amp;C &amp;RAna Cláudia Fiorese Vinco/Eng. Civil/ CREA ES 26038-D
DAN ENGENHARIA PROJETOS E CONSULTORIA LTDA</oddFooter>
  </headerFooter>
  <rowBreaks count="5" manualBreakCount="5">
    <brk id="37" max="8" man="1"/>
    <brk id="65" max="8" man="1"/>
    <brk id="93" max="8" man="1"/>
    <brk id="126" max="8" man="1"/>
    <brk id="557" max="8"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78DBCA-0132-4379-BFD5-DDFEB139247E}">
  <dimension ref="A2:I1497"/>
  <sheetViews>
    <sheetView workbookViewId="0">
      <selection activeCell="H135" sqref="H135"/>
    </sheetView>
  </sheetViews>
  <sheetFormatPr defaultColWidth="40.25" defaultRowHeight="15" x14ac:dyDescent="0.25"/>
  <cols>
    <col min="1" max="1" width="9.75" style="468" customWidth="1"/>
    <col min="2" max="2" width="39.5" style="468" bestFit="1" customWidth="1"/>
    <col min="3" max="3" width="6.375" style="468" bestFit="1" customWidth="1"/>
    <col min="4" max="4" width="9.625" style="468" bestFit="1" customWidth="1"/>
    <col min="5" max="5" width="40.25" style="496"/>
    <col min="6" max="6" width="5" style="468" customWidth="1"/>
    <col min="7" max="7" width="11.375" style="468" customWidth="1"/>
    <col min="8" max="16384" width="40.25" style="6"/>
  </cols>
  <sheetData>
    <row r="2" spans="1:7" x14ac:dyDescent="0.25">
      <c r="B2" s="468" t="s">
        <v>520</v>
      </c>
      <c r="C2" s="486"/>
      <c r="D2" s="487">
        <v>45717</v>
      </c>
      <c r="E2" s="497"/>
      <c r="G2" s="468">
        <v>15.57</v>
      </c>
    </row>
    <row r="3" spans="1:7" x14ac:dyDescent="0.25">
      <c r="E3" s="497"/>
      <c r="G3" s="471" t="e">
        <f>#REF!</f>
        <v>#REF!</v>
      </c>
    </row>
    <row r="4" spans="1:7" ht="45" x14ac:dyDescent="0.25">
      <c r="A4" s="488" t="s">
        <v>0</v>
      </c>
      <c r="B4" s="488" t="s">
        <v>521</v>
      </c>
      <c r="C4" s="488" t="s">
        <v>522</v>
      </c>
      <c r="D4" s="488" t="s">
        <v>7795</v>
      </c>
      <c r="E4" s="488" t="s">
        <v>521</v>
      </c>
      <c r="F4" s="489" t="s">
        <v>522</v>
      </c>
      <c r="G4" s="490" t="s">
        <v>12936</v>
      </c>
    </row>
    <row r="5" spans="1:7" s="468" customFormat="1" x14ac:dyDescent="0.25">
      <c r="A5" s="599">
        <v>1</v>
      </c>
      <c r="B5" s="599" t="s">
        <v>9</v>
      </c>
      <c r="C5" s="600"/>
      <c r="D5" s="601"/>
      <c r="E5" s="491" t="str">
        <f>UPPER(B5)</f>
        <v>SERVIÇOS PRELIMINARES</v>
      </c>
      <c r="F5" s="492" t="str">
        <f>UPPER(C5)</f>
        <v/>
      </c>
      <c r="G5" s="493"/>
    </row>
    <row r="6" spans="1:7" s="468" customFormat="1" x14ac:dyDescent="0.25">
      <c r="A6" s="599">
        <v>102</v>
      </c>
      <c r="B6" s="599" t="s">
        <v>523</v>
      </c>
      <c r="C6" s="600"/>
      <c r="D6" s="601"/>
      <c r="E6" s="491" t="str">
        <f t="shared" ref="E6:F55" si="0">UPPER(B6)</f>
        <v>DEMOLIÇÕES E RETIRADAS</v>
      </c>
      <c r="F6" s="492" t="str">
        <f t="shared" si="0"/>
        <v/>
      </c>
      <c r="G6" s="493"/>
    </row>
    <row r="7" spans="1:7" s="468" customFormat="1" ht="30" x14ac:dyDescent="0.25">
      <c r="A7" s="602">
        <v>10201</v>
      </c>
      <c r="B7" s="602" t="s">
        <v>524</v>
      </c>
      <c r="C7" s="600" t="s">
        <v>525</v>
      </c>
      <c r="D7" s="601">
        <v>26.37</v>
      </c>
      <c r="E7" s="494" t="str">
        <f t="shared" si="0"/>
        <v>DEMOLIÇÃO DE PISO CIMENTADO INCLUSIVE LASTRO DE CONCRETO</v>
      </c>
      <c r="F7" s="492" t="str">
        <f t="shared" si="0"/>
        <v>M2</v>
      </c>
      <c r="G7" s="493" t="e">
        <f>ROUND(D7*(1+$G$3),2)</f>
        <v>#REF!</v>
      </c>
    </row>
    <row r="8" spans="1:7" s="468" customFormat="1" x14ac:dyDescent="0.25">
      <c r="A8" s="602">
        <v>10202</v>
      </c>
      <c r="B8" s="602" t="s">
        <v>526</v>
      </c>
      <c r="C8" s="600" t="s">
        <v>525</v>
      </c>
      <c r="D8" s="601">
        <v>14.19</v>
      </c>
      <c r="E8" s="494" t="str">
        <f t="shared" si="0"/>
        <v>DEMOLIÇÃO DE PISO REVESTIDO COM CERÂMICA</v>
      </c>
      <c r="F8" s="492" t="str">
        <f t="shared" si="0"/>
        <v>M2</v>
      </c>
      <c r="G8" s="493" t="e">
        <f t="shared" ref="G8:G71" si="1">ROUND(D8*(1+$G$3),2)</f>
        <v>#REF!</v>
      </c>
    </row>
    <row r="9" spans="1:7" s="468" customFormat="1" ht="30" x14ac:dyDescent="0.25">
      <c r="A9" s="602">
        <v>10203</v>
      </c>
      <c r="B9" s="602" t="s">
        <v>527</v>
      </c>
      <c r="C9" s="600" t="s">
        <v>525</v>
      </c>
      <c r="D9" s="601">
        <v>28.4</v>
      </c>
      <c r="E9" s="494" t="str">
        <f t="shared" si="0"/>
        <v>DEMOLIÇÃO DE PISO REVESTIDO COM CERÂMICA INCLUSIVE LASTRO DE CONCRETO</v>
      </c>
      <c r="F9" s="492" t="str">
        <f t="shared" si="0"/>
        <v>M2</v>
      </c>
      <c r="G9" s="493" t="e">
        <f t="shared" si="1"/>
        <v>#REF!</v>
      </c>
    </row>
    <row r="10" spans="1:7" s="468" customFormat="1" ht="30" x14ac:dyDescent="0.25">
      <c r="A10" s="602">
        <v>10204</v>
      </c>
      <c r="B10" s="602" t="s">
        <v>528</v>
      </c>
      <c r="C10" s="600" t="s">
        <v>525</v>
      </c>
      <c r="D10" s="601">
        <v>20.29</v>
      </c>
      <c r="E10" s="494" t="str">
        <f t="shared" si="0"/>
        <v>DEMOLIÇÃO DE PISO REVESTIDO COM TACOS DE MADEIRA</v>
      </c>
      <c r="F10" s="492" t="str">
        <f t="shared" si="0"/>
        <v>M2</v>
      </c>
      <c r="G10" s="493" t="e">
        <f t="shared" si="1"/>
        <v>#REF!</v>
      </c>
    </row>
    <row r="11" spans="1:7" s="468" customFormat="1" x14ac:dyDescent="0.25">
      <c r="A11" s="602">
        <v>10205</v>
      </c>
      <c r="B11" s="602" t="s">
        <v>529</v>
      </c>
      <c r="C11" s="600" t="s">
        <v>525</v>
      </c>
      <c r="D11" s="601">
        <v>18.25</v>
      </c>
      <c r="E11" s="494" t="str">
        <f t="shared" si="0"/>
        <v>DEMOLIÇÃO DE PISO DE TÁBUAS</v>
      </c>
      <c r="F11" s="492" t="str">
        <f t="shared" si="0"/>
        <v>M2</v>
      </c>
      <c r="G11" s="493" t="e">
        <f t="shared" si="1"/>
        <v>#REF!</v>
      </c>
    </row>
    <row r="12" spans="1:7" s="468" customFormat="1" x14ac:dyDescent="0.25">
      <c r="A12" s="602">
        <v>10206</v>
      </c>
      <c r="B12" s="602" t="s">
        <v>530</v>
      </c>
      <c r="C12" s="600" t="s">
        <v>525</v>
      </c>
      <c r="D12" s="601">
        <v>50.72</v>
      </c>
      <c r="E12" s="494" t="str">
        <f t="shared" si="0"/>
        <v>DEMOLIÇÃO DE REVESTIMENTO COM AZULEJOS</v>
      </c>
      <c r="F12" s="492" t="str">
        <f t="shared" si="0"/>
        <v>M2</v>
      </c>
      <c r="G12" s="493" t="e">
        <f t="shared" si="1"/>
        <v>#REF!</v>
      </c>
    </row>
    <row r="13" spans="1:7" s="468" customFormat="1" ht="30" x14ac:dyDescent="0.25">
      <c r="A13" s="602">
        <v>10207</v>
      </c>
      <c r="B13" s="602" t="s">
        <v>531</v>
      </c>
      <c r="C13" s="600" t="s">
        <v>525</v>
      </c>
      <c r="D13" s="601">
        <v>50.72</v>
      </c>
      <c r="E13" s="494" t="str">
        <f t="shared" si="0"/>
        <v>DEMOLIÇÃO DE REVESTIMENTO COM LAMBRIS DE MADEIRA</v>
      </c>
      <c r="F13" s="492" t="str">
        <f t="shared" si="0"/>
        <v>M2</v>
      </c>
      <c r="G13" s="493" t="e">
        <f t="shared" si="1"/>
        <v>#REF!</v>
      </c>
    </row>
    <row r="14" spans="1:7" s="468" customFormat="1" x14ac:dyDescent="0.25">
      <c r="A14" s="602">
        <v>10208</v>
      </c>
      <c r="B14" s="602" t="s">
        <v>532</v>
      </c>
      <c r="C14" s="600" t="s">
        <v>525</v>
      </c>
      <c r="D14" s="601">
        <v>10.14</v>
      </c>
      <c r="E14" s="494" t="str">
        <f t="shared" si="0"/>
        <v>RETIRADA DE REVESTIMENTO ANTIGO EM REBOCO</v>
      </c>
      <c r="F14" s="492" t="str">
        <f t="shared" si="0"/>
        <v>M2</v>
      </c>
      <c r="G14" s="493" t="e">
        <f t="shared" si="1"/>
        <v>#REF!</v>
      </c>
    </row>
    <row r="15" spans="1:7" s="468" customFormat="1" x14ac:dyDescent="0.25">
      <c r="A15" s="602">
        <v>10209</v>
      </c>
      <c r="B15" s="602" t="s">
        <v>533</v>
      </c>
      <c r="C15" s="600" t="s">
        <v>534</v>
      </c>
      <c r="D15" s="601">
        <v>60.87</v>
      </c>
      <c r="E15" s="494" t="str">
        <f t="shared" si="0"/>
        <v>DEMOLIÇÃO DE ALVENARIA</v>
      </c>
      <c r="F15" s="492" t="str">
        <f t="shared" si="0"/>
        <v>M3</v>
      </c>
      <c r="G15" s="493" t="e">
        <f t="shared" si="1"/>
        <v>#REF!</v>
      </c>
    </row>
    <row r="16" spans="1:7" s="468" customFormat="1" ht="30" x14ac:dyDescent="0.25">
      <c r="A16" s="602">
        <v>10210</v>
      </c>
      <c r="B16" s="602" t="s">
        <v>535</v>
      </c>
      <c r="C16" s="600" t="s">
        <v>534</v>
      </c>
      <c r="D16" s="601">
        <v>286.08</v>
      </c>
      <c r="E16" s="494" t="str">
        <f t="shared" si="0"/>
        <v>DEMOLIÇÃO MANUAL DE CONCRETO SIMPLES (EMOP 05.001.001)</v>
      </c>
      <c r="F16" s="492" t="str">
        <f t="shared" si="0"/>
        <v>M3</v>
      </c>
      <c r="G16" s="493" t="e">
        <f t="shared" si="1"/>
        <v>#REF!</v>
      </c>
    </row>
    <row r="17" spans="1:7" s="468" customFormat="1" ht="45" x14ac:dyDescent="0.25">
      <c r="A17" s="602">
        <v>10212</v>
      </c>
      <c r="B17" s="602" t="s">
        <v>536</v>
      </c>
      <c r="C17" s="600" t="s">
        <v>525</v>
      </c>
      <c r="D17" s="601">
        <v>12.16</v>
      </c>
      <c r="E17" s="494" t="str">
        <f t="shared" si="0"/>
        <v>RETIRADA MANUAL DE PAVIMENTO EM PARALELEPÍPEDOS, INCLUINDO EMPILHAMENTO PARA REAPROVEITAMENTO</v>
      </c>
      <c r="F17" s="492" t="str">
        <f t="shared" si="0"/>
        <v>M2</v>
      </c>
      <c r="G17" s="493" t="e">
        <f t="shared" si="1"/>
        <v>#REF!</v>
      </c>
    </row>
    <row r="18" spans="1:7" s="468" customFormat="1" ht="45" x14ac:dyDescent="0.25">
      <c r="A18" s="602">
        <v>10213</v>
      </c>
      <c r="B18" s="602" t="s">
        <v>537</v>
      </c>
      <c r="C18" s="600" t="s">
        <v>525</v>
      </c>
      <c r="D18" s="601">
        <v>14.19</v>
      </c>
      <c r="E18" s="494" t="str">
        <f t="shared" si="0"/>
        <v>RETIRADA MANUAL DE BLOCOS PRÉ-MOLDADOS DE CONCRETO (BLOKRET), INCLUSIVE EMPILHAMENTO PARA REAPROVEITAMENTO</v>
      </c>
      <c r="F18" s="492" t="str">
        <f t="shared" si="0"/>
        <v>M2</v>
      </c>
      <c r="G18" s="493" t="e">
        <f t="shared" si="1"/>
        <v>#REF!</v>
      </c>
    </row>
    <row r="19" spans="1:7" s="468" customFormat="1" ht="30" x14ac:dyDescent="0.25">
      <c r="A19" s="602">
        <v>10214</v>
      </c>
      <c r="B19" s="602" t="s">
        <v>538</v>
      </c>
      <c r="C19" s="600" t="s">
        <v>525</v>
      </c>
      <c r="D19" s="601">
        <v>16.22</v>
      </c>
      <c r="E19" s="494" t="str">
        <f t="shared" si="0"/>
        <v>RETIRADA DE PORTAS E JANELAS DE MADEIRA, INCLUSIVE BATENTES</v>
      </c>
      <c r="F19" s="492" t="str">
        <f t="shared" si="0"/>
        <v>M2</v>
      </c>
      <c r="G19" s="493" t="e">
        <f t="shared" si="1"/>
        <v>#REF!</v>
      </c>
    </row>
    <row r="20" spans="1:7" s="468" customFormat="1" x14ac:dyDescent="0.25">
      <c r="A20" s="602">
        <v>10215</v>
      </c>
      <c r="B20" s="602" t="s">
        <v>539</v>
      </c>
      <c r="C20" s="600" t="s">
        <v>525</v>
      </c>
      <c r="D20" s="601">
        <v>10.14</v>
      </c>
      <c r="E20" s="494" t="str">
        <f t="shared" si="0"/>
        <v>RETIRADA DE ESQUADRIAS METÁLICAS</v>
      </c>
      <c r="F20" s="492" t="str">
        <f t="shared" si="0"/>
        <v>M2</v>
      </c>
      <c r="G20" s="493" t="e">
        <f t="shared" si="1"/>
        <v>#REF!</v>
      </c>
    </row>
    <row r="21" spans="1:7" s="468" customFormat="1" x14ac:dyDescent="0.25">
      <c r="A21" s="602">
        <v>10216</v>
      </c>
      <c r="B21" s="602" t="s">
        <v>540</v>
      </c>
      <c r="C21" s="600" t="s">
        <v>21</v>
      </c>
      <c r="D21" s="601">
        <v>10.14</v>
      </c>
      <c r="E21" s="494" t="str">
        <f t="shared" si="0"/>
        <v>RETIRADA DE MEIO-FIO DE CONCRETO</v>
      </c>
      <c r="F21" s="492" t="str">
        <f t="shared" si="0"/>
        <v>M</v>
      </c>
      <c r="G21" s="493" t="e">
        <f t="shared" si="1"/>
        <v>#REF!</v>
      </c>
    </row>
    <row r="22" spans="1:7" s="468" customFormat="1" ht="30" x14ac:dyDescent="0.25">
      <c r="A22" s="602">
        <v>10218</v>
      </c>
      <c r="B22" s="602" t="s">
        <v>541</v>
      </c>
      <c r="C22" s="600" t="s">
        <v>525</v>
      </c>
      <c r="D22" s="601">
        <v>13.57</v>
      </c>
      <c r="E22" s="494" t="str">
        <f t="shared" si="0"/>
        <v>REMOÇÃO DE PINTURA ANTIGA A ÓLEO OU ESMALTE</v>
      </c>
      <c r="F22" s="492" t="str">
        <f t="shared" si="0"/>
        <v>M2</v>
      </c>
      <c r="G22" s="493" t="e">
        <f t="shared" si="1"/>
        <v>#REF!</v>
      </c>
    </row>
    <row r="23" spans="1:7" s="468" customFormat="1" ht="30" x14ac:dyDescent="0.25">
      <c r="A23" s="602">
        <v>10219</v>
      </c>
      <c r="B23" s="602" t="s">
        <v>542</v>
      </c>
      <c r="C23" s="600" t="s">
        <v>534</v>
      </c>
      <c r="D23" s="601">
        <v>335.21</v>
      </c>
      <c r="E23" s="494" t="str">
        <f t="shared" si="0"/>
        <v>DEMOLIÇÃO MANUAL DE CONCRETO ARMADO (EMOP 05.001.033)</v>
      </c>
      <c r="F23" s="492" t="str">
        <f t="shared" si="0"/>
        <v>M3</v>
      </c>
      <c r="G23" s="493" t="e">
        <f t="shared" si="1"/>
        <v>#REF!</v>
      </c>
    </row>
    <row r="24" spans="1:7" s="468" customFormat="1" ht="30" x14ac:dyDescent="0.25">
      <c r="A24" s="602">
        <v>10220</v>
      </c>
      <c r="B24" s="602" t="s">
        <v>543</v>
      </c>
      <c r="C24" s="600" t="s">
        <v>525</v>
      </c>
      <c r="D24" s="601">
        <v>12.51</v>
      </c>
      <c r="E24" s="494" t="str">
        <f t="shared" si="0"/>
        <v>DEMOLIÇÃO DE PISO CIMENTADO, EXCLUSIVE LASTRO DE CONCRETO</v>
      </c>
      <c r="F24" s="492" t="str">
        <f t="shared" si="0"/>
        <v>M2</v>
      </c>
      <c r="G24" s="493" t="e">
        <f t="shared" si="1"/>
        <v>#REF!</v>
      </c>
    </row>
    <row r="25" spans="1:7" s="468" customFormat="1" x14ac:dyDescent="0.25">
      <c r="A25" s="602">
        <v>10221</v>
      </c>
      <c r="B25" s="602" t="s">
        <v>544</v>
      </c>
      <c r="C25" s="600" t="s">
        <v>34</v>
      </c>
      <c r="D25" s="601">
        <v>30.85</v>
      </c>
      <c r="E25" s="494" t="str">
        <f t="shared" si="0"/>
        <v>RETIRADA DE BANDEIRA DE PORTA</v>
      </c>
      <c r="F25" s="492" t="str">
        <f t="shared" si="0"/>
        <v>UND</v>
      </c>
      <c r="G25" s="493" t="e">
        <f t="shared" si="1"/>
        <v>#REF!</v>
      </c>
    </row>
    <row r="26" spans="1:7" s="468" customFormat="1" ht="30" x14ac:dyDescent="0.25">
      <c r="A26" s="602">
        <v>10222</v>
      </c>
      <c r="B26" s="602" t="s">
        <v>545</v>
      </c>
      <c r="C26" s="600" t="s">
        <v>525</v>
      </c>
      <c r="D26" s="601">
        <v>22.42</v>
      </c>
      <c r="E26" s="494" t="str">
        <f t="shared" si="0"/>
        <v>DEMOLIÇÃO DE ELEMENTOS VAZADOS CERÂMICOS OU DE CONCRETO</v>
      </c>
      <c r="F26" s="492" t="str">
        <f t="shared" si="0"/>
        <v>M2</v>
      </c>
      <c r="G26" s="493" t="e">
        <f t="shared" si="1"/>
        <v>#REF!</v>
      </c>
    </row>
    <row r="27" spans="1:7" s="468" customFormat="1" x14ac:dyDescent="0.25">
      <c r="A27" s="602">
        <v>10223</v>
      </c>
      <c r="B27" s="602" t="s">
        <v>546</v>
      </c>
      <c r="C27" s="600" t="s">
        <v>34</v>
      </c>
      <c r="D27" s="601">
        <v>20.99</v>
      </c>
      <c r="E27" s="494" t="str">
        <f t="shared" si="0"/>
        <v>RETIRADA DE APARELHOS SANITÁRIOS</v>
      </c>
      <c r="F27" s="492" t="str">
        <f t="shared" si="0"/>
        <v>UND</v>
      </c>
      <c r="G27" s="493" t="e">
        <f t="shared" si="1"/>
        <v>#REF!</v>
      </c>
    </row>
    <row r="28" spans="1:7" s="468" customFormat="1" ht="30" x14ac:dyDescent="0.25">
      <c r="A28" s="602">
        <v>10224</v>
      </c>
      <c r="B28" s="602" t="s">
        <v>547</v>
      </c>
      <c r="C28" s="600" t="s">
        <v>525</v>
      </c>
      <c r="D28" s="601">
        <v>17.88</v>
      </c>
      <c r="E28" s="494" t="str">
        <f t="shared" si="0"/>
        <v>RETIRADA DE GRADES, GRADIS, ALAMBRADOS, CERCAS E PORTÕES</v>
      </c>
      <c r="F28" s="492" t="str">
        <f t="shared" si="0"/>
        <v>M2</v>
      </c>
      <c r="G28" s="493" t="e">
        <f t="shared" si="1"/>
        <v>#REF!</v>
      </c>
    </row>
    <row r="29" spans="1:7" s="468" customFormat="1" x14ac:dyDescent="0.25">
      <c r="A29" s="602">
        <v>10225</v>
      </c>
      <c r="B29" s="602" t="s">
        <v>548</v>
      </c>
      <c r="C29" s="600" t="s">
        <v>525</v>
      </c>
      <c r="D29" s="601">
        <v>25.18</v>
      </c>
      <c r="E29" s="494" t="str">
        <f t="shared" si="0"/>
        <v>RETIRADA DE BANCADA DE PIA</v>
      </c>
      <c r="F29" s="492" t="str">
        <f t="shared" si="0"/>
        <v>M2</v>
      </c>
      <c r="G29" s="493" t="e">
        <f t="shared" si="1"/>
        <v>#REF!</v>
      </c>
    </row>
    <row r="30" spans="1:7" s="468" customFormat="1" x14ac:dyDescent="0.25">
      <c r="A30" s="602">
        <v>10226</v>
      </c>
      <c r="B30" s="602" t="s">
        <v>549</v>
      </c>
      <c r="C30" s="600" t="s">
        <v>34</v>
      </c>
      <c r="D30" s="601">
        <v>25.18</v>
      </c>
      <c r="E30" s="494" t="str">
        <f t="shared" si="0"/>
        <v>RETIRADA DE TANQUE DE CIMENTO</v>
      </c>
      <c r="F30" s="492" t="str">
        <f t="shared" si="0"/>
        <v>UND</v>
      </c>
      <c r="G30" s="493" t="e">
        <f t="shared" si="1"/>
        <v>#REF!</v>
      </c>
    </row>
    <row r="31" spans="1:7" s="468" customFormat="1" ht="30" x14ac:dyDescent="0.25">
      <c r="A31" s="602">
        <v>10227</v>
      </c>
      <c r="B31" s="602" t="s">
        <v>12937</v>
      </c>
      <c r="C31" s="600" t="s">
        <v>34</v>
      </c>
      <c r="D31" s="601">
        <v>41.98</v>
      </c>
      <c r="E31" s="494" t="str">
        <f t="shared" si="0"/>
        <v>RETIRADA DE CAIXA D'ÁGUA DE FIBROCIMENTO, INCLUSIVE TUBULAÇÃO DE LIGAÇÃO</v>
      </c>
      <c r="F31" s="492" t="str">
        <f t="shared" si="0"/>
        <v>UND</v>
      </c>
      <c r="G31" s="493" t="e">
        <f t="shared" si="1"/>
        <v>#REF!</v>
      </c>
    </row>
    <row r="32" spans="1:7" s="468" customFormat="1" ht="30" x14ac:dyDescent="0.25">
      <c r="A32" s="602">
        <v>10228</v>
      </c>
      <c r="B32" s="602" t="s">
        <v>550</v>
      </c>
      <c r="C32" s="600" t="s">
        <v>525</v>
      </c>
      <c r="D32" s="601">
        <v>6.81</v>
      </c>
      <c r="E32" s="494" t="str">
        <f t="shared" si="0"/>
        <v>DEMOLIÇÃO DE FORRO DE MADEIRA, SEM REAPROVEITAMENTO</v>
      </c>
      <c r="F32" s="492" t="str">
        <f t="shared" si="0"/>
        <v>M2</v>
      </c>
      <c r="G32" s="493" t="e">
        <f t="shared" si="1"/>
        <v>#REF!</v>
      </c>
    </row>
    <row r="33" spans="1:7" s="468" customFormat="1" x14ac:dyDescent="0.25">
      <c r="A33" s="602">
        <v>10229</v>
      </c>
      <c r="B33" s="602" t="s">
        <v>551</v>
      </c>
      <c r="C33" s="600" t="s">
        <v>34</v>
      </c>
      <c r="D33" s="601">
        <v>40.58</v>
      </c>
      <c r="E33" s="494" t="str">
        <f t="shared" si="0"/>
        <v>RETIRADA DE POSTE DE AÇO DE 4 A 6 M</v>
      </c>
      <c r="F33" s="492" t="str">
        <f t="shared" si="0"/>
        <v>UND</v>
      </c>
      <c r="G33" s="493" t="e">
        <f t="shared" si="1"/>
        <v>#REF!</v>
      </c>
    </row>
    <row r="34" spans="1:7" s="468" customFormat="1" x14ac:dyDescent="0.25">
      <c r="A34" s="602">
        <v>10230</v>
      </c>
      <c r="B34" s="602" t="s">
        <v>552</v>
      </c>
      <c r="C34" s="600" t="s">
        <v>525</v>
      </c>
      <c r="D34" s="601">
        <v>6.52</v>
      </c>
      <c r="E34" s="494" t="str">
        <f t="shared" si="0"/>
        <v>RETIRADA DE PINTURA ANTIGA A BASE DE PVA</v>
      </c>
      <c r="F34" s="492" t="str">
        <f t="shared" si="0"/>
        <v>M2</v>
      </c>
      <c r="G34" s="493" t="e">
        <f t="shared" si="1"/>
        <v>#REF!</v>
      </c>
    </row>
    <row r="35" spans="1:7" s="468" customFormat="1" ht="30" x14ac:dyDescent="0.25">
      <c r="A35" s="602">
        <v>10234</v>
      </c>
      <c r="B35" s="602" t="s">
        <v>553</v>
      </c>
      <c r="C35" s="600" t="s">
        <v>525</v>
      </c>
      <c r="D35" s="601">
        <v>26.37</v>
      </c>
      <c r="E35" s="494" t="str">
        <f t="shared" si="0"/>
        <v>DEMOLIÇÃO DE LAJE PRÉ-MOLDADA DE CONCRETO</v>
      </c>
      <c r="F35" s="492" t="str">
        <f t="shared" si="0"/>
        <v>M2</v>
      </c>
      <c r="G35" s="493" t="e">
        <f t="shared" si="1"/>
        <v>#REF!</v>
      </c>
    </row>
    <row r="36" spans="1:7" s="468" customFormat="1" ht="30" x14ac:dyDescent="0.25">
      <c r="A36" s="602">
        <v>10238</v>
      </c>
      <c r="B36" s="602" t="s">
        <v>554</v>
      </c>
      <c r="C36" s="600" t="s">
        <v>525</v>
      </c>
      <c r="D36" s="601">
        <v>10.14</v>
      </c>
      <c r="E36" s="494" t="str">
        <f t="shared" si="0"/>
        <v>APICOAMENTO DE SUPERFÍCIE COM REVESTIMENTO EM ARGAMASSA</v>
      </c>
      <c r="F36" s="492" t="str">
        <f t="shared" si="0"/>
        <v>M2</v>
      </c>
      <c r="G36" s="493" t="e">
        <f t="shared" si="1"/>
        <v>#REF!</v>
      </c>
    </row>
    <row r="37" spans="1:7" s="468" customFormat="1" ht="30" x14ac:dyDescent="0.25">
      <c r="A37" s="602">
        <v>10239</v>
      </c>
      <c r="B37" s="602" t="s">
        <v>555</v>
      </c>
      <c r="C37" s="600" t="s">
        <v>525</v>
      </c>
      <c r="D37" s="601">
        <v>39.19</v>
      </c>
      <c r="E37" s="494" t="str">
        <f t="shared" si="0"/>
        <v>RETIRADA DE DIVISÓRIAS COM REAPROVEITAMENTO</v>
      </c>
      <c r="F37" s="492" t="str">
        <f t="shared" si="0"/>
        <v>M2</v>
      </c>
      <c r="G37" s="493" t="e">
        <f t="shared" si="1"/>
        <v>#REF!</v>
      </c>
    </row>
    <row r="38" spans="1:7" s="468" customFormat="1" ht="30" x14ac:dyDescent="0.25">
      <c r="A38" s="602">
        <v>10240</v>
      </c>
      <c r="B38" s="602" t="s">
        <v>556</v>
      </c>
      <c r="C38" s="600" t="s">
        <v>34</v>
      </c>
      <c r="D38" s="601">
        <v>11.1</v>
      </c>
      <c r="E38" s="494" t="str">
        <f t="shared" si="0"/>
        <v>RETIRADA DE PONTOS ELÉTRICOS (LUMINÁRIAS, INTERRUPTORES E TOMADAS)</v>
      </c>
      <c r="F38" s="492" t="str">
        <f t="shared" si="0"/>
        <v>UND</v>
      </c>
      <c r="G38" s="493" t="e">
        <f t="shared" si="1"/>
        <v>#REF!</v>
      </c>
    </row>
    <row r="39" spans="1:7" s="468" customFormat="1" x14ac:dyDescent="0.25">
      <c r="A39" s="602">
        <v>10242</v>
      </c>
      <c r="B39" s="602" t="s">
        <v>557</v>
      </c>
      <c r="C39" s="600" t="s">
        <v>525</v>
      </c>
      <c r="D39" s="601">
        <v>3.57</v>
      </c>
      <c r="E39" s="494" t="str">
        <f t="shared" si="0"/>
        <v>RETIRADA DE VIDROS QUEBRADOS</v>
      </c>
      <c r="F39" s="492" t="str">
        <f t="shared" si="0"/>
        <v>M2</v>
      </c>
      <c r="G39" s="493" t="e">
        <f t="shared" si="1"/>
        <v>#REF!</v>
      </c>
    </row>
    <row r="40" spans="1:7" s="468" customFormat="1" ht="30" x14ac:dyDescent="0.25">
      <c r="A40" s="602">
        <v>10244</v>
      </c>
      <c r="B40" s="602" t="s">
        <v>558</v>
      </c>
      <c r="C40" s="600" t="s">
        <v>21</v>
      </c>
      <c r="D40" s="601">
        <v>14.62</v>
      </c>
      <c r="E40" s="494" t="str">
        <f t="shared" si="0"/>
        <v>RETIRADA DE RODAPÉ EM ARGAMASSA DE CIMENTO E AREIA</v>
      </c>
      <c r="F40" s="492" t="str">
        <f t="shared" si="0"/>
        <v>M</v>
      </c>
      <c r="G40" s="493" t="e">
        <f t="shared" si="1"/>
        <v>#REF!</v>
      </c>
    </row>
    <row r="41" spans="1:7" s="468" customFormat="1" ht="45" x14ac:dyDescent="0.25">
      <c r="A41" s="602">
        <v>10246</v>
      </c>
      <c r="B41" s="602" t="s">
        <v>559</v>
      </c>
      <c r="C41" s="600" t="s">
        <v>525</v>
      </c>
      <c r="D41" s="601">
        <v>3.84</v>
      </c>
      <c r="E41" s="494" t="str">
        <f t="shared" si="0"/>
        <v>LIXAMENTO DE PAREDE COM PINTURA ANTIGA PVA PARA RECEBIMENTO DE NOVA CAMADA DE TINTA</v>
      </c>
      <c r="F41" s="492" t="str">
        <f t="shared" si="0"/>
        <v>M2</v>
      </c>
      <c r="G41" s="493" t="e">
        <f t="shared" si="1"/>
        <v>#REF!</v>
      </c>
    </row>
    <row r="42" spans="1:7" s="468" customFormat="1" ht="30" x14ac:dyDescent="0.25">
      <c r="A42" s="602">
        <v>10253</v>
      </c>
      <c r="B42" s="602" t="s">
        <v>560</v>
      </c>
      <c r="C42" s="600" t="s">
        <v>525</v>
      </c>
      <c r="D42" s="601">
        <v>29.54</v>
      </c>
      <c r="E42" s="494" t="str">
        <f t="shared" si="0"/>
        <v>REMOÇÃO DE ENGRADAMENTO DE MADEIRA DE COBERTURA PARA REAPROVEITAMENTO</v>
      </c>
      <c r="F42" s="492" t="str">
        <f t="shared" si="0"/>
        <v>M2</v>
      </c>
      <c r="G42" s="493" t="e">
        <f t="shared" si="1"/>
        <v>#REF!</v>
      </c>
    </row>
    <row r="43" spans="1:7" s="468" customFormat="1" ht="30" x14ac:dyDescent="0.25">
      <c r="A43" s="602">
        <v>10254</v>
      </c>
      <c r="B43" s="602" t="s">
        <v>561</v>
      </c>
      <c r="C43" s="600" t="s">
        <v>525</v>
      </c>
      <c r="D43" s="601">
        <v>9.82</v>
      </c>
      <c r="E43" s="494" t="str">
        <f t="shared" si="0"/>
        <v>REMOÇÃO DE TELHAS CERÂMICA, TIPO FRANCESA, INCLUSIVE CUMEEIRA</v>
      </c>
      <c r="F43" s="492" t="str">
        <f t="shared" si="0"/>
        <v>M2</v>
      </c>
      <c r="G43" s="493" t="e">
        <f t="shared" si="1"/>
        <v>#REF!</v>
      </c>
    </row>
    <row r="44" spans="1:7" s="468" customFormat="1" ht="30" x14ac:dyDescent="0.25">
      <c r="A44" s="602">
        <v>10255</v>
      </c>
      <c r="B44" s="602" t="s">
        <v>562</v>
      </c>
      <c r="C44" s="600" t="s">
        <v>525</v>
      </c>
      <c r="D44" s="601">
        <v>24.23</v>
      </c>
      <c r="E44" s="494" t="str">
        <f t="shared" si="0"/>
        <v>REMOÇÃO DE TELHAS CERÂMICAS, TIPO COLONIAL, INCLUSIVE CUMEEIRAS</v>
      </c>
      <c r="F44" s="492" t="str">
        <f t="shared" si="0"/>
        <v>M2</v>
      </c>
      <c r="G44" s="493" t="e">
        <f t="shared" si="1"/>
        <v>#REF!</v>
      </c>
    </row>
    <row r="45" spans="1:7" s="468" customFormat="1" ht="30" x14ac:dyDescent="0.25">
      <c r="A45" s="602">
        <v>10256</v>
      </c>
      <c r="B45" s="602" t="s">
        <v>563</v>
      </c>
      <c r="C45" s="600" t="s">
        <v>525</v>
      </c>
      <c r="D45" s="601">
        <v>7.72</v>
      </c>
      <c r="E45" s="494" t="str">
        <f t="shared" si="0"/>
        <v>REMOÇÃO DE TELHA ONDULADA DE FIBROCIMENTO, INCLUSIVE CUMEEIRA</v>
      </c>
      <c r="F45" s="492" t="str">
        <f t="shared" si="0"/>
        <v>M2</v>
      </c>
      <c r="G45" s="493" t="e">
        <f t="shared" si="1"/>
        <v>#REF!</v>
      </c>
    </row>
    <row r="46" spans="1:7" s="468" customFormat="1" x14ac:dyDescent="0.25">
      <c r="A46" s="602">
        <v>10259</v>
      </c>
      <c r="B46" s="602" t="s">
        <v>564</v>
      </c>
      <c r="C46" s="600" t="s">
        <v>21</v>
      </c>
      <c r="D46" s="601">
        <v>2.36</v>
      </c>
      <c r="E46" s="494" t="str">
        <f t="shared" si="0"/>
        <v>RETIRADA DE RODAPÉ DE MADEIRA OU CERÂMICA</v>
      </c>
      <c r="F46" s="492" t="str">
        <f t="shared" si="0"/>
        <v>M</v>
      </c>
      <c r="G46" s="493" t="e">
        <f t="shared" si="1"/>
        <v>#REF!</v>
      </c>
    </row>
    <row r="47" spans="1:7" s="468" customFormat="1" x14ac:dyDescent="0.25">
      <c r="A47" s="602">
        <v>10264</v>
      </c>
      <c r="B47" s="602" t="s">
        <v>565</v>
      </c>
      <c r="C47" s="600" t="s">
        <v>525</v>
      </c>
      <c r="D47" s="601">
        <v>28.16</v>
      </c>
      <c r="E47" s="494" t="str">
        <f t="shared" si="0"/>
        <v>DEMOLIÇÃO DE PISO GRANILITE</v>
      </c>
      <c r="F47" s="492" t="str">
        <f t="shared" si="0"/>
        <v>M2</v>
      </c>
      <c r="G47" s="493" t="e">
        <f t="shared" si="1"/>
        <v>#REF!</v>
      </c>
    </row>
    <row r="48" spans="1:7" s="468" customFormat="1" x14ac:dyDescent="0.25">
      <c r="A48" s="602">
        <v>10271</v>
      </c>
      <c r="B48" s="602" t="s">
        <v>566</v>
      </c>
      <c r="C48" s="600" t="s">
        <v>34</v>
      </c>
      <c r="D48" s="601">
        <v>15.07</v>
      </c>
      <c r="E48" s="494" t="str">
        <f t="shared" si="0"/>
        <v>RETIRADA DE CAIXAS/QUADROS ELÉTRICOS</v>
      </c>
      <c r="F48" s="492" t="str">
        <f t="shared" si="0"/>
        <v>UND</v>
      </c>
      <c r="G48" s="493" t="e">
        <f t="shared" si="1"/>
        <v>#REF!</v>
      </c>
    </row>
    <row r="49" spans="1:7" s="468" customFormat="1" ht="28.9" customHeight="1" x14ac:dyDescent="0.25">
      <c r="A49" s="602">
        <v>10279</v>
      </c>
      <c r="B49" s="602" t="s">
        <v>567</v>
      </c>
      <c r="C49" s="600" t="s">
        <v>34</v>
      </c>
      <c r="D49" s="601">
        <v>23.6</v>
      </c>
      <c r="E49" s="494" t="str">
        <f t="shared" si="0"/>
        <v>RETIRADA DE QUADRO DE GIZ (1.29 X 3.95M)</v>
      </c>
      <c r="F49" s="492" t="str">
        <f t="shared" si="0"/>
        <v>UND</v>
      </c>
      <c r="G49" s="493" t="e">
        <f t="shared" si="1"/>
        <v>#REF!</v>
      </c>
    </row>
    <row r="50" spans="1:7" s="468" customFormat="1" ht="37.35" customHeight="1" x14ac:dyDescent="0.25">
      <c r="A50" s="602">
        <v>10280</v>
      </c>
      <c r="B50" s="602" t="s">
        <v>568</v>
      </c>
      <c r="C50" s="600" t="s">
        <v>525</v>
      </c>
      <c r="D50" s="601">
        <v>8.81</v>
      </c>
      <c r="E50" s="494" t="str">
        <f t="shared" si="0"/>
        <v>REMOÇÃO DE COBERTURA EM TELHA METÁLICA, EXCLUSIVE ESTRUTURA</v>
      </c>
      <c r="F50" s="492" t="str">
        <f t="shared" si="0"/>
        <v>M2</v>
      </c>
      <c r="G50" s="493" t="e">
        <f t="shared" si="1"/>
        <v>#REF!</v>
      </c>
    </row>
    <row r="51" spans="1:7" s="468" customFormat="1" x14ac:dyDescent="0.25">
      <c r="A51" s="602">
        <v>10286</v>
      </c>
      <c r="B51" s="602" t="s">
        <v>569</v>
      </c>
      <c r="C51" s="600" t="s">
        <v>525</v>
      </c>
      <c r="D51" s="601">
        <v>15.01</v>
      </c>
      <c r="E51" s="494" t="str">
        <f t="shared" si="0"/>
        <v>DEMOLIÇÃO DE DIVISÓRIA DE GRANITO</v>
      </c>
      <c r="F51" s="492" t="str">
        <f t="shared" si="0"/>
        <v>M2</v>
      </c>
      <c r="G51" s="493" t="e">
        <f t="shared" si="1"/>
        <v>#REF!</v>
      </c>
    </row>
    <row r="52" spans="1:7" s="468" customFormat="1" x14ac:dyDescent="0.25">
      <c r="A52" s="602">
        <v>10292</v>
      </c>
      <c r="B52" s="602" t="s">
        <v>570</v>
      </c>
      <c r="C52" s="600" t="s">
        <v>21</v>
      </c>
      <c r="D52" s="601">
        <v>0.62</v>
      </c>
      <c r="E52" s="494" t="str">
        <f t="shared" si="0"/>
        <v>RETIRADA DE ALIZAR DE MADEIRA</v>
      </c>
      <c r="F52" s="492" t="str">
        <f t="shared" si="0"/>
        <v>M</v>
      </c>
      <c r="G52" s="493" t="e">
        <f t="shared" si="1"/>
        <v>#REF!</v>
      </c>
    </row>
    <row r="53" spans="1:7" s="468" customFormat="1" x14ac:dyDescent="0.25">
      <c r="A53" s="599">
        <v>103</v>
      </c>
      <c r="B53" s="599" t="s">
        <v>523</v>
      </c>
      <c r="C53" s="600"/>
      <c r="D53" s="601"/>
      <c r="E53" s="491" t="str">
        <f t="shared" si="0"/>
        <v>DEMOLIÇÕES E RETIRADAS</v>
      </c>
      <c r="F53" s="492" t="str">
        <f t="shared" si="0"/>
        <v/>
      </c>
      <c r="G53" s="493"/>
    </row>
    <row r="54" spans="1:7" s="468" customFormat="1" ht="30" x14ac:dyDescent="0.25">
      <c r="A54" s="602">
        <v>10315</v>
      </c>
      <c r="B54" s="602" t="s">
        <v>571</v>
      </c>
      <c r="C54" s="600" t="s">
        <v>525</v>
      </c>
      <c r="D54" s="601">
        <v>11.58</v>
      </c>
      <c r="E54" s="494" t="str">
        <f t="shared" si="0"/>
        <v>RETIRADA DE COBERTURA EM TELHAS CANALETE 49</v>
      </c>
      <c r="F54" s="492" t="str">
        <f t="shared" si="0"/>
        <v>M2</v>
      </c>
      <c r="G54" s="493" t="e">
        <f t="shared" si="1"/>
        <v>#REF!</v>
      </c>
    </row>
    <row r="55" spans="1:7" s="468" customFormat="1" ht="30" x14ac:dyDescent="0.25">
      <c r="A55" s="602">
        <v>10317</v>
      </c>
      <c r="B55" s="602" t="s">
        <v>572</v>
      </c>
      <c r="C55" s="600" t="s">
        <v>525</v>
      </c>
      <c r="D55" s="601">
        <v>121.74</v>
      </c>
      <c r="E55" s="494" t="str">
        <f t="shared" si="0"/>
        <v>DEMOLIÇÃO DE ALVENARIA, COM REAPROVEITAMENTO</v>
      </c>
      <c r="F55" s="492" t="str">
        <f t="shared" si="0"/>
        <v>M2</v>
      </c>
      <c r="G55" s="493" t="e">
        <f t="shared" si="1"/>
        <v>#REF!</v>
      </c>
    </row>
    <row r="56" spans="1:7" s="468" customFormat="1" ht="30" x14ac:dyDescent="0.25">
      <c r="A56" s="602">
        <v>10318</v>
      </c>
      <c r="B56" s="602" t="s">
        <v>573</v>
      </c>
      <c r="C56" s="600" t="s">
        <v>525</v>
      </c>
      <c r="D56" s="601">
        <v>14.22</v>
      </c>
      <c r="E56" s="494" t="str">
        <f t="shared" ref="E56:F119" si="2">UPPER(B56)</f>
        <v>REMOÇÃO DE FORRO EM EUCATEX, SEM APROVEITAMENTO DO MATERIAL</v>
      </c>
      <c r="F56" s="492" t="str">
        <f t="shared" si="2"/>
        <v>M2</v>
      </c>
      <c r="G56" s="493" t="e">
        <f t="shared" si="1"/>
        <v>#REF!</v>
      </c>
    </row>
    <row r="57" spans="1:7" s="468" customFormat="1" ht="30" x14ac:dyDescent="0.25">
      <c r="A57" s="602">
        <v>10319</v>
      </c>
      <c r="B57" s="602" t="s">
        <v>574</v>
      </c>
      <c r="C57" s="600" t="s">
        <v>525</v>
      </c>
      <c r="D57" s="601">
        <v>19.82</v>
      </c>
      <c r="E57" s="494" t="str">
        <f t="shared" si="2"/>
        <v>REMOÇÃO DE PINTURA ANTIGA A BASE DE ÓLEO OU ESMALTE SOBRE ESQUADRIAS</v>
      </c>
      <c r="F57" s="492" t="str">
        <f t="shared" si="2"/>
        <v>M2</v>
      </c>
      <c r="G57" s="493" t="e">
        <f t="shared" si="1"/>
        <v>#REF!</v>
      </c>
    </row>
    <row r="58" spans="1:7" s="468" customFormat="1" ht="30" x14ac:dyDescent="0.25">
      <c r="A58" s="602">
        <v>10320</v>
      </c>
      <c r="B58" s="602" t="s">
        <v>575</v>
      </c>
      <c r="C58" s="600" t="s">
        <v>525</v>
      </c>
      <c r="D58" s="601">
        <v>2.02</v>
      </c>
      <c r="E58" s="494" t="str">
        <f t="shared" si="2"/>
        <v>REMOÇÃO DE REVESTIMENTO DE PISOS COM FORRAÇÃO TEXTIL</v>
      </c>
      <c r="F58" s="492" t="str">
        <f t="shared" si="2"/>
        <v>M2</v>
      </c>
      <c r="G58" s="493" t="e">
        <f t="shared" si="1"/>
        <v>#REF!</v>
      </c>
    </row>
    <row r="59" spans="1:7" s="468" customFormat="1" x14ac:dyDescent="0.25">
      <c r="A59" s="602">
        <v>10323</v>
      </c>
      <c r="B59" s="602" t="s">
        <v>576</v>
      </c>
      <c r="C59" s="600" t="s">
        <v>34</v>
      </c>
      <c r="D59" s="601">
        <v>11.1</v>
      </c>
      <c r="E59" s="494" t="str">
        <f t="shared" si="2"/>
        <v>RETIRADA DE TORNEIRAS E REGISTROS</v>
      </c>
      <c r="F59" s="492" t="str">
        <f t="shared" si="2"/>
        <v>UND</v>
      </c>
      <c r="G59" s="493" t="e">
        <f t="shared" si="1"/>
        <v>#REF!</v>
      </c>
    </row>
    <row r="60" spans="1:7" s="468" customFormat="1" x14ac:dyDescent="0.25">
      <c r="A60" s="602">
        <v>10324</v>
      </c>
      <c r="B60" s="602" t="s">
        <v>577</v>
      </c>
      <c r="C60" s="600" t="s">
        <v>525</v>
      </c>
      <c r="D60" s="601">
        <v>8.91</v>
      </c>
      <c r="E60" s="494" t="str">
        <f t="shared" si="2"/>
        <v>RETIRADA DE COBERTURA EM TELHA CANALETE 90</v>
      </c>
      <c r="F60" s="492" t="str">
        <f t="shared" si="2"/>
        <v>M2</v>
      </c>
      <c r="G60" s="493" t="e">
        <f t="shared" si="1"/>
        <v>#REF!</v>
      </c>
    </row>
    <row r="61" spans="1:7" s="468" customFormat="1" ht="30" x14ac:dyDescent="0.25">
      <c r="A61" s="602">
        <v>10325</v>
      </c>
      <c r="B61" s="602" t="s">
        <v>578</v>
      </c>
      <c r="C61" s="600" t="s">
        <v>525</v>
      </c>
      <c r="D61" s="601">
        <v>29.54</v>
      </c>
      <c r="E61" s="494" t="str">
        <f t="shared" si="2"/>
        <v>DEMOLIÇÃO DE ESTRUTURA DE MADEIRA PARA TELHADO</v>
      </c>
      <c r="F61" s="492" t="str">
        <f t="shared" si="2"/>
        <v>M2</v>
      </c>
      <c r="G61" s="493" t="e">
        <f t="shared" si="1"/>
        <v>#REF!</v>
      </c>
    </row>
    <row r="62" spans="1:7" s="468" customFormat="1" ht="30" x14ac:dyDescent="0.25">
      <c r="A62" s="602">
        <v>10326</v>
      </c>
      <c r="B62" s="602" t="s">
        <v>579</v>
      </c>
      <c r="C62" s="600" t="s">
        <v>525</v>
      </c>
      <c r="D62" s="601">
        <v>29.54</v>
      </c>
      <c r="E62" s="494" t="str">
        <f t="shared" si="2"/>
        <v>RETIRADA DE ESTRUTURA EM MADEIRA DO TELHADO</v>
      </c>
      <c r="F62" s="492" t="str">
        <f t="shared" si="2"/>
        <v>M2</v>
      </c>
      <c r="G62" s="493" t="e">
        <f t="shared" si="1"/>
        <v>#REF!</v>
      </c>
    </row>
    <row r="63" spans="1:7" s="468" customFormat="1" x14ac:dyDescent="0.25">
      <c r="A63" s="602">
        <v>10327</v>
      </c>
      <c r="B63" s="602" t="s">
        <v>580</v>
      </c>
      <c r="C63" s="600" t="s">
        <v>21</v>
      </c>
      <c r="D63" s="601">
        <v>2.5099999999999998</v>
      </c>
      <c r="E63" s="494" t="str">
        <f t="shared" si="2"/>
        <v>RETIRADA DE MARCO DE MADEIRA</v>
      </c>
      <c r="F63" s="492" t="str">
        <f t="shared" si="2"/>
        <v>M</v>
      </c>
      <c r="G63" s="493" t="e">
        <f t="shared" si="1"/>
        <v>#REF!</v>
      </c>
    </row>
    <row r="64" spans="1:7" s="468" customFormat="1" x14ac:dyDescent="0.25">
      <c r="A64" s="602">
        <v>10329</v>
      </c>
      <c r="B64" s="602" t="s">
        <v>581</v>
      </c>
      <c r="C64" s="600" t="s">
        <v>34</v>
      </c>
      <c r="D64" s="601">
        <v>20.72</v>
      </c>
      <c r="E64" s="494" t="str">
        <f t="shared" si="2"/>
        <v>RETIRADA DE DISJUNTOR</v>
      </c>
      <c r="F64" s="492" t="str">
        <f t="shared" si="2"/>
        <v>UND</v>
      </c>
      <c r="G64" s="493" t="e">
        <f t="shared" si="1"/>
        <v>#REF!</v>
      </c>
    </row>
    <row r="65" spans="1:7" s="468" customFormat="1" ht="45" x14ac:dyDescent="0.25">
      <c r="A65" s="602">
        <v>10331</v>
      </c>
      <c r="B65" s="602" t="s">
        <v>582</v>
      </c>
      <c r="C65" s="600" t="s">
        <v>525</v>
      </c>
      <c r="D65" s="601">
        <v>10.86</v>
      </c>
      <c r="E65" s="494" t="str">
        <f t="shared" si="2"/>
        <v>DEMOLIÇÃO DE PISO, SOLEIRA, PEITORIS E ESCADAS EM MÁRMORE OU GRANITO, EXCLUSIVE REGULARIZAÇÃO</v>
      </c>
      <c r="F65" s="492" t="str">
        <f t="shared" si="2"/>
        <v>M2</v>
      </c>
      <c r="G65" s="493" t="e">
        <f t="shared" si="1"/>
        <v>#REF!</v>
      </c>
    </row>
    <row r="66" spans="1:7" s="468" customFormat="1" x14ac:dyDescent="0.25">
      <c r="A66" s="602">
        <v>10332</v>
      </c>
      <c r="B66" s="602" t="s">
        <v>583</v>
      </c>
      <c r="C66" s="600" t="s">
        <v>21</v>
      </c>
      <c r="D66" s="601">
        <v>3.76</v>
      </c>
      <c r="E66" s="494" t="str">
        <f t="shared" si="2"/>
        <v>RETIRADA DE RODA PAREDE EM MADEIRA</v>
      </c>
      <c r="F66" s="492" t="str">
        <f t="shared" si="2"/>
        <v>M</v>
      </c>
      <c r="G66" s="493" t="e">
        <f t="shared" si="1"/>
        <v>#REF!</v>
      </c>
    </row>
    <row r="67" spans="1:7" s="468" customFormat="1" x14ac:dyDescent="0.25">
      <c r="A67" s="602">
        <v>10333</v>
      </c>
      <c r="B67" s="602" t="s">
        <v>584</v>
      </c>
      <c r="C67" s="600" t="s">
        <v>525</v>
      </c>
      <c r="D67" s="601">
        <v>8.43</v>
      </c>
      <c r="E67" s="494" t="str">
        <f t="shared" si="2"/>
        <v>RETIRADA DE PISO DE BORRACHA</v>
      </c>
      <c r="F67" s="492" t="str">
        <f t="shared" si="2"/>
        <v>M2</v>
      </c>
      <c r="G67" s="493" t="e">
        <f t="shared" si="1"/>
        <v>#REF!</v>
      </c>
    </row>
    <row r="68" spans="1:7" s="468" customFormat="1" ht="45" x14ac:dyDescent="0.25">
      <c r="A68" s="602">
        <v>10344</v>
      </c>
      <c r="B68" s="602" t="s">
        <v>12938</v>
      </c>
      <c r="C68" s="600" t="s">
        <v>534</v>
      </c>
      <c r="D68" s="601">
        <v>88.65</v>
      </c>
      <c r="E68" s="491" t="str">
        <f t="shared" si="2"/>
        <v>DEMOLIÇÃO DE LAJES, EM CONCRETO ARMADO, DE FORMA MECANIZADA COM MARTELETE DEMOLIDOR ELÉTRICO, SEM REAPROVEITAMENTO</v>
      </c>
      <c r="F68" s="492" t="str">
        <f t="shared" si="2"/>
        <v>M3</v>
      </c>
      <c r="G68" s="493" t="e">
        <f t="shared" si="1"/>
        <v>#REF!</v>
      </c>
    </row>
    <row r="69" spans="1:7" s="468" customFormat="1" x14ac:dyDescent="0.25">
      <c r="A69" s="599">
        <v>104</v>
      </c>
      <c r="B69" s="599" t="s">
        <v>585</v>
      </c>
      <c r="C69" s="600"/>
      <c r="D69" s="601"/>
      <c r="E69" s="494" t="str">
        <f t="shared" si="2"/>
        <v>LIMPEZA DO TERRENO</v>
      </c>
      <c r="F69" s="492" t="str">
        <f t="shared" si="2"/>
        <v/>
      </c>
      <c r="G69" s="493"/>
    </row>
    <row r="70" spans="1:7" s="468" customFormat="1" x14ac:dyDescent="0.25">
      <c r="A70" s="602">
        <v>10401</v>
      </c>
      <c r="B70" s="602" t="s">
        <v>586</v>
      </c>
      <c r="C70" s="600" t="s">
        <v>525</v>
      </c>
      <c r="D70" s="601">
        <v>1.38</v>
      </c>
      <c r="E70" s="494" t="str">
        <f t="shared" si="2"/>
        <v>CORTE DE CAPOEIRA FINA, A FOICE (MANUAL)</v>
      </c>
      <c r="F70" s="492" t="str">
        <f t="shared" si="2"/>
        <v>M2</v>
      </c>
      <c r="G70" s="493" t="e">
        <f t="shared" si="1"/>
        <v>#REF!</v>
      </c>
    </row>
    <row r="71" spans="1:7" s="468" customFormat="1" x14ac:dyDescent="0.25">
      <c r="A71" s="602">
        <v>10402</v>
      </c>
      <c r="B71" s="602" t="s">
        <v>587</v>
      </c>
      <c r="C71" s="600" t="s">
        <v>525</v>
      </c>
      <c r="D71" s="601">
        <v>4.47</v>
      </c>
      <c r="E71" s="494" t="str">
        <f t="shared" si="2"/>
        <v>RASPAGEM E LIMPEZA DO TERRENO (MANUAL)</v>
      </c>
      <c r="F71" s="492" t="str">
        <f t="shared" si="2"/>
        <v>M2</v>
      </c>
      <c r="G71" s="493" t="e">
        <f t="shared" si="1"/>
        <v>#REF!</v>
      </c>
    </row>
    <row r="72" spans="1:7" s="468" customFormat="1" ht="30" x14ac:dyDescent="0.25">
      <c r="A72" s="602">
        <v>10403</v>
      </c>
      <c r="B72" s="602" t="s">
        <v>588</v>
      </c>
      <c r="C72" s="600" t="s">
        <v>34</v>
      </c>
      <c r="D72" s="601">
        <v>53.64</v>
      </c>
      <c r="E72" s="494" t="str">
        <f t="shared" si="2"/>
        <v>CORTE E DESTOCAMENTO DE ÁRVORES COM DIÂMETRO DE ATÉ 15 CM</v>
      </c>
      <c r="F72" s="492" t="str">
        <f t="shared" si="2"/>
        <v>UND</v>
      </c>
      <c r="G72" s="493" t="e">
        <f t="shared" ref="G72:G135" si="3">ROUND(D72*(1+$G$3),2)</f>
        <v>#REF!</v>
      </c>
    </row>
    <row r="73" spans="1:7" s="468" customFormat="1" ht="30" x14ac:dyDescent="0.25">
      <c r="A73" s="602">
        <v>10404</v>
      </c>
      <c r="B73" s="602" t="s">
        <v>589</v>
      </c>
      <c r="C73" s="600" t="s">
        <v>34</v>
      </c>
      <c r="D73" s="601">
        <v>133.38</v>
      </c>
      <c r="E73" s="491" t="str">
        <f t="shared" si="2"/>
        <v>CORTE E DESTOCAMENTO DE ÁRVORES COM DIÂMETRO SUPERIOR A 30 CM</v>
      </c>
      <c r="F73" s="492" t="str">
        <f t="shared" si="2"/>
        <v>UND</v>
      </c>
      <c r="G73" s="493" t="e">
        <f t="shared" si="3"/>
        <v>#REF!</v>
      </c>
    </row>
    <row r="74" spans="1:7" s="468" customFormat="1" x14ac:dyDescent="0.25">
      <c r="A74" s="599">
        <v>105</v>
      </c>
      <c r="B74" s="599" t="s">
        <v>11</v>
      </c>
      <c r="C74" s="600"/>
      <c r="D74" s="601"/>
      <c r="E74" s="494" t="str">
        <f t="shared" si="2"/>
        <v>LOCAÇÃO</v>
      </c>
      <c r="F74" s="492" t="str">
        <f t="shared" si="2"/>
        <v/>
      </c>
      <c r="G74" s="493"/>
    </row>
    <row r="75" spans="1:7" s="468" customFormat="1" x14ac:dyDescent="0.25">
      <c r="A75" s="602">
        <v>10501</v>
      </c>
      <c r="B75" s="602" t="s">
        <v>14</v>
      </c>
      <c r="C75" s="600" t="s">
        <v>525</v>
      </c>
      <c r="D75" s="601">
        <v>10.95</v>
      </c>
      <c r="E75" s="494" t="str">
        <f t="shared" si="2"/>
        <v>LOCAÇÃO DE OBRA COM GABARITO DE MADEIRA</v>
      </c>
      <c r="F75" s="492" t="str">
        <f t="shared" si="2"/>
        <v>M2</v>
      </c>
      <c r="G75" s="493" t="e">
        <f t="shared" si="3"/>
        <v>#REF!</v>
      </c>
    </row>
    <row r="76" spans="1:7" s="468" customFormat="1" ht="60" x14ac:dyDescent="0.25">
      <c r="A76" s="602">
        <v>10512</v>
      </c>
      <c r="B76" s="602" t="s">
        <v>590</v>
      </c>
      <c r="C76" s="600" t="s">
        <v>591</v>
      </c>
      <c r="D76" s="603">
        <v>23556.2</v>
      </c>
      <c r="E76" s="491" t="str">
        <f t="shared" si="2"/>
        <v>EQUIPE TOPOGRÁFICA PARA SERVIÇOS SIMPLES DE LOCAÇÃO E NIVELAMENTO (INCLUINDO EQUIPAMENTO, TRANSPORTE E PROFISSIONAIS NIVEL MÉDIO)</v>
      </c>
      <c r="F76" s="492" t="str">
        <f t="shared" si="2"/>
        <v>MÊS</v>
      </c>
      <c r="G76" s="493" t="e">
        <f t="shared" si="3"/>
        <v>#REF!</v>
      </c>
    </row>
    <row r="77" spans="1:7" s="468" customFormat="1" ht="30" x14ac:dyDescent="0.25">
      <c r="A77" s="599">
        <v>108</v>
      </c>
      <c r="B77" s="599" t="s">
        <v>12939</v>
      </c>
      <c r="C77" s="600"/>
      <c r="D77" s="601"/>
      <c r="E77" s="491" t="str">
        <f t="shared" si="2"/>
        <v>SERVIÇOS ADMINISTRATIVOS E TÉCNICOS - MENSALISTAS</v>
      </c>
      <c r="F77" s="492" t="str">
        <f t="shared" si="2"/>
        <v/>
      </c>
      <c r="G77" s="493"/>
    </row>
    <row r="78" spans="1:7" s="468" customFormat="1" x14ac:dyDescent="0.25">
      <c r="A78" s="602">
        <v>10801</v>
      </c>
      <c r="B78" s="602" t="s">
        <v>12940</v>
      </c>
      <c r="C78" s="600" t="s">
        <v>591</v>
      </c>
      <c r="D78" s="603">
        <v>20266.28</v>
      </c>
      <c r="E78" s="494" t="str">
        <f t="shared" si="2"/>
        <v>ENGENHEIRO JUNIOR</v>
      </c>
      <c r="F78" s="492" t="str">
        <f t="shared" si="2"/>
        <v>MÊS</v>
      </c>
      <c r="G78" s="493" t="e">
        <f t="shared" si="3"/>
        <v>#REF!</v>
      </c>
    </row>
    <row r="79" spans="1:7" s="468" customFormat="1" x14ac:dyDescent="0.25">
      <c r="A79" s="602">
        <v>10802</v>
      </c>
      <c r="B79" s="602" t="s">
        <v>12941</v>
      </c>
      <c r="C79" s="600" t="s">
        <v>591</v>
      </c>
      <c r="D79" s="603">
        <v>24271.8</v>
      </c>
      <c r="E79" s="494" t="str">
        <f t="shared" si="2"/>
        <v>ENGENHEIRO PLENO</v>
      </c>
      <c r="F79" s="492" t="str">
        <f t="shared" si="2"/>
        <v>MÊS</v>
      </c>
      <c r="G79" s="493" t="e">
        <f t="shared" si="3"/>
        <v>#REF!</v>
      </c>
    </row>
    <row r="80" spans="1:7" s="468" customFormat="1" x14ac:dyDescent="0.25">
      <c r="A80" s="602">
        <v>10803</v>
      </c>
      <c r="B80" s="602" t="s">
        <v>12942</v>
      </c>
      <c r="C80" s="600" t="s">
        <v>591</v>
      </c>
      <c r="D80" s="603">
        <v>28337.85</v>
      </c>
      <c r="E80" s="494" t="str">
        <f t="shared" si="2"/>
        <v>ENGENHERO SÊNIOR</v>
      </c>
      <c r="F80" s="492" t="str">
        <f t="shared" si="2"/>
        <v>MÊS</v>
      </c>
      <c r="G80" s="493" t="e">
        <f t="shared" si="3"/>
        <v>#REF!</v>
      </c>
    </row>
    <row r="81" spans="1:7" s="468" customFormat="1" x14ac:dyDescent="0.25">
      <c r="A81" s="602">
        <v>10807</v>
      </c>
      <c r="B81" s="602" t="s">
        <v>12943</v>
      </c>
      <c r="C81" s="600" t="s">
        <v>591</v>
      </c>
      <c r="D81" s="603">
        <v>3158.06</v>
      </c>
      <c r="E81" s="494" t="str">
        <f t="shared" si="2"/>
        <v>ALMOXARIFE</v>
      </c>
      <c r="F81" s="492" t="str">
        <f t="shared" si="2"/>
        <v>MÊS</v>
      </c>
      <c r="G81" s="493" t="e">
        <f t="shared" si="3"/>
        <v>#REF!</v>
      </c>
    </row>
    <row r="82" spans="1:7" s="468" customFormat="1" x14ac:dyDescent="0.25">
      <c r="A82" s="602">
        <v>10808</v>
      </c>
      <c r="B82" s="602" t="s">
        <v>12944</v>
      </c>
      <c r="C82" s="600" t="s">
        <v>591</v>
      </c>
      <c r="D82" s="603">
        <v>13403.62</v>
      </c>
      <c r="E82" s="494" t="str">
        <f t="shared" si="2"/>
        <v>AUXILIAR DE ALMOXARIFE</v>
      </c>
      <c r="F82" s="492" t="str">
        <f t="shared" si="2"/>
        <v>MÊS</v>
      </c>
      <c r="G82" s="493" t="e">
        <f t="shared" si="3"/>
        <v>#REF!</v>
      </c>
    </row>
    <row r="83" spans="1:7" s="468" customFormat="1" x14ac:dyDescent="0.25">
      <c r="A83" s="602">
        <v>10809</v>
      </c>
      <c r="B83" s="602" t="s">
        <v>12945</v>
      </c>
      <c r="C83" s="600" t="s">
        <v>591</v>
      </c>
      <c r="D83" s="603">
        <v>2343.81</v>
      </c>
      <c r="E83" s="494" t="str">
        <f t="shared" si="2"/>
        <v>VIGIA</v>
      </c>
      <c r="F83" s="492" t="str">
        <f t="shared" si="2"/>
        <v>MÊS</v>
      </c>
      <c r="G83" s="493" t="e">
        <f t="shared" si="3"/>
        <v>#REF!</v>
      </c>
    </row>
    <row r="84" spans="1:7" s="468" customFormat="1" x14ac:dyDescent="0.25">
      <c r="A84" s="602">
        <v>10810</v>
      </c>
      <c r="B84" s="602" t="s">
        <v>12946</v>
      </c>
      <c r="C84" s="600" t="s">
        <v>591</v>
      </c>
      <c r="D84" s="603">
        <v>4394.6499999999996</v>
      </c>
      <c r="E84" s="494" t="str">
        <f t="shared" si="2"/>
        <v>ENCARREGADO DE TURMA</v>
      </c>
      <c r="F84" s="492" t="str">
        <f t="shared" si="2"/>
        <v>MÊS</v>
      </c>
      <c r="G84" s="493" t="e">
        <f t="shared" si="3"/>
        <v>#REF!</v>
      </c>
    </row>
    <row r="85" spans="1:7" s="468" customFormat="1" x14ac:dyDescent="0.25">
      <c r="A85" s="602">
        <v>10811</v>
      </c>
      <c r="B85" s="602" t="s">
        <v>12947</v>
      </c>
      <c r="C85" s="600" t="s">
        <v>591</v>
      </c>
      <c r="D85" s="603">
        <v>5713.05</v>
      </c>
      <c r="E85" s="494" t="str">
        <f t="shared" si="2"/>
        <v>MESTRE DE OBRAS SENIOR</v>
      </c>
      <c r="F85" s="492" t="str">
        <f t="shared" si="2"/>
        <v>MÊS</v>
      </c>
      <c r="G85" s="493" t="e">
        <f t="shared" si="3"/>
        <v>#REF!</v>
      </c>
    </row>
    <row r="86" spans="1:7" s="468" customFormat="1" x14ac:dyDescent="0.25">
      <c r="A86" s="602">
        <v>10812</v>
      </c>
      <c r="B86" s="602" t="s">
        <v>12948</v>
      </c>
      <c r="C86" s="600" t="s">
        <v>591</v>
      </c>
      <c r="D86" s="603">
        <v>29012.36</v>
      </c>
      <c r="E86" s="494" t="str">
        <f t="shared" si="2"/>
        <v>COORDENADOR TECNICO ESPECIALISTA</v>
      </c>
      <c r="F86" s="492" t="str">
        <f t="shared" si="2"/>
        <v>MÊS</v>
      </c>
      <c r="G86" s="493" t="e">
        <f t="shared" si="3"/>
        <v>#REF!</v>
      </c>
    </row>
    <row r="87" spans="1:7" s="468" customFormat="1" x14ac:dyDescent="0.25">
      <c r="A87" s="602">
        <v>10813</v>
      </c>
      <c r="B87" s="602" t="s">
        <v>12949</v>
      </c>
      <c r="C87" s="600" t="s">
        <v>591</v>
      </c>
      <c r="D87" s="603">
        <v>16188.12</v>
      </c>
      <c r="E87" s="494" t="str">
        <f t="shared" si="2"/>
        <v>TÉCNICO NÍVEL SUPERIOR</v>
      </c>
      <c r="F87" s="492" t="str">
        <f t="shared" si="2"/>
        <v>MÊS</v>
      </c>
      <c r="G87" s="493" t="e">
        <f t="shared" si="3"/>
        <v>#REF!</v>
      </c>
    </row>
    <row r="88" spans="1:7" s="468" customFormat="1" x14ac:dyDescent="0.25">
      <c r="A88" s="602">
        <v>10814</v>
      </c>
      <c r="B88" s="602" t="s">
        <v>12950</v>
      </c>
      <c r="C88" s="600" t="s">
        <v>591</v>
      </c>
      <c r="D88" s="603">
        <v>10816.29</v>
      </c>
      <c r="E88" s="494" t="str">
        <f t="shared" si="2"/>
        <v>TÉCNICO SEGUNDO GRAU NIVEL "A"</v>
      </c>
      <c r="F88" s="492" t="str">
        <f t="shared" si="2"/>
        <v>MÊS</v>
      </c>
      <c r="G88" s="493" t="e">
        <f t="shared" si="3"/>
        <v>#REF!</v>
      </c>
    </row>
    <row r="89" spans="1:7" s="468" customFormat="1" x14ac:dyDescent="0.25">
      <c r="A89" s="602">
        <v>10815</v>
      </c>
      <c r="B89" s="602" t="s">
        <v>12951</v>
      </c>
      <c r="C89" s="600" t="s">
        <v>591</v>
      </c>
      <c r="D89" s="603">
        <v>8653.24</v>
      </c>
      <c r="E89" s="494" t="str">
        <f t="shared" si="2"/>
        <v>TÉCNICO SEGUNDO GRAU NIVEL "B"</v>
      </c>
      <c r="F89" s="492" t="str">
        <f t="shared" si="2"/>
        <v>MÊS</v>
      </c>
      <c r="G89" s="493" t="e">
        <f t="shared" si="3"/>
        <v>#REF!</v>
      </c>
    </row>
    <row r="90" spans="1:7" s="468" customFormat="1" x14ac:dyDescent="0.25">
      <c r="A90" s="602">
        <v>10816</v>
      </c>
      <c r="B90" s="602" t="s">
        <v>12952</v>
      </c>
      <c r="C90" s="600" t="s">
        <v>591</v>
      </c>
      <c r="D90" s="603">
        <v>6921.45</v>
      </c>
      <c r="E90" s="494" t="str">
        <f t="shared" si="2"/>
        <v>TÉCNICO SEGUNDO GRAU NIVEL "C"</v>
      </c>
      <c r="F90" s="492" t="str">
        <f t="shared" si="2"/>
        <v>MÊS</v>
      </c>
      <c r="G90" s="493" t="e">
        <f t="shared" si="3"/>
        <v>#REF!</v>
      </c>
    </row>
    <row r="91" spans="1:7" s="468" customFormat="1" x14ac:dyDescent="0.25">
      <c r="A91" s="602">
        <v>10817</v>
      </c>
      <c r="B91" s="602" t="s">
        <v>12953</v>
      </c>
      <c r="C91" s="600" t="s">
        <v>591</v>
      </c>
      <c r="D91" s="603">
        <v>5537.85</v>
      </c>
      <c r="E91" s="491" t="str">
        <f t="shared" si="2"/>
        <v>TÉCNICO SEGUNDO GRAU NIVEL "D"</v>
      </c>
      <c r="F91" s="492" t="str">
        <f t="shared" si="2"/>
        <v>MÊS</v>
      </c>
      <c r="G91" s="493" t="e">
        <f t="shared" si="3"/>
        <v>#REF!</v>
      </c>
    </row>
    <row r="92" spans="1:7" s="468" customFormat="1" x14ac:dyDescent="0.25">
      <c r="A92" s="602">
        <v>10818</v>
      </c>
      <c r="B92" s="602" t="s">
        <v>12954</v>
      </c>
      <c r="C92" s="600" t="s">
        <v>591</v>
      </c>
      <c r="D92" s="603">
        <v>7194.72</v>
      </c>
      <c r="E92" s="494" t="str">
        <f t="shared" si="2"/>
        <v>COTADOR (AUXILIAR DE ENGENHARIA)</v>
      </c>
      <c r="F92" s="492" t="str">
        <f t="shared" si="2"/>
        <v>MÊS</v>
      </c>
      <c r="G92" s="493" t="e">
        <f t="shared" si="3"/>
        <v>#REF!</v>
      </c>
    </row>
    <row r="93" spans="1:7" s="468" customFormat="1" x14ac:dyDescent="0.25">
      <c r="A93" s="599">
        <v>2</v>
      </c>
      <c r="B93" s="599" t="s">
        <v>15</v>
      </c>
      <c r="C93" s="600"/>
      <c r="D93" s="601"/>
      <c r="E93" s="494" t="str">
        <f t="shared" si="2"/>
        <v>INSTALAÇÃO DO CANTEIRO DE OBRAS</v>
      </c>
      <c r="F93" s="492" t="str">
        <f t="shared" si="2"/>
        <v/>
      </c>
      <c r="G93" s="493"/>
    </row>
    <row r="94" spans="1:7" s="468" customFormat="1" x14ac:dyDescent="0.25">
      <c r="A94" s="599">
        <v>203</v>
      </c>
      <c r="B94" s="599" t="s">
        <v>17</v>
      </c>
      <c r="C94" s="600"/>
      <c r="D94" s="601"/>
      <c r="E94" s="494" t="str">
        <f t="shared" si="2"/>
        <v>TAPUMES, BARRACÕES E COBERTURAS</v>
      </c>
      <c r="F94" s="492" t="str">
        <f t="shared" si="2"/>
        <v/>
      </c>
      <c r="G94" s="493"/>
    </row>
    <row r="95" spans="1:7" s="468" customFormat="1" ht="30" x14ac:dyDescent="0.25">
      <c r="A95" s="602">
        <v>20305</v>
      </c>
      <c r="B95" s="602" t="s">
        <v>19</v>
      </c>
      <c r="C95" s="600" t="s">
        <v>525</v>
      </c>
      <c r="D95" s="601">
        <v>244.44</v>
      </c>
      <c r="E95" s="494" t="str">
        <f t="shared" si="2"/>
        <v>PLACA DE OBRA NAS DIMENSÕES DE 2.0 X 4.0 M, PADRÃO DER</v>
      </c>
      <c r="F95" s="492" t="str">
        <f t="shared" si="2"/>
        <v>M2</v>
      </c>
      <c r="G95" s="493" t="e">
        <f t="shared" si="3"/>
        <v>#REF!</v>
      </c>
    </row>
    <row r="96" spans="1:7" s="468" customFormat="1" ht="60" x14ac:dyDescent="0.25">
      <c r="A96" s="604">
        <v>20339</v>
      </c>
      <c r="B96" s="604" t="s">
        <v>18639</v>
      </c>
      <c r="C96" s="605" t="s">
        <v>525</v>
      </c>
      <c r="D96" s="606">
        <v>21.13</v>
      </c>
      <c r="E96" s="494" t="str">
        <f t="shared" si="2"/>
        <v>LOCAÇÃO DE ANDAIME METÁLICO PARA TRABALHO EM FACHADA DE EDIFÍCO (ALUGUEL DE 1 M² POR 1 MÊS) INCLUSIVE FRETE, MONTAGEM E DESMONTAGEM</v>
      </c>
      <c r="F96" s="492" t="str">
        <f t="shared" si="2"/>
        <v>M2</v>
      </c>
      <c r="G96" s="493">
        <f>ROUND(D96*(1+$G$2),2)</f>
        <v>350.12</v>
      </c>
    </row>
    <row r="97" spans="1:7" s="468" customFormat="1" ht="105" x14ac:dyDescent="0.25">
      <c r="A97" s="604">
        <v>20343</v>
      </c>
      <c r="B97" s="604" t="s">
        <v>592</v>
      </c>
      <c r="C97" s="605" t="s">
        <v>591</v>
      </c>
      <c r="D97" s="607">
        <v>1127.83</v>
      </c>
      <c r="E97" s="494" t="str">
        <f t="shared" si="2"/>
        <v>ALUGUEL MENSAL CONTAINER PARA ESCRITÓRIO, SEM BANHEIRO, DIM. 6.00X2.40M, INCL. PORTA, 2 JANELAS, ABERT P/ AR COND., 2 PT ILUMINAÇÃO, 2 TOMADAS ELÉT. E 1 TOMADA TELEF. ISOLAMENTO TÉRMICO (TETO E PAREDES), PISO EM COMP. NAVAL, CERT. NR18, INCL. LAUDO DESCONTAMINAÇÃO.</v>
      </c>
      <c r="F97" s="492" t="str">
        <f t="shared" si="2"/>
        <v>MÊS</v>
      </c>
      <c r="G97" s="493">
        <f>ROUND(D97*(1+$G$2),2)</f>
        <v>18688.14</v>
      </c>
    </row>
    <row r="98" spans="1:7" s="468" customFormat="1" ht="30" x14ac:dyDescent="0.25">
      <c r="A98" s="604">
        <v>20344</v>
      </c>
      <c r="B98" s="604" t="s">
        <v>19209</v>
      </c>
      <c r="C98" s="605" t="s">
        <v>34</v>
      </c>
      <c r="D98" s="607">
        <v>1486.67</v>
      </c>
      <c r="E98" s="494" t="str">
        <f t="shared" si="2"/>
        <v>MOBILIZAÇÃO E DESMOBILIZAÇÃO DE CONTEINER LOCADO PARA BARRACÃO DE OBRA</v>
      </c>
      <c r="F98" s="492" t="str">
        <f t="shared" si="2"/>
        <v>UND</v>
      </c>
      <c r="G98" s="493">
        <f>ROUND(D98*(1+$G$2),2)</f>
        <v>24634.12</v>
      </c>
    </row>
    <row r="99" spans="1:7" s="468" customFormat="1" ht="30" x14ac:dyDescent="0.25">
      <c r="A99" s="604">
        <v>20346</v>
      </c>
      <c r="B99" s="604" t="s">
        <v>19210</v>
      </c>
      <c r="C99" s="605" t="s">
        <v>21</v>
      </c>
      <c r="D99" s="606">
        <v>14.02</v>
      </c>
      <c r="E99" s="494" t="str">
        <f t="shared" si="2"/>
        <v>LOCAÇÃO DE ANDAIME METÁLICO PARA FACHADA - TIPO TORRE (ALUGUEL MENSAL)</v>
      </c>
      <c r="F99" s="492" t="str">
        <f t="shared" si="2"/>
        <v>M</v>
      </c>
      <c r="G99" s="493">
        <f>ROUND(D99*(1+$G$2),2)</f>
        <v>232.31</v>
      </c>
    </row>
    <row r="100" spans="1:7" s="468" customFormat="1" ht="75" x14ac:dyDescent="0.25">
      <c r="A100" s="602">
        <v>20348</v>
      </c>
      <c r="B100" s="602" t="s">
        <v>593</v>
      </c>
      <c r="C100" s="600" t="s">
        <v>525</v>
      </c>
      <c r="D100" s="601">
        <v>30.09</v>
      </c>
      <c r="E100" s="494" t="str">
        <f t="shared" si="2"/>
        <v>FORNECIMENTO E INSTALAÇÃO DE PROTEÇÃO PARA ANDAIME FACHADEIRO CONSIDERANDO PLATAFORMA, RODAPÉ E GUARDA-CORPO EM MADEIRA, INCLUSIVE ENTELAMENTO, CONFORME NR-18 (MEDIDO POR M2 DE FACHADA)</v>
      </c>
      <c r="F100" s="492" t="str">
        <f t="shared" si="2"/>
        <v>M2</v>
      </c>
      <c r="G100" s="493" t="e">
        <f t="shared" si="3"/>
        <v>#REF!</v>
      </c>
    </row>
    <row r="101" spans="1:7" s="468" customFormat="1" ht="90" x14ac:dyDescent="0.25">
      <c r="A101" s="602">
        <v>20350</v>
      </c>
      <c r="B101" s="602" t="s">
        <v>23</v>
      </c>
      <c r="C101" s="600" t="s">
        <v>21</v>
      </c>
      <c r="D101" s="601">
        <v>146.1</v>
      </c>
      <c r="E101" s="494" t="str">
        <f t="shared" si="2"/>
        <v>TAPUME TELHA METÁLICA ONDULADA EM AÇO GALVALUME 0,50MM BRANCA H=2,20M, INCL. MONTAGEM ESTR. MAD. 8"X8", C/ADESIVO "DER-ES" 60X60CM A CADA 10M, INCL. FAIXAS PINT. ESMALTE SINT. CORES AZUL C/ H=30CM E ROSA C/ H=10CM (REAPROVEITAMENTO 2X)</v>
      </c>
      <c r="F101" s="492" t="str">
        <f t="shared" si="2"/>
        <v>M</v>
      </c>
      <c r="G101" s="493" t="e">
        <f t="shared" si="3"/>
        <v>#REF!</v>
      </c>
    </row>
    <row r="102" spans="1:7" s="468" customFormat="1" ht="90" x14ac:dyDescent="0.25">
      <c r="A102" s="602">
        <v>20351</v>
      </c>
      <c r="B102" s="602" t="s">
        <v>594</v>
      </c>
      <c r="C102" s="600" t="s">
        <v>21</v>
      </c>
      <c r="D102" s="601">
        <v>310.91000000000003</v>
      </c>
      <c r="E102" s="494" t="str">
        <f t="shared" si="2"/>
        <v>TAPUME MADEIRA COMPENSADA RESINADA E= 12MM H=2,20M, ESTR. C/ MAD REFLOREST., INCL MONT, PINTURA ESMALTE SINT, ADESIVO "DER-ES" 60X60CM A CADA 10M E FAIXAS C/ PINTURA ESMALTE SINTÉTICO NAS CORES AZUL C/ H=30CM E ROSA C/ H=10CM</v>
      </c>
      <c r="F102" s="492" t="str">
        <f t="shared" si="2"/>
        <v>M</v>
      </c>
      <c r="G102" s="493" t="e">
        <f t="shared" si="3"/>
        <v>#REF!</v>
      </c>
    </row>
    <row r="103" spans="1:7" s="468" customFormat="1" ht="120" x14ac:dyDescent="0.25">
      <c r="A103" s="604">
        <v>20352</v>
      </c>
      <c r="B103" s="604" t="s">
        <v>7796</v>
      </c>
      <c r="C103" s="605" t="s">
        <v>595</v>
      </c>
      <c r="D103" s="607">
        <v>1244.5</v>
      </c>
      <c r="E103" s="494" t="str">
        <f t="shared" si="2"/>
        <v>ALUGUEL MENSAL CONTAINER PARA ESCRITÓRIO, DIM. 6.00X2.40M, C/ BANHEIRO (VASO+LAVAT+CHUVEIRO E BÁSC), INCL. PORTA, 2 JANELAS, ABERT P/ AR COND., 2 PT ILUMINAÇÃO, 2 TOM. ELÉT. E 1 TOM.TELEF. ISOLAM.TÉRMICO(TETO E PAREDES), PISO EM COMP. NAVAL, CERT. NR18, INCL. LAUDO DESCONTAMINAÇÃO.</v>
      </c>
      <c r="F103" s="492" t="str">
        <f t="shared" si="2"/>
        <v>MS</v>
      </c>
      <c r="G103" s="493">
        <f>ROUND(D103*(1+$G$2),2)</f>
        <v>20621.37</v>
      </c>
    </row>
    <row r="104" spans="1:7" s="468" customFormat="1" ht="90" x14ac:dyDescent="0.25">
      <c r="A104" s="604">
        <v>20353</v>
      </c>
      <c r="B104" s="604" t="s">
        <v>596</v>
      </c>
      <c r="C104" s="605" t="s">
        <v>595</v>
      </c>
      <c r="D104" s="607">
        <v>1206.17</v>
      </c>
      <c r="E104" s="494" t="str">
        <f t="shared" si="2"/>
        <v>ALUGUEL MENSAL CONTAINER PARA REFEITORIO, INCL. PORTA, 2 JANELAS, ABERT P/ AR COND., 2 PT ILUMINAÇÃO, 2 TOMADAS ELÉT. E 1 TOMADA TELEF. ISOLAMENTO TÉRMICO (PAREDES E TETO), PISO EM COMP. NAVAL PINTADO, CERT. NR18, INCL. LAUDO DESCONTAMINAÇÃO.</v>
      </c>
      <c r="F104" s="492" t="str">
        <f t="shared" si="2"/>
        <v>MS</v>
      </c>
      <c r="G104" s="493">
        <f>ROUND(D104*(1+$G$2),2)</f>
        <v>19986.240000000002</v>
      </c>
    </row>
    <row r="105" spans="1:7" s="468" customFormat="1" ht="75" x14ac:dyDescent="0.25">
      <c r="A105" s="604">
        <v>20354</v>
      </c>
      <c r="B105" s="604" t="s">
        <v>19211</v>
      </c>
      <c r="C105" s="605" t="s">
        <v>595</v>
      </c>
      <c r="D105" s="606">
        <v>751.75</v>
      </c>
      <c r="E105" s="494" t="str">
        <f t="shared" si="2"/>
        <v>ALUGUEL MENSAL CONTAINER PARA VESTIÁRIO, INCL. PORTA, VENEZIANAS DE CIRCULAÇÃO, 1 PT ILUMINAÇÃO, ISOLAMENTO TÉRMICO (TETO), PISO EM COMP. NAVAL PINTADO, CERT. NR18, INCL. LAUDO DESCONTAMINAÇÃO.</v>
      </c>
      <c r="F105" s="492" t="str">
        <f t="shared" si="2"/>
        <v>MS</v>
      </c>
      <c r="G105" s="493">
        <f>ROUND(D105*(1+$G$2),2)</f>
        <v>12456.5</v>
      </c>
    </row>
    <row r="106" spans="1:7" s="468" customFormat="1" ht="90" x14ac:dyDescent="0.25">
      <c r="A106" s="604">
        <v>20355</v>
      </c>
      <c r="B106" s="604" t="s">
        <v>19212</v>
      </c>
      <c r="C106" s="605" t="s">
        <v>595</v>
      </c>
      <c r="D106" s="607">
        <v>1247.4000000000001</v>
      </c>
      <c r="E106" s="491" t="str">
        <f t="shared" si="2"/>
        <v>ALUGUEL MENSAL CONTAINER SANITÁRIO, INCL PORTA, BÁSC, 2 PTOS LUZ, 1 PTO ATERRAM., 3VASOS, 3LAVATÓRIOS, CALHA MICTÓRIO, 6 CHUVEIROS (1 ELETRICO), TORN.,REGISTROS, PISO COMP. NAVAL PINTADO, CERT NR18 E LAUDO DESCONTAMINAÇÃO</v>
      </c>
      <c r="F106" s="492" t="str">
        <f t="shared" si="2"/>
        <v>MS</v>
      </c>
      <c r="G106" s="493">
        <f>ROUND(D106*(1+$G$2),2)</f>
        <v>20669.419999999998</v>
      </c>
    </row>
    <row r="107" spans="1:7" s="468" customFormat="1" ht="75" x14ac:dyDescent="0.25">
      <c r="A107" s="604">
        <v>20356</v>
      </c>
      <c r="B107" s="604" t="s">
        <v>7797</v>
      </c>
      <c r="C107" s="605" t="s">
        <v>595</v>
      </c>
      <c r="D107" s="606">
        <v>804</v>
      </c>
      <c r="E107" s="494" t="str">
        <f t="shared" si="2"/>
        <v>ALUGUEL MENSAL CONTAINER PARA ALMOXARIFADO, INCL. PORTA, 2 JANELAS, 1 PT ILUMINAÇÃO, ISOLAMENTO TÉRMICO (TETO), PISO EM COMP. NAVAL PINTADO, CERT. NR18, INCL. LAUDO DESCONTAMINAÇÃO.</v>
      </c>
      <c r="F107" s="492" t="str">
        <f t="shared" si="2"/>
        <v>MS</v>
      </c>
      <c r="G107" s="493">
        <f>ROUND(D107*(1+$G$2),2)</f>
        <v>13322.28</v>
      </c>
    </row>
    <row r="108" spans="1:7" s="468" customFormat="1" ht="60" x14ac:dyDescent="0.25">
      <c r="A108" s="599">
        <v>207</v>
      </c>
      <c r="B108" s="599" t="s">
        <v>597</v>
      </c>
      <c r="C108" s="600"/>
      <c r="D108" s="601"/>
      <c r="E108" s="494" t="str">
        <f t="shared" si="2"/>
        <v>INSTALAÇÃO DO CANTEIRO DE OBRAS (UTILIZAÇÃO 1 VEZ), PROJETO PADRÃO LABOR - NR.18 (OBRAS COM PRAZO DE EXECUÇÃO SUPERIOR A 12 MESES)</v>
      </c>
      <c r="F108" s="492" t="str">
        <f t="shared" si="2"/>
        <v/>
      </c>
      <c r="G108" s="493"/>
    </row>
    <row r="109" spans="1:7" s="468" customFormat="1" ht="90" x14ac:dyDescent="0.25">
      <c r="A109" s="602">
        <v>20701</v>
      </c>
      <c r="B109" s="602" t="s">
        <v>598</v>
      </c>
      <c r="C109" s="600" t="s">
        <v>525</v>
      </c>
      <c r="D109" s="601">
        <v>827.65</v>
      </c>
      <c r="E109" s="494" t="str">
        <f t="shared" si="2"/>
        <v>BARRACÃO PARA ESCRITÓRIO COM SANITÁRIO ÁREA DE 14.50 M2, DE CHAPA DE COMPENS. 12MM E PONTALETE 8X8CM, PISO CIMENTADO E COBERTURA DE TELHA DE FIBROC. 6MM, INCL. PONTO DE LUZ E CX. DE INSPEÇÃO, CONF. PROJETO (1 UTILIZAÇÃO)</v>
      </c>
      <c r="F109" s="492" t="str">
        <f t="shared" si="2"/>
        <v>M2</v>
      </c>
      <c r="G109" s="493" t="e">
        <f t="shared" si="3"/>
        <v>#REF!</v>
      </c>
    </row>
    <row r="110" spans="1:7" s="468" customFormat="1" ht="90" x14ac:dyDescent="0.25">
      <c r="A110" s="602">
        <v>20702</v>
      </c>
      <c r="B110" s="602" t="s">
        <v>599</v>
      </c>
      <c r="C110" s="600" t="s">
        <v>525</v>
      </c>
      <c r="D110" s="601">
        <v>579.35</v>
      </c>
      <c r="E110" s="494" t="str">
        <f t="shared" si="2"/>
        <v>BARRACÃO PARA ALMOXARIFADO ÁREA DE 10.90M2, DE CHAPA DE COMPENSADO DE 12MM E PONTALETE 8X8CM, PISO CIMENTADO E COBERTURA DE TELHAS DE FIBROCIMENTO DE 6MM, INCL. PONTO DE LUZ, CONF. PROJETO (1 UTILIZAÇÃO)</v>
      </c>
      <c r="F110" s="492" t="str">
        <f t="shared" si="2"/>
        <v>M2</v>
      </c>
      <c r="G110" s="493" t="e">
        <f t="shared" si="3"/>
        <v>#REF!</v>
      </c>
    </row>
    <row r="111" spans="1:7" s="468" customFormat="1" ht="90" x14ac:dyDescent="0.25">
      <c r="A111" s="602">
        <v>20703</v>
      </c>
      <c r="B111" s="602" t="s">
        <v>600</v>
      </c>
      <c r="C111" s="600" t="s">
        <v>525</v>
      </c>
      <c r="D111" s="601">
        <v>505.23</v>
      </c>
      <c r="E111" s="494" t="str">
        <f t="shared" si="2"/>
        <v>BARRACÃO PARA DEPÓSITO DE CIMENTO ÁREA DE 10.90M2, DE CHAPA DE COMPENSADO 12MM E PONTALETES 8X8CM, PISO CIMENTADO E COBERTURA DE TELHAS DE FIBROCIMENTO DE 6MM, INCLUSIVE PONTO DE LUZ, CONF. PROJETO (1 UTILIZAÇÃO)</v>
      </c>
      <c r="F111" s="492" t="str">
        <f t="shared" si="2"/>
        <v>M2</v>
      </c>
      <c r="G111" s="493" t="e">
        <f t="shared" si="3"/>
        <v>#REF!</v>
      </c>
    </row>
    <row r="112" spans="1:7" s="468" customFormat="1" ht="90" x14ac:dyDescent="0.25">
      <c r="A112" s="602">
        <v>20704</v>
      </c>
      <c r="B112" s="602" t="s">
        <v>601</v>
      </c>
      <c r="C112" s="600" t="s">
        <v>525</v>
      </c>
      <c r="D112" s="601">
        <v>458.81</v>
      </c>
      <c r="E112" s="494" t="str">
        <f t="shared" si="2"/>
        <v>REFEITÓRIO COM PAREDES DE CHAPA DE COMPENS. 12MM E PONTALETES 8X8CM, PISO CIMENT. E COB. DE TELHAS FIBROC. 6MM, INCL. PONTO DE LUZ E CX. DE INSPEÇÃO (CONS. 1.21 M2/FUNC./TURNO), CONF. PROJETO (1 UTILIZAÇÃO)</v>
      </c>
      <c r="F112" s="492" t="str">
        <f t="shared" si="2"/>
        <v>M2</v>
      </c>
      <c r="G112" s="493" t="e">
        <f t="shared" si="3"/>
        <v>#REF!</v>
      </c>
    </row>
    <row r="113" spans="1:7" s="468" customFormat="1" ht="90" x14ac:dyDescent="0.25">
      <c r="A113" s="602">
        <v>20705</v>
      </c>
      <c r="B113" s="602" t="s">
        <v>602</v>
      </c>
      <c r="C113" s="600" t="s">
        <v>34</v>
      </c>
      <c r="D113" s="603">
        <v>15492.02</v>
      </c>
      <c r="E113" s="494" t="str">
        <f t="shared" si="2"/>
        <v>UNIDADE DE SANITÁRIO E VESTIÁRIO P/ ATÉ 20 FUNC. ÁREA DE 18.15M2, PAREDES DE CHAPA COMPENS. 12MM E PONTALETE 8X8CM, PISO CIMENTADO, COBERT. TELHA FIBROC. 6MM, INCL. INSTALAÇÃO DE LUZ E CX. DE INSPEÇÃO, CONF. PROJETO (1 UTILIZAÇÃO)</v>
      </c>
      <c r="F113" s="492" t="str">
        <f t="shared" si="2"/>
        <v>UND</v>
      </c>
      <c r="G113" s="493" t="e">
        <f t="shared" si="3"/>
        <v>#REF!</v>
      </c>
    </row>
    <row r="114" spans="1:7" s="468" customFormat="1" ht="90" x14ac:dyDescent="0.25">
      <c r="A114" s="602">
        <v>20706</v>
      </c>
      <c r="B114" s="602" t="s">
        <v>603</v>
      </c>
      <c r="C114" s="600" t="s">
        <v>34</v>
      </c>
      <c r="D114" s="603">
        <v>23375.78</v>
      </c>
      <c r="E114" s="494" t="str">
        <f t="shared" si="2"/>
        <v>UNIDADE DE SANITÁRIO E VESTIÁRIO DE 20 A 40 FUNC. ÁREA 25.40M2, PAREDES DE CHAPA COMPENS. 12MM E PONTALETE 8X8CM, PISO CIMENTADO, COBERT. TELHA FIBROC. 6MM, INCL. INST. DE LUZ E CX. DE INSPEÇÃO, CONF. PROJETO (1 UTILIZAÇÃO)</v>
      </c>
      <c r="F114" s="492" t="str">
        <f t="shared" si="2"/>
        <v>UND</v>
      </c>
      <c r="G114" s="493" t="e">
        <f t="shared" si="3"/>
        <v>#REF!</v>
      </c>
    </row>
    <row r="115" spans="1:7" s="468" customFormat="1" ht="90" x14ac:dyDescent="0.25">
      <c r="A115" s="602">
        <v>20707</v>
      </c>
      <c r="B115" s="602" t="s">
        <v>604</v>
      </c>
      <c r="C115" s="600" t="s">
        <v>34</v>
      </c>
      <c r="D115" s="603">
        <v>29021.55</v>
      </c>
      <c r="E115" s="494" t="str">
        <f t="shared" si="2"/>
        <v>UNIDADE DE SANITÁRIO E VESTIÁRIO DE 40 A 60 FUNC. ÁREA 33.90M2, PAREDES DE CHAPA COMPENS. 12MM E PONTALETE 8X8CM, PISO CIMENTADO, COBERT. TELHA FIBROC. 6MM, INCL. INST. DE LUZ E CX. DE INSPEÇÃO, CONF. PROJETO (1 UTILIZAÇÃO)</v>
      </c>
      <c r="F115" s="492" t="str">
        <f t="shared" si="2"/>
        <v>UND</v>
      </c>
      <c r="G115" s="493" t="e">
        <f t="shared" si="3"/>
        <v>#REF!</v>
      </c>
    </row>
    <row r="116" spans="1:7" s="468" customFormat="1" ht="90" x14ac:dyDescent="0.25">
      <c r="A116" s="602">
        <v>20708</v>
      </c>
      <c r="B116" s="602" t="s">
        <v>605</v>
      </c>
      <c r="C116" s="600" t="s">
        <v>525</v>
      </c>
      <c r="D116" s="601">
        <v>201.48</v>
      </c>
      <c r="E116" s="494" t="str">
        <f t="shared" si="2"/>
        <v>GALPÃO PARA SERRARIA E CARPINTARIA ÁREA 12.00M2, EM PEÇA DE MADEIRA 8X8CM E CONTRAVENTAMENTO DE 5X7CM, COBERTURA DE TELHA DE FIBROC. DE 6MM, INCLUSIVE PONTO E CABO DE ALIMENTAÇÃO DA MÁQUINA, CONF. PROJETO (1 UTILIZAÇÃO)</v>
      </c>
      <c r="F116" s="492" t="str">
        <f t="shared" si="2"/>
        <v>M2</v>
      </c>
      <c r="G116" s="493" t="e">
        <f t="shared" si="3"/>
        <v>#REF!</v>
      </c>
    </row>
    <row r="117" spans="1:7" s="468" customFormat="1" ht="90" x14ac:dyDescent="0.25">
      <c r="A117" s="602">
        <v>20709</v>
      </c>
      <c r="B117" s="602" t="s">
        <v>606</v>
      </c>
      <c r="C117" s="600" t="s">
        <v>525</v>
      </c>
      <c r="D117" s="601">
        <v>271.58999999999997</v>
      </c>
      <c r="E117" s="494" t="str">
        <f t="shared" si="2"/>
        <v>GALPÃO PARA CORTE E ARMAÇÃO COM ÁREA DE 6.00M2, EM PEÇAS DE MADEIRA 8X8CM E CONTRAVENTAMENTO DE 5X7CM, COBERTURA DE TELHAS DE FIBROC. DE 6MM, INCLUSIVE PONTO E CABO DE ALIMENTAÇÃO DA MÁQUINA, CONF. PROJETO (1 UTILIZAÇÃO)</v>
      </c>
      <c r="F117" s="492" t="str">
        <f t="shared" si="2"/>
        <v>M2</v>
      </c>
      <c r="G117" s="493" t="e">
        <f t="shared" si="3"/>
        <v>#REF!</v>
      </c>
    </row>
    <row r="118" spans="1:7" s="468" customFormat="1" ht="45" x14ac:dyDescent="0.25">
      <c r="A118" s="602">
        <v>20710</v>
      </c>
      <c r="B118" s="602" t="s">
        <v>607</v>
      </c>
      <c r="C118" s="600" t="s">
        <v>34</v>
      </c>
      <c r="D118" s="603">
        <v>1810.99</v>
      </c>
      <c r="E118" s="494" t="str">
        <f t="shared" si="2"/>
        <v>RESERVATÓRIO DE POLIESTILENO DE 500L, INCL. SUPORTE EM MADEIRA DE 7X12CM E 5X7CM, ELEVADO DE 4M, CONF. PROJETO (1 UTILIZAÇÃO)</v>
      </c>
      <c r="F118" s="492" t="str">
        <f t="shared" si="2"/>
        <v>UND</v>
      </c>
      <c r="G118" s="493" t="e">
        <f t="shared" si="3"/>
        <v>#REF!</v>
      </c>
    </row>
    <row r="119" spans="1:7" s="468" customFormat="1" ht="45" x14ac:dyDescent="0.25">
      <c r="A119" s="602">
        <v>20711</v>
      </c>
      <c r="B119" s="602" t="s">
        <v>608</v>
      </c>
      <c r="C119" s="600" t="s">
        <v>34</v>
      </c>
      <c r="D119" s="603">
        <v>2144.98</v>
      </c>
      <c r="E119" s="491" t="str">
        <f t="shared" si="2"/>
        <v>RESERVATÓRIO DE POLIESTILENO DE 1000 L, INCL. SUPORTE EM MADEIRA DE 7X12CM E 8X7CM, ELEVADO DE 4M, CONF. PROJETO (1 UTILIZAÇÃO)</v>
      </c>
      <c r="F119" s="492" t="str">
        <f t="shared" si="2"/>
        <v>UND</v>
      </c>
      <c r="G119" s="493" t="e">
        <f t="shared" si="3"/>
        <v>#REF!</v>
      </c>
    </row>
    <row r="120" spans="1:7" s="468" customFormat="1" ht="75" x14ac:dyDescent="0.25">
      <c r="A120" s="602">
        <v>20712</v>
      </c>
      <c r="B120" s="602" t="s">
        <v>12955</v>
      </c>
      <c r="C120" s="600" t="s">
        <v>21</v>
      </c>
      <c r="D120" s="601">
        <v>55.94</v>
      </c>
      <c r="E120" s="491" t="str">
        <f t="shared" ref="E120:F183" si="4">UPPER(B120)</f>
        <v>REDE DE ÁGUA COM PADRÃO DE ENTRADA D'ÁGUA DIÂM. 3/4", CONF. ESPEC. CESAN, INCL. TUBOS E CONEXÕES PARA ALIMENTAÇÃO, DISTRIBUIÇÃO, EXTRAVASOR E LIMPEZA, CONS. O PADRÃO A 25M, CONF. PROJETO (1 UTILIZAÇÃO)</v>
      </c>
      <c r="F120" s="492" t="str">
        <f t="shared" si="4"/>
        <v>M</v>
      </c>
      <c r="G120" s="493" t="e">
        <f t="shared" si="3"/>
        <v>#REF!</v>
      </c>
    </row>
    <row r="121" spans="1:7" s="468" customFormat="1" ht="90" x14ac:dyDescent="0.25">
      <c r="A121" s="602">
        <v>20713</v>
      </c>
      <c r="B121" s="602" t="s">
        <v>43</v>
      </c>
      <c r="C121" s="600" t="s">
        <v>21</v>
      </c>
      <c r="D121" s="601">
        <v>454.75</v>
      </c>
      <c r="E121" s="494" t="str">
        <f t="shared" si="4"/>
        <v>REDE DE LUZ, INCL. PADRÃO ENTRADA DE ENERGIA TRIFÁS., CABO DE LIGAÇÃO ATÉ BARRACÕES, QUADRO DE DISTRIB., DISJ. E CHAVE DE FORÇA (QUANDO NECESSÁRIO), CONS. 20M ENTRE PADRÃO ENTRADA E QDG, CONF. PROJETO (1 UTILIZAÇÃO)</v>
      </c>
      <c r="F121" s="492" t="str">
        <f t="shared" si="4"/>
        <v>M</v>
      </c>
      <c r="G121" s="493" t="e">
        <f t="shared" si="3"/>
        <v>#REF!</v>
      </c>
    </row>
    <row r="122" spans="1:7" s="468" customFormat="1" ht="60" x14ac:dyDescent="0.25">
      <c r="A122" s="602">
        <v>20714</v>
      </c>
      <c r="B122" s="602" t="s">
        <v>45</v>
      </c>
      <c r="C122" s="600" t="s">
        <v>21</v>
      </c>
      <c r="D122" s="601">
        <v>436.22</v>
      </c>
      <c r="E122" s="494" t="str">
        <f t="shared" si="4"/>
        <v>REDE DE ESGOTO, CONTENDO FOSSA E FILTRO, INCLUSIVE TUBOS E CONEXÕES DE LIGAÇÃO ENTRE CAIXAS, CONSIDERANDO DISTÂNCIA DE 25M, CONFORME PROJETO (1 UTILIZAÇÃO)</v>
      </c>
      <c r="F122" s="492" t="str">
        <f t="shared" si="4"/>
        <v>M</v>
      </c>
      <c r="G122" s="493" t="e">
        <f t="shared" si="3"/>
        <v>#REF!</v>
      </c>
    </row>
    <row r="123" spans="1:7" s="468" customFormat="1" ht="60" x14ac:dyDescent="0.25">
      <c r="A123" s="599">
        <v>208</v>
      </c>
      <c r="B123" s="599" t="s">
        <v>609</v>
      </c>
      <c r="C123" s="600"/>
      <c r="D123" s="601"/>
      <c r="E123" s="494" t="str">
        <f t="shared" si="4"/>
        <v>INSTALAÇÃO DO CANTEIRO DE OBRAS (UTILIZAÇÃO 2 VEZES), PROJETO PADRÃO LABOR - NR.18 (OBRAS COM PRAZO DE EXECUÇÃO DE 6 A 12 MESES)</v>
      </c>
      <c r="F123" s="492" t="str">
        <f t="shared" si="4"/>
        <v/>
      </c>
      <c r="G123" s="493"/>
    </row>
    <row r="124" spans="1:7" s="468" customFormat="1" ht="90" x14ac:dyDescent="0.25">
      <c r="A124" s="602">
        <v>20801</v>
      </c>
      <c r="B124" s="602" t="s">
        <v>25</v>
      </c>
      <c r="C124" s="600" t="s">
        <v>525</v>
      </c>
      <c r="D124" s="601">
        <v>635.63</v>
      </c>
      <c r="E124" s="494" t="str">
        <f t="shared" si="4"/>
        <v>BARRACÃO PARA ESCRITÓRIO COM SANITÁRIO ÁREA 14.50M2, DE CHAPA DE COMPENS. 12MM E PONTALETE 8X8CM, PISO CIMENTADO E COBERTURA DE TELHA DE FIBROC. 6MM, INCL. PONTO DE LUZ E CX. DE INSPEÇÃO, CONF. PROJETO (2 UTILIZAÇÕES)</v>
      </c>
      <c r="F124" s="492" t="str">
        <f t="shared" si="4"/>
        <v>M2</v>
      </c>
      <c r="G124" s="493" t="e">
        <f t="shared" si="3"/>
        <v>#REF!</v>
      </c>
    </row>
    <row r="125" spans="1:7" s="468" customFormat="1" ht="90" x14ac:dyDescent="0.25">
      <c r="A125" s="602">
        <v>20802</v>
      </c>
      <c r="B125" s="602" t="s">
        <v>27</v>
      </c>
      <c r="C125" s="600" t="s">
        <v>525</v>
      </c>
      <c r="D125" s="601">
        <v>454.45</v>
      </c>
      <c r="E125" s="494" t="str">
        <f t="shared" si="4"/>
        <v>BARRACÃO PARA ALMOXARIFADO ÁREA DE 10.90M2, DE CHAPA DE COMPENSADO 12MM E PONTALETES 8X8CM, PISO CIMENTADO E COBERTURA DE TELHA DE FIBROCIMENTO DE 6MM, INCLUSIVE PONTO DE LUZ, CONF. PROJETO (2 UTILIZAÇÕES)</v>
      </c>
      <c r="F125" s="492" t="str">
        <f t="shared" si="4"/>
        <v>M2</v>
      </c>
      <c r="G125" s="493" t="e">
        <f t="shared" si="3"/>
        <v>#REF!</v>
      </c>
    </row>
    <row r="126" spans="1:7" s="468" customFormat="1" ht="90" x14ac:dyDescent="0.25">
      <c r="A126" s="602">
        <v>20803</v>
      </c>
      <c r="B126" s="602" t="s">
        <v>29</v>
      </c>
      <c r="C126" s="600" t="s">
        <v>525</v>
      </c>
      <c r="D126" s="601">
        <v>398.35</v>
      </c>
      <c r="E126" s="491" t="str">
        <f t="shared" si="4"/>
        <v>BARRACÃO PARA DEPÓSITO DE CIMENTO ÁREA DE 10.90M2, DE CHAPA DE COMPENSADO 12MM E PONTALETES 8X8CM, PISO CIMENTADO E COBERTURA DE TELHAS DE FIBROCIMENTO DE 6MM, INCLUSIVE PONTO DE LUZ, CONF. PROJETO (2 UTILIZAÇÕES)</v>
      </c>
      <c r="F126" s="492" t="str">
        <f t="shared" si="4"/>
        <v>M2</v>
      </c>
      <c r="G126" s="493" t="e">
        <f t="shared" si="3"/>
        <v>#REF!</v>
      </c>
    </row>
    <row r="127" spans="1:7" s="468" customFormat="1" ht="90" x14ac:dyDescent="0.25">
      <c r="A127" s="602">
        <v>20804</v>
      </c>
      <c r="B127" s="602" t="s">
        <v>31</v>
      </c>
      <c r="C127" s="600" t="s">
        <v>525</v>
      </c>
      <c r="D127" s="601">
        <v>385.44</v>
      </c>
      <c r="E127" s="494" t="str">
        <f t="shared" si="4"/>
        <v>REFEITÓRIO COM PAREDES DE CHAPA DE COMPENS. 12MM E PONTALETES 8X8CM, PISO CIMENT. E COBERT. DE TELHAS FIBROC. 6MM, INCL. PONTO DE LUZ E CX. DE INSPEÇÃO (CONS. 1.21M2/FUNC./TURNO), CONF. PROJETO (2 UTILIZAÇÃO)</v>
      </c>
      <c r="F127" s="492" t="str">
        <f t="shared" si="4"/>
        <v>M2</v>
      </c>
      <c r="G127" s="493" t="e">
        <f t="shared" si="3"/>
        <v>#REF!</v>
      </c>
    </row>
    <row r="128" spans="1:7" s="468" customFormat="1" ht="90" x14ac:dyDescent="0.25">
      <c r="A128" s="602">
        <v>20805</v>
      </c>
      <c r="B128" s="602" t="s">
        <v>33</v>
      </c>
      <c r="C128" s="600" t="s">
        <v>34</v>
      </c>
      <c r="D128" s="603">
        <v>12293.82</v>
      </c>
      <c r="E128" s="494" t="str">
        <f t="shared" si="4"/>
        <v>UNIDADE DE SANITÁRIO E VESTIÁRIO PARA ATÉ 20 FUNC. ÁREA 18.15M2, PAREDES DE CHAPA COMPENS. 12MM E PONTALETE 8X8CM, PISO CIMENTADO, COBERT. TELHA FIBROC. 6MM, INCL. INST. DE LUZ E CX. DE INSPEÇÃO, CONF. PROJETO (2 UTILIZAÇÕES)</v>
      </c>
      <c r="F128" s="492" t="str">
        <f t="shared" si="4"/>
        <v>UND</v>
      </c>
      <c r="G128" s="493" t="e">
        <f t="shared" si="3"/>
        <v>#REF!</v>
      </c>
    </row>
    <row r="129" spans="1:7" s="468" customFormat="1" ht="90" x14ac:dyDescent="0.25">
      <c r="A129" s="602">
        <v>20806</v>
      </c>
      <c r="B129" s="602" t="s">
        <v>610</v>
      </c>
      <c r="C129" s="600" t="s">
        <v>34</v>
      </c>
      <c r="D129" s="603">
        <v>18541.12</v>
      </c>
      <c r="E129" s="494" t="str">
        <f t="shared" si="4"/>
        <v>UNIDADE DE SANITÁRIO E VESTIÁRIO DE 20 A 40 FUNC. ÁREA 25.40M2, PAREDES DE CHAPA COMPENS. 12MM E PONTALETE 8X8CM, PISO CIMENTADO, COBERT. TELHA FIBROC. 6MM, INCL. INST. DE LUZ E CX. DE INSPEÇÃO, CONF. PROJETO (2 UTILIZAÇÕES)</v>
      </c>
      <c r="F129" s="492" t="str">
        <f t="shared" si="4"/>
        <v>UND</v>
      </c>
      <c r="G129" s="493" t="e">
        <f t="shared" si="3"/>
        <v>#REF!</v>
      </c>
    </row>
    <row r="130" spans="1:7" s="468" customFormat="1" ht="90" x14ac:dyDescent="0.25">
      <c r="A130" s="602">
        <v>20807</v>
      </c>
      <c r="B130" s="602" t="s">
        <v>611</v>
      </c>
      <c r="C130" s="600" t="s">
        <v>34</v>
      </c>
      <c r="D130" s="603">
        <v>23090.55</v>
      </c>
      <c r="E130" s="494" t="str">
        <f t="shared" si="4"/>
        <v>UNIDADE DE SANITÁRIO E VESTIÁRIO DE 40 A 60 FUNC. ÁREA 33.90M2, PAREDES DE CHAPA COMPENS. 12MM E PONTALETE 8X8CM, PISO CIMENTADO, COBERT. TELHA FIBROC. 6MM, INCL. INST. DE LUZ E CX. DE INSPEÇÃO, CONF. PROJETO (2 UTILIZAÇÕES)</v>
      </c>
      <c r="F130" s="492" t="str">
        <f t="shared" si="4"/>
        <v>UND</v>
      </c>
      <c r="G130" s="493" t="e">
        <f t="shared" si="3"/>
        <v>#REF!</v>
      </c>
    </row>
    <row r="131" spans="1:7" s="468" customFormat="1" ht="90" x14ac:dyDescent="0.25">
      <c r="A131" s="602">
        <v>20808</v>
      </c>
      <c r="B131" s="602" t="s">
        <v>36</v>
      </c>
      <c r="C131" s="600" t="s">
        <v>525</v>
      </c>
      <c r="D131" s="601">
        <v>144.16999999999999</v>
      </c>
      <c r="E131" s="494" t="str">
        <f t="shared" si="4"/>
        <v>GALPÃO PARA SERRARIA E CARPINTARIA ÁREA 12.00M2, EM PEÇAS DE MADEIRA 8X8CM E CONTRAVENTAMENTO DE 5X7CM, COBERTURA DE TELHAS DE FIBROC. DE 6MM, INCLUSIVE PONTO E CABO DE ALIMENTAÇÃO DA MÁQUINA, CONF. PROJETO (2 UTILIZAÇÕES)</v>
      </c>
      <c r="F131" s="492" t="str">
        <f t="shared" si="4"/>
        <v>M2</v>
      </c>
      <c r="G131" s="493" t="e">
        <f t="shared" si="3"/>
        <v>#REF!</v>
      </c>
    </row>
    <row r="132" spans="1:7" s="468" customFormat="1" ht="90" x14ac:dyDescent="0.25">
      <c r="A132" s="602">
        <v>20809</v>
      </c>
      <c r="B132" s="602" t="s">
        <v>38</v>
      </c>
      <c r="C132" s="600" t="s">
        <v>525</v>
      </c>
      <c r="D132" s="601">
        <v>199.15</v>
      </c>
      <c r="E132" s="494" t="str">
        <f t="shared" si="4"/>
        <v>GALPÃO PARA CORTE E ARMAÇÃO COM ÁREA DE 6.00M2, DE PEÇAS DE MADEIRA 8X8CM E CONTRAVENTAMENTO DE 5X7CM, COBERTURA DE TELHAS DE FIBROC. DE 6MM, INCLUSIVE PONTO E CABO DE ALIMENTAÇÃO DA MÁQUINA, CONF. PROJETO (2 UTILIZAÇÕES)</v>
      </c>
      <c r="F132" s="492" t="str">
        <f t="shared" si="4"/>
        <v>M2</v>
      </c>
      <c r="G132" s="493" t="e">
        <f t="shared" si="3"/>
        <v>#REF!</v>
      </c>
    </row>
    <row r="133" spans="1:7" s="468" customFormat="1" ht="60" x14ac:dyDescent="0.25">
      <c r="A133" s="602">
        <v>20810</v>
      </c>
      <c r="B133" s="602" t="s">
        <v>612</v>
      </c>
      <c r="C133" s="600" t="s">
        <v>34</v>
      </c>
      <c r="D133" s="603">
        <v>1140.48</v>
      </c>
      <c r="E133" s="494" t="str">
        <f t="shared" si="4"/>
        <v>RESERVATÓRIO DE POLIESTILENO DE 500 L, INCL. SUPORTE EM MADEIRA DE 7X12CM E 5X7CM, ELEVADO DE 4M, CONFORME PROJETO (2 UTILIZAÇÕES)</v>
      </c>
      <c r="F133" s="492" t="str">
        <f t="shared" si="4"/>
        <v>UND</v>
      </c>
      <c r="G133" s="493" t="e">
        <f t="shared" si="3"/>
        <v>#REF!</v>
      </c>
    </row>
    <row r="134" spans="1:7" s="468" customFormat="1" ht="60" x14ac:dyDescent="0.25">
      <c r="A134" s="602">
        <v>20811</v>
      </c>
      <c r="B134" s="602" t="s">
        <v>40</v>
      </c>
      <c r="C134" s="600" t="s">
        <v>34</v>
      </c>
      <c r="D134" s="603">
        <v>1329.73</v>
      </c>
      <c r="E134" s="494" t="str">
        <f t="shared" si="4"/>
        <v>RESERVATÓRIO DE POLIESTILENO DE 1000 L, INCLUSIVE SUPORTE EM MADEIRA DE 7X12CM E 5X7CM, ELEVADO DE 4M, CONFORME PROJETO (2 UTILIZAÇÕES)</v>
      </c>
      <c r="F134" s="492" t="str">
        <f t="shared" si="4"/>
        <v>UND</v>
      </c>
      <c r="G134" s="493" t="e">
        <f t="shared" si="3"/>
        <v>#REF!</v>
      </c>
    </row>
    <row r="135" spans="1:7" s="468" customFormat="1" ht="75" x14ac:dyDescent="0.25">
      <c r="A135" s="602">
        <v>20812</v>
      </c>
      <c r="B135" s="602" t="s">
        <v>12956</v>
      </c>
      <c r="C135" s="600" t="s">
        <v>21</v>
      </c>
      <c r="D135" s="601">
        <v>38.33</v>
      </c>
      <c r="E135" s="494" t="str">
        <f t="shared" si="4"/>
        <v>REDE DE ÁGUA, COM PADRÃO DE ENTRADA D'ÁGUA DIÂM. 3/4", CONF. ESPEC. CESAN, INCL. TUBOS E CONEXÕES PARA ALIMENTAÇÃO, DISTRIBUIÇÃO, EXTRAVASOR E LIMPEZA, CONS. O PADRÃO A 25M, CONF. PROJETO (2 UTILIZAÇÕES)</v>
      </c>
      <c r="F135" s="492" t="str">
        <f t="shared" si="4"/>
        <v>M</v>
      </c>
      <c r="G135" s="493" t="e">
        <f t="shared" si="3"/>
        <v>#REF!</v>
      </c>
    </row>
    <row r="136" spans="1:7" s="468" customFormat="1" x14ac:dyDescent="0.25">
      <c r="A136" s="599">
        <v>3</v>
      </c>
      <c r="B136" s="599" t="s">
        <v>46</v>
      </c>
      <c r="C136" s="600"/>
      <c r="D136" s="601"/>
      <c r="E136" s="491" t="str">
        <f t="shared" si="4"/>
        <v>MOVIMENTO DE TERRA</v>
      </c>
      <c r="F136" s="492" t="str">
        <f t="shared" si="4"/>
        <v/>
      </c>
      <c r="G136" s="493"/>
    </row>
    <row r="137" spans="1:7" s="468" customFormat="1" x14ac:dyDescent="0.25">
      <c r="A137" s="599">
        <v>301</v>
      </c>
      <c r="B137" s="599" t="s">
        <v>48</v>
      </c>
      <c r="C137" s="600"/>
      <c r="D137" s="601"/>
      <c r="E137" s="494" t="str">
        <f t="shared" si="4"/>
        <v>ESCAVAÇÕES</v>
      </c>
      <c r="F137" s="492" t="str">
        <f t="shared" si="4"/>
        <v/>
      </c>
      <c r="G137" s="493"/>
    </row>
    <row r="138" spans="1:7" s="468" customFormat="1" ht="30" x14ac:dyDescent="0.25">
      <c r="A138" s="602">
        <v>30101</v>
      </c>
      <c r="B138" s="602" t="s">
        <v>50</v>
      </c>
      <c r="C138" s="600" t="s">
        <v>534</v>
      </c>
      <c r="D138" s="601">
        <v>58.11</v>
      </c>
      <c r="E138" s="494" t="str">
        <f t="shared" si="4"/>
        <v>ESCAVAÇÃO MANUAL EM MATERIAL DE 1A. CATEGORIA, ATÉ 1.50 M DE PROFUNDIDADE</v>
      </c>
      <c r="F138" s="492" t="str">
        <f t="shared" si="4"/>
        <v>M3</v>
      </c>
      <c r="G138" s="493" t="e">
        <f t="shared" ref="G138:G201" si="5">ROUND(D138*(1+$G$3),2)</f>
        <v>#REF!</v>
      </c>
    </row>
    <row r="139" spans="1:7" s="468" customFormat="1" ht="30" x14ac:dyDescent="0.25">
      <c r="A139" s="602">
        <v>30102</v>
      </c>
      <c r="B139" s="602" t="s">
        <v>613</v>
      </c>
      <c r="C139" s="600" t="s">
        <v>534</v>
      </c>
      <c r="D139" s="601">
        <v>98.34</v>
      </c>
      <c r="E139" s="494" t="str">
        <f t="shared" si="4"/>
        <v>ESCAVAÇÃO MANUAL EM MATERIAL DE 2A. CATEGORIA, ATÉ 1.50 M DE PROFUNDIDADE</v>
      </c>
      <c r="F139" s="492" t="str">
        <f t="shared" si="4"/>
        <v>M3</v>
      </c>
      <c r="G139" s="493" t="e">
        <f t="shared" si="5"/>
        <v>#REF!</v>
      </c>
    </row>
    <row r="140" spans="1:7" s="468" customFormat="1" ht="30" x14ac:dyDescent="0.25">
      <c r="A140" s="602">
        <v>30103</v>
      </c>
      <c r="B140" s="602" t="s">
        <v>614</v>
      </c>
      <c r="C140" s="600" t="s">
        <v>534</v>
      </c>
      <c r="D140" s="601">
        <v>16.52</v>
      </c>
      <c r="E140" s="491" t="str">
        <f t="shared" si="4"/>
        <v>ESCAVAÇÃO MECÂNICA EM MATERIAL DE 1A. CATEGORIA</v>
      </c>
      <c r="F140" s="492" t="str">
        <f t="shared" si="4"/>
        <v>M3</v>
      </c>
      <c r="G140" s="493" t="e">
        <f t="shared" si="5"/>
        <v>#REF!</v>
      </c>
    </row>
    <row r="141" spans="1:7" s="468" customFormat="1" ht="30" x14ac:dyDescent="0.25">
      <c r="A141" s="602">
        <v>30104</v>
      </c>
      <c r="B141" s="602" t="s">
        <v>615</v>
      </c>
      <c r="C141" s="600" t="s">
        <v>534</v>
      </c>
      <c r="D141" s="601">
        <v>23.1</v>
      </c>
      <c r="E141" s="491" t="str">
        <f t="shared" si="4"/>
        <v>ESCAVAÇÃO MECÂNICA EM MATERIAL DE 2A. CATEGORIA</v>
      </c>
      <c r="F141" s="492" t="str">
        <f t="shared" si="4"/>
        <v>M3</v>
      </c>
      <c r="G141" s="493" t="e">
        <f t="shared" si="5"/>
        <v>#REF!</v>
      </c>
    </row>
    <row r="142" spans="1:7" s="468" customFormat="1" ht="30" x14ac:dyDescent="0.25">
      <c r="A142" s="602">
        <v>30119</v>
      </c>
      <c r="B142" s="602" t="s">
        <v>616</v>
      </c>
      <c r="C142" s="600" t="s">
        <v>525</v>
      </c>
      <c r="D142" s="601">
        <v>30.39</v>
      </c>
      <c r="E142" s="494" t="str">
        <f t="shared" si="4"/>
        <v>APILOAMENTO DO FUNDO DE VALA COM MAÇO DE 30 A 60KG</v>
      </c>
      <c r="F142" s="492" t="str">
        <f t="shared" si="4"/>
        <v>M2</v>
      </c>
      <c r="G142" s="493" t="e">
        <f t="shared" si="5"/>
        <v>#REF!</v>
      </c>
    </row>
    <row r="143" spans="1:7" s="468" customFormat="1" x14ac:dyDescent="0.25">
      <c r="A143" s="599">
        <v>302</v>
      </c>
      <c r="B143" s="599" t="s">
        <v>52</v>
      </c>
      <c r="C143" s="600"/>
      <c r="D143" s="601"/>
      <c r="E143" s="494" t="str">
        <f t="shared" si="4"/>
        <v>REATERRO E COMPACTAÇÃO</v>
      </c>
      <c r="F143" s="492" t="str">
        <f t="shared" si="4"/>
        <v/>
      </c>
      <c r="G143" s="493"/>
    </row>
    <row r="144" spans="1:7" s="468" customFormat="1" ht="30" x14ac:dyDescent="0.25">
      <c r="A144" s="602">
        <v>30201</v>
      </c>
      <c r="B144" s="602" t="s">
        <v>54</v>
      </c>
      <c r="C144" s="600" t="s">
        <v>534</v>
      </c>
      <c r="D144" s="601">
        <v>62.58</v>
      </c>
      <c r="E144" s="494" t="str">
        <f t="shared" si="4"/>
        <v>REATERRO APILOADO DE CAVAS DE FUNDAÇÃO, EM CAMADAS DE 20 CM</v>
      </c>
      <c r="F144" s="492" t="str">
        <f t="shared" si="4"/>
        <v>M3</v>
      </c>
      <c r="G144" s="493" t="e">
        <f t="shared" si="5"/>
        <v>#REF!</v>
      </c>
    </row>
    <row r="145" spans="1:7" s="468" customFormat="1" ht="45" x14ac:dyDescent="0.25">
      <c r="A145" s="602">
        <v>30202</v>
      </c>
      <c r="B145" s="602" t="s">
        <v>617</v>
      </c>
      <c r="C145" s="600" t="s">
        <v>534</v>
      </c>
      <c r="D145" s="601">
        <v>164.82</v>
      </c>
      <c r="E145" s="494" t="str">
        <f t="shared" si="4"/>
        <v>MATERIAL PARA ATERRO - AREIA LIMPA (FORNECIMENTO JÁ CONSIDERADO 15% DE EMPOLAMENTO)</v>
      </c>
      <c r="F145" s="492" t="str">
        <f t="shared" si="4"/>
        <v>M3</v>
      </c>
      <c r="G145" s="493" t="e">
        <f t="shared" si="5"/>
        <v>#REF!</v>
      </c>
    </row>
    <row r="146" spans="1:7" s="468" customFormat="1" ht="30" x14ac:dyDescent="0.25">
      <c r="A146" s="602">
        <v>30203</v>
      </c>
      <c r="B146" s="602" t="s">
        <v>618</v>
      </c>
      <c r="C146" s="600" t="s">
        <v>534</v>
      </c>
      <c r="D146" s="601">
        <v>232.75</v>
      </c>
      <c r="E146" s="494" t="str">
        <f t="shared" si="4"/>
        <v>LASTRO DE BRITA 3 E 4, APILOADO MANUALMENTE</v>
      </c>
      <c r="F146" s="492" t="str">
        <f t="shared" si="4"/>
        <v>M3</v>
      </c>
      <c r="G146" s="493" t="e">
        <f t="shared" si="5"/>
        <v>#REF!</v>
      </c>
    </row>
    <row r="147" spans="1:7" s="468" customFormat="1" x14ac:dyDescent="0.25">
      <c r="A147" s="602">
        <v>30204</v>
      </c>
      <c r="B147" s="602" t="s">
        <v>619</v>
      </c>
      <c r="C147" s="600" t="s">
        <v>534</v>
      </c>
      <c r="D147" s="601">
        <v>227.4</v>
      </c>
      <c r="E147" s="494" t="str">
        <f t="shared" si="4"/>
        <v>LASTRO DE AREIA</v>
      </c>
      <c r="F147" s="492" t="str">
        <f t="shared" si="4"/>
        <v>M3</v>
      </c>
      <c r="G147" s="493" t="e">
        <f t="shared" si="5"/>
        <v>#REF!</v>
      </c>
    </row>
    <row r="148" spans="1:7" s="468" customFormat="1" ht="60" x14ac:dyDescent="0.25">
      <c r="A148" s="602">
        <v>30206</v>
      </c>
      <c r="B148" s="602" t="s">
        <v>620</v>
      </c>
      <c r="C148" s="600" t="s">
        <v>534</v>
      </c>
      <c r="D148" s="601">
        <v>200.58</v>
      </c>
      <c r="E148" s="494" t="str">
        <f t="shared" si="4"/>
        <v>ATERRO MANUAL PARA REGULARIZAÇÃO DO TERRENO EM AREIA, INCLUSIVE ADENSAMENTO HIDRÁULICO E FORNECIMENTO DO MATERIAL (MÁXIMO DE 100M3)</v>
      </c>
      <c r="F148" s="492" t="str">
        <f t="shared" si="4"/>
        <v>M3</v>
      </c>
      <c r="G148" s="493" t="e">
        <f t="shared" si="5"/>
        <v>#REF!</v>
      </c>
    </row>
    <row r="149" spans="1:7" s="468" customFormat="1" ht="60" x14ac:dyDescent="0.25">
      <c r="A149" s="602">
        <v>30208</v>
      </c>
      <c r="B149" s="602" t="s">
        <v>621</v>
      </c>
      <c r="C149" s="600" t="s">
        <v>534</v>
      </c>
      <c r="D149" s="601">
        <v>171.46</v>
      </c>
      <c r="E149" s="494" t="str">
        <f t="shared" si="4"/>
        <v>ATERRO MANUAL PARA REGULARIZAÇÃO DO TERRENO EM ARGILA, INCLUSIVE ADENSAMENTO MANUAL E FORNECIMENTO DO MATERIAL (MÁXIMO DE 100M3)</v>
      </c>
      <c r="F149" s="492" t="str">
        <f t="shared" si="4"/>
        <v>M3</v>
      </c>
      <c r="G149" s="493" t="e">
        <f t="shared" si="5"/>
        <v>#REF!</v>
      </c>
    </row>
    <row r="150" spans="1:7" s="468" customFormat="1" ht="30" x14ac:dyDescent="0.25">
      <c r="A150" s="602">
        <v>30209</v>
      </c>
      <c r="B150" s="602" t="s">
        <v>622</v>
      </c>
      <c r="C150" s="600" t="s">
        <v>534</v>
      </c>
      <c r="D150" s="601">
        <v>177.14</v>
      </c>
      <c r="E150" s="494" t="str">
        <f t="shared" si="4"/>
        <v>ATERRO COM AREIA EM ÁREAS DE CALÇADA, INCLUSIVE FORNECIMENTO E ADENSAMENTO</v>
      </c>
      <c r="F150" s="492" t="str">
        <f t="shared" si="4"/>
        <v>M3</v>
      </c>
      <c r="G150" s="493" t="e">
        <f t="shared" si="5"/>
        <v>#REF!</v>
      </c>
    </row>
    <row r="151" spans="1:7" s="468" customFormat="1" ht="45" x14ac:dyDescent="0.25">
      <c r="A151" s="602">
        <v>30210</v>
      </c>
      <c r="B151" s="602" t="s">
        <v>623</v>
      </c>
      <c r="C151" s="600" t="s">
        <v>534</v>
      </c>
      <c r="D151" s="601">
        <v>33.76</v>
      </c>
      <c r="E151" s="494" t="str">
        <f t="shared" si="4"/>
        <v>ATERRO COMPACTADO UTILIZANDO COMPACTADOR DE PLACA VIBRATÓRIA COM REAPROVEITAMENTO DO MATERIAL</v>
      </c>
      <c r="F151" s="492" t="str">
        <f t="shared" si="4"/>
        <v>M3</v>
      </c>
      <c r="G151" s="493" t="e">
        <f t="shared" si="5"/>
        <v>#REF!</v>
      </c>
    </row>
    <row r="152" spans="1:7" s="468" customFormat="1" x14ac:dyDescent="0.25">
      <c r="A152" s="602">
        <v>30211</v>
      </c>
      <c r="B152" s="602" t="s">
        <v>624</v>
      </c>
      <c r="C152" s="600" t="s">
        <v>534</v>
      </c>
      <c r="D152" s="601">
        <v>8.0399999999999991</v>
      </c>
      <c r="E152" s="494" t="str">
        <f t="shared" si="4"/>
        <v>REATERRO DE VALAS, EXCLUSIVE COMPACTAÇÃO</v>
      </c>
      <c r="F152" s="492" t="str">
        <f t="shared" si="4"/>
        <v>M3</v>
      </c>
      <c r="G152" s="493" t="e">
        <f t="shared" si="5"/>
        <v>#REF!</v>
      </c>
    </row>
    <row r="153" spans="1:7" s="468" customFormat="1" x14ac:dyDescent="0.25">
      <c r="A153" s="599">
        <v>303</v>
      </c>
      <c r="B153" s="599" t="s">
        <v>56</v>
      </c>
      <c r="C153" s="600"/>
      <c r="D153" s="601"/>
      <c r="E153" s="494" t="str">
        <f t="shared" si="4"/>
        <v>TRANSPORTES</v>
      </c>
      <c r="F153" s="492" t="str">
        <f t="shared" si="4"/>
        <v/>
      </c>
      <c r="G153" s="493"/>
    </row>
    <row r="154" spans="1:7" s="468" customFormat="1" ht="75" x14ac:dyDescent="0.25">
      <c r="A154" s="602">
        <v>30304</v>
      </c>
      <c r="B154" s="602" t="s">
        <v>58</v>
      </c>
      <c r="C154" s="600" t="s">
        <v>534</v>
      </c>
      <c r="D154" s="601">
        <v>85.26</v>
      </c>
      <c r="E154" s="494" t="str">
        <f t="shared" si="4"/>
        <v>ÍNDICE DE PREÇO PARA REMOÇÃO DE ENTULHO DECORRENTE DA EXECUÇÃO DE OBRAS (CLASSE A CONAMA - NBR 10.004 - CLASSE II-B), INCLUINDO ALUGUEL DA CAÇAMBA, CARGA, TRANSPORTE E DESCARGA EM ÁREA LICENCIADA</v>
      </c>
      <c r="F154" s="492" t="str">
        <f t="shared" si="4"/>
        <v>M3</v>
      </c>
      <c r="G154" s="493" t="e">
        <f t="shared" si="5"/>
        <v>#REF!</v>
      </c>
    </row>
    <row r="155" spans="1:7" s="468" customFormat="1" ht="75" x14ac:dyDescent="0.25">
      <c r="A155" s="602">
        <v>30305</v>
      </c>
      <c r="B155" s="602" t="s">
        <v>625</v>
      </c>
      <c r="C155" s="600" t="s">
        <v>34</v>
      </c>
      <c r="D155" s="601">
        <v>26.82</v>
      </c>
      <c r="E155" s="494" t="str">
        <f t="shared" si="4"/>
        <v>TRANSPORTE DE MATERIAL ENCOSTA ACIMA, SERVIÇO INTEIRAMENTE MANUAL, A 10M DE DISTÂNCIA, CONSIDERADOS AO LONGO DA ENCOSTA, INCLUSIVE CARGA E DESCARGA (TXDAM)</v>
      </c>
      <c r="F155" s="492" t="str">
        <f t="shared" si="4"/>
        <v>UND</v>
      </c>
      <c r="G155" s="493" t="e">
        <f t="shared" si="5"/>
        <v>#REF!</v>
      </c>
    </row>
    <row r="156" spans="1:7" s="468" customFormat="1" ht="75" x14ac:dyDescent="0.25">
      <c r="A156" s="602">
        <v>30306</v>
      </c>
      <c r="B156" s="602" t="s">
        <v>626</v>
      </c>
      <c r="C156" s="600" t="s">
        <v>34</v>
      </c>
      <c r="D156" s="601">
        <v>17.88</v>
      </c>
      <c r="E156" s="494" t="str">
        <f t="shared" si="4"/>
        <v>TRANSPORTE DE MATERIAL ENCOSTA ABAIXO, SERVIÇO INTEIRAMENTE MANUAL, A 10M DE DISTÂNCIA, CONSIDERADOS AO LONGO DA ENCOSTA, INCLUSIVE CARGA E DESCARGA (TXDAM)</v>
      </c>
      <c r="F156" s="492" t="str">
        <f t="shared" si="4"/>
        <v>UND</v>
      </c>
      <c r="G156" s="493" t="e">
        <f t="shared" si="5"/>
        <v>#REF!</v>
      </c>
    </row>
    <row r="157" spans="1:7" s="468" customFormat="1" x14ac:dyDescent="0.25">
      <c r="A157" s="599">
        <v>4</v>
      </c>
      <c r="B157" s="599" t="s">
        <v>62</v>
      </c>
      <c r="C157" s="600"/>
      <c r="D157" s="601"/>
      <c r="E157" s="494" t="str">
        <f t="shared" si="4"/>
        <v>ESTRUTURAS</v>
      </c>
      <c r="F157" s="492" t="str">
        <f t="shared" si="4"/>
        <v/>
      </c>
      <c r="G157" s="493"/>
    </row>
    <row r="158" spans="1:7" s="468" customFormat="1" x14ac:dyDescent="0.25">
      <c r="A158" s="599">
        <v>402</v>
      </c>
      <c r="B158" s="599" t="s">
        <v>627</v>
      </c>
      <c r="C158" s="600"/>
      <c r="D158" s="601"/>
      <c r="E158" s="491" t="str">
        <f t="shared" si="4"/>
        <v>INFRA-ESTRUTURA (FUNDAÇÃO)</v>
      </c>
      <c r="F158" s="492" t="str">
        <f t="shared" si="4"/>
        <v/>
      </c>
      <c r="G158" s="493"/>
    </row>
    <row r="159" spans="1:7" s="468" customFormat="1" ht="45" x14ac:dyDescent="0.25">
      <c r="A159" s="602">
        <v>40202</v>
      </c>
      <c r="B159" s="602" t="s">
        <v>628</v>
      </c>
      <c r="C159" s="600" t="s">
        <v>534</v>
      </c>
      <c r="D159" s="601">
        <v>693.36</v>
      </c>
      <c r="E159" s="494" t="str">
        <f t="shared" si="4"/>
        <v>FORNECIMENTO, PREPARO E APLICAÇÃO DE CONCRETO CICLÓPICO FCK=15MPA COM 30% DE PEDRA DE MÃO</v>
      </c>
      <c r="F159" s="492" t="str">
        <f t="shared" si="4"/>
        <v>M3</v>
      </c>
      <c r="G159" s="493" t="e">
        <f t="shared" si="5"/>
        <v>#REF!</v>
      </c>
    </row>
    <row r="160" spans="1:7" s="468" customFormat="1" ht="75" x14ac:dyDescent="0.25">
      <c r="A160" s="602">
        <v>40206</v>
      </c>
      <c r="B160" s="602" t="s">
        <v>68</v>
      </c>
      <c r="C160" s="600" t="s">
        <v>525</v>
      </c>
      <c r="D160" s="601">
        <v>84.56</v>
      </c>
      <c r="E160" s="494" t="str">
        <f>UPPER(B160)</f>
        <v>FÔRMA DE TÁBUA DE MADEIRA DE 2.5 X 30.0 CM PARA FUNDAÇÕES, LEVANDO-SE EM CONTA A UTILIZAÇÃO 5 VEZES (INCLUIDO O MATERIAL, CORTE, MONTAGEM, ESCORAMENTO E DESFORMA)</v>
      </c>
      <c r="F160" s="492" t="str">
        <f t="shared" si="4"/>
        <v>M2</v>
      </c>
      <c r="G160" s="493" t="e">
        <f t="shared" si="5"/>
        <v>#REF!</v>
      </c>
    </row>
    <row r="161" spans="1:7" s="468" customFormat="1" ht="45" x14ac:dyDescent="0.25">
      <c r="A161" s="602">
        <v>40224</v>
      </c>
      <c r="B161" s="602" t="s">
        <v>629</v>
      </c>
      <c r="C161" s="600" t="s">
        <v>534</v>
      </c>
      <c r="D161" s="601">
        <v>757.36</v>
      </c>
      <c r="E161" s="494" t="str">
        <f t="shared" si="4"/>
        <v>FORNECIMENTO, PREPARO E APLICAÇÃO DE CONCRETO FCK = 30 MPA (COM BRITA 1 E 2) - (5% DE PERDAS JÁ INCLUÍDO NO CUSTO)</v>
      </c>
      <c r="F161" s="492" t="str">
        <f t="shared" si="4"/>
        <v>M3</v>
      </c>
      <c r="G161" s="493" t="e">
        <f t="shared" si="5"/>
        <v>#REF!</v>
      </c>
    </row>
    <row r="162" spans="1:7" s="468" customFormat="1" ht="60" x14ac:dyDescent="0.25">
      <c r="A162" s="602">
        <v>40231</v>
      </c>
      <c r="B162" s="602" t="s">
        <v>77</v>
      </c>
      <c r="C162" s="600" t="s">
        <v>534</v>
      </c>
      <c r="D162" s="601">
        <v>670.15</v>
      </c>
      <c r="E162" s="494" t="str">
        <f t="shared" si="4"/>
        <v>FORNECIMENTO, PREPARO E APLICAÇÃO DE CONCRETO MAGRO COM CONSUMO MÍNIMO DE CIMENTO DE 250 KG/M3 (BRITA 1 E 2) - (5% DE PERDAS JÁ INCLUÍDO NO CUSTO)</v>
      </c>
      <c r="F162" s="492" t="str">
        <f t="shared" si="4"/>
        <v>M3</v>
      </c>
      <c r="G162" s="493" t="e">
        <f t="shared" si="5"/>
        <v>#REF!</v>
      </c>
    </row>
    <row r="163" spans="1:7" s="468" customFormat="1" ht="45" x14ac:dyDescent="0.25">
      <c r="A163" s="602">
        <v>40233</v>
      </c>
      <c r="B163" s="602" t="s">
        <v>630</v>
      </c>
      <c r="C163" s="600" t="s">
        <v>534</v>
      </c>
      <c r="D163" s="601">
        <v>691.88</v>
      </c>
      <c r="E163" s="494" t="str">
        <f t="shared" si="4"/>
        <v>FORNECIMENTO, PREPARO E APLICAÇÃO DE CONCRETO FCK=15 MPA (BRITA 1 E 2) - (5% DE PERDAS JÁ INCLUÍDO NO CUSTO)</v>
      </c>
      <c r="F163" s="492" t="str">
        <f t="shared" si="4"/>
        <v>M3</v>
      </c>
      <c r="G163" s="493" t="e">
        <f t="shared" si="5"/>
        <v>#REF!</v>
      </c>
    </row>
    <row r="164" spans="1:7" s="468" customFormat="1" ht="45" x14ac:dyDescent="0.25">
      <c r="A164" s="602">
        <v>40235</v>
      </c>
      <c r="B164" s="602" t="s">
        <v>631</v>
      </c>
      <c r="C164" s="600" t="s">
        <v>534</v>
      </c>
      <c r="D164" s="601">
        <v>713.08</v>
      </c>
      <c r="E164" s="494" t="str">
        <f t="shared" si="4"/>
        <v>FORNECIMENTO, PREPARO E APLICAÇÃO DE CONCRETO FCK=20 MPA (BRITA 1 E 2) - (5% DE PERDAS JÁ INCLUÍDO NO CUSTO)</v>
      </c>
      <c r="F164" s="492" t="str">
        <f t="shared" si="4"/>
        <v>M3</v>
      </c>
      <c r="G164" s="493" t="e">
        <f t="shared" si="5"/>
        <v>#REF!</v>
      </c>
    </row>
    <row r="165" spans="1:7" s="468" customFormat="1" ht="45" x14ac:dyDescent="0.25">
      <c r="A165" s="602">
        <v>40237</v>
      </c>
      <c r="B165" s="602" t="s">
        <v>632</v>
      </c>
      <c r="C165" s="600" t="s">
        <v>534</v>
      </c>
      <c r="D165" s="601">
        <v>736.11</v>
      </c>
      <c r="E165" s="494" t="str">
        <f t="shared" si="4"/>
        <v>FORNECIMENTO, PREPARO E APLICAÇÃO DE CONCRETO FCK=25 MPA (BRITA 1 E 2) - (5% DE PERDAS JÁ INCLUÍDO NO CUSTO)</v>
      </c>
      <c r="F165" s="492" t="str">
        <f t="shared" si="4"/>
        <v>M3</v>
      </c>
      <c r="G165" s="493" t="e">
        <f t="shared" si="5"/>
        <v>#REF!</v>
      </c>
    </row>
    <row r="166" spans="1:7" s="468" customFormat="1" ht="60" x14ac:dyDescent="0.25">
      <c r="A166" s="602">
        <v>40238</v>
      </c>
      <c r="B166" s="602" t="s">
        <v>633</v>
      </c>
      <c r="C166" s="600" t="s">
        <v>525</v>
      </c>
      <c r="D166" s="601">
        <v>86.21</v>
      </c>
      <c r="E166" s="494" t="str">
        <f t="shared" si="4"/>
        <v>FÔRMA DE CHAPA COMPENSADA RESINADA 12MM, LEVANDO-SE EM CONTA A UTILIZAÇÃO 3 VEZES (INCLUIDO O MATERIAL, CORTE, MONTAGEM, ESCORAMENTO E DESFÔRMA)</v>
      </c>
      <c r="F166" s="492" t="str">
        <f t="shared" si="4"/>
        <v>M2</v>
      </c>
      <c r="G166" s="493" t="e">
        <f t="shared" si="5"/>
        <v>#REF!</v>
      </c>
    </row>
    <row r="167" spans="1:7" s="468" customFormat="1" ht="60" x14ac:dyDescent="0.25">
      <c r="A167" s="602">
        <v>40239</v>
      </c>
      <c r="B167" s="602" t="s">
        <v>634</v>
      </c>
      <c r="C167" s="600" t="s">
        <v>534</v>
      </c>
      <c r="D167" s="601">
        <v>696.93</v>
      </c>
      <c r="E167" s="494" t="str">
        <f t="shared" si="4"/>
        <v>FORNECIMENTO E APLICAÇÃO DE CONCRETO USINADO FCK=20 MPA - CONSIDERANDO LANÇAMENTO MANUAL PARA INFRA-ESTRUTURA (5% DE PERDAS JÁ INCLUÍDO NO CUSTO)</v>
      </c>
      <c r="F167" s="492" t="str">
        <f t="shared" si="4"/>
        <v>M3</v>
      </c>
      <c r="G167" s="493" t="e">
        <f t="shared" si="5"/>
        <v>#REF!</v>
      </c>
    </row>
    <row r="168" spans="1:7" s="468" customFormat="1" ht="60" x14ac:dyDescent="0.25">
      <c r="A168" s="602">
        <v>40240</v>
      </c>
      <c r="B168" s="602" t="s">
        <v>635</v>
      </c>
      <c r="C168" s="600" t="s">
        <v>534</v>
      </c>
      <c r="D168" s="601">
        <v>721.43</v>
      </c>
      <c r="E168" s="494" t="str">
        <f t="shared" si="4"/>
        <v>FORNECIMENTO E APLICAÇÃO DE CONCRETO USINADO FCK=25 MPA - CONSIDERANDO LANÇAMENTO MANUAL PARA INFRA-ESTRUTURA (5% DE PERDAS JÁ INCLUÍDO NO CUSTO)</v>
      </c>
      <c r="F168" s="492" t="str">
        <f t="shared" si="4"/>
        <v>M3</v>
      </c>
      <c r="G168" s="493" t="e">
        <f t="shared" si="5"/>
        <v>#REF!</v>
      </c>
    </row>
    <row r="169" spans="1:7" s="468" customFormat="1" ht="45" x14ac:dyDescent="0.25">
      <c r="A169" s="602">
        <v>40243</v>
      </c>
      <c r="B169" s="602" t="s">
        <v>73</v>
      </c>
      <c r="C169" s="600" t="s">
        <v>71</v>
      </c>
      <c r="D169" s="601">
        <v>11.26</v>
      </c>
      <c r="E169" s="494" t="str">
        <f t="shared" si="4"/>
        <v>FORNECIMENTO, DOBRAGEM E COLOCAÇÃO EM FÔRMA, DE ARMADURA CA-50 A MÉDIA, DIÂMETRO DE 6.3 A 10.0 MM</v>
      </c>
      <c r="F169" s="492" t="str">
        <f t="shared" si="4"/>
        <v>KG</v>
      </c>
      <c r="G169" s="493" t="e">
        <f t="shared" si="5"/>
        <v>#REF!</v>
      </c>
    </row>
    <row r="170" spans="1:7" s="468" customFormat="1" ht="45" x14ac:dyDescent="0.25">
      <c r="A170" s="602">
        <v>40245</v>
      </c>
      <c r="B170" s="602" t="s">
        <v>75</v>
      </c>
      <c r="C170" s="600" t="s">
        <v>71</v>
      </c>
      <c r="D170" s="601">
        <v>11.83</v>
      </c>
      <c r="E170" s="494" t="str">
        <f t="shared" si="4"/>
        <v>FORNECIMENTO, DOBRAGEM E COLOCAÇÃO EM FÔRMA, DE ARMADURA CA-50 A GROSSA DIÂMETRO DE 12.5 A 25.0 MM (1/2 A 1")</v>
      </c>
      <c r="F170" s="492" t="str">
        <f t="shared" si="4"/>
        <v>KG</v>
      </c>
      <c r="G170" s="493" t="e">
        <f t="shared" si="5"/>
        <v>#REF!</v>
      </c>
    </row>
    <row r="171" spans="1:7" s="468" customFormat="1" ht="45" x14ac:dyDescent="0.25">
      <c r="A171" s="602">
        <v>40246</v>
      </c>
      <c r="B171" s="602" t="s">
        <v>70</v>
      </c>
      <c r="C171" s="600" t="s">
        <v>71</v>
      </c>
      <c r="D171" s="601">
        <v>12.01</v>
      </c>
      <c r="E171" s="491" t="str">
        <f t="shared" si="4"/>
        <v>FORNECIMENTO, DOBRAGEM E COLOCAÇÃO EM FÔRMA, DE ARMADURA CA-60 B FINA, DIÂMETRO DE 4.0 A 7.0MM</v>
      </c>
      <c r="F171" s="492" t="str">
        <f t="shared" si="4"/>
        <v>KG</v>
      </c>
      <c r="G171" s="493" t="e">
        <f t="shared" si="5"/>
        <v>#REF!</v>
      </c>
    </row>
    <row r="172" spans="1:7" s="468" customFormat="1" ht="60" x14ac:dyDescent="0.25">
      <c r="A172" s="602">
        <v>40249</v>
      </c>
      <c r="B172" s="602" t="s">
        <v>636</v>
      </c>
      <c r="C172" s="600" t="s">
        <v>525</v>
      </c>
      <c r="D172" s="601">
        <v>128.62</v>
      </c>
      <c r="E172" s="494" t="str">
        <f t="shared" si="4"/>
        <v>FÔRMA DE TÁBUA DE MADEIRA DE 2.5X30.0CM, LEVANDO-SE EM CONTA UTILIZAÇÃO 1 VEZ (INCLUINDO O MATERIAL, CORTE, MONTAGEM, ESCORAMENTO E DESFORMA)</v>
      </c>
      <c r="F172" s="492" t="str">
        <f t="shared" si="4"/>
        <v>M2</v>
      </c>
      <c r="G172" s="493" t="e">
        <f t="shared" si="5"/>
        <v>#REF!</v>
      </c>
    </row>
    <row r="173" spans="1:7" s="468" customFormat="1" ht="60" x14ac:dyDescent="0.25">
      <c r="A173" s="602">
        <v>40250</v>
      </c>
      <c r="B173" s="602" t="s">
        <v>637</v>
      </c>
      <c r="C173" s="600" t="s">
        <v>525</v>
      </c>
      <c r="D173" s="601">
        <v>100.48</v>
      </c>
      <c r="E173" s="491" t="str">
        <f t="shared" si="4"/>
        <v>FÔRMA DE TÁBUA DE MADEIRA DE 2.5X30.0CM, LEVANDO-SE EM CONTA UTILIZAÇÃO 3 VEZES (INCLUINDO O MATERIAL, CORTE, MONTAGEM, ESCORAMENTO E DESFORMA)</v>
      </c>
      <c r="F173" s="492" t="str">
        <f t="shared" si="4"/>
        <v>M2</v>
      </c>
      <c r="G173" s="493" t="e">
        <f t="shared" si="5"/>
        <v>#REF!</v>
      </c>
    </row>
    <row r="174" spans="1:7" s="468" customFormat="1" ht="60" x14ac:dyDescent="0.25">
      <c r="A174" s="602">
        <v>40253</v>
      </c>
      <c r="B174" s="602" t="s">
        <v>66</v>
      </c>
      <c r="C174" s="600" t="s">
        <v>534</v>
      </c>
      <c r="D174" s="601">
        <v>740.33</v>
      </c>
      <c r="E174" s="494" t="str">
        <f t="shared" si="4"/>
        <v>FORNECIMENTO E APLICAÇÃO DE CONCRETO USINADO FCK=30 MPA - CONSIDERANDO LANÇAMENTO MANUAL PARA INFRA-ESTRUTURA (5% DE PERDAS JÁ INCLUÍDO NO CUSTO)</v>
      </c>
      <c r="F174" s="492" t="str">
        <f t="shared" si="4"/>
        <v>M3</v>
      </c>
      <c r="G174" s="493" t="e">
        <f t="shared" si="5"/>
        <v>#REF!</v>
      </c>
    </row>
    <row r="175" spans="1:7" s="468" customFormat="1" x14ac:dyDescent="0.25">
      <c r="A175" s="599">
        <v>403</v>
      </c>
      <c r="B175" s="599" t="s">
        <v>638</v>
      </c>
      <c r="C175" s="600"/>
      <c r="D175" s="601"/>
      <c r="E175" s="494" t="str">
        <f t="shared" si="4"/>
        <v>SUPER-ESTRUTURA</v>
      </c>
      <c r="F175" s="492" t="str">
        <f t="shared" si="4"/>
        <v/>
      </c>
      <c r="G175" s="493"/>
    </row>
    <row r="176" spans="1:7" s="468" customFormat="1" ht="45" x14ac:dyDescent="0.25">
      <c r="A176" s="602">
        <v>40315</v>
      </c>
      <c r="B176" s="602" t="s">
        <v>629</v>
      </c>
      <c r="C176" s="600" t="s">
        <v>534</v>
      </c>
      <c r="D176" s="601">
        <v>870.82</v>
      </c>
      <c r="E176" s="491" t="str">
        <f t="shared" si="4"/>
        <v>FORNECIMENTO, PREPARO E APLICAÇÃO DE CONCRETO FCK = 30 MPA (COM BRITA 1 E 2) - (5% DE PERDAS JÁ INCLUÍDO NO CUSTO)</v>
      </c>
      <c r="F176" s="492" t="str">
        <f t="shared" si="4"/>
        <v>M3</v>
      </c>
      <c r="G176" s="493" t="e">
        <f t="shared" si="5"/>
        <v>#REF!</v>
      </c>
    </row>
    <row r="177" spans="1:7" s="468" customFormat="1" ht="45" x14ac:dyDescent="0.25">
      <c r="A177" s="602">
        <v>40320</v>
      </c>
      <c r="B177" s="602" t="s">
        <v>630</v>
      </c>
      <c r="C177" s="600" t="s">
        <v>534</v>
      </c>
      <c r="D177" s="601">
        <v>805.34</v>
      </c>
      <c r="E177" s="494" t="str">
        <f t="shared" si="4"/>
        <v>FORNECIMENTO, PREPARO E APLICAÇÃO DE CONCRETO FCK=15 MPA (BRITA 1 E 2) - (5% DE PERDAS JÁ INCLUÍDO NO CUSTO)</v>
      </c>
      <c r="F177" s="492" t="str">
        <f t="shared" si="4"/>
        <v>M3</v>
      </c>
      <c r="G177" s="493" t="e">
        <f t="shared" si="5"/>
        <v>#REF!</v>
      </c>
    </row>
    <row r="178" spans="1:7" s="468" customFormat="1" ht="45" x14ac:dyDescent="0.25">
      <c r="A178" s="602">
        <v>40322</v>
      </c>
      <c r="B178" s="602" t="s">
        <v>631</v>
      </c>
      <c r="C178" s="600" t="s">
        <v>534</v>
      </c>
      <c r="D178" s="601">
        <v>826.54</v>
      </c>
      <c r="E178" s="491" t="str">
        <f t="shared" si="4"/>
        <v>FORNECIMENTO, PREPARO E APLICAÇÃO DE CONCRETO FCK=20 MPA (BRITA 1 E 2) - (5% DE PERDAS JÁ INCLUÍDO NO CUSTO)</v>
      </c>
      <c r="F178" s="492" t="str">
        <f t="shared" si="4"/>
        <v>M3</v>
      </c>
      <c r="G178" s="493" t="e">
        <f t="shared" si="5"/>
        <v>#REF!</v>
      </c>
    </row>
    <row r="179" spans="1:7" s="468" customFormat="1" ht="45" x14ac:dyDescent="0.25">
      <c r="A179" s="602">
        <v>40324</v>
      </c>
      <c r="B179" s="602" t="s">
        <v>632</v>
      </c>
      <c r="C179" s="600" t="s">
        <v>534</v>
      </c>
      <c r="D179" s="601">
        <v>849.57</v>
      </c>
      <c r="E179" s="494" t="str">
        <f t="shared" si="4"/>
        <v>FORNECIMENTO, PREPARO E APLICAÇÃO DE CONCRETO FCK=25 MPA (BRITA 1 E 2) - (5% DE PERDAS JÁ INCLUÍDO NO CUSTO)</v>
      </c>
      <c r="F179" s="492" t="str">
        <f t="shared" si="4"/>
        <v>M3</v>
      </c>
      <c r="G179" s="493" t="e">
        <f t="shared" si="5"/>
        <v>#REF!</v>
      </c>
    </row>
    <row r="180" spans="1:7" s="468" customFormat="1" ht="45" x14ac:dyDescent="0.25">
      <c r="A180" s="602">
        <v>40328</v>
      </c>
      <c r="B180" s="602" t="s">
        <v>73</v>
      </c>
      <c r="C180" s="600" t="s">
        <v>71</v>
      </c>
      <c r="D180" s="601">
        <v>11.26</v>
      </c>
      <c r="E180" s="494" t="str">
        <f t="shared" si="4"/>
        <v>FORNECIMENTO, DOBRAGEM E COLOCAÇÃO EM FÔRMA, DE ARMADURA CA-50 A MÉDIA, DIÂMETRO DE 6.3 A 10.0 MM</v>
      </c>
      <c r="F180" s="492" t="str">
        <f t="shared" si="4"/>
        <v>KG</v>
      </c>
      <c r="G180" s="493" t="e">
        <f t="shared" si="5"/>
        <v>#REF!</v>
      </c>
    </row>
    <row r="181" spans="1:7" s="468" customFormat="1" ht="60" x14ac:dyDescent="0.25">
      <c r="A181" s="602">
        <v>40329</v>
      </c>
      <c r="B181" s="602" t="s">
        <v>639</v>
      </c>
      <c r="C181" s="600" t="s">
        <v>534</v>
      </c>
      <c r="D181" s="601">
        <v>635.14</v>
      </c>
      <c r="E181" s="494" t="str">
        <f t="shared" si="4"/>
        <v>FORNECIMENTO E APLICAÇÃO DE CONCRETO USINADO FCK=20 MPA - CONSIDERANDO BOMBEAMENTO (5% DE PERDAS JÁ INCLUÍDO NO CUSTO) (6% DE TAXA P/CONCR.BOMBEAVEL)</v>
      </c>
      <c r="F181" s="492" t="str">
        <f t="shared" si="4"/>
        <v>M3</v>
      </c>
      <c r="G181" s="493" t="e">
        <f t="shared" si="5"/>
        <v>#REF!</v>
      </c>
    </row>
    <row r="182" spans="1:7" s="468" customFormat="1" ht="60" x14ac:dyDescent="0.25">
      <c r="A182" s="602">
        <v>40330</v>
      </c>
      <c r="B182" s="602" t="s">
        <v>640</v>
      </c>
      <c r="C182" s="600" t="s">
        <v>534</v>
      </c>
      <c r="D182" s="601">
        <v>661.04</v>
      </c>
      <c r="E182" s="494" t="str">
        <f t="shared" si="4"/>
        <v>FORNECIMENTO E APLICAÇÃO DE CONCRETO USINADO FCK=25 MPA - CONSIDERANDO BOMBEAMENTO (5% DE PERDAS JÁ INCLUÍDO NO CUSTO) (6% DE TAXA P/CONCR.BOMBEAVEL)</v>
      </c>
      <c r="F182" s="492" t="str">
        <f t="shared" si="4"/>
        <v>M3</v>
      </c>
      <c r="G182" s="493" t="e">
        <f t="shared" si="5"/>
        <v>#REF!</v>
      </c>
    </row>
    <row r="183" spans="1:7" s="468" customFormat="1" ht="60" x14ac:dyDescent="0.25">
      <c r="A183" s="602">
        <v>40331</v>
      </c>
      <c r="B183" s="602" t="s">
        <v>81</v>
      </c>
      <c r="C183" s="600" t="s">
        <v>534</v>
      </c>
      <c r="D183" s="601">
        <v>681.02</v>
      </c>
      <c r="E183" s="494" t="str">
        <f t="shared" si="4"/>
        <v>FORNECIMENTO E APLICAÇÃO DE CONCRETO USINADO FCK=30 MPA - CONSIDERANDO BOMBEAMENTO (5% DE PERDAS JÁ INCLUÍDO NO CUSTO) (6% DE TAXA P/ CONCR. BOMBEAVEL)</v>
      </c>
      <c r="F183" s="492" t="str">
        <f t="shared" si="4"/>
        <v>M3</v>
      </c>
      <c r="G183" s="493" t="e">
        <f t="shared" si="5"/>
        <v>#REF!</v>
      </c>
    </row>
    <row r="184" spans="1:7" s="468" customFormat="1" ht="45" x14ac:dyDescent="0.25">
      <c r="A184" s="602">
        <v>40332</v>
      </c>
      <c r="B184" s="602" t="s">
        <v>87</v>
      </c>
      <c r="C184" s="600" t="s">
        <v>71</v>
      </c>
      <c r="D184" s="601">
        <v>11.83</v>
      </c>
      <c r="E184" s="494" t="str">
        <f t="shared" ref="E184:F247" si="6">UPPER(B184)</f>
        <v>FORNECIMENTO, DOBRAGEM E COLOCAÇÃO EM FÔRMA, DE ARMADURA CA-50 A GROSSA, DIÂMETRO DE 12.5 A 25.0MM</v>
      </c>
      <c r="F184" s="492" t="str">
        <f t="shared" si="6"/>
        <v>KG</v>
      </c>
      <c r="G184" s="493" t="e">
        <f t="shared" si="5"/>
        <v>#REF!</v>
      </c>
    </row>
    <row r="185" spans="1:7" s="468" customFormat="1" ht="45" x14ac:dyDescent="0.25">
      <c r="A185" s="602">
        <v>40333</v>
      </c>
      <c r="B185" s="602" t="s">
        <v>70</v>
      </c>
      <c r="C185" s="600" t="s">
        <v>71</v>
      </c>
      <c r="D185" s="601">
        <v>12.01</v>
      </c>
      <c r="E185" s="494" t="str">
        <f t="shared" si="6"/>
        <v>FORNECIMENTO, DOBRAGEM E COLOCAÇÃO EM FÔRMA, DE ARMADURA CA-60 B FINA, DIÂMETRO DE 4.0 A 7.0MM</v>
      </c>
      <c r="F185" s="492" t="str">
        <f t="shared" si="6"/>
        <v>KG</v>
      </c>
      <c r="G185" s="493" t="e">
        <f t="shared" si="5"/>
        <v>#REF!</v>
      </c>
    </row>
    <row r="186" spans="1:7" s="468" customFormat="1" ht="90" x14ac:dyDescent="0.25">
      <c r="A186" s="602">
        <v>40337</v>
      </c>
      <c r="B186" s="602" t="s">
        <v>83</v>
      </c>
      <c r="C186" s="600" t="s">
        <v>525</v>
      </c>
      <c r="D186" s="601">
        <v>105.31</v>
      </c>
      <c r="E186" s="494" t="str">
        <f t="shared" si="6"/>
        <v>FÔRMA EM CHAPA DE MADEIRA COMPENSADA PLASTIFICADA 12MM PARA ESTRUTURA EM GERAL, 5 REAPROVEITAMENTOS, REFORÇADA COM SARRAFOS DE MADEIRA 2.5X10CM (INCL MATERIAL, CORTE, MONTAGEM, ESCORAS EM EUCALIPTO E DESFORMA)</v>
      </c>
      <c r="F186" s="492" t="str">
        <f t="shared" si="6"/>
        <v>M2</v>
      </c>
      <c r="G186" s="493" t="e">
        <f t="shared" si="5"/>
        <v>#REF!</v>
      </c>
    </row>
    <row r="187" spans="1:7" s="468" customFormat="1" ht="90" x14ac:dyDescent="0.25">
      <c r="A187" s="602">
        <v>40339</v>
      </c>
      <c r="B187" s="602" t="s">
        <v>641</v>
      </c>
      <c r="C187" s="600" t="s">
        <v>525</v>
      </c>
      <c r="D187" s="601">
        <v>124.5</v>
      </c>
      <c r="E187" s="494" t="str">
        <f t="shared" si="6"/>
        <v>FORMA DE CHAPAS MADEIRA COMPENSADA RESINADA, ESP. 12MM, LEVANDO-SE EM CONTA A UTILIZAÇÃO 3 VEZES, REFORÇADAS COM SARRAFOS DE MADEIRA DE 2.5 X 10.0CM (INCL MATERIAL, CORTE, MONTAGEM, ESCORAS EM EUCALIPTO E DESFORMA)</v>
      </c>
      <c r="F187" s="492" t="str">
        <f t="shared" si="6"/>
        <v>M2</v>
      </c>
      <c r="G187" s="493" t="e">
        <f t="shared" si="5"/>
        <v>#REF!</v>
      </c>
    </row>
    <row r="188" spans="1:7" s="468" customFormat="1" x14ac:dyDescent="0.25">
      <c r="A188" s="599">
        <v>404</v>
      </c>
      <c r="B188" s="599" t="s">
        <v>642</v>
      </c>
      <c r="C188" s="600"/>
      <c r="D188" s="601"/>
      <c r="E188" s="494" t="str">
        <f t="shared" si="6"/>
        <v>ESTRUTURAS DE CONCRETO APARENTE</v>
      </c>
      <c r="F188" s="492" t="str">
        <f t="shared" si="6"/>
        <v/>
      </c>
      <c r="G188" s="493"/>
    </row>
    <row r="189" spans="1:7" s="468" customFormat="1" ht="30" x14ac:dyDescent="0.25">
      <c r="A189" s="602">
        <v>40405</v>
      </c>
      <c r="B189" s="602" t="s">
        <v>643</v>
      </c>
      <c r="C189" s="600" t="s">
        <v>525</v>
      </c>
      <c r="D189" s="601">
        <v>114.8</v>
      </c>
      <c r="E189" s="494" t="str">
        <f t="shared" si="6"/>
        <v>FÔRMA COM CHAPA COMPENSADA PLASTIFICADA ESP. 12MM, UTIZAÇÃO 5 VEZES</v>
      </c>
      <c r="F189" s="492" t="str">
        <f t="shared" si="6"/>
        <v>M2</v>
      </c>
      <c r="G189" s="493" t="e">
        <f t="shared" si="5"/>
        <v>#REF!</v>
      </c>
    </row>
    <row r="190" spans="1:7" s="468" customFormat="1" x14ac:dyDescent="0.25">
      <c r="A190" s="599">
        <v>406</v>
      </c>
      <c r="B190" s="599" t="s">
        <v>644</v>
      </c>
      <c r="C190" s="600"/>
      <c r="D190" s="601"/>
      <c r="E190" s="494" t="str">
        <f t="shared" si="6"/>
        <v>LAJES PRÉ-MOLDADAS</v>
      </c>
      <c r="F190" s="492" t="str">
        <f t="shared" si="6"/>
        <v/>
      </c>
      <c r="G190" s="493"/>
    </row>
    <row r="191" spans="1:7" s="468" customFormat="1" ht="75" x14ac:dyDescent="0.25">
      <c r="A191" s="602">
        <v>40601</v>
      </c>
      <c r="B191" s="602" t="s">
        <v>12957</v>
      </c>
      <c r="C191" s="600" t="s">
        <v>525</v>
      </c>
      <c r="D191" s="601">
        <v>118.77</v>
      </c>
      <c r="E191" s="491" t="str">
        <f t="shared" si="6"/>
        <v>LAJE PRÉ-FABRICADA TRELIÇADA (H=8CM) PARA FORRO SIMPLES REVESTIDO, VÃO ATÉ 3.5M, CAPEAMENTO 2CM, ELEMENTO DE ENCHIMENTO BLOCO CERÂMICO, ESPESSURA FINAL DA LAJE - 10CM, FCK = 150KG/CM2</v>
      </c>
      <c r="F191" s="492" t="str">
        <f t="shared" si="6"/>
        <v>M2</v>
      </c>
      <c r="G191" s="493" t="e">
        <f t="shared" si="5"/>
        <v>#REF!</v>
      </c>
    </row>
    <row r="192" spans="1:7" s="468" customFormat="1" ht="75" x14ac:dyDescent="0.25">
      <c r="A192" s="602">
        <v>40602</v>
      </c>
      <c r="B192" s="602" t="s">
        <v>12958</v>
      </c>
      <c r="C192" s="600" t="s">
        <v>525</v>
      </c>
      <c r="D192" s="601">
        <v>138.32</v>
      </c>
      <c r="E192" s="494" t="str">
        <f t="shared" si="6"/>
        <v>LAJE PRÉ-FABRICADA TRELIÇADA (H=8CM), SOBRECARGA 300 KG/M2, VÃO DE 3.5 A 4.3M, CAPEAMENTO 4CM, ELEMENTO DE ENCHIMENTO EM BLOCO CERÂMICO, ESPESSURA FINAL DA LAJE ? 12CM, FCK = 150 KG/CM2</v>
      </c>
      <c r="F192" s="492" t="str">
        <f t="shared" si="6"/>
        <v>M2</v>
      </c>
      <c r="G192" s="493" t="e">
        <f t="shared" si="5"/>
        <v>#REF!</v>
      </c>
    </row>
    <row r="193" spans="1:7" s="468" customFormat="1" x14ac:dyDescent="0.25">
      <c r="A193" s="599">
        <v>407</v>
      </c>
      <c r="B193" s="599" t="s">
        <v>159</v>
      </c>
      <c r="C193" s="600"/>
      <c r="D193" s="601"/>
      <c r="E193" s="494" t="str">
        <f t="shared" si="6"/>
        <v>DIVERSOS</v>
      </c>
      <c r="F193" s="492" t="str">
        <f t="shared" si="6"/>
        <v/>
      </c>
      <c r="G193" s="493"/>
    </row>
    <row r="194" spans="1:7" s="468" customFormat="1" ht="60" x14ac:dyDescent="0.25">
      <c r="A194" s="602">
        <v>40705</v>
      </c>
      <c r="B194" s="602" t="s">
        <v>645</v>
      </c>
      <c r="C194" s="600" t="s">
        <v>21</v>
      </c>
      <c r="D194" s="601">
        <v>60.71</v>
      </c>
      <c r="E194" s="494" t="str">
        <f t="shared" si="6"/>
        <v>EXECUÇÃO DE JUNTA DE DILATAÇÃO 2 X 2 CM CONSIDERANDO 1CM DE APLICAÇÃO DE ISOPOR E 1CM DE APLICAÇÃO DE MASTIQUE ELÁSTICO DO TIPO SIKAFLEX 1A OU EQUIVALENTE</v>
      </c>
      <c r="F194" s="492" t="str">
        <f t="shared" si="6"/>
        <v>M</v>
      </c>
      <c r="G194" s="493" t="e">
        <f t="shared" si="5"/>
        <v>#REF!</v>
      </c>
    </row>
    <row r="195" spans="1:7" s="468" customFormat="1" x14ac:dyDescent="0.25">
      <c r="A195" s="599">
        <v>408</v>
      </c>
      <c r="B195" s="599" t="s">
        <v>646</v>
      </c>
      <c r="C195" s="600"/>
      <c r="D195" s="601"/>
      <c r="E195" s="494" t="str">
        <f t="shared" si="6"/>
        <v>RECUPERAÇÃO DE ESTRUTURAS</v>
      </c>
      <c r="F195" s="492" t="str">
        <f t="shared" si="6"/>
        <v/>
      </c>
      <c r="G195" s="493"/>
    </row>
    <row r="196" spans="1:7" s="468" customFormat="1" ht="60" x14ac:dyDescent="0.25">
      <c r="A196" s="602">
        <v>40801</v>
      </c>
      <c r="B196" s="602" t="s">
        <v>12959</v>
      </c>
      <c r="C196" s="600" t="s">
        <v>534</v>
      </c>
      <c r="D196" s="603">
        <v>3016.94</v>
      </c>
      <c r="E196" s="491" t="str">
        <f t="shared" si="6"/>
        <v>ESCARIFICAÇÃO MANUAL DE CONCRETO, EXCLUSIVE LIMPEZA DO CONCRETO AFETADO POR PROCESSO DE HIDROJATEAMENTO E TRATAMENTO DE ARMADURAS CORROÍDAS</v>
      </c>
      <c r="F196" s="492" t="str">
        <f t="shared" si="6"/>
        <v>M3</v>
      </c>
      <c r="G196" s="493" t="e">
        <f t="shared" si="5"/>
        <v>#REF!</v>
      </c>
    </row>
    <row r="197" spans="1:7" s="468" customFormat="1" ht="75" x14ac:dyDescent="0.25">
      <c r="A197" s="602">
        <v>40802</v>
      </c>
      <c r="B197" s="602" t="s">
        <v>12960</v>
      </c>
      <c r="C197" s="600" t="s">
        <v>525</v>
      </c>
      <c r="D197" s="601">
        <v>150.84</v>
      </c>
      <c r="E197" s="491" t="str">
        <f t="shared" si="6"/>
        <v>ESCARIFICAÇÃO MANUAL DE CONCRETO, COM PROFUNDIDADE MÁXIMA DE 5CM, EXCLUSIVE LIMPEZA DO CONCRETO AFETADO POR PROCESSO DE HIDROJATEAMENTO E TRATAMENTO DE ARMADURAS CORROÍDAS</v>
      </c>
      <c r="F197" s="492" t="str">
        <f t="shared" si="6"/>
        <v>M2</v>
      </c>
      <c r="G197" s="493" t="e">
        <f t="shared" si="5"/>
        <v>#REF!</v>
      </c>
    </row>
    <row r="198" spans="1:7" s="468" customFormat="1" ht="105" x14ac:dyDescent="0.25">
      <c r="A198" s="602">
        <v>40806</v>
      </c>
      <c r="B198" s="602" t="s">
        <v>12961</v>
      </c>
      <c r="C198" s="600" t="s">
        <v>525</v>
      </c>
      <c r="D198" s="601">
        <v>26.82</v>
      </c>
      <c r="E198" s="494" t="str">
        <f t="shared" si="6"/>
        <v>TRATAMENTO DE ARMADURAS CORROÍDAS COM LIXAMENTO MANUAL COM ESCOVA DE AÇO, ATÉ A COMPLETA REMOÇÃO DE PARTÍCULAS SOLTAS, MATERIAIS INDESEJÁVEIS E CORROSÃO, EXCLUSIVE APLICAÇÃO DE ARGAMASSA CIMENTÍCIA, POLIMÉRICA COM INIBIDOR DE CORROSÃO</v>
      </c>
      <c r="F198" s="492" t="str">
        <f t="shared" si="6"/>
        <v>M2</v>
      </c>
      <c r="G198" s="493" t="e">
        <f t="shared" si="5"/>
        <v>#REF!</v>
      </c>
    </row>
    <row r="199" spans="1:7" s="468" customFormat="1" ht="60" x14ac:dyDescent="0.25">
      <c r="A199" s="602">
        <v>40807</v>
      </c>
      <c r="B199" s="602" t="s">
        <v>12962</v>
      </c>
      <c r="C199" s="600" t="s">
        <v>525</v>
      </c>
      <c r="D199" s="601">
        <v>77.34</v>
      </c>
      <c r="E199" s="494" t="str">
        <f t="shared" si="6"/>
        <v>TRATAMENTO DE ARMADURA COM DUAS DEMÃOS (ESP. 1MM) DE SIKA TOP 108 OU EQUIVALENTE, EXCLUSIVE APLICAÇÃO DE GRAUTE CIMENTÍCIO</v>
      </c>
      <c r="F199" s="492" t="str">
        <f t="shared" si="6"/>
        <v>M2</v>
      </c>
      <c r="G199" s="493" t="e">
        <f t="shared" si="5"/>
        <v>#REF!</v>
      </c>
    </row>
    <row r="200" spans="1:7" s="468" customFormat="1" ht="30" x14ac:dyDescent="0.25">
      <c r="A200" s="602">
        <v>40808</v>
      </c>
      <c r="B200" s="602" t="s">
        <v>12963</v>
      </c>
      <c r="C200" s="600" t="s">
        <v>71</v>
      </c>
      <c r="D200" s="601">
        <v>5.32</v>
      </c>
      <c r="E200" s="494" t="str">
        <f t="shared" si="6"/>
        <v>RETIRADA (CORTE) DE ARMADURA DETERIORADA, SUPERIOR A 20% DO DIÂMETRO ORIGINAL</v>
      </c>
      <c r="F200" s="492" t="str">
        <f t="shared" si="6"/>
        <v>KG</v>
      </c>
      <c r="G200" s="493" t="e">
        <f t="shared" si="5"/>
        <v>#REF!</v>
      </c>
    </row>
    <row r="201" spans="1:7" s="468" customFormat="1" ht="60" x14ac:dyDescent="0.25">
      <c r="A201" s="602">
        <v>40809</v>
      </c>
      <c r="B201" s="602" t="s">
        <v>12964</v>
      </c>
      <c r="C201" s="600" t="s">
        <v>525</v>
      </c>
      <c r="D201" s="601">
        <v>399.55</v>
      </c>
      <c r="E201" s="491" t="str">
        <f t="shared" si="6"/>
        <v>RECOMPOSIÇÃO DE CONCRETO ESTRUTURAL, COM UTILIZAÇÃO DE ARGAMASSA DE USO GERAL GRAUTE CIMENTÍCIO, COM PROFUNDIDADE MÁXIMA 5CM</v>
      </c>
      <c r="F201" s="492" t="str">
        <f t="shared" si="6"/>
        <v>M2</v>
      </c>
      <c r="G201" s="493" t="e">
        <f t="shared" si="5"/>
        <v>#REF!</v>
      </c>
    </row>
    <row r="202" spans="1:7" s="468" customFormat="1" ht="45" x14ac:dyDescent="0.25">
      <c r="A202" s="602">
        <v>40810</v>
      </c>
      <c r="B202" s="602" t="s">
        <v>12965</v>
      </c>
      <c r="C202" s="600" t="s">
        <v>534</v>
      </c>
      <c r="D202" s="603">
        <v>7459.52</v>
      </c>
      <c r="E202" s="494" t="str">
        <f t="shared" si="6"/>
        <v>RECOMPOSIÇÃO DE CONCRETO ESTRUTURAL, COM UTILIZAÇÃO DE ARGAMASSA DE USO GERAL GRAUTE CIMENTÍCIO</v>
      </c>
      <c r="F202" s="492" t="str">
        <f t="shared" si="6"/>
        <v>M3</v>
      </c>
      <c r="G202" s="493" t="e">
        <f t="shared" ref="G202:G265" si="7">ROUND(D202*(1+$G$3),2)</f>
        <v>#REF!</v>
      </c>
    </row>
    <row r="203" spans="1:7" s="468" customFormat="1" ht="60" x14ac:dyDescent="0.25">
      <c r="A203" s="602">
        <v>40813</v>
      </c>
      <c r="B203" s="602" t="s">
        <v>12966</v>
      </c>
      <c r="C203" s="600" t="s">
        <v>525</v>
      </c>
      <c r="D203" s="601">
        <v>71.69</v>
      </c>
      <c r="E203" s="494" t="str">
        <f t="shared" si="6"/>
        <v>IMPERMEABILIZAÇÃO DE SUPERFÍCIE COM ARGAMASSA IMPEMEABILIZANTE, SEMIFLEXÍVEL BICOMPONENTE, 4 DEMÃOS , SIKA TOP 107, VIAPLUS 1000 OU EQUIVALENTE</v>
      </c>
      <c r="F203" s="492" t="str">
        <f t="shared" si="6"/>
        <v>M2</v>
      </c>
      <c r="G203" s="493" t="e">
        <f t="shared" si="7"/>
        <v>#REF!</v>
      </c>
    </row>
    <row r="204" spans="1:7" s="468" customFormat="1" ht="45" x14ac:dyDescent="0.25">
      <c r="A204" s="602">
        <v>40816</v>
      </c>
      <c r="B204" s="602" t="s">
        <v>12967</v>
      </c>
      <c r="C204" s="600" t="s">
        <v>525</v>
      </c>
      <c r="D204" s="601">
        <v>40.26</v>
      </c>
      <c r="E204" s="494" t="str">
        <f t="shared" si="6"/>
        <v>APLICAÇÃO DE PRIMER CONVERTEDOR DE FERRUGEM A 2 DEMÃOS, EXCLUSIVE PINTURA DE PROTEÇÃO E ACABAMENTO</v>
      </c>
      <c r="F204" s="492" t="str">
        <f t="shared" si="6"/>
        <v>M2</v>
      </c>
      <c r="G204" s="493" t="e">
        <f t="shared" si="7"/>
        <v>#REF!</v>
      </c>
    </row>
    <row r="205" spans="1:7" s="468" customFormat="1" ht="75" x14ac:dyDescent="0.25">
      <c r="A205" s="602">
        <v>40817</v>
      </c>
      <c r="B205" s="602" t="s">
        <v>647</v>
      </c>
      <c r="C205" s="600" t="s">
        <v>534</v>
      </c>
      <c r="D205" s="603">
        <v>3420.82</v>
      </c>
      <c r="E205" s="494" t="str">
        <f t="shared" si="6"/>
        <v>FORNECIMENTO E LANÇAMENTO DE CONCRETO PARA GROUTEAMENTO COM ADIÇÃO DE PEDRISCO (50% EM PESO), UTILIZANDO SIKAGROUT OU PRODUTO EQUIVALENTE, EXCLUSIVE FORMA</v>
      </c>
      <c r="F205" s="492" t="str">
        <f t="shared" si="6"/>
        <v>M3</v>
      </c>
      <c r="G205" s="493" t="e">
        <f t="shared" si="7"/>
        <v>#REF!</v>
      </c>
    </row>
    <row r="206" spans="1:7" s="468" customFormat="1" ht="45" x14ac:dyDescent="0.25">
      <c r="A206" s="602">
        <v>40818</v>
      </c>
      <c r="B206" s="602" t="s">
        <v>648</v>
      </c>
      <c r="C206" s="600" t="s">
        <v>525</v>
      </c>
      <c r="D206" s="601">
        <v>57.54</v>
      </c>
      <c r="E206" s="494" t="str">
        <f t="shared" si="6"/>
        <v>REVESTIMENTO EXTERNO COM ARGAMASSA CORRETIVA TIPO SIKA MONOTOP 622 BR OU EQUIVALENTE, ESP. 5MM</v>
      </c>
      <c r="F206" s="492" t="str">
        <f t="shared" si="6"/>
        <v>M2</v>
      </c>
      <c r="G206" s="493" t="e">
        <f t="shared" si="7"/>
        <v>#REF!</v>
      </c>
    </row>
    <row r="207" spans="1:7" s="468" customFormat="1" ht="90" x14ac:dyDescent="0.25">
      <c r="A207" s="599">
        <v>409</v>
      </c>
      <c r="B207" s="599" t="s">
        <v>649</v>
      </c>
      <c r="C207" s="600"/>
      <c r="D207" s="601"/>
      <c r="E207" s="491" t="str">
        <f t="shared" si="6"/>
        <v>MURO DE ARRIMO (CONC. CICLÓPICO 15MPA C/ 30% DE PEDRA DE MÃO, C/ FORN., PREPARO E APLICAÇÃO DE CONCRETO, FORMA DE TÁBUA PINHO-REAP.5 VEZES, EXCLUSIVE ESCAV. E REATERRO) SEÇÕES TIPICAS NAS SEGUINTES DIMENSÕES:</v>
      </c>
      <c r="F207" s="492" t="str">
        <f t="shared" si="6"/>
        <v/>
      </c>
      <c r="G207" s="493"/>
    </row>
    <row r="208" spans="1:7" s="468" customFormat="1" ht="180" x14ac:dyDescent="0.25">
      <c r="A208" s="602">
        <v>40901</v>
      </c>
      <c r="B208" s="602" t="s">
        <v>12968</v>
      </c>
      <c r="C208" s="600" t="s">
        <v>21</v>
      </c>
      <c r="D208" s="601">
        <v>914.67</v>
      </c>
      <c r="E208" s="494" t="str">
        <f t="shared" si="6"/>
        <v>MURO DE ARRIMO EM CONCRETO CICLÓPICO FCK=15MPA COM 30% DE PEDRA DE MÃO, C/ FORNECIMENTO, PREPARO E APLICAÇÃO DE CONCRETO, FÔRMA EM COMPENSADO PLASTIFICADO COM TRAVAMENTO E APROVEITAMENTO 8 VEZES, BASE EM CONCRETO MAGRO ESP. 5 CM, FILTRO DE AREIA DRENANTE, DRENO NO PÉ DO MURO C/ TUBO PEAD CORRUGADO Ø100 MM, ENCHIMENTO C/ BRITA ENVOLVIDO C/ MANTA GEOTÊXTIL, EXCLUSIVE ESCAVAÇÃO E REATERRO, SEÇÕES TIPICAS NAS DIMENSÕES:B=0.40M; B=0.70M E H=1.00M</v>
      </c>
      <c r="F208" s="492" t="str">
        <f t="shared" si="6"/>
        <v>M</v>
      </c>
      <c r="G208" s="493" t="e">
        <f t="shared" si="7"/>
        <v>#REF!</v>
      </c>
    </row>
    <row r="209" spans="1:7" s="468" customFormat="1" ht="180" x14ac:dyDescent="0.25">
      <c r="A209" s="602">
        <v>40902</v>
      </c>
      <c r="B209" s="602" t="s">
        <v>12969</v>
      </c>
      <c r="C209" s="600" t="s">
        <v>21</v>
      </c>
      <c r="D209" s="603">
        <v>1485.84</v>
      </c>
      <c r="E209" s="494" t="str">
        <f t="shared" si="6"/>
        <v>MURO DE ARRIMO EM CONCRETO CICLÓPICO FCK=15MPA COM 30% DE PEDRA DE MÃO, C/ FORNECIMENTO, PREPARO E APLICAÇÃO DE CONCRETO, FÔRMA EM COMPENSADO PLASTIFICADO COM TRAVAMENTO E APROVEITAMENTO 8 VEZES, BASE EM CONCRETO MAGRO ESP. 5 CM, FILTRO DE AREIA DRENANTE, DRENO NO PÉ DO MURO C/ TUBO PEAD CORRUGADO Ø100 MM, ENCHIMENTO C/ BRITA ENVOLVIDO C/ MANTA GEOTÊXTIL, EXCLUSIVE ESCAVAÇÃO E REATERRO, SEÇÕES TIPICAS NAS DIMENSÕES: B=0.40M; B=0.90M E H=1,50M</v>
      </c>
      <c r="F209" s="492" t="str">
        <f t="shared" si="6"/>
        <v>M</v>
      </c>
      <c r="G209" s="493" t="e">
        <f t="shared" si="7"/>
        <v>#REF!</v>
      </c>
    </row>
    <row r="210" spans="1:7" s="468" customFormat="1" ht="180" x14ac:dyDescent="0.25">
      <c r="A210" s="602">
        <v>40903</v>
      </c>
      <c r="B210" s="602" t="s">
        <v>12970</v>
      </c>
      <c r="C210" s="600" t="s">
        <v>21</v>
      </c>
      <c r="D210" s="603">
        <v>2097.75</v>
      </c>
      <c r="E210" s="491" t="str">
        <f t="shared" si="6"/>
        <v>MURO DE ARRIMO EM CONCRETO CICLÓPICO FCK=15MPA COM 30% DE PEDRA DE MÃO, C/ FORNECIMENTO, PREPARO E APLICAÇÃO DE CONCRETO, FÔRMA EM COMPENSADO PLASTIFICADO COM TRAVAMENTO E APROVEITAMENTO 8 VEZES, BASE EM CONCRETO MAGRO ESP. 5 CM, FILTRO DE AREIA DRENANTE, DRENO NO PÉ DO MURO C/ TUBO PEAD CORRUGADO Ø100 MM, ENCHIMENTO C/ BRITA ENVOLVIDO C/ MANTA GEOTÊXTIL, EXCLUSIVE ESCAVAÇÃO E REATERRO, SEÇÕES TIPICAS NAS DIMENSÕES: B=0.40M; B=1.05M E H=2.00M</v>
      </c>
      <c r="F210" s="492" t="str">
        <f t="shared" si="6"/>
        <v>M</v>
      </c>
      <c r="G210" s="493" t="e">
        <f t="shared" si="7"/>
        <v>#REF!</v>
      </c>
    </row>
    <row r="211" spans="1:7" s="468" customFormat="1" ht="180" x14ac:dyDescent="0.25">
      <c r="A211" s="602">
        <v>40904</v>
      </c>
      <c r="B211" s="602" t="s">
        <v>12971</v>
      </c>
      <c r="C211" s="600" t="s">
        <v>21</v>
      </c>
      <c r="D211" s="603">
        <v>2812.85</v>
      </c>
      <c r="E211" s="494" t="str">
        <f t="shared" si="6"/>
        <v>MURO DE ARRIMO EM CONCRETO CICLÓPICO FCK=15MPA COM 30% DE PEDRA DE MÃO, C/ FORNECIMENTO, PREPARO E APLICAÇÃO DE CONCRETO, FÔRMA EM COMPENSADO PLASTIFICADO COM TRAVAMENTO E APROVEITAMENTO 8 VEZES, BASE EM CONCRETO MAGRO ESP. 5 CM, FILTRO DE AREIA DRENANTE, DRENO NO PÉ DO MURO C/ TUBO PEAD CORRUGADO Ø100 MM, ENCHIMENTO C/ BRITA ENVOLVIDO C/ MANTA GEOTÊXTIL, EXCLUSIVE ESCAVAÇÃO E REATERRO, SEÇÕES TIPICAS NAS DIMENSÕES: B=0.40M; B=1.23 E H=2.50M</v>
      </c>
      <c r="F211" s="492" t="str">
        <f t="shared" si="6"/>
        <v>M</v>
      </c>
      <c r="G211" s="493" t="e">
        <f t="shared" si="7"/>
        <v>#REF!</v>
      </c>
    </row>
    <row r="212" spans="1:7" s="468" customFormat="1" x14ac:dyDescent="0.25">
      <c r="A212" s="599">
        <v>5</v>
      </c>
      <c r="B212" s="599" t="s">
        <v>88</v>
      </c>
      <c r="C212" s="600"/>
      <c r="D212" s="601"/>
      <c r="E212" s="494" t="str">
        <f t="shared" si="6"/>
        <v>PAREDES E PAINÉIS</v>
      </c>
      <c r="F212" s="492" t="str">
        <f t="shared" si="6"/>
        <v/>
      </c>
      <c r="G212" s="493"/>
    </row>
    <row r="213" spans="1:7" s="468" customFormat="1" x14ac:dyDescent="0.25">
      <c r="A213" s="599">
        <v>501</v>
      </c>
      <c r="B213" s="599" t="s">
        <v>90</v>
      </c>
      <c r="C213" s="600"/>
      <c r="D213" s="601"/>
      <c r="E213" s="494" t="str">
        <f t="shared" si="6"/>
        <v>ALVENARIA DE VEDAÇÃO</v>
      </c>
      <c r="F213" s="492" t="str">
        <f t="shared" si="6"/>
        <v/>
      </c>
      <c r="G213" s="493"/>
    </row>
    <row r="214" spans="1:7" s="468" customFormat="1" ht="75" x14ac:dyDescent="0.25">
      <c r="A214" s="602">
        <v>50112</v>
      </c>
      <c r="B214" s="602" t="s">
        <v>12972</v>
      </c>
      <c r="C214" s="600" t="s">
        <v>525</v>
      </c>
      <c r="D214" s="601">
        <v>175.97</v>
      </c>
      <c r="E214" s="491" t="str">
        <f t="shared" si="6"/>
        <v>ELEMENTO VAZADO DE CONCRETO (COBOGÓ) 40 X 40 X 10 CM, TIPO RETO, ASSENTADOS COM ARGAMASSA DE CIMENTO E AREIA PENEIRADA NO TRAÇO 1:3, ESPESSURA DAS JUNTAS 15 MM, PREPARO MANUAL</v>
      </c>
      <c r="F214" s="492" t="str">
        <f t="shared" si="6"/>
        <v>M2</v>
      </c>
      <c r="G214" s="493" t="e">
        <f t="shared" si="7"/>
        <v>#REF!</v>
      </c>
    </row>
    <row r="215" spans="1:7" s="468" customFormat="1" ht="45" x14ac:dyDescent="0.25">
      <c r="A215" s="602">
        <v>50115</v>
      </c>
      <c r="B215" s="602" t="s">
        <v>12973</v>
      </c>
      <c r="C215" s="600" t="s">
        <v>534</v>
      </c>
      <c r="D215" s="601">
        <v>554.57000000000005</v>
      </c>
      <c r="E215" s="494" t="str">
        <f t="shared" si="6"/>
        <v>ALVENARIA DE EMBASAMENTO COM PEDRA DE MÃO (RACHÃO) EMPREGANDO ARGAMASSA DE CIMENTO E AREIA TRAÇO 1:3, PREPARO MANUAL</v>
      </c>
      <c r="F215" s="492" t="str">
        <f t="shared" si="6"/>
        <v>M3</v>
      </c>
      <c r="G215" s="493" t="e">
        <f t="shared" si="7"/>
        <v>#REF!</v>
      </c>
    </row>
    <row r="216" spans="1:7" s="468" customFormat="1" ht="75" x14ac:dyDescent="0.25">
      <c r="A216" s="602">
        <v>50122</v>
      </c>
      <c r="B216" s="602" t="s">
        <v>12974</v>
      </c>
      <c r="C216" s="600" t="s">
        <v>525</v>
      </c>
      <c r="D216" s="601">
        <v>267.35000000000002</v>
      </c>
      <c r="E216" s="494" t="str">
        <f t="shared" si="6"/>
        <v>ELEMENTO VAZADO DE CONCRETO (COBOGÓ) 20 X 20 X 10CM, TIPO CRUZETA,ASSENTADOS COM ARGAMASSA DE CIMENTO E AREIA PENEIRADA NO TRAÇO 1:3, ESPESSURA DAS JUNTAS 15 MM, PREPARO MANUAL</v>
      </c>
      <c r="F216" s="492" t="str">
        <f t="shared" si="6"/>
        <v>M2</v>
      </c>
      <c r="G216" s="493" t="e">
        <f t="shared" si="7"/>
        <v>#REF!</v>
      </c>
    </row>
    <row r="217" spans="1:7" s="468" customFormat="1" x14ac:dyDescent="0.25">
      <c r="A217" s="599">
        <v>502</v>
      </c>
      <c r="B217" s="599" t="s">
        <v>93</v>
      </c>
      <c r="C217" s="600"/>
      <c r="D217" s="601"/>
      <c r="E217" s="494" t="str">
        <f t="shared" si="6"/>
        <v>PLACAS E PAINÉIS DIVISÓRIOS</v>
      </c>
      <c r="F217" s="492" t="str">
        <f t="shared" si="6"/>
        <v/>
      </c>
      <c r="G217" s="493"/>
    </row>
    <row r="218" spans="1:7" s="468" customFormat="1" ht="45" x14ac:dyDescent="0.25">
      <c r="A218" s="602">
        <v>50205</v>
      </c>
      <c r="B218" s="602" t="s">
        <v>12975</v>
      </c>
      <c r="C218" s="600" t="s">
        <v>525</v>
      </c>
      <c r="D218" s="601">
        <v>442.04</v>
      </c>
      <c r="E218" s="494" t="str">
        <f t="shared" si="6"/>
        <v>DIVISÓRIA SANITÁRIA DE GRANITO CINZA ANDORINHA ESP. 3 CM, ASSENTADA COM ARGAMASSA DE CIMENTO E AREIA NO TRAÇO 1:3</v>
      </c>
      <c r="F218" s="492" t="str">
        <f t="shared" si="6"/>
        <v>M2</v>
      </c>
      <c r="G218" s="493" t="e">
        <f t="shared" si="7"/>
        <v>#REF!</v>
      </c>
    </row>
    <row r="219" spans="1:7" s="468" customFormat="1" ht="45" x14ac:dyDescent="0.25">
      <c r="A219" s="602">
        <v>50206</v>
      </c>
      <c r="B219" s="602" t="s">
        <v>12976</v>
      </c>
      <c r="C219" s="600" t="s">
        <v>525</v>
      </c>
      <c r="D219" s="601">
        <v>476.41</v>
      </c>
      <c r="E219" s="494" t="str">
        <f t="shared" si="6"/>
        <v>DIVISÓRIA SANITÁRIA DE GRANITO CINZA ANDORINHA ESP. 3 CM, FIXADA COM CANTONEIRA DE FERRO CROMADO</v>
      </c>
      <c r="F219" s="492" t="str">
        <f t="shared" si="6"/>
        <v>M2</v>
      </c>
      <c r="G219" s="493" t="e">
        <f t="shared" si="7"/>
        <v>#REF!</v>
      </c>
    </row>
    <row r="220" spans="1:7" s="468" customFormat="1" ht="75" x14ac:dyDescent="0.25">
      <c r="A220" s="602">
        <v>50208</v>
      </c>
      <c r="B220" s="602" t="s">
        <v>12977</v>
      </c>
      <c r="C220" s="600" t="s">
        <v>525</v>
      </c>
      <c r="D220" s="601">
        <v>148.53</v>
      </c>
      <c r="E220" s="494" t="str">
        <f t="shared" si="6"/>
        <v>ASSENTAMENTO DE DIVISÓRIA SANITÁRIA DE MÁRMORE OU GRANITO COM 3 CM DE ESPESSURA, EMPREGANDO ARGAMASSA DE CIMENTO E AREIA NO TRAÇO 1:3, EXCLUSIVE FORNECIMENTO DA DIVISÓRIA</v>
      </c>
      <c r="F220" s="492" t="str">
        <f t="shared" si="6"/>
        <v>M2</v>
      </c>
      <c r="G220" s="493" t="e">
        <f t="shared" si="7"/>
        <v>#REF!</v>
      </c>
    </row>
    <row r="221" spans="1:7" s="468" customFormat="1" ht="120" x14ac:dyDescent="0.25">
      <c r="A221" s="604">
        <v>50212</v>
      </c>
      <c r="B221" s="604" t="s">
        <v>12978</v>
      </c>
      <c r="C221" s="605" t="s">
        <v>525</v>
      </c>
      <c r="D221" s="606">
        <v>136.46</v>
      </c>
      <c r="E221" s="494" t="str">
        <f t="shared" si="6"/>
        <v>FORNECIMENTO E MONTAGEM DE SISTEMA DE DIVISÓRIAS MODULARES TIPO MD-1 (ALTA/PAINEL/PAINEL), ESPESSURA DE 35MM, PAINÉIS EM CHAPA DURAPLAC, PINTURA MELAMÍNICA E PROTEGIDAS POR RESINA DE BRILHO MATE, COR: CINZA, MIOLO EM ESTRUTURA CELULAR (COLMÉIA), ESTRUTURA EM PERFIL DE AÇO NA COR: PRETA</v>
      </c>
      <c r="F221" s="492" t="str">
        <f t="shared" si="6"/>
        <v>M2</v>
      </c>
      <c r="G221" s="493">
        <f>ROUND(D221*(1+$G$2),2)</f>
        <v>2261.14</v>
      </c>
    </row>
    <row r="222" spans="1:7" s="468" customFormat="1" ht="120" x14ac:dyDescent="0.25">
      <c r="A222" s="604">
        <v>50213</v>
      </c>
      <c r="B222" s="604" t="s">
        <v>12979</v>
      </c>
      <c r="C222" s="605" t="s">
        <v>34</v>
      </c>
      <c r="D222" s="606">
        <v>499.13</v>
      </c>
      <c r="E222" s="491" t="str">
        <f t="shared" si="6"/>
        <v>FORNECIMENTO E MONTAGEM DE PORTA PARA DIVISÓRIAS SEM VISOR, ESPESSURA DE 35MM, PAINÉIS EM CHAPA DURAPLAC, PINTURA MELAMÍNICA E PROTEGIDAS POR RESINA DE BRILHO MATE, COR: CINZA, MIOLO EM ESTRUTURA CELULAR (COLMÉIA), ESTRUTURA EM PERFIS DE AÇO NA COR: PRETA, INCLUSIVE DOBRADIÇA E FECHADURA TUBULAR</v>
      </c>
      <c r="F222" s="492" t="str">
        <f t="shared" si="6"/>
        <v>UND</v>
      </c>
      <c r="G222" s="493">
        <f>ROUND(D222*(1+$G$2),2)</f>
        <v>8270.58</v>
      </c>
    </row>
    <row r="223" spans="1:7" s="468" customFormat="1" x14ac:dyDescent="0.25">
      <c r="A223" s="599">
        <v>503</v>
      </c>
      <c r="B223" s="599" t="s">
        <v>650</v>
      </c>
      <c r="C223" s="600"/>
      <c r="D223" s="601"/>
      <c r="E223" s="491" t="str">
        <f t="shared" si="6"/>
        <v>VERGAS/CONTRAVERGA</v>
      </c>
      <c r="F223" s="492" t="str">
        <f t="shared" si="6"/>
        <v/>
      </c>
      <c r="G223" s="493"/>
    </row>
    <row r="224" spans="1:7" s="468" customFormat="1" ht="60" x14ac:dyDescent="0.25">
      <c r="A224" s="602">
        <v>50301</v>
      </c>
      <c r="B224" s="602" t="s">
        <v>12980</v>
      </c>
      <c r="C224" s="600" t="s">
        <v>21</v>
      </c>
      <c r="D224" s="601">
        <v>40.880000000000003</v>
      </c>
      <c r="E224" s="494" t="str">
        <f t="shared" si="6"/>
        <v>VERGA/CONTRAVERGA RETA DE CONCRETO ARMADO MOLDADA IN LOCO 10 X 5 CM, FCK = 15 MPA, INCLUSIVE FORMA, ARMAÇÃO E DESFORMA, COMPRIMENTO INFERIOR A 2.0 METROS</v>
      </c>
      <c r="F224" s="492" t="str">
        <f t="shared" si="6"/>
        <v>M</v>
      </c>
      <c r="G224" s="493" t="e">
        <f t="shared" si="7"/>
        <v>#REF!</v>
      </c>
    </row>
    <row r="225" spans="1:7" s="468" customFormat="1" ht="60" x14ac:dyDescent="0.25">
      <c r="A225" s="602">
        <v>50303</v>
      </c>
      <c r="B225" s="602" t="s">
        <v>12981</v>
      </c>
      <c r="C225" s="600" t="s">
        <v>21</v>
      </c>
      <c r="D225" s="601">
        <v>63.65</v>
      </c>
      <c r="E225" s="494" t="str">
        <f t="shared" si="6"/>
        <v>VERGA/CONTRAVERGA CURVA DE CONCRETO ARMADO 10 X 5 CM, FCK = 15 MPA, INCLUSIVE FORMA, ARMAÇÃO E DESFORMA, COMPRIMENTO INFERIOR A 2.0 METROS</v>
      </c>
      <c r="F225" s="492" t="str">
        <f t="shared" si="6"/>
        <v>M</v>
      </c>
      <c r="G225" s="493" t="e">
        <f t="shared" si="7"/>
        <v>#REF!</v>
      </c>
    </row>
    <row r="226" spans="1:7" s="468" customFormat="1" x14ac:dyDescent="0.25">
      <c r="A226" s="599">
        <v>505</v>
      </c>
      <c r="B226" s="599" t="s">
        <v>651</v>
      </c>
      <c r="C226" s="600"/>
      <c r="D226" s="601"/>
      <c r="E226" s="494" t="str">
        <f t="shared" si="6"/>
        <v>ALVENARIA ESTRUTURAL</v>
      </c>
      <c r="F226" s="492" t="str">
        <f t="shared" si="6"/>
        <v/>
      </c>
      <c r="G226" s="493"/>
    </row>
    <row r="227" spans="1:7" s="468" customFormat="1" ht="105" x14ac:dyDescent="0.25">
      <c r="A227" s="602">
        <v>50501</v>
      </c>
      <c r="B227" s="602" t="s">
        <v>12982</v>
      </c>
      <c r="C227" s="600" t="s">
        <v>525</v>
      </c>
      <c r="D227" s="601">
        <v>135.65</v>
      </c>
      <c r="E227" s="494" t="str">
        <f t="shared" si="6"/>
        <v>ALVENARIA DE BLOCOS DE CONCRETO ESTRUTURAL 14X19X39CM CHEIOS "CLASSE B", COM RESISTÊNCIA MÍNIMA À COMPRESSÃO 15MPA, ASSENTADOS C/ ARGAMASSA DE CIMENTO E AREIA MÉDIA NO TRAÇO 1:4, PREPARO COM BETONEIRA, ESP. JUNTAS 10MM E ESP. DA PAREDE S/ REVESTIMENTO 14CM</v>
      </c>
      <c r="F227" s="492" t="str">
        <f t="shared" si="6"/>
        <v>M2</v>
      </c>
      <c r="G227" s="493" t="e">
        <f t="shared" si="7"/>
        <v>#REF!</v>
      </c>
    </row>
    <row r="228" spans="1:7" s="468" customFormat="1" ht="105" x14ac:dyDescent="0.25">
      <c r="A228" s="602">
        <v>50502</v>
      </c>
      <c r="B228" s="602" t="s">
        <v>12983</v>
      </c>
      <c r="C228" s="600" t="s">
        <v>525</v>
      </c>
      <c r="D228" s="601">
        <v>174.74</v>
      </c>
      <c r="E228" s="494" t="str">
        <f t="shared" si="6"/>
        <v>ALVENARIA DE BLOCOS DE CONCRETO ESTRUTURAL 19X19X39CM CHEIOS "CLASSE B", COM RESISTÊNCIA MÍNIMA À COMPRESSÃO 15MPA, ASSENTADOS C/ ARGAMASSA DE CIMENTO E AREIA MÉDIA NO TRAÇO 1:4, PREPARO COM BETONEIRA, ESP. JUNTAS 10MM E ESP. DA PAREDE S/ REVESTIMENTO 19CM</v>
      </c>
      <c r="F228" s="492" t="str">
        <f t="shared" si="6"/>
        <v>M2</v>
      </c>
      <c r="G228" s="493" t="e">
        <f t="shared" si="7"/>
        <v>#REF!</v>
      </c>
    </row>
    <row r="229" spans="1:7" s="468" customFormat="1" ht="105" x14ac:dyDescent="0.25">
      <c r="A229" s="602">
        <v>50503</v>
      </c>
      <c r="B229" s="602" t="s">
        <v>12984</v>
      </c>
      <c r="C229" s="600" t="s">
        <v>525</v>
      </c>
      <c r="D229" s="601">
        <v>93.73</v>
      </c>
      <c r="E229" s="494" t="str">
        <f t="shared" si="6"/>
        <v>ALVENARIA DE BLOCOS DE CONCRETO ESTRUTURAL 9X19X39CM CHEIOS "CLASSE B", COM RESISTÊNCIA MÍNIMA À COMPRESSÃO 15MPA, ASSENTADOS C/ ARGAMASSA DE CIMENTO E AREIA MÉDIA NO TRAÇO 1:4, PREPARO COM BETONEIRA, ESP. JUNTAS 10MM E ESP. DA PAREDE S/ REVESTIMENTO 9CM</v>
      </c>
      <c r="F229" s="492" t="str">
        <f t="shared" si="6"/>
        <v>M2</v>
      </c>
      <c r="G229" s="493" t="e">
        <f t="shared" si="7"/>
        <v>#REF!</v>
      </c>
    </row>
    <row r="230" spans="1:7" s="468" customFormat="1" ht="30" x14ac:dyDescent="0.25">
      <c r="A230" s="599">
        <v>506</v>
      </c>
      <c r="B230" s="599" t="s">
        <v>652</v>
      </c>
      <c r="C230" s="600"/>
      <c r="D230" s="601"/>
      <c r="E230" s="494" t="str">
        <f t="shared" si="6"/>
        <v>ALVENARIA DE VEDAÇÃO EMPREGANDO ARGAMASSA DE CIMENTO, CAL E AREIA</v>
      </c>
      <c r="F230" s="492" t="str">
        <f t="shared" si="6"/>
        <v/>
      </c>
      <c r="G230" s="493"/>
    </row>
    <row r="231" spans="1:7" s="468" customFormat="1" ht="105" x14ac:dyDescent="0.25">
      <c r="A231" s="602">
        <v>50601</v>
      </c>
      <c r="B231" s="602" t="s">
        <v>12985</v>
      </c>
      <c r="C231" s="600" t="s">
        <v>525</v>
      </c>
      <c r="D231" s="601">
        <v>73.02</v>
      </c>
      <c r="E231" s="494" t="str">
        <f t="shared" si="6"/>
        <v>ALVENARIA DE VEDAÇÃO COM BLOCOS DE CONCRETO 9X19X39CM, C/ RESISTÊNCIA MÍNIMO A COMPRESSÃO DE 3 MPA, ASSENTADOS C/ ARGAMASSA DE CIMENTO, CAL HIDRATADA CH1 E AREIA NO TRAÇO 1:0,5:8, PREPARO COM BETONEIRA, ESP. JUNTAS 10MM E ESP. DA PAREDE S/ REVESTIMENTO 9CM</v>
      </c>
      <c r="F231" s="492" t="str">
        <f t="shared" si="6"/>
        <v>M2</v>
      </c>
      <c r="G231" s="493" t="e">
        <f t="shared" si="7"/>
        <v>#REF!</v>
      </c>
    </row>
    <row r="232" spans="1:7" s="468" customFormat="1" ht="105" x14ac:dyDescent="0.25">
      <c r="A232" s="602">
        <v>50602</v>
      </c>
      <c r="B232" s="602" t="s">
        <v>12986</v>
      </c>
      <c r="C232" s="600" t="s">
        <v>525</v>
      </c>
      <c r="D232" s="601">
        <v>85.55</v>
      </c>
      <c r="E232" s="491" t="str">
        <f t="shared" si="6"/>
        <v>ALVENARIA DE VEDAÇÃO COM BLOCOS DE CONCRETO 14X19X39CM, C/ RESISTÊNCIA MÍNIMO A COMPRESSÃO DE 3 MPA, ASSENTADOS C/ ARGAMASSA DE CIMENTO, CAL HIDRATADA CH1 E AREIA NO TRAÇO 1:0,5:8, PREPARO COM BETONEIRA, ESP. JUNTAS 10MM E ESP. DA PAREDE S/ REVESTIMENTO 14CM</v>
      </c>
      <c r="F232" s="492" t="str">
        <f t="shared" si="6"/>
        <v>M2</v>
      </c>
      <c r="G232" s="493" t="e">
        <f t="shared" si="7"/>
        <v>#REF!</v>
      </c>
    </row>
    <row r="233" spans="1:7" s="468" customFormat="1" ht="105" x14ac:dyDescent="0.25">
      <c r="A233" s="602">
        <v>50603</v>
      </c>
      <c r="B233" s="602" t="s">
        <v>12987</v>
      </c>
      <c r="C233" s="600" t="s">
        <v>525</v>
      </c>
      <c r="D233" s="601">
        <v>99.16</v>
      </c>
      <c r="E233" s="494" t="str">
        <f t="shared" si="6"/>
        <v>ALVENARIA DE VEDAÇÃO COM BLOCOS DE CONCRETO 19X19X39CM, C/ RESISTÊNCIA MÍNIMO A COMPRESSÃO DE 3 MPA, ASSENTADOS C/ ARGAMASSA DE CIMENTO, CAL HIDRATADA CH1 E AREIA NO TRAÇO 1:0,5:8, PREPARO COM BETONEIRA, ESP. JUNTAS 10MM E ESP. DA PAREDE S/ REVESTIMENTO 19CM</v>
      </c>
      <c r="F233" s="492" t="str">
        <f t="shared" si="6"/>
        <v>M2</v>
      </c>
      <c r="G233" s="493" t="e">
        <f t="shared" si="7"/>
        <v>#REF!</v>
      </c>
    </row>
    <row r="234" spans="1:7" s="468" customFormat="1" ht="105" x14ac:dyDescent="0.25">
      <c r="A234" s="602">
        <v>50605</v>
      </c>
      <c r="B234" s="602" t="s">
        <v>12988</v>
      </c>
      <c r="C234" s="600" t="s">
        <v>525</v>
      </c>
      <c r="D234" s="601">
        <v>65.069999999999993</v>
      </c>
      <c r="E234" s="494" t="str">
        <f t="shared" si="6"/>
        <v>ALVENARIA DE VEDAÇÃO COM BLOCOS CERÂMICOS FURADOS 9X19X19CM, ASSENTADOS C/ ARGAMASSA DE CIMENTO, CAL HIDRATADA CH1 E AREIA NO TRAÇO 1:0,5:8, PREPARO COM BETONEIRA, JUNTAS 10MM E ESP. DAS PAREDES S/REVESTIMENTO, 9CM (BLOCO COMPRADO NA PRAÇA DE VITÓRIA, POSTO OBRA)</v>
      </c>
      <c r="F234" s="492" t="str">
        <f t="shared" si="6"/>
        <v>M2</v>
      </c>
      <c r="G234" s="493" t="e">
        <f t="shared" si="7"/>
        <v>#REF!</v>
      </c>
    </row>
    <row r="235" spans="1:7" s="468" customFormat="1" ht="105" x14ac:dyDescent="0.25">
      <c r="A235" s="602">
        <v>50606</v>
      </c>
      <c r="B235" s="602" t="s">
        <v>12989</v>
      </c>
      <c r="C235" s="600" t="s">
        <v>525</v>
      </c>
      <c r="D235" s="601">
        <v>48.8</v>
      </c>
      <c r="E235" s="494" t="str">
        <f t="shared" si="6"/>
        <v>ALVENARIA DE VEDAÇÃO COM BLOCOS CERÂMICOS FURADOS 9X19X19CM, ASSENTADOS C/ ARGAMASSA DE CIMENTO, CAL HIDRATADA CH1 E AREIA NO TRAÇO 1:0,5:8, PREPARO COM BETONEIRA, JUNTAS 10MM E ESP. DAS PAREDES S/REVESTIMENTO, 9CM (BLOCO COMPRADO NA FÁBRICA, POSTO OBRA)</v>
      </c>
      <c r="F235" s="492" t="str">
        <f t="shared" si="6"/>
        <v>M2</v>
      </c>
      <c r="G235" s="493" t="e">
        <f t="shared" si="7"/>
        <v>#REF!</v>
      </c>
    </row>
    <row r="236" spans="1:7" s="468" customFormat="1" ht="105" x14ac:dyDescent="0.25">
      <c r="A236" s="602">
        <v>50607</v>
      </c>
      <c r="B236" s="602" t="s">
        <v>12990</v>
      </c>
      <c r="C236" s="600" t="s">
        <v>525</v>
      </c>
      <c r="D236" s="601">
        <v>129.52000000000001</v>
      </c>
      <c r="E236" s="494" t="str">
        <f t="shared" si="6"/>
        <v>ALVENARIA DE VEDAÇÃO COM BLOCOS CERÂMICOS FURADOS 9X19X19CM, ASSENTADOS C/ ARGAMASSA DE CIMENTO, CAL HIDRATADA CH1 E AREIA NO TRAÇO 1:0,5:8, PREPARO COM BETONEIRA, JUNTAS 10MM E ESP. DAS PAREDES S/REVESTIMENTO, 19CM, BLOCO DEITADO (BLOCO COMPRADO PRAÇA DE VITÓRIA, POSTO OBRA)</v>
      </c>
      <c r="F236" s="492" t="str">
        <f t="shared" si="6"/>
        <v>M2</v>
      </c>
      <c r="G236" s="493" t="e">
        <f t="shared" si="7"/>
        <v>#REF!</v>
      </c>
    </row>
    <row r="237" spans="1:7" s="468" customFormat="1" ht="105" x14ac:dyDescent="0.25">
      <c r="A237" s="602">
        <v>50608</v>
      </c>
      <c r="B237" s="602" t="s">
        <v>12991</v>
      </c>
      <c r="C237" s="600" t="s">
        <v>525</v>
      </c>
      <c r="D237" s="601">
        <v>96.97</v>
      </c>
      <c r="E237" s="494" t="str">
        <f t="shared" si="6"/>
        <v>ALVENARIA DE VEDAÇÃO COM BLOCOS CERÂMICOS FURADOS 9X19X19CM, ASSENTADOS C/ ARGAMASSA DE CIMENTO, CAL HIDRATADA CH1 E AREIA NO TRAÇO 1:0,5:8, PREPARO COM BETONEIRA, JUNTAS 10MM E ESP. DAS PAREDES S/REVESTIMENTO, 19CM, BLOCO DEITADO (BLOCO COMPRADO FÁBRICA, POSTO OBRA)</v>
      </c>
      <c r="F237" s="492" t="str">
        <f t="shared" si="6"/>
        <v>M2</v>
      </c>
      <c r="G237" s="493" t="e">
        <f t="shared" si="7"/>
        <v>#REF!</v>
      </c>
    </row>
    <row r="238" spans="1:7" s="468" customFormat="1" x14ac:dyDescent="0.25">
      <c r="A238" s="599">
        <v>6</v>
      </c>
      <c r="B238" s="599" t="s">
        <v>101</v>
      </c>
      <c r="C238" s="600"/>
      <c r="D238" s="601"/>
      <c r="E238" s="494" t="str">
        <f t="shared" si="6"/>
        <v>ESQUADRIAS DE MADEIRA</v>
      </c>
      <c r="F238" s="492" t="str">
        <f t="shared" si="6"/>
        <v/>
      </c>
      <c r="G238" s="493"/>
    </row>
    <row r="239" spans="1:7" s="468" customFormat="1" x14ac:dyDescent="0.25">
      <c r="A239" s="599">
        <v>601</v>
      </c>
      <c r="B239" s="599" t="s">
        <v>103</v>
      </c>
      <c r="C239" s="600"/>
      <c r="D239" s="601"/>
      <c r="E239" s="494" t="str">
        <f t="shared" si="6"/>
        <v>MARCOS E ALIZARES</v>
      </c>
      <c r="F239" s="492" t="str">
        <f t="shared" si="6"/>
        <v/>
      </c>
      <c r="G239" s="493"/>
    </row>
    <row r="240" spans="1:7" s="468" customFormat="1" ht="45" x14ac:dyDescent="0.25">
      <c r="A240" s="602">
        <v>60101</v>
      </c>
      <c r="B240" s="602" t="s">
        <v>12992</v>
      </c>
      <c r="C240" s="600" t="s">
        <v>34</v>
      </c>
      <c r="D240" s="601">
        <v>379.03</v>
      </c>
      <c r="E240" s="494" t="str">
        <f t="shared" si="6"/>
        <v>MARCO EM MADEIRA DE LEI TIPO PEROBA, IPÊ, ANGELIM PEDRA OU EQUIVALENTE, COM 15 X 3CM DE BATENTE, NAS DIMENSÕES: 0,60 X 2,10 M</v>
      </c>
      <c r="F240" s="492" t="str">
        <f t="shared" si="6"/>
        <v>UND</v>
      </c>
      <c r="G240" s="493" t="e">
        <f t="shared" si="7"/>
        <v>#REF!</v>
      </c>
    </row>
    <row r="241" spans="1:7" s="468" customFormat="1" ht="45" x14ac:dyDescent="0.25">
      <c r="A241" s="602">
        <v>60102</v>
      </c>
      <c r="B241" s="602" t="s">
        <v>12993</v>
      </c>
      <c r="C241" s="600" t="s">
        <v>34</v>
      </c>
      <c r="D241" s="601">
        <v>379.03</v>
      </c>
      <c r="E241" s="491" t="str">
        <f t="shared" si="6"/>
        <v>MARCO EM MADEIRA DE LEI TIPO PEROBA, IPÊ, ANGELIM PEDRA OU EQUIVALENTE, COM 15 X 3CM DE BATENTE, NAS DIMENSÕES: 0,70 X 2,10 M</v>
      </c>
      <c r="F241" s="492" t="str">
        <f t="shared" si="6"/>
        <v>UND</v>
      </c>
      <c r="G241" s="493" t="e">
        <f t="shared" si="7"/>
        <v>#REF!</v>
      </c>
    </row>
    <row r="242" spans="1:7" s="468" customFormat="1" ht="45" x14ac:dyDescent="0.25">
      <c r="A242" s="602">
        <v>60103</v>
      </c>
      <c r="B242" s="602" t="s">
        <v>12994</v>
      </c>
      <c r="C242" s="600" t="s">
        <v>34</v>
      </c>
      <c r="D242" s="601">
        <v>379.03</v>
      </c>
      <c r="E242" s="494" t="str">
        <f t="shared" si="6"/>
        <v>MARCO EM MADEIRA DE LEI TIPO PEROBA, IPÊ, ANGELIM PEDRA OU EQUIVALENTE, COM 15 X 3CM DE BATENTE, NAS DIMENSÕES: 0,80 X 2,10 M</v>
      </c>
      <c r="F242" s="492" t="str">
        <f t="shared" si="6"/>
        <v>UND</v>
      </c>
      <c r="G242" s="493" t="e">
        <f t="shared" si="7"/>
        <v>#REF!</v>
      </c>
    </row>
    <row r="243" spans="1:7" s="468" customFormat="1" ht="45" x14ac:dyDescent="0.25">
      <c r="A243" s="602">
        <v>60107</v>
      </c>
      <c r="B243" s="602" t="s">
        <v>12995</v>
      </c>
      <c r="C243" s="600" t="s">
        <v>21</v>
      </c>
      <c r="D243" s="601">
        <v>24.07</v>
      </c>
      <c r="E243" s="494" t="str">
        <f t="shared" si="6"/>
        <v>ALIZAR EM MADEIRA DE LEI TIPO PEROBA, IPÊ, ANGELIM PEDRA OU EQUIVALENTE, COM 5 X 1,5CM</v>
      </c>
      <c r="F243" s="492" t="str">
        <f t="shared" si="6"/>
        <v>M</v>
      </c>
      <c r="G243" s="493" t="e">
        <f t="shared" si="7"/>
        <v>#REF!</v>
      </c>
    </row>
    <row r="244" spans="1:7" s="468" customFormat="1" ht="45" x14ac:dyDescent="0.25">
      <c r="A244" s="602">
        <v>60108</v>
      </c>
      <c r="B244" s="602" t="s">
        <v>12996</v>
      </c>
      <c r="C244" s="600" t="s">
        <v>34</v>
      </c>
      <c r="D244" s="601">
        <v>451.43</v>
      </c>
      <c r="E244" s="494" t="str">
        <f t="shared" si="6"/>
        <v>MARCO EM MADEIRA DE LEI TIPO PEROBA, IPÊ, ANGELIM PEDRA OU EQUIVALENTE, COM 15 X 3CM DE BATENTE, NAS DIMENSÕES: 0,90 X 2,10 M</v>
      </c>
      <c r="F244" s="492" t="str">
        <f t="shared" si="6"/>
        <v>UND</v>
      </c>
      <c r="G244" s="493" t="e">
        <f t="shared" si="7"/>
        <v>#REF!</v>
      </c>
    </row>
    <row r="245" spans="1:7" s="468" customFormat="1" ht="45" x14ac:dyDescent="0.25">
      <c r="A245" s="602">
        <v>60110</v>
      </c>
      <c r="B245" s="602" t="s">
        <v>12997</v>
      </c>
      <c r="C245" s="600" t="s">
        <v>21</v>
      </c>
      <c r="D245" s="601">
        <v>84.11</v>
      </c>
      <c r="E245" s="494" t="str">
        <f t="shared" si="6"/>
        <v>MARCO EM MADEIRA DE LEI TIPO PEROBA, IPÊ, ANGELIM PEDRA OU EQUIVALENTE, COM 15 X 3CM DE BATENTE</v>
      </c>
      <c r="F245" s="492" t="str">
        <f t="shared" si="6"/>
        <v>M</v>
      </c>
      <c r="G245" s="493" t="e">
        <f t="shared" si="7"/>
        <v>#REF!</v>
      </c>
    </row>
    <row r="246" spans="1:7" s="468" customFormat="1" ht="45" x14ac:dyDescent="0.25">
      <c r="A246" s="602">
        <v>60112</v>
      </c>
      <c r="B246" s="602" t="s">
        <v>12998</v>
      </c>
      <c r="C246" s="600" t="s">
        <v>21</v>
      </c>
      <c r="D246" s="601">
        <v>74.52</v>
      </c>
      <c r="E246" s="491" t="str">
        <f t="shared" si="6"/>
        <v>CAIXILHO EM MADEIRA DE LEI TIPO PEROBA, IPÊ, ANGELIM PEDRA OU EQUIVALENTE, COM 9 X 3 CM PARA JANELA</v>
      </c>
      <c r="F246" s="492" t="str">
        <f t="shared" si="6"/>
        <v>M</v>
      </c>
      <c r="G246" s="493" t="e">
        <f t="shared" si="7"/>
        <v>#REF!</v>
      </c>
    </row>
    <row r="247" spans="1:7" s="468" customFormat="1" ht="45" x14ac:dyDescent="0.25">
      <c r="A247" s="602">
        <v>60113</v>
      </c>
      <c r="B247" s="602" t="s">
        <v>12999</v>
      </c>
      <c r="C247" s="600" t="s">
        <v>21</v>
      </c>
      <c r="D247" s="601">
        <v>29.09</v>
      </c>
      <c r="E247" s="494" t="str">
        <f t="shared" si="6"/>
        <v>ALIZAR EM MADEIRA DE LEI TIPO PEROBA, IPÊ, ANGELIM PEDRA OU EQUIVALENTE, COM 7 X 1,5 CM</v>
      </c>
      <c r="F247" s="492" t="str">
        <f t="shared" si="6"/>
        <v>M</v>
      </c>
      <c r="G247" s="493" t="e">
        <f t="shared" si="7"/>
        <v>#REF!</v>
      </c>
    </row>
    <row r="248" spans="1:7" s="468" customFormat="1" x14ac:dyDescent="0.25">
      <c r="A248" s="599">
        <v>611</v>
      </c>
      <c r="B248" s="599" t="s">
        <v>653</v>
      </c>
      <c r="C248" s="600"/>
      <c r="D248" s="601"/>
      <c r="E248" s="494" t="str">
        <f t="shared" ref="E248:F311" si="8">UPPER(B248)</f>
        <v>FERRAGENS</v>
      </c>
      <c r="F248" s="492" t="str">
        <f t="shared" si="8"/>
        <v/>
      </c>
      <c r="G248" s="493"/>
    </row>
    <row r="249" spans="1:7" s="468" customFormat="1" ht="30" x14ac:dyDescent="0.25">
      <c r="A249" s="602">
        <v>61101</v>
      </c>
      <c r="B249" s="602" t="s">
        <v>13000</v>
      </c>
      <c r="C249" s="600" t="s">
        <v>34</v>
      </c>
      <c r="D249" s="601">
        <v>10.36</v>
      </c>
      <c r="E249" s="494" t="str">
        <f t="shared" si="8"/>
        <v>TARJETA FIO REDONDO 3? PARA TRAVAMENTO DE PORTAS - IMAB, STAN, ALIANÇA OU EQUIVALENTE</v>
      </c>
      <c r="F249" s="492" t="str">
        <f t="shared" si="8"/>
        <v>UND</v>
      </c>
      <c r="G249" s="493" t="e">
        <f t="shared" si="7"/>
        <v>#REF!</v>
      </c>
    </row>
    <row r="250" spans="1:7" s="468" customFormat="1" ht="45" x14ac:dyDescent="0.25">
      <c r="A250" s="602">
        <v>61102</v>
      </c>
      <c r="B250" s="602" t="s">
        <v>13001</v>
      </c>
      <c r="C250" s="600" t="s">
        <v>34</v>
      </c>
      <c r="D250" s="601">
        <v>134.61000000000001</v>
      </c>
      <c r="E250" s="494" t="str">
        <f t="shared" si="8"/>
        <v>FECHADURA COM MAÇANETA TIPO ALAVANCA E CHAVE TIPO YALE - IMAB, STAN, ALIANÇA OU EQUIVALENTE</v>
      </c>
      <c r="F250" s="492" t="str">
        <f t="shared" si="8"/>
        <v>UND</v>
      </c>
      <c r="G250" s="493" t="e">
        <f t="shared" si="7"/>
        <v>#REF!</v>
      </c>
    </row>
    <row r="251" spans="1:7" s="468" customFormat="1" ht="45" x14ac:dyDescent="0.25">
      <c r="A251" s="602">
        <v>61103</v>
      </c>
      <c r="B251" s="602" t="s">
        <v>13002</v>
      </c>
      <c r="C251" s="600" t="s">
        <v>34</v>
      </c>
      <c r="D251" s="601">
        <v>297.41000000000003</v>
      </c>
      <c r="E251" s="491" t="str">
        <f t="shared" si="8"/>
        <v>FECHADURA COM MAÇANETA TIPO ALAVANCA E CHAVE COMUM PARA PORTA INTERNA - IMAB, STAN, ALIANÇA OU EQUIVALENTE</v>
      </c>
      <c r="F251" s="492" t="str">
        <f t="shared" si="8"/>
        <v>UND</v>
      </c>
      <c r="G251" s="493" t="e">
        <f t="shared" si="7"/>
        <v>#REF!</v>
      </c>
    </row>
    <row r="252" spans="1:7" s="468" customFormat="1" ht="30" x14ac:dyDescent="0.25">
      <c r="A252" s="602">
        <v>61104</v>
      </c>
      <c r="B252" s="602" t="s">
        <v>13003</v>
      </c>
      <c r="C252" s="600" t="s">
        <v>34</v>
      </c>
      <c r="D252" s="601">
        <v>91.5</v>
      </c>
      <c r="E252" s="494" t="str">
        <f t="shared" si="8"/>
        <v>TARJETA TIPO LIVRE/OCUPADO - IMAB, STA, ALIANÇA OU EQUIVALENTE</v>
      </c>
      <c r="F252" s="492" t="str">
        <f t="shared" si="8"/>
        <v>UND</v>
      </c>
      <c r="G252" s="493" t="e">
        <f t="shared" si="7"/>
        <v>#REF!</v>
      </c>
    </row>
    <row r="253" spans="1:7" s="468" customFormat="1" ht="45" x14ac:dyDescent="0.25">
      <c r="A253" s="602">
        <v>61106</v>
      </c>
      <c r="B253" s="602" t="s">
        <v>13004</v>
      </c>
      <c r="C253" s="600" t="s">
        <v>34</v>
      </c>
      <c r="D253" s="601">
        <v>133.28</v>
      </c>
      <c r="E253" s="494" t="str">
        <f t="shared" si="8"/>
        <v>FECHADURA COM MAÇANETA TIPO BOLA E CHAVE TIPO YALE - IMAB, STAN, ALIANÇA OU EQUIVALENTE</v>
      </c>
      <c r="F253" s="492" t="str">
        <f t="shared" si="8"/>
        <v>UND</v>
      </c>
      <c r="G253" s="493" t="e">
        <f t="shared" si="7"/>
        <v>#REF!</v>
      </c>
    </row>
    <row r="254" spans="1:7" s="468" customFormat="1" ht="45" x14ac:dyDescent="0.25">
      <c r="A254" s="602">
        <v>61107</v>
      </c>
      <c r="B254" s="602" t="s">
        <v>13005</v>
      </c>
      <c r="C254" s="600" t="s">
        <v>34</v>
      </c>
      <c r="D254" s="601">
        <v>84.52</v>
      </c>
      <c r="E254" s="494" t="str">
        <f t="shared" si="8"/>
        <v>FECHADURA DE SOBREPOR, TIPO CAIXÃO, COM CHAVE COMUM - IMAB, STAN, ALIANÇA OU EQUIVALENTE</v>
      </c>
      <c r="F254" s="492" t="str">
        <f t="shared" si="8"/>
        <v>UND</v>
      </c>
      <c r="G254" s="493" t="e">
        <f t="shared" si="7"/>
        <v>#REF!</v>
      </c>
    </row>
    <row r="255" spans="1:7" s="468" customFormat="1" ht="45" x14ac:dyDescent="0.25">
      <c r="A255" s="602">
        <v>61108</v>
      </c>
      <c r="B255" s="602" t="s">
        <v>13006</v>
      </c>
      <c r="C255" s="600" t="s">
        <v>34</v>
      </c>
      <c r="D255" s="601">
        <v>120.59</v>
      </c>
      <c r="E255" s="491" t="str">
        <f t="shared" si="8"/>
        <v>FECHADURA COM MAÇANETA TIPO ALAVANCA E CHAVE TIPO BANHEIRO - IMAB, STAN, ALIANÇA OU EQUIVALENTE</v>
      </c>
      <c r="F255" s="492" t="str">
        <f t="shared" si="8"/>
        <v>UND</v>
      </c>
      <c r="G255" s="493" t="e">
        <f t="shared" si="7"/>
        <v>#REF!</v>
      </c>
    </row>
    <row r="256" spans="1:7" s="468" customFormat="1" ht="45" x14ac:dyDescent="0.25">
      <c r="A256" s="602">
        <v>61112</v>
      </c>
      <c r="B256" s="602" t="s">
        <v>13007</v>
      </c>
      <c r="C256" s="600" t="s">
        <v>34</v>
      </c>
      <c r="D256" s="601">
        <v>65.319999999999993</v>
      </c>
      <c r="E256" s="494" t="str">
        <f t="shared" si="8"/>
        <v>DOBRADIÇA DE LATÃO CROMADO DE 3 X 2.1/2?, INCLUSIVE PARAFUSOS - IMAB, STAN, ALIANÇA OU EQUIVALENTE</v>
      </c>
      <c r="F256" s="492" t="str">
        <f t="shared" si="8"/>
        <v>UND</v>
      </c>
      <c r="G256" s="493" t="e">
        <f t="shared" si="7"/>
        <v>#REF!</v>
      </c>
    </row>
    <row r="257" spans="1:7" s="468" customFormat="1" ht="75" x14ac:dyDescent="0.25">
      <c r="A257" s="599">
        <v>613</v>
      </c>
      <c r="B257" s="599" t="s">
        <v>654</v>
      </c>
      <c r="C257" s="600"/>
      <c r="D257" s="601"/>
      <c r="E257" s="494" t="str">
        <f t="shared" si="8"/>
        <v>PORTA EM MADEIRA DE LEI TIPO ANGELIM PEDRA OU EQUIV.C/ENCHIMENTO EM MADEIRA 1A.QUALIDADE ESP. 30MM P/ PINTURA, INCLUSIVE ALIZARES, DOBRADIÇAS E FECHADURA EXTERNA, EXCLUSIVE MARCO</v>
      </c>
      <c r="F257" s="492" t="str">
        <f t="shared" si="8"/>
        <v/>
      </c>
      <c r="G257" s="493"/>
    </row>
    <row r="258" spans="1:7" s="468" customFormat="1" ht="120" x14ac:dyDescent="0.25">
      <c r="A258" s="602">
        <v>61301</v>
      </c>
      <c r="B258" s="602" t="s">
        <v>13008</v>
      </c>
      <c r="C258" s="600" t="s">
        <v>34</v>
      </c>
      <c r="D258" s="601">
        <v>924.22</v>
      </c>
      <c r="E258" s="494" t="str">
        <f t="shared" si="8"/>
        <v>PORTA EM MADEIRA DE LEI TIPO ANGELIM PEDRA OU EQUIVALENTE,ESP. 30 A 35MM C/ ENCHIMENTO EM MADEIRA 1A QUALIDADE, TIPO SARRAFEADA PARA PINTURA, INCLUSIVE ALIZARES, DOBRADIÇAS E FECHADURA TIPO ALAVANCA EM LATÃO CROMADO LAFONTE OU EQUIVALENTE, EXCLUSIVE MARCO, NAS DIMENSÕES: 0,60 X 2,10 M</v>
      </c>
      <c r="F258" s="492" t="str">
        <f t="shared" si="8"/>
        <v>UND</v>
      </c>
      <c r="G258" s="493" t="e">
        <f t="shared" si="7"/>
        <v>#REF!</v>
      </c>
    </row>
    <row r="259" spans="1:7" s="468" customFormat="1" ht="120" x14ac:dyDescent="0.25">
      <c r="A259" s="602">
        <v>61302</v>
      </c>
      <c r="B259" s="602" t="s">
        <v>13009</v>
      </c>
      <c r="C259" s="600" t="s">
        <v>34</v>
      </c>
      <c r="D259" s="601">
        <v>929.98</v>
      </c>
      <c r="E259" s="491" t="str">
        <f t="shared" si="8"/>
        <v>PORTA EM MADEIRA DE LEI TIPO ANGELIM PEDRA OU EQUIVALENTE,ESP. 30 A 35MM C/ ENCHIMENTO EM MADEIRA 1A QUALIDADE, TIPO SARRAFEADA PARA PINTURA, INCLUSIVE ALIZARES, DOBRADIÇAS E FECHADURA TIPO ALAVANCA EM LATÃO CROMADO LAFONTE OU EQUIVALENTE, EXCLUSIVE MARCO, NAS DIMENSÕES: 0,70 X 2,10 M</v>
      </c>
      <c r="F259" s="492" t="str">
        <f t="shared" si="8"/>
        <v>UND</v>
      </c>
      <c r="G259" s="493" t="e">
        <f t="shared" si="7"/>
        <v>#REF!</v>
      </c>
    </row>
    <row r="260" spans="1:7" s="468" customFormat="1" ht="120" x14ac:dyDescent="0.25">
      <c r="A260" s="602">
        <v>61303</v>
      </c>
      <c r="B260" s="602" t="s">
        <v>13010</v>
      </c>
      <c r="C260" s="600" t="s">
        <v>34</v>
      </c>
      <c r="D260" s="601">
        <v>935.74</v>
      </c>
      <c r="E260" s="494" t="str">
        <f t="shared" si="8"/>
        <v>PORTA EM MADEIRA DE LEI TIPO ANGELIM PEDRA OU EQUIVALENTE,ESP. 30 A 35MM C/ ENCHIMENTO EM MADEIRA 1A QUALIDADE, TIPO SARRAFEADA PARA PINTURA, INCLUSIVE ALIZARES, DOBRADIÇAS E FECHADURA TIPO ALAVANCA EM LATÃO CROMADO LAFONTE OU EQUIVALENTE, EXCLUSIVE MARCO, NAS DIMENSÕES: 0,80 X 2,10 M</v>
      </c>
      <c r="F260" s="492" t="str">
        <f t="shared" si="8"/>
        <v>UND</v>
      </c>
      <c r="G260" s="493" t="e">
        <f t="shared" si="7"/>
        <v>#REF!</v>
      </c>
    </row>
    <row r="261" spans="1:7" s="468" customFormat="1" ht="120" x14ac:dyDescent="0.25">
      <c r="A261" s="602">
        <v>61304</v>
      </c>
      <c r="B261" s="602" t="s">
        <v>13011</v>
      </c>
      <c r="C261" s="600" t="s">
        <v>34</v>
      </c>
      <c r="D261" s="603">
        <v>1038.58</v>
      </c>
      <c r="E261" s="494" t="str">
        <f t="shared" si="8"/>
        <v>PORTA EM MADEIRA DE LEI TIPO ANGELIM PEDRA OU EQUIVALENTE,ESP. 30 A 35MM C/ ENCHIMENTO EM MADEIRA 1A QUALIDADE, TIPO SARRAFEADA PARA PINTURA, INCLUSIVE ALIZARES, DOBRADIÇAS E FECHADURA TIPO ALAVANCA EM LATÃO CROMADO LAFONTE OU EQUIVALENTE, EXCLUSIVE MARCO, NAS DIMENSÕES: 0,90 X 2,10 M</v>
      </c>
      <c r="F261" s="492" t="str">
        <f t="shared" si="8"/>
        <v>UND</v>
      </c>
      <c r="G261" s="493" t="e">
        <f t="shared" si="7"/>
        <v>#REF!</v>
      </c>
    </row>
    <row r="262" spans="1:7" s="468" customFormat="1" ht="75" x14ac:dyDescent="0.25">
      <c r="A262" s="599">
        <v>614</v>
      </c>
      <c r="B262" s="599" t="s">
        <v>655</v>
      </c>
      <c r="C262" s="600"/>
      <c r="D262" s="601"/>
      <c r="E262" s="494" t="str">
        <f t="shared" si="8"/>
        <v>PORTA EM MADEIRA DE LEI TIPO ANGELIM PEDRA/EQUIV, ESP. 30MM C/ ACAB. LISO P/ PINTURA, INCL. FECHADURA TIPO "LIVRE/OCUPADO" E FERRAGENS P/ FIXAÇÃO EM GRANITO, EXCLUSIVE MARCO</v>
      </c>
      <c r="F262" s="492" t="str">
        <f t="shared" si="8"/>
        <v/>
      </c>
      <c r="G262" s="493"/>
    </row>
    <row r="263" spans="1:7" s="468" customFormat="1" ht="135" x14ac:dyDescent="0.25">
      <c r="A263" s="602">
        <v>61401</v>
      </c>
      <c r="B263" s="602" t="s">
        <v>13012</v>
      </c>
      <c r="C263" s="600" t="s">
        <v>34</v>
      </c>
      <c r="D263" s="603">
        <v>1080.83</v>
      </c>
      <c r="E263" s="494" t="str">
        <f t="shared" si="8"/>
        <v>PORTA EM MADEIRA DE LEI TIPO ANGELIM PEDRA OU EQUIVALENTE, ESP. 30 A 35MM C/ENCHIMENTO EM MADEIRA 1A QUALIDADE, TIPO SARRAFEADA PARA PINTURA, INCLUSIVE FECHADURA TIPO "LIVRE/OCUPADO" EM LATÃO CROMADO LAFONTE OU EQUIVALENTE E FERRAGENS PARA FIXAÇÃO EM GRANITO, EXCLUSIVE MARCO, NAS DIMENSÕES: 0,60 X 1,80 M</v>
      </c>
      <c r="F263" s="492" t="str">
        <f t="shared" si="8"/>
        <v>UND</v>
      </c>
      <c r="G263" s="493" t="e">
        <f t="shared" si="7"/>
        <v>#REF!</v>
      </c>
    </row>
    <row r="264" spans="1:7" s="468" customFormat="1" ht="135" x14ac:dyDescent="0.25">
      <c r="A264" s="602">
        <v>61402</v>
      </c>
      <c r="B264" s="602" t="s">
        <v>13013</v>
      </c>
      <c r="C264" s="600" t="s">
        <v>34</v>
      </c>
      <c r="D264" s="603">
        <v>1085.9100000000001</v>
      </c>
      <c r="E264" s="494" t="str">
        <f t="shared" si="8"/>
        <v>PORTA EM MADEIRA DE LEI TIPO ANGELIM PEDRA OU EQUIVALENTE, ESP. 30 A 35MM C/ENCHIMENTO EM MADEIRA 1A QUALIDADE, TIPO SARRAFEADA PARA PINTURA, INCLUSIVE FECHADURA TIPO "LIVRE/OCUPADO" EM LATÃO CROMADO LAFONTE OU EQUIVALENTE E FERRAGENS PARA FIXAÇÃO EM GRANITO, EXCLUSIVE MARCO, NAS DIMENSÕES: 0,80 X 1,80 M</v>
      </c>
      <c r="F264" s="492" t="str">
        <f t="shared" si="8"/>
        <v>UND</v>
      </c>
      <c r="G264" s="493" t="e">
        <f t="shared" si="7"/>
        <v>#REF!</v>
      </c>
    </row>
    <row r="265" spans="1:7" s="468" customFormat="1" ht="135" x14ac:dyDescent="0.25">
      <c r="A265" s="602">
        <v>61403</v>
      </c>
      <c r="B265" s="602" t="s">
        <v>13014</v>
      </c>
      <c r="C265" s="600" t="s">
        <v>34</v>
      </c>
      <c r="D265" s="603">
        <v>1071.79</v>
      </c>
      <c r="E265" s="494" t="str">
        <f t="shared" si="8"/>
        <v>PORTA EM MADEIRA DE LEI TIPO ANGELIM PEDRA OU EQUIVALENTE, ESP. 30 A 35MM C/ENCHIMENTO EM MADEIRA 1A QUALIDADE, TIPO SARRAFEADA PARA PINTURA, INCLUSIVE FECHADURA TIPO "LIVRE/OCUPADO" EM LATÃO CROMADO LAFONTE OU EQUIVALENTE E FERRAGENS PARA FIXAÇÃO EM GRANITO, EXCLUSIVE MARCO, NAS DIMENSÕES: 0,60 X 1,60 M</v>
      </c>
      <c r="F265" s="492" t="str">
        <f t="shared" si="8"/>
        <v>UND</v>
      </c>
      <c r="G265" s="493" t="e">
        <f t="shared" si="7"/>
        <v>#REF!</v>
      </c>
    </row>
    <row r="266" spans="1:7" s="468" customFormat="1" ht="135" x14ac:dyDescent="0.25">
      <c r="A266" s="602">
        <v>61404</v>
      </c>
      <c r="B266" s="602" t="s">
        <v>13015</v>
      </c>
      <c r="C266" s="600" t="s">
        <v>34</v>
      </c>
      <c r="D266" s="603">
        <v>1085.9100000000001</v>
      </c>
      <c r="E266" s="494" t="str">
        <f t="shared" si="8"/>
        <v>PORTA EM MADEIRA DE LEI TIPO ANGELIM PEDRA OU EQUIVALENTE, ESP. 30 A 35MM C/ENCHIMENTO EM MADEIRA 1A QUALIDADE, TIPO SARRAFEADA PARA PINTURA, INCLUSIVE FECHADURA TIPO "LIVRE/OCUPADO" EM LATÃO CROMADO LAFONTE OU EQUIVALENTE E FERRAGENS PARA FIXAÇÃO EM GRANITO, EXCLUSIVE MARCO, NAS DIMENSÕES: 0,80 X 1,60 M</v>
      </c>
      <c r="F266" s="492" t="str">
        <f t="shared" si="8"/>
        <v>UND</v>
      </c>
      <c r="G266" s="493" t="e">
        <f t="shared" ref="G266:G326" si="9">ROUND(D266*(1+$G$3),2)</f>
        <v>#REF!</v>
      </c>
    </row>
    <row r="267" spans="1:7" s="468" customFormat="1" ht="45" x14ac:dyDescent="0.25">
      <c r="A267" s="599">
        <v>617</v>
      </c>
      <c r="B267" s="599" t="s">
        <v>656</v>
      </c>
      <c r="C267" s="600"/>
      <c r="D267" s="601"/>
      <c r="E267" s="494" t="str">
        <f t="shared" si="8"/>
        <v>PORTA EM VENEZIANA, EM MADEIRA DE LEI, ESP. 30MM, INCL. DOBRADIÇAS, EXCLUSIVE ALIZAR, MARCO E FECHADURA</v>
      </c>
      <c r="F267" s="492" t="str">
        <f t="shared" si="8"/>
        <v/>
      </c>
      <c r="G267" s="493"/>
    </row>
    <row r="268" spans="1:7" s="468" customFormat="1" ht="75" x14ac:dyDescent="0.25">
      <c r="A268" s="602">
        <v>61701</v>
      </c>
      <c r="B268" s="602" t="s">
        <v>13016</v>
      </c>
      <c r="C268" s="600" t="s">
        <v>34</v>
      </c>
      <c r="D268" s="601">
        <v>964.64</v>
      </c>
      <c r="E268" s="494" t="str">
        <f t="shared" si="8"/>
        <v>PORTA EM MADEIRA DE LEI ANGELIM PEDRA OU EQUIVALENTE, ESP. 30 A 35MM, MACIÇA, TIPO VENEZIANA, INCLUSIVE DOBRADIÇAS, EXCLUSIVE ALIZAR, MARCO E FECHADURA, NAS DIMENSÕES: 0,60 X 2,10 M</v>
      </c>
      <c r="F268" s="492" t="str">
        <f t="shared" si="8"/>
        <v>UND</v>
      </c>
      <c r="G268" s="493" t="e">
        <f t="shared" si="9"/>
        <v>#REF!</v>
      </c>
    </row>
    <row r="269" spans="1:7" s="468" customFormat="1" ht="75" x14ac:dyDescent="0.25">
      <c r="A269" s="602">
        <v>61702</v>
      </c>
      <c r="B269" s="602" t="s">
        <v>13017</v>
      </c>
      <c r="C269" s="600" t="s">
        <v>34</v>
      </c>
      <c r="D269" s="603">
        <v>1024.8399999999999</v>
      </c>
      <c r="E269" s="494" t="str">
        <f t="shared" si="8"/>
        <v>PORTA EM MADEIRA DE LEI ANGELIM PEDRA OU EQUIVALENTE, ESP. 30 A 35MM, MACIÇA, TIPO VENEZIANA, INCLUSIVE DOBRADIÇAS, EXCLUSIVE ALIZAR, MARCO E FECHADURA, NAS DIMENSÕES: 0,70 X 2,10 M</v>
      </c>
      <c r="F269" s="492" t="str">
        <f t="shared" si="8"/>
        <v>UND</v>
      </c>
      <c r="G269" s="493" t="e">
        <f t="shared" si="9"/>
        <v>#REF!</v>
      </c>
    </row>
    <row r="270" spans="1:7" s="468" customFormat="1" ht="75" x14ac:dyDescent="0.25">
      <c r="A270" s="602">
        <v>61703</v>
      </c>
      <c r="B270" s="602" t="s">
        <v>13018</v>
      </c>
      <c r="C270" s="600" t="s">
        <v>34</v>
      </c>
      <c r="D270" s="603">
        <v>1125.82</v>
      </c>
      <c r="E270" s="491" t="str">
        <f t="shared" si="8"/>
        <v>PORTA EM MADEIRA DE LEI ANGELIM PEDRA OU EQUIVALENTE, ESP. 30 A 35MM, MACIÇA, TIPO VENEZIANA, INCLUSIVE DOBRADIÇAS, EXCLUSIVE ALIZAR, MARCO E FECHADURA, NAS DIMENSÕES: 0,80 X 2,10 M</v>
      </c>
      <c r="F270" s="492" t="str">
        <f t="shared" si="8"/>
        <v>UND</v>
      </c>
      <c r="G270" s="493" t="e">
        <f t="shared" si="9"/>
        <v>#REF!</v>
      </c>
    </row>
    <row r="271" spans="1:7" s="468" customFormat="1" ht="105" x14ac:dyDescent="0.25">
      <c r="A271" s="599">
        <v>619</v>
      </c>
      <c r="B271" s="599" t="s">
        <v>657</v>
      </c>
      <c r="C271" s="600"/>
      <c r="D271" s="601"/>
      <c r="E271" s="494" t="str">
        <f t="shared" si="8"/>
        <v>PORTA EM MADEIRA DE LEI TIPO ANGELIM PEDRA OU EQUIV. C/ ENCHIMENTO EM MADEIRA DE 1ª QUALIDADE ESP 30MM, COM VISOR DE VIDRO, INCL. ALIZARES, DOBRADIÇAS E FECHADURAS EXT EM LATÃO CROMADO LAFONTE/EQUIV , EXCL. MARCO, NAS DIMENSÕES:</v>
      </c>
      <c r="F271" s="492" t="str">
        <f t="shared" si="8"/>
        <v/>
      </c>
      <c r="G271" s="493"/>
    </row>
    <row r="272" spans="1:7" s="468" customFormat="1" ht="120" x14ac:dyDescent="0.25">
      <c r="A272" s="602">
        <v>61901</v>
      </c>
      <c r="B272" s="602" t="s">
        <v>13019</v>
      </c>
      <c r="C272" s="600" t="s">
        <v>34</v>
      </c>
      <c r="D272" s="603">
        <v>1076.17</v>
      </c>
      <c r="E272" s="494" t="str">
        <f t="shared" si="8"/>
        <v>PORTA EM MADEIRA DE LEI ANGELIM PEDRA OU EQUIVALENTE, ESP. 30 A 35MM C/ ENCHIMENTO EM MADEIRA DE 1ª QUALIDADE, TIPO SARRAFEADA COM VISOR 0,40X0,60 M, INCLUSIVE ALIZARES, DOBRADIÇAS E FECHADURAS TIPO ALAVANCA EM LATÃO CROMADO LA FONTE OU EQUIVALENTE, EXCLUSIVE MARCO, NAS DIMENSÕES: 0,70 X 2,10 M</v>
      </c>
      <c r="F272" s="492" t="str">
        <f t="shared" si="8"/>
        <v>UND</v>
      </c>
      <c r="G272" s="493" t="e">
        <f t="shared" si="9"/>
        <v>#REF!</v>
      </c>
    </row>
    <row r="273" spans="1:9" s="468" customFormat="1" ht="120" x14ac:dyDescent="0.25">
      <c r="A273" s="602">
        <v>61902</v>
      </c>
      <c r="B273" s="602" t="s">
        <v>13020</v>
      </c>
      <c r="C273" s="600" t="s">
        <v>34</v>
      </c>
      <c r="D273" s="603">
        <v>1095</v>
      </c>
      <c r="E273" s="491" t="str">
        <f t="shared" si="8"/>
        <v>PORTA EM MADEIRA DE LEI ANGELIM PEDRA OU EQUIVALENTE, ESP. 30 A 35MM C/ ENCHIMENTO EM MADEIRA DE 1ª QUALIDADE, TIPO SARRAFEADA COM VISOR 0,40X0,60 M, INCLUSIVE ALIZARES, DOBRADIÇAS E FECHADURAS TIPO ALAVANCA EM LATÃO CROMADO LA FONTE OU EQUIVALENTE, EXCLUSIVE MARCO, NAS DIMENSÕES: 0,80 X 2,10 M</v>
      </c>
      <c r="F273" s="492" t="str">
        <f t="shared" si="8"/>
        <v>UND</v>
      </c>
      <c r="G273" s="493" t="e">
        <f t="shared" si="9"/>
        <v>#REF!</v>
      </c>
    </row>
    <row r="274" spans="1:9" s="468" customFormat="1" ht="120" x14ac:dyDescent="0.25">
      <c r="A274" s="602">
        <v>61903</v>
      </c>
      <c r="B274" s="602" t="s">
        <v>13021</v>
      </c>
      <c r="C274" s="600" t="s">
        <v>34</v>
      </c>
      <c r="D274" s="603">
        <v>1173.82</v>
      </c>
      <c r="E274" s="494" t="str">
        <f t="shared" si="8"/>
        <v>PORTA EM MADEIRA DE LEI ANGELIM PEDRA OU EQUIVALENTE, ESP. 30 A 35MM C/ ENCHIMENTO EM MADEIRA DE 1ª QUALIDADE, TIPO SARRAFEADA COM VISOR 0,40X0,60 M, INCLUSIVE ALIZARES, DOBRADIÇAS E FECHADURAS TIPO ALAVANCA EM LATÃO CROMADO LA FONTE OU EQUIVALENTE, EXCLUSIVE MARCO, NAS DIMENSÕES: 0,90 X 2,10 M</v>
      </c>
      <c r="F274" s="492" t="str">
        <f t="shared" si="8"/>
        <v>UND</v>
      </c>
      <c r="G274" s="493" t="e">
        <f t="shared" si="9"/>
        <v>#REF!</v>
      </c>
    </row>
    <row r="275" spans="1:9" s="468" customFormat="1" x14ac:dyDescent="0.25">
      <c r="A275" s="599">
        <v>622</v>
      </c>
      <c r="B275" s="599" t="s">
        <v>658</v>
      </c>
      <c r="C275" s="600"/>
      <c r="D275" s="601"/>
      <c r="E275" s="494" t="str">
        <f t="shared" si="8"/>
        <v>REVISÕES E REPAROS</v>
      </c>
      <c r="F275" s="492" t="str">
        <f t="shared" si="8"/>
        <v/>
      </c>
      <c r="G275" s="493"/>
    </row>
    <row r="276" spans="1:9" s="468" customFormat="1" ht="45" x14ac:dyDescent="0.25">
      <c r="A276" s="602">
        <v>62201</v>
      </c>
      <c r="B276" s="602" t="s">
        <v>13022</v>
      </c>
      <c r="C276" s="600" t="s">
        <v>34</v>
      </c>
      <c r="D276" s="601">
        <v>104.97</v>
      </c>
      <c r="E276" s="494" t="str">
        <f t="shared" si="8"/>
        <v>SUBSTITUIÇÃO DE FECHADURA COM MAÇANETA TIPO ALAVANCA E CHAVE TIPO YALE - IMAB, STAN, ALIANÇA OU EQUIVALENTE</v>
      </c>
      <c r="F276" s="492" t="str">
        <f t="shared" si="8"/>
        <v>UND</v>
      </c>
      <c r="G276" s="493" t="e">
        <f t="shared" si="9"/>
        <v>#REF!</v>
      </c>
    </row>
    <row r="277" spans="1:9" s="468" customFormat="1" ht="60" x14ac:dyDescent="0.25">
      <c r="A277" s="602">
        <v>62202</v>
      </c>
      <c r="B277" s="602" t="s">
        <v>13023</v>
      </c>
      <c r="C277" s="600" t="s">
        <v>34</v>
      </c>
      <c r="D277" s="601">
        <v>104.97</v>
      </c>
      <c r="E277" s="494" t="str">
        <f t="shared" si="8"/>
        <v>SUBSTITUIÇÃO DE FECHADURA COM MAÇANETA TIPO ALAVANCA E CHAVE COMUM PARA PORTA INTERNA - IMAB, STAN, ALIANÇA OU EQUIVALENTE</v>
      </c>
      <c r="F277" s="492" t="str">
        <f t="shared" si="8"/>
        <v>UND</v>
      </c>
      <c r="G277" s="493" t="e">
        <f t="shared" si="9"/>
        <v>#REF!</v>
      </c>
    </row>
    <row r="278" spans="1:9" s="468" customFormat="1" ht="45" x14ac:dyDescent="0.25">
      <c r="A278" s="602">
        <v>62203</v>
      </c>
      <c r="B278" s="602" t="s">
        <v>13024</v>
      </c>
      <c r="C278" s="600" t="s">
        <v>34</v>
      </c>
      <c r="D278" s="601">
        <v>103.64</v>
      </c>
      <c r="E278" s="494" t="str">
        <f t="shared" si="8"/>
        <v>SUBSTITUIÇÃO DE FECHADURA COM MAÇANETA TIPO BOLA E CHAVE TIPO YALE - IMAB, STAN, ALIANÇA OU EQUIVALENTE</v>
      </c>
      <c r="F278" s="492" t="str">
        <f t="shared" si="8"/>
        <v>UND</v>
      </c>
      <c r="G278" s="493" t="e">
        <f t="shared" si="9"/>
        <v>#REF!</v>
      </c>
    </row>
    <row r="279" spans="1:9" s="468" customFormat="1" ht="45" x14ac:dyDescent="0.25">
      <c r="A279" s="602">
        <v>62204</v>
      </c>
      <c r="B279" s="602" t="s">
        <v>13025</v>
      </c>
      <c r="C279" s="600" t="s">
        <v>34</v>
      </c>
      <c r="D279" s="601">
        <v>83.85</v>
      </c>
      <c r="E279" s="491" t="str">
        <f t="shared" si="8"/>
        <v>RECOLOCAÇÃO DE FOLHA DE PORTA EM MADEIRA DE 1 FOLHA, EXCL. FERRAGENS, PORTA, MARCOS E ALIZARES</v>
      </c>
      <c r="F279" s="492" t="str">
        <f t="shared" si="8"/>
        <v>UND</v>
      </c>
      <c r="G279" s="493" t="e">
        <f t="shared" si="9"/>
        <v>#REF!</v>
      </c>
    </row>
    <row r="280" spans="1:9" s="468" customFormat="1" ht="30" x14ac:dyDescent="0.25">
      <c r="A280" s="602">
        <v>62205</v>
      </c>
      <c r="B280" s="602" t="s">
        <v>13026</v>
      </c>
      <c r="C280" s="600" t="s">
        <v>34</v>
      </c>
      <c r="D280" s="601">
        <v>76.77</v>
      </c>
      <c r="E280" s="491" t="str">
        <f t="shared" si="8"/>
        <v>SUBSTITUIÇÃO DE TARJETA TIPO LIVRE/OCUPADO - IMAB, STA, ALIANÇA OU EQUIVALENTE</v>
      </c>
      <c r="F280" s="492" t="str">
        <f t="shared" si="8"/>
        <v>UND</v>
      </c>
      <c r="G280" s="493" t="e">
        <f t="shared" si="9"/>
        <v>#REF!</v>
      </c>
    </row>
    <row r="281" spans="1:9" s="468" customFormat="1" ht="30" x14ac:dyDescent="0.25">
      <c r="A281" s="602">
        <v>62206</v>
      </c>
      <c r="B281" s="602" t="s">
        <v>13027</v>
      </c>
      <c r="C281" s="600" t="s">
        <v>34</v>
      </c>
      <c r="D281" s="601">
        <v>9.85</v>
      </c>
      <c r="E281" s="494" t="str">
        <f t="shared" si="8"/>
        <v>SUBSTITUIÇÃO DE TARGETA FIO REDONDO 2", REF. IMAB, STAN, ALIANÇA OU EQUIVALENTE</v>
      </c>
      <c r="F281" s="492" t="str">
        <f t="shared" si="8"/>
        <v>UND</v>
      </c>
      <c r="G281" s="493" t="e">
        <f t="shared" si="9"/>
        <v>#REF!</v>
      </c>
      <c r="I281" s="608"/>
    </row>
    <row r="282" spans="1:9" s="468" customFormat="1" ht="45" x14ac:dyDescent="0.25">
      <c r="A282" s="602">
        <v>62207</v>
      </c>
      <c r="B282" s="602" t="s">
        <v>13028</v>
      </c>
      <c r="C282" s="600" t="s">
        <v>34</v>
      </c>
      <c r="D282" s="601">
        <v>59.23</v>
      </c>
      <c r="E282" s="494" t="str">
        <f t="shared" si="8"/>
        <v>SUBSTITUIÇÃO DE DOBRADIÇA DE LATÃO CROMADO DE 3 X 2.1/2?, INCLUSIVE PARAFUSOS - IMAB, STAN, ALIANÇA OU EQUIVALENTE</v>
      </c>
      <c r="F282" s="492" t="str">
        <f t="shared" si="8"/>
        <v>UND</v>
      </c>
      <c r="G282" s="493" t="e">
        <f t="shared" si="9"/>
        <v>#REF!</v>
      </c>
    </row>
    <row r="283" spans="1:9" s="468" customFormat="1" ht="30" x14ac:dyDescent="0.25">
      <c r="A283" s="602">
        <v>62208</v>
      </c>
      <c r="B283" s="602" t="s">
        <v>13029</v>
      </c>
      <c r="C283" s="600" t="s">
        <v>34</v>
      </c>
      <c r="D283" s="601">
        <v>76.45</v>
      </c>
      <c r="E283" s="494" t="str">
        <f t="shared" si="8"/>
        <v>REPARO NA PORTA COM PLAINA, INCLUSIVE RETIRADA E RECOLOCAÇÃO DE FOLHA DE PORTA</v>
      </c>
      <c r="F283" s="492" t="str">
        <f t="shared" si="8"/>
        <v>UND</v>
      </c>
      <c r="G283" s="493" t="e">
        <f t="shared" si="9"/>
        <v>#REF!</v>
      </c>
    </row>
    <row r="284" spans="1:9" s="468" customFormat="1" ht="30" x14ac:dyDescent="0.25">
      <c r="A284" s="602">
        <v>62211</v>
      </c>
      <c r="B284" s="602" t="s">
        <v>13030</v>
      </c>
      <c r="C284" s="600" t="s">
        <v>21</v>
      </c>
      <c r="D284" s="601">
        <v>3.21</v>
      </c>
      <c r="E284" s="494" t="str">
        <f t="shared" si="8"/>
        <v>REMOÇÃO E REINSTALAÇÃO DE ALIZAR DE MADEIRA, EXCLUSIVE ALIZAR</v>
      </c>
      <c r="F284" s="492" t="str">
        <f t="shared" si="8"/>
        <v>M</v>
      </c>
      <c r="G284" s="493" t="e">
        <f t="shared" si="9"/>
        <v>#REF!</v>
      </c>
    </row>
    <row r="285" spans="1:9" s="468" customFormat="1" ht="75" x14ac:dyDescent="0.25">
      <c r="A285" s="602">
        <v>62212</v>
      </c>
      <c r="B285" s="602" t="s">
        <v>13031</v>
      </c>
      <c r="C285" s="600" t="s">
        <v>21</v>
      </c>
      <c r="D285" s="601">
        <v>15.63</v>
      </c>
      <c r="E285" s="494" t="str">
        <f t="shared" si="8"/>
        <v>REMOÇÃO E REINSTALAÇÃO DE MARCO DE MADEIRA, EXCLUSIVE MARCO, INCLUSIVE ACESSÓRIOS DE FIXAÇÃO: PREGOS E ARGAMASSA DE CIMENTO, CAL HIDRATADO E AREIA, PARA CHUMBAMENTO</v>
      </c>
      <c r="F285" s="492" t="str">
        <f t="shared" si="8"/>
        <v>M</v>
      </c>
      <c r="G285" s="493" t="e">
        <f t="shared" si="9"/>
        <v>#REF!</v>
      </c>
    </row>
    <row r="286" spans="1:9" s="468" customFormat="1" ht="75" x14ac:dyDescent="0.25">
      <c r="A286" s="599">
        <v>623</v>
      </c>
      <c r="B286" s="599" t="s">
        <v>659</v>
      </c>
      <c r="C286" s="600"/>
      <c r="D286" s="601"/>
      <c r="E286" s="494" t="str">
        <f t="shared" si="8"/>
        <v>PORTA EM MADEIRA DE LEI COM ENCHIMENTO EM MADEIRA DE 1ª QUALIDADE, ESP. 30MM, PARA PINTURA, INCL. ALIZARES, DOBRADIÇAS, FECHADURA TIPO "LIVRE/OCUPADO" EXCLUSIVE MARCO</v>
      </c>
      <c r="F286" s="492" t="str">
        <f t="shared" si="8"/>
        <v/>
      </c>
      <c r="G286" s="493"/>
    </row>
    <row r="287" spans="1:9" s="468" customFormat="1" ht="105" x14ac:dyDescent="0.25">
      <c r="A287" s="602">
        <v>62301</v>
      </c>
      <c r="B287" s="602" t="s">
        <v>13032</v>
      </c>
      <c r="C287" s="600" t="s">
        <v>34</v>
      </c>
      <c r="D287" s="601">
        <v>782.32</v>
      </c>
      <c r="E287" s="491" t="str">
        <f t="shared" si="8"/>
        <v>PORTA DE MADEIRA DE LEI SARRAFEADA COM ENCHIMENTO EM MADEIRA DE 1ª QUALIDADE, ESP. 30 A 35MM, SEMI-SÓLIDA, PARA PINTURA, INCLUSIVE ALIZARES, DOBRADIÇAS, FECHADURA TIPO "LIVRE/OCUPADO" EM LATÃO CROMADO LA FONTE OU EQUIVALENTE, EXCLUSIVE MARCO, NAS DIMENSÕES: 0.60 X 1.60 M</v>
      </c>
      <c r="F287" s="492" t="str">
        <f t="shared" si="8"/>
        <v>UND</v>
      </c>
      <c r="G287" s="493" t="e">
        <f t="shared" si="9"/>
        <v>#REF!</v>
      </c>
    </row>
    <row r="288" spans="1:9" s="468" customFormat="1" ht="105" x14ac:dyDescent="0.25">
      <c r="A288" s="602">
        <v>62302</v>
      </c>
      <c r="B288" s="602" t="s">
        <v>13033</v>
      </c>
      <c r="C288" s="600" t="s">
        <v>34</v>
      </c>
      <c r="D288" s="601">
        <v>801.71</v>
      </c>
      <c r="E288" s="494" t="str">
        <f t="shared" si="8"/>
        <v>PORTA DE MADEIRA DE LEI SARRAFEADA COM ENCHIMENTO EM MADEIRA DE 1ª QUALIDADE, ESP. 30 A 35MM, SEMI-SÓLIDA, PARA PINTURA, INCLUSIVE ALIZARES, DOBRADIÇAS, FECHADURA TIPO "LIVRE/OCUPADO" EM LATÃO CROMADO LA FONTE OU EQUIVALENTE, EXCLUSIVE MARCO, NAS DIMENSÕES: 0.80 X 1.60 M</v>
      </c>
      <c r="F288" s="492" t="str">
        <f t="shared" si="8"/>
        <v>UND</v>
      </c>
      <c r="G288" s="493" t="e">
        <f t="shared" si="9"/>
        <v>#REF!</v>
      </c>
    </row>
    <row r="289" spans="1:7" s="468" customFormat="1" ht="90" x14ac:dyDescent="0.25">
      <c r="A289" s="599">
        <v>625</v>
      </c>
      <c r="B289" s="599" t="s">
        <v>660</v>
      </c>
      <c r="C289" s="600"/>
      <c r="D289" s="601"/>
      <c r="E289" s="494" t="str">
        <f t="shared" si="8"/>
        <v>PORTA EM MADEIRA DE LEI TIPO ANGELIM PEDRA OU EQUIV.,ESP. 30 MM, MACIÇA C/ FRISO P/ VERNIZ, PADRÃO SEDU, COM VISOR, INCLUSIVE ALIZARES, DOBRADIÇAS E FECHADURA DE BOLA EXTERNA, EXCLUSIVE MARCO</v>
      </c>
      <c r="F289" s="492" t="str">
        <f t="shared" si="8"/>
        <v/>
      </c>
      <c r="G289" s="493"/>
    </row>
    <row r="290" spans="1:7" s="468" customFormat="1" ht="120" x14ac:dyDescent="0.25">
      <c r="A290" s="602">
        <v>62501</v>
      </c>
      <c r="B290" s="602" t="s">
        <v>13034</v>
      </c>
      <c r="C290" s="600" t="s">
        <v>34</v>
      </c>
      <c r="D290" s="603">
        <v>1502.7</v>
      </c>
      <c r="E290" s="494" t="str">
        <f t="shared" si="8"/>
        <v>PORTA DE MADEIRA DE LEI ANGELIM PEDRA OU EQUIVALENTE, ESP. 30 A 35 MM, MACIÇA, TIPO MEXICANA, C/ FRISO P/ VERNIZ, PADRÃO SEDU, COM VISOR 1,00 X 0,15M E VIDRO 4MM, INCLUSIVE ALIZARES, DOBRADIÇAS E FECHADURA TIPO ALAVANCA EM LATÃO CROMADO LAFONTE OU EQUIV., EXCLUSIVE MARCO, DIMENSÕES: 0.60 X 2.10 M</v>
      </c>
      <c r="F290" s="492" t="str">
        <f t="shared" si="8"/>
        <v>UND</v>
      </c>
      <c r="G290" s="493" t="e">
        <f t="shared" si="9"/>
        <v>#REF!</v>
      </c>
    </row>
    <row r="291" spans="1:7" s="468" customFormat="1" ht="120" x14ac:dyDescent="0.25">
      <c r="A291" s="602">
        <v>62502</v>
      </c>
      <c r="B291" s="602" t="s">
        <v>13035</v>
      </c>
      <c r="C291" s="600" t="s">
        <v>34</v>
      </c>
      <c r="D291" s="603">
        <v>1574.3</v>
      </c>
      <c r="E291" s="494" t="str">
        <f t="shared" si="8"/>
        <v>PORTA DE MADEIRA DE LEI ANGELIM PEDRA OU EQUIVALENTE, ESP. 30 A 35 MM, MACIÇA, TIPO MEXICANA, C/ FRISO P/ VERNIZ, PADRÃO SEDU, COM VISOR 1,00 X 0,15M E VIDRO 4MM, INCLUSIVE ALIZARES, DOBRADIÇAS E FECHADURA TIPO ALAVANCA EM LATÃO CROMADO LAFONTE OU EQUIV., EXCLUSIVE MARCO, DIMENSÕES: 0.70 X 2.10 M</v>
      </c>
      <c r="F291" s="492" t="str">
        <f t="shared" si="8"/>
        <v>UND</v>
      </c>
      <c r="G291" s="493" t="e">
        <f t="shared" si="9"/>
        <v>#REF!</v>
      </c>
    </row>
    <row r="292" spans="1:7" s="468" customFormat="1" ht="120" x14ac:dyDescent="0.25">
      <c r="A292" s="602">
        <v>62503</v>
      </c>
      <c r="B292" s="602" t="s">
        <v>13036</v>
      </c>
      <c r="C292" s="600" t="s">
        <v>34</v>
      </c>
      <c r="D292" s="603">
        <v>1636.66</v>
      </c>
      <c r="E292" s="494" t="str">
        <f t="shared" si="8"/>
        <v>PORTA DE MADEIRA DE LEI ANGELIM PEDRA OU EQUIVALENTE, ESP. 30 A 35 MM, MACIÇA, TIPO MEXICANA, C/ FRISO P/ VERNIZ, PADRÃO SEDU, COM VISOR 1,00 X 0,15M E VIDRO 4MM, INCLUSIVE ALIZARES, DOBRADIÇAS E FECHADURA TIPO ALAVANCA EM LATÃO CROMADO LAFONTE OU EQUIV., EXCLUSIVE MARCO, DIMENSÕES: 0.80 X 2.10 M</v>
      </c>
      <c r="F292" s="492" t="str">
        <f t="shared" si="8"/>
        <v>UND</v>
      </c>
      <c r="G292" s="493" t="e">
        <f t="shared" si="9"/>
        <v>#REF!</v>
      </c>
    </row>
    <row r="293" spans="1:7" s="468" customFormat="1" ht="120" x14ac:dyDescent="0.25">
      <c r="A293" s="602">
        <v>62504</v>
      </c>
      <c r="B293" s="602" t="s">
        <v>13037</v>
      </c>
      <c r="C293" s="600" t="s">
        <v>34</v>
      </c>
      <c r="D293" s="603">
        <v>1775.52</v>
      </c>
      <c r="E293" s="491" t="str">
        <f t="shared" si="8"/>
        <v>PORTA DE MADEIRA DE LEI ANGELIM PEDRA OU EQUIVALENTE, ESP. 30 A 35 MM, MACIÇA, TIPO MEXICANA, C/ FRISO P/ VERNIZ, PADRÃO SEDU, COM VISOR 1,00 X 0,15M E VIDRO 4MM, INCLUSIVE ALIZARES, DOBRADIÇAS E FECHADURA TIPO ALAVANCA EM LATÃO CROMADO LAFONTE OU EQUIV., EXCLUSIVE MARCO, DIMENSÕES: 0.90 X 2.10 M</v>
      </c>
      <c r="F293" s="492" t="str">
        <f t="shared" si="8"/>
        <v>UND</v>
      </c>
      <c r="G293" s="493" t="e">
        <f t="shared" si="9"/>
        <v>#REF!</v>
      </c>
    </row>
    <row r="294" spans="1:7" s="468" customFormat="1" ht="120" x14ac:dyDescent="0.25">
      <c r="A294" s="602">
        <v>62505</v>
      </c>
      <c r="B294" s="602" t="s">
        <v>13038</v>
      </c>
      <c r="C294" s="600" t="s">
        <v>34</v>
      </c>
      <c r="D294" s="603">
        <v>3152.4</v>
      </c>
      <c r="E294" s="494" t="str">
        <f t="shared" si="8"/>
        <v>PORTA DE MADEIRA DE LEI ANGELIM PEDRA OU EQUIVALENTE, ESP. 30 A 35 MM, MACIÇA, TIPO MEXICANA, C/ FRISO P/ VERNIZ, PADRÃO SEDU, COM VISOR 1,00 X 0,15M E VIDRO 4MM, INCLUSIVE ALIZARES, DOBRADIÇAS E FECHADURA TIPO ALAVANCA EM LATÃO CROMADO LAFONTE OU EQUIV., EXCLUSIVE MARCO, DIMENSÕES: 1.60 X 2.10 M (DUAS FOLHAS)</v>
      </c>
      <c r="F294" s="492" t="str">
        <f t="shared" si="8"/>
        <v>UND</v>
      </c>
      <c r="G294" s="493" t="e">
        <f t="shared" si="9"/>
        <v>#REF!</v>
      </c>
    </row>
    <row r="295" spans="1:7" s="468" customFormat="1" x14ac:dyDescent="0.25">
      <c r="A295" s="599">
        <v>7</v>
      </c>
      <c r="B295" s="599" t="s">
        <v>116</v>
      </c>
      <c r="C295" s="600"/>
      <c r="D295" s="601"/>
      <c r="E295" s="491" t="str">
        <f t="shared" si="8"/>
        <v>ESQUADRIAS METÁLICAS</v>
      </c>
      <c r="F295" s="492" t="str">
        <f t="shared" si="8"/>
        <v/>
      </c>
      <c r="G295" s="493"/>
    </row>
    <row r="296" spans="1:7" s="468" customFormat="1" x14ac:dyDescent="0.25">
      <c r="A296" s="599">
        <v>711</v>
      </c>
      <c r="B296" s="599" t="s">
        <v>661</v>
      </c>
      <c r="C296" s="600"/>
      <c r="D296" s="601"/>
      <c r="E296" s="491" t="str">
        <f t="shared" si="8"/>
        <v>GRADES E PORTÕES</v>
      </c>
      <c r="F296" s="492" t="str">
        <f t="shared" si="8"/>
        <v/>
      </c>
      <c r="G296" s="493"/>
    </row>
    <row r="297" spans="1:7" s="468" customFormat="1" ht="75" x14ac:dyDescent="0.25">
      <c r="A297" s="602">
        <v>71101</v>
      </c>
      <c r="B297" s="602" t="s">
        <v>662</v>
      </c>
      <c r="C297" s="600" t="s">
        <v>525</v>
      </c>
      <c r="D297" s="601">
        <v>757.17</v>
      </c>
      <c r="E297" s="494" t="str">
        <f t="shared" si="8"/>
        <v>TELA DE PROTEÇÃO DE ARAME GALVANIZADO 1/2" FIO 12, COM QUADRO EM TUBO DE FERRO GALVANIZADO 1 1/2" E CANTONEIRA DE FERRO 1/2" X 1/2" X1/8", CONFORME DETALHE EM PROJETO</v>
      </c>
      <c r="F297" s="492" t="str">
        <f t="shared" si="8"/>
        <v>M2</v>
      </c>
      <c r="G297" s="493" t="e">
        <f t="shared" si="9"/>
        <v>#REF!</v>
      </c>
    </row>
    <row r="298" spans="1:7" s="468" customFormat="1" ht="60" x14ac:dyDescent="0.25">
      <c r="A298" s="602">
        <v>71103</v>
      </c>
      <c r="B298" s="602" t="s">
        <v>663</v>
      </c>
      <c r="C298" s="600" t="s">
        <v>525</v>
      </c>
      <c r="D298" s="601">
        <v>119.97</v>
      </c>
      <c r="E298" s="494" t="str">
        <f t="shared" si="8"/>
        <v>GRADE DE TELA TIPO MOSQUITEIRO DE ARAME GALVANIZADO #18, FIO 32, INCLUSIVE, REQUADRO EM CANTONEIRA DE FERRO 1/8"X1/2"X1/2"</v>
      </c>
      <c r="F298" s="492" t="str">
        <f t="shared" si="8"/>
        <v>M2</v>
      </c>
      <c r="G298" s="493" t="e">
        <f t="shared" si="9"/>
        <v>#REF!</v>
      </c>
    </row>
    <row r="299" spans="1:7" s="468" customFormat="1" ht="30" x14ac:dyDescent="0.25">
      <c r="A299" s="602">
        <v>71104</v>
      </c>
      <c r="B299" s="602" t="s">
        <v>664</v>
      </c>
      <c r="C299" s="600" t="s">
        <v>525</v>
      </c>
      <c r="D299" s="601">
        <v>655.45</v>
      </c>
      <c r="E299" s="494" t="str">
        <f t="shared" si="8"/>
        <v>PORTÃO DE FERRO DE ABRIR EM BARRA CHATA, INCLUSIVE CHUMBAMENTO</v>
      </c>
      <c r="F299" s="492" t="str">
        <f t="shared" si="8"/>
        <v>M2</v>
      </c>
      <c r="G299" s="493" t="e">
        <f t="shared" si="9"/>
        <v>#REF!</v>
      </c>
    </row>
    <row r="300" spans="1:7" s="468" customFormat="1" ht="30" x14ac:dyDescent="0.25">
      <c r="A300" s="602">
        <v>71105</v>
      </c>
      <c r="B300" s="602" t="s">
        <v>665</v>
      </c>
      <c r="C300" s="600" t="s">
        <v>525</v>
      </c>
      <c r="D300" s="601">
        <v>399.72</v>
      </c>
      <c r="E300" s="491" t="str">
        <f t="shared" si="8"/>
        <v>GRADE DE FERRO EM BARRA CHATA, INCLUSIVE CHUMBAMENTO</v>
      </c>
      <c r="F300" s="492" t="str">
        <f t="shared" si="8"/>
        <v>M2</v>
      </c>
      <c r="G300" s="493" t="e">
        <f t="shared" si="9"/>
        <v>#REF!</v>
      </c>
    </row>
    <row r="301" spans="1:7" s="468" customFormat="1" ht="30" x14ac:dyDescent="0.25">
      <c r="A301" s="602">
        <v>71106</v>
      </c>
      <c r="B301" s="602" t="s">
        <v>666</v>
      </c>
      <c r="C301" s="600" t="s">
        <v>525</v>
      </c>
      <c r="D301" s="601">
        <v>810.38</v>
      </c>
      <c r="E301" s="494" t="str">
        <f t="shared" si="8"/>
        <v>PORTÃO DE FERRO DE CORRER EM BARRA CHATA, INCLUSIVE CHUMBAMENTO</v>
      </c>
      <c r="F301" s="492" t="str">
        <f t="shared" si="8"/>
        <v>M2</v>
      </c>
      <c r="G301" s="493" t="e">
        <f t="shared" si="9"/>
        <v>#REF!</v>
      </c>
    </row>
    <row r="302" spans="1:7" s="468" customFormat="1" ht="30" x14ac:dyDescent="0.25">
      <c r="A302" s="602">
        <v>71107</v>
      </c>
      <c r="B302" s="602" t="s">
        <v>667</v>
      </c>
      <c r="C302" s="600" t="s">
        <v>525</v>
      </c>
      <c r="D302" s="603">
        <v>1007.29</v>
      </c>
      <c r="E302" s="494" t="str">
        <f t="shared" si="8"/>
        <v>PORTÃO DE FERRO DE ABRIR EM BARRA CHATA, CHAPA E TUBO, INCLUSIVE CHUMBAMENTO</v>
      </c>
      <c r="F302" s="492" t="str">
        <f t="shared" si="8"/>
        <v>M2</v>
      </c>
      <c r="G302" s="493" t="e">
        <f t="shared" si="9"/>
        <v>#REF!</v>
      </c>
    </row>
    <row r="303" spans="1:7" s="468" customFormat="1" x14ac:dyDescent="0.25">
      <c r="A303" s="599">
        <v>717</v>
      </c>
      <c r="B303" s="599" t="s">
        <v>118</v>
      </c>
      <c r="C303" s="600"/>
      <c r="D303" s="601"/>
      <c r="E303" s="494" t="str">
        <f t="shared" si="8"/>
        <v>ESQUADRIAS METÁLICAS (M2)</v>
      </c>
      <c r="F303" s="492" t="str">
        <f t="shared" si="8"/>
        <v/>
      </c>
      <c r="G303" s="493"/>
    </row>
    <row r="304" spans="1:7" s="468" customFormat="1" ht="75" x14ac:dyDescent="0.25">
      <c r="A304" s="602">
        <v>71701</v>
      </c>
      <c r="B304" s="602" t="s">
        <v>668</v>
      </c>
      <c r="C304" s="600" t="s">
        <v>525</v>
      </c>
      <c r="D304" s="601">
        <v>530.05999999999995</v>
      </c>
      <c r="E304" s="491" t="str">
        <f t="shared" si="8"/>
        <v>JANELA DE CORRER PARA VIDRO EM ALUMÍNIO ANODIZADO COR NATURAL, LINHA 25, COMPLETA, INCL. PUXADOR COM TRANCA, ALIZAR, CAIXILHO E CONTRAMARCO, EXCLUSIVE VIDRO</v>
      </c>
      <c r="F304" s="492" t="str">
        <f t="shared" si="8"/>
        <v>M2</v>
      </c>
      <c r="G304" s="493" t="e">
        <f t="shared" si="9"/>
        <v>#REF!</v>
      </c>
    </row>
    <row r="305" spans="1:7" s="468" customFormat="1" ht="60" x14ac:dyDescent="0.25">
      <c r="A305" s="602">
        <v>71702</v>
      </c>
      <c r="B305" s="602" t="s">
        <v>669</v>
      </c>
      <c r="C305" s="600" t="s">
        <v>525</v>
      </c>
      <c r="D305" s="601">
        <v>758.83</v>
      </c>
      <c r="E305" s="491" t="str">
        <f t="shared" si="8"/>
        <v>BÁSCULA PARA VIDRO EM ALUMÍNIO ANODIZADO COR NATURAL, LINHA 25, COMPLETA, COM TRANCA, CAIXILHO, ALIZAR E CONTRAMARCO, EXCLUSIVE VIDRO</v>
      </c>
      <c r="F305" s="492" t="str">
        <f t="shared" si="8"/>
        <v>M2</v>
      </c>
      <c r="G305" s="493" t="e">
        <f t="shared" si="9"/>
        <v>#REF!</v>
      </c>
    </row>
    <row r="306" spans="1:7" s="468" customFormat="1" ht="75" x14ac:dyDescent="0.25">
      <c r="A306" s="602">
        <v>71703</v>
      </c>
      <c r="B306" s="602" t="s">
        <v>670</v>
      </c>
      <c r="C306" s="600" t="s">
        <v>525</v>
      </c>
      <c r="D306" s="601">
        <v>404.78</v>
      </c>
      <c r="E306" s="494" t="str">
        <f t="shared" si="8"/>
        <v>JANELA TIPO MAXIM-AR PARA VIDRO EM ALUMÍNIO ANODIZADO NATURAL, LINHA 25, COMPLETA, INCL. PUXADOR COM TRANCA, CAIXILHO, ALIZAR E CONTRAMARCO, EXCLUSIVE VIDRO</v>
      </c>
      <c r="F306" s="492" t="str">
        <f t="shared" si="8"/>
        <v>M2</v>
      </c>
      <c r="G306" s="493" t="e">
        <f t="shared" si="9"/>
        <v>#REF!</v>
      </c>
    </row>
    <row r="307" spans="1:7" s="468" customFormat="1" ht="60" x14ac:dyDescent="0.25">
      <c r="A307" s="602">
        <v>71704</v>
      </c>
      <c r="B307" s="602" t="s">
        <v>671</v>
      </c>
      <c r="C307" s="600" t="s">
        <v>525</v>
      </c>
      <c r="D307" s="601">
        <v>896.54</v>
      </c>
      <c r="E307" s="494" t="str">
        <f t="shared" si="8"/>
        <v>PORTA DE ABRIR TIPO VENEZIANA EM ALUMÍNIO ANODIZADO, LINHA 25, COMPLETA, INCL. PUXADOR COM TRANCA, CAIXILHO, ALIZAR E CONTRAMARCO</v>
      </c>
      <c r="F307" s="492" t="str">
        <f t="shared" si="8"/>
        <v>M2</v>
      </c>
      <c r="G307" s="493" t="e">
        <f t="shared" si="9"/>
        <v>#REF!</v>
      </c>
    </row>
    <row r="308" spans="1:7" s="468" customFormat="1" ht="45" x14ac:dyDescent="0.25">
      <c r="A308" s="602">
        <v>71706</v>
      </c>
      <c r="B308" s="602" t="s">
        <v>672</v>
      </c>
      <c r="C308" s="600" t="s">
        <v>525</v>
      </c>
      <c r="D308" s="601">
        <v>374.53</v>
      </c>
      <c r="E308" s="494" t="str">
        <f t="shared" si="8"/>
        <v>GUICHÊ/GRADIL EM PERFIL L 1" E PERFIL T 3/4" EM FERRO, INCLUSIVE PINTURA EM ESMALTE SINTÉTICO, MARCA DE REFERÊNCIA SUVINIL</v>
      </c>
      <c r="F308" s="492" t="str">
        <f t="shared" si="8"/>
        <v>M2</v>
      </c>
      <c r="G308" s="493" t="e">
        <f t="shared" si="9"/>
        <v>#REF!</v>
      </c>
    </row>
    <row r="309" spans="1:7" s="468" customFormat="1" x14ac:dyDescent="0.25">
      <c r="A309" s="599">
        <v>718</v>
      </c>
      <c r="B309" s="599" t="s">
        <v>658</v>
      </c>
      <c r="C309" s="600"/>
      <c r="D309" s="601"/>
      <c r="E309" s="494" t="str">
        <f t="shared" si="8"/>
        <v>REVISÕES E REPAROS</v>
      </c>
      <c r="F309" s="492" t="str">
        <f t="shared" si="8"/>
        <v/>
      </c>
      <c r="G309" s="493"/>
    </row>
    <row r="310" spans="1:7" s="468" customFormat="1" ht="30" x14ac:dyDescent="0.25">
      <c r="A310" s="602">
        <v>71801</v>
      </c>
      <c r="B310" s="602" t="s">
        <v>673</v>
      </c>
      <c r="C310" s="600" t="s">
        <v>525</v>
      </c>
      <c r="D310" s="601">
        <v>26.82</v>
      </c>
      <c r="E310" s="494" t="str">
        <f t="shared" si="8"/>
        <v>ESCOVAMENTO COM ESCOVA DE AÇO EM ESQUADRIAS DE FERRO</v>
      </c>
      <c r="F310" s="492" t="str">
        <f t="shared" si="8"/>
        <v>M2</v>
      </c>
      <c r="G310" s="493" t="e">
        <f t="shared" si="9"/>
        <v>#REF!</v>
      </c>
    </row>
    <row r="311" spans="1:7" s="468" customFormat="1" x14ac:dyDescent="0.25">
      <c r="A311" s="599">
        <v>8</v>
      </c>
      <c r="B311" s="599" t="s">
        <v>132</v>
      </c>
      <c r="C311" s="600"/>
      <c r="D311" s="601"/>
      <c r="E311" s="491" t="str">
        <f t="shared" si="8"/>
        <v>VIDROS E ESPELHOS</v>
      </c>
      <c r="F311" s="492" t="str">
        <f t="shared" si="8"/>
        <v/>
      </c>
      <c r="G311" s="493"/>
    </row>
    <row r="312" spans="1:7" s="468" customFormat="1" x14ac:dyDescent="0.25">
      <c r="A312" s="599">
        <v>801</v>
      </c>
      <c r="B312" s="599" t="s">
        <v>134</v>
      </c>
      <c r="C312" s="600"/>
      <c r="D312" s="601"/>
      <c r="E312" s="494" t="str">
        <f t="shared" ref="E312:F375" si="10">UPPER(B312)</f>
        <v>VIDROS PARA ESQUADRIAS</v>
      </c>
      <c r="F312" s="492" t="str">
        <f t="shared" si="10"/>
        <v/>
      </c>
      <c r="G312" s="493"/>
    </row>
    <row r="313" spans="1:7" s="468" customFormat="1" ht="30" x14ac:dyDescent="0.25">
      <c r="A313" s="604">
        <v>80102</v>
      </c>
      <c r="B313" s="604" t="s">
        <v>19213</v>
      </c>
      <c r="C313" s="605" t="s">
        <v>525</v>
      </c>
      <c r="D313" s="606">
        <v>259.44</v>
      </c>
      <c r="E313" s="494" t="str">
        <f t="shared" si="10"/>
        <v>VIDRO PLANO TRANSPARENTE LISO, COM 4 MM DE ESPESSURA</v>
      </c>
      <c r="F313" s="492" t="str">
        <f t="shared" si="10"/>
        <v>M2</v>
      </c>
      <c r="G313" s="493">
        <f>ROUND(D313*(1+$G$2),2)</f>
        <v>4298.92</v>
      </c>
    </row>
    <row r="314" spans="1:7" s="468" customFormat="1" ht="30" x14ac:dyDescent="0.25">
      <c r="A314" s="604">
        <v>80103</v>
      </c>
      <c r="B314" s="604" t="s">
        <v>674</v>
      </c>
      <c r="C314" s="605" t="s">
        <v>525</v>
      </c>
      <c r="D314" s="606">
        <v>325.42</v>
      </c>
      <c r="E314" s="494" t="str">
        <f t="shared" si="10"/>
        <v>VIDRO FANTASIA MINI-BOREAL, COM 4 MM DE ESPESSURA</v>
      </c>
      <c r="F314" s="492" t="str">
        <f t="shared" si="10"/>
        <v>M2</v>
      </c>
      <c r="G314" s="493">
        <f>ROUND(D314*(1+$G$2),2)</f>
        <v>5392.21</v>
      </c>
    </row>
    <row r="315" spans="1:7" s="468" customFormat="1" x14ac:dyDescent="0.25">
      <c r="A315" s="602">
        <v>80107</v>
      </c>
      <c r="B315" s="602" t="s">
        <v>675</v>
      </c>
      <c r="C315" s="600" t="s">
        <v>525</v>
      </c>
      <c r="D315" s="603">
        <v>1059.72</v>
      </c>
      <c r="E315" s="494" t="str">
        <f t="shared" si="10"/>
        <v>VIDRO ARAMADO ESP. 6MM, COLOCADO</v>
      </c>
      <c r="F315" s="492" t="str">
        <f t="shared" si="10"/>
        <v>M2</v>
      </c>
      <c r="G315" s="493" t="e">
        <f t="shared" si="9"/>
        <v>#REF!</v>
      </c>
    </row>
    <row r="316" spans="1:7" s="468" customFormat="1" x14ac:dyDescent="0.25">
      <c r="A316" s="599">
        <v>802</v>
      </c>
      <c r="B316" s="599" t="s">
        <v>139</v>
      </c>
      <c r="C316" s="600"/>
      <c r="D316" s="601"/>
      <c r="E316" s="494" t="str">
        <f t="shared" si="10"/>
        <v>ESPELHOS</v>
      </c>
      <c r="F316" s="492" t="str">
        <f t="shared" si="10"/>
        <v/>
      </c>
      <c r="G316" s="493"/>
    </row>
    <row r="317" spans="1:7" s="468" customFormat="1" ht="60" x14ac:dyDescent="0.25">
      <c r="A317" s="602">
        <v>80201</v>
      </c>
      <c r="B317" s="602" t="s">
        <v>141</v>
      </c>
      <c r="C317" s="600" t="s">
        <v>525</v>
      </c>
      <c r="D317" s="601">
        <v>635.07000000000005</v>
      </c>
      <c r="E317" s="494" t="str">
        <f t="shared" si="10"/>
        <v>ESPELHO PARA BANHEIROS ESPESSURA 4 MM, INCLUINDO CHAPA COMPENSADA 10 MM, MOLDURA DE ALUMÍNIO EM PERFIL L 3/4", FIXADO COM PARAFUSOS CROMADOS</v>
      </c>
      <c r="F317" s="492" t="str">
        <f t="shared" si="10"/>
        <v>M2</v>
      </c>
      <c r="G317" s="493" t="e">
        <f t="shared" si="9"/>
        <v>#REF!</v>
      </c>
    </row>
    <row r="318" spans="1:7" s="468" customFormat="1" ht="60" x14ac:dyDescent="0.25">
      <c r="A318" s="602">
        <v>80202</v>
      </c>
      <c r="B318" s="602" t="s">
        <v>676</v>
      </c>
      <c r="C318" s="600" t="s">
        <v>525</v>
      </c>
      <c r="D318" s="601">
        <v>752.11</v>
      </c>
      <c r="E318" s="494" t="str">
        <f t="shared" si="10"/>
        <v>ESPELHO ESPESSURA 4 MM, INCLUINDO CHAPA COMPENSADA 6MM, MOLDURA DE PEÇA DE MADEIRA 7X2.5CM FIXADA COM PARAFUSO E BUCHA CONFORME DETALHE EM PROJETO</v>
      </c>
      <c r="F318" s="492" t="str">
        <f t="shared" si="10"/>
        <v>M2</v>
      </c>
      <c r="G318" s="493" t="e">
        <f t="shared" si="9"/>
        <v>#REF!</v>
      </c>
    </row>
    <row r="319" spans="1:7" s="468" customFormat="1" ht="75" x14ac:dyDescent="0.25">
      <c r="A319" s="602">
        <v>80203</v>
      </c>
      <c r="B319" s="602" t="s">
        <v>677</v>
      </c>
      <c r="C319" s="600" t="s">
        <v>525</v>
      </c>
      <c r="D319" s="601">
        <v>659.6</v>
      </c>
      <c r="E319" s="494" t="str">
        <f t="shared" si="10"/>
        <v>ESPELHO PRATA ESP. 4 MM SOBRE CAIXA DE COMPENSADO COLADO REVESTIDO COM FÓRMICA E FIXADO COM PARAFUSO CROMADO E BUCHA, DIM. 1,80 X 0,40M, CONFORME DETALHE EM PROJETO</v>
      </c>
      <c r="F319" s="492" t="str">
        <f t="shared" si="10"/>
        <v>M2</v>
      </c>
      <c r="G319" s="493" t="e">
        <f t="shared" si="9"/>
        <v>#REF!</v>
      </c>
    </row>
    <row r="320" spans="1:7" s="468" customFormat="1" x14ac:dyDescent="0.25">
      <c r="A320" s="599">
        <v>9</v>
      </c>
      <c r="B320" s="599" t="s">
        <v>144</v>
      </c>
      <c r="C320" s="600"/>
      <c r="D320" s="601"/>
      <c r="E320" s="494" t="str">
        <f t="shared" si="10"/>
        <v>COBERTURA</v>
      </c>
      <c r="F320" s="492" t="str">
        <f t="shared" si="10"/>
        <v/>
      </c>
      <c r="G320" s="493"/>
    </row>
    <row r="321" spans="1:8" s="468" customFormat="1" x14ac:dyDescent="0.25">
      <c r="A321" s="599">
        <v>901</v>
      </c>
      <c r="B321" s="599" t="s">
        <v>146</v>
      </c>
      <c r="C321" s="600"/>
      <c r="D321" s="601"/>
      <c r="E321" s="491" t="str">
        <f t="shared" si="10"/>
        <v>ESTRUTURA PARA TELHADO</v>
      </c>
      <c r="F321" s="492" t="str">
        <f t="shared" si="10"/>
        <v/>
      </c>
      <c r="G321" s="493"/>
    </row>
    <row r="322" spans="1:8" s="468" customFormat="1" ht="90" x14ac:dyDescent="0.25">
      <c r="A322" s="602">
        <v>90101</v>
      </c>
      <c r="B322" s="602" t="s">
        <v>678</v>
      </c>
      <c r="C322" s="600" t="s">
        <v>525</v>
      </c>
      <c r="D322" s="601">
        <v>226.23</v>
      </c>
      <c r="E322" s="494" t="str">
        <f t="shared" si="10"/>
        <v>ESTRUTURA DE MADEIRA DE LEI TIPO PARAJU, PEROBA MICA, ANGELIM PEDRA OU EQUIVALENTE PARA TELHADO DE TELHA CERÂMICA TIPO CAPA E CANAL, COM PONTALETES, TERÇAS, CAIBROS E RIPAS, INCLUSIVE TRATAMENTO COM CUPINICIDA, EXCLUSIVE TELHAS</v>
      </c>
      <c r="F322" s="492" t="str">
        <f t="shared" si="10"/>
        <v>M2</v>
      </c>
      <c r="G322" s="493" t="e">
        <f t="shared" si="9"/>
        <v>#REF!</v>
      </c>
    </row>
    <row r="323" spans="1:8" s="468" customFormat="1" ht="90" x14ac:dyDescent="0.25">
      <c r="A323" s="602">
        <v>90102</v>
      </c>
      <c r="B323" s="602" t="s">
        <v>679</v>
      </c>
      <c r="C323" s="600" t="s">
        <v>525</v>
      </c>
      <c r="D323" s="601">
        <v>112</v>
      </c>
      <c r="E323" s="494" t="str">
        <f t="shared" si="10"/>
        <v>ESTRUTURA DE MADEIRA DE LEI TIPO PARAJU, PEROBA MICA, ANGELIM PEDRA OU EQUIVALENTE PARA TELHADO DE TELHA ONDULADA DE FIBROCIMENTO ESP. 6MM, COM PONTALETES E CAIBROS, INCLUSIVE TRATAMENTO COM CUPINICIDA, EXCLUSIVE TELHAS</v>
      </c>
      <c r="F323" s="492" t="str">
        <f t="shared" si="10"/>
        <v>M2</v>
      </c>
      <c r="G323" s="493" t="e">
        <f t="shared" si="9"/>
        <v>#REF!</v>
      </c>
    </row>
    <row r="324" spans="1:8" s="468" customFormat="1" ht="75" x14ac:dyDescent="0.25">
      <c r="A324" s="602">
        <v>90103</v>
      </c>
      <c r="B324" s="602" t="s">
        <v>680</v>
      </c>
      <c r="C324" s="600" t="s">
        <v>525</v>
      </c>
      <c r="D324" s="601">
        <v>94.73</v>
      </c>
      <c r="E324" s="494" t="str">
        <f t="shared" si="10"/>
        <v>ESTRUTURA DE MADEIRA DE LEI TIPO PARAJU OU EQUIVALENTE PARA COBERTURA DE TELHA DE FIBROCIMENTO CANALETE 49/90, INCLUSIVE TRATAMENTO COM CUPINICIDA, EXCLUSIVE TELHAS</v>
      </c>
      <c r="F324" s="492" t="str">
        <f t="shared" si="10"/>
        <v>M2</v>
      </c>
      <c r="G324" s="493" t="e">
        <f t="shared" si="9"/>
        <v>#REF!</v>
      </c>
    </row>
    <row r="325" spans="1:8" s="468" customFormat="1" ht="90" x14ac:dyDescent="0.25">
      <c r="A325" s="602">
        <v>90104</v>
      </c>
      <c r="B325" s="602" t="s">
        <v>681</v>
      </c>
      <c r="C325" s="600" t="s">
        <v>525</v>
      </c>
      <c r="D325" s="601">
        <v>398.99</v>
      </c>
      <c r="E325" s="494" t="str">
        <f t="shared" si="10"/>
        <v>ESTRUTURA DE MADEIRA DE LEI TIPO PARAJU, PEROBA MICA, ANGELIM PEDRA OU EQUIVALENTE PARA TELHADO DE TELHAS CERÂMICAS TIPO CAPA E CANAL C/ TESOURAS, PILARES, VIGAS, TERÇAS, CAIBROS E RIPAS, INCL. TRAT. C/CUPINICIDA, EXCLUSIVE TELHAS</v>
      </c>
      <c r="F325" s="492" t="str">
        <f t="shared" si="10"/>
        <v>M2</v>
      </c>
      <c r="G325" s="493" t="e">
        <f t="shared" si="9"/>
        <v>#REF!</v>
      </c>
    </row>
    <row r="326" spans="1:8" s="468" customFormat="1" ht="90" x14ac:dyDescent="0.25">
      <c r="A326" s="602">
        <v>90105</v>
      </c>
      <c r="B326" s="602" t="s">
        <v>682</v>
      </c>
      <c r="C326" s="600" t="s">
        <v>525</v>
      </c>
      <c r="D326" s="601">
        <v>241.1</v>
      </c>
      <c r="E326" s="494" t="str">
        <f t="shared" si="10"/>
        <v>ESTRUTURA DE MADEIRA DE LEI PARAJU, PEROBA MICA, ANGELIM PEDRA OU EQUIVALENTE PARA TELHADO DE TELHA CERÂMICA TIPO FRANCESA, COM PONTALETES, TERÇAS, CAIBROS E RIPAS, INCLUSIVE TRATAMENTO COM CUPUNICIDA, EXCLUSIVE TELHAS</v>
      </c>
      <c r="F326" s="492" t="str">
        <f t="shared" si="10"/>
        <v>M2</v>
      </c>
      <c r="G326" s="493" t="e">
        <f t="shared" si="9"/>
        <v>#REF!</v>
      </c>
    </row>
    <row r="327" spans="1:8" s="468" customFormat="1" x14ac:dyDescent="0.25">
      <c r="A327" s="599">
        <v>902</v>
      </c>
      <c r="B327" s="599" t="s">
        <v>150</v>
      </c>
      <c r="C327" s="600"/>
      <c r="D327" s="601"/>
      <c r="E327" s="491" t="str">
        <f t="shared" si="10"/>
        <v>TELHADO</v>
      </c>
      <c r="F327" s="492" t="str">
        <f t="shared" si="10"/>
        <v/>
      </c>
      <c r="G327" s="493"/>
      <c r="H327" s="468">
        <f>37.46/3*6.5</f>
        <v>81.163333333333327</v>
      </c>
    </row>
    <row r="328" spans="1:8" s="468" customFormat="1" ht="45" x14ac:dyDescent="0.25">
      <c r="A328" s="602">
        <v>90202</v>
      </c>
      <c r="B328" s="602" t="s">
        <v>683</v>
      </c>
      <c r="C328" s="600" t="s">
        <v>525</v>
      </c>
      <c r="D328" s="601">
        <v>49.02</v>
      </c>
      <c r="E328" s="494" t="str">
        <f t="shared" si="10"/>
        <v>COBERTURA NOVA DE TELHAS ONDULADAS DE FIBROCIMENTO 6.0MM, INCLUSIVE CUMEEIRAS E ACESSÓRIOS DE FIXAÇÃO</v>
      </c>
      <c r="F328" s="492" t="str">
        <f t="shared" si="10"/>
        <v>M2</v>
      </c>
      <c r="G328" s="493" t="e">
        <f t="shared" ref="G328:G391" si="11">ROUND(D328*(1+$G$3),2)</f>
        <v>#REF!</v>
      </c>
    </row>
    <row r="329" spans="1:8" s="468" customFormat="1" ht="45" x14ac:dyDescent="0.25">
      <c r="A329" s="602">
        <v>90203</v>
      </c>
      <c r="B329" s="602" t="s">
        <v>684</v>
      </c>
      <c r="C329" s="600" t="s">
        <v>525</v>
      </c>
      <c r="D329" s="601">
        <v>80.349999999999994</v>
      </c>
      <c r="E329" s="491" t="str">
        <f t="shared" si="10"/>
        <v>COBERTURA NOVA DE TELHAS ONDULADAS DE FIBROCIMENTO 8.0MM, INCLUSIVE CUMEEIRAS E ACESSÓRIOS DE FIXAÇÃO</v>
      </c>
      <c r="F329" s="492" t="str">
        <f t="shared" si="10"/>
        <v>M2</v>
      </c>
      <c r="G329" s="493" t="e">
        <f t="shared" si="11"/>
        <v>#REF!</v>
      </c>
    </row>
    <row r="330" spans="1:8" s="468" customFormat="1" ht="45" x14ac:dyDescent="0.25">
      <c r="A330" s="602">
        <v>90206</v>
      </c>
      <c r="B330" s="602" t="s">
        <v>685</v>
      </c>
      <c r="C330" s="600" t="s">
        <v>525</v>
      </c>
      <c r="D330" s="601">
        <v>89.8</v>
      </c>
      <c r="E330" s="494" t="str">
        <f t="shared" si="10"/>
        <v>COBERTURA NOVA DE TELHAS DE ALUMÍNIO TRAPEZOIDAL, H = 8 CM, ESP. 0.5MM, INCLUSIVE ACESSÓRIOS DE FIXAÇÃO</v>
      </c>
      <c r="F330" s="492" t="str">
        <f t="shared" si="10"/>
        <v>M2</v>
      </c>
      <c r="G330" s="493" t="e">
        <f t="shared" si="11"/>
        <v>#REF!</v>
      </c>
    </row>
    <row r="331" spans="1:8" s="468" customFormat="1" ht="75" x14ac:dyDescent="0.25">
      <c r="A331" s="602">
        <v>90211</v>
      </c>
      <c r="B331" s="602" t="s">
        <v>686</v>
      </c>
      <c r="C331" s="600" t="s">
        <v>525</v>
      </c>
      <c r="D331" s="601">
        <v>188.6</v>
      </c>
      <c r="E331" s="494" t="str">
        <f t="shared" si="10"/>
        <v>COBERTURA NOVA DE TELHAS CERÂMICAS TIPO CAPA E CANAL INCLUSIVE CUMEEIRA (TELHAS COMPRADAS NA PRAÇA DE VITÓRIA, POSTO OBRA) (ÁREA DE PROJEÇÃO HORIZONTAL; INCL. 35%)</v>
      </c>
      <c r="F331" s="492" t="str">
        <f t="shared" si="10"/>
        <v>M2</v>
      </c>
      <c r="G331" s="493" t="e">
        <f t="shared" si="11"/>
        <v>#REF!</v>
      </c>
    </row>
    <row r="332" spans="1:8" s="468" customFormat="1" ht="45" x14ac:dyDescent="0.25">
      <c r="A332" s="602">
        <v>90212</v>
      </c>
      <c r="B332" s="602" t="s">
        <v>687</v>
      </c>
      <c r="C332" s="600" t="s">
        <v>525</v>
      </c>
      <c r="D332" s="601">
        <v>136.77000000000001</v>
      </c>
      <c r="E332" s="494" t="str">
        <f t="shared" si="10"/>
        <v>COBERTURA NOVA DE TELHAS CERÂMICAS TIPO CAPA E CANAL INCLUSIVE CUMEEIRAS (TELHAS COMPRADAS NA FÁBRICA, POSTO OBRA)</v>
      </c>
      <c r="F332" s="492" t="str">
        <f t="shared" si="10"/>
        <v>M2</v>
      </c>
      <c r="G332" s="493" t="e">
        <f t="shared" si="11"/>
        <v>#REF!</v>
      </c>
    </row>
    <row r="333" spans="1:8" s="468" customFormat="1" ht="30" x14ac:dyDescent="0.25">
      <c r="A333" s="602">
        <v>90215</v>
      </c>
      <c r="B333" s="602" t="s">
        <v>688</v>
      </c>
      <c r="C333" s="600" t="s">
        <v>21</v>
      </c>
      <c r="D333" s="601">
        <v>34.840000000000003</v>
      </c>
      <c r="E333" s="494" t="str">
        <f t="shared" si="10"/>
        <v>CUMEEIRA PARA COBERTURA EM TELHA CERÂMICA TIPO CAPA E CANAL</v>
      </c>
      <c r="F333" s="492" t="str">
        <f t="shared" si="10"/>
        <v>M</v>
      </c>
      <c r="G333" s="493" t="e">
        <f t="shared" si="11"/>
        <v>#REF!</v>
      </c>
    </row>
    <row r="334" spans="1:8" s="468" customFormat="1" ht="30" x14ac:dyDescent="0.25">
      <c r="A334" s="602">
        <v>90216</v>
      </c>
      <c r="B334" s="602" t="s">
        <v>689</v>
      </c>
      <c r="C334" s="600" t="s">
        <v>21</v>
      </c>
      <c r="D334" s="601">
        <v>84.59</v>
      </c>
      <c r="E334" s="494" t="str">
        <f t="shared" si="10"/>
        <v>CUMEEIRA PARA COBERTURA EM TELHAS ONDULADAS DE FIBROCIMENTO 6.0MM</v>
      </c>
      <c r="F334" s="492" t="str">
        <f t="shared" si="10"/>
        <v>M</v>
      </c>
      <c r="G334" s="493" t="e">
        <f t="shared" si="11"/>
        <v>#REF!</v>
      </c>
    </row>
    <row r="335" spans="1:8" s="468" customFormat="1" ht="30" x14ac:dyDescent="0.25">
      <c r="A335" s="602">
        <v>90219</v>
      </c>
      <c r="B335" s="602" t="s">
        <v>152</v>
      </c>
      <c r="C335" s="600" t="s">
        <v>525</v>
      </c>
      <c r="D335" s="601">
        <v>88.09</v>
      </c>
      <c r="E335" s="494" t="str">
        <f t="shared" si="10"/>
        <v>COBERTURA EM TELHA ONDULADA DE ALUMÍNIO, ESP. 0.5MM, INCLUSIVE ACESSÓRIOS DE FIXAÇÃO</v>
      </c>
      <c r="F335" s="492" t="str">
        <f t="shared" si="10"/>
        <v>M2</v>
      </c>
      <c r="G335" s="493" t="e">
        <f t="shared" si="11"/>
        <v>#REF!</v>
      </c>
    </row>
    <row r="336" spans="1:8" s="468" customFormat="1" ht="75" x14ac:dyDescent="0.25">
      <c r="A336" s="602">
        <v>90228</v>
      </c>
      <c r="B336" s="602" t="s">
        <v>690</v>
      </c>
      <c r="C336" s="600" t="s">
        <v>525</v>
      </c>
      <c r="D336" s="601">
        <v>74.900000000000006</v>
      </c>
      <c r="E336" s="491" t="str">
        <f t="shared" si="10"/>
        <v>TELHA EM AÇO GALVALUME TRAPEZOIDAL 40, E=0.50MM, PINTURA COR BRANCA NAS DUAS FACES, INCLUSIVE ACESSÓRIO DE FIXAÇÃO REF. SANTO ANDRÉ, ETERNIT, METFORM OU EQUIVALENTE</v>
      </c>
      <c r="F336" s="492" t="str">
        <f t="shared" si="10"/>
        <v>M2</v>
      </c>
      <c r="G336" s="493" t="e">
        <f t="shared" si="11"/>
        <v>#REF!</v>
      </c>
    </row>
    <row r="337" spans="1:7" s="468" customFormat="1" x14ac:dyDescent="0.25">
      <c r="A337" s="599">
        <v>903</v>
      </c>
      <c r="B337" s="599" t="s">
        <v>154</v>
      </c>
      <c r="C337" s="600"/>
      <c r="D337" s="601"/>
      <c r="E337" s="491" t="str">
        <f t="shared" si="10"/>
        <v>RUFOS E CALHAS</v>
      </c>
      <c r="F337" s="492" t="str">
        <f t="shared" si="10"/>
        <v/>
      </c>
      <c r="G337" s="493"/>
    </row>
    <row r="338" spans="1:7" s="468" customFormat="1" ht="30" x14ac:dyDescent="0.25">
      <c r="A338" s="602">
        <v>90302</v>
      </c>
      <c r="B338" s="602" t="s">
        <v>691</v>
      </c>
      <c r="C338" s="600" t="s">
        <v>21</v>
      </c>
      <c r="D338" s="601">
        <v>43.8</v>
      </c>
      <c r="E338" s="494" t="str">
        <f t="shared" si="10"/>
        <v>RUFO DE CHAPA METÁLICA Nº 26 COM LARGURA DE 30 CM</v>
      </c>
      <c r="F338" s="492" t="str">
        <f t="shared" si="10"/>
        <v>M</v>
      </c>
      <c r="G338" s="493" t="e">
        <f t="shared" si="11"/>
        <v>#REF!</v>
      </c>
    </row>
    <row r="339" spans="1:7" s="468" customFormat="1" ht="45" x14ac:dyDescent="0.25">
      <c r="A339" s="602">
        <v>90305</v>
      </c>
      <c r="B339" s="602" t="s">
        <v>156</v>
      </c>
      <c r="C339" s="600" t="s">
        <v>21</v>
      </c>
      <c r="D339" s="601">
        <v>270.04000000000002</v>
      </c>
      <c r="E339" s="494" t="str">
        <f t="shared" si="10"/>
        <v>CALHA DE CONCRETO ARMADO FCK=15 MPA EM "U" NAS DIMENSÕES DE 38 X 56 CM CONFORME DETALHES EM PROJETO</v>
      </c>
      <c r="F339" s="492" t="str">
        <f t="shared" si="10"/>
        <v>M</v>
      </c>
      <c r="G339" s="493" t="e">
        <f t="shared" si="11"/>
        <v>#REF!</v>
      </c>
    </row>
    <row r="340" spans="1:7" s="468" customFormat="1" ht="60" x14ac:dyDescent="0.25">
      <c r="A340" s="602">
        <v>90306</v>
      </c>
      <c r="B340" s="602" t="s">
        <v>19214</v>
      </c>
      <c r="C340" s="600" t="s">
        <v>21</v>
      </c>
      <c r="D340" s="601">
        <v>169.33</v>
      </c>
      <c r="E340" s="491" t="str">
        <f t="shared" si="10"/>
        <v>RUFO DE CONCRETO ARMADO FCK=20 MPA, NAS DIMENSÕES DE 35 X 7 CM, MOLDADO "IN LOCO", INCLUSIVE FORMA E ARMAÇÃO E DESFORMA, CONFORME PROJETO</v>
      </c>
      <c r="F340" s="492" t="str">
        <f t="shared" si="10"/>
        <v>M</v>
      </c>
      <c r="G340" s="493" t="e">
        <f t="shared" si="11"/>
        <v>#REF!</v>
      </c>
    </row>
    <row r="341" spans="1:7" s="468" customFormat="1" ht="30" x14ac:dyDescent="0.25">
      <c r="A341" s="602">
        <v>90312</v>
      </c>
      <c r="B341" s="602" t="s">
        <v>692</v>
      </c>
      <c r="C341" s="600" t="s">
        <v>21</v>
      </c>
      <c r="D341" s="601">
        <v>212.29</v>
      </c>
      <c r="E341" s="494" t="str">
        <f t="shared" si="10"/>
        <v>CALHA EM CHAPA GALVANIZADA COM LARGURA DE 40 CM</v>
      </c>
      <c r="F341" s="492" t="str">
        <f t="shared" si="10"/>
        <v>M</v>
      </c>
      <c r="G341" s="493" t="e">
        <f t="shared" si="11"/>
        <v>#REF!</v>
      </c>
    </row>
    <row r="342" spans="1:7" s="468" customFormat="1" ht="30" x14ac:dyDescent="0.25">
      <c r="A342" s="602">
        <v>90314</v>
      </c>
      <c r="B342" s="602" t="s">
        <v>157</v>
      </c>
      <c r="C342" s="600" t="s">
        <v>21</v>
      </c>
      <c r="D342" s="601">
        <v>72.3</v>
      </c>
      <c r="E342" s="494" t="str">
        <f t="shared" si="10"/>
        <v>RUFO DE CHAPA DE ALUMÍNIO ESP. 0.5MM, LARGURA DE 30CM</v>
      </c>
      <c r="F342" s="492" t="str">
        <f t="shared" si="10"/>
        <v>M</v>
      </c>
      <c r="G342" s="493" t="e">
        <f t="shared" si="11"/>
        <v>#REF!</v>
      </c>
    </row>
    <row r="343" spans="1:7" s="468" customFormat="1" x14ac:dyDescent="0.25">
      <c r="A343" s="599">
        <v>904</v>
      </c>
      <c r="B343" s="599" t="s">
        <v>693</v>
      </c>
      <c r="C343" s="600"/>
      <c r="D343" s="601"/>
      <c r="E343" s="494" t="str">
        <f t="shared" si="10"/>
        <v>PLATIBANDA</v>
      </c>
      <c r="F343" s="492" t="str">
        <f t="shared" si="10"/>
        <v/>
      </c>
      <c r="G343" s="493"/>
    </row>
    <row r="344" spans="1:7" s="468" customFormat="1" ht="75" x14ac:dyDescent="0.25">
      <c r="A344" s="602">
        <v>90403</v>
      </c>
      <c r="B344" s="602" t="s">
        <v>694</v>
      </c>
      <c r="C344" s="600" t="s">
        <v>21</v>
      </c>
      <c r="D344" s="601">
        <v>129.26</v>
      </c>
      <c r="E344" s="494" t="str">
        <f t="shared" si="10"/>
        <v>PLATIBANDA DE ALVENARIA DE BLOCO CERÂMICO 10X20X20CM, ASSENTADO COM ARGAMASSA DE CIMENTO, CAL HIDRATADA CH1 E AREIA NO TRAÇO 1:0,5:8, AMARRADA COM PILARETES EM CONC. ARM. A CADA 2M (H=1.0M), EXCL. REVEST.</v>
      </c>
      <c r="F344" s="492" t="str">
        <f t="shared" si="10"/>
        <v>M</v>
      </c>
      <c r="G344" s="493" t="e">
        <f t="shared" si="11"/>
        <v>#REF!</v>
      </c>
    </row>
    <row r="345" spans="1:7" s="468" customFormat="1" x14ac:dyDescent="0.25">
      <c r="A345" s="599">
        <v>905</v>
      </c>
      <c r="B345" s="599" t="s">
        <v>658</v>
      </c>
      <c r="C345" s="600"/>
      <c r="D345" s="601"/>
      <c r="E345" s="491" t="str">
        <f t="shared" si="10"/>
        <v>REVISÕES E REPAROS</v>
      </c>
      <c r="F345" s="492" t="str">
        <f t="shared" si="10"/>
        <v/>
      </c>
      <c r="G345" s="493"/>
    </row>
    <row r="346" spans="1:7" s="468" customFormat="1" ht="60" x14ac:dyDescent="0.25">
      <c r="A346" s="602">
        <v>90501</v>
      </c>
      <c r="B346" s="602" t="s">
        <v>695</v>
      </c>
      <c r="C346" s="600" t="s">
        <v>525</v>
      </c>
      <c r="D346" s="601">
        <v>67.86</v>
      </c>
      <c r="E346" s="494" t="str">
        <f t="shared" si="10"/>
        <v>RECOLOCAÇÃO DE ENGRADAMENTO DE MADEIRA PARA TELHADO COM TELHA CERÂMICA, COM PONTALETES, TERÇAS, CAIBROS E RIPAS, EXCLUSIVE FORNECIMENTO</v>
      </c>
      <c r="F346" s="492" t="str">
        <f t="shared" si="10"/>
        <v>M2</v>
      </c>
      <c r="G346" s="493" t="e">
        <f t="shared" si="11"/>
        <v>#REF!</v>
      </c>
    </row>
    <row r="347" spans="1:7" s="468" customFormat="1" ht="75" x14ac:dyDescent="0.25">
      <c r="A347" s="602">
        <v>90502</v>
      </c>
      <c r="B347" s="602" t="s">
        <v>696</v>
      </c>
      <c r="C347" s="600" t="s">
        <v>525</v>
      </c>
      <c r="D347" s="601">
        <v>23.27</v>
      </c>
      <c r="E347" s="491" t="str">
        <f t="shared" si="10"/>
        <v>RECOLOCAÇÃO DE ESTRUTURA DE MADEIRA PARA TELHADO COM TELHA ONDULADA DE FIBROCIMENTO OU TELHA ECOLÓGICA TIPO ONDULINE, COM PONTALETES E CAIBROS, EXCLUSIVE FORNECIMENTO</v>
      </c>
      <c r="F347" s="492" t="str">
        <f t="shared" si="10"/>
        <v>M2</v>
      </c>
      <c r="G347" s="493" t="e">
        <f t="shared" si="11"/>
        <v>#REF!</v>
      </c>
    </row>
    <row r="348" spans="1:7" s="468" customFormat="1" ht="30" x14ac:dyDescent="0.25">
      <c r="A348" s="602">
        <v>90506</v>
      </c>
      <c r="B348" s="602" t="s">
        <v>697</v>
      </c>
      <c r="C348" s="600" t="s">
        <v>525</v>
      </c>
      <c r="D348" s="601">
        <v>17.23</v>
      </c>
      <c r="E348" s="491" t="str">
        <f t="shared" si="10"/>
        <v>RECOLOCAÇÃO DE TELHA ONDULADA DE FIBROCIMENTO 6MM, EXCL. CUMEEIRA</v>
      </c>
      <c r="F348" s="492" t="str">
        <f t="shared" si="10"/>
        <v>M2</v>
      </c>
      <c r="G348" s="493" t="e">
        <f t="shared" si="11"/>
        <v>#REF!</v>
      </c>
    </row>
    <row r="349" spans="1:7" s="468" customFormat="1" ht="30" x14ac:dyDescent="0.25">
      <c r="A349" s="602">
        <v>90509</v>
      </c>
      <c r="B349" s="602" t="s">
        <v>698</v>
      </c>
      <c r="C349" s="600" t="s">
        <v>525</v>
      </c>
      <c r="D349" s="601">
        <v>96.32</v>
      </c>
      <c r="E349" s="494" t="str">
        <f t="shared" si="10"/>
        <v>REMOÇÃO, LAVAGEM COM ESCOVA DE AÇO E RECOLOCAÇÃO DE TELHAS CERÂMICAS</v>
      </c>
      <c r="F349" s="492" t="str">
        <f t="shared" si="10"/>
        <v>M2</v>
      </c>
      <c r="G349" s="493" t="e">
        <f t="shared" si="11"/>
        <v>#REF!</v>
      </c>
    </row>
    <row r="350" spans="1:7" s="468" customFormat="1" ht="30" x14ac:dyDescent="0.25">
      <c r="A350" s="602">
        <v>90511</v>
      </c>
      <c r="B350" s="602" t="s">
        <v>19215</v>
      </c>
      <c r="C350" s="600" t="s">
        <v>525</v>
      </c>
      <c r="D350" s="601">
        <v>10.32</v>
      </c>
      <c r="E350" s="491" t="str">
        <f t="shared" si="10"/>
        <v>TRATAMENTO EM ESTRUTURA DE MADEIRA COM IMUNIZANTE CUPINICIDA, A UMA DEMÃO</v>
      </c>
      <c r="F350" s="492" t="str">
        <f t="shared" si="10"/>
        <v>M2</v>
      </c>
      <c r="G350" s="493" t="e">
        <f t="shared" si="11"/>
        <v>#REF!</v>
      </c>
    </row>
    <row r="351" spans="1:7" s="468" customFormat="1" ht="30" x14ac:dyDescent="0.25">
      <c r="A351" s="602">
        <v>90512</v>
      </c>
      <c r="B351" s="602" t="s">
        <v>699</v>
      </c>
      <c r="C351" s="600" t="s">
        <v>534</v>
      </c>
      <c r="D351" s="601">
        <v>24.58</v>
      </c>
      <c r="E351" s="494" t="str">
        <f t="shared" si="10"/>
        <v>LIMPEZA DE CALHAS E COLETORES (SERVIÇO REALIZADO POR SERVENTE)</v>
      </c>
      <c r="F351" s="492" t="str">
        <f t="shared" si="10"/>
        <v>M3</v>
      </c>
      <c r="G351" s="493" t="e">
        <f t="shared" si="11"/>
        <v>#REF!</v>
      </c>
    </row>
    <row r="352" spans="1:7" s="468" customFormat="1" x14ac:dyDescent="0.25">
      <c r="A352" s="599">
        <v>10</v>
      </c>
      <c r="B352" s="599" t="s">
        <v>164</v>
      </c>
      <c r="C352" s="600"/>
      <c r="D352" s="601"/>
      <c r="E352" s="494" t="str">
        <f t="shared" si="10"/>
        <v>IMPERMEABILIZAÇÃO</v>
      </c>
      <c r="F352" s="492" t="str">
        <f t="shared" si="10"/>
        <v/>
      </c>
      <c r="G352" s="493"/>
    </row>
    <row r="353" spans="1:7" s="468" customFormat="1" x14ac:dyDescent="0.25">
      <c r="A353" s="599">
        <v>1001</v>
      </c>
      <c r="B353" s="599" t="s">
        <v>700</v>
      </c>
      <c r="C353" s="600"/>
      <c r="D353" s="601"/>
      <c r="E353" s="491" t="str">
        <f t="shared" si="10"/>
        <v>IMPERMEABILIZAÇÃO DE CAIXAS DE ÁGUA</v>
      </c>
      <c r="F353" s="492" t="str">
        <f t="shared" si="10"/>
        <v/>
      </c>
      <c r="G353" s="493"/>
    </row>
    <row r="354" spans="1:7" s="468" customFormat="1" ht="75" x14ac:dyDescent="0.25">
      <c r="A354" s="602">
        <v>100102</v>
      </c>
      <c r="B354" s="602" t="s">
        <v>701</v>
      </c>
      <c r="C354" s="600" t="s">
        <v>525</v>
      </c>
      <c r="D354" s="601">
        <v>85.73</v>
      </c>
      <c r="E354" s="494" t="str">
        <f t="shared" si="10"/>
        <v>IMPERMEABILIZAÇÃO NAS SEGUINTES ETAPAS: CHAPISCO TRAÇO 1:2 C/ SIKA 1 OU EQUIVALENTE, REVEST. DUPLO C/ ARGAMASSA DE CIMENTO E AREIA TRAÇO 1:3 C/ SIKA 1 OU EQUIVALENTE, EM 2X15 MM E ACAB. ARGAMASSA 1:1</v>
      </c>
      <c r="F354" s="492" t="str">
        <f t="shared" si="10"/>
        <v>M2</v>
      </c>
      <c r="G354" s="493" t="e">
        <f t="shared" si="11"/>
        <v>#REF!</v>
      </c>
    </row>
    <row r="355" spans="1:7" s="468" customFormat="1" ht="90" x14ac:dyDescent="0.25">
      <c r="A355" s="604">
        <v>100105</v>
      </c>
      <c r="B355" s="604" t="s">
        <v>13039</v>
      </c>
      <c r="C355" s="605" t="s">
        <v>525</v>
      </c>
      <c r="D355" s="606">
        <v>296.89999999999998</v>
      </c>
      <c r="E355" s="494" t="str">
        <f t="shared" si="10"/>
        <v>ÍNDICE DE IMPERM.C/ MANTA ASFÁLTICA ATENDENDO NBR 9952, ASFALTO POLIMÉRICO, ESP.4MM REFORÇ.C/ FILME INT.EM POLIETILENO, REGUL.BASE C/ ARG.1:4 ESP.MÍN.15MM, PROTEÇÃO MEC. ARG. 1:4 ESP.20MM, IMPRIMAÇÃO E JUNTAS DILAT.</v>
      </c>
      <c r="F355" s="492" t="str">
        <f t="shared" si="10"/>
        <v>M2</v>
      </c>
      <c r="G355" s="493">
        <f>ROUND(D355*(1+$G$2),2)</f>
        <v>4919.63</v>
      </c>
    </row>
    <row r="356" spans="1:7" s="468" customFormat="1" ht="45" x14ac:dyDescent="0.25">
      <c r="A356" s="599">
        <v>1002</v>
      </c>
      <c r="B356" s="599" t="s">
        <v>166</v>
      </c>
      <c r="C356" s="600"/>
      <c r="D356" s="601"/>
      <c r="E356" s="491" t="str">
        <f t="shared" si="10"/>
        <v>IMPERMEABILIZAÇÃO CALHAS, LAJES DESCOBERTAS, BALDRAMES, PAREDES E JARDINEIRAS</v>
      </c>
      <c r="F356" s="492" t="str">
        <f t="shared" si="10"/>
        <v/>
      </c>
      <c r="G356" s="493"/>
    </row>
    <row r="357" spans="1:7" s="468" customFormat="1" ht="30" x14ac:dyDescent="0.25">
      <c r="A357" s="602">
        <v>100202</v>
      </c>
      <c r="B357" s="602" t="s">
        <v>702</v>
      </c>
      <c r="C357" s="600" t="s">
        <v>525</v>
      </c>
      <c r="D357" s="601">
        <v>58.82</v>
      </c>
      <c r="E357" s="494" t="str">
        <f t="shared" si="10"/>
        <v>IMPERMEABILIZAÇÃO COM ARGAMASSA DE IGOL 2 - MARCA DE REFERÊNCIA SIKA</v>
      </c>
      <c r="F357" s="492" t="str">
        <f t="shared" si="10"/>
        <v>M2</v>
      </c>
      <c r="G357" s="493" t="e">
        <f t="shared" si="11"/>
        <v>#REF!</v>
      </c>
    </row>
    <row r="358" spans="1:7" s="468" customFormat="1" ht="30" x14ac:dyDescent="0.25">
      <c r="A358" s="602">
        <v>100203</v>
      </c>
      <c r="B358" s="602" t="s">
        <v>703</v>
      </c>
      <c r="C358" s="600" t="s">
        <v>525</v>
      </c>
      <c r="D358" s="601">
        <v>42.71</v>
      </c>
      <c r="E358" s="491" t="str">
        <f t="shared" si="10"/>
        <v>PINTURA IMPERMEABILIZANTE COM IGOLFLEX OU EQUIVALENTE A 3 DEMÃOS</v>
      </c>
      <c r="F358" s="492" t="str">
        <f t="shared" si="10"/>
        <v>M2</v>
      </c>
      <c r="G358" s="493" t="e">
        <f t="shared" si="11"/>
        <v>#REF!</v>
      </c>
    </row>
    <row r="359" spans="1:7" s="468" customFormat="1" ht="75" x14ac:dyDescent="0.25">
      <c r="A359" s="602">
        <v>100204</v>
      </c>
      <c r="B359" s="602" t="s">
        <v>704</v>
      </c>
      <c r="C359" s="600" t="s">
        <v>525</v>
      </c>
      <c r="D359" s="601">
        <v>47.05</v>
      </c>
      <c r="E359" s="491" t="str">
        <f t="shared" si="10"/>
        <v>IMPERMEABILIZAÇÃO, EMPREGANDO ARGAMASSA DE CIMENTO E AREIA SEM PENEIRAR NO TRAÇO 1:3 COM ADITIVO IMPERMEABILIZADO TIPO SIKA 1 OU EQUIVALENTE, ESPESSURA DE 2 CM</v>
      </c>
      <c r="F359" s="492" t="str">
        <f t="shared" si="10"/>
        <v>M2</v>
      </c>
      <c r="G359" s="493" t="e">
        <f t="shared" si="11"/>
        <v>#REF!</v>
      </c>
    </row>
    <row r="360" spans="1:7" s="468" customFormat="1" ht="90" x14ac:dyDescent="0.25">
      <c r="A360" s="604">
        <v>100208</v>
      </c>
      <c r="B360" s="604" t="s">
        <v>19216</v>
      </c>
      <c r="C360" s="605" t="s">
        <v>525</v>
      </c>
      <c r="D360" s="606">
        <v>239</v>
      </c>
      <c r="E360" s="494" t="str">
        <f t="shared" si="10"/>
        <v>ÍNDICE DE IMPERM.C/ MANTA ASFÁLTICA ATENDENDO NBR 9952, ASFALTO POLIMERIZADO ESP.3MM, REFORÇ.C/ FILME INT. POLIETILENO, REGUL. BASE C/ ARG.1:4 ESP.MÍN.15MM, PROTEÇÃO MEC. ARG.1:4 ESP.20MM, IMPRIMAÇÃO E JUNTAS DILAT.</v>
      </c>
      <c r="F360" s="492" t="str">
        <f t="shared" si="10"/>
        <v>M2</v>
      </c>
      <c r="G360" s="493">
        <f>ROUND(D360*(1+$G$2),2)</f>
        <v>3960.23</v>
      </c>
    </row>
    <row r="361" spans="1:7" s="468" customFormat="1" x14ac:dyDescent="0.25">
      <c r="A361" s="599">
        <v>1003</v>
      </c>
      <c r="B361" s="599" t="s">
        <v>705</v>
      </c>
      <c r="C361" s="600"/>
      <c r="D361" s="601"/>
      <c r="E361" s="491" t="str">
        <f t="shared" si="10"/>
        <v>IMPERMEABILIZAÇÃO DE FOSSAS E FILTROS</v>
      </c>
      <c r="F361" s="492" t="str">
        <f t="shared" si="10"/>
        <v/>
      </c>
      <c r="G361" s="493"/>
    </row>
    <row r="362" spans="1:7" s="468" customFormat="1" ht="90" x14ac:dyDescent="0.25">
      <c r="A362" s="602">
        <v>100301</v>
      </c>
      <c r="B362" s="602" t="s">
        <v>706</v>
      </c>
      <c r="C362" s="600" t="s">
        <v>525</v>
      </c>
      <c r="D362" s="601">
        <v>96.12</v>
      </c>
      <c r="E362" s="494" t="str">
        <f t="shared" si="10"/>
        <v>IMPERMEABILIZAÇÃO NAS SEGUINTES ETAPAS: CHAPISCO TRAÇO 1:2 C/ SIKA 1 PROP. 1:10 OU EQUIV., REVEST. DUPLO C/ ARGAMASSA DE CIMENTO E AREIA TRAÇO 1:3 C/ SIKA 1 PROP. 1:12 OU EQUIVALENTE, ESP. 2X15 MM E ACAB. ARGAMASSA 1:2</v>
      </c>
      <c r="F362" s="492" t="str">
        <f t="shared" si="10"/>
        <v>M2</v>
      </c>
      <c r="G362" s="493" t="e">
        <f t="shared" si="11"/>
        <v>#REF!</v>
      </c>
    </row>
    <row r="363" spans="1:7" s="468" customFormat="1" x14ac:dyDescent="0.25">
      <c r="A363" s="599">
        <v>11</v>
      </c>
      <c r="B363" s="599" t="s">
        <v>168</v>
      </c>
      <c r="C363" s="600"/>
      <c r="D363" s="601"/>
      <c r="E363" s="494" t="str">
        <f t="shared" si="10"/>
        <v>TETOS E FORROS</v>
      </c>
      <c r="F363" s="492" t="str">
        <f t="shared" si="10"/>
        <v/>
      </c>
      <c r="G363" s="493"/>
    </row>
    <row r="364" spans="1:7" s="468" customFormat="1" x14ac:dyDescent="0.25">
      <c r="A364" s="599">
        <v>1101</v>
      </c>
      <c r="B364" s="599" t="s">
        <v>170</v>
      </c>
      <c r="C364" s="600"/>
      <c r="D364" s="601"/>
      <c r="E364" s="494" t="str">
        <f t="shared" si="10"/>
        <v>REVESTIMENTO COM ARGAMASSA</v>
      </c>
      <c r="F364" s="492" t="str">
        <f t="shared" si="10"/>
        <v/>
      </c>
      <c r="G364" s="493"/>
    </row>
    <row r="365" spans="1:7" s="468" customFormat="1" ht="45" x14ac:dyDescent="0.25">
      <c r="A365" s="602">
        <v>110101</v>
      </c>
      <c r="B365" s="602" t="s">
        <v>172</v>
      </c>
      <c r="C365" s="600" t="s">
        <v>525</v>
      </c>
      <c r="D365" s="601">
        <v>14.25</v>
      </c>
      <c r="E365" s="494" t="str">
        <f t="shared" si="10"/>
        <v>CHAPISCO COM ARGAMASSA DE CIMENTO E AREIA MÉDIA OU GROSSA LAVADA NO TRAÇO 1:3, ESPESSURA 5 MM</v>
      </c>
      <c r="F365" s="492" t="str">
        <f t="shared" si="10"/>
        <v>M2</v>
      </c>
      <c r="G365" s="493" t="e">
        <f t="shared" si="11"/>
        <v>#REF!</v>
      </c>
    </row>
    <row r="366" spans="1:7" s="468" customFormat="1" x14ac:dyDescent="0.25">
      <c r="A366" s="599">
        <v>1102</v>
      </c>
      <c r="B366" s="599" t="s">
        <v>174</v>
      </c>
      <c r="C366" s="600"/>
      <c r="D366" s="601"/>
      <c r="E366" s="494" t="str">
        <f t="shared" si="10"/>
        <v>REBAIXAMENTOS</v>
      </c>
      <c r="F366" s="492" t="str">
        <f t="shared" si="10"/>
        <v/>
      </c>
      <c r="G366" s="493"/>
    </row>
    <row r="367" spans="1:7" s="468" customFormat="1" x14ac:dyDescent="0.25">
      <c r="A367" s="604">
        <v>110201</v>
      </c>
      <c r="B367" s="604" t="s">
        <v>19217</v>
      </c>
      <c r="C367" s="605" t="s">
        <v>525</v>
      </c>
      <c r="D367" s="606">
        <v>60.1</v>
      </c>
      <c r="E367" s="494" t="str">
        <f t="shared" si="10"/>
        <v>FORRO DE GESSO ACABAMENTO TIPO LISO</v>
      </c>
      <c r="F367" s="492" t="str">
        <f t="shared" si="10"/>
        <v>M2</v>
      </c>
      <c r="G367" s="493">
        <f>ROUND(D367*(1+$G$2),2)</f>
        <v>995.86</v>
      </c>
    </row>
    <row r="368" spans="1:7" s="468" customFormat="1" ht="60" x14ac:dyDescent="0.25">
      <c r="A368" s="604">
        <v>110210</v>
      </c>
      <c r="B368" s="604" t="s">
        <v>707</v>
      </c>
      <c r="C368" s="605" t="s">
        <v>525</v>
      </c>
      <c r="D368" s="606">
        <v>95.35</v>
      </c>
      <c r="E368" s="494" t="str">
        <f t="shared" si="10"/>
        <v>FORRO PVC BRANCO L = 20 CM, FRISADO, ESTRUTURADO POR PERFIS DE AÇO GALVANIZADO E TIRANTES RÍGIDOS FABRICADO DE ACORDO COM A NBR-14285, COLOCADO</v>
      </c>
      <c r="F368" s="492" t="str">
        <f t="shared" si="10"/>
        <v>M2</v>
      </c>
      <c r="G368" s="493">
        <f>ROUND(D368*(1+$G$2),2)</f>
        <v>1579.95</v>
      </c>
    </row>
    <row r="369" spans="1:7" s="468" customFormat="1" ht="30" x14ac:dyDescent="0.25">
      <c r="A369" s="599">
        <v>1103</v>
      </c>
      <c r="B369" s="599" t="s">
        <v>708</v>
      </c>
      <c r="C369" s="600"/>
      <c r="D369" s="601"/>
      <c r="E369" s="494" t="str">
        <f t="shared" si="10"/>
        <v>REVESTIMENTO EMPREGANDO ARGAMASSA DE CIMENTO, CAL E AREIA</v>
      </c>
      <c r="F369" s="492" t="str">
        <f t="shared" si="10"/>
        <v/>
      </c>
      <c r="G369" s="493"/>
    </row>
    <row r="370" spans="1:7" s="468" customFormat="1" ht="45" x14ac:dyDescent="0.25">
      <c r="A370" s="602">
        <v>110301</v>
      </c>
      <c r="B370" s="602" t="s">
        <v>709</v>
      </c>
      <c r="C370" s="600" t="s">
        <v>525</v>
      </c>
      <c r="D370" s="601">
        <v>39.76</v>
      </c>
      <c r="E370" s="494" t="str">
        <f t="shared" si="10"/>
        <v>EMBOÇO DE ARGAMASSA DE CIMENTO, CAL HIDRATADA CH1 E AREIA LAVADA TRAÇO 1:0.5:6, ESPESSURA 20 MM</v>
      </c>
      <c r="F370" s="492" t="str">
        <f t="shared" si="10"/>
        <v>M2</v>
      </c>
      <c r="G370" s="493" t="e">
        <f t="shared" si="11"/>
        <v>#REF!</v>
      </c>
    </row>
    <row r="371" spans="1:7" s="468" customFormat="1" ht="45" x14ac:dyDescent="0.25">
      <c r="A371" s="602">
        <v>110302</v>
      </c>
      <c r="B371" s="602" t="s">
        <v>710</v>
      </c>
      <c r="C371" s="600" t="s">
        <v>525</v>
      </c>
      <c r="D371" s="601">
        <v>68.39</v>
      </c>
      <c r="E371" s="494" t="str">
        <f t="shared" si="10"/>
        <v>REBOCO TIPO PAULISTA DE ARGAMASSA DE CIMENTO, CAL HIDRATADA CH1 E AREIA LAVADA TRAÇO 1:0.5:6, ESPESSURA 25 MM</v>
      </c>
      <c r="F371" s="492" t="str">
        <f t="shared" si="10"/>
        <v>M2</v>
      </c>
      <c r="G371" s="493" t="e">
        <f t="shared" si="11"/>
        <v>#REF!</v>
      </c>
    </row>
    <row r="372" spans="1:7" s="468" customFormat="1" x14ac:dyDescent="0.25">
      <c r="A372" s="599">
        <v>1104</v>
      </c>
      <c r="B372" s="599" t="s">
        <v>658</v>
      </c>
      <c r="C372" s="600"/>
      <c r="D372" s="601"/>
      <c r="E372" s="491" t="str">
        <f t="shared" si="10"/>
        <v>REVISÕES E REPAROS</v>
      </c>
      <c r="F372" s="492" t="str">
        <f t="shared" si="10"/>
        <v/>
      </c>
      <c r="G372" s="493"/>
    </row>
    <row r="373" spans="1:7" s="468" customFormat="1" ht="30" x14ac:dyDescent="0.25">
      <c r="A373" s="602">
        <v>110401</v>
      </c>
      <c r="B373" s="602" t="s">
        <v>711</v>
      </c>
      <c r="C373" s="600" t="s">
        <v>525</v>
      </c>
      <c r="D373" s="601">
        <v>59.96</v>
      </c>
      <c r="E373" s="494" t="str">
        <f t="shared" si="10"/>
        <v>RECOLOCAÇÃO DE FORRO DE MADEIRA, COM APROVEITAMENTO DO MATERIAL</v>
      </c>
      <c r="F373" s="492" t="str">
        <f t="shared" si="10"/>
        <v>M2</v>
      </c>
      <c r="G373" s="493" t="e">
        <f t="shared" si="11"/>
        <v>#REF!</v>
      </c>
    </row>
    <row r="374" spans="1:7" s="468" customFormat="1" x14ac:dyDescent="0.25">
      <c r="A374" s="599">
        <v>12</v>
      </c>
      <c r="B374" s="599" t="s">
        <v>176</v>
      </c>
      <c r="C374" s="600"/>
      <c r="D374" s="601"/>
      <c r="E374" s="494" t="str">
        <f t="shared" si="10"/>
        <v>REVESTIMENTO DE PAREDES</v>
      </c>
      <c r="F374" s="492" t="str">
        <f t="shared" si="10"/>
        <v/>
      </c>
      <c r="G374" s="493"/>
    </row>
    <row r="375" spans="1:7" s="468" customFormat="1" x14ac:dyDescent="0.25">
      <c r="A375" s="599">
        <v>1201</v>
      </c>
      <c r="B375" s="599" t="s">
        <v>170</v>
      </c>
      <c r="C375" s="600"/>
      <c r="D375" s="601"/>
      <c r="E375" s="494" t="str">
        <f t="shared" si="10"/>
        <v>REVESTIMENTO COM ARGAMASSA</v>
      </c>
      <c r="F375" s="492" t="str">
        <f t="shared" si="10"/>
        <v/>
      </c>
      <c r="G375" s="493"/>
    </row>
    <row r="376" spans="1:7" s="468" customFormat="1" ht="45" x14ac:dyDescent="0.25">
      <c r="A376" s="602">
        <v>120101</v>
      </c>
      <c r="B376" s="602" t="s">
        <v>179</v>
      </c>
      <c r="C376" s="600" t="s">
        <v>525</v>
      </c>
      <c r="D376" s="601">
        <v>7.34</v>
      </c>
      <c r="E376" s="494" t="str">
        <f t="shared" ref="E376:F439" si="12">UPPER(B376)</f>
        <v>CHAPISCO DE ARGAMASSA DE CIMENTO E AREIA MÉDIA OU GROSSA LAVADA, NO TRAÇO 1:3, ESPESSURA 5 MM</v>
      </c>
      <c r="F376" s="492" t="str">
        <f t="shared" si="12"/>
        <v>M2</v>
      </c>
      <c r="G376" s="493" t="e">
        <f t="shared" si="11"/>
        <v>#REF!</v>
      </c>
    </row>
    <row r="377" spans="1:7" s="468" customFormat="1" x14ac:dyDescent="0.25">
      <c r="A377" s="599">
        <v>1202</v>
      </c>
      <c r="B377" s="599" t="s">
        <v>183</v>
      </c>
      <c r="C377" s="600"/>
      <c r="D377" s="601"/>
      <c r="E377" s="494" t="str">
        <f t="shared" si="12"/>
        <v>ACABAMENTOS</v>
      </c>
      <c r="F377" s="492" t="str">
        <f t="shared" si="12"/>
        <v/>
      </c>
      <c r="G377" s="493"/>
    </row>
    <row r="378" spans="1:7" s="468" customFormat="1" ht="75" x14ac:dyDescent="0.25">
      <c r="A378" s="602">
        <v>120201</v>
      </c>
      <c r="B378" s="602" t="s">
        <v>712</v>
      </c>
      <c r="C378" s="600" t="s">
        <v>525</v>
      </c>
      <c r="D378" s="601">
        <v>91.05</v>
      </c>
      <c r="E378" s="491" t="str">
        <f t="shared" si="12"/>
        <v>AZULEJO BRANCO 15 X 15 CM, JUNTAS A PRUMO, ASSENTADO COM ARGAMASSA DE CIMENTO COLANTE, INCLUSIVE REJUNTAMENTO COM CIMENTO BRANCO, MARCAS DE REFERÊNCIA ELIANE, CECRISA OU PORTOBELLO</v>
      </c>
      <c r="F378" s="492" t="str">
        <f t="shared" si="12"/>
        <v>M2</v>
      </c>
      <c r="G378" s="493" t="e">
        <f t="shared" si="11"/>
        <v>#REF!</v>
      </c>
    </row>
    <row r="379" spans="1:7" s="468" customFormat="1" ht="45" x14ac:dyDescent="0.25">
      <c r="A379" s="602">
        <v>120205</v>
      </c>
      <c r="B379" s="602" t="s">
        <v>713</v>
      </c>
      <c r="C379" s="600" t="s">
        <v>21</v>
      </c>
      <c r="D379" s="601">
        <v>55.49</v>
      </c>
      <c r="E379" s="491" t="str">
        <f t="shared" si="12"/>
        <v>RODA-PAREDE DE MADEIRA DE LEI TIPO PARAJU OU EQUIVALENTE, DE 10 X 2.5CM, FIXADO COM PARAFUSO E BUCHA PLÁSTICA N° 8</v>
      </c>
      <c r="F379" s="492" t="str">
        <f t="shared" si="12"/>
        <v>M</v>
      </c>
      <c r="G379" s="493" t="e">
        <f t="shared" si="11"/>
        <v>#REF!</v>
      </c>
    </row>
    <row r="380" spans="1:7" s="468" customFormat="1" ht="45" x14ac:dyDescent="0.25">
      <c r="A380" s="602">
        <v>120207</v>
      </c>
      <c r="B380" s="602" t="s">
        <v>714</v>
      </c>
      <c r="C380" s="600" t="s">
        <v>21</v>
      </c>
      <c r="D380" s="601">
        <v>80.02</v>
      </c>
      <c r="E380" s="494" t="str">
        <f t="shared" si="12"/>
        <v>RODA-PAREDE DE MADEIRA DE LEI TIPO PARAJU OU EQUIVALENTE, DE 20 X 1.5CM FIXADO COM PARAFUSO E BUCHA PLÁSTICA N° 7</v>
      </c>
      <c r="F380" s="492" t="str">
        <f t="shared" si="12"/>
        <v>M</v>
      </c>
      <c r="G380" s="493" t="e">
        <f t="shared" si="11"/>
        <v>#REF!</v>
      </c>
    </row>
    <row r="381" spans="1:7" s="468" customFormat="1" ht="30" x14ac:dyDescent="0.25">
      <c r="A381" s="602">
        <v>120208</v>
      </c>
      <c r="B381" s="602" t="s">
        <v>187</v>
      </c>
      <c r="C381" s="600" t="s">
        <v>21</v>
      </c>
      <c r="D381" s="601">
        <v>20.75</v>
      </c>
      <c r="E381" s="494" t="str">
        <f t="shared" si="12"/>
        <v>ACABAMENTO DE ALUMÍNIO COM PERFIL DE CANTO PARA ARREMATE DAS PAREDES</v>
      </c>
      <c r="F381" s="492" t="str">
        <f t="shared" si="12"/>
        <v>M</v>
      </c>
      <c r="G381" s="493" t="e">
        <f t="shared" si="11"/>
        <v>#REF!</v>
      </c>
    </row>
    <row r="382" spans="1:7" s="468" customFormat="1" ht="30" x14ac:dyDescent="0.25">
      <c r="A382" s="602">
        <v>120216</v>
      </c>
      <c r="B382" s="602" t="s">
        <v>715</v>
      </c>
      <c r="C382" s="600" t="s">
        <v>21</v>
      </c>
      <c r="D382" s="601">
        <v>19.72</v>
      </c>
      <c r="E382" s="494" t="str">
        <f t="shared" si="12"/>
        <v>ACABAMENTO DE PERFIL "U" EM ALUMÍNIO ANODIZADO FOSCO 1/2"</v>
      </c>
      <c r="F382" s="492" t="str">
        <f t="shared" si="12"/>
        <v>M</v>
      </c>
      <c r="G382" s="493" t="e">
        <f t="shared" si="11"/>
        <v>#REF!</v>
      </c>
    </row>
    <row r="383" spans="1:7" s="468" customFormat="1" ht="75" x14ac:dyDescent="0.25">
      <c r="A383" s="602">
        <v>120221</v>
      </c>
      <c r="B383" s="602" t="s">
        <v>716</v>
      </c>
      <c r="C383" s="600" t="s">
        <v>525</v>
      </c>
      <c r="D383" s="601">
        <v>271.66000000000003</v>
      </c>
      <c r="E383" s="494" t="str">
        <f t="shared" si="12"/>
        <v>PASTILHA CERÂMICA BRANCA 5 X 5 CM, ASSENTADA COM ARGAMASSA DE CIMENTO COLANTE E REJUNTE PRÉ-FABRICADO, MARCAS DE REFERÊNCIA ATLAS, JATOBÁ, NGK OU EQUIVALENTWE</v>
      </c>
      <c r="F383" s="492" t="str">
        <f t="shared" si="12"/>
        <v>M2</v>
      </c>
      <c r="G383" s="493" t="e">
        <f t="shared" si="11"/>
        <v>#REF!</v>
      </c>
    </row>
    <row r="384" spans="1:7" s="468" customFormat="1" ht="45" x14ac:dyDescent="0.25">
      <c r="A384" s="602">
        <v>120224</v>
      </c>
      <c r="B384" s="602" t="s">
        <v>717</v>
      </c>
      <c r="C384" s="600" t="s">
        <v>525</v>
      </c>
      <c r="D384" s="601">
        <v>16.87</v>
      </c>
      <c r="E384" s="494" t="str">
        <f t="shared" si="12"/>
        <v>ASSENTAMENTO DE REVESTIMENTO CERÂMICO COM CIMENTO COLANTE, EXCL. REJUNTAMENTO E CERÂMICA</v>
      </c>
      <c r="F384" s="492" t="str">
        <f t="shared" si="12"/>
        <v>M2</v>
      </c>
      <c r="G384" s="493" t="e">
        <f t="shared" si="11"/>
        <v>#REF!</v>
      </c>
    </row>
    <row r="385" spans="1:7" s="468" customFormat="1" ht="45" x14ac:dyDescent="0.25">
      <c r="A385" s="602">
        <v>120227</v>
      </c>
      <c r="B385" s="602" t="s">
        <v>718</v>
      </c>
      <c r="C385" s="600" t="s">
        <v>21</v>
      </c>
      <c r="D385" s="601">
        <v>51.33</v>
      </c>
      <c r="E385" s="494" t="str">
        <f t="shared" si="12"/>
        <v>RODA PAREDE EM GRANITO CINZA ANDORINHA 7X2CM, COM ACABAMENTO ABAULADO NOS DOIS LADOS</v>
      </c>
      <c r="F385" s="492" t="str">
        <f t="shared" si="12"/>
        <v>M</v>
      </c>
      <c r="G385" s="493" t="e">
        <f t="shared" si="11"/>
        <v>#REF!</v>
      </c>
    </row>
    <row r="386" spans="1:7" s="468" customFormat="1" ht="75" x14ac:dyDescent="0.25">
      <c r="A386" s="602">
        <v>120232</v>
      </c>
      <c r="B386" s="602" t="s">
        <v>13040</v>
      </c>
      <c r="C386" s="600" t="s">
        <v>525</v>
      </c>
      <c r="D386" s="601">
        <v>115.61</v>
      </c>
      <c r="E386" s="494" t="str">
        <f t="shared" si="12"/>
        <v>CERÂMICA 10 X 10 CM, BRANCO BRILHANTE REF GALERIA MESH BR TELADA, ELIANE, STRUFALDI, CERAL, EMPREGANDO ARGAMASSA COLANTE, INCLUSIVE REJUNTAMENTO JUNTA PLUS CINZA CLARO ESP. 3 MM</v>
      </c>
      <c r="F386" s="492" t="str">
        <f t="shared" si="12"/>
        <v>M2</v>
      </c>
      <c r="G386" s="493" t="e">
        <f t="shared" si="11"/>
        <v>#REF!</v>
      </c>
    </row>
    <row r="387" spans="1:7" s="468" customFormat="1" ht="30" x14ac:dyDescent="0.25">
      <c r="A387" s="599">
        <v>1203</v>
      </c>
      <c r="B387" s="599" t="s">
        <v>708</v>
      </c>
      <c r="C387" s="600"/>
      <c r="D387" s="601"/>
      <c r="E387" s="491" t="str">
        <f t="shared" si="12"/>
        <v>REVESTIMENTO EMPREGANDO ARGAMASSA DE CIMENTO, CAL E AREIA</v>
      </c>
      <c r="F387" s="492" t="str">
        <f t="shared" si="12"/>
        <v/>
      </c>
      <c r="G387" s="493"/>
    </row>
    <row r="388" spans="1:7" s="468" customFormat="1" ht="45" x14ac:dyDescent="0.25">
      <c r="A388" s="602">
        <v>120301</v>
      </c>
      <c r="B388" s="602" t="s">
        <v>180</v>
      </c>
      <c r="C388" s="600" t="s">
        <v>525</v>
      </c>
      <c r="D388" s="601">
        <v>35.56</v>
      </c>
      <c r="E388" s="494" t="str">
        <f t="shared" si="12"/>
        <v>EMBOÇO DE ARGAMASSA DE CIMENTO, CAL HIDRATADA CH1 E AREIA MÉDIA OU GROSSA LAVADA NO TRAÇO 1:0.5:6, ESPESSURA 20 MM</v>
      </c>
      <c r="F388" s="492" t="str">
        <f t="shared" si="12"/>
        <v>M2</v>
      </c>
      <c r="G388" s="493" t="e">
        <f t="shared" si="11"/>
        <v>#REF!</v>
      </c>
    </row>
    <row r="389" spans="1:7" s="468" customFormat="1" ht="45" x14ac:dyDescent="0.25">
      <c r="A389" s="602">
        <v>120302</v>
      </c>
      <c r="B389" s="602" t="s">
        <v>719</v>
      </c>
      <c r="C389" s="600" t="s">
        <v>525</v>
      </c>
      <c r="D389" s="601">
        <v>25</v>
      </c>
      <c r="E389" s="494" t="str">
        <f t="shared" si="12"/>
        <v>REBOCO DE ARGAMASSA DE CIMENTO, CAL HIDRATADA CH1 E AREIA MÉDIA OU GROSSA LAVADA NO TRAÇO 1:0.5:6, ESPESSURA 5MM</v>
      </c>
      <c r="F389" s="492" t="str">
        <f t="shared" si="12"/>
        <v>M2</v>
      </c>
      <c r="G389" s="493" t="e">
        <f t="shared" si="11"/>
        <v>#REF!</v>
      </c>
    </row>
    <row r="390" spans="1:7" s="468" customFormat="1" ht="60" x14ac:dyDescent="0.25">
      <c r="A390" s="602">
        <v>120303</v>
      </c>
      <c r="B390" s="602" t="s">
        <v>181</v>
      </c>
      <c r="C390" s="600" t="s">
        <v>525</v>
      </c>
      <c r="D390" s="601">
        <v>60.67</v>
      </c>
      <c r="E390" s="494" t="str">
        <f t="shared" si="12"/>
        <v>REBOCO TIPO PAULISTA DE ARGAMASSA DE CIMENTO, CAL HIDRATADA CH1 E AREIA MÉDIA OU GROSSA LAVADA NO TRAÇO 1:0.5:6, ESPESSURA 25 MM</v>
      </c>
      <c r="F390" s="492" t="str">
        <f t="shared" si="12"/>
        <v>M2</v>
      </c>
      <c r="G390" s="493" t="e">
        <f t="shared" si="11"/>
        <v>#REF!</v>
      </c>
    </row>
    <row r="391" spans="1:7" s="468" customFormat="1" ht="75" x14ac:dyDescent="0.25">
      <c r="A391" s="602">
        <v>120304</v>
      </c>
      <c r="B391" s="602" t="s">
        <v>720</v>
      </c>
      <c r="C391" s="600" t="s">
        <v>525</v>
      </c>
      <c r="D391" s="601">
        <v>66.48</v>
      </c>
      <c r="E391" s="494" t="str">
        <f t="shared" si="12"/>
        <v>REBOCO DE ARGAMASSA DE CIMENTO, CAL HIDRATADA CH1 E AREIA MÉDIA OU GROSSA LAVADA NO TRAÇO 1:0.5:6, COM IMPERMEABILIZANTE PARA REVESTIMENTOS (CAIXAS, FOSSAS, FILTROS, CISTERNAS, ETC...)</v>
      </c>
      <c r="F391" s="492" t="str">
        <f t="shared" si="12"/>
        <v>M2</v>
      </c>
      <c r="G391" s="493" t="e">
        <f t="shared" si="11"/>
        <v>#REF!</v>
      </c>
    </row>
    <row r="392" spans="1:7" s="468" customFormat="1" ht="60" x14ac:dyDescent="0.25">
      <c r="A392" s="602">
        <v>120308</v>
      </c>
      <c r="B392" s="602" t="s">
        <v>721</v>
      </c>
      <c r="C392" s="600" t="s">
        <v>525</v>
      </c>
      <c r="D392" s="601">
        <v>8.15</v>
      </c>
      <c r="E392" s="494" t="str">
        <f t="shared" si="12"/>
        <v>CHAPISCO DE ARGAMASSA DE CIMENTO E AREIA MÉDIA OU GROSSA LAVADA NO TRAÇO 1:3, ESPESSURA 5MM, COM UTILIZAÇÃO DE IMPERMEABILIZANTE</v>
      </c>
      <c r="F392" s="492" t="str">
        <f t="shared" si="12"/>
        <v>M2</v>
      </c>
      <c r="G392" s="493" t="e">
        <f t="shared" ref="G392:G455" si="13">ROUND(D392*(1+$G$3),2)</f>
        <v>#REF!</v>
      </c>
    </row>
    <row r="393" spans="1:7" s="468" customFormat="1" x14ac:dyDescent="0.25">
      <c r="A393" s="599">
        <v>13</v>
      </c>
      <c r="B393" s="599" t="s">
        <v>190</v>
      </c>
      <c r="C393" s="600"/>
      <c r="D393" s="601"/>
      <c r="E393" s="494" t="str">
        <f t="shared" si="12"/>
        <v>PISOS INTERNOS E EXTERNOS</v>
      </c>
      <c r="F393" s="492" t="str">
        <f t="shared" si="12"/>
        <v/>
      </c>
      <c r="G393" s="493"/>
    </row>
    <row r="394" spans="1:7" s="468" customFormat="1" x14ac:dyDescent="0.25">
      <c r="A394" s="599">
        <v>1301</v>
      </c>
      <c r="B394" s="599" t="s">
        <v>192</v>
      </c>
      <c r="C394" s="600"/>
      <c r="D394" s="601"/>
      <c r="E394" s="494" t="str">
        <f t="shared" si="12"/>
        <v>LASTRO DE CONTRAPISO</v>
      </c>
      <c r="F394" s="492" t="str">
        <f t="shared" si="12"/>
        <v/>
      </c>
      <c r="G394" s="493"/>
    </row>
    <row r="395" spans="1:7" s="468" customFormat="1" ht="45" x14ac:dyDescent="0.25">
      <c r="A395" s="602">
        <v>130103</v>
      </c>
      <c r="B395" s="602" t="s">
        <v>13041</v>
      </c>
      <c r="C395" s="600" t="s">
        <v>525</v>
      </c>
      <c r="D395" s="601">
        <v>26.07</v>
      </c>
      <c r="E395" s="494" t="str">
        <f t="shared" si="12"/>
        <v>REGULARIZAÇÃO DE BASE PARA REVESTIMENTO CERÂMICO, COM ARGAMASSA DE CIMENTO E AREIA NO TRAÇO 1:5, ESPESSURA: 3 CM</v>
      </c>
      <c r="F395" s="492" t="str">
        <f t="shared" si="12"/>
        <v>M2</v>
      </c>
      <c r="G395" s="493" t="e">
        <f t="shared" si="13"/>
        <v>#REF!</v>
      </c>
    </row>
    <row r="396" spans="1:7" s="468" customFormat="1" ht="45" x14ac:dyDescent="0.25">
      <c r="A396" s="602">
        <v>130104</v>
      </c>
      <c r="B396" s="602" t="s">
        <v>722</v>
      </c>
      <c r="C396" s="600" t="s">
        <v>525</v>
      </c>
      <c r="D396" s="601">
        <v>40.65</v>
      </c>
      <c r="E396" s="494" t="str">
        <f t="shared" si="12"/>
        <v>REGULARIZAÇÃO DE BASE P/ REVESTIMENTO CERÂMICO, COM ARGAMASSA DE CIMENTO E AREIA NO TRAÇO 1:5, ESPESSURA 5CM</v>
      </c>
      <c r="F396" s="492" t="str">
        <f t="shared" si="12"/>
        <v>M2</v>
      </c>
      <c r="G396" s="493" t="e">
        <f t="shared" si="13"/>
        <v>#REF!</v>
      </c>
    </row>
    <row r="397" spans="1:7" s="468" customFormat="1" ht="45" x14ac:dyDescent="0.25">
      <c r="A397" s="602">
        <v>130109</v>
      </c>
      <c r="B397" s="602" t="s">
        <v>194</v>
      </c>
      <c r="C397" s="600" t="s">
        <v>525</v>
      </c>
      <c r="D397" s="601">
        <v>81.86</v>
      </c>
      <c r="E397" s="494" t="str">
        <f t="shared" si="12"/>
        <v>LASTRO REGULARIZADO E IMPERMEABILIZADO DE CONCRETO NÃO ESTRUTURAL, ESPESSURA DE 8 CM</v>
      </c>
      <c r="F397" s="492" t="str">
        <f t="shared" si="12"/>
        <v>M2</v>
      </c>
      <c r="G397" s="493" t="e">
        <f t="shared" si="13"/>
        <v>#REF!</v>
      </c>
    </row>
    <row r="398" spans="1:7" s="468" customFormat="1" ht="30" x14ac:dyDescent="0.25">
      <c r="A398" s="602">
        <v>130110</v>
      </c>
      <c r="B398" s="602" t="s">
        <v>723</v>
      </c>
      <c r="C398" s="600" t="s">
        <v>525</v>
      </c>
      <c r="D398" s="601">
        <v>69.94</v>
      </c>
      <c r="E398" s="494" t="str">
        <f t="shared" si="12"/>
        <v>LASTRO REGULARIZADO DE CONCRETO NÃO ESTRUTURAL, ESPESSURA DE 8 CM</v>
      </c>
      <c r="F398" s="492" t="str">
        <f t="shared" si="12"/>
        <v>M2</v>
      </c>
      <c r="G398" s="493" t="e">
        <f t="shared" si="13"/>
        <v>#REF!</v>
      </c>
    </row>
    <row r="399" spans="1:7" s="468" customFormat="1" ht="30" x14ac:dyDescent="0.25">
      <c r="A399" s="602">
        <v>130111</v>
      </c>
      <c r="B399" s="602" t="s">
        <v>724</v>
      </c>
      <c r="C399" s="600" t="s">
        <v>525</v>
      </c>
      <c r="D399" s="601">
        <v>61.99</v>
      </c>
      <c r="E399" s="494" t="str">
        <f t="shared" si="12"/>
        <v>LASTRO IMPERMEABILIZADO DE CONCRETO NÃO ESTRUTURAL, ESPESSURA DE 6 CM</v>
      </c>
      <c r="F399" s="492" t="str">
        <f t="shared" si="12"/>
        <v>M2</v>
      </c>
      <c r="G399" s="493" t="e">
        <f t="shared" si="13"/>
        <v>#REF!</v>
      </c>
    </row>
    <row r="400" spans="1:7" s="468" customFormat="1" ht="30" x14ac:dyDescent="0.25">
      <c r="A400" s="602">
        <v>130112</v>
      </c>
      <c r="B400" s="602" t="s">
        <v>725</v>
      </c>
      <c r="C400" s="600" t="s">
        <v>525</v>
      </c>
      <c r="D400" s="601">
        <v>53.05</v>
      </c>
      <c r="E400" s="494" t="str">
        <f t="shared" si="12"/>
        <v>LASTRO DE CONCRETO NÃO ESTRUTURAL, ESPESSURA DE 6 CM</v>
      </c>
      <c r="F400" s="492" t="str">
        <f t="shared" si="12"/>
        <v>M2</v>
      </c>
      <c r="G400" s="493" t="e">
        <f t="shared" si="13"/>
        <v>#REF!</v>
      </c>
    </row>
    <row r="401" spans="1:7" s="468" customFormat="1" ht="30" x14ac:dyDescent="0.25">
      <c r="A401" s="602">
        <v>130113</v>
      </c>
      <c r="B401" s="602" t="s">
        <v>726</v>
      </c>
      <c r="C401" s="600" t="s">
        <v>525</v>
      </c>
      <c r="D401" s="601">
        <v>82.44</v>
      </c>
      <c r="E401" s="494" t="str">
        <f t="shared" si="12"/>
        <v>LASTRO IMPERMEABILIZADO DE CONCRETO NÃO ESTRUTURAL, ESPESSURA DE 8CM</v>
      </c>
      <c r="F401" s="492" t="str">
        <f t="shared" si="12"/>
        <v>M2</v>
      </c>
      <c r="G401" s="493" t="e">
        <f t="shared" si="13"/>
        <v>#REF!</v>
      </c>
    </row>
    <row r="402" spans="1:7" s="468" customFormat="1" x14ac:dyDescent="0.25">
      <c r="A402" s="599">
        <v>1302</v>
      </c>
      <c r="B402" s="599" t="s">
        <v>183</v>
      </c>
      <c r="C402" s="600"/>
      <c r="D402" s="601"/>
      <c r="E402" s="494" t="str">
        <f t="shared" si="12"/>
        <v>ACABAMENTOS</v>
      </c>
      <c r="F402" s="492" t="str">
        <f t="shared" si="12"/>
        <v/>
      </c>
      <c r="G402" s="493"/>
    </row>
    <row r="403" spans="1:7" s="468" customFormat="1" ht="60" x14ac:dyDescent="0.25">
      <c r="A403" s="602">
        <v>130202</v>
      </c>
      <c r="B403" s="602" t="s">
        <v>196</v>
      </c>
      <c r="C403" s="600" t="s">
        <v>525</v>
      </c>
      <c r="D403" s="601">
        <v>59.67</v>
      </c>
      <c r="E403" s="494" t="str">
        <f t="shared" si="12"/>
        <v>PISO CIMENTADO LISO COM 1.5 CM DE ESPESSURA, DE ARGAMASSA DE CIMENTO E AREIA NO TRAÇO 1:3 E JUNTAS PLÁSTICAS EM QUADROS DE 1 M</v>
      </c>
      <c r="F403" s="492" t="str">
        <f t="shared" si="12"/>
        <v>M2</v>
      </c>
      <c r="G403" s="493" t="e">
        <f t="shared" si="13"/>
        <v>#REF!</v>
      </c>
    </row>
    <row r="404" spans="1:7" s="468" customFormat="1" ht="60" x14ac:dyDescent="0.25">
      <c r="A404" s="602">
        <v>130205</v>
      </c>
      <c r="B404" s="602" t="s">
        <v>727</v>
      </c>
      <c r="C404" s="600" t="s">
        <v>525</v>
      </c>
      <c r="D404" s="601">
        <v>437.46</v>
      </c>
      <c r="E404" s="494" t="str">
        <f t="shared" si="12"/>
        <v>PISO DE TÁBUAS CORRIDAS DE PEROBA DE 15CM SOBRE CAIBROS DE 5X6CM ESPAÇADOS DE 50CM, FIXADOS COM ARGAMASSA DE CIMENTO E AREIA NO TRAÇO 1:5</v>
      </c>
      <c r="F404" s="492" t="str">
        <f t="shared" si="12"/>
        <v>M2</v>
      </c>
      <c r="G404" s="493" t="e">
        <f t="shared" si="13"/>
        <v>#REF!</v>
      </c>
    </row>
    <row r="405" spans="1:7" s="468" customFormat="1" ht="45" x14ac:dyDescent="0.25">
      <c r="A405" s="602">
        <v>130208</v>
      </c>
      <c r="B405" s="602" t="s">
        <v>728</v>
      </c>
      <c r="C405" s="600" t="s">
        <v>21</v>
      </c>
      <c r="D405" s="601">
        <v>10.57</v>
      </c>
      <c r="E405" s="494" t="str">
        <f t="shared" si="12"/>
        <v>JUNTA PLÁSTICA 17 X 3 MM, PARA PISOS CORRIDOS, INCLUSIVE FORNECIMENTO E COLOCAÇÃO</v>
      </c>
      <c r="F405" s="492" t="str">
        <f t="shared" si="12"/>
        <v>M</v>
      </c>
      <c r="G405" s="493" t="e">
        <f t="shared" si="13"/>
        <v>#REF!</v>
      </c>
    </row>
    <row r="406" spans="1:7" s="468" customFormat="1" ht="45" x14ac:dyDescent="0.25">
      <c r="A406" s="602">
        <v>130209</v>
      </c>
      <c r="B406" s="602" t="s">
        <v>729</v>
      </c>
      <c r="C406" s="600" t="s">
        <v>525</v>
      </c>
      <c r="D406" s="601">
        <v>94.07</v>
      </c>
      <c r="E406" s="494" t="str">
        <f t="shared" si="12"/>
        <v>PISO DE CIMENTADO CAMURÇADO EXECUTADO COM ARGAMASSA DE CIMENTO E AREIA NO TRAÇO 1:3, ESP. 3.0CM</v>
      </c>
      <c r="F406" s="492" t="str">
        <f t="shared" si="12"/>
        <v>M2</v>
      </c>
      <c r="G406" s="493" t="e">
        <f t="shared" si="13"/>
        <v>#REF!</v>
      </c>
    </row>
    <row r="407" spans="1:7" s="468" customFormat="1" ht="75" x14ac:dyDescent="0.25">
      <c r="A407" s="602">
        <v>130210</v>
      </c>
      <c r="B407" s="602" t="s">
        <v>730</v>
      </c>
      <c r="C407" s="600" t="s">
        <v>525</v>
      </c>
      <c r="D407" s="601">
        <v>72.34</v>
      </c>
      <c r="E407" s="491" t="str">
        <f t="shared" si="12"/>
        <v>PISO CIMENTADO LISO COM 1.5 CM DE ESPESSURA, EM ARGAMASSA DE CIMENTO E AREIA NO TRAÇO 1:3 E JUNTAS PLÁSTICAS EM QUADROS DE 1 M COLORIDO COM CORANTE TIPO XADREZ OU EQUIVALENTE</v>
      </c>
      <c r="F407" s="492" t="str">
        <f t="shared" si="12"/>
        <v>M2</v>
      </c>
      <c r="G407" s="493" t="e">
        <f t="shared" si="13"/>
        <v>#REF!</v>
      </c>
    </row>
    <row r="408" spans="1:7" s="468" customFormat="1" ht="45" x14ac:dyDescent="0.25">
      <c r="A408" s="602">
        <v>130211</v>
      </c>
      <c r="B408" s="602" t="s">
        <v>731</v>
      </c>
      <c r="C408" s="600" t="s">
        <v>525</v>
      </c>
      <c r="D408" s="601">
        <v>254.87</v>
      </c>
      <c r="E408" s="494" t="str">
        <f t="shared" si="12"/>
        <v>FORNECIMENTO E INSTALAÇÃO DE PISO PAVIFLEX DIM. 30X30CM, ESP. 2MM LINHA CHROMA CONCEPT REF. FADEMAC OU EQUIVALENTE</v>
      </c>
      <c r="F408" s="492" t="str">
        <f t="shared" si="12"/>
        <v>M2</v>
      </c>
      <c r="G408" s="493" t="e">
        <f t="shared" si="13"/>
        <v>#REF!</v>
      </c>
    </row>
    <row r="409" spans="1:7" s="468" customFormat="1" ht="45" x14ac:dyDescent="0.25">
      <c r="A409" s="602">
        <v>130222</v>
      </c>
      <c r="B409" s="602" t="s">
        <v>732</v>
      </c>
      <c r="C409" s="600" t="s">
        <v>525</v>
      </c>
      <c r="D409" s="601">
        <v>199.6</v>
      </c>
      <c r="E409" s="494" t="str">
        <f t="shared" si="12"/>
        <v>REVESTIMENTO DE PISO COM PLACAS DE BORRACHA PLURIGOMA PRETO PASTILHADO OU EQUIVALENTE, INCLUSIVE ARREMATE</v>
      </c>
      <c r="F409" s="492" t="str">
        <f t="shared" si="12"/>
        <v>M2</v>
      </c>
      <c r="G409" s="493" t="e">
        <f t="shared" si="13"/>
        <v>#REF!</v>
      </c>
    </row>
    <row r="410" spans="1:7" s="468" customFormat="1" ht="45" x14ac:dyDescent="0.25">
      <c r="A410" s="602">
        <v>130223</v>
      </c>
      <c r="B410" s="602" t="s">
        <v>733</v>
      </c>
      <c r="C410" s="600" t="s">
        <v>525</v>
      </c>
      <c r="D410" s="601">
        <v>15.07</v>
      </c>
      <c r="E410" s="494" t="str">
        <f t="shared" si="12"/>
        <v>ASSENTAMENTO DE PISO CERÂMICO, COM UTILIZAÇÃO DE CIMENTO COLANTE, EXCL. REJUNTAMENTO E CERÂMICA</v>
      </c>
      <c r="F410" s="492" t="str">
        <f t="shared" si="12"/>
        <v>M2</v>
      </c>
      <c r="G410" s="493" t="e">
        <f t="shared" si="13"/>
        <v>#REF!</v>
      </c>
    </row>
    <row r="411" spans="1:7" s="468" customFormat="1" ht="45" x14ac:dyDescent="0.25">
      <c r="A411" s="602">
        <v>130225</v>
      </c>
      <c r="B411" s="602" t="s">
        <v>734</v>
      </c>
      <c r="C411" s="600" t="s">
        <v>525</v>
      </c>
      <c r="D411" s="601">
        <v>10.93</v>
      </c>
      <c r="E411" s="494" t="str">
        <f t="shared" si="12"/>
        <v>REJUNTAMENTO DE PISO CERÂMICO, USANDO CIMENTO BRANCO, PARA JUNTAS DE NO MÁXIMO 3MM DE ESPESSURA</v>
      </c>
      <c r="F411" s="492" t="str">
        <f t="shared" si="12"/>
        <v>M2</v>
      </c>
      <c r="G411" s="493" t="e">
        <f t="shared" si="13"/>
        <v>#REF!</v>
      </c>
    </row>
    <row r="412" spans="1:7" s="468" customFormat="1" ht="30" x14ac:dyDescent="0.25">
      <c r="A412" s="602">
        <v>130226</v>
      </c>
      <c r="B412" s="602" t="s">
        <v>735</v>
      </c>
      <c r="C412" s="600" t="s">
        <v>525</v>
      </c>
      <c r="D412" s="601">
        <v>15.97</v>
      </c>
      <c r="E412" s="494" t="str">
        <f t="shared" si="12"/>
        <v>REJUNTAMENTO EMPREGANDO ARGAMASSA PARA REJUNTE, ESP. 5MM</v>
      </c>
      <c r="F412" s="492" t="str">
        <f t="shared" si="12"/>
        <v>M2</v>
      </c>
      <c r="G412" s="493" t="e">
        <f t="shared" si="13"/>
        <v>#REF!</v>
      </c>
    </row>
    <row r="413" spans="1:7" s="468" customFormat="1" ht="90" x14ac:dyDescent="0.25">
      <c r="A413" s="602">
        <v>130228</v>
      </c>
      <c r="B413" s="602" t="s">
        <v>736</v>
      </c>
      <c r="C413" s="600" t="s">
        <v>525</v>
      </c>
      <c r="D413" s="601">
        <v>55.94</v>
      </c>
      <c r="E413" s="494" t="str">
        <f t="shared" si="12"/>
        <v>ASSENTAMENTO E REJUNTAMENTO DE PISO EM PORCELANATO (DIMENSÕES SUPERIORES A 30X30CM) UTILIZANDO DUPLA COLAGEM DE ARGAMASSA COLANTE PARA PORCELANATO TIPO ACIII, EXCLUSIVE FORNECIMENTO DO PORCELANATO E DO REJUNTE</v>
      </c>
      <c r="F413" s="492" t="str">
        <f t="shared" si="12"/>
        <v>M2</v>
      </c>
      <c r="G413" s="493" t="e">
        <f t="shared" si="13"/>
        <v>#REF!</v>
      </c>
    </row>
    <row r="414" spans="1:7" s="468" customFormat="1" ht="105" x14ac:dyDescent="0.25">
      <c r="A414" s="602">
        <v>130230</v>
      </c>
      <c r="B414" s="602" t="s">
        <v>737</v>
      </c>
      <c r="C414" s="600" t="s">
        <v>525</v>
      </c>
      <c r="D414" s="601">
        <v>138.16</v>
      </c>
      <c r="E414" s="494" t="str">
        <f t="shared" si="12"/>
        <v>PISO ARGAMASSA ALTA RESISTÊNCIA TIPO GRANILITE OU EQUIV DE QUALIDADE COMPROVADA, ESP DE 10MM, COM JUNTAS PLÁSTICA EM QUADROS DE 1M, NA COR NATURAL, COM ACABAMENTO ANTI-DERRAPANTE MECANIZADO, INCLUSIVE REGULARIZAÇÃO E=3.0CM</v>
      </c>
      <c r="F414" s="492" t="str">
        <f t="shared" si="12"/>
        <v>M2</v>
      </c>
      <c r="G414" s="493" t="e">
        <f t="shared" si="13"/>
        <v>#REF!</v>
      </c>
    </row>
    <row r="415" spans="1:7" s="468" customFormat="1" ht="90" x14ac:dyDescent="0.25">
      <c r="A415" s="602">
        <v>130231</v>
      </c>
      <c r="B415" s="602" t="s">
        <v>738</v>
      </c>
      <c r="C415" s="600" t="s">
        <v>525</v>
      </c>
      <c r="D415" s="601">
        <v>152.54</v>
      </c>
      <c r="E415" s="494" t="str">
        <f t="shared" si="12"/>
        <v>PISO ARGAMASSA ALTA RESISTÊNCIA TIPO GRANILITE OU EQUIV DE QUALIDADE COMPROVADA, ESP DE 10MM, COM JUNTAS PLÁSTICA EM QUADROS DE 1M, NA COR NATURAL, COM ACABAMENTO POLIDO MECANIZADO, INCLUSIVE REGULARIZAÇÃO E=3.0CM</v>
      </c>
      <c r="F415" s="492" t="str">
        <f t="shared" si="12"/>
        <v>M2</v>
      </c>
      <c r="G415" s="493" t="e">
        <f t="shared" si="13"/>
        <v>#REF!</v>
      </c>
    </row>
    <row r="416" spans="1:7" s="468" customFormat="1" ht="90" x14ac:dyDescent="0.25">
      <c r="A416" s="602">
        <v>130233</v>
      </c>
      <c r="B416" s="602" t="s">
        <v>13042</v>
      </c>
      <c r="C416" s="600" t="s">
        <v>525</v>
      </c>
      <c r="D416" s="601">
        <v>129.33000000000001</v>
      </c>
      <c r="E416" s="494" t="str">
        <f t="shared" si="12"/>
        <v>PORCELANATO ESMALTADO, ACABAMENTO ACETINADO, DIM. 60X60CM, REF. DE COR CIMENTO CINZA BOLD PORTOBELLO/EQUIV, UTILIZANDO DUPLA COLAGEM DE ARGAMASSA COLANTE PARA PORCELANATO TIPO ACIII E REJUNTE 3MM PARA PORCELANATO</v>
      </c>
      <c r="F416" s="492" t="str">
        <f t="shared" si="12"/>
        <v>M2</v>
      </c>
      <c r="G416" s="493" t="e">
        <f t="shared" si="13"/>
        <v>#REF!</v>
      </c>
    </row>
    <row r="417" spans="1:7" s="468" customFormat="1" ht="90" x14ac:dyDescent="0.25">
      <c r="A417" s="602">
        <v>130234</v>
      </c>
      <c r="B417" s="602" t="s">
        <v>13043</v>
      </c>
      <c r="C417" s="600" t="s">
        <v>525</v>
      </c>
      <c r="D417" s="601">
        <v>221.82</v>
      </c>
      <c r="E417" s="494" t="str">
        <f t="shared" si="12"/>
        <v>PORCELANATO NATURAL RETIFICADO, ACABAMENTO ACETINADO, DIM. 60X60CM, REF. PLATINA NA ELIANE/EQUIV, UTILIZANDO DUPLA COLAGEM DE ARGAMASSA COLANTE PARA PORCELANATO TIPO ACIII E REJUNTE E REJUNTE 3MM PARA PORCELANATO</v>
      </c>
      <c r="F417" s="492" t="str">
        <f t="shared" si="12"/>
        <v>M2</v>
      </c>
      <c r="G417" s="493" t="e">
        <f t="shared" si="13"/>
        <v>#REF!</v>
      </c>
    </row>
    <row r="418" spans="1:7" s="468" customFormat="1" ht="75" x14ac:dyDescent="0.25">
      <c r="A418" s="602">
        <v>130236</v>
      </c>
      <c r="B418" s="602" t="s">
        <v>739</v>
      </c>
      <c r="C418" s="600" t="s">
        <v>525</v>
      </c>
      <c r="D418" s="601">
        <v>90.75</v>
      </c>
      <c r="E418" s="494" t="str">
        <f t="shared" si="12"/>
        <v>PISO CERÂMICO ESMALTADO, PEI 5, ACABAMENTO SEMIBRILHO, DIM. 45X45CM, REF. DE COR CARGO PLUS WHITE ELIANE/EQUIV. ASSENTADO COM ARGAMASSA DE CIMENTO COLANTE, INCLUSIVE REJUNTAMENTO</v>
      </c>
      <c r="F418" s="492" t="str">
        <f t="shared" si="12"/>
        <v>M2</v>
      </c>
      <c r="G418" s="493" t="e">
        <f t="shared" si="13"/>
        <v>#REF!</v>
      </c>
    </row>
    <row r="419" spans="1:7" s="468" customFormat="1" ht="90" x14ac:dyDescent="0.25">
      <c r="A419" s="602">
        <v>130237</v>
      </c>
      <c r="B419" s="602" t="s">
        <v>740</v>
      </c>
      <c r="C419" s="600" t="s">
        <v>525</v>
      </c>
      <c r="D419" s="601">
        <v>55.94</v>
      </c>
      <c r="E419" s="494" t="str">
        <f t="shared" si="12"/>
        <v>ASSENTAMENTO E REJUNTAMENTO DE PISO EM PORCELANATO (DIMENSÕES SUPERIORES A 30X30CM) UTILIZANDO DUPLA COLAGEM DE ARGAMASSA COLANTE PARA PORCELANATO TIPO ACII/ACIII, EXCLUSIVE FORNECIMENTO DO PORCELANATO E DO REJUNTE</v>
      </c>
      <c r="F419" s="492" t="str">
        <f t="shared" si="12"/>
        <v>M2</v>
      </c>
      <c r="G419" s="493" t="e">
        <f t="shared" si="13"/>
        <v>#REF!</v>
      </c>
    </row>
    <row r="420" spans="1:7" s="468" customFormat="1" x14ac:dyDescent="0.25">
      <c r="A420" s="599">
        <v>1303</v>
      </c>
      <c r="B420" s="599" t="s">
        <v>203</v>
      </c>
      <c r="C420" s="600"/>
      <c r="D420" s="601"/>
      <c r="E420" s="491" t="str">
        <f t="shared" si="12"/>
        <v>DEGRAUS, RODAPÉS, SOLEIRAS E PEITORIS</v>
      </c>
      <c r="F420" s="492" t="str">
        <f t="shared" si="12"/>
        <v/>
      </c>
      <c r="G420" s="493"/>
    </row>
    <row r="421" spans="1:7" s="468" customFormat="1" ht="30" x14ac:dyDescent="0.25">
      <c r="A421" s="602">
        <v>130301</v>
      </c>
      <c r="B421" s="602" t="s">
        <v>741</v>
      </c>
      <c r="C421" s="600" t="s">
        <v>21</v>
      </c>
      <c r="D421" s="601">
        <v>15.02</v>
      </c>
      <c r="E421" s="494" t="str">
        <f t="shared" si="12"/>
        <v>RODAPÉ DE ARGAMASSA DE CIMENTO E AREIA NO TRAÇO 1:3, ALTURA DE 7 CM E ESPESSURA DE 2 CM</v>
      </c>
      <c r="F421" s="492" t="str">
        <f t="shared" si="12"/>
        <v>M</v>
      </c>
      <c r="G421" s="493" t="e">
        <f t="shared" si="13"/>
        <v>#REF!</v>
      </c>
    </row>
    <row r="422" spans="1:7" s="468" customFormat="1" ht="60" x14ac:dyDescent="0.25">
      <c r="A422" s="602">
        <v>130303</v>
      </c>
      <c r="B422" s="602" t="s">
        <v>742</v>
      </c>
      <c r="C422" s="600" t="s">
        <v>21</v>
      </c>
      <c r="D422" s="601">
        <v>16.5</v>
      </c>
      <c r="E422" s="491" t="str">
        <f t="shared" si="12"/>
        <v>RODAPÉ DE CERÂMICA PEI-3, ASSENTADO COM ARGAMASSA DE CIMENTO COLA H = 7.0 CM, INCLUSIVE REJUNTAMENTO COM CIMENTO BRANCO</v>
      </c>
      <c r="F422" s="492" t="str">
        <f t="shared" si="12"/>
        <v>M</v>
      </c>
      <c r="G422" s="493" t="e">
        <f t="shared" si="13"/>
        <v>#REF!</v>
      </c>
    </row>
    <row r="423" spans="1:7" s="468" customFormat="1" ht="30" x14ac:dyDescent="0.25">
      <c r="A423" s="602">
        <v>130304</v>
      </c>
      <c r="B423" s="602" t="s">
        <v>743</v>
      </c>
      <c r="C423" s="600" t="s">
        <v>21</v>
      </c>
      <c r="D423" s="601">
        <v>41.06</v>
      </c>
      <c r="E423" s="491" t="str">
        <f t="shared" si="12"/>
        <v>RODAPÉ DE MADEIRA DE LEI 7.0 X 1.5 CM, FIXADO COM PARAFUSO E BUCHA PLÁSTICA N° 7</v>
      </c>
      <c r="F423" s="492" t="str">
        <f t="shared" si="12"/>
        <v>M</v>
      </c>
      <c r="G423" s="493" t="e">
        <f t="shared" si="13"/>
        <v>#REF!</v>
      </c>
    </row>
    <row r="424" spans="1:7" s="468" customFormat="1" ht="30" x14ac:dyDescent="0.25">
      <c r="A424" s="602">
        <v>130307</v>
      </c>
      <c r="B424" s="602" t="s">
        <v>744</v>
      </c>
      <c r="C424" s="600" t="s">
        <v>21</v>
      </c>
      <c r="D424" s="601">
        <v>206.1</v>
      </c>
      <c r="E424" s="494" t="str">
        <f t="shared" si="12"/>
        <v>PEITORIL DE MÁRMORE BRANCO COM LARGURA 40 CM E ESP. 3CM</v>
      </c>
      <c r="F424" s="492" t="str">
        <f t="shared" si="12"/>
        <v>M</v>
      </c>
      <c r="G424" s="493" t="e">
        <f t="shared" si="13"/>
        <v>#REF!</v>
      </c>
    </row>
    <row r="425" spans="1:7" s="468" customFormat="1" ht="30" x14ac:dyDescent="0.25">
      <c r="A425" s="602">
        <v>130308</v>
      </c>
      <c r="B425" s="602" t="s">
        <v>745</v>
      </c>
      <c r="C425" s="600" t="s">
        <v>21</v>
      </c>
      <c r="D425" s="601">
        <v>52.59</v>
      </c>
      <c r="E425" s="494" t="str">
        <f t="shared" si="12"/>
        <v>SOLEIRA DE GRANITO ESP. 2 CM E LARGURA DE 15 CM</v>
      </c>
      <c r="F425" s="492" t="str">
        <f t="shared" si="12"/>
        <v>M</v>
      </c>
      <c r="G425" s="493" t="e">
        <f t="shared" si="13"/>
        <v>#REF!</v>
      </c>
    </row>
    <row r="426" spans="1:7" s="468" customFormat="1" ht="45" x14ac:dyDescent="0.25">
      <c r="A426" s="602">
        <v>130311</v>
      </c>
      <c r="B426" s="602" t="s">
        <v>746</v>
      </c>
      <c r="C426" s="600" t="s">
        <v>21</v>
      </c>
      <c r="D426" s="601">
        <v>25.09</v>
      </c>
      <c r="E426" s="494" t="str">
        <f t="shared" si="12"/>
        <v>SOLEIRA DE GRANITO CINZA, ESPESSURA 3 CM E LARGURA DE 3 CM, CONFORME DETALHE EM PROJETO</v>
      </c>
      <c r="F426" s="492" t="str">
        <f t="shared" si="12"/>
        <v>M</v>
      </c>
      <c r="G426" s="493" t="e">
        <f t="shared" si="13"/>
        <v>#REF!</v>
      </c>
    </row>
    <row r="427" spans="1:7" s="468" customFormat="1" ht="75" x14ac:dyDescent="0.25">
      <c r="A427" s="602">
        <v>130315</v>
      </c>
      <c r="B427" s="602" t="s">
        <v>13044</v>
      </c>
      <c r="C427" s="600" t="s">
        <v>21</v>
      </c>
      <c r="D427" s="601">
        <v>47.16</v>
      </c>
      <c r="E427" s="494" t="str">
        <f t="shared" si="12"/>
        <v>RODAPÉ DE GRANITO CINZA ANDORINHA ALTURA DE 7 CM E ESPESSURA DE 2 CM, ASSENTADO COM ARGAMASSA DE CIMENTO, CAL HIDRATADA CH1 E AREIA NO TRAÇO 1:0,5:8, INCLUSIVE REJUNTAMENTO COM CIMENTO BRANCO</v>
      </c>
      <c r="F427" s="492" t="str">
        <f t="shared" si="12"/>
        <v>M</v>
      </c>
      <c r="G427" s="493" t="e">
        <f t="shared" si="13"/>
        <v>#REF!</v>
      </c>
    </row>
    <row r="428" spans="1:7" s="468" customFormat="1" ht="30" x14ac:dyDescent="0.25">
      <c r="A428" s="602">
        <v>130317</v>
      </c>
      <c r="B428" s="602" t="s">
        <v>747</v>
      </c>
      <c r="C428" s="600" t="s">
        <v>21</v>
      </c>
      <c r="D428" s="601">
        <v>79.739999999999995</v>
      </c>
      <c r="E428" s="491" t="str">
        <f t="shared" si="12"/>
        <v>PEITORIL DE GRANITO CINZA POLIDO, 15 CM, ESP. 3CM</v>
      </c>
      <c r="F428" s="492" t="str">
        <f t="shared" si="12"/>
        <v>M</v>
      </c>
      <c r="G428" s="493" t="e">
        <f t="shared" si="13"/>
        <v>#REF!</v>
      </c>
    </row>
    <row r="429" spans="1:7" s="468" customFormat="1" ht="60" x14ac:dyDescent="0.25">
      <c r="A429" s="602">
        <v>130320</v>
      </c>
      <c r="B429" s="602" t="s">
        <v>748</v>
      </c>
      <c r="C429" s="600" t="s">
        <v>21</v>
      </c>
      <c r="D429" s="601">
        <v>34.31</v>
      </c>
      <c r="E429" s="494" t="str">
        <f t="shared" si="12"/>
        <v>RODAPÉ EM CERÂMICA PEI-3, H = 7CM, ASSENTADO COM ARGAMASSA DE CIMENTO, CAL E AREIA, INCL. REJUNTAMENTO COM CIMENTO BRANCO</v>
      </c>
      <c r="F429" s="492" t="str">
        <f t="shared" si="12"/>
        <v>M</v>
      </c>
      <c r="G429" s="493" t="e">
        <f t="shared" si="13"/>
        <v>#REF!</v>
      </c>
    </row>
    <row r="430" spans="1:7" s="468" customFormat="1" ht="60" x14ac:dyDescent="0.25">
      <c r="A430" s="602">
        <v>130321</v>
      </c>
      <c r="B430" s="602" t="s">
        <v>749</v>
      </c>
      <c r="C430" s="600" t="s">
        <v>21</v>
      </c>
      <c r="D430" s="601">
        <v>47.16</v>
      </c>
      <c r="E430" s="494" t="str">
        <f t="shared" si="12"/>
        <v>RODAPÉ DE GRANITO CINZA ESP. 2CM, H=7CM, ASSENTADO COM ARGAMASSA DE CIMENTO, CAL HIDRATADA CH1 E AREIA NO TRAÇO 1:0,5:8, INCL. REJUNTAMENTO COM CIMENTO BRANCO</v>
      </c>
      <c r="F430" s="492" t="str">
        <f t="shared" si="12"/>
        <v>M</v>
      </c>
      <c r="G430" s="493" t="e">
        <f t="shared" si="13"/>
        <v>#REF!</v>
      </c>
    </row>
    <row r="431" spans="1:7" s="468" customFormat="1" ht="90" x14ac:dyDescent="0.25">
      <c r="A431" s="602">
        <v>130322</v>
      </c>
      <c r="B431" s="602" t="s">
        <v>750</v>
      </c>
      <c r="C431" s="600" t="s">
        <v>21</v>
      </c>
      <c r="D431" s="601">
        <v>30.18</v>
      </c>
      <c r="E431" s="494" t="str">
        <f t="shared" si="12"/>
        <v>RODAPÉ DE ARGAMASSA DE ALTA RESISTÊNCIA TIPO GRANILITE OU EQUIVALENTE DE QUALIDADE COMPROVADA, ALTURA DE 10 CM E ESPESSURA DE 10 MM, COM CANTOS BOLEADOS, EXECUTADO COM CIMENTO E GRANITINA GRANA N.1, INCLUSIVE POLIMENTO</v>
      </c>
      <c r="F431" s="492" t="str">
        <f t="shared" si="12"/>
        <v>M</v>
      </c>
      <c r="G431" s="493" t="e">
        <f t="shared" si="13"/>
        <v>#REF!</v>
      </c>
    </row>
    <row r="432" spans="1:7" s="468" customFormat="1" ht="60" x14ac:dyDescent="0.25">
      <c r="A432" s="602">
        <v>130323</v>
      </c>
      <c r="B432" s="602" t="s">
        <v>751</v>
      </c>
      <c r="C432" s="600" t="s">
        <v>21</v>
      </c>
      <c r="D432" s="601">
        <v>51.81</v>
      </c>
      <c r="E432" s="494" t="str">
        <f t="shared" si="12"/>
        <v>SOLEIRA DE ARGAMASSA DE ALTA RESISTÊNCIA TIPO GRANILITE OU EQUIVALENTE DE QUALIDADE COMPROVADA, LARGURA DE 15CM, EXECUTADO COM CIMENTO E GRANITINA GRANA N.1</v>
      </c>
      <c r="F432" s="492" t="str">
        <f t="shared" si="12"/>
        <v>M</v>
      </c>
      <c r="G432" s="493" t="e">
        <f t="shared" si="13"/>
        <v>#REF!</v>
      </c>
    </row>
    <row r="433" spans="1:7" s="468" customFormat="1" x14ac:dyDescent="0.25">
      <c r="A433" s="599">
        <v>1304</v>
      </c>
      <c r="B433" s="599" t="s">
        <v>658</v>
      </c>
      <c r="C433" s="600"/>
      <c r="D433" s="601"/>
      <c r="E433" s="491" t="str">
        <f t="shared" si="12"/>
        <v>REVISÕES E REPAROS</v>
      </c>
      <c r="F433" s="492" t="str">
        <f t="shared" si="12"/>
        <v/>
      </c>
      <c r="G433" s="493"/>
    </row>
    <row r="434" spans="1:7" s="468" customFormat="1" ht="45" x14ac:dyDescent="0.25">
      <c r="A434" s="602">
        <v>130403</v>
      </c>
      <c r="B434" s="602" t="s">
        <v>752</v>
      </c>
      <c r="C434" s="600" t="s">
        <v>525</v>
      </c>
      <c r="D434" s="601">
        <v>134.22999999999999</v>
      </c>
      <c r="E434" s="494" t="str">
        <f t="shared" si="12"/>
        <v>RECOMPOSIÇÃO DE PISO CIMENTADO, COM ARGAMASSA DE CIMENTO E AREIA NO TRAÇO 1:3, COM 2 CM DE ESPESSURA, INCL. LASTRO</v>
      </c>
      <c r="F434" s="492" t="str">
        <f t="shared" si="12"/>
        <v>M2</v>
      </c>
      <c r="G434" s="493" t="e">
        <f t="shared" si="13"/>
        <v>#REF!</v>
      </c>
    </row>
    <row r="435" spans="1:7" s="468" customFormat="1" x14ac:dyDescent="0.25">
      <c r="A435" s="599">
        <v>14</v>
      </c>
      <c r="B435" s="599" t="s">
        <v>753</v>
      </c>
      <c r="C435" s="600"/>
      <c r="D435" s="601"/>
      <c r="E435" s="494" t="str">
        <f t="shared" si="12"/>
        <v>INSTALAÇÕES HIDRO-SANITÁRIAS</v>
      </c>
      <c r="F435" s="492" t="str">
        <f t="shared" si="12"/>
        <v/>
      </c>
      <c r="G435" s="493"/>
    </row>
    <row r="436" spans="1:7" s="468" customFormat="1" ht="30" x14ac:dyDescent="0.25">
      <c r="A436" s="599">
        <v>1401</v>
      </c>
      <c r="B436" s="599" t="s">
        <v>754</v>
      </c>
      <c r="C436" s="600"/>
      <c r="D436" s="601"/>
      <c r="E436" s="494" t="str">
        <f t="shared" si="12"/>
        <v>SUMIDOUROS, FOSSAS SÉPTICAS E FILTROS ANAERÓBIOS</v>
      </c>
      <c r="F436" s="492" t="str">
        <f t="shared" si="12"/>
        <v/>
      </c>
      <c r="G436" s="493"/>
    </row>
    <row r="437" spans="1:7" s="468" customFormat="1" ht="75" x14ac:dyDescent="0.25">
      <c r="A437" s="602">
        <v>140102</v>
      </c>
      <c r="B437" s="602" t="s">
        <v>755</v>
      </c>
      <c r="C437" s="600" t="s">
        <v>34</v>
      </c>
      <c r="D437" s="603">
        <v>2615.44</v>
      </c>
      <c r="E437" s="494" t="str">
        <f t="shared" si="12"/>
        <v>FOSSA SÉPTICA DE ANÉIS PRÉ-MOLDADOS DE CONCRETO, DIÂMETRO 1.20 M, ALTURA ÚTIL DE 1.70M, COMPLETA, INCLUINDO TAMPA C/VISITA DE 60CM, CONCRETO P/FUNDO ESP.10 CM, E TUBO PARA LIGAÇÃO AO FILTRO</v>
      </c>
      <c r="F437" s="492" t="str">
        <f t="shared" si="12"/>
        <v>UND</v>
      </c>
      <c r="G437" s="493" t="e">
        <f t="shared" si="13"/>
        <v>#REF!</v>
      </c>
    </row>
    <row r="438" spans="1:7" s="468" customFormat="1" ht="75" x14ac:dyDescent="0.25">
      <c r="A438" s="602">
        <v>140103</v>
      </c>
      <c r="B438" s="602" t="s">
        <v>756</v>
      </c>
      <c r="C438" s="600" t="s">
        <v>34</v>
      </c>
      <c r="D438" s="603">
        <v>3376.3</v>
      </c>
      <c r="E438" s="494" t="str">
        <f t="shared" si="12"/>
        <v>FILTRO ANAERÓBIO DE ANÉIS PRÉ-MOLDADOS DE CONCRETO, DIÂMETRO DE 1.20M, ALTURA ÚTIL DE 1.80M, COMPLETO, INCL. TAMPA C/VISITA DE 60 CM, CONCRETO P/FUNDO ESP.10CM E TUBULAÇÃO DE SAÍDA DE ESGOTO</v>
      </c>
      <c r="F438" s="492" t="str">
        <f t="shared" si="12"/>
        <v>UND</v>
      </c>
      <c r="G438" s="493" t="e">
        <f t="shared" si="13"/>
        <v>#REF!</v>
      </c>
    </row>
    <row r="439" spans="1:7" s="468" customFormat="1" ht="90" x14ac:dyDescent="0.25">
      <c r="A439" s="602">
        <v>140108</v>
      </c>
      <c r="B439" s="602" t="s">
        <v>757</v>
      </c>
      <c r="C439" s="600" t="s">
        <v>34</v>
      </c>
      <c r="D439" s="603">
        <v>7310.06</v>
      </c>
      <c r="E439" s="494" t="str">
        <f t="shared" si="12"/>
        <v>FOSSA SÉPTICA DE ANÉIS PRÉ-MOLDADOS DE CONCRETO, DIÂMETRO 2.00 M, HÚTIL 2.0M COMPLETA, INCLUINDO TAMPA C/VISITA DE 60CM, CONCRETO P/ FUNDO ESP.10 CM, TUBO DE LIMPEZA E ESCAVAÇÃO, CONF. DETALHE EM PROJETO</v>
      </c>
      <c r="F439" s="492" t="str">
        <f t="shared" si="12"/>
        <v>UND</v>
      </c>
      <c r="G439" s="493" t="e">
        <f t="shared" si="13"/>
        <v>#REF!</v>
      </c>
    </row>
    <row r="440" spans="1:7" s="468" customFormat="1" ht="90" x14ac:dyDescent="0.25">
      <c r="A440" s="602">
        <v>140109</v>
      </c>
      <c r="B440" s="602" t="s">
        <v>758</v>
      </c>
      <c r="C440" s="600" t="s">
        <v>34</v>
      </c>
      <c r="D440" s="603">
        <v>7651.86</v>
      </c>
      <c r="E440" s="494" t="str">
        <f t="shared" ref="E440:F503" si="14">UPPER(B440)</f>
        <v>FILTRO ANAERÓBIO DE ANÉIS PRÉ-MOLDADOS DE CONCRETO, DIÂM. 2.0M, HÚTIL 2.0M, COMPL., INCL. TAMPA C/VISITA 60CM, CONCRETO P/ FUNDO ESP. 10CM, ESCAVAÇÃO, BRITA 4 E TUBULAÇÃO DE SAÍDA ESGOTO 150MM, CONF. PROJ.</v>
      </c>
      <c r="F440" s="492" t="str">
        <f t="shared" si="14"/>
        <v>UND</v>
      </c>
      <c r="G440" s="493" t="e">
        <f t="shared" si="13"/>
        <v>#REF!</v>
      </c>
    </row>
    <row r="441" spans="1:7" s="468" customFormat="1" x14ac:dyDescent="0.25">
      <c r="A441" s="599">
        <v>1402</v>
      </c>
      <c r="B441" s="599" t="s">
        <v>759</v>
      </c>
      <c r="C441" s="600"/>
      <c r="D441" s="601"/>
      <c r="E441" s="494" t="str">
        <f t="shared" si="14"/>
        <v>ENTRADA DE ÁGUA</v>
      </c>
      <c r="F441" s="492" t="str">
        <f t="shared" si="14"/>
        <v/>
      </c>
      <c r="G441" s="493"/>
    </row>
    <row r="442" spans="1:7" s="468" customFormat="1" ht="105" x14ac:dyDescent="0.25">
      <c r="A442" s="602">
        <v>140201</v>
      </c>
      <c r="B442" s="602" t="s">
        <v>13045</v>
      </c>
      <c r="C442" s="600" t="s">
        <v>34</v>
      </c>
      <c r="D442" s="601">
        <v>432.64</v>
      </c>
      <c r="E442" s="494" t="str">
        <f t="shared" si="14"/>
        <v>PADRÃO DE ENTRADA D' ÁGUA COM CAVALETE DE PVC PARA HIDRÔMETRO COM DIÂMETRO DE 3/4" - PADRÃO 1C DA CESAN. INSTALADO EM VÃO DE MURO PROTEGIDO COM GRADEAMENTO. INCLUSIVE BASE DE CONCRETO MAGRO, TUBULAÇÃO, CONEXÕES E REGISTRO. CONFERIR DETALHE.</v>
      </c>
      <c r="F442" s="492" t="str">
        <f t="shared" si="14"/>
        <v>UND</v>
      </c>
      <c r="G442" s="493" t="e">
        <f t="shared" si="13"/>
        <v>#REF!</v>
      </c>
    </row>
    <row r="443" spans="1:7" s="468" customFormat="1" ht="90" x14ac:dyDescent="0.25">
      <c r="A443" s="602">
        <v>140207</v>
      </c>
      <c r="B443" s="602" t="s">
        <v>13046</v>
      </c>
      <c r="C443" s="600" t="s">
        <v>34</v>
      </c>
      <c r="D443" s="601">
        <v>364.38</v>
      </c>
      <c r="E443" s="494" t="str">
        <f t="shared" si="14"/>
        <v>PADRÃO DE ENTRADA D'ÁGUA COM CAIXA TERMOPLÁSTICA PARA HIDRÔMETRO DE 3/4" - PADRÃO 1B DA CESAN. INSTALADO EMBUTIDO NA ALVENARIA. INCLUSIVE TUBULAÇÃO, CONEXÕES, REGISTRO, TUBO CAMISA E CAIXA COM TAMPA TRANSPARENTE. CONFERIR DETALHE.</v>
      </c>
      <c r="F443" s="492" t="str">
        <f t="shared" si="14"/>
        <v>UND</v>
      </c>
      <c r="G443" s="493" t="e">
        <f t="shared" si="13"/>
        <v>#REF!</v>
      </c>
    </row>
    <row r="444" spans="1:7" s="468" customFormat="1" ht="105" x14ac:dyDescent="0.25">
      <c r="A444" s="602">
        <v>140208</v>
      </c>
      <c r="B444" s="602" t="s">
        <v>13047</v>
      </c>
      <c r="C444" s="600" t="s">
        <v>34</v>
      </c>
      <c r="D444" s="601">
        <v>743.01</v>
      </c>
      <c r="E444" s="494" t="str">
        <f t="shared" si="14"/>
        <v>PADRÃO ENTRADA D'ÁGUA COM CAIXA ENTERRADA PARA HIDRÔMETRO COM DIÂMETRO DE 1" - PADRÃO 2B DA CESAN. CAIXA EM ALVENARIA 60X80X40CM E COM TAMPA ARTICULADA DE FERRO FUNDIDO, REGISTRO E CONEXÕES PARA INSTALAÇÃO DE HIDRÔMETRO. CONFERIR DETALHE</v>
      </c>
      <c r="F444" s="492" t="str">
        <f t="shared" si="14"/>
        <v>UND</v>
      </c>
      <c r="G444" s="493" t="e">
        <f t="shared" si="13"/>
        <v>#REF!</v>
      </c>
    </row>
    <row r="445" spans="1:7" s="468" customFormat="1" ht="90" x14ac:dyDescent="0.25">
      <c r="A445" s="602">
        <v>140209</v>
      </c>
      <c r="B445" s="602" t="s">
        <v>760</v>
      </c>
      <c r="C445" s="600" t="s">
        <v>34</v>
      </c>
      <c r="D445" s="601">
        <v>276.89999999999998</v>
      </c>
      <c r="E445" s="494" t="str">
        <f t="shared" si="14"/>
        <v>MURETA P/ CAVALETE (PADRÃO 1B - CESAN) DE ALV. BLOCOS CERÂMICOS 10X20X20CM DEITADOS, DIMENSÕES 0.80X1.0X0.20M, PARA INSTALAÇÃO DE CAIXA TERMOPLASTICA, INCL REVEST. EM REBOCO E LASTRO CONCRETO ESP.10CM, EXCLUSIVE CAIXA E CAVALETE</v>
      </c>
      <c r="F445" s="492" t="str">
        <f t="shared" si="14"/>
        <v>UND</v>
      </c>
      <c r="G445" s="493" t="e">
        <f t="shared" si="13"/>
        <v>#REF!</v>
      </c>
    </row>
    <row r="446" spans="1:7" s="468" customFormat="1" x14ac:dyDescent="0.25">
      <c r="A446" s="599">
        <v>1407</v>
      </c>
      <c r="B446" s="599" t="s">
        <v>761</v>
      </c>
      <c r="C446" s="600"/>
      <c r="D446" s="601"/>
      <c r="E446" s="494" t="str">
        <f t="shared" si="14"/>
        <v>PONTOS HIDRO-SANITÁRIOS</v>
      </c>
      <c r="F446" s="492" t="str">
        <f t="shared" si="14"/>
        <v/>
      </c>
      <c r="G446" s="493"/>
    </row>
    <row r="447" spans="1:7" s="468" customFormat="1" ht="30" x14ac:dyDescent="0.25">
      <c r="A447" s="602">
        <v>140701</v>
      </c>
      <c r="B447" s="602" t="s">
        <v>762</v>
      </c>
      <c r="C447" s="600" t="s">
        <v>763</v>
      </c>
      <c r="D447" s="601">
        <v>110.75</v>
      </c>
      <c r="E447" s="494" t="str">
        <f t="shared" si="14"/>
        <v>PONTO DE ÁGUA FRIA (LAVATÓRIO, TANQUE, PIA DE COZINHA, ETC...)</v>
      </c>
      <c r="F447" s="492" t="str">
        <f t="shared" si="14"/>
        <v>PT</v>
      </c>
      <c r="G447" s="493" t="e">
        <f t="shared" si="13"/>
        <v>#REF!</v>
      </c>
    </row>
    <row r="448" spans="1:7" s="468" customFormat="1" ht="30" x14ac:dyDescent="0.25">
      <c r="A448" s="602">
        <v>140702</v>
      </c>
      <c r="B448" s="602" t="s">
        <v>764</v>
      </c>
      <c r="C448" s="600" t="s">
        <v>763</v>
      </c>
      <c r="D448" s="601">
        <v>240.39</v>
      </c>
      <c r="E448" s="491" t="str">
        <f t="shared" si="14"/>
        <v>PONTO COM REGISTRO DE PRESSÃO (CHUVEIRO, CAIXA DE DESCARGA, ETC...)</v>
      </c>
      <c r="F448" s="492" t="str">
        <f t="shared" si="14"/>
        <v>PT</v>
      </c>
      <c r="G448" s="493" t="e">
        <f t="shared" si="13"/>
        <v>#REF!</v>
      </c>
    </row>
    <row r="449" spans="1:7" s="468" customFormat="1" x14ac:dyDescent="0.25">
      <c r="A449" s="602">
        <v>140703</v>
      </c>
      <c r="B449" s="602" t="s">
        <v>765</v>
      </c>
      <c r="C449" s="600" t="s">
        <v>763</v>
      </c>
      <c r="D449" s="601">
        <v>429.89</v>
      </c>
      <c r="E449" s="494" t="str">
        <f t="shared" si="14"/>
        <v>PONTO DE TORNEIRA DE JARDIM (PARA PRAÇAS)</v>
      </c>
      <c r="F449" s="492" t="str">
        <f t="shared" si="14"/>
        <v>PT</v>
      </c>
      <c r="G449" s="493" t="e">
        <f t="shared" si="13"/>
        <v>#REF!</v>
      </c>
    </row>
    <row r="450" spans="1:7" s="468" customFormat="1" ht="30" x14ac:dyDescent="0.25">
      <c r="A450" s="602">
        <v>140704</v>
      </c>
      <c r="B450" s="602" t="s">
        <v>766</v>
      </c>
      <c r="C450" s="600" t="s">
        <v>763</v>
      </c>
      <c r="D450" s="601">
        <v>409.75</v>
      </c>
      <c r="E450" s="494" t="str">
        <f t="shared" si="14"/>
        <v>PONTO DE VÁLVULA DE DESCARGA, INCLUSIVE VÁLVULA (SEM ACABAMENTO)</v>
      </c>
      <c r="F450" s="492" t="str">
        <f t="shared" si="14"/>
        <v>PT</v>
      </c>
      <c r="G450" s="493" t="e">
        <f t="shared" si="13"/>
        <v>#REF!</v>
      </c>
    </row>
    <row r="451" spans="1:7" s="468" customFormat="1" ht="30" x14ac:dyDescent="0.25">
      <c r="A451" s="602">
        <v>140705</v>
      </c>
      <c r="B451" s="602" t="s">
        <v>767</v>
      </c>
      <c r="C451" s="600" t="s">
        <v>763</v>
      </c>
      <c r="D451" s="601">
        <v>129.03</v>
      </c>
      <c r="E451" s="494" t="str">
        <f t="shared" si="14"/>
        <v>PONTO PARA ESGOTO PRIMÁRIO (VASO SANITÁRIO)</v>
      </c>
      <c r="F451" s="492" t="str">
        <f t="shared" si="14"/>
        <v>PT</v>
      </c>
      <c r="G451" s="493" t="e">
        <f t="shared" si="13"/>
        <v>#REF!</v>
      </c>
    </row>
    <row r="452" spans="1:7" s="468" customFormat="1" ht="30" x14ac:dyDescent="0.25">
      <c r="A452" s="602">
        <v>140706</v>
      </c>
      <c r="B452" s="602" t="s">
        <v>768</v>
      </c>
      <c r="C452" s="600" t="s">
        <v>763</v>
      </c>
      <c r="D452" s="601">
        <v>99.94</v>
      </c>
      <c r="E452" s="494" t="str">
        <f t="shared" si="14"/>
        <v>PONTO PARA ESGOTO SECUNDÁRIO (PIA, LAVATÓRIO, MICTÓRIO, TANQUE, BIDÊ, ETC...)</v>
      </c>
      <c r="F452" s="492" t="str">
        <f t="shared" si="14"/>
        <v>PT</v>
      </c>
      <c r="G452" s="493" t="e">
        <f t="shared" si="13"/>
        <v>#REF!</v>
      </c>
    </row>
    <row r="453" spans="1:7" s="468" customFormat="1" ht="45" x14ac:dyDescent="0.25">
      <c r="A453" s="602">
        <v>140707</v>
      </c>
      <c r="B453" s="602" t="s">
        <v>769</v>
      </c>
      <c r="C453" s="600" t="s">
        <v>763</v>
      </c>
      <c r="D453" s="601">
        <v>186</v>
      </c>
      <c r="E453" s="494" t="str">
        <f t="shared" si="14"/>
        <v>PONTO PARA CAIXA SIFONADA, INCLUSIVE CAIXA SIFONADA PVC 150X150X50MM COM GRELHA EM PVC</v>
      </c>
      <c r="F453" s="492" t="str">
        <f t="shared" si="14"/>
        <v>PT</v>
      </c>
      <c r="G453" s="493" t="e">
        <f t="shared" si="13"/>
        <v>#REF!</v>
      </c>
    </row>
    <row r="454" spans="1:7" s="468" customFormat="1" ht="30" x14ac:dyDescent="0.25">
      <c r="A454" s="602">
        <v>140708</v>
      </c>
      <c r="B454" s="602" t="s">
        <v>770</v>
      </c>
      <c r="C454" s="600" t="s">
        <v>763</v>
      </c>
      <c r="D454" s="601">
        <v>100.88</v>
      </c>
      <c r="E454" s="494" t="str">
        <f t="shared" si="14"/>
        <v>PONTO PARA RALO SIFONADO, INCLUSIVE RALO SIFONADO 100 X 40 MM C/ GRELHA EM PVC</v>
      </c>
      <c r="F454" s="492" t="str">
        <f t="shared" si="14"/>
        <v>PT</v>
      </c>
      <c r="G454" s="493" t="e">
        <f t="shared" si="13"/>
        <v>#REF!</v>
      </c>
    </row>
    <row r="455" spans="1:7" s="468" customFormat="1" ht="30" x14ac:dyDescent="0.25">
      <c r="A455" s="602">
        <v>140709</v>
      </c>
      <c r="B455" s="602" t="s">
        <v>771</v>
      </c>
      <c r="C455" s="600" t="s">
        <v>763</v>
      </c>
      <c r="D455" s="601">
        <v>104.36</v>
      </c>
      <c r="E455" s="491" t="str">
        <f t="shared" si="14"/>
        <v>PONTO PARA RALO SECO, INCLUSIVE RALO PVC 10 CM COM GRELHA EM PVC</v>
      </c>
      <c r="F455" s="492" t="str">
        <f t="shared" si="14"/>
        <v>PT</v>
      </c>
      <c r="G455" s="493" t="e">
        <f t="shared" si="13"/>
        <v>#REF!</v>
      </c>
    </row>
    <row r="456" spans="1:7" s="468" customFormat="1" ht="45" x14ac:dyDescent="0.25">
      <c r="A456" s="602">
        <v>140710</v>
      </c>
      <c r="B456" s="602" t="s">
        <v>772</v>
      </c>
      <c r="C456" s="600" t="s">
        <v>34</v>
      </c>
      <c r="D456" s="601">
        <v>227.43</v>
      </c>
      <c r="E456" s="494" t="str">
        <f t="shared" si="14"/>
        <v>PONTO PARA CAIXA SIFONADA, INCLUSIVE CAIXA SIFONADA PVC 150X150X50MM COM GRELHA EM AÇO INOX</v>
      </c>
      <c r="F456" s="492" t="str">
        <f t="shared" si="14"/>
        <v>UND</v>
      </c>
      <c r="G456" s="493" t="e">
        <f t="shared" ref="G456:G519" si="15">ROUND(D456*(1+$G$3),2)</f>
        <v>#REF!</v>
      </c>
    </row>
    <row r="457" spans="1:7" s="468" customFormat="1" ht="30" x14ac:dyDescent="0.25">
      <c r="A457" s="602">
        <v>140711</v>
      </c>
      <c r="B457" s="602" t="s">
        <v>773</v>
      </c>
      <c r="C457" s="600" t="s">
        <v>34</v>
      </c>
      <c r="D457" s="601">
        <v>134.41999999999999</v>
      </c>
      <c r="E457" s="494" t="str">
        <f t="shared" si="14"/>
        <v>PONTO PARA RALO SIFONADO, INCLUSIVE RALO SIFONADO 100 X 40 MM C/ GRELHA EM AÇÕ INOX</v>
      </c>
      <c r="F457" s="492" t="str">
        <f t="shared" si="14"/>
        <v>UND</v>
      </c>
      <c r="G457" s="493" t="e">
        <f t="shared" si="15"/>
        <v>#REF!</v>
      </c>
    </row>
    <row r="458" spans="1:7" s="468" customFormat="1" ht="60" x14ac:dyDescent="0.25">
      <c r="A458" s="602">
        <v>140712</v>
      </c>
      <c r="B458" s="602" t="s">
        <v>774</v>
      </c>
      <c r="C458" s="600" t="s">
        <v>34</v>
      </c>
      <c r="D458" s="601">
        <v>770.43</v>
      </c>
      <c r="E458" s="494" t="str">
        <f t="shared" si="14"/>
        <v>PONTO DE VÁLVULA DE DESCARGA, INCLUSIVE VÁLVULA E ACABAMENTO ANTI-VANDALISMO CROMADO REFERÊNCIA DOCOL, FABRIMAR E DECA</v>
      </c>
      <c r="F458" s="492" t="str">
        <f t="shared" si="14"/>
        <v>UND</v>
      </c>
      <c r="G458" s="493" t="e">
        <f t="shared" si="15"/>
        <v>#REF!</v>
      </c>
    </row>
    <row r="459" spans="1:7" s="468" customFormat="1" ht="75" x14ac:dyDescent="0.25">
      <c r="A459" s="602">
        <v>140713</v>
      </c>
      <c r="B459" s="602" t="s">
        <v>775</v>
      </c>
      <c r="C459" s="600" t="s">
        <v>34</v>
      </c>
      <c r="D459" s="603">
        <v>1151.25</v>
      </c>
      <c r="E459" s="494" t="str">
        <f t="shared" si="14"/>
        <v>PONTO DE VÁLVULA DE DESCARGA, INCLUSIVE VÁLVULA DE DESCARGA DE 50MM (1 1/2"), COM ACABAMENTO PARA VÁLVULA DE DESCARGA BENEFIT, MARCA DE REFERÊNCIA DOCOL OU EQUIVALENTE MOD. 00184906</v>
      </c>
      <c r="F459" s="492" t="str">
        <f t="shared" si="14"/>
        <v>UND</v>
      </c>
      <c r="G459" s="493" t="e">
        <f t="shared" si="15"/>
        <v>#REF!</v>
      </c>
    </row>
    <row r="460" spans="1:7" s="468" customFormat="1" ht="90" x14ac:dyDescent="0.25">
      <c r="A460" s="602">
        <v>140714</v>
      </c>
      <c r="B460" s="602" t="s">
        <v>776</v>
      </c>
      <c r="C460" s="600" t="s">
        <v>34</v>
      </c>
      <c r="D460" s="603">
        <v>1355.93</v>
      </c>
      <c r="E460" s="494" t="str">
        <f t="shared" si="14"/>
        <v>PONTO P/ VÁLVULA (MICTÓRIO) INCLUSIVE VÁLVULA COM ACABAMENTO MARCA DE REFERÊNCIA PRESSMATIC DOCOL, MOD. 17015106 E TUBO DE LIGAÇÃO P/MICTÓRIO ANTIVANDALISMO PRESSMATIC MOD. 00132606 MARCA DE REF. DOCOL OU EQUIVALENTE</v>
      </c>
      <c r="F460" s="492" t="str">
        <f t="shared" si="14"/>
        <v>UND</v>
      </c>
      <c r="G460" s="493" t="e">
        <f t="shared" si="15"/>
        <v>#REF!</v>
      </c>
    </row>
    <row r="461" spans="1:7" s="468" customFormat="1" x14ac:dyDescent="0.25">
      <c r="A461" s="599">
        <v>1409</v>
      </c>
      <c r="B461" s="599" t="s">
        <v>210</v>
      </c>
      <c r="C461" s="600"/>
      <c r="D461" s="601"/>
      <c r="E461" s="494" t="str">
        <f t="shared" si="14"/>
        <v>TUBULAÇÃO DE LIGAÇÃO DE CAIXAS</v>
      </c>
      <c r="F461" s="492" t="str">
        <f t="shared" si="14"/>
        <v/>
      </c>
      <c r="G461" s="493"/>
    </row>
    <row r="462" spans="1:7" s="468" customFormat="1" ht="75" x14ac:dyDescent="0.25">
      <c r="A462" s="602">
        <v>140901</v>
      </c>
      <c r="B462" s="602" t="s">
        <v>777</v>
      </c>
      <c r="C462" s="600" t="s">
        <v>21</v>
      </c>
      <c r="D462" s="601">
        <v>148.41999999999999</v>
      </c>
      <c r="E462" s="494" t="str">
        <f t="shared" si="14"/>
        <v>TUBOS DE CONCRETO SIMPLES PS1, DIÂMETRO 200 MM, COM REJUNTAMENTO DE ARGAMASSA DE CIMENTO, CAL HIDRATADA E AREIA NO TRAÇO 1:2:6, INCLUINDO ESCAVAÇÃO E BERÇO, CONF. NORMAS E ESPECIFICAÇÕES.</v>
      </c>
      <c r="F462" s="492" t="str">
        <f t="shared" si="14"/>
        <v>M</v>
      </c>
      <c r="G462" s="493" t="e">
        <f t="shared" si="15"/>
        <v>#REF!</v>
      </c>
    </row>
    <row r="463" spans="1:7" s="468" customFormat="1" ht="75" x14ac:dyDescent="0.25">
      <c r="A463" s="602">
        <v>140902</v>
      </c>
      <c r="B463" s="602" t="s">
        <v>778</v>
      </c>
      <c r="C463" s="600" t="s">
        <v>21</v>
      </c>
      <c r="D463" s="601">
        <v>182.2</v>
      </c>
      <c r="E463" s="494" t="str">
        <f t="shared" si="14"/>
        <v>TUBOS DE CONCRETO SIMPLES PS1, DIÂMETRO 300 MM, COM REJUNTAMENTO DE ARGAMASSA DE CIMENTO, CAL HIDRATADA E AREIA NO TRAÇO 1:2:6, INCLUINDO ESCAVAÇÃO E BERÇO, CONFORME NORMAS E ESPECIFICAÇÕES.</v>
      </c>
      <c r="F463" s="492" t="str">
        <f t="shared" si="14"/>
        <v>M</v>
      </c>
      <c r="G463" s="493" t="e">
        <f t="shared" si="15"/>
        <v>#REF!</v>
      </c>
    </row>
    <row r="464" spans="1:7" s="468" customFormat="1" ht="45" x14ac:dyDescent="0.25">
      <c r="A464" s="602">
        <v>140903</v>
      </c>
      <c r="B464" s="602" t="s">
        <v>212</v>
      </c>
      <c r="C464" s="600" t="s">
        <v>21</v>
      </c>
      <c r="D464" s="601">
        <v>67.11</v>
      </c>
      <c r="E464" s="494" t="str">
        <f t="shared" si="14"/>
        <v>TUBO PVC RÍGIDO PARA ESGOTO NO DIÂMETRO DE 100MM INCLUINDO ESCAVAÇÃO E ATERRO COM AREIA</v>
      </c>
      <c r="F464" s="492" t="str">
        <f t="shared" si="14"/>
        <v>M</v>
      </c>
      <c r="G464" s="493" t="e">
        <f t="shared" si="15"/>
        <v>#REF!</v>
      </c>
    </row>
    <row r="465" spans="1:7" s="468" customFormat="1" ht="45" x14ac:dyDescent="0.25">
      <c r="A465" s="602">
        <v>140904</v>
      </c>
      <c r="B465" s="602" t="s">
        <v>214</v>
      </c>
      <c r="C465" s="600" t="s">
        <v>21</v>
      </c>
      <c r="D465" s="601">
        <v>103.98</v>
      </c>
      <c r="E465" s="494" t="str">
        <f t="shared" si="14"/>
        <v>TUBO PVC RÍGIDO PARA ESGOTO NO DIÂMETRO DE 150MM INCLUINDO ESCAVAÇÃO E ATERRO COM AREIA</v>
      </c>
      <c r="F465" s="492" t="str">
        <f t="shared" si="14"/>
        <v>M</v>
      </c>
      <c r="G465" s="493" t="e">
        <f t="shared" si="15"/>
        <v>#REF!</v>
      </c>
    </row>
    <row r="466" spans="1:7" s="468" customFormat="1" ht="45" x14ac:dyDescent="0.25">
      <c r="A466" s="602">
        <v>140905</v>
      </c>
      <c r="B466" s="602" t="s">
        <v>779</v>
      </c>
      <c r="C466" s="600" t="s">
        <v>21</v>
      </c>
      <c r="D466" s="601">
        <v>156.82</v>
      </c>
      <c r="E466" s="494" t="str">
        <f t="shared" si="14"/>
        <v>TUBO PVC RÍGIDO PARA ESGOTO NO DIÂMETRO DE 200MM INCLUINDO ESCAVAÇÃO E ATERRO COM AREIA</v>
      </c>
      <c r="F466" s="492" t="str">
        <f t="shared" si="14"/>
        <v>M</v>
      </c>
      <c r="G466" s="493" t="e">
        <f t="shared" si="15"/>
        <v>#REF!</v>
      </c>
    </row>
    <row r="467" spans="1:7" s="468" customFormat="1" ht="45" x14ac:dyDescent="0.25">
      <c r="A467" s="602">
        <v>140906</v>
      </c>
      <c r="B467" s="602" t="s">
        <v>780</v>
      </c>
      <c r="C467" s="600" t="s">
        <v>21</v>
      </c>
      <c r="D467" s="601">
        <v>62.88</v>
      </c>
      <c r="E467" s="494" t="str">
        <f t="shared" si="14"/>
        <v>TUBO PVC RÍGIDO PARA ESGOTO NO DIÂMETRO DE 75 MM INCLUINDO ESCAVAÇÃO E ATERRO COM AREIA</v>
      </c>
      <c r="F467" s="492" t="str">
        <f t="shared" si="14"/>
        <v>M</v>
      </c>
      <c r="G467" s="493" t="e">
        <f t="shared" si="15"/>
        <v>#REF!</v>
      </c>
    </row>
    <row r="468" spans="1:7" s="468" customFormat="1" ht="30" x14ac:dyDescent="0.25">
      <c r="A468" s="599">
        <v>1411</v>
      </c>
      <c r="B468" s="599" t="s">
        <v>781</v>
      </c>
      <c r="C468" s="600"/>
      <c r="D468" s="601"/>
      <c r="E468" s="494" t="str">
        <f t="shared" si="14"/>
        <v>CAIXAS EMPREGANDO ARGAMASSA DE CIMENTO, CAL E AREIA</v>
      </c>
      <c r="F468" s="492" t="str">
        <f t="shared" si="14"/>
        <v/>
      </c>
      <c r="G468" s="493"/>
    </row>
    <row r="469" spans="1:7" s="468" customFormat="1" ht="90" x14ac:dyDescent="0.25">
      <c r="A469" s="602">
        <v>141101</v>
      </c>
      <c r="B469" s="602" t="s">
        <v>782</v>
      </c>
      <c r="C469" s="600" t="s">
        <v>34</v>
      </c>
      <c r="D469" s="601">
        <v>607.9</v>
      </c>
      <c r="E469" s="494" t="str">
        <f t="shared" si="14"/>
        <v>CAIXAS DE INSPEÇÃO DE ALV. BLOCOS CONCRETO 9X19X39CM, DIM, 60X60CM E HMÁX = 1M, COM TAMPA DE CONC. ESP. 5CM, LASTRO DE CONC. ESP. 10CM, REVEST INTERN. C/ CHAPISCO E REBOCO IMPERMEABILIZADO, INCL. ESCAVAÇÃO, REATERRO E ENCHIMENTO</v>
      </c>
      <c r="F469" s="492" t="str">
        <f t="shared" si="14"/>
        <v>UND</v>
      </c>
      <c r="G469" s="493" t="e">
        <f t="shared" si="15"/>
        <v>#REF!</v>
      </c>
    </row>
    <row r="470" spans="1:7" s="468" customFormat="1" ht="105" x14ac:dyDescent="0.25">
      <c r="A470" s="602">
        <v>141102</v>
      </c>
      <c r="B470" s="602" t="s">
        <v>783</v>
      </c>
      <c r="C470" s="600" t="s">
        <v>34</v>
      </c>
      <c r="D470" s="601">
        <v>599.26</v>
      </c>
      <c r="E470" s="491" t="str">
        <f t="shared" si="14"/>
        <v>CAIXA DE AREIA DE ALVENARIA DE BLOCOS DE CONCRETO 9X19X39CM, DIM. 60X60CM E HMÁX=1M, C/ TAMPA EM CONCRETO ESP. 5CM, LASTRO CONCRETO ESP. 10CM, REVESTIDA INTERN. C/ CHAPISCO E REBOCO IMPERMEABILIZANTE, INCL. ESCAVAÇÃO E REATERRO</v>
      </c>
      <c r="F470" s="492" t="str">
        <f t="shared" si="14"/>
        <v>UND</v>
      </c>
      <c r="G470" s="493" t="e">
        <f t="shared" si="15"/>
        <v>#REF!</v>
      </c>
    </row>
    <row r="471" spans="1:7" s="468" customFormat="1" ht="90" x14ac:dyDescent="0.25">
      <c r="A471" s="602">
        <v>141103</v>
      </c>
      <c r="B471" s="602" t="s">
        <v>784</v>
      </c>
      <c r="C471" s="600" t="s">
        <v>34</v>
      </c>
      <c r="D471" s="601">
        <v>678.66</v>
      </c>
      <c r="E471" s="494" t="str">
        <f t="shared" si="14"/>
        <v>CAIXA SIFONADA ESPECIAL DE ALV. BLOCO CONC.9X19X39CM, DIM 60X60CM E HMÁX=1M, C/ TAMPA EM CONCRETO ESP.5CM, LASTRO CONC.ESP.10CM, REVEST. INTERN. C/CHAP. E REB. IMPERMEAB. ESCAV, REATERRO E CURVA CURTA C/ VISITA E PLUG EM PVC 100MM</v>
      </c>
      <c r="F471" s="492" t="str">
        <f t="shared" si="14"/>
        <v>UND</v>
      </c>
      <c r="G471" s="493" t="e">
        <f t="shared" si="15"/>
        <v>#REF!</v>
      </c>
    </row>
    <row r="472" spans="1:7" s="468" customFormat="1" ht="90" x14ac:dyDescent="0.25">
      <c r="A472" s="602">
        <v>141104</v>
      </c>
      <c r="B472" s="602" t="s">
        <v>785</v>
      </c>
      <c r="C472" s="600" t="s">
        <v>34</v>
      </c>
      <c r="D472" s="601">
        <v>647.05999999999995</v>
      </c>
      <c r="E472" s="494" t="str">
        <f t="shared" si="14"/>
        <v>CAIXA DE GORDURA DE ALV. BLOCO CONCRETO 9X19X39CM, DIM.60X60CM E HMÁX=1M, COM TAMPA EM CONCRETO ESP.5CM, LASTRO CONCRETO ESP.10CM, REVESTIDA INTERN. C/ CHAPISCO E REBOCO IMPERMEAB, ESCAVAÇÃO, REATERRO E PAREDE INTERNA EM CONCRETO</v>
      </c>
      <c r="F472" s="492" t="str">
        <f t="shared" si="14"/>
        <v>UND</v>
      </c>
      <c r="G472" s="493" t="e">
        <f t="shared" si="15"/>
        <v>#REF!</v>
      </c>
    </row>
    <row r="473" spans="1:7" s="468" customFormat="1" ht="90" x14ac:dyDescent="0.25">
      <c r="A473" s="602">
        <v>141105</v>
      </c>
      <c r="B473" s="602" t="s">
        <v>786</v>
      </c>
      <c r="C473" s="600" t="s">
        <v>34</v>
      </c>
      <c r="D473" s="601">
        <v>637.67999999999995</v>
      </c>
      <c r="E473" s="494" t="str">
        <f t="shared" si="14"/>
        <v>CAIXA RETENTORA DE MATÉRIA SÓLIDA DE ALV. BLOCO CONC.9X19X39CM, DIM 60X60CM E HMÁX=1M, C/ TAMPA CONC. ESP.5CM, LASTRO CONC. ESP.10CM, REVEST. INTERNAMENTE C/ CHAP, REB. IMPERMEAB., ESCAVAÇÃO, REATERRO E PAREDE INT. EM CONCRETO</v>
      </c>
      <c r="F473" s="492" t="str">
        <f t="shared" si="14"/>
        <v>UND</v>
      </c>
      <c r="G473" s="493" t="e">
        <f t="shared" si="15"/>
        <v>#REF!</v>
      </c>
    </row>
    <row r="474" spans="1:7" s="468" customFormat="1" ht="90" x14ac:dyDescent="0.25">
      <c r="A474" s="602">
        <v>141106</v>
      </c>
      <c r="B474" s="602" t="s">
        <v>787</v>
      </c>
      <c r="C474" s="600" t="s">
        <v>34</v>
      </c>
      <c r="D474" s="601">
        <v>867.44</v>
      </c>
      <c r="E474" s="494" t="str">
        <f t="shared" si="14"/>
        <v>CAIXAS DE INSPEÇÃO DE ALV. BLOCOS CONCRETO 9X19X39CM, DIM.100X60CM E HMÁX = 1M, COM TAMPA DE CONC. ESP. 5CM, LASTRO DE CONC. ESP. 10CM, REVEST INTERN. C/ CHAPISCO E REBOCO IMPERMEABILIZADO, INCL. ESCAVAÇÃO, REATERRO E ENCHIMENTO</v>
      </c>
      <c r="F474" s="492" t="str">
        <f t="shared" si="14"/>
        <v>UND</v>
      </c>
      <c r="G474" s="493" t="e">
        <f t="shared" si="15"/>
        <v>#REF!</v>
      </c>
    </row>
    <row r="475" spans="1:7" s="468" customFormat="1" ht="90" x14ac:dyDescent="0.25">
      <c r="A475" s="602">
        <v>141107</v>
      </c>
      <c r="B475" s="602" t="s">
        <v>788</v>
      </c>
      <c r="C475" s="600" t="s">
        <v>34</v>
      </c>
      <c r="D475" s="601">
        <v>846.75</v>
      </c>
      <c r="E475" s="494" t="str">
        <f t="shared" si="14"/>
        <v>CAIXA DE GORDURA SIMPLES DE ALV. BLOCO CONCR.9X19X39CM, DIM.80X60CM E HMÁX=1M, COM TAMPA EM CONCR.ESP.5CM, LASTRO CONCR.ESP.10CM, REVESTIDA INTERN. C/ CHAPISCO E REBOCO IMPERMEAB, ESCAVAÇÃO, REATERRO E PAREDE INTERNA EM CONCR.</v>
      </c>
      <c r="F475" s="492" t="str">
        <f t="shared" si="14"/>
        <v>UND</v>
      </c>
      <c r="G475" s="493" t="e">
        <f t="shared" si="15"/>
        <v>#REF!</v>
      </c>
    </row>
    <row r="476" spans="1:7" s="468" customFormat="1" ht="90" x14ac:dyDescent="0.25">
      <c r="A476" s="602">
        <v>141108</v>
      </c>
      <c r="B476" s="602" t="s">
        <v>789</v>
      </c>
      <c r="C476" s="600" t="s">
        <v>34</v>
      </c>
      <c r="D476" s="603">
        <v>1219.79</v>
      </c>
      <c r="E476" s="494" t="str">
        <f t="shared" si="14"/>
        <v>CAIXA DE GORDURA ESPECIAL DE ALV. BLOCO CONCR. 9X19X39CM, DIM.60X60CM E HMÁX=1M, COM TAMPA EM CONCR.ESP.5CM, LASTRO CONCR.ESP.10CM, REVESTIDA INTERN. C/ CHAPISCO E REBOCO IMPERMEAB, ESCAVAÇÃO, REATERRO E PAREDE INTERNA EM CONCR.</v>
      </c>
      <c r="F476" s="492" t="str">
        <f t="shared" si="14"/>
        <v>UND</v>
      </c>
      <c r="G476" s="493" t="e">
        <f t="shared" si="15"/>
        <v>#REF!</v>
      </c>
    </row>
    <row r="477" spans="1:7" s="468" customFormat="1" ht="60" x14ac:dyDescent="0.25">
      <c r="A477" s="602">
        <v>141109</v>
      </c>
      <c r="B477" s="602" t="s">
        <v>790</v>
      </c>
      <c r="C477" s="600" t="s">
        <v>21</v>
      </c>
      <c r="D477" s="601">
        <v>222.21</v>
      </c>
      <c r="E477" s="494" t="str">
        <f t="shared" si="14"/>
        <v>GRELHA LARGURA 20 CM DE FERRO REDONDO DE 1/2" A CADA 3 CM, CONTORNO COM BARRA DE FERRO DE 3/4" X 1/8" E CAIXILHO DE CANTONEIRA DE 1" X 3/16"</v>
      </c>
      <c r="F477" s="492" t="str">
        <f t="shared" si="14"/>
        <v>M</v>
      </c>
      <c r="G477" s="493" t="e">
        <f t="shared" si="15"/>
        <v>#REF!</v>
      </c>
    </row>
    <row r="478" spans="1:7" s="468" customFormat="1" ht="90" x14ac:dyDescent="0.25">
      <c r="A478" s="602">
        <v>141110</v>
      </c>
      <c r="B478" s="602" t="s">
        <v>220</v>
      </c>
      <c r="C478" s="600" t="s">
        <v>34</v>
      </c>
      <c r="D478" s="601">
        <v>798.16</v>
      </c>
      <c r="E478" s="494" t="str">
        <f t="shared" si="14"/>
        <v>CAIXA DE INSPEÇÃO EM ALV. BLOCO CONCRETO 9X19X39CM, DIM. 60X60CM E HMÁX=1M, C/ TAMPA DE FERRO FUNDIDO 40X40CM, LASTRO DE CONCRETO ESP.10CM, REVEST. INTERNO C/ CHAPISCO E REBOCO IMPERMEABILIZ, INCL. ESCAVAÇÃO, REATERRO E ENCHIMENTO</v>
      </c>
      <c r="F478" s="492" t="str">
        <f t="shared" si="14"/>
        <v>UND</v>
      </c>
      <c r="G478" s="493" t="e">
        <f t="shared" si="15"/>
        <v>#REF!</v>
      </c>
    </row>
    <row r="479" spans="1:7" s="468" customFormat="1" ht="90" x14ac:dyDescent="0.25">
      <c r="A479" s="602">
        <v>141111</v>
      </c>
      <c r="B479" s="602" t="s">
        <v>224</v>
      </c>
      <c r="C479" s="600" t="s">
        <v>34</v>
      </c>
      <c r="D479" s="601">
        <v>789.51</v>
      </c>
      <c r="E479" s="494" t="str">
        <f t="shared" si="14"/>
        <v>CAIXA DE AREIA EM ALV. DE BLOCO DE CONCRETO 9X19X39, DIM. 60X60CM E HMÁX=1M, C/ TAMPA EM FERRO FUNDIDO, LASTRO DE CONCRETO ESP. 10CM, REVEST. INT. C/ CHAPISCO E REBOCO IMPERMEABILIZADO, INCL. ESCAVAÇÃO E REATERRO</v>
      </c>
      <c r="F479" s="492" t="str">
        <f t="shared" si="14"/>
        <v>UND</v>
      </c>
      <c r="G479" s="493" t="e">
        <f t="shared" si="15"/>
        <v>#REF!</v>
      </c>
    </row>
    <row r="480" spans="1:7" s="468" customFormat="1" ht="90" x14ac:dyDescent="0.25">
      <c r="A480" s="602">
        <v>141112</v>
      </c>
      <c r="B480" s="602" t="s">
        <v>218</v>
      </c>
      <c r="C480" s="600" t="s">
        <v>34</v>
      </c>
      <c r="D480" s="601">
        <v>868.91</v>
      </c>
      <c r="E480" s="491" t="str">
        <f t="shared" si="14"/>
        <v>CAIXA SIFONADA ESPECIAL EM ALV. BLOCO CONCR. 9X19X39CM, DIM. 60X60CM E HMÁX=1M. C/ TAMPA EM FERRO FUNDIDO, LASTRO CONC. ESP.10CM, REVEST. INT. C/ CHAP. E REBOCO IMPERM., INCL. ESC, REATERRO E CURVA CURTA C/ VISITA E PLUG PVC 100MM</v>
      </c>
      <c r="F480" s="492" t="str">
        <f t="shared" si="14"/>
        <v>UND</v>
      </c>
      <c r="G480" s="493" t="e">
        <f t="shared" si="15"/>
        <v>#REF!</v>
      </c>
    </row>
    <row r="481" spans="1:7" s="468" customFormat="1" ht="90" x14ac:dyDescent="0.25">
      <c r="A481" s="602">
        <v>141113</v>
      </c>
      <c r="B481" s="602" t="s">
        <v>222</v>
      </c>
      <c r="C481" s="600" t="s">
        <v>34</v>
      </c>
      <c r="D481" s="601">
        <v>837.33</v>
      </c>
      <c r="E481" s="494" t="str">
        <f t="shared" si="14"/>
        <v>CAIXA DE GORDURA EM ALV. BLOCO 9X19X39CM, DIM. 60X60CM E HMÁX=1.0M, C/ TAMPA DE FERRO FUNDIDO, LASTRO CONCR. ESP. 10CM, REVEST. INTERN. C/ CHAPISCO E REBOCO IMPERMEAB., ESCAVAÇÃO, REATERRO E PAREDE INT. EM CONCRETO</v>
      </c>
      <c r="F481" s="492" t="str">
        <f t="shared" si="14"/>
        <v>UND</v>
      </c>
      <c r="G481" s="493" t="e">
        <f t="shared" si="15"/>
        <v>#REF!</v>
      </c>
    </row>
    <row r="482" spans="1:7" s="468" customFormat="1" ht="90" x14ac:dyDescent="0.25">
      <c r="A482" s="602">
        <v>141114</v>
      </c>
      <c r="B482" s="602" t="s">
        <v>791</v>
      </c>
      <c r="C482" s="600" t="s">
        <v>34</v>
      </c>
      <c r="D482" s="601">
        <v>813.64</v>
      </c>
      <c r="E482" s="494" t="str">
        <f t="shared" si="14"/>
        <v>CAIXA RETENTORA DE MAT. SÓLIDA EM ALV. BLOCO CONC.9X19X39CM, DIM.60X60CM E HMÁX=1M, C/ TAMPA DE FERRO FUND., LASTRO CONC. ESP.10CM, REVEST. INT. C/ CHAP. E REB. IMPERMEAB., ESC. REATERRO E PAREDE INT. EM CONCRETO</v>
      </c>
      <c r="F482" s="492" t="str">
        <f t="shared" si="14"/>
        <v>UND</v>
      </c>
      <c r="G482" s="493" t="e">
        <f t="shared" si="15"/>
        <v>#REF!</v>
      </c>
    </row>
    <row r="483" spans="1:7" s="468" customFormat="1" x14ac:dyDescent="0.25">
      <c r="A483" s="599">
        <v>1412</v>
      </c>
      <c r="B483" s="599" t="s">
        <v>792</v>
      </c>
      <c r="C483" s="600"/>
      <c r="D483" s="601"/>
      <c r="E483" s="494" t="str">
        <f t="shared" si="14"/>
        <v>REDE DE ÁGUA FRIA - TUBOS METÁLICOS</v>
      </c>
      <c r="F483" s="492" t="str">
        <f t="shared" si="14"/>
        <v/>
      </c>
      <c r="G483" s="493"/>
    </row>
    <row r="484" spans="1:7" s="468" customFormat="1" ht="45" x14ac:dyDescent="0.25">
      <c r="A484" s="602">
        <v>141210</v>
      </c>
      <c r="B484" s="602" t="s">
        <v>13048</v>
      </c>
      <c r="C484" s="600" t="s">
        <v>21</v>
      </c>
      <c r="D484" s="601">
        <v>67.53</v>
      </c>
      <c r="E484" s="494" t="str">
        <f t="shared" si="14"/>
        <v>TUBO DE AÇO CARBONO GALVANIZADO, COM COSTURA, CLASSE LEVE, DIÂMETRO 15MM (1/2"), INCLUSIVE CONEXÕES</v>
      </c>
      <c r="F484" s="492" t="str">
        <f t="shared" si="14"/>
        <v>M</v>
      </c>
      <c r="G484" s="493" t="e">
        <f t="shared" si="15"/>
        <v>#REF!</v>
      </c>
    </row>
    <row r="485" spans="1:7" s="468" customFormat="1" ht="45" x14ac:dyDescent="0.25">
      <c r="A485" s="602">
        <v>141211</v>
      </c>
      <c r="B485" s="602" t="s">
        <v>13049</v>
      </c>
      <c r="C485" s="600" t="s">
        <v>21</v>
      </c>
      <c r="D485" s="601">
        <v>77.239999999999995</v>
      </c>
      <c r="E485" s="494" t="str">
        <f t="shared" si="14"/>
        <v>TUBO DE AÇO CARBONO GALVANIZADO, COM COSTURA, CLASSE LEVE, DIÂMETRO 20MM (3/4"), INCLUSIVE CONEXÕES</v>
      </c>
      <c r="F485" s="492" t="str">
        <f t="shared" si="14"/>
        <v>M</v>
      </c>
      <c r="G485" s="493" t="e">
        <f t="shared" si="15"/>
        <v>#REF!</v>
      </c>
    </row>
    <row r="486" spans="1:7" s="468" customFormat="1" ht="45" x14ac:dyDescent="0.25">
      <c r="A486" s="602">
        <v>141212</v>
      </c>
      <c r="B486" s="602" t="s">
        <v>13050</v>
      </c>
      <c r="C486" s="600" t="s">
        <v>21</v>
      </c>
      <c r="D486" s="601">
        <v>104.78</v>
      </c>
      <c r="E486" s="494" t="str">
        <f t="shared" si="14"/>
        <v>TUBO DE AÇO CARBONO GALVANIZADO, COM COSTURA, CLASSE LEVE, DIÂMETRO 25MM (1"), INCLUSIVE CONEXÕES</v>
      </c>
      <c r="F486" s="492" t="str">
        <f t="shared" si="14"/>
        <v>M</v>
      </c>
      <c r="G486" s="493" t="e">
        <f t="shared" si="15"/>
        <v>#REF!</v>
      </c>
    </row>
    <row r="487" spans="1:7" s="468" customFormat="1" ht="45" x14ac:dyDescent="0.25">
      <c r="A487" s="602">
        <v>141213</v>
      </c>
      <c r="B487" s="602" t="s">
        <v>13051</v>
      </c>
      <c r="C487" s="600" t="s">
        <v>21</v>
      </c>
      <c r="D487" s="601">
        <v>124.55</v>
      </c>
      <c r="E487" s="494" t="str">
        <f t="shared" si="14"/>
        <v>TUBO DE AÇO CARBONO GALVANIZADO, COM COSTURA, CLASSE LEVE, DIÂMETRO 32MM (1.1/4"), INCLUSIVE CONEXÕES</v>
      </c>
      <c r="F487" s="492" t="str">
        <f t="shared" si="14"/>
        <v>M</v>
      </c>
      <c r="G487" s="493" t="e">
        <f t="shared" si="15"/>
        <v>#REF!</v>
      </c>
    </row>
    <row r="488" spans="1:7" s="468" customFormat="1" ht="45" x14ac:dyDescent="0.25">
      <c r="A488" s="602">
        <v>141214</v>
      </c>
      <c r="B488" s="602" t="s">
        <v>13052</v>
      </c>
      <c r="C488" s="600" t="s">
        <v>21</v>
      </c>
      <c r="D488" s="601">
        <v>151.38</v>
      </c>
      <c r="E488" s="494" t="str">
        <f t="shared" si="14"/>
        <v>TUBO DE AÇO CARBONO GALVANIZADO, COM COSTURA, CLASSE LEVE, DIÂMETRO 40MM (1.1/2"), INCLUSIVE CONEXÕES</v>
      </c>
      <c r="F488" s="492" t="str">
        <f t="shared" si="14"/>
        <v>M</v>
      </c>
      <c r="G488" s="493" t="e">
        <f t="shared" si="15"/>
        <v>#REF!</v>
      </c>
    </row>
    <row r="489" spans="1:7" s="468" customFormat="1" ht="45" x14ac:dyDescent="0.25">
      <c r="A489" s="602">
        <v>141215</v>
      </c>
      <c r="B489" s="602" t="s">
        <v>13053</v>
      </c>
      <c r="C489" s="600" t="s">
        <v>21</v>
      </c>
      <c r="D489" s="601">
        <v>176.02</v>
      </c>
      <c r="E489" s="491" t="str">
        <f t="shared" si="14"/>
        <v>TUBO DE AÇO CARBONO GALVANIZADO, COM COSTURA, CLASSE LEVE, DIÂMETRO 50MM (2"), INCLUSIVE CONEXÕES</v>
      </c>
      <c r="F489" s="492" t="str">
        <f t="shared" si="14"/>
        <v>M</v>
      </c>
      <c r="G489" s="493" t="e">
        <f t="shared" si="15"/>
        <v>#REF!</v>
      </c>
    </row>
    <row r="490" spans="1:7" s="468" customFormat="1" ht="45" x14ac:dyDescent="0.25">
      <c r="A490" s="602">
        <v>141216</v>
      </c>
      <c r="B490" s="602" t="s">
        <v>13054</v>
      </c>
      <c r="C490" s="600" t="s">
        <v>21</v>
      </c>
      <c r="D490" s="601">
        <v>236.72</v>
      </c>
      <c r="E490" s="494" t="str">
        <f t="shared" si="14"/>
        <v>TUBO DE AÇO CARBONO GALVANIZADO, COM COSTURA, CLASSE LEVE, DIÂMETRO 65MM (2.1/2"), INCLUSIVE CONEXÕES</v>
      </c>
      <c r="F490" s="492" t="str">
        <f t="shared" si="14"/>
        <v>M</v>
      </c>
      <c r="G490" s="493" t="e">
        <f t="shared" si="15"/>
        <v>#REF!</v>
      </c>
    </row>
    <row r="491" spans="1:7" s="468" customFormat="1" ht="45" x14ac:dyDescent="0.25">
      <c r="A491" s="602">
        <v>141217</v>
      </c>
      <c r="B491" s="602" t="s">
        <v>13055</v>
      </c>
      <c r="C491" s="600" t="s">
        <v>21</v>
      </c>
      <c r="D491" s="601">
        <v>258.60000000000002</v>
      </c>
      <c r="E491" s="494" t="str">
        <f t="shared" si="14"/>
        <v>TUBO DE AÇO CARBONO GALVANIZADO, COM COSTURA, CLASSE LEVE, DIÂMETRO 80MM (3"), INCLUSIVE CONEXÕES</v>
      </c>
      <c r="F491" s="492" t="str">
        <f t="shared" si="14"/>
        <v>M</v>
      </c>
      <c r="G491" s="493" t="e">
        <f t="shared" si="15"/>
        <v>#REF!</v>
      </c>
    </row>
    <row r="492" spans="1:7" s="468" customFormat="1" ht="45" x14ac:dyDescent="0.25">
      <c r="A492" s="602">
        <v>141218</v>
      </c>
      <c r="B492" s="602" t="s">
        <v>13056</v>
      </c>
      <c r="C492" s="600" t="s">
        <v>21</v>
      </c>
      <c r="D492" s="601">
        <v>344.78</v>
      </c>
      <c r="E492" s="494" t="str">
        <f t="shared" si="14"/>
        <v>TUBO DE AÇO CARBONO GALVANIZADO, COM COSTURA, CLASSE LEVE, DIÂMETRO 100MM (4"), INCLUSIVE CONEXÕES</v>
      </c>
      <c r="F492" s="492" t="str">
        <f t="shared" si="14"/>
        <v>M</v>
      </c>
      <c r="G492" s="493" t="e">
        <f t="shared" si="15"/>
        <v>#REF!</v>
      </c>
    </row>
    <row r="493" spans="1:7" s="468" customFormat="1" x14ac:dyDescent="0.25">
      <c r="A493" s="599">
        <v>1414</v>
      </c>
      <c r="B493" s="599" t="s">
        <v>229</v>
      </c>
      <c r="C493" s="600"/>
      <c r="D493" s="601"/>
      <c r="E493" s="494" t="str">
        <f t="shared" si="14"/>
        <v>REDE DE ÁGUA FRIA - TUBOS SOLDÁVEIS DE PVC</v>
      </c>
      <c r="F493" s="492" t="str">
        <f t="shared" si="14"/>
        <v/>
      </c>
      <c r="G493" s="493"/>
    </row>
    <row r="494" spans="1:7" s="468" customFormat="1" ht="30" x14ac:dyDescent="0.25">
      <c r="A494" s="602">
        <v>141409</v>
      </c>
      <c r="B494" s="602" t="s">
        <v>13057</v>
      </c>
      <c r="C494" s="600" t="s">
        <v>21</v>
      </c>
      <c r="D494" s="601">
        <v>20.64</v>
      </c>
      <c r="E494" s="494" t="str">
        <f t="shared" si="14"/>
        <v>TUBO DE PVC RÍGIDO SOLDÁVEL MARROM, DN 20MM (1/2"), INCLUSIVE CONEXÕES</v>
      </c>
      <c r="F494" s="492" t="str">
        <f t="shared" si="14"/>
        <v>M</v>
      </c>
      <c r="G494" s="493" t="e">
        <f t="shared" si="15"/>
        <v>#REF!</v>
      </c>
    </row>
    <row r="495" spans="1:7" s="468" customFormat="1" ht="30" x14ac:dyDescent="0.25">
      <c r="A495" s="602">
        <v>141410</v>
      </c>
      <c r="B495" s="602" t="s">
        <v>13058</v>
      </c>
      <c r="C495" s="600" t="s">
        <v>21</v>
      </c>
      <c r="D495" s="601">
        <v>23.52</v>
      </c>
      <c r="E495" s="494" t="str">
        <f t="shared" si="14"/>
        <v>TUBO DE PVC RÍGIDO SOLDÁVEL MARROM, DN 25MM (3/4"), INCLUSIVE CONEXÕES</v>
      </c>
      <c r="F495" s="492" t="str">
        <f t="shared" si="14"/>
        <v>M</v>
      </c>
      <c r="G495" s="493" t="e">
        <f t="shared" si="15"/>
        <v>#REF!</v>
      </c>
    </row>
    <row r="496" spans="1:7" s="468" customFormat="1" ht="30" x14ac:dyDescent="0.25">
      <c r="A496" s="602">
        <v>141411</v>
      </c>
      <c r="B496" s="602" t="s">
        <v>13059</v>
      </c>
      <c r="C496" s="600" t="s">
        <v>21</v>
      </c>
      <c r="D496" s="601">
        <v>28.44</v>
      </c>
      <c r="E496" s="491" t="str">
        <f t="shared" si="14"/>
        <v>TUBO DE PVC RÍGIDO SOLDÁVEL MARROM, DN 32MM (1"), INCLUSIVE CONEXÕES</v>
      </c>
      <c r="F496" s="492" t="str">
        <f t="shared" si="14"/>
        <v>M</v>
      </c>
      <c r="G496" s="493" t="e">
        <f t="shared" si="15"/>
        <v>#REF!</v>
      </c>
    </row>
    <row r="497" spans="1:7" s="468" customFormat="1" ht="30" x14ac:dyDescent="0.25">
      <c r="A497" s="602">
        <v>141412</v>
      </c>
      <c r="B497" s="602" t="s">
        <v>13060</v>
      </c>
      <c r="C497" s="600" t="s">
        <v>21</v>
      </c>
      <c r="D497" s="601">
        <v>36.56</v>
      </c>
      <c r="E497" s="494" t="str">
        <f t="shared" si="14"/>
        <v>TUBO DE PVC RÍGIDO SOLDÁVEL MARROM, DN 40MM (1.1/4"), INCLUSIVE CONEXÕES</v>
      </c>
      <c r="F497" s="492" t="str">
        <f t="shared" si="14"/>
        <v>M</v>
      </c>
      <c r="G497" s="493" t="e">
        <f t="shared" si="15"/>
        <v>#REF!</v>
      </c>
    </row>
    <row r="498" spans="1:7" s="468" customFormat="1" ht="30" x14ac:dyDescent="0.25">
      <c r="A498" s="602">
        <v>141413</v>
      </c>
      <c r="B498" s="602" t="s">
        <v>13061</v>
      </c>
      <c r="C498" s="600" t="s">
        <v>21</v>
      </c>
      <c r="D498" s="601">
        <v>47.79</v>
      </c>
      <c r="E498" s="494" t="str">
        <f t="shared" si="14"/>
        <v>TUBO DE PVC RÍGIDO SOLDÁVEL MARROM, DN 50MM (1.1/2"), INCLUSIVE CONEXÕES</v>
      </c>
      <c r="F498" s="492" t="str">
        <f t="shared" si="14"/>
        <v>M</v>
      </c>
      <c r="G498" s="493" t="e">
        <f t="shared" si="15"/>
        <v>#REF!</v>
      </c>
    </row>
    <row r="499" spans="1:7" s="468" customFormat="1" ht="30" x14ac:dyDescent="0.25">
      <c r="A499" s="602">
        <v>141414</v>
      </c>
      <c r="B499" s="602" t="s">
        <v>13062</v>
      </c>
      <c r="C499" s="600" t="s">
        <v>21</v>
      </c>
      <c r="D499" s="601">
        <v>61.23</v>
      </c>
      <c r="E499" s="494" t="str">
        <f t="shared" si="14"/>
        <v>TUBO DE PVC RÍGIDO SOLDÁVEL MARROM, DN 60MM (2"), INCLUSIVE CONEXÕES</v>
      </c>
      <c r="F499" s="492" t="str">
        <f t="shared" si="14"/>
        <v>M</v>
      </c>
      <c r="G499" s="493" t="e">
        <f t="shared" si="15"/>
        <v>#REF!</v>
      </c>
    </row>
    <row r="500" spans="1:7" s="468" customFormat="1" ht="30" x14ac:dyDescent="0.25">
      <c r="A500" s="602">
        <v>141415</v>
      </c>
      <c r="B500" s="602" t="s">
        <v>13063</v>
      </c>
      <c r="C500" s="600" t="s">
        <v>21</v>
      </c>
      <c r="D500" s="601">
        <v>89.41</v>
      </c>
      <c r="E500" s="494" t="str">
        <f t="shared" si="14"/>
        <v>TUBO DE PVC RÍGIDO SOLDÁVEL MARROM, DN 75MM (2.1/2"), INCLUSIVE CONEXÕES</v>
      </c>
      <c r="F500" s="492" t="str">
        <f t="shared" si="14"/>
        <v>M</v>
      </c>
      <c r="G500" s="493" t="e">
        <f t="shared" si="15"/>
        <v>#REF!</v>
      </c>
    </row>
    <row r="501" spans="1:7" s="468" customFormat="1" ht="30" x14ac:dyDescent="0.25">
      <c r="A501" s="602">
        <v>141416</v>
      </c>
      <c r="B501" s="602" t="s">
        <v>13064</v>
      </c>
      <c r="C501" s="600" t="s">
        <v>21</v>
      </c>
      <c r="D501" s="601">
        <v>110.33</v>
      </c>
      <c r="E501" s="494" t="str">
        <f t="shared" si="14"/>
        <v>TUBO DE PVC RÍGIDO SOLDÁVEL MARROM, DN 85MM (3"), INCLUSIVE CONEXÕES</v>
      </c>
      <c r="F501" s="492" t="str">
        <f t="shared" si="14"/>
        <v>M</v>
      </c>
      <c r="G501" s="493" t="e">
        <f t="shared" si="15"/>
        <v>#REF!</v>
      </c>
    </row>
    <row r="502" spans="1:7" s="468" customFormat="1" ht="30" x14ac:dyDescent="0.25">
      <c r="A502" s="599">
        <v>1415</v>
      </c>
      <c r="B502" s="599" t="s">
        <v>793</v>
      </c>
      <c r="C502" s="600"/>
      <c r="D502" s="601"/>
      <c r="E502" s="491" t="str">
        <f t="shared" si="14"/>
        <v>REDE DE ÁGUA FRIA - CONEXÕES SOLDÁVEIS DE PVC</v>
      </c>
      <c r="F502" s="492" t="str">
        <f t="shared" si="14"/>
        <v/>
      </c>
      <c r="G502" s="493"/>
    </row>
    <row r="503" spans="1:7" s="468" customFormat="1" ht="45" x14ac:dyDescent="0.25">
      <c r="A503" s="602">
        <v>141522</v>
      </c>
      <c r="B503" s="602" t="s">
        <v>13065</v>
      </c>
      <c r="C503" s="600" t="s">
        <v>34</v>
      </c>
      <c r="D503" s="601">
        <v>23.02</v>
      </c>
      <c r="E503" s="494" t="str">
        <f t="shared" si="14"/>
        <v>ADAPTADOR DE PVC SOLDÁVEL COM FLANGES LIVRES PARA CAIXA D'ÁGUA, DIÂMETRO 25MM X 3/4"</v>
      </c>
      <c r="F503" s="492" t="str">
        <f t="shared" si="14"/>
        <v>UND</v>
      </c>
      <c r="G503" s="493" t="e">
        <f t="shared" si="15"/>
        <v>#REF!</v>
      </c>
    </row>
    <row r="504" spans="1:7" s="468" customFormat="1" ht="45" x14ac:dyDescent="0.25">
      <c r="A504" s="602">
        <v>141523</v>
      </c>
      <c r="B504" s="602" t="s">
        <v>13066</v>
      </c>
      <c r="C504" s="600" t="s">
        <v>34</v>
      </c>
      <c r="D504" s="601">
        <v>33.89</v>
      </c>
      <c r="E504" s="494" t="str">
        <f t="shared" ref="E504:F567" si="16">UPPER(B504)</f>
        <v>ADAPTADOR DE PVC SOLDÁVEL COM FLANGES LIVRES PARA CAIXA D'ÁGUA, DIÂMETRO 32MM X 1"</v>
      </c>
      <c r="F504" s="492" t="str">
        <f t="shared" si="16"/>
        <v>UND</v>
      </c>
      <c r="G504" s="493" t="e">
        <f t="shared" si="15"/>
        <v>#REF!</v>
      </c>
    </row>
    <row r="505" spans="1:7" s="468" customFormat="1" ht="45" x14ac:dyDescent="0.25">
      <c r="A505" s="602">
        <v>141524</v>
      </c>
      <c r="B505" s="602" t="s">
        <v>13067</v>
      </c>
      <c r="C505" s="600" t="s">
        <v>34</v>
      </c>
      <c r="D505" s="601">
        <v>39.25</v>
      </c>
      <c r="E505" s="494" t="str">
        <f t="shared" si="16"/>
        <v>ADAPTADOR DE PVC SOLDÁVEL COM FLANGES LIVRES PARA CAIXA D'ÁGUA, DIÂMETRO 40MM X 1 1/4"</v>
      </c>
      <c r="F505" s="492" t="str">
        <f t="shared" si="16"/>
        <v>UND</v>
      </c>
      <c r="G505" s="493" t="e">
        <f t="shared" si="15"/>
        <v>#REF!</v>
      </c>
    </row>
    <row r="506" spans="1:7" s="468" customFormat="1" ht="45" x14ac:dyDescent="0.25">
      <c r="A506" s="602">
        <v>141525</v>
      </c>
      <c r="B506" s="602" t="s">
        <v>13068</v>
      </c>
      <c r="C506" s="600" t="s">
        <v>34</v>
      </c>
      <c r="D506" s="601">
        <v>44.82</v>
      </c>
      <c r="E506" s="494" t="str">
        <f t="shared" si="16"/>
        <v>ADAPTADOR DE PVC SOLDÁVEL COM FLANGES LIVRES PARA CAIXA D'ÁGUA, DIÂMETRO 50MM X 1 1/2"</v>
      </c>
      <c r="F506" s="492" t="str">
        <f t="shared" si="16"/>
        <v>UND</v>
      </c>
      <c r="G506" s="493" t="e">
        <f t="shared" si="15"/>
        <v>#REF!</v>
      </c>
    </row>
    <row r="507" spans="1:7" s="468" customFormat="1" ht="45" x14ac:dyDescent="0.25">
      <c r="A507" s="602">
        <v>141526</v>
      </c>
      <c r="B507" s="602" t="s">
        <v>13069</v>
      </c>
      <c r="C507" s="600" t="s">
        <v>34</v>
      </c>
      <c r="D507" s="601">
        <v>78.59</v>
      </c>
      <c r="E507" s="494" t="str">
        <f t="shared" si="16"/>
        <v>ADAPTADOR DE PVC SOLDÁVEL COM FLANGES LIVRES PARA CAIXA D'ÁGUA, DIÂMETRO 60MM X 2"</v>
      </c>
      <c r="F507" s="492" t="str">
        <f t="shared" si="16"/>
        <v>UND</v>
      </c>
      <c r="G507" s="493" t="e">
        <f t="shared" si="15"/>
        <v>#REF!</v>
      </c>
    </row>
    <row r="508" spans="1:7" s="468" customFormat="1" ht="45" x14ac:dyDescent="0.25">
      <c r="A508" s="602">
        <v>141527</v>
      </c>
      <c r="B508" s="602" t="s">
        <v>13070</v>
      </c>
      <c r="C508" s="600" t="s">
        <v>34</v>
      </c>
      <c r="D508" s="601">
        <v>293.13</v>
      </c>
      <c r="E508" s="494" t="str">
        <f t="shared" si="16"/>
        <v>ADAPTADOR DE PVC SOLDÁVEL COM FLANGES LIVRES PARA CAIXA D'ÁGUA, DIÂMETRO 75MM X 2 1/2"</v>
      </c>
      <c r="F508" s="492" t="str">
        <f t="shared" si="16"/>
        <v>UND</v>
      </c>
      <c r="G508" s="493" t="e">
        <f t="shared" si="15"/>
        <v>#REF!</v>
      </c>
    </row>
    <row r="509" spans="1:7" s="468" customFormat="1" ht="30" x14ac:dyDescent="0.25">
      <c r="A509" s="602">
        <v>141529</v>
      </c>
      <c r="B509" s="602" t="s">
        <v>13071</v>
      </c>
      <c r="C509" s="600" t="s">
        <v>34</v>
      </c>
      <c r="D509" s="601">
        <v>7.37</v>
      </c>
      <c r="E509" s="494" t="str">
        <f t="shared" si="16"/>
        <v>ADAPTADOR DE PVC SOLDÁVEL COM ANEL PARA CAIXA D'ÁGUA, DN 32MM</v>
      </c>
      <c r="F509" s="492" t="str">
        <f t="shared" si="16"/>
        <v>UND</v>
      </c>
      <c r="G509" s="493" t="e">
        <f t="shared" si="15"/>
        <v>#REF!</v>
      </c>
    </row>
    <row r="510" spans="1:7" s="468" customFormat="1" x14ac:dyDescent="0.25">
      <c r="A510" s="599">
        <v>1419</v>
      </c>
      <c r="B510" s="599" t="s">
        <v>231</v>
      </c>
      <c r="C510" s="600"/>
      <c r="D510" s="601"/>
      <c r="E510" s="494" t="str">
        <f t="shared" si="16"/>
        <v>REDE DE ESGOTO - TUBOS DE PVC</v>
      </c>
      <c r="F510" s="492" t="str">
        <f t="shared" si="16"/>
        <v/>
      </c>
      <c r="G510" s="493"/>
    </row>
    <row r="511" spans="1:7" s="468" customFormat="1" ht="45" x14ac:dyDescent="0.25">
      <c r="A511" s="602">
        <v>141906</v>
      </c>
      <c r="B511" s="602" t="s">
        <v>13072</v>
      </c>
      <c r="C511" s="600" t="s">
        <v>21</v>
      </c>
      <c r="D511" s="601">
        <v>29.5</v>
      </c>
      <c r="E511" s="494" t="str">
        <f t="shared" si="16"/>
        <v>TUBO DE PVC RÍGIDO SOLDÁVEL BRANCO, PARA ESGOTO, SÉRIE NORMAL, DIÂMETRO 40MM (1 1/2"), INCLUSIVE CONEXÕES</v>
      </c>
      <c r="F511" s="492" t="str">
        <f t="shared" si="16"/>
        <v>M</v>
      </c>
      <c r="G511" s="493" t="e">
        <f t="shared" si="15"/>
        <v>#REF!</v>
      </c>
    </row>
    <row r="512" spans="1:7" s="468" customFormat="1" ht="45" x14ac:dyDescent="0.25">
      <c r="A512" s="602">
        <v>141907</v>
      </c>
      <c r="B512" s="602" t="s">
        <v>13073</v>
      </c>
      <c r="C512" s="600" t="s">
        <v>21</v>
      </c>
      <c r="D512" s="601">
        <v>40.76</v>
      </c>
      <c r="E512" s="494" t="str">
        <f t="shared" si="16"/>
        <v>TUBO DE PVC RÍGIDO SOLDÁVEL BRANCO, PARA ESGOTO, SÉRIE NORMAL, DIÂMETRO 50MM (2"), INCLUSIVE CONEXÕES</v>
      </c>
      <c r="F512" s="492" t="str">
        <f t="shared" si="16"/>
        <v>M</v>
      </c>
      <c r="G512" s="493" t="e">
        <f t="shared" si="15"/>
        <v>#REF!</v>
      </c>
    </row>
    <row r="513" spans="1:7" s="468" customFormat="1" ht="45" x14ac:dyDescent="0.25">
      <c r="A513" s="602">
        <v>141908</v>
      </c>
      <c r="B513" s="602" t="s">
        <v>13074</v>
      </c>
      <c r="C513" s="600" t="s">
        <v>21</v>
      </c>
      <c r="D513" s="601">
        <v>61.44</v>
      </c>
      <c r="E513" s="494" t="str">
        <f t="shared" si="16"/>
        <v>TUBO DE PVC RÍGIDO SOLDÁVEL BRANCO, PARA ESGOTO, SÉRIE NORMAL, DIÂMETRO 75MM (3"), INCLUSIVE CONEXÕES</v>
      </c>
      <c r="F513" s="492" t="str">
        <f t="shared" si="16"/>
        <v>M</v>
      </c>
      <c r="G513" s="493" t="e">
        <f t="shared" si="15"/>
        <v>#REF!</v>
      </c>
    </row>
    <row r="514" spans="1:7" s="468" customFormat="1" ht="45" x14ac:dyDescent="0.25">
      <c r="A514" s="602">
        <v>141909</v>
      </c>
      <c r="B514" s="602" t="s">
        <v>13075</v>
      </c>
      <c r="C514" s="600" t="s">
        <v>21</v>
      </c>
      <c r="D514" s="601">
        <v>71.39</v>
      </c>
      <c r="E514" s="494" t="str">
        <f t="shared" si="16"/>
        <v>TUBO DE PVC RÍGIDO SOLDÁVEL BRANCO, PARA ESGOTO, SÉRIE NORMAL, DIÂMETRO 100MM (4"), INCLUSIVE CONEXÕES</v>
      </c>
      <c r="F514" s="492" t="str">
        <f t="shared" si="16"/>
        <v>M</v>
      </c>
      <c r="G514" s="493" t="e">
        <f t="shared" si="15"/>
        <v>#REF!</v>
      </c>
    </row>
    <row r="515" spans="1:7" s="468" customFormat="1" ht="45" x14ac:dyDescent="0.25">
      <c r="A515" s="602">
        <v>141910</v>
      </c>
      <c r="B515" s="602" t="s">
        <v>13076</v>
      </c>
      <c r="C515" s="600" t="s">
        <v>21</v>
      </c>
      <c r="D515" s="601">
        <v>100.52</v>
      </c>
      <c r="E515" s="494" t="str">
        <f t="shared" si="16"/>
        <v>TUBO DE PVC RÍGIDO SOLDÁVEL BRANCO, PARA ESGOTO, SÉRIE NORMAL, DIÂMETRO 150MM (6"), INCLUSIVE CONEXÕES</v>
      </c>
      <c r="F515" s="492" t="str">
        <f t="shared" si="16"/>
        <v>M</v>
      </c>
      <c r="G515" s="493" t="e">
        <f t="shared" si="15"/>
        <v>#REF!</v>
      </c>
    </row>
    <row r="516" spans="1:7" s="468" customFormat="1" x14ac:dyDescent="0.25">
      <c r="A516" s="599">
        <v>1421</v>
      </c>
      <c r="B516" s="599" t="s">
        <v>794</v>
      </c>
      <c r="C516" s="600"/>
      <c r="D516" s="601"/>
      <c r="E516" s="494" t="str">
        <f t="shared" si="16"/>
        <v>CAIXAS DE PVC / EQUIPAMENTOS</v>
      </c>
      <c r="F516" s="492" t="str">
        <f t="shared" si="16"/>
        <v/>
      </c>
      <c r="G516" s="493"/>
    </row>
    <row r="517" spans="1:7" s="468" customFormat="1" ht="30" x14ac:dyDescent="0.25">
      <c r="A517" s="602">
        <v>142103</v>
      </c>
      <c r="B517" s="602" t="s">
        <v>795</v>
      </c>
      <c r="C517" s="600" t="s">
        <v>34</v>
      </c>
      <c r="D517" s="601">
        <v>92.01</v>
      </c>
      <c r="E517" s="494" t="str">
        <f t="shared" si="16"/>
        <v>REPARO PARA VÁLVULA DE DESCARGA, COMPLETO</v>
      </c>
      <c r="F517" s="492" t="str">
        <f t="shared" si="16"/>
        <v>UND</v>
      </c>
      <c r="G517" s="493" t="e">
        <f t="shared" si="15"/>
        <v>#REF!</v>
      </c>
    </row>
    <row r="518" spans="1:7" s="468" customFormat="1" ht="30" x14ac:dyDescent="0.25">
      <c r="A518" s="602">
        <v>142104</v>
      </c>
      <c r="B518" s="602" t="s">
        <v>796</v>
      </c>
      <c r="C518" s="600" t="s">
        <v>34</v>
      </c>
      <c r="D518" s="601">
        <v>28.98</v>
      </c>
      <c r="E518" s="494" t="str">
        <f t="shared" si="16"/>
        <v>SIFÃO EM PVC PARA PIA DE COZINHA OU LAVATÓRIO 1X11/2"</v>
      </c>
      <c r="F518" s="492" t="str">
        <f t="shared" si="16"/>
        <v>UND</v>
      </c>
      <c r="G518" s="493" t="e">
        <f t="shared" si="15"/>
        <v>#REF!</v>
      </c>
    </row>
    <row r="519" spans="1:7" s="468" customFormat="1" x14ac:dyDescent="0.25">
      <c r="A519" s="602">
        <v>142106</v>
      </c>
      <c r="B519" s="602" t="s">
        <v>797</v>
      </c>
      <c r="C519" s="600" t="s">
        <v>34</v>
      </c>
      <c r="D519" s="601">
        <v>35.25</v>
      </c>
      <c r="E519" s="494" t="str">
        <f t="shared" si="16"/>
        <v>SIFÃO EM PVC PARA TANQUE 2"</v>
      </c>
      <c r="F519" s="492" t="str">
        <f t="shared" si="16"/>
        <v>UND</v>
      </c>
      <c r="G519" s="493" t="e">
        <f t="shared" si="15"/>
        <v>#REF!</v>
      </c>
    </row>
    <row r="520" spans="1:7" s="468" customFormat="1" ht="30" x14ac:dyDescent="0.25">
      <c r="A520" s="602">
        <v>142107</v>
      </c>
      <c r="B520" s="602" t="s">
        <v>798</v>
      </c>
      <c r="C520" s="600" t="s">
        <v>34</v>
      </c>
      <c r="D520" s="601">
        <v>65.14</v>
      </c>
      <c r="E520" s="494" t="str">
        <f t="shared" si="16"/>
        <v>RALO SIFONADO EM PVC 100X100MM, COM GRELHA PVC</v>
      </c>
      <c r="F520" s="492" t="str">
        <f t="shared" si="16"/>
        <v>UND</v>
      </c>
      <c r="G520" s="493" t="e">
        <f t="shared" ref="G520:G583" si="17">ROUND(D520*(1+$G$3),2)</f>
        <v>#REF!</v>
      </c>
    </row>
    <row r="521" spans="1:7" s="468" customFormat="1" ht="30" x14ac:dyDescent="0.25">
      <c r="A521" s="602">
        <v>142109</v>
      </c>
      <c r="B521" s="602" t="s">
        <v>799</v>
      </c>
      <c r="C521" s="600" t="s">
        <v>34</v>
      </c>
      <c r="D521" s="601">
        <v>70.98</v>
      </c>
      <c r="E521" s="494" t="str">
        <f t="shared" si="16"/>
        <v>RALO SECO EM PVC 100X100MM, COM GRELHA EM PVC</v>
      </c>
      <c r="F521" s="492" t="str">
        <f t="shared" si="16"/>
        <v>UND</v>
      </c>
      <c r="G521" s="493" t="e">
        <f t="shared" si="17"/>
        <v>#REF!</v>
      </c>
    </row>
    <row r="522" spans="1:7" s="468" customFormat="1" ht="45" x14ac:dyDescent="0.25">
      <c r="A522" s="602">
        <v>142111</v>
      </c>
      <c r="B522" s="602" t="s">
        <v>800</v>
      </c>
      <c r="C522" s="600" t="s">
        <v>34</v>
      </c>
      <c r="D522" s="601">
        <v>135.12</v>
      </c>
      <c r="E522" s="491" t="str">
        <f t="shared" si="16"/>
        <v>CAIXA SIFONADA EM PVC, DIÂM. 150MM, COM GRELHA E PORTA GRELHA QUADRADOS, EM AÇO INOX</v>
      </c>
      <c r="F522" s="492" t="str">
        <f t="shared" si="16"/>
        <v>UND</v>
      </c>
      <c r="G522" s="493" t="e">
        <f t="shared" si="17"/>
        <v>#REF!</v>
      </c>
    </row>
    <row r="523" spans="1:7" s="468" customFormat="1" ht="30" x14ac:dyDescent="0.25">
      <c r="A523" s="602">
        <v>142112</v>
      </c>
      <c r="B523" s="602" t="s">
        <v>801</v>
      </c>
      <c r="C523" s="600" t="s">
        <v>34</v>
      </c>
      <c r="D523" s="601">
        <v>91.51</v>
      </c>
      <c r="E523" s="494" t="str">
        <f t="shared" si="16"/>
        <v>CAIXA SECA EM PVC, DIÂM. 100MM, COM GRELHA E PORTA GRELHA QUADRADOS, EM AÇO INOX</v>
      </c>
      <c r="F523" s="492" t="str">
        <f t="shared" si="16"/>
        <v>UND</v>
      </c>
      <c r="G523" s="493" t="e">
        <f t="shared" si="17"/>
        <v>#REF!</v>
      </c>
    </row>
    <row r="524" spans="1:7" s="468" customFormat="1" ht="30" x14ac:dyDescent="0.25">
      <c r="A524" s="602">
        <v>142114</v>
      </c>
      <c r="B524" s="602" t="s">
        <v>802</v>
      </c>
      <c r="C524" s="600" t="s">
        <v>34</v>
      </c>
      <c r="D524" s="601">
        <v>11.5</v>
      </c>
      <c r="E524" s="494" t="str">
        <f t="shared" si="16"/>
        <v>TAMPA PARA CAIXA SIFONADA, EM PVC, DE 150X150MM</v>
      </c>
      <c r="F524" s="492" t="str">
        <f t="shared" si="16"/>
        <v>UND</v>
      </c>
      <c r="G524" s="493" t="e">
        <f t="shared" si="17"/>
        <v>#REF!</v>
      </c>
    </row>
    <row r="525" spans="1:7" s="468" customFormat="1" ht="30" x14ac:dyDescent="0.25">
      <c r="A525" s="602">
        <v>142115</v>
      </c>
      <c r="B525" s="602" t="s">
        <v>803</v>
      </c>
      <c r="C525" s="600" t="s">
        <v>34</v>
      </c>
      <c r="D525" s="601">
        <v>41</v>
      </c>
      <c r="E525" s="494" t="str">
        <f t="shared" si="16"/>
        <v>TAMPA PARA CAIXA SIFONADA, EM AÇO INOX, DE 150X150MM</v>
      </c>
      <c r="F525" s="492" t="str">
        <f t="shared" si="16"/>
        <v>UND</v>
      </c>
      <c r="G525" s="493" t="e">
        <f t="shared" si="17"/>
        <v>#REF!</v>
      </c>
    </row>
    <row r="526" spans="1:7" s="468" customFormat="1" x14ac:dyDescent="0.25">
      <c r="A526" s="602">
        <v>142116</v>
      </c>
      <c r="B526" s="602" t="s">
        <v>804</v>
      </c>
      <c r="C526" s="600" t="s">
        <v>34</v>
      </c>
      <c r="D526" s="601">
        <v>8.48</v>
      </c>
      <c r="E526" s="494" t="str">
        <f t="shared" si="16"/>
        <v>TAMPA PARA RALO, EM PVC, DE 100X100MM</v>
      </c>
      <c r="F526" s="492" t="str">
        <f t="shared" si="16"/>
        <v>UND</v>
      </c>
      <c r="G526" s="493" t="e">
        <f t="shared" si="17"/>
        <v>#REF!</v>
      </c>
    </row>
    <row r="527" spans="1:7" s="468" customFormat="1" ht="30" x14ac:dyDescent="0.25">
      <c r="A527" s="602">
        <v>142117</v>
      </c>
      <c r="B527" s="602" t="s">
        <v>805</v>
      </c>
      <c r="C527" s="600" t="s">
        <v>34</v>
      </c>
      <c r="D527" s="601">
        <v>30.73</v>
      </c>
      <c r="E527" s="494" t="str">
        <f t="shared" si="16"/>
        <v>TAMPA PARA RALO, EM AÇO INOX, DE 100X100MM</v>
      </c>
      <c r="F527" s="492" t="str">
        <f t="shared" si="16"/>
        <v>UND</v>
      </c>
      <c r="G527" s="493" t="e">
        <f t="shared" si="17"/>
        <v>#REF!</v>
      </c>
    </row>
    <row r="528" spans="1:7" s="468" customFormat="1" x14ac:dyDescent="0.25">
      <c r="A528" s="602">
        <v>142118</v>
      </c>
      <c r="B528" s="602" t="s">
        <v>806</v>
      </c>
      <c r="C528" s="600" t="s">
        <v>34</v>
      </c>
      <c r="D528" s="601">
        <v>18.46</v>
      </c>
      <c r="E528" s="494" t="str">
        <f t="shared" si="16"/>
        <v>ENGATE FLEXÍVEL DE PVC PARA LAVATÓRIO</v>
      </c>
      <c r="F528" s="492" t="str">
        <f t="shared" si="16"/>
        <v>UND</v>
      </c>
      <c r="G528" s="493" t="e">
        <f t="shared" si="17"/>
        <v>#REF!</v>
      </c>
    </row>
    <row r="529" spans="1:7" s="468" customFormat="1" x14ac:dyDescent="0.25">
      <c r="A529" s="602">
        <v>142119</v>
      </c>
      <c r="B529" s="602" t="s">
        <v>257</v>
      </c>
      <c r="C529" s="600" t="s">
        <v>34</v>
      </c>
      <c r="D529" s="601">
        <v>98.99</v>
      </c>
      <c r="E529" s="491" t="str">
        <f t="shared" si="16"/>
        <v>TORNEIRA DE BÓIA DE PVC, DIÂM. 3/4" (20MM)</v>
      </c>
      <c r="F529" s="492" t="str">
        <f t="shared" si="16"/>
        <v>UND</v>
      </c>
      <c r="G529" s="493" t="e">
        <f t="shared" si="17"/>
        <v>#REF!</v>
      </c>
    </row>
    <row r="530" spans="1:7" s="468" customFormat="1" x14ac:dyDescent="0.25">
      <c r="A530" s="602">
        <v>142120</v>
      </c>
      <c r="B530" s="602" t="s">
        <v>807</v>
      </c>
      <c r="C530" s="600" t="s">
        <v>34</v>
      </c>
      <c r="D530" s="601">
        <v>137.08000000000001</v>
      </c>
      <c r="E530" s="494" t="str">
        <f t="shared" si="16"/>
        <v>TORNEIRA DE BÓIA DE PVC, DIÂM. 1" (25MM)</v>
      </c>
      <c r="F530" s="492" t="str">
        <f t="shared" si="16"/>
        <v>UND</v>
      </c>
      <c r="G530" s="493" t="e">
        <f t="shared" si="17"/>
        <v>#REF!</v>
      </c>
    </row>
    <row r="531" spans="1:7" s="468" customFormat="1" x14ac:dyDescent="0.25">
      <c r="A531" s="602">
        <v>142121</v>
      </c>
      <c r="B531" s="602" t="s">
        <v>808</v>
      </c>
      <c r="C531" s="600" t="s">
        <v>34</v>
      </c>
      <c r="D531" s="601">
        <v>263.26</v>
      </c>
      <c r="E531" s="494" t="str">
        <f t="shared" si="16"/>
        <v>TORNEIRA DE BÓIA DE PVC, DIÂM. 11/4" (32MM)</v>
      </c>
      <c r="F531" s="492" t="str">
        <f t="shared" si="16"/>
        <v>UND</v>
      </c>
      <c r="G531" s="493" t="e">
        <f t="shared" si="17"/>
        <v>#REF!</v>
      </c>
    </row>
    <row r="532" spans="1:7" s="468" customFormat="1" x14ac:dyDescent="0.25">
      <c r="A532" s="602">
        <v>142122</v>
      </c>
      <c r="B532" s="602" t="s">
        <v>809</v>
      </c>
      <c r="C532" s="600" t="s">
        <v>34</v>
      </c>
      <c r="D532" s="601">
        <v>87.7</v>
      </c>
      <c r="E532" s="494" t="str">
        <f t="shared" si="16"/>
        <v>AUTOMÁTICO DE BÓIA, DUAS FUNÇÕES 25A</v>
      </c>
      <c r="F532" s="492" t="str">
        <f t="shared" si="16"/>
        <v>UND</v>
      </c>
      <c r="G532" s="493" t="e">
        <f t="shared" si="17"/>
        <v>#REF!</v>
      </c>
    </row>
    <row r="533" spans="1:7" s="468" customFormat="1" ht="30" x14ac:dyDescent="0.25">
      <c r="A533" s="602">
        <v>142123</v>
      </c>
      <c r="B533" s="602" t="s">
        <v>13077</v>
      </c>
      <c r="C533" s="600" t="s">
        <v>34</v>
      </c>
      <c r="D533" s="601">
        <v>19.82</v>
      </c>
      <c r="E533" s="494" t="str">
        <f t="shared" si="16"/>
        <v>ADAPTADOR DE PVC COM FLANGES LIVRES PARA CAIXA D'ÁGUA DE 20MM X 1/2"</v>
      </c>
      <c r="F533" s="492" t="str">
        <f t="shared" si="16"/>
        <v>UND</v>
      </c>
      <c r="G533" s="493" t="e">
        <f t="shared" si="17"/>
        <v>#REF!</v>
      </c>
    </row>
    <row r="534" spans="1:7" s="468" customFormat="1" ht="45" x14ac:dyDescent="0.25">
      <c r="A534" s="599">
        <v>1422</v>
      </c>
      <c r="B534" s="599" t="s">
        <v>810</v>
      </c>
      <c r="C534" s="600"/>
      <c r="D534" s="601"/>
      <c r="E534" s="491" t="str">
        <f t="shared" si="16"/>
        <v>ABERTURA E FECHAMENTO DE RASGOS (INCLUSIVE PREPARO E APLICAÇÃO DE ARGAMASSA)</v>
      </c>
      <c r="F534" s="492" t="str">
        <f t="shared" si="16"/>
        <v/>
      </c>
      <c r="G534" s="493"/>
    </row>
    <row r="535" spans="1:7" s="468" customFormat="1" ht="45" x14ac:dyDescent="0.25">
      <c r="A535" s="602">
        <v>142201</v>
      </c>
      <c r="B535" s="602" t="s">
        <v>811</v>
      </c>
      <c r="C535" s="600" t="s">
        <v>21</v>
      </c>
      <c r="D535" s="601">
        <v>12.92</v>
      </c>
      <c r="E535" s="491" t="str">
        <f t="shared" si="16"/>
        <v>ABERTURA E FECHAMENTO DE RASGOS EM ALVENARIA, PARA PASSAGEM DE TUBULAÇÕES, DIÂM. 1/2" A 1"</v>
      </c>
      <c r="F535" s="492" t="str">
        <f t="shared" si="16"/>
        <v>M</v>
      </c>
      <c r="G535" s="493" t="e">
        <f t="shared" si="17"/>
        <v>#REF!</v>
      </c>
    </row>
    <row r="536" spans="1:7" s="468" customFormat="1" ht="45" x14ac:dyDescent="0.25">
      <c r="A536" s="602">
        <v>142202</v>
      </c>
      <c r="B536" s="602" t="s">
        <v>812</v>
      </c>
      <c r="C536" s="600" t="s">
        <v>21</v>
      </c>
      <c r="D536" s="601">
        <v>19.38</v>
      </c>
      <c r="E536" s="494" t="str">
        <f t="shared" si="16"/>
        <v>ABERTURA E FECHAMENTO DE RASGOS EM ALVENARIA, PARA PASSAGEM DE TUBULAÇÕES, DIÂM. 11/4" A 2"</v>
      </c>
      <c r="F536" s="492" t="str">
        <f t="shared" si="16"/>
        <v>M</v>
      </c>
      <c r="G536" s="493" t="e">
        <f t="shared" si="17"/>
        <v>#REF!</v>
      </c>
    </row>
    <row r="537" spans="1:7" s="468" customFormat="1" ht="45" x14ac:dyDescent="0.25">
      <c r="A537" s="602">
        <v>142203</v>
      </c>
      <c r="B537" s="602" t="s">
        <v>813</v>
      </c>
      <c r="C537" s="600" t="s">
        <v>21</v>
      </c>
      <c r="D537" s="601">
        <v>29.19</v>
      </c>
      <c r="E537" s="494" t="str">
        <f t="shared" si="16"/>
        <v>ABERTURA E FECHAMENTO DE RASGOS EM ALVENARIA, PARA PASSAGEM DE TUBULAÇÕES, DIÂM. 21/2 A 4"</v>
      </c>
      <c r="F537" s="492" t="str">
        <f t="shared" si="16"/>
        <v>M</v>
      </c>
      <c r="G537" s="493" t="e">
        <f t="shared" si="17"/>
        <v>#REF!</v>
      </c>
    </row>
    <row r="538" spans="1:7" s="468" customFormat="1" ht="45" x14ac:dyDescent="0.25">
      <c r="A538" s="602">
        <v>142204</v>
      </c>
      <c r="B538" s="602" t="s">
        <v>814</v>
      </c>
      <c r="C538" s="600" t="s">
        <v>21</v>
      </c>
      <c r="D538" s="601">
        <v>24.65</v>
      </c>
      <c r="E538" s="491" t="str">
        <f t="shared" si="16"/>
        <v>ABERTURA E FECHAMENTO DE RASGOS EM CONCRETO, PARA PASSAGEM DE TUBULAÇÕES, DIÂM. 1/2" A 1"</v>
      </c>
      <c r="F538" s="492" t="str">
        <f t="shared" si="16"/>
        <v>M</v>
      </c>
      <c r="G538" s="493" t="e">
        <f t="shared" si="17"/>
        <v>#REF!</v>
      </c>
    </row>
    <row r="539" spans="1:7" s="468" customFormat="1" ht="45" x14ac:dyDescent="0.25">
      <c r="A539" s="602">
        <v>142205</v>
      </c>
      <c r="B539" s="602" t="s">
        <v>815</v>
      </c>
      <c r="C539" s="600" t="s">
        <v>21</v>
      </c>
      <c r="D539" s="601">
        <v>37.61</v>
      </c>
      <c r="E539" s="494" t="str">
        <f t="shared" si="16"/>
        <v>ABERTURA E FECHAMENTO DE RASGOS EM CONCRETO, PARA PASSAGEM DE TUBULAÇÕES, DIÂM. 11/4" A 2"</v>
      </c>
      <c r="F539" s="492" t="str">
        <f t="shared" si="16"/>
        <v>M</v>
      </c>
      <c r="G539" s="493" t="e">
        <f t="shared" si="17"/>
        <v>#REF!</v>
      </c>
    </row>
    <row r="540" spans="1:7" s="468" customFormat="1" ht="45" x14ac:dyDescent="0.25">
      <c r="A540" s="602">
        <v>142206</v>
      </c>
      <c r="B540" s="602" t="s">
        <v>816</v>
      </c>
      <c r="C540" s="600" t="s">
        <v>21</v>
      </c>
      <c r="D540" s="601">
        <v>54.71</v>
      </c>
      <c r="E540" s="494" t="str">
        <f t="shared" si="16"/>
        <v>ABERTURA E FECHAMENTO DE RASGOS EM CONCRETO, PARA PASSAGEM DE TUBULAÇÕES, DIÂM. 2 1/2"A 4"</v>
      </c>
      <c r="F540" s="492" t="str">
        <f t="shared" si="16"/>
        <v>M</v>
      </c>
      <c r="G540" s="493" t="e">
        <f t="shared" si="17"/>
        <v>#REF!</v>
      </c>
    </row>
    <row r="541" spans="1:7" s="468" customFormat="1" x14ac:dyDescent="0.25">
      <c r="A541" s="599">
        <v>1423</v>
      </c>
      <c r="B541" s="599" t="s">
        <v>658</v>
      </c>
      <c r="C541" s="600"/>
      <c r="D541" s="601"/>
      <c r="E541" s="494" t="str">
        <f t="shared" si="16"/>
        <v>REVISÕES E REPAROS</v>
      </c>
      <c r="F541" s="492" t="str">
        <f t="shared" si="16"/>
        <v/>
      </c>
      <c r="G541" s="493"/>
    </row>
    <row r="542" spans="1:7" s="468" customFormat="1" x14ac:dyDescent="0.25">
      <c r="A542" s="602">
        <v>142301</v>
      </c>
      <c r="B542" s="602" t="s">
        <v>817</v>
      </c>
      <c r="C542" s="600" t="s">
        <v>34</v>
      </c>
      <c r="D542" s="601">
        <v>22.21</v>
      </c>
      <c r="E542" s="494" t="str">
        <f t="shared" si="16"/>
        <v>REVISÕES E REPAROS EM TORNEIRAS E REGISTROS</v>
      </c>
      <c r="F542" s="492" t="str">
        <f t="shared" si="16"/>
        <v>UND</v>
      </c>
      <c r="G542" s="493" t="e">
        <f t="shared" si="17"/>
        <v>#REF!</v>
      </c>
    </row>
    <row r="543" spans="1:7" s="468" customFormat="1" x14ac:dyDescent="0.25">
      <c r="A543" s="602">
        <v>142302</v>
      </c>
      <c r="B543" s="602" t="s">
        <v>818</v>
      </c>
      <c r="C543" s="600" t="s">
        <v>34</v>
      </c>
      <c r="D543" s="601">
        <v>31.09</v>
      </c>
      <c r="E543" s="494" t="str">
        <f t="shared" si="16"/>
        <v>REVISÕES E REPAROS EM CAIXAS DE DESCARGA</v>
      </c>
      <c r="F543" s="492" t="str">
        <f t="shared" si="16"/>
        <v>UND</v>
      </c>
      <c r="G543" s="493" t="e">
        <f t="shared" si="17"/>
        <v>#REF!</v>
      </c>
    </row>
    <row r="544" spans="1:7" s="468" customFormat="1" x14ac:dyDescent="0.25">
      <c r="A544" s="602">
        <v>142303</v>
      </c>
      <c r="B544" s="602" t="s">
        <v>819</v>
      </c>
      <c r="C544" s="600" t="s">
        <v>34</v>
      </c>
      <c r="D544" s="601">
        <v>22.21</v>
      </c>
      <c r="E544" s="494" t="str">
        <f t="shared" si="16"/>
        <v>REVISÕES E REPAROS EM TORNEIRAS DE BÓIA</v>
      </c>
      <c r="F544" s="492" t="str">
        <f t="shared" si="16"/>
        <v>UND</v>
      </c>
      <c r="G544" s="493" t="e">
        <f t="shared" si="17"/>
        <v>#REF!</v>
      </c>
    </row>
    <row r="545" spans="1:7" s="468" customFormat="1" ht="30" x14ac:dyDescent="0.25">
      <c r="A545" s="602">
        <v>142304</v>
      </c>
      <c r="B545" s="602" t="s">
        <v>820</v>
      </c>
      <c r="C545" s="600" t="s">
        <v>34</v>
      </c>
      <c r="D545" s="601">
        <v>32.81</v>
      </c>
      <c r="E545" s="494" t="str">
        <f t="shared" si="16"/>
        <v>FORNECIMENTO DE DUREPOX PARA REPAROS (250G)</v>
      </c>
      <c r="F545" s="492" t="str">
        <f t="shared" si="16"/>
        <v>UND</v>
      </c>
      <c r="G545" s="493" t="e">
        <f t="shared" si="17"/>
        <v>#REF!</v>
      </c>
    </row>
    <row r="546" spans="1:7" s="468" customFormat="1" x14ac:dyDescent="0.25">
      <c r="A546" s="599">
        <v>1428</v>
      </c>
      <c r="B546" s="599" t="s">
        <v>13078</v>
      </c>
      <c r="C546" s="600"/>
      <c r="D546" s="601"/>
      <c r="E546" s="494" t="str">
        <f t="shared" si="16"/>
        <v>FURO EM CONCRETO</v>
      </c>
      <c r="F546" s="492" t="str">
        <f t="shared" si="16"/>
        <v/>
      </c>
      <c r="G546" s="493"/>
    </row>
    <row r="547" spans="1:7" s="468" customFormat="1" ht="60" x14ac:dyDescent="0.25">
      <c r="A547" s="602">
        <v>142801</v>
      </c>
      <c r="B547" s="602" t="s">
        <v>13079</v>
      </c>
      <c r="C547" s="600" t="s">
        <v>13080</v>
      </c>
      <c r="D547" s="601">
        <v>4.28</v>
      </c>
      <c r="E547" s="494" t="str">
        <f t="shared" si="16"/>
        <v>FURO MECANIZADO EM CONCRETO, COM MARTELO DEMOLIDOR ELÉTRICO, PARA PASSAGEM DE INSTALAÇÕES HIDRÁULICAS, DIÂMETROS MENORES OU IGUAIS A 1.1/2"</v>
      </c>
      <c r="F547" s="492" t="str">
        <f t="shared" si="16"/>
        <v>CM</v>
      </c>
      <c r="G547" s="493" t="e">
        <f t="shared" si="17"/>
        <v>#REF!</v>
      </c>
    </row>
    <row r="548" spans="1:7" s="468" customFormat="1" ht="75" x14ac:dyDescent="0.25">
      <c r="A548" s="602">
        <v>142802</v>
      </c>
      <c r="B548" s="602" t="s">
        <v>13081</v>
      </c>
      <c r="C548" s="600" t="s">
        <v>13080</v>
      </c>
      <c r="D548" s="601">
        <v>6.86</v>
      </c>
      <c r="E548" s="494" t="str">
        <f t="shared" si="16"/>
        <v>FURO MECANIZADO EM CONCRETO, COM MARTELO DEMOLIDOR ELÉTRICO, PARA PASSAGEM DE INSTALAÇÕES HIDRÁULICAS, DIÂMETROS MAIORES 1.1/2" E MENORES OU IGUAIS A 3"</v>
      </c>
      <c r="F548" s="492" t="str">
        <f t="shared" si="16"/>
        <v>CM</v>
      </c>
      <c r="G548" s="493" t="e">
        <f t="shared" si="17"/>
        <v>#REF!</v>
      </c>
    </row>
    <row r="549" spans="1:7" s="468" customFormat="1" ht="75" x14ac:dyDescent="0.25">
      <c r="A549" s="602">
        <v>142803</v>
      </c>
      <c r="B549" s="602" t="s">
        <v>13082</v>
      </c>
      <c r="C549" s="600" t="s">
        <v>13080</v>
      </c>
      <c r="D549" s="601">
        <v>8.77</v>
      </c>
      <c r="E549" s="494" t="str">
        <f t="shared" si="16"/>
        <v>FURO MECANIZADO EM CONCRETO, COM MARTELO DEMOLIDOR ELÉTRICO, PARA PASSAGEM DE INSTALAÇÕES HIDRÁULICAS, DIÂMETROS MAIORES 3" E MENORES OU IGUAIS A 4"</v>
      </c>
      <c r="F549" s="492" t="str">
        <f t="shared" si="16"/>
        <v>CM</v>
      </c>
      <c r="G549" s="493" t="e">
        <f t="shared" si="17"/>
        <v>#REF!</v>
      </c>
    </row>
    <row r="550" spans="1:7" s="468" customFormat="1" x14ac:dyDescent="0.25">
      <c r="A550" s="599">
        <v>15</v>
      </c>
      <c r="B550" s="599" t="s">
        <v>261</v>
      </c>
      <c r="C550" s="600"/>
      <c r="D550" s="601"/>
      <c r="E550" s="494" t="str">
        <f t="shared" si="16"/>
        <v>INSTALAÇÕES ELÉTRICAS</v>
      </c>
      <c r="F550" s="492" t="str">
        <f t="shared" si="16"/>
        <v/>
      </c>
      <c r="G550" s="493"/>
    </row>
    <row r="551" spans="1:7" s="468" customFormat="1" x14ac:dyDescent="0.25">
      <c r="A551" s="599">
        <v>1501</v>
      </c>
      <c r="B551" s="599" t="s">
        <v>821</v>
      </c>
      <c r="C551" s="600"/>
      <c r="D551" s="601"/>
      <c r="E551" s="491" t="str">
        <f t="shared" si="16"/>
        <v>PADRÃO DE ENTRADA</v>
      </c>
      <c r="F551" s="492" t="str">
        <f t="shared" si="16"/>
        <v/>
      </c>
      <c r="G551" s="493"/>
    </row>
    <row r="552" spans="1:7" s="468" customFormat="1" ht="90" x14ac:dyDescent="0.25">
      <c r="A552" s="602">
        <v>150122</v>
      </c>
      <c r="B552" s="602" t="s">
        <v>822</v>
      </c>
      <c r="C552" s="600" t="s">
        <v>34</v>
      </c>
      <c r="D552" s="603">
        <v>1451.43</v>
      </c>
      <c r="E552" s="494" t="str">
        <f t="shared" si="16"/>
        <v>MURETA DE MEDIÇÃO UTILIZANDO ARG. CIMENTO, CAL E AREIA, DIMENSÕES 1100X2000X200MM, COM PILARES E CINTAS, REVESTIDO COM CHAPISCO E REBOCO, INCLUSIVE PINTURA EMASSAMENTO E PINTURA ACRÍLICA A TRÊS DEMÃOS, EXCLUSIVE COBERTURA</v>
      </c>
      <c r="F552" s="492" t="str">
        <f t="shared" si="16"/>
        <v>UND</v>
      </c>
      <c r="G552" s="493" t="e">
        <f t="shared" si="17"/>
        <v>#REF!</v>
      </c>
    </row>
    <row r="553" spans="1:7" s="468" customFormat="1" ht="90" x14ac:dyDescent="0.25">
      <c r="A553" s="602">
        <v>150123</v>
      </c>
      <c r="B553" s="602" t="s">
        <v>823</v>
      </c>
      <c r="C553" s="600" t="s">
        <v>34</v>
      </c>
      <c r="D553" s="603">
        <v>2654.08</v>
      </c>
      <c r="E553" s="494" t="str">
        <f t="shared" si="16"/>
        <v>MURETA DE MEDIÇÃO UTILIZANDO ARG. CIMENTO, CAL E AREIA, DIMENSÕES 1500X2200X400MM, REVESTIDO COM CHAPISCO E REBOCO, INCLUSIVE PINTURA EMASSAMENTO, PINTURA ACRÍLICA A TRÊS DEMÃOS E COBERTURA EM TELHA CERÂMICA</v>
      </c>
      <c r="F553" s="492" t="str">
        <f t="shared" si="16"/>
        <v>UND</v>
      </c>
      <c r="G553" s="493" t="e">
        <f t="shared" si="17"/>
        <v>#REF!</v>
      </c>
    </row>
    <row r="554" spans="1:7" s="468" customFormat="1" x14ac:dyDescent="0.25">
      <c r="A554" s="599">
        <v>1503</v>
      </c>
      <c r="B554" s="599" t="s">
        <v>824</v>
      </c>
      <c r="C554" s="600"/>
      <c r="D554" s="601"/>
      <c r="E554" s="494" t="str">
        <f t="shared" si="16"/>
        <v>QUADRO DE DISTRIBUIÇÃO</v>
      </c>
      <c r="F554" s="492" t="str">
        <f t="shared" si="16"/>
        <v/>
      </c>
      <c r="G554" s="493"/>
    </row>
    <row r="555" spans="1:7" s="468" customFormat="1" ht="45" x14ac:dyDescent="0.25">
      <c r="A555" s="602">
        <v>150306</v>
      </c>
      <c r="B555" s="602" t="s">
        <v>825</v>
      </c>
      <c r="C555" s="600" t="s">
        <v>34</v>
      </c>
      <c r="D555" s="601">
        <v>268.99</v>
      </c>
      <c r="E555" s="494" t="str">
        <f t="shared" si="16"/>
        <v>QUADRO DE DISTRIBUIÇÃO DE ENERGIA EM PVC, DE EMBUTIR, COM 12 DIVISÕES MODULARES COM BARRAMENTO</v>
      </c>
      <c r="F555" s="492" t="str">
        <f t="shared" si="16"/>
        <v>UND</v>
      </c>
      <c r="G555" s="493" t="e">
        <f t="shared" si="17"/>
        <v>#REF!</v>
      </c>
    </row>
    <row r="556" spans="1:7" s="468" customFormat="1" ht="45" x14ac:dyDescent="0.25">
      <c r="A556" s="602">
        <v>150307</v>
      </c>
      <c r="B556" s="602" t="s">
        <v>826</v>
      </c>
      <c r="C556" s="600" t="s">
        <v>34</v>
      </c>
      <c r="D556" s="601">
        <v>507.45</v>
      </c>
      <c r="E556" s="494" t="str">
        <f t="shared" si="16"/>
        <v>QUADRO DE DISTRIBUIÇÃO DE ENERGIA, DE EMBUTIR, COM 18 DIVISÕES MODULARES, COM BARRAMENTO</v>
      </c>
      <c r="F556" s="492" t="str">
        <f t="shared" si="16"/>
        <v>UND</v>
      </c>
      <c r="G556" s="493" t="e">
        <f t="shared" si="17"/>
        <v>#REF!</v>
      </c>
    </row>
    <row r="557" spans="1:7" s="468" customFormat="1" ht="45" x14ac:dyDescent="0.25">
      <c r="A557" s="602">
        <v>150308</v>
      </c>
      <c r="B557" s="602" t="s">
        <v>827</v>
      </c>
      <c r="C557" s="600" t="s">
        <v>34</v>
      </c>
      <c r="D557" s="601">
        <v>538.51</v>
      </c>
      <c r="E557" s="494" t="str">
        <f t="shared" si="16"/>
        <v>QUADRO DE DISTRIBUIÇÃO DE ENERGIA, DE EMBUTIR, COM 24 DIVISÕES MODULARES, COM BARRAMENTO</v>
      </c>
      <c r="F557" s="492" t="str">
        <f t="shared" si="16"/>
        <v>UND</v>
      </c>
      <c r="G557" s="493" t="e">
        <f t="shared" si="17"/>
        <v>#REF!</v>
      </c>
    </row>
    <row r="558" spans="1:7" s="468" customFormat="1" ht="45" x14ac:dyDescent="0.25">
      <c r="A558" s="602">
        <v>150309</v>
      </c>
      <c r="B558" s="602" t="s">
        <v>828</v>
      </c>
      <c r="C558" s="600" t="s">
        <v>34</v>
      </c>
      <c r="D558" s="601">
        <v>698.47</v>
      </c>
      <c r="E558" s="494" t="str">
        <f t="shared" si="16"/>
        <v>QUADRO DE DISTRIBUIÇÃO DE ENERGIA, DE EMBUTIR, COM 32 DIVISÕES MODULARES, COM BARRAMENTO</v>
      </c>
      <c r="F558" s="492" t="str">
        <f t="shared" si="16"/>
        <v>UND</v>
      </c>
      <c r="G558" s="493" t="e">
        <f t="shared" si="17"/>
        <v>#REF!</v>
      </c>
    </row>
    <row r="559" spans="1:7" s="468" customFormat="1" x14ac:dyDescent="0.25">
      <c r="A559" s="602">
        <v>150310</v>
      </c>
      <c r="B559" s="602" t="s">
        <v>829</v>
      </c>
      <c r="C559" s="600" t="s">
        <v>34</v>
      </c>
      <c r="D559" s="601">
        <v>119.62</v>
      </c>
      <c r="E559" s="494" t="str">
        <f t="shared" si="16"/>
        <v>CAIXA DE DISTRIBUIÇÃO 20X20X15 CM</v>
      </c>
      <c r="F559" s="492" t="str">
        <f t="shared" si="16"/>
        <v>UND</v>
      </c>
      <c r="G559" s="493" t="e">
        <f t="shared" si="17"/>
        <v>#REF!</v>
      </c>
    </row>
    <row r="560" spans="1:7" s="468" customFormat="1" ht="45" x14ac:dyDescent="0.25">
      <c r="A560" s="602">
        <v>150311</v>
      </c>
      <c r="B560" s="602" t="s">
        <v>830</v>
      </c>
      <c r="C560" s="600" t="s">
        <v>34</v>
      </c>
      <c r="D560" s="601">
        <v>140.01</v>
      </c>
      <c r="E560" s="494" t="str">
        <f t="shared" si="16"/>
        <v>QUADRO DE DISTRIBUIÇÃO DE ENERGIA, DE EMBUTIR, COM 12 DIVISÕES MODULARES, SEM BARRAMENTO</v>
      </c>
      <c r="F560" s="492" t="str">
        <f t="shared" si="16"/>
        <v>UND</v>
      </c>
      <c r="G560" s="493" t="e">
        <f t="shared" si="17"/>
        <v>#REF!</v>
      </c>
    </row>
    <row r="561" spans="1:7" s="468" customFormat="1" ht="90" x14ac:dyDescent="0.25">
      <c r="A561" s="602">
        <v>150315</v>
      </c>
      <c r="B561" s="602" t="s">
        <v>831</v>
      </c>
      <c r="C561" s="600" t="s">
        <v>34</v>
      </c>
      <c r="D561" s="601">
        <v>935.31</v>
      </c>
      <c r="E561" s="494" t="str">
        <f t="shared" si="16"/>
        <v>QUADRO DISTRIB. ENERGIA, EMBUTIDO OU SEMI EMBUTIDO, CAPAC. P/ 34 DISJ. DIN, C/BARRAM TRIF. 150A BARRA. NEUTRO E TERRA, FAB. EM CHAPA DE AÇO 12 USG COM PORTA, ESPELHO, TRINCO COM FECHAD CH YALE, REF. QDETG II-34DIN-CEMAR OU EQUIV.</v>
      </c>
      <c r="F561" s="492" t="str">
        <f t="shared" si="16"/>
        <v>UND</v>
      </c>
      <c r="G561" s="493" t="e">
        <f t="shared" si="17"/>
        <v>#REF!</v>
      </c>
    </row>
    <row r="562" spans="1:7" s="468" customFormat="1" ht="90" x14ac:dyDescent="0.25">
      <c r="A562" s="602">
        <v>150316</v>
      </c>
      <c r="B562" s="602" t="s">
        <v>832</v>
      </c>
      <c r="C562" s="600" t="s">
        <v>34</v>
      </c>
      <c r="D562" s="603">
        <v>1237.67</v>
      </c>
      <c r="E562" s="494" t="str">
        <f t="shared" si="16"/>
        <v>QUADRO DISTRIB. ENERGIA, EMBUTIDO OU SEMI EMBUTIDO, CAPAC. P/ 44 DISJ. DIN, C/BARRAM TRIF. 150A BARRA. NEUTRO E TERRA, FAB. EM CHAPA DE AÇO 12 USG COM PORTA, ESPELHO, TRINCO COM FECHAD CH YALE, REF. QDETG II-44DIN-CEMAR OU EQUIV.</v>
      </c>
      <c r="F562" s="492" t="str">
        <f t="shared" si="16"/>
        <v>UND</v>
      </c>
      <c r="G562" s="493" t="e">
        <f t="shared" si="17"/>
        <v>#REF!</v>
      </c>
    </row>
    <row r="563" spans="1:7" s="468" customFormat="1" ht="75" x14ac:dyDescent="0.25">
      <c r="A563" s="602">
        <v>150317</v>
      </c>
      <c r="B563" s="602" t="s">
        <v>265</v>
      </c>
      <c r="C563" s="600" t="s">
        <v>34</v>
      </c>
      <c r="D563" s="603">
        <v>1604.09</v>
      </c>
      <c r="E563" s="494" t="str">
        <f t="shared" si="16"/>
        <v>QUADRO DISTRIB. ENERGIA, EMBUTIDO OU SEMI EMBUTIDO, CAPAC. P/ 56 DISJ. DIN, C/BARRAM TRIF. 225A BARRA. NEUTRO E TERRA, FAB. EM CHAPA DE AÇO 12 USG COM PORTA, ESPELHO, TRINCO COM FECHAD CH</v>
      </c>
      <c r="F563" s="492" t="str">
        <f t="shared" si="16"/>
        <v>UND</v>
      </c>
      <c r="G563" s="493" t="e">
        <f t="shared" si="17"/>
        <v>#REF!</v>
      </c>
    </row>
    <row r="564" spans="1:7" s="468" customFormat="1" ht="45" x14ac:dyDescent="0.25">
      <c r="A564" s="602">
        <v>150320</v>
      </c>
      <c r="B564" s="602" t="s">
        <v>13083</v>
      </c>
      <c r="C564" s="600" t="s">
        <v>34</v>
      </c>
      <c r="D564" s="601">
        <v>107.14</v>
      </c>
      <c r="E564" s="494" t="str">
        <f t="shared" si="16"/>
        <v>QUADRO DE DISTRIBUIÇÃO EM PVC PARA 08 CIRCUITOS, INCLUSIVE 6 DISJUNTORES MONOPOLARES 15 A, SEM BARRAMENTO</v>
      </c>
      <c r="F564" s="492" t="str">
        <f t="shared" si="16"/>
        <v>UND</v>
      </c>
      <c r="G564" s="493" t="e">
        <f t="shared" si="17"/>
        <v>#REF!</v>
      </c>
    </row>
    <row r="565" spans="1:7" s="468" customFormat="1" x14ac:dyDescent="0.25">
      <c r="A565" s="599">
        <v>1506</v>
      </c>
      <c r="B565" s="599" t="s">
        <v>216</v>
      </c>
      <c r="C565" s="600"/>
      <c r="D565" s="601"/>
      <c r="E565" s="494" t="str">
        <f t="shared" si="16"/>
        <v>CAIXAS DE PASSAGEM</v>
      </c>
      <c r="F565" s="492" t="str">
        <f t="shared" si="16"/>
        <v/>
      </c>
      <c r="G565" s="493"/>
    </row>
    <row r="566" spans="1:7" s="468" customFormat="1" ht="45" x14ac:dyDescent="0.25">
      <c r="A566" s="602">
        <v>150609</v>
      </c>
      <c r="B566" s="602" t="s">
        <v>833</v>
      </c>
      <c r="C566" s="600" t="s">
        <v>34</v>
      </c>
      <c r="D566" s="601">
        <v>299.62</v>
      </c>
      <c r="E566" s="491" t="str">
        <f t="shared" si="16"/>
        <v>CAIXA PARA MEDIDOR POLIFÁSICO CARGA ATÉ 41000W INCLUSIVE CAIXA PARA DISJUNTOR POLIFÁSICO ATÉ 100A</v>
      </c>
      <c r="F566" s="492" t="str">
        <f t="shared" si="16"/>
        <v>UND</v>
      </c>
      <c r="G566" s="493" t="e">
        <f t="shared" si="17"/>
        <v>#REF!</v>
      </c>
    </row>
    <row r="567" spans="1:7" s="468" customFormat="1" ht="75" x14ac:dyDescent="0.25">
      <c r="A567" s="602">
        <v>150610</v>
      </c>
      <c r="B567" s="602" t="s">
        <v>834</v>
      </c>
      <c r="C567" s="600" t="s">
        <v>34</v>
      </c>
      <c r="D567" s="601">
        <v>333.19</v>
      </c>
      <c r="E567" s="494" t="str">
        <f t="shared" si="16"/>
        <v>CAIXA DE ATERRAMENTO DE CONCRETO SIMPLES, NAS DIMENSÕES DE 30X30X25CM, COM REVEST. INT. EM CHAPISCO E REBOCO, TAMPA DE CONCRETO ESP.5CM E LASTRO DE BRITA ESP. 5 CM, INCL. HASTE 5/8"X2400MM</v>
      </c>
      <c r="F567" s="492" t="str">
        <f t="shared" si="16"/>
        <v>UND</v>
      </c>
      <c r="G567" s="493" t="e">
        <f t="shared" si="17"/>
        <v>#REF!</v>
      </c>
    </row>
    <row r="568" spans="1:7" s="468" customFormat="1" ht="30" x14ac:dyDescent="0.25">
      <c r="A568" s="602">
        <v>150612</v>
      </c>
      <c r="B568" s="602" t="s">
        <v>835</v>
      </c>
      <c r="C568" s="600" t="s">
        <v>34</v>
      </c>
      <c r="D568" s="601">
        <v>42.1</v>
      </c>
      <c r="E568" s="494" t="str">
        <f t="shared" ref="E568:F631" si="18">UPPER(B568)</f>
        <v>CAIXA DE PASSAGEM 100X100X80MM, CHAPA 18, COM TAMPA PARAFUSADA</v>
      </c>
      <c r="F568" s="492" t="str">
        <f t="shared" si="18"/>
        <v>UND</v>
      </c>
      <c r="G568" s="493" t="e">
        <f t="shared" si="17"/>
        <v>#REF!</v>
      </c>
    </row>
    <row r="569" spans="1:7" s="468" customFormat="1" ht="75" x14ac:dyDescent="0.25">
      <c r="A569" s="602">
        <v>150614</v>
      </c>
      <c r="B569" s="602" t="s">
        <v>836</v>
      </c>
      <c r="C569" s="600" t="s">
        <v>34</v>
      </c>
      <c r="D569" s="601">
        <v>156</v>
      </c>
      <c r="E569" s="494" t="str">
        <f t="shared" si="18"/>
        <v>CAIXA DE PASSAGEM DE ALVENARIA DE BLOCOS DE CONCRETO 9X19X39CM, DIMENSÕES DE 30X30X50CM, COM REVESTIMENTO INTERNO EM CHAPISCO E REBOCO, TAMPA DE CONCRETO ESP.5CM E LASTRO DE BRITA 5 CM</v>
      </c>
      <c r="F569" s="492" t="str">
        <f t="shared" si="18"/>
        <v>UND</v>
      </c>
      <c r="G569" s="493" t="e">
        <f t="shared" si="17"/>
        <v>#REF!</v>
      </c>
    </row>
    <row r="570" spans="1:7" s="468" customFormat="1" ht="75" x14ac:dyDescent="0.25">
      <c r="A570" s="602">
        <v>150615</v>
      </c>
      <c r="B570" s="602" t="s">
        <v>227</v>
      </c>
      <c r="C570" s="600" t="s">
        <v>34</v>
      </c>
      <c r="D570" s="601">
        <v>200.05</v>
      </c>
      <c r="E570" s="494" t="str">
        <f t="shared" si="18"/>
        <v>CAIXA DE PASSAGEM DE ALVENARIA DE BLOCOS DE CONCRETO 9X19X39CM, DIMENSÕES DE 40X40X50CM, COM REVESTIMENTO INTERNO EM CHAPISCO E REBOCO, TAMPA DE CONCRETO ESP.5CM E LASTRO DE BRITA 5 CM</v>
      </c>
      <c r="F570" s="492" t="str">
        <f t="shared" si="18"/>
        <v>UND</v>
      </c>
      <c r="G570" s="493" t="e">
        <f t="shared" si="17"/>
        <v>#REF!</v>
      </c>
    </row>
    <row r="571" spans="1:7" s="468" customFormat="1" ht="75" x14ac:dyDescent="0.25">
      <c r="A571" s="602">
        <v>150616</v>
      </c>
      <c r="B571" s="602" t="s">
        <v>291</v>
      </c>
      <c r="C571" s="600" t="s">
        <v>34</v>
      </c>
      <c r="D571" s="601">
        <v>277.38</v>
      </c>
      <c r="E571" s="491" t="str">
        <f t="shared" si="18"/>
        <v>CAIXA DE PASSAGEM DE ALVENARIA DE BLOCOS DE CONCRETO 9X19X39CM, DIMENSÕES DE 50X50X50CM, COM REVESTIMENTO INTERNO EM CHAPISCO E REBOCO, TAMPA DE CONCRETO ESP.5CM E LASTRO DE BRITA 5 CM</v>
      </c>
      <c r="F571" s="492" t="str">
        <f t="shared" si="18"/>
        <v>UND</v>
      </c>
      <c r="G571" s="493" t="e">
        <f t="shared" si="17"/>
        <v>#REF!</v>
      </c>
    </row>
    <row r="572" spans="1:7" s="468" customFormat="1" ht="75" x14ac:dyDescent="0.25">
      <c r="A572" s="602">
        <v>150626</v>
      </c>
      <c r="B572" s="602" t="s">
        <v>837</v>
      </c>
      <c r="C572" s="600" t="s">
        <v>34</v>
      </c>
      <c r="D572" s="601">
        <v>182.02</v>
      </c>
      <c r="E572" s="494" t="str">
        <f t="shared" si="18"/>
        <v>CONJUNTO CAIXA TERMOPLÁSTICA PARA MEDIDOR PADRÃO ESCELSA MONOFÁFICO COM TAMPA TRANSPARENTE EM POLICARBONATO P-980-009 INCLUSIVE CAIXA PARA DISJUNTOR MONOF P-940-003 PADRÃO ESCELSA</v>
      </c>
      <c r="F572" s="492" t="str">
        <f t="shared" si="18"/>
        <v>UND</v>
      </c>
      <c r="G572" s="493" t="e">
        <f t="shared" si="17"/>
        <v>#REF!</v>
      </c>
    </row>
    <row r="573" spans="1:7" s="468" customFormat="1" ht="30" x14ac:dyDescent="0.25">
      <c r="A573" s="602">
        <v>150628</v>
      </c>
      <c r="B573" s="602" t="s">
        <v>280</v>
      </c>
      <c r="C573" s="600" t="s">
        <v>34</v>
      </c>
      <c r="D573" s="601">
        <v>8.93</v>
      </c>
      <c r="E573" s="494" t="str">
        <f t="shared" si="18"/>
        <v>CAIXA DE EMBUTIR MARCA DE REFERÊNCIA TIGREFLEX, 4X2"</v>
      </c>
      <c r="F573" s="492" t="str">
        <f t="shared" si="18"/>
        <v>UND</v>
      </c>
      <c r="G573" s="493" t="e">
        <f t="shared" si="17"/>
        <v>#REF!</v>
      </c>
    </row>
    <row r="574" spans="1:7" s="468" customFormat="1" ht="30" x14ac:dyDescent="0.25">
      <c r="A574" s="602">
        <v>150629</v>
      </c>
      <c r="B574" s="602" t="s">
        <v>292</v>
      </c>
      <c r="C574" s="600" t="s">
        <v>34</v>
      </c>
      <c r="D574" s="601">
        <v>15.69</v>
      </c>
      <c r="E574" s="494" t="str">
        <f t="shared" si="18"/>
        <v>CAIXA DE EMBUTIR MARCA DE REFERÊNCIA TIGREFLEX, 4X4"</v>
      </c>
      <c r="F574" s="492" t="str">
        <f t="shared" si="18"/>
        <v>UND</v>
      </c>
      <c r="G574" s="493" t="e">
        <f t="shared" si="17"/>
        <v>#REF!</v>
      </c>
    </row>
    <row r="575" spans="1:7" s="468" customFormat="1" ht="30" x14ac:dyDescent="0.25">
      <c r="A575" s="602">
        <v>150632</v>
      </c>
      <c r="B575" s="602" t="s">
        <v>838</v>
      </c>
      <c r="C575" s="600" t="s">
        <v>34</v>
      </c>
      <c r="D575" s="601">
        <v>81.28</v>
      </c>
      <c r="E575" s="494" t="str">
        <f t="shared" si="18"/>
        <v>CAIXA DE PASSAGEM 150X150X80MM, CHAPA 18, COM TAMPA PARAFUSADA</v>
      </c>
      <c r="F575" s="492" t="str">
        <f t="shared" si="18"/>
        <v>UND</v>
      </c>
      <c r="G575" s="493" t="e">
        <f t="shared" si="17"/>
        <v>#REF!</v>
      </c>
    </row>
    <row r="576" spans="1:7" s="468" customFormat="1" ht="30" x14ac:dyDescent="0.25">
      <c r="A576" s="602">
        <v>150633</v>
      </c>
      <c r="B576" s="602" t="s">
        <v>397</v>
      </c>
      <c r="C576" s="600" t="s">
        <v>34</v>
      </c>
      <c r="D576" s="601">
        <v>126.56</v>
      </c>
      <c r="E576" s="494" t="str">
        <f t="shared" si="18"/>
        <v>CAIXA DE PASSAGEM 200X200X100MM, CHAPA 18, COM TAMPA PARAFUSADA</v>
      </c>
      <c r="F576" s="492" t="str">
        <f t="shared" si="18"/>
        <v>UND</v>
      </c>
      <c r="G576" s="493" t="e">
        <f t="shared" si="17"/>
        <v>#REF!</v>
      </c>
    </row>
    <row r="577" spans="1:7" s="468" customFormat="1" ht="30" x14ac:dyDescent="0.25">
      <c r="A577" s="602">
        <v>150634</v>
      </c>
      <c r="B577" s="602" t="s">
        <v>287</v>
      </c>
      <c r="C577" s="600" t="s">
        <v>34</v>
      </c>
      <c r="D577" s="601">
        <v>202.31</v>
      </c>
      <c r="E577" s="494" t="str">
        <f t="shared" si="18"/>
        <v>CAIXA DE PASSAGEM 300X300X120MM, CHAPA 18, COM TAMPA PARAFUSADA</v>
      </c>
      <c r="F577" s="492" t="str">
        <f t="shared" si="18"/>
        <v>UND</v>
      </c>
      <c r="G577" s="493" t="e">
        <f t="shared" si="17"/>
        <v>#REF!</v>
      </c>
    </row>
    <row r="578" spans="1:7" s="468" customFormat="1" ht="30" x14ac:dyDescent="0.25">
      <c r="A578" s="602">
        <v>150635</v>
      </c>
      <c r="B578" s="602" t="s">
        <v>289</v>
      </c>
      <c r="C578" s="600" t="s">
        <v>34</v>
      </c>
      <c r="D578" s="601">
        <v>279.82</v>
      </c>
      <c r="E578" s="494" t="str">
        <f t="shared" si="18"/>
        <v>CAIXA DE PASSAGEM 400X400X120MM, CHAPA 18, COM TAMPA PARAFUSADA</v>
      </c>
      <c r="F578" s="492" t="str">
        <f t="shared" si="18"/>
        <v>UND</v>
      </c>
      <c r="G578" s="493" t="e">
        <f t="shared" si="17"/>
        <v>#REF!</v>
      </c>
    </row>
    <row r="579" spans="1:7" s="468" customFormat="1" ht="30" x14ac:dyDescent="0.25">
      <c r="A579" s="602">
        <v>150636</v>
      </c>
      <c r="B579" s="602" t="s">
        <v>839</v>
      </c>
      <c r="C579" s="600" t="s">
        <v>34</v>
      </c>
      <c r="D579" s="601">
        <v>10.98</v>
      </c>
      <c r="E579" s="494" t="str">
        <f t="shared" si="18"/>
        <v>CAIXA SEXTAVADA EM PVC DE 3X3X1 1/2", MARCA DE REFERÊNCIA TIGREFLEX</v>
      </c>
      <c r="F579" s="492" t="str">
        <f t="shared" si="18"/>
        <v>UND</v>
      </c>
      <c r="G579" s="493" t="e">
        <f t="shared" si="17"/>
        <v>#REF!</v>
      </c>
    </row>
    <row r="580" spans="1:7" s="468" customFormat="1" x14ac:dyDescent="0.25">
      <c r="A580" s="599">
        <v>1507</v>
      </c>
      <c r="B580" s="599" t="s">
        <v>840</v>
      </c>
      <c r="C580" s="600"/>
      <c r="D580" s="601"/>
      <c r="E580" s="494" t="str">
        <f t="shared" si="18"/>
        <v>ENVELOPAMENTO DE ELETRODUTOS</v>
      </c>
      <c r="F580" s="492" t="str">
        <f t="shared" si="18"/>
        <v/>
      </c>
      <c r="G580" s="493"/>
    </row>
    <row r="581" spans="1:7" s="468" customFormat="1" ht="75" x14ac:dyDescent="0.25">
      <c r="A581" s="602">
        <v>150701</v>
      </c>
      <c r="B581" s="602" t="s">
        <v>841</v>
      </c>
      <c r="C581" s="600" t="s">
        <v>21</v>
      </c>
      <c r="D581" s="601">
        <v>58.87</v>
      </c>
      <c r="E581" s="494" t="str">
        <f t="shared" si="18"/>
        <v>ENVELOPAMENTO DE CONCRETO SIMPLES COM CONSUMO MÍNIMO DE CIMENTO DE 250KG/M3, INCLUSIVE ESCAVAÇÃO PARA PROFUNDIDADE MÍNIMA DO ELETRODUTO DE 50 CM, DE 25 X 25 CM, PARA 1 ELETRODUTO</v>
      </c>
      <c r="F581" s="492" t="str">
        <f t="shared" si="18"/>
        <v>M</v>
      </c>
      <c r="G581" s="493" t="e">
        <f t="shared" si="17"/>
        <v>#REF!</v>
      </c>
    </row>
    <row r="582" spans="1:7" s="468" customFormat="1" ht="75" x14ac:dyDescent="0.25">
      <c r="A582" s="602">
        <v>150702</v>
      </c>
      <c r="B582" s="602" t="s">
        <v>842</v>
      </c>
      <c r="C582" s="600" t="s">
        <v>21</v>
      </c>
      <c r="D582" s="601">
        <v>70.650000000000006</v>
      </c>
      <c r="E582" s="494" t="str">
        <f t="shared" si="18"/>
        <v>ENVELOPAMENTO DE CONCRETO SIMPLES COM CONSUMO MÍNIMO DE CIMENTO DE 250KG/M3, INCLUSIVE ESCAVAÇÃO PARA PROFUNDIDADE MÍNIMA DO ELETRODUTO DE 50 CM, DE 25 X 30 CM, PARA 2 ELETRODUTOS</v>
      </c>
      <c r="F582" s="492" t="str">
        <f t="shared" si="18"/>
        <v>M</v>
      </c>
      <c r="G582" s="493" t="e">
        <f t="shared" si="17"/>
        <v>#REF!</v>
      </c>
    </row>
    <row r="583" spans="1:7" s="468" customFormat="1" ht="75" x14ac:dyDescent="0.25">
      <c r="A583" s="602">
        <v>150703</v>
      </c>
      <c r="B583" s="602" t="s">
        <v>843</v>
      </c>
      <c r="C583" s="600" t="s">
        <v>21</v>
      </c>
      <c r="D583" s="601">
        <v>183.63</v>
      </c>
      <c r="E583" s="494" t="str">
        <f t="shared" si="18"/>
        <v>ENVELOPAMENTO DE CONCRETO SIMPLES COM CONSUMO MÍNIMO DE CIMENTO DE 250KG/M3, INCLUSIVE ESCAVAÇÃO PARA PROFUNDIDADE MÍNIMA DO ELETRODUTO DE 50CM, DE 60 X 30 CM, PARA 3 ELETRODUTOS</v>
      </c>
      <c r="F583" s="492" t="str">
        <f t="shared" si="18"/>
        <v>M</v>
      </c>
      <c r="G583" s="493" t="e">
        <f t="shared" si="17"/>
        <v>#REF!</v>
      </c>
    </row>
    <row r="584" spans="1:7" s="468" customFormat="1" ht="75" x14ac:dyDescent="0.25">
      <c r="A584" s="602">
        <v>150704</v>
      </c>
      <c r="B584" s="602" t="s">
        <v>844</v>
      </c>
      <c r="C584" s="600" t="s">
        <v>21</v>
      </c>
      <c r="D584" s="601">
        <v>197</v>
      </c>
      <c r="E584" s="494" t="str">
        <f t="shared" si="18"/>
        <v>ENVELOPAMENTO DE CONCRETO SIMPLES COM CONSUMO MÍNIMO DE CIMENTO DE 250KG/M3, INCLUSIVE ESCAVAÇÃO PARA PROFUNDIDADE MÍNIMA DO ELETRODUTO DE 50CM, DE 45 X 45 CM, PARA 3 ELETRODUTOS</v>
      </c>
      <c r="F584" s="492" t="str">
        <f t="shared" si="18"/>
        <v>M</v>
      </c>
      <c r="G584" s="493" t="e">
        <f t="shared" ref="G584:G647" si="19">ROUND(D584*(1+$G$3),2)</f>
        <v>#REF!</v>
      </c>
    </row>
    <row r="585" spans="1:7" s="468" customFormat="1" x14ac:dyDescent="0.25">
      <c r="A585" s="599">
        <v>1508</v>
      </c>
      <c r="B585" s="599" t="s">
        <v>845</v>
      </c>
      <c r="C585" s="600"/>
      <c r="D585" s="601"/>
      <c r="E585" s="494" t="str">
        <f t="shared" si="18"/>
        <v>INSTALAÇÕES APARENTES</v>
      </c>
      <c r="F585" s="492" t="str">
        <f t="shared" si="18"/>
        <v/>
      </c>
      <c r="G585" s="493"/>
    </row>
    <row r="586" spans="1:7" s="468" customFormat="1" ht="45" x14ac:dyDescent="0.25">
      <c r="A586" s="602">
        <v>150801</v>
      </c>
      <c r="B586" s="602" t="s">
        <v>846</v>
      </c>
      <c r="C586" s="600" t="s">
        <v>21</v>
      </c>
      <c r="D586" s="601">
        <v>15.96</v>
      </c>
      <c r="E586" s="494" t="str">
        <f t="shared" si="18"/>
        <v>ELETRODUTO APARENTE DE PVC RÍGIDO ROSCÁVEL DIÂMETRO 3/4", INCLUSIVE ABRAÇADEIRA DE FIXAÇÃO</v>
      </c>
      <c r="F586" s="492" t="str">
        <f t="shared" si="18"/>
        <v>M</v>
      </c>
      <c r="G586" s="493" t="e">
        <f t="shared" si="19"/>
        <v>#REF!</v>
      </c>
    </row>
    <row r="587" spans="1:7" s="468" customFormat="1" ht="60" x14ac:dyDescent="0.25">
      <c r="A587" s="602">
        <v>150802</v>
      </c>
      <c r="B587" s="602" t="s">
        <v>847</v>
      </c>
      <c r="C587" s="600" t="s">
        <v>34</v>
      </c>
      <c r="D587" s="601">
        <v>24.45</v>
      </c>
      <c r="E587" s="494" t="str">
        <f t="shared" si="18"/>
        <v>CAIXA DE LIGAÇÃO DE ALUMÍNIO SILÍCIO, TIPO CONDULETES,SEM ROSCA, NO FORMATO B, INCLUSIVE TAMPA COM VEDAÇÃO, DIÂMETRO 3/4"</v>
      </c>
      <c r="F587" s="492" t="str">
        <f t="shared" si="18"/>
        <v>UND</v>
      </c>
      <c r="G587" s="493" t="e">
        <f t="shared" si="19"/>
        <v>#REF!</v>
      </c>
    </row>
    <row r="588" spans="1:7" s="468" customFormat="1" ht="60" x14ac:dyDescent="0.25">
      <c r="A588" s="602">
        <v>150803</v>
      </c>
      <c r="B588" s="602" t="s">
        <v>848</v>
      </c>
      <c r="C588" s="600" t="s">
        <v>34</v>
      </c>
      <c r="D588" s="601">
        <v>29.17</v>
      </c>
      <c r="E588" s="494" t="str">
        <f t="shared" si="18"/>
        <v>CAIXA DE LIGAÇÃO DE ALUMÍNIO SILÍCIO, TIPO CONDULETES, SEM ROSCA, NO FORMATO T, INCLUSIVE TAMPA COM VEDAÇÃO, DIÂMETRO 3/4"</v>
      </c>
      <c r="F588" s="492" t="str">
        <f t="shared" si="18"/>
        <v>UND</v>
      </c>
      <c r="G588" s="493" t="e">
        <f t="shared" si="19"/>
        <v>#REF!</v>
      </c>
    </row>
    <row r="589" spans="1:7" s="468" customFormat="1" ht="60" x14ac:dyDescent="0.25">
      <c r="A589" s="602">
        <v>150804</v>
      </c>
      <c r="B589" s="602" t="s">
        <v>849</v>
      </c>
      <c r="C589" s="600" t="s">
        <v>34</v>
      </c>
      <c r="D589" s="601">
        <v>26.81</v>
      </c>
      <c r="E589" s="494" t="str">
        <f t="shared" si="18"/>
        <v>CAIXA DE LIGAÇÃO DE ALUMÍNIO SILÍCIO, TIPO CONDULETES, SEM ROSCA, NO FORMATO LR, INCLUSIVE TAMPA COM VEDAÇÃO, DIÂMETRO 3/4"</v>
      </c>
      <c r="F589" s="492" t="str">
        <f t="shared" si="18"/>
        <v>UND</v>
      </c>
      <c r="G589" s="493" t="e">
        <f t="shared" si="19"/>
        <v>#REF!</v>
      </c>
    </row>
    <row r="590" spans="1:7" s="468" customFormat="1" ht="60" x14ac:dyDescent="0.25">
      <c r="A590" s="602">
        <v>150805</v>
      </c>
      <c r="B590" s="602" t="s">
        <v>850</v>
      </c>
      <c r="C590" s="600" t="s">
        <v>34</v>
      </c>
      <c r="D590" s="601">
        <v>26.81</v>
      </c>
      <c r="E590" s="494" t="str">
        <f t="shared" si="18"/>
        <v>CAIXA DE LIGAÇÃO DE ALUMÍNIO SILÍCIO, TIPO CONDULETES, SEM ROSCA, NO FORMATO X, INCLUSIVE TAMPA COM VEDAÇÃO, DIÂMETRO 3/4"</v>
      </c>
      <c r="F590" s="492" t="str">
        <f t="shared" si="18"/>
        <v>UND</v>
      </c>
      <c r="G590" s="493" t="e">
        <f t="shared" si="19"/>
        <v>#REF!</v>
      </c>
    </row>
    <row r="591" spans="1:7" s="468" customFormat="1" ht="45" x14ac:dyDescent="0.25">
      <c r="A591" s="602">
        <v>150806</v>
      </c>
      <c r="B591" s="602" t="s">
        <v>851</v>
      </c>
      <c r="C591" s="600" t="s">
        <v>21</v>
      </c>
      <c r="D591" s="601">
        <v>25.42</v>
      </c>
      <c r="E591" s="494" t="str">
        <f t="shared" si="18"/>
        <v>ELETRODUTO APARENTE DE PVC RÍGIDO ROSCÁVEL DIÂMETRO 1", INCLUSIVE ABRAÇADEIRA DE FIXAÇÃO</v>
      </c>
      <c r="F591" s="492" t="str">
        <f t="shared" si="18"/>
        <v>M</v>
      </c>
      <c r="G591" s="493" t="e">
        <f t="shared" si="19"/>
        <v>#REF!</v>
      </c>
    </row>
    <row r="592" spans="1:7" s="468" customFormat="1" ht="30" x14ac:dyDescent="0.25">
      <c r="A592" s="602">
        <v>150807</v>
      </c>
      <c r="B592" s="602" t="s">
        <v>852</v>
      </c>
      <c r="C592" s="600" t="s">
        <v>21</v>
      </c>
      <c r="D592" s="601">
        <v>15.33</v>
      </c>
      <c r="E592" s="494" t="str">
        <f t="shared" si="18"/>
        <v>CANALETA SISTEMA X DA PIAL OU EQUIVALENTE, INCLUSIVE CONEXÕES</v>
      </c>
      <c r="F592" s="492" t="str">
        <f t="shared" si="18"/>
        <v>M</v>
      </c>
      <c r="G592" s="493" t="e">
        <f t="shared" si="19"/>
        <v>#REF!</v>
      </c>
    </row>
    <row r="593" spans="1:7" s="468" customFormat="1" ht="30" x14ac:dyDescent="0.25">
      <c r="A593" s="602">
        <v>150835</v>
      </c>
      <c r="B593" s="602" t="s">
        <v>853</v>
      </c>
      <c r="C593" s="600" t="s">
        <v>21</v>
      </c>
      <c r="D593" s="601">
        <v>62.28</v>
      </c>
      <c r="E593" s="494" t="str">
        <f t="shared" si="18"/>
        <v>ELETROCALHA PERFURADA EM CHAPA DE AÇO GALVANIZADO Nº16, 150X50MM, SEM TAMPA</v>
      </c>
      <c r="F593" s="492" t="str">
        <f t="shared" si="18"/>
        <v>M</v>
      </c>
      <c r="G593" s="493" t="e">
        <f t="shared" si="19"/>
        <v>#REF!</v>
      </c>
    </row>
    <row r="594" spans="1:7" s="468" customFormat="1" ht="30" x14ac:dyDescent="0.25">
      <c r="A594" s="602">
        <v>150836</v>
      </c>
      <c r="B594" s="602" t="s">
        <v>854</v>
      </c>
      <c r="C594" s="600" t="s">
        <v>21</v>
      </c>
      <c r="D594" s="601">
        <v>85.14</v>
      </c>
      <c r="E594" s="494" t="str">
        <f t="shared" si="18"/>
        <v>ELETROCALHA PERFURADA EM CHAPA DE AÇO GALVANIZADO Nº16, 200X100MM, SEM TAMPA</v>
      </c>
      <c r="F594" s="492" t="str">
        <f t="shared" si="18"/>
        <v>M</v>
      </c>
      <c r="G594" s="493" t="e">
        <f t="shared" si="19"/>
        <v>#REF!</v>
      </c>
    </row>
    <row r="595" spans="1:7" s="468" customFormat="1" ht="30" x14ac:dyDescent="0.25">
      <c r="A595" s="602">
        <v>150837</v>
      </c>
      <c r="B595" s="602" t="s">
        <v>855</v>
      </c>
      <c r="C595" s="600" t="s">
        <v>21</v>
      </c>
      <c r="D595" s="601">
        <v>112.34</v>
      </c>
      <c r="E595" s="494" t="str">
        <f t="shared" si="18"/>
        <v>ELETROCALHA PERFURADA EM CHAPA DE AÇO GALVANIZADO Nº16, 300X100MM, SEM TAMPA</v>
      </c>
      <c r="F595" s="492" t="str">
        <f t="shared" si="18"/>
        <v>M</v>
      </c>
      <c r="G595" s="493" t="e">
        <f t="shared" si="19"/>
        <v>#REF!</v>
      </c>
    </row>
    <row r="596" spans="1:7" s="468" customFormat="1" ht="30" x14ac:dyDescent="0.25">
      <c r="A596" s="602">
        <v>150838</v>
      </c>
      <c r="B596" s="602" t="s">
        <v>856</v>
      </c>
      <c r="C596" s="600" t="s">
        <v>21</v>
      </c>
      <c r="D596" s="601">
        <v>123.71</v>
      </c>
      <c r="E596" s="494" t="str">
        <f t="shared" si="18"/>
        <v>ELETROCALHA PERFURADA EM CHAPA DE AÇO GALVANIZADO Nº16, 400X100MM, SEM TAMPA</v>
      </c>
      <c r="F596" s="492" t="str">
        <f t="shared" si="18"/>
        <v>M</v>
      </c>
      <c r="G596" s="493" t="e">
        <f t="shared" si="19"/>
        <v>#REF!</v>
      </c>
    </row>
    <row r="597" spans="1:7" s="468" customFormat="1" ht="30" x14ac:dyDescent="0.25">
      <c r="A597" s="602">
        <v>150843</v>
      </c>
      <c r="B597" s="602" t="s">
        <v>857</v>
      </c>
      <c r="C597" s="600" t="s">
        <v>34</v>
      </c>
      <c r="D597" s="601">
        <v>45.66</v>
      </c>
      <c r="E597" s="494" t="str">
        <f t="shared" si="18"/>
        <v>REDUÇÃO CONCÊNTRICA PARA ELETROCALHA PERFURADA, TIPO "U", 200X150MM, ABA 100</v>
      </c>
      <c r="F597" s="492" t="str">
        <f t="shared" si="18"/>
        <v>UND</v>
      </c>
      <c r="G597" s="493" t="e">
        <f t="shared" si="19"/>
        <v>#REF!</v>
      </c>
    </row>
    <row r="598" spans="1:7" s="468" customFormat="1" ht="30" x14ac:dyDescent="0.25">
      <c r="A598" s="602">
        <v>150844</v>
      </c>
      <c r="B598" s="602" t="s">
        <v>858</v>
      </c>
      <c r="C598" s="600" t="s">
        <v>34</v>
      </c>
      <c r="D598" s="601">
        <v>62.69</v>
      </c>
      <c r="E598" s="494" t="str">
        <f t="shared" si="18"/>
        <v>REDUÇÃO CONCÊNTRICA PARA ELETROCALHA PERFURADA, TIPO "U", 300X150MM, ABA 100</v>
      </c>
      <c r="F598" s="492" t="str">
        <f t="shared" si="18"/>
        <v>UND</v>
      </c>
      <c r="G598" s="493" t="e">
        <f t="shared" si="19"/>
        <v>#REF!</v>
      </c>
    </row>
    <row r="599" spans="1:7" s="468" customFormat="1" ht="30" x14ac:dyDescent="0.25">
      <c r="A599" s="602">
        <v>150845</v>
      </c>
      <c r="B599" s="602" t="s">
        <v>859</v>
      </c>
      <c r="C599" s="600" t="s">
        <v>34</v>
      </c>
      <c r="D599" s="601">
        <v>71.900000000000006</v>
      </c>
      <c r="E599" s="494" t="str">
        <f t="shared" si="18"/>
        <v>REDUÇÃO CONCÊNTRICA PARA ELETROCALHA PERFURADA, TIPO "U", 400X150MM, ABA 100</v>
      </c>
      <c r="F599" s="492" t="str">
        <f t="shared" si="18"/>
        <v>UND</v>
      </c>
      <c r="G599" s="493" t="e">
        <f t="shared" si="19"/>
        <v>#REF!</v>
      </c>
    </row>
    <row r="600" spans="1:7" s="468" customFormat="1" x14ac:dyDescent="0.25">
      <c r="A600" s="602">
        <v>150850</v>
      </c>
      <c r="B600" s="602" t="s">
        <v>300</v>
      </c>
      <c r="C600" s="600" t="s">
        <v>34</v>
      </c>
      <c r="D600" s="601">
        <v>10.59</v>
      </c>
      <c r="E600" s="494" t="str">
        <f t="shared" si="18"/>
        <v>SAÍDA HORIZONTAL PARA ELETRODUTO DE 3/4"</v>
      </c>
      <c r="F600" s="492" t="str">
        <f t="shared" si="18"/>
        <v>UND</v>
      </c>
      <c r="G600" s="493" t="e">
        <f t="shared" si="19"/>
        <v>#REF!</v>
      </c>
    </row>
    <row r="601" spans="1:7" s="468" customFormat="1" x14ac:dyDescent="0.25">
      <c r="A601" s="602">
        <v>150851</v>
      </c>
      <c r="B601" s="602" t="s">
        <v>860</v>
      </c>
      <c r="C601" s="600" t="s">
        <v>34</v>
      </c>
      <c r="D601" s="601">
        <v>10.59</v>
      </c>
      <c r="E601" s="494" t="str">
        <f t="shared" si="18"/>
        <v>SAÍDA HORIZONTAL PARA ELETRODUTO DE 1"</v>
      </c>
      <c r="F601" s="492" t="str">
        <f t="shared" si="18"/>
        <v>UND</v>
      </c>
      <c r="G601" s="493" t="e">
        <f t="shared" si="19"/>
        <v>#REF!</v>
      </c>
    </row>
    <row r="602" spans="1:7" s="468" customFormat="1" x14ac:dyDescent="0.25">
      <c r="A602" s="602">
        <v>150852</v>
      </c>
      <c r="B602" s="602" t="s">
        <v>861</v>
      </c>
      <c r="C602" s="600" t="s">
        <v>34</v>
      </c>
      <c r="D602" s="601">
        <v>11.42</v>
      </c>
      <c r="E602" s="494" t="str">
        <f t="shared" si="18"/>
        <v>SAÍDA HORIZONTAL PARA ELETRODUTO DE 2"</v>
      </c>
      <c r="F602" s="492" t="str">
        <f t="shared" si="18"/>
        <v>UND</v>
      </c>
      <c r="G602" s="493" t="e">
        <f t="shared" si="19"/>
        <v>#REF!</v>
      </c>
    </row>
    <row r="603" spans="1:7" s="468" customFormat="1" ht="30" x14ac:dyDescent="0.25">
      <c r="A603" s="602">
        <v>150860</v>
      </c>
      <c r="B603" s="602" t="s">
        <v>862</v>
      </c>
      <c r="C603" s="600" t="s">
        <v>21</v>
      </c>
      <c r="D603" s="601">
        <v>32.24</v>
      </c>
      <c r="E603" s="494" t="str">
        <f t="shared" si="18"/>
        <v>TAMPA DE ENCAIXE PARA ELETROCALHA EM CHAPA DE AÇO GALVANIZADA 18, DIM. 150MM</v>
      </c>
      <c r="F603" s="492" t="str">
        <f t="shared" si="18"/>
        <v>M</v>
      </c>
      <c r="G603" s="493" t="e">
        <f t="shared" si="19"/>
        <v>#REF!</v>
      </c>
    </row>
    <row r="604" spans="1:7" s="468" customFormat="1" ht="30" x14ac:dyDescent="0.25">
      <c r="A604" s="602">
        <v>150861</v>
      </c>
      <c r="B604" s="602" t="s">
        <v>863</v>
      </c>
      <c r="C604" s="600" t="s">
        <v>21</v>
      </c>
      <c r="D604" s="601">
        <v>44.72</v>
      </c>
      <c r="E604" s="494" t="str">
        <f t="shared" si="18"/>
        <v>TAMPA DE ENCAIXE PARA ELETROCALHA EM CHAPA DE AÇO GALVANIZADA 18, DIM. 200MM</v>
      </c>
      <c r="F604" s="492" t="str">
        <f t="shared" si="18"/>
        <v>M</v>
      </c>
      <c r="G604" s="493" t="e">
        <f t="shared" si="19"/>
        <v>#REF!</v>
      </c>
    </row>
    <row r="605" spans="1:7" s="468" customFormat="1" ht="30" x14ac:dyDescent="0.25">
      <c r="A605" s="602">
        <v>150862</v>
      </c>
      <c r="B605" s="602" t="s">
        <v>864</v>
      </c>
      <c r="C605" s="600" t="s">
        <v>21</v>
      </c>
      <c r="D605" s="601">
        <v>54.56</v>
      </c>
      <c r="E605" s="494" t="str">
        <f t="shared" si="18"/>
        <v>TAMPA DE ENCAIXE PARA ELETROCALHA EM CHAPA DE AÇO GALVANIZADA 18, DIM. 300MM</v>
      </c>
      <c r="F605" s="492" t="str">
        <f t="shared" si="18"/>
        <v>M</v>
      </c>
      <c r="G605" s="493" t="e">
        <f t="shared" si="19"/>
        <v>#REF!</v>
      </c>
    </row>
    <row r="606" spans="1:7" s="468" customFormat="1" ht="30" x14ac:dyDescent="0.25">
      <c r="A606" s="602">
        <v>150863</v>
      </c>
      <c r="B606" s="602" t="s">
        <v>865</v>
      </c>
      <c r="C606" s="600" t="s">
        <v>21</v>
      </c>
      <c r="D606" s="601">
        <v>70.36</v>
      </c>
      <c r="E606" s="491" t="str">
        <f t="shared" si="18"/>
        <v>TAMPA DE ENCAIXE PARA ELETROCALHA EM CHAPA DE AÇO GALVANIZADA 18, DIM. 400MM</v>
      </c>
      <c r="F606" s="492" t="str">
        <f t="shared" si="18"/>
        <v>M</v>
      </c>
      <c r="G606" s="493" t="e">
        <f t="shared" si="19"/>
        <v>#REF!</v>
      </c>
    </row>
    <row r="607" spans="1:7" s="468" customFormat="1" ht="45" x14ac:dyDescent="0.25">
      <c r="A607" s="602">
        <v>150866</v>
      </c>
      <c r="B607" s="602" t="s">
        <v>866</v>
      </c>
      <c r="C607" s="600" t="s">
        <v>34</v>
      </c>
      <c r="D607" s="601">
        <v>11.6</v>
      </c>
      <c r="E607" s="494" t="str">
        <f t="shared" si="18"/>
        <v>JUNÇÃO SIMPLES PARA ELETROCALHA METÁLICA 200X100MM, GALVANIZADA, REF. MEGA MG 2760 OU EQUIVALENTE</v>
      </c>
      <c r="F607" s="492" t="str">
        <f t="shared" si="18"/>
        <v>UND</v>
      </c>
      <c r="G607" s="493" t="e">
        <f t="shared" si="19"/>
        <v>#REF!</v>
      </c>
    </row>
    <row r="608" spans="1:7" s="468" customFormat="1" ht="45" x14ac:dyDescent="0.25">
      <c r="A608" s="602">
        <v>150867</v>
      </c>
      <c r="B608" s="602" t="s">
        <v>867</v>
      </c>
      <c r="C608" s="600" t="s">
        <v>34</v>
      </c>
      <c r="D608" s="601">
        <v>12.53</v>
      </c>
      <c r="E608" s="494" t="str">
        <f t="shared" si="18"/>
        <v>JUNÇÃO SIMPLES PARA ELETROCALHA METÁLICA 300X100MM, GALVANIZADA, REF. MEGA MG 2760 OU EQUIVALENTE</v>
      </c>
      <c r="F608" s="492" t="str">
        <f t="shared" si="18"/>
        <v>UND</v>
      </c>
      <c r="G608" s="493" t="e">
        <f t="shared" si="19"/>
        <v>#REF!</v>
      </c>
    </row>
    <row r="609" spans="1:7" s="468" customFormat="1" ht="45" x14ac:dyDescent="0.25">
      <c r="A609" s="602">
        <v>150870</v>
      </c>
      <c r="B609" s="602" t="s">
        <v>868</v>
      </c>
      <c r="C609" s="600" t="s">
        <v>34</v>
      </c>
      <c r="D609" s="601">
        <v>70.87</v>
      </c>
      <c r="E609" s="494" t="str">
        <f t="shared" si="18"/>
        <v>TÊ HORIZONTAL 90º PARA ELETROCALHA METÁLICA 200X100MM, GALVANIZADA, REF. MEGA MG 2570 OU EQUIVALENTE</v>
      </c>
      <c r="F609" s="492" t="str">
        <f t="shared" si="18"/>
        <v>UND</v>
      </c>
      <c r="G609" s="493" t="e">
        <f t="shared" si="19"/>
        <v>#REF!</v>
      </c>
    </row>
    <row r="610" spans="1:7" s="468" customFormat="1" ht="45" x14ac:dyDescent="0.25">
      <c r="A610" s="602">
        <v>150871</v>
      </c>
      <c r="B610" s="602" t="s">
        <v>869</v>
      </c>
      <c r="C610" s="600" t="s">
        <v>34</v>
      </c>
      <c r="D610" s="601">
        <v>89.2</v>
      </c>
      <c r="E610" s="494" t="str">
        <f t="shared" si="18"/>
        <v>TÊ HORIZONTAL 90º PARA ELETROCALHA METÁLICA 300X100MM, GALVANIZADA, REF. MEGA MG 2570 OU EQUIVALENTE</v>
      </c>
      <c r="F610" s="492" t="str">
        <f t="shared" si="18"/>
        <v>UND</v>
      </c>
      <c r="G610" s="493" t="e">
        <f t="shared" si="19"/>
        <v>#REF!</v>
      </c>
    </row>
    <row r="611" spans="1:7" s="468" customFormat="1" ht="45" x14ac:dyDescent="0.25">
      <c r="A611" s="602">
        <v>150875</v>
      </c>
      <c r="B611" s="602" t="s">
        <v>870</v>
      </c>
      <c r="C611" s="600" t="s">
        <v>34</v>
      </c>
      <c r="D611" s="601">
        <v>64.19</v>
      </c>
      <c r="E611" s="494" t="str">
        <f t="shared" si="18"/>
        <v>CURVA HORIZONTAL 90º PARA ELETROCALHA METÁLICA, 200X100MM, GALVANIZADA, REF. MEGA MG 2510</v>
      </c>
      <c r="F611" s="492" t="str">
        <f t="shared" si="18"/>
        <v>UND</v>
      </c>
      <c r="G611" s="493" t="e">
        <f t="shared" si="19"/>
        <v>#REF!</v>
      </c>
    </row>
    <row r="612" spans="1:7" s="468" customFormat="1" ht="45" x14ac:dyDescent="0.25">
      <c r="A612" s="602">
        <v>150876</v>
      </c>
      <c r="B612" s="602" t="s">
        <v>871</v>
      </c>
      <c r="C612" s="600" t="s">
        <v>34</v>
      </c>
      <c r="D612" s="601">
        <v>94.79</v>
      </c>
      <c r="E612" s="494" t="str">
        <f t="shared" si="18"/>
        <v>CURVA HORIZONTAL 90º PARA ELETROCALHA METÁLICA, 300X100MM, GALVANIZADA, REF. MEGA MG 2510</v>
      </c>
      <c r="F612" s="492" t="str">
        <f t="shared" si="18"/>
        <v>UND</v>
      </c>
      <c r="G612" s="493" t="e">
        <f t="shared" si="19"/>
        <v>#REF!</v>
      </c>
    </row>
    <row r="613" spans="1:7" s="468" customFormat="1" ht="75" x14ac:dyDescent="0.25">
      <c r="A613" s="602">
        <v>150880</v>
      </c>
      <c r="B613" s="602" t="s">
        <v>299</v>
      </c>
      <c r="C613" s="600" t="s">
        <v>34</v>
      </c>
      <c r="D613" s="601">
        <v>29.67</v>
      </c>
      <c r="E613" s="494" t="str">
        <f t="shared" si="18"/>
        <v>SUPORTE DE FIXAÇÃO DE ELETRODUTO NO TETO, ATRAVÉS DE FITA METÁLICA PERFURADA (WALSIWA) OU EQUIV (1,30M), CURSOR (1 UND), H=60CM, SUPORTE "Y" (1 UND), PARAFUSO E BUCHA S8 (1 UND)</v>
      </c>
      <c r="F613" s="492" t="str">
        <f t="shared" si="18"/>
        <v>UND</v>
      </c>
      <c r="G613" s="493" t="e">
        <f t="shared" si="19"/>
        <v>#REF!</v>
      </c>
    </row>
    <row r="614" spans="1:7" s="468" customFormat="1" ht="60" x14ac:dyDescent="0.25">
      <c r="A614" s="602">
        <v>150881</v>
      </c>
      <c r="B614" s="602" t="s">
        <v>872</v>
      </c>
      <c r="C614" s="600" t="s">
        <v>34</v>
      </c>
      <c r="D614" s="601">
        <v>29.85</v>
      </c>
      <c r="E614" s="494" t="str">
        <f t="shared" si="18"/>
        <v>SUPORTE DE FIXAÇÃO DE ELETROCALHA DE 200X100MM, NA PAREDE, ATRAVÉS DE SUPORTE TIPO MÃO FRANCESA SIMPLES (1 UND), PARAFUSO E BUCHA S8 (2UND)</v>
      </c>
      <c r="F614" s="492" t="str">
        <f t="shared" si="18"/>
        <v>UND</v>
      </c>
      <c r="G614" s="493" t="e">
        <f t="shared" si="19"/>
        <v>#REF!</v>
      </c>
    </row>
    <row r="615" spans="1:7" s="468" customFormat="1" ht="60" x14ac:dyDescent="0.25">
      <c r="A615" s="602">
        <v>150882</v>
      </c>
      <c r="B615" s="602" t="s">
        <v>873</v>
      </c>
      <c r="C615" s="600" t="s">
        <v>34</v>
      </c>
      <c r="D615" s="601">
        <v>52.51</v>
      </c>
      <c r="E615" s="494" t="str">
        <f t="shared" si="18"/>
        <v>SUPORTE DE FIXAÇÃO DE ELETROCALHA DE 300X100MM, NA PAREDE, ATRAVÉS DE SUPORTE TIPO MÃO FRANCESA REFORÇADA (1 UND), PARAFUSO E BUCHA S8 (2 UND)</v>
      </c>
      <c r="F615" s="492" t="str">
        <f t="shared" si="18"/>
        <v>UND</v>
      </c>
      <c r="G615" s="493" t="e">
        <f t="shared" si="19"/>
        <v>#REF!</v>
      </c>
    </row>
    <row r="616" spans="1:7" s="468" customFormat="1" ht="60" x14ac:dyDescent="0.25">
      <c r="A616" s="602">
        <v>150883</v>
      </c>
      <c r="B616" s="602" t="s">
        <v>874</v>
      </c>
      <c r="C616" s="600" t="s">
        <v>34</v>
      </c>
      <c r="D616" s="601">
        <v>55.89</v>
      </c>
      <c r="E616" s="491" t="str">
        <f t="shared" si="18"/>
        <v>SUPORTE DE FIXAÇÃO DE ELETROCALHA DE 400X100MM, NA PAREDE, ATRAVÉS DE SUPORTE TIPO MÃO FRANCESA REFORÇADA (1 UND), PARAFUSO E BUCHA S8 (2 UND)</v>
      </c>
      <c r="F616" s="492" t="str">
        <f t="shared" si="18"/>
        <v>UND</v>
      </c>
      <c r="G616" s="493" t="e">
        <f t="shared" si="19"/>
        <v>#REF!</v>
      </c>
    </row>
    <row r="617" spans="1:7" s="468" customFormat="1" ht="90" x14ac:dyDescent="0.25">
      <c r="A617" s="602">
        <v>150884</v>
      </c>
      <c r="B617" s="602" t="s">
        <v>875</v>
      </c>
      <c r="C617" s="600" t="s">
        <v>34</v>
      </c>
      <c r="D617" s="601">
        <v>36.200000000000003</v>
      </c>
      <c r="E617" s="494" t="str">
        <f t="shared" si="18"/>
        <v>SUPORTE DE FIXAÇÃO DE ELETROCALHA DE 200X100MM, NO TETO, ATRAVÉS DE GANCHO VERTICAL (1 UND), PORCA SEXTAVADA E ARRUELA 1/4" (4 UND), VERGALHÃO ROSCA TOTAL 1/4" (H=60CM), CANTONEIRA ZZ (1 UND) E PARAFUSO E BUCHA S8 (2 UND)</v>
      </c>
      <c r="F617" s="492" t="str">
        <f t="shared" si="18"/>
        <v>UND</v>
      </c>
      <c r="G617" s="493" t="e">
        <f t="shared" si="19"/>
        <v>#REF!</v>
      </c>
    </row>
    <row r="618" spans="1:7" s="468" customFormat="1" ht="90" x14ac:dyDescent="0.25">
      <c r="A618" s="602">
        <v>150885</v>
      </c>
      <c r="B618" s="602" t="s">
        <v>13084</v>
      </c>
      <c r="C618" s="600" t="s">
        <v>34</v>
      </c>
      <c r="D618" s="601">
        <v>40.270000000000003</v>
      </c>
      <c r="E618" s="494" t="str">
        <f t="shared" si="18"/>
        <v>SUPORTE DE FIXAÇÃO DE ELETROCALHA DE 300X100MM, NO TETO, ATRAVÉS DE SUPORTE ANGULAR (1 UND), PORCA SEXTAVADA E ARRUELA 1/4' (4 UND) , VERGALHÃO COM ROSCA TOTAL 1/4" (H=60CM), CANTONEIRA ZZ (2 UND) E PARAFUSO E BUCHA S8 (2 UND)</v>
      </c>
      <c r="F618" s="492" t="str">
        <f t="shared" si="18"/>
        <v>UND</v>
      </c>
      <c r="G618" s="493" t="e">
        <f t="shared" si="19"/>
        <v>#REF!</v>
      </c>
    </row>
    <row r="619" spans="1:7" s="468" customFormat="1" ht="90" x14ac:dyDescent="0.25">
      <c r="A619" s="602">
        <v>150886</v>
      </c>
      <c r="B619" s="602" t="s">
        <v>13085</v>
      </c>
      <c r="C619" s="600" t="s">
        <v>34</v>
      </c>
      <c r="D619" s="601">
        <v>41.67</v>
      </c>
      <c r="E619" s="494" t="str">
        <f t="shared" si="18"/>
        <v>SUPORTE DE FIXAÇÃO DE ELETROCALHA DE 400X100MM, NO TETO, ATRAVÉS DE SUPORTE ANGULAR (1 UND), PORCA SEXTAVADA E ARRUELA 1/4' (4 UND), VERGALHÃO ROSCA TOTAL 1/4" (H=60CM), CANTONEIRA ZZ (2 UND) E PARAFUSO E BUCHA S8 (2 UND)</v>
      </c>
      <c r="F619" s="492" t="str">
        <f t="shared" si="18"/>
        <v>UND</v>
      </c>
      <c r="G619" s="493" t="e">
        <f t="shared" si="19"/>
        <v>#REF!</v>
      </c>
    </row>
    <row r="620" spans="1:7" s="468" customFormat="1" x14ac:dyDescent="0.25">
      <c r="A620" s="599">
        <v>1509</v>
      </c>
      <c r="B620" s="599" t="s">
        <v>876</v>
      </c>
      <c r="C620" s="600"/>
      <c r="D620" s="601"/>
      <c r="E620" s="494" t="str">
        <f t="shared" si="18"/>
        <v>COMPOSIÇÕES INTERMEDIÁRIAS P/ ELETRICA</v>
      </c>
      <c r="F620" s="492" t="str">
        <f t="shared" si="18"/>
        <v/>
      </c>
      <c r="G620" s="493"/>
    </row>
    <row r="621" spans="1:7" s="468" customFormat="1" x14ac:dyDescent="0.25">
      <c r="A621" s="602">
        <v>150906</v>
      </c>
      <c r="B621" s="602" t="s">
        <v>877</v>
      </c>
      <c r="C621" s="600" t="s">
        <v>21</v>
      </c>
      <c r="D621" s="601">
        <v>2.06</v>
      </c>
      <c r="E621" s="494" t="str">
        <f t="shared" si="18"/>
        <v>ARAME GALVANIZADO 12 BWG (0.048 KG/M)</v>
      </c>
      <c r="F621" s="492" t="str">
        <f t="shared" si="18"/>
        <v>M</v>
      </c>
      <c r="G621" s="493" t="e">
        <f t="shared" si="19"/>
        <v>#REF!</v>
      </c>
    </row>
    <row r="622" spans="1:7" s="468" customFormat="1" x14ac:dyDescent="0.25">
      <c r="A622" s="602">
        <v>150910</v>
      </c>
      <c r="B622" s="602" t="s">
        <v>878</v>
      </c>
      <c r="C622" s="600" t="s">
        <v>34</v>
      </c>
      <c r="D622" s="601">
        <v>13.87</v>
      </c>
      <c r="E622" s="494" t="str">
        <f t="shared" si="18"/>
        <v>CABEÇOTE DE ALUMÍNIO DE 3/4"</v>
      </c>
      <c r="F622" s="492" t="str">
        <f t="shared" si="18"/>
        <v>UND</v>
      </c>
      <c r="G622" s="493" t="e">
        <f t="shared" si="19"/>
        <v>#REF!</v>
      </c>
    </row>
    <row r="623" spans="1:7" s="468" customFormat="1" ht="45" x14ac:dyDescent="0.25">
      <c r="A623" s="602">
        <v>150916</v>
      </c>
      <c r="B623" s="602" t="s">
        <v>879</v>
      </c>
      <c r="C623" s="600" t="s">
        <v>34</v>
      </c>
      <c r="D623" s="601">
        <v>36.4</v>
      </c>
      <c r="E623" s="494" t="str">
        <f t="shared" si="18"/>
        <v>CANALETA SISTEMA X PIAL OU EQUIVALENTE, INCLUSIVE CONECÇÕES, 20X10X2200 MM, COD. 30801</v>
      </c>
      <c r="F623" s="492" t="str">
        <f t="shared" si="18"/>
        <v>UND</v>
      </c>
      <c r="G623" s="493" t="e">
        <f t="shared" si="19"/>
        <v>#REF!</v>
      </c>
    </row>
    <row r="624" spans="1:7" s="468" customFormat="1" ht="30" x14ac:dyDescent="0.25">
      <c r="A624" s="602">
        <v>150918</v>
      </c>
      <c r="B624" s="602" t="s">
        <v>880</v>
      </c>
      <c r="C624" s="600" t="s">
        <v>34</v>
      </c>
      <c r="D624" s="601">
        <v>34.07</v>
      </c>
      <c r="E624" s="491" t="str">
        <f t="shared" si="18"/>
        <v>FITA ISOLANTE EM ROLO DE 19MM X 20 M, NÚMERO 33 SCOTH OU EQUIVALENTE</v>
      </c>
      <c r="F624" s="492" t="str">
        <f t="shared" si="18"/>
        <v>UND</v>
      </c>
      <c r="G624" s="493" t="e">
        <f t="shared" si="19"/>
        <v>#REF!</v>
      </c>
    </row>
    <row r="625" spans="1:7" s="468" customFormat="1" ht="30" x14ac:dyDescent="0.25">
      <c r="A625" s="602">
        <v>150932</v>
      </c>
      <c r="B625" s="602" t="s">
        <v>881</v>
      </c>
      <c r="C625" s="600" t="s">
        <v>34</v>
      </c>
      <c r="D625" s="601">
        <v>6.98</v>
      </c>
      <c r="E625" s="494" t="str">
        <f t="shared" si="18"/>
        <v>RECEPTÁCULO (BOCAL) DE LOUÇA PARA LÂMPADA INCANDESCENTE</v>
      </c>
      <c r="F625" s="492" t="str">
        <f t="shared" si="18"/>
        <v>UND</v>
      </c>
      <c r="G625" s="493" t="e">
        <f t="shared" si="19"/>
        <v>#REF!</v>
      </c>
    </row>
    <row r="626" spans="1:7" s="468" customFormat="1" x14ac:dyDescent="0.25">
      <c r="A626" s="602">
        <v>150934</v>
      </c>
      <c r="B626" s="602" t="s">
        <v>882</v>
      </c>
      <c r="C626" s="600" t="s">
        <v>34</v>
      </c>
      <c r="D626" s="601">
        <v>26.86</v>
      </c>
      <c r="E626" s="494" t="str">
        <f t="shared" si="18"/>
        <v>LÂMPADA FLUORESCENTE 40 W</v>
      </c>
      <c r="F626" s="492" t="str">
        <f t="shared" si="18"/>
        <v>UND</v>
      </c>
      <c r="G626" s="493" t="e">
        <f t="shared" si="19"/>
        <v>#REF!</v>
      </c>
    </row>
    <row r="627" spans="1:7" s="468" customFormat="1" x14ac:dyDescent="0.25">
      <c r="A627" s="602">
        <v>150937</v>
      </c>
      <c r="B627" s="602" t="s">
        <v>883</v>
      </c>
      <c r="C627" s="600" t="s">
        <v>21</v>
      </c>
      <c r="D627" s="601">
        <v>4.88</v>
      </c>
      <c r="E627" s="494" t="str">
        <f t="shared" si="18"/>
        <v>ARAME DE AÇO 14 BWG PARA GUIA</v>
      </c>
      <c r="F627" s="492" t="str">
        <f t="shared" si="18"/>
        <v>M</v>
      </c>
      <c r="G627" s="493" t="e">
        <f t="shared" si="19"/>
        <v>#REF!</v>
      </c>
    </row>
    <row r="628" spans="1:7" s="468" customFormat="1" x14ac:dyDescent="0.25">
      <c r="A628" s="602">
        <v>150964</v>
      </c>
      <c r="B628" s="602" t="s">
        <v>884</v>
      </c>
      <c r="C628" s="600" t="s">
        <v>34</v>
      </c>
      <c r="D628" s="601">
        <v>26.86</v>
      </c>
      <c r="E628" s="494" t="str">
        <f t="shared" si="18"/>
        <v>LÂMPADA FLUORESCENTE DE 20W</v>
      </c>
      <c r="F628" s="492" t="str">
        <f t="shared" si="18"/>
        <v>UND</v>
      </c>
      <c r="G628" s="493" t="e">
        <f t="shared" si="19"/>
        <v>#REF!</v>
      </c>
    </row>
    <row r="629" spans="1:7" s="468" customFormat="1" x14ac:dyDescent="0.25">
      <c r="A629" s="602">
        <v>150967</v>
      </c>
      <c r="B629" s="602" t="s">
        <v>885</v>
      </c>
      <c r="C629" s="600" t="s">
        <v>34</v>
      </c>
      <c r="D629" s="601">
        <v>7.7</v>
      </c>
      <c r="E629" s="494" t="str">
        <f t="shared" si="18"/>
        <v>SOQUETE PARA LÂMPADA FLUORESCENTE</v>
      </c>
      <c r="F629" s="492" t="str">
        <f t="shared" si="18"/>
        <v>UND</v>
      </c>
      <c r="G629" s="493" t="e">
        <f t="shared" si="19"/>
        <v>#REF!</v>
      </c>
    </row>
    <row r="630" spans="1:7" s="468" customFormat="1" ht="30" x14ac:dyDescent="0.25">
      <c r="A630" s="599">
        <v>1510</v>
      </c>
      <c r="B630" s="599" t="s">
        <v>886</v>
      </c>
      <c r="C630" s="600"/>
      <c r="D630" s="601"/>
      <c r="E630" s="494" t="str">
        <f t="shared" si="18"/>
        <v>CAIXAS DE PASSAGEM EMPREGANDO ARGAMASSA DE CIMENTO, CAL E AREIA</v>
      </c>
      <c r="F630" s="492" t="str">
        <f t="shared" si="18"/>
        <v/>
      </c>
      <c r="G630" s="493"/>
    </row>
    <row r="631" spans="1:7" s="468" customFormat="1" ht="75" x14ac:dyDescent="0.25">
      <c r="A631" s="602">
        <v>151001</v>
      </c>
      <c r="B631" s="602" t="s">
        <v>887</v>
      </c>
      <c r="C631" s="600" t="s">
        <v>34</v>
      </c>
      <c r="D631" s="601">
        <v>138.07</v>
      </c>
      <c r="E631" s="494" t="str">
        <f t="shared" si="18"/>
        <v>CAIXA DE PASSAGEM DE ALVENARIA DE BLOCOS CERÂMICOS 10 FUROS 10X20X20CM DIMENSÕES DE 25X25X25CM, COM REVESTIMENTO INTERNO EM CHAPISCO E REBOCO, TAMPA DE CONCRETO ESP.5CM E LASTRO DE BRITA 5 CM</v>
      </c>
      <c r="F631" s="492" t="str">
        <f t="shared" si="18"/>
        <v>UND</v>
      </c>
      <c r="G631" s="493" t="e">
        <f t="shared" si="19"/>
        <v>#REF!</v>
      </c>
    </row>
    <row r="632" spans="1:7" s="468" customFormat="1" ht="75" x14ac:dyDescent="0.25">
      <c r="A632" s="602">
        <v>151002</v>
      </c>
      <c r="B632" s="602" t="s">
        <v>888</v>
      </c>
      <c r="C632" s="600" t="s">
        <v>34</v>
      </c>
      <c r="D632" s="601">
        <v>311.83</v>
      </c>
      <c r="E632" s="494" t="str">
        <f t="shared" ref="E632:F695" si="20">UPPER(B632)</f>
        <v>CAIXA DE PASSAGEM DE ALVENARIA DE BLOCOS CERÂMICOS 10 FUROS 10X20X20CM DIMENSÕES DE 50X50X50CM, COM REVESTIMENTO INTERNO EM CHAPISCO E REBOCO, TAMPA DE CONCRETO ESP.5CM E LASTRO DE BRITA 5 CM</v>
      </c>
      <c r="F632" s="492" t="str">
        <f t="shared" si="20"/>
        <v>UND</v>
      </c>
      <c r="G632" s="493" t="e">
        <f t="shared" si="19"/>
        <v>#REF!</v>
      </c>
    </row>
    <row r="633" spans="1:7" s="468" customFormat="1" ht="75" x14ac:dyDescent="0.25">
      <c r="A633" s="602">
        <v>151003</v>
      </c>
      <c r="B633" s="602" t="s">
        <v>889</v>
      </c>
      <c r="C633" s="600" t="s">
        <v>34</v>
      </c>
      <c r="D633" s="601">
        <v>137.38</v>
      </c>
      <c r="E633" s="494" t="str">
        <f t="shared" si="20"/>
        <v>CAIXA DE PASSAGEM DE ALVENARIA DE BLOCOS CERÂMICOS 10 FUROS 10X20X20CM, DIMENSÃO DE 30X30X30CM, COM REVESTIMENTO INTERNO EM CHAPISCO E REBOCO, TAMPA DE CONCRETO ESP. 5CM E LASTRO DE BRITA 5CM</v>
      </c>
      <c r="F633" s="492" t="str">
        <f t="shared" si="20"/>
        <v>UND</v>
      </c>
      <c r="G633" s="493" t="e">
        <f t="shared" si="19"/>
        <v>#REF!</v>
      </c>
    </row>
    <row r="634" spans="1:7" s="468" customFormat="1" ht="75" x14ac:dyDescent="0.25">
      <c r="A634" s="602">
        <v>151015</v>
      </c>
      <c r="B634" s="602" t="s">
        <v>890</v>
      </c>
      <c r="C634" s="600" t="s">
        <v>34</v>
      </c>
      <c r="D634" s="601">
        <v>236.6</v>
      </c>
      <c r="E634" s="494" t="str">
        <f t="shared" si="20"/>
        <v>CAIXA DE INSPEÇÃO DE ALVENARIA DE BLOCOS CERÂMICOS 10 FUROS 10X20X20CM DIMENSÕES DE 30X30X60CM, COM REVESTIMENTO INTERNO EM CHAPISCO E REBOCO, TAMPA DE CONCRETO ESP.5CM E LASTRO DE BRITA 5 CM</v>
      </c>
      <c r="F634" s="492" t="str">
        <f t="shared" si="20"/>
        <v>UND</v>
      </c>
      <c r="G634" s="493" t="e">
        <f t="shared" si="19"/>
        <v>#REF!</v>
      </c>
    </row>
    <row r="635" spans="1:7" s="468" customFormat="1" ht="75" x14ac:dyDescent="0.25">
      <c r="A635" s="602">
        <v>151016</v>
      </c>
      <c r="B635" s="602" t="s">
        <v>891</v>
      </c>
      <c r="C635" s="600" t="s">
        <v>34</v>
      </c>
      <c r="D635" s="601">
        <v>722.2</v>
      </c>
      <c r="E635" s="494" t="str">
        <f t="shared" si="20"/>
        <v>CAIXA DE PASSAGEM DE ALVENARIA DE BLOCOS DE CONCRETO 9X19X39CM, DIMENSÕES DE 80X80X80M, COM REVESTIMENTO INTERNO EM CHAPISCO E REBOCO TAMPA DE CONCRETO ESP. 5CM E LASTRO DE BRITA 5CM</v>
      </c>
      <c r="F635" s="492" t="str">
        <f t="shared" si="20"/>
        <v>UND</v>
      </c>
      <c r="G635" s="493" t="e">
        <f t="shared" si="19"/>
        <v>#REF!</v>
      </c>
    </row>
    <row r="636" spans="1:7" s="468" customFormat="1" ht="75" x14ac:dyDescent="0.25">
      <c r="A636" s="602">
        <v>151017</v>
      </c>
      <c r="B636" s="602" t="s">
        <v>892</v>
      </c>
      <c r="C636" s="600" t="s">
        <v>34</v>
      </c>
      <c r="D636" s="603">
        <v>1096.5999999999999</v>
      </c>
      <c r="E636" s="494" t="str">
        <f t="shared" si="20"/>
        <v>CAIXA DE PASSAGEM DE ALVENARIA DE BLOCOS DE CONCRETO 9X19X39CM, DIMENSÕES DE 1.00X1.00X1.00M, COM REVESTIMENTO INTERNO EM CHAPISCO E REBOCO TAMPA DE CONCRETO ESP. 5CM E LASTRO DE BRITA 5CM</v>
      </c>
      <c r="F636" s="492" t="str">
        <f t="shared" si="20"/>
        <v>UND</v>
      </c>
      <c r="G636" s="493" t="e">
        <f t="shared" si="19"/>
        <v>#REF!</v>
      </c>
    </row>
    <row r="637" spans="1:7" s="468" customFormat="1" x14ac:dyDescent="0.25">
      <c r="A637" s="599">
        <v>1511</v>
      </c>
      <c r="B637" s="599" t="s">
        <v>893</v>
      </c>
      <c r="C637" s="600"/>
      <c r="D637" s="601"/>
      <c r="E637" s="494" t="str">
        <f t="shared" si="20"/>
        <v>ELETRODUTOS E CONEXÕES</v>
      </c>
      <c r="F637" s="492" t="str">
        <f t="shared" si="20"/>
        <v/>
      </c>
      <c r="G637" s="493"/>
    </row>
    <row r="638" spans="1:7" s="468" customFormat="1" ht="30" x14ac:dyDescent="0.25">
      <c r="A638" s="602">
        <v>151125</v>
      </c>
      <c r="B638" s="602" t="s">
        <v>13086</v>
      </c>
      <c r="C638" s="600" t="s">
        <v>21</v>
      </c>
      <c r="D638" s="601">
        <v>17.14</v>
      </c>
      <c r="E638" s="494" t="str">
        <f t="shared" si="20"/>
        <v>ELETRODUTO DE PVC RÍGIDO ROSCÁVEL, DIÂMETRO 1/2", INCLUSIVE CONEXÕES</v>
      </c>
      <c r="F638" s="492" t="str">
        <f t="shared" si="20"/>
        <v>M</v>
      </c>
      <c r="G638" s="493" t="e">
        <f t="shared" si="19"/>
        <v>#REF!</v>
      </c>
    </row>
    <row r="639" spans="1:7" s="468" customFormat="1" ht="30" x14ac:dyDescent="0.25">
      <c r="A639" s="602">
        <v>151126</v>
      </c>
      <c r="B639" s="602" t="s">
        <v>13087</v>
      </c>
      <c r="C639" s="600" t="s">
        <v>21</v>
      </c>
      <c r="D639" s="601">
        <v>18.03</v>
      </c>
      <c r="E639" s="494" t="str">
        <f t="shared" si="20"/>
        <v>ELETRODUTO DE PVC RÍGIDO ROSCÁVEL, DIÂMETRO 3/4", INCLUSIVE CONEXÕES</v>
      </c>
      <c r="F639" s="492" t="str">
        <f t="shared" si="20"/>
        <v>M</v>
      </c>
      <c r="G639" s="493" t="e">
        <f t="shared" si="19"/>
        <v>#REF!</v>
      </c>
    </row>
    <row r="640" spans="1:7" s="468" customFormat="1" ht="30" x14ac:dyDescent="0.25">
      <c r="A640" s="602">
        <v>151127</v>
      </c>
      <c r="B640" s="602" t="s">
        <v>13088</v>
      </c>
      <c r="C640" s="600" t="s">
        <v>21</v>
      </c>
      <c r="D640" s="601">
        <v>19.350000000000001</v>
      </c>
      <c r="E640" s="494" t="str">
        <f t="shared" si="20"/>
        <v>ELETRODUTO DE PVC RÍGIDO ROSCÁVEL, DIÂMETRO 1", INCLUSIVE CONEXÕES</v>
      </c>
      <c r="F640" s="492" t="str">
        <f t="shared" si="20"/>
        <v>M</v>
      </c>
      <c r="G640" s="493" t="e">
        <f t="shared" si="19"/>
        <v>#REF!</v>
      </c>
    </row>
    <row r="641" spans="1:7" s="468" customFormat="1" ht="30" x14ac:dyDescent="0.25">
      <c r="A641" s="602">
        <v>151128</v>
      </c>
      <c r="B641" s="602" t="s">
        <v>13089</v>
      </c>
      <c r="C641" s="600" t="s">
        <v>21</v>
      </c>
      <c r="D641" s="601">
        <v>30.08</v>
      </c>
      <c r="E641" s="494" t="str">
        <f t="shared" si="20"/>
        <v>ELETRODUTO DE PVC RÍGIDO ROSCÁVEL, DIÂMETRO 1.1/4", INCLUSIVE CONEXÕES</v>
      </c>
      <c r="F641" s="492" t="str">
        <f t="shared" si="20"/>
        <v>M</v>
      </c>
      <c r="G641" s="493" t="e">
        <f t="shared" si="19"/>
        <v>#REF!</v>
      </c>
    </row>
    <row r="642" spans="1:7" s="468" customFormat="1" ht="30" x14ac:dyDescent="0.25">
      <c r="A642" s="602">
        <v>151129</v>
      </c>
      <c r="B642" s="602" t="s">
        <v>13090</v>
      </c>
      <c r="C642" s="600" t="s">
        <v>21</v>
      </c>
      <c r="D642" s="601">
        <v>32.99</v>
      </c>
      <c r="E642" s="491" t="str">
        <f t="shared" si="20"/>
        <v>ELETRODUTO DE PVC RÍGIDO ROSCÁVEL, DIÂMETRO 1.1/2", INCLUSIVE CONEXÕES</v>
      </c>
      <c r="F642" s="492" t="str">
        <f t="shared" si="20"/>
        <v>M</v>
      </c>
      <c r="G642" s="493" t="e">
        <f t="shared" si="19"/>
        <v>#REF!</v>
      </c>
    </row>
    <row r="643" spans="1:7" s="468" customFormat="1" ht="30" x14ac:dyDescent="0.25">
      <c r="A643" s="602">
        <v>151130</v>
      </c>
      <c r="B643" s="602" t="s">
        <v>13091</v>
      </c>
      <c r="C643" s="600" t="s">
        <v>21</v>
      </c>
      <c r="D643" s="601">
        <v>35.74</v>
      </c>
      <c r="E643" s="494" t="str">
        <f t="shared" si="20"/>
        <v>ELETRODUTO DE PVC RÍGIDO ROSCÁVEL, DIÂMETRO 2", INCLUSIVE CONEXÕES</v>
      </c>
      <c r="F643" s="492" t="str">
        <f t="shared" si="20"/>
        <v>M</v>
      </c>
      <c r="G643" s="493" t="e">
        <f t="shared" si="19"/>
        <v>#REF!</v>
      </c>
    </row>
    <row r="644" spans="1:7" s="468" customFormat="1" ht="30" x14ac:dyDescent="0.25">
      <c r="A644" s="602">
        <v>151131</v>
      </c>
      <c r="B644" s="602" t="s">
        <v>13092</v>
      </c>
      <c r="C644" s="600" t="s">
        <v>21</v>
      </c>
      <c r="D644" s="601">
        <v>67.06</v>
      </c>
      <c r="E644" s="494" t="str">
        <f t="shared" si="20"/>
        <v>ELETRODUTO DE PVC RÍGIDO ROSCÁVEL, DIÂMETRO 3", INCLUSIVE CONEXÕES</v>
      </c>
      <c r="F644" s="492" t="str">
        <f t="shared" si="20"/>
        <v>M</v>
      </c>
      <c r="G644" s="493" t="e">
        <f t="shared" si="19"/>
        <v>#REF!</v>
      </c>
    </row>
    <row r="645" spans="1:7" s="468" customFormat="1" ht="30" x14ac:dyDescent="0.25">
      <c r="A645" s="602">
        <v>151132</v>
      </c>
      <c r="B645" s="602" t="s">
        <v>13093</v>
      </c>
      <c r="C645" s="600" t="s">
        <v>21</v>
      </c>
      <c r="D645" s="601">
        <v>6.21</v>
      </c>
      <c r="E645" s="494" t="str">
        <f t="shared" si="20"/>
        <v>ELETRODUTO FLEXÍVEL CORRUGADO DIÂMETRO 3/4", AMARELO ? TIGREFLEX OU EQUIVALENTE</v>
      </c>
      <c r="F645" s="492" t="str">
        <f t="shared" si="20"/>
        <v>M</v>
      </c>
      <c r="G645" s="493" t="e">
        <f t="shared" si="19"/>
        <v>#REF!</v>
      </c>
    </row>
    <row r="646" spans="1:7" s="468" customFormat="1" ht="30" x14ac:dyDescent="0.25">
      <c r="A646" s="602">
        <v>151133</v>
      </c>
      <c r="B646" s="602" t="s">
        <v>13094</v>
      </c>
      <c r="C646" s="600" t="s">
        <v>21</v>
      </c>
      <c r="D646" s="601">
        <v>7.43</v>
      </c>
      <c r="E646" s="494" t="str">
        <f t="shared" si="20"/>
        <v>ELETRODUTO FLEXÍVEL CORRUGADO DIÂMETRO 1", AMARELO ? TIGREFLEX OU EQUIVALENTE</v>
      </c>
      <c r="F646" s="492" t="str">
        <f t="shared" si="20"/>
        <v>M</v>
      </c>
      <c r="G646" s="493" t="e">
        <f t="shared" si="19"/>
        <v>#REF!</v>
      </c>
    </row>
    <row r="647" spans="1:7" s="468" customFormat="1" ht="30" x14ac:dyDescent="0.25">
      <c r="A647" s="602">
        <v>151135</v>
      </c>
      <c r="B647" s="602" t="s">
        <v>13095</v>
      </c>
      <c r="C647" s="600" t="s">
        <v>21</v>
      </c>
      <c r="D647" s="601">
        <v>87.95</v>
      </c>
      <c r="E647" s="494" t="str">
        <f t="shared" si="20"/>
        <v>ELETRODUTO DE PVC RÍGIDO ROSCÁVEL, DIÂMETRO 4", INCLUSIVE CONEXÕES</v>
      </c>
      <c r="F647" s="492" t="str">
        <f t="shared" si="20"/>
        <v>M</v>
      </c>
      <c r="G647" s="493" t="e">
        <f t="shared" si="19"/>
        <v>#REF!</v>
      </c>
    </row>
    <row r="648" spans="1:7" s="468" customFormat="1" ht="30" x14ac:dyDescent="0.25">
      <c r="A648" s="602">
        <v>151136</v>
      </c>
      <c r="B648" s="602" t="s">
        <v>13096</v>
      </c>
      <c r="C648" s="600" t="s">
        <v>21</v>
      </c>
      <c r="D648" s="601">
        <v>266.42</v>
      </c>
      <c r="E648" s="494" t="str">
        <f t="shared" si="20"/>
        <v>ELETRODUTO DE PVC RÍGIDO ROSCÁVEL, DIÂMETRO 6", INCLUSIVE CONEXÕES</v>
      </c>
      <c r="F648" s="492" t="str">
        <f t="shared" si="20"/>
        <v>M</v>
      </c>
      <c r="G648" s="493" t="e">
        <f t="shared" ref="G648:G711" si="21">ROUND(D648*(1+$G$3),2)</f>
        <v>#REF!</v>
      </c>
    </row>
    <row r="649" spans="1:7" s="468" customFormat="1" ht="60" x14ac:dyDescent="0.25">
      <c r="A649" s="602">
        <v>151137</v>
      </c>
      <c r="B649" s="602" t="s">
        <v>13097</v>
      </c>
      <c r="C649" s="600" t="s">
        <v>21</v>
      </c>
      <c r="D649" s="601">
        <v>26.32</v>
      </c>
      <c r="E649" s="494" t="str">
        <f t="shared" si="20"/>
        <v>ELETRODUTO PEAD PAREDE SIMPLES, CORRUGADO, COR PRETA, DIÂMETRO 1.1/2", REFERENCIA KANAFLEX, PLASTIBRAS OU EQUIVALENTE</v>
      </c>
      <c r="F649" s="492" t="str">
        <f t="shared" si="20"/>
        <v>M</v>
      </c>
      <c r="G649" s="493" t="e">
        <f t="shared" si="21"/>
        <v>#REF!</v>
      </c>
    </row>
    <row r="650" spans="1:7" s="468" customFormat="1" ht="60" x14ac:dyDescent="0.25">
      <c r="A650" s="602">
        <v>151138</v>
      </c>
      <c r="B650" s="602" t="s">
        <v>13098</v>
      </c>
      <c r="C650" s="600" t="s">
        <v>21</v>
      </c>
      <c r="D650" s="601">
        <v>23.52</v>
      </c>
      <c r="E650" s="494" t="str">
        <f t="shared" si="20"/>
        <v>ELETRODUTO PEAD PAREDE SIMPLES, CORRUGADO, COR PRETA, DIÂMETRO 1.1/4", REFERENCIA KANAFLEX, PLASTIBRAS OU EQUIVALENTE</v>
      </c>
      <c r="F650" s="492" t="str">
        <f t="shared" si="20"/>
        <v>M</v>
      </c>
      <c r="G650" s="493" t="e">
        <f t="shared" si="21"/>
        <v>#REF!</v>
      </c>
    </row>
    <row r="651" spans="1:7" s="468" customFormat="1" ht="60" x14ac:dyDescent="0.25">
      <c r="A651" s="602">
        <v>151139</v>
      </c>
      <c r="B651" s="602" t="s">
        <v>13099</v>
      </c>
      <c r="C651" s="600" t="s">
        <v>21</v>
      </c>
      <c r="D651" s="601">
        <v>27.45</v>
      </c>
      <c r="E651" s="494" t="str">
        <f t="shared" si="20"/>
        <v>ELETRODUTO PEAD PAREDE SIMPLES, CORRUGADO, COR PRETA, DIÂMETRO 2", REFERENCIA KANAFLEX, PLASTIBRAS OU EQUIVALENTE</v>
      </c>
      <c r="F651" s="492" t="str">
        <f t="shared" si="20"/>
        <v>M</v>
      </c>
      <c r="G651" s="493" t="e">
        <f t="shared" si="21"/>
        <v>#REF!</v>
      </c>
    </row>
    <row r="652" spans="1:7" s="468" customFormat="1" ht="60" x14ac:dyDescent="0.25">
      <c r="A652" s="602">
        <v>151140</v>
      </c>
      <c r="B652" s="602" t="s">
        <v>13100</v>
      </c>
      <c r="C652" s="600" t="s">
        <v>21</v>
      </c>
      <c r="D652" s="601">
        <v>44.81</v>
      </c>
      <c r="E652" s="494" t="str">
        <f t="shared" si="20"/>
        <v>ELETRODUTO PEAD PAREDE SIMPLES, CORRUGADO, COR PRETA, DIÂMETRO 3", REFERENCIA KANAFLEX, PLASTIBRAS OU EQUIVALENTE</v>
      </c>
      <c r="F652" s="492" t="str">
        <f t="shared" si="20"/>
        <v>M</v>
      </c>
      <c r="G652" s="493" t="e">
        <f t="shared" si="21"/>
        <v>#REF!</v>
      </c>
    </row>
    <row r="653" spans="1:7" s="468" customFormat="1" ht="60" x14ac:dyDescent="0.25">
      <c r="A653" s="602">
        <v>151141</v>
      </c>
      <c r="B653" s="602" t="s">
        <v>13101</v>
      </c>
      <c r="C653" s="600" t="s">
        <v>21</v>
      </c>
      <c r="D653" s="601">
        <v>61.13</v>
      </c>
      <c r="E653" s="494" t="str">
        <f t="shared" si="20"/>
        <v>ELETRODUTO PEAD PAREDE SIMPLES, CORRUGADO, COR PRETA, DIÂMETRO 4", REFERENCIA KANAFLEX, PLASTIBRAS OU EQUIVALENTE</v>
      </c>
      <c r="F653" s="492" t="str">
        <f t="shared" si="20"/>
        <v>M</v>
      </c>
      <c r="G653" s="493" t="e">
        <f t="shared" si="21"/>
        <v>#REF!</v>
      </c>
    </row>
    <row r="654" spans="1:7" s="468" customFormat="1" ht="60" x14ac:dyDescent="0.25">
      <c r="A654" s="602">
        <v>151142</v>
      </c>
      <c r="B654" s="602" t="s">
        <v>13102</v>
      </c>
      <c r="C654" s="600" t="s">
        <v>21</v>
      </c>
      <c r="D654" s="601">
        <v>104.43</v>
      </c>
      <c r="E654" s="494" t="str">
        <f t="shared" si="20"/>
        <v>ELETRODUTO PEAD PAREDE SIMPLES, CORRUGADO, COR PRETA, DIÂMETRO 6", REFERENCIA KANAFLEX, PLASTIBRAS OU EQUIVALENTE</v>
      </c>
      <c r="F654" s="492" t="str">
        <f t="shared" si="20"/>
        <v>M</v>
      </c>
      <c r="G654" s="493" t="e">
        <f t="shared" si="21"/>
        <v>#REF!</v>
      </c>
    </row>
    <row r="655" spans="1:7" s="468" customFormat="1" x14ac:dyDescent="0.25">
      <c r="A655" s="599">
        <v>1513</v>
      </c>
      <c r="B655" s="599" t="s">
        <v>894</v>
      </c>
      <c r="C655" s="600"/>
      <c r="D655" s="601"/>
      <c r="E655" s="494" t="str">
        <f t="shared" si="20"/>
        <v>CHAVES, FUSIVEIS E DISJUNTORES</v>
      </c>
      <c r="F655" s="492" t="str">
        <f t="shared" si="20"/>
        <v/>
      </c>
      <c r="G655" s="493"/>
    </row>
    <row r="656" spans="1:7" s="468" customFormat="1" ht="45" x14ac:dyDescent="0.25">
      <c r="A656" s="602">
        <v>151301</v>
      </c>
      <c r="B656" s="602" t="s">
        <v>13103</v>
      </c>
      <c r="C656" s="600" t="s">
        <v>34</v>
      </c>
      <c r="D656" s="601">
        <v>23.18</v>
      </c>
      <c r="E656" s="494" t="str">
        <f t="shared" si="20"/>
        <v>MINI-DISJUNTOR MONOPOLAR 16A, CURVA C, 5KA, 127/220VCA, REFERÊNCIA SIEMENS, GE, SCHNEIDER OU EQUIVALENTE</v>
      </c>
      <c r="F656" s="492" t="str">
        <f t="shared" si="20"/>
        <v>UND</v>
      </c>
      <c r="G656" s="493" t="e">
        <f t="shared" si="21"/>
        <v>#REF!</v>
      </c>
    </row>
    <row r="657" spans="1:7" s="468" customFormat="1" ht="45" x14ac:dyDescent="0.25">
      <c r="A657" s="602">
        <v>151302</v>
      </c>
      <c r="B657" s="602" t="s">
        <v>13104</v>
      </c>
      <c r="C657" s="600" t="s">
        <v>34</v>
      </c>
      <c r="D657" s="601">
        <v>23.18</v>
      </c>
      <c r="E657" s="494" t="str">
        <f t="shared" si="20"/>
        <v>MINI-DISJUNTOR MONOPOLAR 20A, CURVA C, 5KA, 127/220VCA, REFERÊNCIA SIEMENS, GE, SCHNEIDER OU EQUIVALENTE</v>
      </c>
      <c r="F657" s="492" t="str">
        <f t="shared" si="20"/>
        <v>UND</v>
      </c>
      <c r="G657" s="493" t="e">
        <f t="shared" si="21"/>
        <v>#REF!</v>
      </c>
    </row>
    <row r="658" spans="1:7" s="468" customFormat="1" ht="45" x14ac:dyDescent="0.25">
      <c r="A658" s="602">
        <v>151303</v>
      </c>
      <c r="B658" s="602" t="s">
        <v>13105</v>
      </c>
      <c r="C658" s="600" t="s">
        <v>34</v>
      </c>
      <c r="D658" s="601">
        <v>23.18</v>
      </c>
      <c r="E658" s="494" t="str">
        <f t="shared" si="20"/>
        <v>MINI-DISJUNTOR MONOPOLAR 25A, CURVA C, 5KA, 127/220VCA, REFERÊNCIA SIEMENS, GE, SCHNEIDER OU EQUIVALENTE</v>
      </c>
      <c r="F658" s="492" t="str">
        <f t="shared" si="20"/>
        <v>UND</v>
      </c>
      <c r="G658" s="493" t="e">
        <f t="shared" si="21"/>
        <v>#REF!</v>
      </c>
    </row>
    <row r="659" spans="1:7" s="468" customFormat="1" ht="45" x14ac:dyDescent="0.25">
      <c r="A659" s="602">
        <v>151304</v>
      </c>
      <c r="B659" s="602" t="s">
        <v>13106</v>
      </c>
      <c r="C659" s="600" t="s">
        <v>34</v>
      </c>
      <c r="D659" s="601">
        <v>23.18</v>
      </c>
      <c r="E659" s="494" t="str">
        <f t="shared" si="20"/>
        <v>MINI-DISJUNTOR MONOPOLAR 32A, CURVA C, 5KA, 127/220VCA, REFERÊNCIA SIEMENS, GE, SCHNEIDER OU EQUIVALENTE</v>
      </c>
      <c r="F659" s="492" t="str">
        <f t="shared" si="20"/>
        <v>UND</v>
      </c>
      <c r="G659" s="493" t="e">
        <f t="shared" si="21"/>
        <v>#REF!</v>
      </c>
    </row>
    <row r="660" spans="1:7" s="468" customFormat="1" ht="45" x14ac:dyDescent="0.25">
      <c r="A660" s="602">
        <v>151305</v>
      </c>
      <c r="B660" s="602" t="s">
        <v>13107</v>
      </c>
      <c r="C660" s="600" t="s">
        <v>34</v>
      </c>
      <c r="D660" s="601">
        <v>27.57</v>
      </c>
      <c r="E660" s="494" t="str">
        <f t="shared" si="20"/>
        <v>MINI-DISJUNTOR MONOPOLAR 40A, CURVA C, 5KA, 127/220VCA, REFERÊNCIA SIEMENS, GE, SCHNEIDER OU EQUIVALENTE</v>
      </c>
      <c r="F660" s="492" t="str">
        <f t="shared" si="20"/>
        <v>UND</v>
      </c>
      <c r="G660" s="493" t="e">
        <f t="shared" si="21"/>
        <v>#REF!</v>
      </c>
    </row>
    <row r="661" spans="1:7" s="468" customFormat="1" ht="45" x14ac:dyDescent="0.25">
      <c r="A661" s="602">
        <v>151306</v>
      </c>
      <c r="B661" s="602" t="s">
        <v>13108</v>
      </c>
      <c r="C661" s="600" t="s">
        <v>34</v>
      </c>
      <c r="D661" s="601">
        <v>65.209999999999994</v>
      </c>
      <c r="E661" s="494" t="str">
        <f t="shared" si="20"/>
        <v>MINI-DISJUNTOR BIPOLAR 16A, CURVA C, 5KA, 127/220VCA, REFERÊNCIA SIEMENS, GE, SCHNEIDER OU EQUIVALENTE</v>
      </c>
      <c r="F661" s="492" t="str">
        <f t="shared" si="20"/>
        <v>UND</v>
      </c>
      <c r="G661" s="493" t="e">
        <f t="shared" si="21"/>
        <v>#REF!</v>
      </c>
    </row>
    <row r="662" spans="1:7" s="468" customFormat="1" ht="45" x14ac:dyDescent="0.25">
      <c r="A662" s="602">
        <v>151307</v>
      </c>
      <c r="B662" s="602" t="s">
        <v>13109</v>
      </c>
      <c r="C662" s="600" t="s">
        <v>34</v>
      </c>
      <c r="D662" s="601">
        <v>65.209999999999994</v>
      </c>
      <c r="E662" s="494" t="str">
        <f t="shared" si="20"/>
        <v>MINI-DISJUNTOR BIPOLAR 20A, CURVA C, 5KA, 127/220VCA, REFERÊNCIA SIEMENS, GE, SCHNEIDER OU EQUIVALENTE</v>
      </c>
      <c r="F662" s="492" t="str">
        <f t="shared" si="20"/>
        <v>UND</v>
      </c>
      <c r="G662" s="493" t="e">
        <f t="shared" si="21"/>
        <v>#REF!</v>
      </c>
    </row>
    <row r="663" spans="1:7" s="468" customFormat="1" ht="45" x14ac:dyDescent="0.25">
      <c r="A663" s="602">
        <v>151308</v>
      </c>
      <c r="B663" s="602" t="s">
        <v>13110</v>
      </c>
      <c r="C663" s="600" t="s">
        <v>34</v>
      </c>
      <c r="D663" s="601">
        <v>75.19</v>
      </c>
      <c r="E663" s="494" t="str">
        <f t="shared" si="20"/>
        <v>MINI-DISJUNTOR BIPOLAR 50A, CURVA C, 5KA, 127/220VCA, REFERÊNCIA SIEMENS, GE, SCHNEIDER OU EQUIVALENTE</v>
      </c>
      <c r="F663" s="492" t="str">
        <f t="shared" si="20"/>
        <v>UND</v>
      </c>
      <c r="G663" s="493" t="e">
        <f t="shared" si="21"/>
        <v>#REF!</v>
      </c>
    </row>
    <row r="664" spans="1:7" s="468" customFormat="1" ht="45" x14ac:dyDescent="0.25">
      <c r="A664" s="602">
        <v>151309</v>
      </c>
      <c r="B664" s="602" t="s">
        <v>13111</v>
      </c>
      <c r="C664" s="600" t="s">
        <v>34</v>
      </c>
      <c r="D664" s="601">
        <v>88.64</v>
      </c>
      <c r="E664" s="494" t="str">
        <f t="shared" si="20"/>
        <v>MINI-DISJUNTOR TRIPOLAR 16A, CURVA C, 5KA, 127/220VCA, REFERÊNCIA SIEMENS, GE, SCHNEIDER OU EQUIVALENTE</v>
      </c>
      <c r="F664" s="492" t="str">
        <f t="shared" si="20"/>
        <v>UND</v>
      </c>
      <c r="G664" s="493" t="e">
        <f t="shared" si="21"/>
        <v>#REF!</v>
      </c>
    </row>
    <row r="665" spans="1:7" s="468" customFormat="1" ht="45" x14ac:dyDescent="0.25">
      <c r="A665" s="602">
        <v>151310</v>
      </c>
      <c r="B665" s="602" t="s">
        <v>13112</v>
      </c>
      <c r="C665" s="600" t="s">
        <v>34</v>
      </c>
      <c r="D665" s="601">
        <v>94.71</v>
      </c>
      <c r="E665" s="494" t="str">
        <f t="shared" si="20"/>
        <v>MINI-DISJUNTOR TRIPOLAR 40A, CURVA C, 5KA, 127/220VCA, REFERÊNCIA SIEMENS, GE, SCHNEIDER OU EQUIVALENTE</v>
      </c>
      <c r="F665" s="492" t="str">
        <f t="shared" si="20"/>
        <v>UND</v>
      </c>
      <c r="G665" s="493" t="e">
        <f t="shared" si="21"/>
        <v>#REF!</v>
      </c>
    </row>
    <row r="666" spans="1:7" s="468" customFormat="1" ht="45" x14ac:dyDescent="0.25">
      <c r="A666" s="602">
        <v>151311</v>
      </c>
      <c r="B666" s="602" t="s">
        <v>13113</v>
      </c>
      <c r="C666" s="600" t="s">
        <v>34</v>
      </c>
      <c r="D666" s="601">
        <v>94.71</v>
      </c>
      <c r="E666" s="494" t="str">
        <f t="shared" si="20"/>
        <v>MINI-DISJUNTOR TRIPOLAR 50A, CURVA C, 5KA, 127/220VCA, REFERÊNCIA SIEMENS, GE, SCHNEIDER OU EQUIVALENTE</v>
      </c>
      <c r="F666" s="492" t="str">
        <f t="shared" si="20"/>
        <v>UND</v>
      </c>
      <c r="G666" s="493" t="e">
        <f t="shared" si="21"/>
        <v>#REF!</v>
      </c>
    </row>
    <row r="667" spans="1:7" s="468" customFormat="1" ht="45" x14ac:dyDescent="0.25">
      <c r="A667" s="602">
        <v>151313</v>
      </c>
      <c r="B667" s="602" t="s">
        <v>13114</v>
      </c>
      <c r="C667" s="600" t="s">
        <v>34</v>
      </c>
      <c r="D667" s="601">
        <v>231.88</v>
      </c>
      <c r="E667" s="494" t="str">
        <f t="shared" si="20"/>
        <v>MINI-DISJUNTOR TRIPOLAR 90 A, CURVA C, 5KA, 127/220VCA, REFERÊNCIA SIEMENS, GE, SCHNEIDER OU EQUIVALENTE</v>
      </c>
      <c r="F667" s="492" t="str">
        <f t="shared" si="20"/>
        <v>UND</v>
      </c>
      <c r="G667" s="493" t="e">
        <f t="shared" si="21"/>
        <v>#REF!</v>
      </c>
    </row>
    <row r="668" spans="1:7" s="468" customFormat="1" ht="45" x14ac:dyDescent="0.25">
      <c r="A668" s="602">
        <v>151314</v>
      </c>
      <c r="B668" s="602" t="s">
        <v>13115</v>
      </c>
      <c r="C668" s="600" t="s">
        <v>34</v>
      </c>
      <c r="D668" s="601">
        <v>376.05</v>
      </c>
      <c r="E668" s="494" t="str">
        <f t="shared" si="20"/>
        <v>MINI-DISJUNTOR TRIPOLAR 100A, CURVA C, 20KA, 127/220VCA, REFERÊNCIA SIEMENS, GE, SCHNEIDER OU EQUIVALENTE</v>
      </c>
      <c r="F668" s="492" t="str">
        <f t="shared" si="20"/>
        <v>UND</v>
      </c>
      <c r="G668" s="493" t="e">
        <f t="shared" si="21"/>
        <v>#REF!</v>
      </c>
    </row>
    <row r="669" spans="1:7" s="468" customFormat="1" ht="45" x14ac:dyDescent="0.25">
      <c r="A669" s="602">
        <v>151316</v>
      </c>
      <c r="B669" s="602" t="s">
        <v>13116</v>
      </c>
      <c r="C669" s="600" t="s">
        <v>34</v>
      </c>
      <c r="D669" s="601">
        <v>176.55</v>
      </c>
      <c r="E669" s="494" t="str">
        <f t="shared" si="20"/>
        <v>MINI-DISJUNTOR TRIPOLAR 70A, CURVA C, 5KA, 127/220VCA, REFERÊNCIA SIEMENS, GE, SCHNEIDER OU EQUIVALENTE</v>
      </c>
      <c r="F669" s="492" t="str">
        <f t="shared" si="20"/>
        <v>UND</v>
      </c>
      <c r="G669" s="493" t="e">
        <f t="shared" si="21"/>
        <v>#REF!</v>
      </c>
    </row>
    <row r="670" spans="1:7" s="468" customFormat="1" ht="45" x14ac:dyDescent="0.25">
      <c r="A670" s="602">
        <v>151317</v>
      </c>
      <c r="B670" s="602" t="s">
        <v>13117</v>
      </c>
      <c r="C670" s="600" t="s">
        <v>34</v>
      </c>
      <c r="D670" s="601">
        <v>27.57</v>
      </c>
      <c r="E670" s="494" t="str">
        <f t="shared" si="20"/>
        <v>MINI-DISJUNTOR MONOPOLAR 50A, CURVA C, 5KA, 127/220VCA, REFERÊNCIA SIEMENS, GE, SCHNEIDER OU EQUIVALENTE</v>
      </c>
      <c r="F670" s="492" t="str">
        <f t="shared" si="20"/>
        <v>UND</v>
      </c>
      <c r="G670" s="493" t="e">
        <f t="shared" si="21"/>
        <v>#REF!</v>
      </c>
    </row>
    <row r="671" spans="1:7" s="468" customFormat="1" ht="45" x14ac:dyDescent="0.25">
      <c r="A671" s="602">
        <v>151318</v>
      </c>
      <c r="B671" s="602" t="s">
        <v>13118</v>
      </c>
      <c r="C671" s="600" t="s">
        <v>34</v>
      </c>
      <c r="D671" s="601">
        <v>28.92</v>
      </c>
      <c r="E671" s="494" t="str">
        <f t="shared" si="20"/>
        <v>MINI-DISJUNTOR MONOPOLAR 63A, CURVA C, 5KA, 127/220VCA, REFERÊNCIA SIEMENS, GE, SCHNEIDER OU EQUIVALENTE</v>
      </c>
      <c r="F671" s="492" t="str">
        <f t="shared" si="20"/>
        <v>UND</v>
      </c>
      <c r="G671" s="493" t="e">
        <f t="shared" si="21"/>
        <v>#REF!</v>
      </c>
    </row>
    <row r="672" spans="1:7" s="468" customFormat="1" ht="45" x14ac:dyDescent="0.25">
      <c r="A672" s="602">
        <v>151319</v>
      </c>
      <c r="B672" s="602" t="s">
        <v>13119</v>
      </c>
      <c r="C672" s="600" t="s">
        <v>34</v>
      </c>
      <c r="D672" s="601">
        <v>35.65</v>
      </c>
      <c r="E672" s="494" t="str">
        <f t="shared" si="20"/>
        <v>MINI-DISJUNTOR MONOPOLAR 70A, CURVA C, 5KA, 127220VCA, REFERÊNCIA SIEMENS, GE, SCHNEIDER OU EQUIVALENTE</v>
      </c>
      <c r="F672" s="492" t="str">
        <f t="shared" si="20"/>
        <v>UND</v>
      </c>
      <c r="G672" s="493" t="e">
        <f t="shared" si="21"/>
        <v>#REF!</v>
      </c>
    </row>
    <row r="673" spans="1:7" s="468" customFormat="1" ht="45" x14ac:dyDescent="0.25">
      <c r="A673" s="602">
        <v>151320</v>
      </c>
      <c r="B673" s="602" t="s">
        <v>13120</v>
      </c>
      <c r="C673" s="600" t="s">
        <v>34</v>
      </c>
      <c r="D673" s="601">
        <v>55.73</v>
      </c>
      <c r="E673" s="494" t="str">
        <f t="shared" si="20"/>
        <v>MINI-DISJUNTOR MONOPOLAR 80A, CURVA C, 5KA, 127/220VCA, REFERÊNCIA SIEMENS, GE, SCHNEIDER OU EQUIVALENTE</v>
      </c>
      <c r="F673" s="492" t="str">
        <f t="shared" si="20"/>
        <v>UND</v>
      </c>
      <c r="G673" s="493" t="e">
        <f t="shared" si="21"/>
        <v>#REF!</v>
      </c>
    </row>
    <row r="674" spans="1:7" s="468" customFormat="1" ht="45" x14ac:dyDescent="0.25">
      <c r="A674" s="602">
        <v>151321</v>
      </c>
      <c r="B674" s="602" t="s">
        <v>13121</v>
      </c>
      <c r="C674" s="600" t="s">
        <v>34</v>
      </c>
      <c r="D674" s="601">
        <v>65.209999999999994</v>
      </c>
      <c r="E674" s="494" t="str">
        <f t="shared" si="20"/>
        <v>MINI-DISJUNTOR BIPOLAR 25A, CURVA C, 5KA, 127/220VCA, REFERÊNCIA SIEMENS, GE, SCHNEIDER OU EQUIVALENTE</v>
      </c>
      <c r="F674" s="492" t="str">
        <f t="shared" si="20"/>
        <v>UND</v>
      </c>
      <c r="G674" s="493" t="e">
        <f t="shared" si="21"/>
        <v>#REF!</v>
      </c>
    </row>
    <row r="675" spans="1:7" s="468" customFormat="1" ht="45" x14ac:dyDescent="0.25">
      <c r="A675" s="602">
        <v>151322</v>
      </c>
      <c r="B675" s="602" t="s">
        <v>13122</v>
      </c>
      <c r="C675" s="600" t="s">
        <v>34</v>
      </c>
      <c r="D675" s="601">
        <v>65.209999999999994</v>
      </c>
      <c r="E675" s="494" t="str">
        <f t="shared" si="20"/>
        <v>MINI-DISJUNTOR BIPOLAR 32A, CURVA C, 5KA, 127/220VCA, REFERÊNCIA SIEMENS, GE, SCHNEIDER OU EQUIVALENTE</v>
      </c>
      <c r="F675" s="492" t="str">
        <f t="shared" si="20"/>
        <v>UND</v>
      </c>
      <c r="G675" s="493" t="e">
        <f t="shared" si="21"/>
        <v>#REF!</v>
      </c>
    </row>
    <row r="676" spans="1:7" s="468" customFormat="1" ht="45" x14ac:dyDescent="0.25">
      <c r="A676" s="602">
        <v>151323</v>
      </c>
      <c r="B676" s="602" t="s">
        <v>13123</v>
      </c>
      <c r="C676" s="600" t="s">
        <v>34</v>
      </c>
      <c r="D676" s="601">
        <v>69.989999999999995</v>
      </c>
      <c r="E676" s="494" t="str">
        <f t="shared" si="20"/>
        <v>MINI-DISJUNTOR BIPOLAR 40A, CURVA C, 5KA, 127/220VCA, REFERÊNCIA SIEMENS, GE, SCHNEIDER OU EQUIVALENTE</v>
      </c>
      <c r="F676" s="492" t="str">
        <f t="shared" si="20"/>
        <v>UND</v>
      </c>
      <c r="G676" s="493" t="e">
        <f t="shared" si="21"/>
        <v>#REF!</v>
      </c>
    </row>
    <row r="677" spans="1:7" s="468" customFormat="1" ht="45" x14ac:dyDescent="0.25">
      <c r="A677" s="602">
        <v>151324</v>
      </c>
      <c r="B677" s="602" t="s">
        <v>13124</v>
      </c>
      <c r="C677" s="600" t="s">
        <v>34</v>
      </c>
      <c r="D677" s="601">
        <v>79.510000000000005</v>
      </c>
      <c r="E677" s="494" t="str">
        <f t="shared" si="20"/>
        <v>MINI-DISJUNTOR BIPOLAR 63A, CURVA C, 5KA, 127/220VCA, REFERÊNCIA SIEMENS, GE, SCHNEIDER OU EQUIVALENTE</v>
      </c>
      <c r="F677" s="492" t="str">
        <f t="shared" si="20"/>
        <v>UND</v>
      </c>
      <c r="G677" s="493" t="e">
        <f t="shared" si="21"/>
        <v>#REF!</v>
      </c>
    </row>
    <row r="678" spans="1:7" s="468" customFormat="1" ht="45" x14ac:dyDescent="0.25">
      <c r="A678" s="602">
        <v>151325</v>
      </c>
      <c r="B678" s="602" t="s">
        <v>13125</v>
      </c>
      <c r="C678" s="600" t="s">
        <v>34</v>
      </c>
      <c r="D678" s="601">
        <v>111.78</v>
      </c>
      <c r="E678" s="494" t="str">
        <f t="shared" si="20"/>
        <v>MINI-DISJUNTOR BIPOLAR 70A, CURVA C, 5KA, 220/127VCA, REFERÊNCIA SIEMENS, GE, SCHNEIDER OU EQUIVALENTE</v>
      </c>
      <c r="F678" s="492" t="str">
        <f t="shared" si="20"/>
        <v>UND</v>
      </c>
      <c r="G678" s="493" t="e">
        <f t="shared" si="21"/>
        <v>#REF!</v>
      </c>
    </row>
    <row r="679" spans="1:7" s="468" customFormat="1" ht="45" x14ac:dyDescent="0.25">
      <c r="A679" s="602">
        <v>151326</v>
      </c>
      <c r="B679" s="602" t="s">
        <v>13126</v>
      </c>
      <c r="C679" s="600" t="s">
        <v>34</v>
      </c>
      <c r="D679" s="601">
        <v>125.08</v>
      </c>
      <c r="E679" s="494" t="str">
        <f t="shared" si="20"/>
        <v>NI-DISJUNTOR BIPOLAR 80A, CURVA C, 5KA, 127/220VCA, REFERÊNCIA SIEMENS, GE, SCHNEIDER OU EQUIVALENTE</v>
      </c>
      <c r="F679" s="492" t="str">
        <f t="shared" si="20"/>
        <v>UND</v>
      </c>
      <c r="G679" s="493" t="e">
        <f t="shared" si="21"/>
        <v>#REF!</v>
      </c>
    </row>
    <row r="680" spans="1:7" s="468" customFormat="1" ht="45" x14ac:dyDescent="0.25">
      <c r="A680" s="602">
        <v>151327</v>
      </c>
      <c r="B680" s="602" t="s">
        <v>13127</v>
      </c>
      <c r="C680" s="600" t="s">
        <v>34</v>
      </c>
      <c r="D680" s="601">
        <v>88.64</v>
      </c>
      <c r="E680" s="494" t="str">
        <f t="shared" si="20"/>
        <v>MINI-DISJUNTOR TRIPOLAR 20A, CURVA C, 5KA, 127/220VCA, REFERÊNCIA SIEMENS, GE, SCHNEIDER OU EQUIVALENTE</v>
      </c>
      <c r="F680" s="492" t="str">
        <f t="shared" si="20"/>
        <v>UND</v>
      </c>
      <c r="G680" s="493" t="e">
        <f t="shared" si="21"/>
        <v>#REF!</v>
      </c>
    </row>
    <row r="681" spans="1:7" s="468" customFormat="1" ht="45" x14ac:dyDescent="0.25">
      <c r="A681" s="602">
        <v>151328</v>
      </c>
      <c r="B681" s="602" t="s">
        <v>13128</v>
      </c>
      <c r="C681" s="600" t="s">
        <v>34</v>
      </c>
      <c r="D681" s="601">
        <v>88.64</v>
      </c>
      <c r="E681" s="494" t="str">
        <f t="shared" si="20"/>
        <v>MINI-DISJUNTOR TRIPOLAR 25A, CURVA C, 5KA, 127/220VCA, REFERÊNCIA SIEMENS, GE, SCHNEIDER OU EQUIVALENTE</v>
      </c>
      <c r="F681" s="492" t="str">
        <f t="shared" si="20"/>
        <v>UND</v>
      </c>
      <c r="G681" s="493" t="e">
        <f t="shared" si="21"/>
        <v>#REF!</v>
      </c>
    </row>
    <row r="682" spans="1:7" s="468" customFormat="1" ht="45" x14ac:dyDescent="0.25">
      <c r="A682" s="602">
        <v>151329</v>
      </c>
      <c r="B682" s="602" t="s">
        <v>13129</v>
      </c>
      <c r="C682" s="600" t="s">
        <v>34</v>
      </c>
      <c r="D682" s="601">
        <v>88.64</v>
      </c>
      <c r="E682" s="494" t="str">
        <f t="shared" si="20"/>
        <v>MINI-DISJUNTOR TRIPOLAR 32A, CURVA C, 5KA, 127/220VCA, REFERÊNCIA. SIEMENS, GE, SCHNEIDER OU EQUIVALENTE</v>
      </c>
      <c r="F682" s="492" t="str">
        <f t="shared" si="20"/>
        <v>UND</v>
      </c>
      <c r="G682" s="493" t="e">
        <f t="shared" si="21"/>
        <v>#REF!</v>
      </c>
    </row>
    <row r="683" spans="1:7" s="468" customFormat="1" ht="45" x14ac:dyDescent="0.25">
      <c r="A683" s="602">
        <v>151330</v>
      </c>
      <c r="B683" s="602" t="s">
        <v>13130</v>
      </c>
      <c r="C683" s="600" t="s">
        <v>34</v>
      </c>
      <c r="D683" s="601">
        <v>103.8</v>
      </c>
      <c r="E683" s="494" t="str">
        <f t="shared" si="20"/>
        <v>MINI-DISJUNTOR TRIPOLAR 63A, CURVA C, 5KA, 127/220VCA, REFERÊNCIA SIEMENS, GE, SCHNEIDER OU EQUIVALENTE</v>
      </c>
      <c r="F683" s="492" t="str">
        <f t="shared" si="20"/>
        <v>UND</v>
      </c>
      <c r="G683" s="493" t="e">
        <f t="shared" si="21"/>
        <v>#REF!</v>
      </c>
    </row>
    <row r="684" spans="1:7" s="468" customFormat="1" ht="45" x14ac:dyDescent="0.25">
      <c r="A684" s="602">
        <v>151331</v>
      </c>
      <c r="B684" s="602" t="s">
        <v>13131</v>
      </c>
      <c r="C684" s="600" t="s">
        <v>34</v>
      </c>
      <c r="D684" s="601">
        <v>193.26</v>
      </c>
      <c r="E684" s="494" t="str">
        <f t="shared" si="20"/>
        <v>MINI-DISJUNTOR TRIPOLAR 80A, CURVA C, 5KA, 127/220VCA, REFERÊNCIA SIEMENS, GE, SCHNEIDER OU EQUIVALENTE</v>
      </c>
      <c r="F684" s="492" t="str">
        <f t="shared" si="20"/>
        <v>UND</v>
      </c>
      <c r="G684" s="493" t="e">
        <f t="shared" si="21"/>
        <v>#REF!</v>
      </c>
    </row>
    <row r="685" spans="1:7" s="468" customFormat="1" ht="45" x14ac:dyDescent="0.25">
      <c r="A685" s="602">
        <v>151332</v>
      </c>
      <c r="B685" s="602" t="s">
        <v>13132</v>
      </c>
      <c r="C685" s="600" t="s">
        <v>34</v>
      </c>
      <c r="D685" s="601">
        <v>389.1</v>
      </c>
      <c r="E685" s="494" t="str">
        <f t="shared" si="20"/>
        <v>MINI-DISJUNTOR TRIPOLAR 125A, CURVA C, 20KA, 127/220VCA, REFERÊNCIA SIEMENS, GE, SCHNEIDER OU EQUIVALENTE</v>
      </c>
      <c r="F685" s="492" t="str">
        <f t="shared" si="20"/>
        <v>UND</v>
      </c>
      <c r="G685" s="493" t="e">
        <f t="shared" si="21"/>
        <v>#REF!</v>
      </c>
    </row>
    <row r="686" spans="1:7" s="468" customFormat="1" ht="60" x14ac:dyDescent="0.25">
      <c r="A686" s="602">
        <v>151333</v>
      </c>
      <c r="B686" s="602" t="s">
        <v>13133</v>
      </c>
      <c r="C686" s="600" t="s">
        <v>34</v>
      </c>
      <c r="D686" s="601">
        <v>504.57</v>
      </c>
      <c r="E686" s="494" t="str">
        <f t="shared" si="20"/>
        <v>DISJUNTOR CAIXA MOLDADA TERMOMAGNETICO FIXO, TRIPOLAR 175A, ICU: 50KA, 400/500VCA, REFERÊNCIA SIEMENS, SOPRANO, SCHNEIDER OU EQUIVALENTE</v>
      </c>
      <c r="F686" s="492" t="str">
        <f t="shared" si="20"/>
        <v>UND</v>
      </c>
      <c r="G686" s="493" t="e">
        <f t="shared" si="21"/>
        <v>#REF!</v>
      </c>
    </row>
    <row r="687" spans="1:7" s="468" customFormat="1" ht="60" x14ac:dyDescent="0.25">
      <c r="A687" s="602">
        <v>151334</v>
      </c>
      <c r="B687" s="602" t="s">
        <v>13134</v>
      </c>
      <c r="C687" s="600" t="s">
        <v>34</v>
      </c>
      <c r="D687" s="601">
        <v>504.57</v>
      </c>
      <c r="E687" s="494" t="str">
        <f t="shared" si="20"/>
        <v>DISJUNTOR CAIXA MOLDADA TERMOMAGNETICO FIXO, TRIPOLAR 200A, ICU: 50KA, 400/500VCA, REFERÊNCIA SIEMENS, SOPRANO, SCHNEIDER OU EQUIVALENTE</v>
      </c>
      <c r="F687" s="492" t="str">
        <f t="shared" si="20"/>
        <v>UND</v>
      </c>
      <c r="G687" s="493" t="e">
        <f t="shared" si="21"/>
        <v>#REF!</v>
      </c>
    </row>
    <row r="688" spans="1:7" s="468" customFormat="1" ht="60" x14ac:dyDescent="0.25">
      <c r="A688" s="602">
        <v>151335</v>
      </c>
      <c r="B688" s="602" t="s">
        <v>13135</v>
      </c>
      <c r="C688" s="600" t="s">
        <v>34</v>
      </c>
      <c r="D688" s="603">
        <v>1093.3</v>
      </c>
      <c r="E688" s="494" t="str">
        <f t="shared" si="20"/>
        <v>DISJUNTOR CAIXA MOLDADA TERMOMAGNETICO FIXO, TRIPOLAR 400A, ICU: 65KA, 380/415VCA, REFERÊNCIA SIEMENS, SOPRANO, SCHNEIDER OU EQUIVALENTE</v>
      </c>
      <c r="F688" s="492" t="str">
        <f t="shared" si="20"/>
        <v>UND</v>
      </c>
      <c r="G688" s="493" t="e">
        <f t="shared" si="21"/>
        <v>#REF!</v>
      </c>
    </row>
    <row r="689" spans="1:7" s="468" customFormat="1" ht="45" x14ac:dyDescent="0.25">
      <c r="A689" s="602">
        <v>151337</v>
      </c>
      <c r="B689" s="602" t="s">
        <v>13136</v>
      </c>
      <c r="C689" s="600" t="s">
        <v>34</v>
      </c>
      <c r="D689" s="601">
        <v>104.15</v>
      </c>
      <c r="E689" s="494" t="str">
        <f t="shared" si="20"/>
        <v>DISPOSITIVO DE PROTEÇÃO CONTRA SURTO (DPS) BIPOLAR, 40KA, 275VCA, REFERÊNCIA SIEMENS, STECK, CLAMPER OU EQUIVALENTE</v>
      </c>
      <c r="F689" s="492" t="str">
        <f t="shared" si="20"/>
        <v>UND</v>
      </c>
      <c r="G689" s="493" t="e">
        <f t="shared" si="21"/>
        <v>#REF!</v>
      </c>
    </row>
    <row r="690" spans="1:7" s="468" customFormat="1" ht="45" x14ac:dyDescent="0.25">
      <c r="A690" s="602">
        <v>151338</v>
      </c>
      <c r="B690" s="602" t="s">
        <v>13137</v>
      </c>
      <c r="C690" s="600" t="s">
        <v>34</v>
      </c>
      <c r="D690" s="601">
        <v>23.18</v>
      </c>
      <c r="E690" s="494" t="str">
        <f t="shared" si="20"/>
        <v>MINI-DISJUNTOR MONOPOLAR 10A, CURVA C, 5KA, 127/220VCA, REFERÊNCIA SIEMENS, GE, SCHNEIDER OU EQUIVALENTE</v>
      </c>
      <c r="F690" s="492" t="str">
        <f t="shared" si="20"/>
        <v>UND</v>
      </c>
      <c r="G690" s="493" t="e">
        <f t="shared" si="21"/>
        <v>#REF!</v>
      </c>
    </row>
    <row r="691" spans="1:7" s="468" customFormat="1" ht="45" x14ac:dyDescent="0.25">
      <c r="A691" s="602">
        <v>151339</v>
      </c>
      <c r="B691" s="602" t="s">
        <v>13138</v>
      </c>
      <c r="C691" s="600" t="s">
        <v>34</v>
      </c>
      <c r="D691" s="601">
        <v>389.1</v>
      </c>
      <c r="E691" s="494" t="str">
        <f t="shared" si="20"/>
        <v>MINI-DISJUNTOR TRIPOLAR 125A, CURVA C, 15KA, 220/380VCA, REFERÊNCIA SIEMENS, GE, SCHNEIDER OU EQUIVALENTE</v>
      </c>
      <c r="F691" s="492" t="str">
        <f t="shared" si="20"/>
        <v>UND</v>
      </c>
      <c r="G691" s="493" t="e">
        <f t="shared" si="21"/>
        <v>#REF!</v>
      </c>
    </row>
    <row r="692" spans="1:7" s="468" customFormat="1" ht="45" x14ac:dyDescent="0.25">
      <c r="A692" s="602">
        <v>151344</v>
      </c>
      <c r="B692" s="602" t="s">
        <v>13139</v>
      </c>
      <c r="C692" s="600" t="s">
        <v>34</v>
      </c>
      <c r="D692" s="601">
        <v>80.400000000000006</v>
      </c>
      <c r="E692" s="494" t="str">
        <f t="shared" si="20"/>
        <v>FUSIVEL RETARDADO NH GG(GL), TAMANHO 01 ? 100A, 120KA EM 500VCA, REFERÊNCIA SIEMENS, WEG, NEGRINI OU EQUIVALENTE</v>
      </c>
      <c r="F692" s="492" t="str">
        <f t="shared" si="20"/>
        <v>UND</v>
      </c>
      <c r="G692" s="493" t="e">
        <f t="shared" si="21"/>
        <v>#REF!</v>
      </c>
    </row>
    <row r="693" spans="1:7" s="468" customFormat="1" ht="45" x14ac:dyDescent="0.25">
      <c r="A693" s="602">
        <v>151345</v>
      </c>
      <c r="B693" s="602" t="s">
        <v>13140</v>
      </c>
      <c r="C693" s="600" t="s">
        <v>34</v>
      </c>
      <c r="D693" s="601">
        <v>80.400000000000006</v>
      </c>
      <c r="E693" s="491" t="str">
        <f t="shared" si="20"/>
        <v>FUSIVEL RETARDADO NH GG(GL), TAMANHO 01 ? 160A, 120KA EM 500VCA, REFERÊNCIA SIEMENS, WEG, NEGRINI OU EQUIVALENTE</v>
      </c>
      <c r="F693" s="492" t="str">
        <f t="shared" si="20"/>
        <v>UND</v>
      </c>
      <c r="G693" s="493" t="e">
        <f t="shared" si="21"/>
        <v>#REF!</v>
      </c>
    </row>
    <row r="694" spans="1:7" s="468" customFormat="1" ht="45" x14ac:dyDescent="0.25">
      <c r="A694" s="602">
        <v>151346</v>
      </c>
      <c r="B694" s="602" t="s">
        <v>13141</v>
      </c>
      <c r="C694" s="600" t="s">
        <v>34</v>
      </c>
      <c r="D694" s="601">
        <v>125.06</v>
      </c>
      <c r="E694" s="494" t="str">
        <f t="shared" si="20"/>
        <v>FUSIVEL RETARDADO NH GG(GL), TAMANHO 02 ? 250A, 120KA EM 500VCA, REFERÊNCIA SIEMENS, WEG, NEGRINI OU EQUIVALENTE</v>
      </c>
      <c r="F694" s="492" t="str">
        <f t="shared" si="20"/>
        <v>UND</v>
      </c>
      <c r="G694" s="493" t="e">
        <f t="shared" si="21"/>
        <v>#REF!</v>
      </c>
    </row>
    <row r="695" spans="1:7" s="468" customFormat="1" ht="45" x14ac:dyDescent="0.25">
      <c r="A695" s="602">
        <v>151347</v>
      </c>
      <c r="B695" s="602" t="s">
        <v>13142</v>
      </c>
      <c r="C695" s="600" t="s">
        <v>34</v>
      </c>
      <c r="D695" s="601">
        <v>125.06</v>
      </c>
      <c r="E695" s="494" t="str">
        <f t="shared" si="20"/>
        <v>FUSIVEL RETARDADO NH GG(GL), TAMANHO 02 ? 300A, 120KA EM 500VCA, REFERÊNCIA SIEMENS, WEG, NEGRINI OU EQUIVALENTE</v>
      </c>
      <c r="F695" s="492" t="str">
        <f t="shared" si="20"/>
        <v>UND</v>
      </c>
      <c r="G695" s="493" t="e">
        <f t="shared" si="21"/>
        <v>#REF!</v>
      </c>
    </row>
    <row r="696" spans="1:7" s="468" customFormat="1" ht="45" x14ac:dyDescent="0.25">
      <c r="A696" s="602">
        <v>151348</v>
      </c>
      <c r="B696" s="602" t="s">
        <v>13143</v>
      </c>
      <c r="C696" s="600" t="s">
        <v>34</v>
      </c>
      <c r="D696" s="601">
        <v>125.06</v>
      </c>
      <c r="E696" s="494" t="str">
        <f t="shared" ref="E696:F759" si="22">UPPER(B696)</f>
        <v>FUSIVEL RETARDADO NH GG(GL), TAMANHO 02 ? 355A, 120KA EM 500VCA, REFERÊNCIA SIEMENS, WEG, NEGRINI OU EQUIVALENTE</v>
      </c>
      <c r="F696" s="492" t="str">
        <f t="shared" si="22"/>
        <v>UND</v>
      </c>
      <c r="G696" s="493" t="e">
        <f t="shared" si="21"/>
        <v>#REF!</v>
      </c>
    </row>
    <row r="697" spans="1:7" s="468" customFormat="1" ht="45" x14ac:dyDescent="0.25">
      <c r="A697" s="602">
        <v>151349</v>
      </c>
      <c r="B697" s="602" t="s">
        <v>13144</v>
      </c>
      <c r="C697" s="600" t="s">
        <v>34</v>
      </c>
      <c r="D697" s="601">
        <v>80.400000000000006</v>
      </c>
      <c r="E697" s="494" t="str">
        <f t="shared" si="22"/>
        <v>FUSIVEL RETARDADO NH GG(GL), TAMANHO 01 ? 125A, 120KA EM 500VCA, REFERÊNCIA SIEMENS, WEG, NEGRINI OU EQUIVALENTE</v>
      </c>
      <c r="F697" s="492" t="str">
        <f t="shared" si="22"/>
        <v>UND</v>
      </c>
      <c r="G697" s="493" t="e">
        <f t="shared" si="21"/>
        <v>#REF!</v>
      </c>
    </row>
    <row r="698" spans="1:7" s="468" customFormat="1" ht="45" x14ac:dyDescent="0.25">
      <c r="A698" s="602">
        <v>151350</v>
      </c>
      <c r="B698" s="602" t="s">
        <v>13145</v>
      </c>
      <c r="C698" s="600" t="s">
        <v>34</v>
      </c>
      <c r="D698" s="601">
        <v>134.9</v>
      </c>
      <c r="E698" s="494" t="str">
        <f t="shared" si="22"/>
        <v>INTERRUPTOR DIFERENCIAL BIPOLAR DR 25A, 30MA ? 6KA, REFERÊNCIA SIEMENS, SCHNEIDER, WEG OU EQUIVALENTE</v>
      </c>
      <c r="F698" s="492" t="str">
        <f t="shared" si="22"/>
        <v>UND</v>
      </c>
      <c r="G698" s="493" t="e">
        <f t="shared" si="21"/>
        <v>#REF!</v>
      </c>
    </row>
    <row r="699" spans="1:7" s="468" customFormat="1" ht="45" x14ac:dyDescent="0.25">
      <c r="A699" s="602">
        <v>151357</v>
      </c>
      <c r="B699" s="602" t="s">
        <v>13146</v>
      </c>
      <c r="C699" s="600" t="s">
        <v>34</v>
      </c>
      <c r="D699" s="601">
        <v>146.13</v>
      </c>
      <c r="E699" s="494" t="str">
        <f t="shared" si="22"/>
        <v>INTERRUPTOR DIFERENCIAL BIPOLAR DR 40A, 30MA ? 6KA, REFERÊNCIA SIEMENS, SCHNEIDER, WEG OU EQUIVALENTE</v>
      </c>
      <c r="F699" s="492" t="str">
        <f t="shared" si="22"/>
        <v>UND</v>
      </c>
      <c r="G699" s="493" t="e">
        <f t="shared" si="21"/>
        <v>#REF!</v>
      </c>
    </row>
    <row r="700" spans="1:7" s="468" customFormat="1" ht="45" x14ac:dyDescent="0.25">
      <c r="A700" s="602">
        <v>151359</v>
      </c>
      <c r="B700" s="602" t="s">
        <v>13147</v>
      </c>
      <c r="C700" s="600" t="s">
        <v>34</v>
      </c>
      <c r="D700" s="601">
        <v>224.06</v>
      </c>
      <c r="E700" s="494" t="str">
        <f t="shared" si="22"/>
        <v>INTERRUPTOR DIFERENCIAL BIPOLAR DR 80A, 30MA - 6KA, REFERÊNCIA SIEMENS, SCHNEIDER, WEG OU EQUIVALENTE</v>
      </c>
      <c r="F700" s="492" t="str">
        <f t="shared" si="22"/>
        <v>UND</v>
      </c>
      <c r="G700" s="493" t="e">
        <f t="shared" si="21"/>
        <v>#REF!</v>
      </c>
    </row>
    <row r="701" spans="1:7" s="468" customFormat="1" x14ac:dyDescent="0.25">
      <c r="A701" s="599">
        <v>1514</v>
      </c>
      <c r="B701" s="599" t="s">
        <v>326</v>
      </c>
      <c r="C701" s="600"/>
      <c r="D701" s="601"/>
      <c r="E701" s="494" t="str">
        <f t="shared" si="22"/>
        <v>FIOS E CABOS</v>
      </c>
      <c r="F701" s="492" t="str">
        <f t="shared" si="22"/>
        <v/>
      </c>
      <c r="G701" s="493"/>
    </row>
    <row r="702" spans="1:7" s="468" customFormat="1" ht="45" x14ac:dyDescent="0.25">
      <c r="A702" s="602">
        <v>151401</v>
      </c>
      <c r="B702" s="602" t="s">
        <v>13148</v>
      </c>
      <c r="C702" s="600" t="s">
        <v>21</v>
      </c>
      <c r="D702" s="601">
        <v>5.87</v>
      </c>
      <c r="E702" s="494" t="str">
        <f t="shared" si="22"/>
        <v>CABO DE COBRE TERMOPLÁSTICO (PVC) FLEXÍVEL ISOLADO 450/750V, ANTICHAMA BWF LIVRE DE CHUMBO, 70ºC - 1,5MM2</v>
      </c>
      <c r="F702" s="492" t="str">
        <f t="shared" si="22"/>
        <v>M</v>
      </c>
      <c r="G702" s="493" t="e">
        <f t="shared" si="21"/>
        <v>#REF!</v>
      </c>
    </row>
    <row r="703" spans="1:7" s="468" customFormat="1" ht="45" x14ac:dyDescent="0.25">
      <c r="A703" s="602">
        <v>151402</v>
      </c>
      <c r="B703" s="602" t="s">
        <v>13149</v>
      </c>
      <c r="C703" s="600" t="s">
        <v>21</v>
      </c>
      <c r="D703" s="601">
        <v>7.11</v>
      </c>
      <c r="E703" s="494" t="str">
        <f t="shared" si="22"/>
        <v>CABO DE COBRE TERMOPLÁSTICO (PVC) FLEXÍVEL ISOLADO 450/750V, ANTICHAMA BWF LIVRE DE CHUMBO, 70ºC - 2,5MM2</v>
      </c>
      <c r="F703" s="492" t="str">
        <f t="shared" si="22"/>
        <v>M</v>
      </c>
      <c r="G703" s="493" t="e">
        <f t="shared" si="21"/>
        <v>#REF!</v>
      </c>
    </row>
    <row r="704" spans="1:7" s="468" customFormat="1" ht="45" x14ac:dyDescent="0.25">
      <c r="A704" s="602">
        <v>151403</v>
      </c>
      <c r="B704" s="602" t="s">
        <v>13150</v>
      </c>
      <c r="C704" s="600" t="s">
        <v>21</v>
      </c>
      <c r="D704" s="601">
        <v>8.56</v>
      </c>
      <c r="E704" s="494" t="str">
        <f t="shared" si="22"/>
        <v>CABO DE COBRE TERMOPLÁSTICO (PVC) FLEXÍVEL ISOLADO 450/750V, ANTICHAMA BWF LIVRE DE CHUMBO, 70ºC ? 4,0MM2</v>
      </c>
      <c r="F704" s="492" t="str">
        <f t="shared" si="22"/>
        <v>M</v>
      </c>
      <c r="G704" s="493" t="e">
        <f t="shared" si="21"/>
        <v>#REF!</v>
      </c>
    </row>
    <row r="705" spans="1:7" s="468" customFormat="1" ht="45" x14ac:dyDescent="0.25">
      <c r="A705" s="602">
        <v>151404</v>
      </c>
      <c r="B705" s="602" t="s">
        <v>13151</v>
      </c>
      <c r="C705" s="600" t="s">
        <v>21</v>
      </c>
      <c r="D705" s="601">
        <v>11.24</v>
      </c>
      <c r="E705" s="494" t="str">
        <f t="shared" si="22"/>
        <v>CABO DE COBRE TERMOPLÁSTICO (PVC) FLEXÍVEL ISOLADO 450/750V, ANTICHAMA BWF LIVRE DE CHUMBO, 70ºC ? 6,0MM2</v>
      </c>
      <c r="F705" s="492" t="str">
        <f t="shared" si="22"/>
        <v>M</v>
      </c>
      <c r="G705" s="493" t="e">
        <f t="shared" si="21"/>
        <v>#REF!</v>
      </c>
    </row>
    <row r="706" spans="1:7" s="468" customFormat="1" ht="45" x14ac:dyDescent="0.25">
      <c r="A706" s="602">
        <v>151405</v>
      </c>
      <c r="B706" s="602" t="s">
        <v>13152</v>
      </c>
      <c r="C706" s="600" t="s">
        <v>21</v>
      </c>
      <c r="D706" s="601">
        <v>15.93</v>
      </c>
      <c r="E706" s="494" t="str">
        <f t="shared" si="22"/>
        <v>CABO DE COBRE TERMOPLÁSTICO (PVC) FLEXÍVEL ISOLADO 450/750V, ANTICHAMA BWF LIVRE DE CHUMBO, 70ºC ? 10,0MM2</v>
      </c>
      <c r="F706" s="492" t="str">
        <f t="shared" si="22"/>
        <v>M</v>
      </c>
      <c r="G706" s="493" t="e">
        <f t="shared" si="21"/>
        <v>#REF!</v>
      </c>
    </row>
    <row r="707" spans="1:7" s="468" customFormat="1" ht="45" x14ac:dyDescent="0.25">
      <c r="A707" s="602">
        <v>151406</v>
      </c>
      <c r="B707" s="602" t="s">
        <v>13153</v>
      </c>
      <c r="C707" s="600" t="s">
        <v>21</v>
      </c>
      <c r="D707" s="601">
        <v>21.92</v>
      </c>
      <c r="E707" s="494" t="str">
        <f t="shared" si="22"/>
        <v>CABO DE COBRE TERMOPLÁSTICO (PVC) FLEXÍVEL ISOLADO 450/750V, ANTICHAMA BWF LIVRE DE CHUMBO, 70ºC ? 16,0MM2</v>
      </c>
      <c r="F707" s="492" t="str">
        <f t="shared" si="22"/>
        <v>M</v>
      </c>
      <c r="G707" s="493" t="e">
        <f t="shared" si="21"/>
        <v>#REF!</v>
      </c>
    </row>
    <row r="708" spans="1:7" s="468" customFormat="1" ht="45" x14ac:dyDescent="0.25">
      <c r="A708" s="602">
        <v>151407</v>
      </c>
      <c r="B708" s="602" t="s">
        <v>13154</v>
      </c>
      <c r="C708" s="600" t="s">
        <v>21</v>
      </c>
      <c r="D708" s="601">
        <v>31.47</v>
      </c>
      <c r="E708" s="494" t="str">
        <f t="shared" si="22"/>
        <v>CABO DE COBRE TERMOPLÁSTICO (PVC) FLEXÍVEL ISOLADO 450/750V, ANTICHAMA BWF LIVRE DE CHUMBO, 70ºC ? 25,0MM2</v>
      </c>
      <c r="F708" s="492" t="str">
        <f t="shared" si="22"/>
        <v>M</v>
      </c>
      <c r="G708" s="493" t="e">
        <f t="shared" si="21"/>
        <v>#REF!</v>
      </c>
    </row>
    <row r="709" spans="1:7" s="468" customFormat="1" ht="45" x14ac:dyDescent="0.25">
      <c r="A709" s="602">
        <v>151413</v>
      </c>
      <c r="B709" s="602" t="s">
        <v>13155</v>
      </c>
      <c r="C709" s="600" t="s">
        <v>21</v>
      </c>
      <c r="D709" s="601">
        <v>32.03</v>
      </c>
      <c r="E709" s="494" t="str">
        <f t="shared" si="22"/>
        <v>CABO DE COBRE NU, SEÇÃO DE 25,0 MM2, TÊMPERA MEIO DURA, ENCORDOAMENTO CLASSE 2A</v>
      </c>
      <c r="F709" s="492" t="str">
        <f t="shared" si="22"/>
        <v>M</v>
      </c>
      <c r="G709" s="493" t="e">
        <f t="shared" si="21"/>
        <v>#REF!</v>
      </c>
    </row>
    <row r="710" spans="1:7" s="468" customFormat="1" ht="45" x14ac:dyDescent="0.25">
      <c r="A710" s="602">
        <v>151414</v>
      </c>
      <c r="B710" s="602" t="s">
        <v>13156</v>
      </c>
      <c r="C710" s="600" t="s">
        <v>21</v>
      </c>
      <c r="D710" s="601">
        <v>17.670000000000002</v>
      </c>
      <c r="E710" s="494" t="str">
        <f t="shared" si="22"/>
        <v>CABO DE COBRE NU, SEÇÃO DE 10,0 MM2, TÊMPERA MEIO DURA, ENCORDOAMENTO CLASSE 2A</v>
      </c>
      <c r="F710" s="492" t="str">
        <f t="shared" si="22"/>
        <v>M</v>
      </c>
      <c r="G710" s="493" t="e">
        <f t="shared" si="21"/>
        <v>#REF!</v>
      </c>
    </row>
    <row r="711" spans="1:7" s="468" customFormat="1" ht="45" x14ac:dyDescent="0.25">
      <c r="A711" s="602">
        <v>151417</v>
      </c>
      <c r="B711" s="602" t="s">
        <v>13157</v>
      </c>
      <c r="C711" s="600" t="s">
        <v>21</v>
      </c>
      <c r="D711" s="601">
        <v>7.94</v>
      </c>
      <c r="E711" s="494" t="str">
        <f t="shared" si="22"/>
        <v>CABO DE COBRE TERMOPLÁSTICO (PVC) FLEXÍVEL ISOLADO 0,60/1KV, ANTICHAMA, HEPR 90ºC ? 2,5MM2</v>
      </c>
      <c r="F711" s="492" t="str">
        <f t="shared" si="22"/>
        <v>M</v>
      </c>
      <c r="G711" s="493" t="e">
        <f t="shared" si="21"/>
        <v>#REF!</v>
      </c>
    </row>
    <row r="712" spans="1:7" s="468" customFormat="1" ht="45" x14ac:dyDescent="0.25">
      <c r="A712" s="602">
        <v>151418</v>
      </c>
      <c r="B712" s="602" t="s">
        <v>13158</v>
      </c>
      <c r="C712" s="600" t="s">
        <v>21</v>
      </c>
      <c r="D712" s="601">
        <v>9.9499999999999993</v>
      </c>
      <c r="E712" s="494" t="str">
        <f t="shared" si="22"/>
        <v>CABO DE COBRE TERMOPLÁSTICO (PVC) FLEXÍVEL ISOLADO 0,60/1KV, ANTICHAMA, HEPR 90ºC ? 4,0MM2</v>
      </c>
      <c r="F712" s="492" t="str">
        <f t="shared" si="22"/>
        <v>M</v>
      </c>
      <c r="G712" s="493" t="e">
        <f t="shared" ref="G712:G775" si="23">ROUND(D712*(1+$G$3),2)</f>
        <v>#REF!</v>
      </c>
    </row>
    <row r="713" spans="1:7" s="468" customFormat="1" ht="45" x14ac:dyDescent="0.25">
      <c r="A713" s="602">
        <v>151419</v>
      </c>
      <c r="B713" s="602" t="s">
        <v>13159</v>
      </c>
      <c r="C713" s="600" t="s">
        <v>21</v>
      </c>
      <c r="D713" s="601">
        <v>12.24</v>
      </c>
      <c r="E713" s="494" t="str">
        <f t="shared" si="22"/>
        <v>CABO DE COBRE TERMOPLÁSTICO (PVC) FLEXÍVEL ISOLADO 0,60/1KV, ANTICHAMA, HEPR 90ºC ? 6,0MM2</v>
      </c>
      <c r="F713" s="492" t="str">
        <f t="shared" si="22"/>
        <v>M</v>
      </c>
      <c r="G713" s="493" t="e">
        <f t="shared" si="23"/>
        <v>#REF!</v>
      </c>
    </row>
    <row r="714" spans="1:7" s="468" customFormat="1" ht="45" x14ac:dyDescent="0.25">
      <c r="A714" s="602">
        <v>151420</v>
      </c>
      <c r="B714" s="602" t="s">
        <v>13160</v>
      </c>
      <c r="C714" s="600" t="s">
        <v>21</v>
      </c>
      <c r="D714" s="601">
        <v>16.79</v>
      </c>
      <c r="E714" s="494" t="str">
        <f t="shared" si="22"/>
        <v>CABO DE COBRE TERMOPLÁSTICO (PVC) FLEXÍVEL ISOLADO 0,60/1KV, ANTICHAMA, HEPR 90ºC ? 10,0MM2</v>
      </c>
      <c r="F714" s="492" t="str">
        <f t="shared" si="22"/>
        <v>M</v>
      </c>
      <c r="G714" s="493" t="e">
        <f t="shared" si="23"/>
        <v>#REF!</v>
      </c>
    </row>
    <row r="715" spans="1:7" s="468" customFormat="1" ht="45" x14ac:dyDescent="0.25">
      <c r="A715" s="602">
        <v>151421</v>
      </c>
      <c r="B715" s="602" t="s">
        <v>13161</v>
      </c>
      <c r="C715" s="600" t="s">
        <v>21</v>
      </c>
      <c r="D715" s="601">
        <v>22.2</v>
      </c>
      <c r="E715" s="494" t="str">
        <f t="shared" si="22"/>
        <v>CABO DE COBRE TERMOPLÁSTICO (PVC) FLEXÍVEL ISOLADO 0,60/1KV, ANTICHAMA, HEPR 90ºC ? 16,0MM2</v>
      </c>
      <c r="F715" s="492" t="str">
        <f t="shared" si="22"/>
        <v>M</v>
      </c>
      <c r="G715" s="493" t="e">
        <f t="shared" si="23"/>
        <v>#REF!</v>
      </c>
    </row>
    <row r="716" spans="1:7" s="468" customFormat="1" ht="45" x14ac:dyDescent="0.25">
      <c r="A716" s="602">
        <v>151422</v>
      </c>
      <c r="B716" s="602" t="s">
        <v>13162</v>
      </c>
      <c r="C716" s="600" t="s">
        <v>21</v>
      </c>
      <c r="D716" s="601">
        <v>31.88</v>
      </c>
      <c r="E716" s="494" t="str">
        <f t="shared" si="22"/>
        <v>CABO DE COBRE TERMOPLÁSTICO (PVC) FLEXÍVEL ISOLADO 0,60/1KV, ANTICHAMA, HEPR 90ºC ? 25,0MM2</v>
      </c>
      <c r="F716" s="492" t="str">
        <f t="shared" si="22"/>
        <v>M</v>
      </c>
      <c r="G716" s="493" t="e">
        <f t="shared" si="23"/>
        <v>#REF!</v>
      </c>
    </row>
    <row r="717" spans="1:7" s="468" customFormat="1" ht="45" x14ac:dyDescent="0.25">
      <c r="A717" s="602">
        <v>151423</v>
      </c>
      <c r="B717" s="602" t="s">
        <v>13163</v>
      </c>
      <c r="C717" s="600" t="s">
        <v>21</v>
      </c>
      <c r="D717" s="601">
        <v>42.88</v>
      </c>
      <c r="E717" s="494" t="str">
        <f t="shared" si="22"/>
        <v>CABO DE COBRE TERMOPLÁSTICO (PVC) FLEXÍVEL ISOLADO 0,60/1KV, ANTICHAMA, HEPR 90ºC ? 35,0MM2</v>
      </c>
      <c r="F717" s="492" t="str">
        <f t="shared" si="22"/>
        <v>M</v>
      </c>
      <c r="G717" s="493" t="e">
        <f t="shared" si="23"/>
        <v>#REF!</v>
      </c>
    </row>
    <row r="718" spans="1:7" s="468" customFormat="1" ht="45" x14ac:dyDescent="0.25">
      <c r="A718" s="602">
        <v>151425</v>
      </c>
      <c r="B718" s="602" t="s">
        <v>13164</v>
      </c>
      <c r="C718" s="600" t="s">
        <v>21</v>
      </c>
      <c r="D718" s="601">
        <v>59.45</v>
      </c>
      <c r="E718" s="494" t="str">
        <f t="shared" si="22"/>
        <v>CABO DE COBRE TERMOPLÁSTICO (PVC) FLEXÍVEL ISOLADO 0,60/1KV, ANTICHAMA, HEPR 90ºC ? 50,0MM2</v>
      </c>
      <c r="F718" s="492" t="str">
        <f t="shared" si="22"/>
        <v>M</v>
      </c>
      <c r="G718" s="493" t="e">
        <f t="shared" si="23"/>
        <v>#REF!</v>
      </c>
    </row>
    <row r="719" spans="1:7" s="468" customFormat="1" ht="45" x14ac:dyDescent="0.25">
      <c r="A719" s="602">
        <v>151426</v>
      </c>
      <c r="B719" s="602" t="s">
        <v>13165</v>
      </c>
      <c r="C719" s="600" t="s">
        <v>21</v>
      </c>
      <c r="D719" s="601">
        <v>102.49</v>
      </c>
      <c r="E719" s="494" t="str">
        <f t="shared" si="22"/>
        <v>CABO DE COBRE TERMOPLÁSTICO (PVC) FLEXÍVEL ISOLADO 0,60/1KV, ANTICHAMA, HEPR 90ºC ? 95,0MM2</v>
      </c>
      <c r="F719" s="492" t="str">
        <f t="shared" si="22"/>
        <v>M</v>
      </c>
      <c r="G719" s="493" t="e">
        <f t="shared" si="23"/>
        <v>#REF!</v>
      </c>
    </row>
    <row r="720" spans="1:7" s="468" customFormat="1" ht="45" x14ac:dyDescent="0.25">
      <c r="A720" s="602">
        <v>151427</v>
      </c>
      <c r="B720" s="602" t="s">
        <v>13166</v>
      </c>
      <c r="C720" s="600" t="s">
        <v>21</v>
      </c>
      <c r="D720" s="601">
        <v>136.30000000000001</v>
      </c>
      <c r="E720" s="494" t="str">
        <f t="shared" si="22"/>
        <v>CABO DE COBRE TERMOPLÁSTICO (PVC) FLEXÍVEL ISOLADO 0,60/1KV, ANTICHAMA, HEPR 90ºC ? 120,0MM2</v>
      </c>
      <c r="F720" s="492" t="str">
        <f t="shared" si="22"/>
        <v>M</v>
      </c>
      <c r="G720" s="493" t="e">
        <f t="shared" si="23"/>
        <v>#REF!</v>
      </c>
    </row>
    <row r="721" spans="1:7" s="468" customFormat="1" ht="45" x14ac:dyDescent="0.25">
      <c r="A721" s="602">
        <v>151428</v>
      </c>
      <c r="B721" s="602" t="s">
        <v>13167</v>
      </c>
      <c r="C721" s="600" t="s">
        <v>21</v>
      </c>
      <c r="D721" s="601">
        <v>379.8</v>
      </c>
      <c r="E721" s="494" t="str">
        <f t="shared" si="22"/>
        <v>CABO DE COBRE TERMOPLÁSTICO (PVC) FLEXÍVEL ISOLADO 0,60/1KV, ANTICHAMA, HEPR 90ºC ? 300,0MM2</v>
      </c>
      <c r="F721" s="492" t="str">
        <f t="shared" si="22"/>
        <v>M</v>
      </c>
      <c r="G721" s="493" t="e">
        <f t="shared" si="23"/>
        <v>#REF!</v>
      </c>
    </row>
    <row r="722" spans="1:7" s="468" customFormat="1" ht="45" x14ac:dyDescent="0.25">
      <c r="A722" s="602">
        <v>151429</v>
      </c>
      <c r="B722" s="602" t="s">
        <v>13168</v>
      </c>
      <c r="C722" s="600" t="s">
        <v>21</v>
      </c>
      <c r="D722" s="601">
        <v>84.85</v>
      </c>
      <c r="E722" s="494" t="str">
        <f t="shared" si="22"/>
        <v>CABO DE COBRE TERMOPLÁSTICO (PVC) FLEXÍVEL ISOLADO 0,60/1KV, ANTICHAMA, HEPR 90ºC ? 70,0MM2</v>
      </c>
      <c r="F722" s="492" t="str">
        <f t="shared" si="22"/>
        <v>M</v>
      </c>
      <c r="G722" s="493" t="e">
        <f t="shared" si="23"/>
        <v>#REF!</v>
      </c>
    </row>
    <row r="723" spans="1:7" s="468" customFormat="1" ht="45" x14ac:dyDescent="0.25">
      <c r="A723" s="602">
        <v>151430</v>
      </c>
      <c r="B723" s="602" t="s">
        <v>13169</v>
      </c>
      <c r="C723" s="600" t="s">
        <v>21</v>
      </c>
      <c r="D723" s="601">
        <v>164.7</v>
      </c>
      <c r="E723" s="491" t="str">
        <f t="shared" si="22"/>
        <v>CABO DE COBRE TERMOPLÁSTICO (PVC) FLEXÍVEL ISOLADO 0,60/1KV, ANTICHAMA, HEPR 90ºC ? 150,0MM2</v>
      </c>
      <c r="F723" s="492" t="str">
        <f t="shared" si="22"/>
        <v>M</v>
      </c>
      <c r="G723" s="493" t="e">
        <f t="shared" si="23"/>
        <v>#REF!</v>
      </c>
    </row>
    <row r="724" spans="1:7" s="468" customFormat="1" ht="45" x14ac:dyDescent="0.25">
      <c r="A724" s="602">
        <v>151431</v>
      </c>
      <c r="B724" s="602" t="s">
        <v>13170</v>
      </c>
      <c r="C724" s="600" t="s">
        <v>21</v>
      </c>
      <c r="D724" s="601">
        <v>207.96</v>
      </c>
      <c r="E724" s="494" t="str">
        <f t="shared" si="22"/>
        <v>CABO DE COBRE TERMOPLÁSTICO (PVC) FLEXÍVEL ISOLADO 0,60/1KV, ANTICHAMA, HEPR 90ºC ? 185,0MM2</v>
      </c>
      <c r="F724" s="492" t="str">
        <f t="shared" si="22"/>
        <v>M</v>
      </c>
      <c r="G724" s="493" t="e">
        <f t="shared" si="23"/>
        <v>#REF!</v>
      </c>
    </row>
    <row r="725" spans="1:7" s="468" customFormat="1" ht="45" x14ac:dyDescent="0.25">
      <c r="A725" s="602">
        <v>151432</v>
      </c>
      <c r="B725" s="602" t="s">
        <v>13171</v>
      </c>
      <c r="C725" s="600" t="s">
        <v>21</v>
      </c>
      <c r="D725" s="601">
        <v>262.81</v>
      </c>
      <c r="E725" s="494" t="str">
        <f t="shared" si="22"/>
        <v>CABO DE COBRE TERMOPLÁSTICO (PVC) FLEXÍVEL ISOLADO 0,60/1KV, ANTICHAMA, HEPR 90ºC ? 240,0MM2</v>
      </c>
      <c r="F725" s="492" t="str">
        <f t="shared" si="22"/>
        <v>M</v>
      </c>
      <c r="G725" s="493" t="e">
        <f t="shared" si="23"/>
        <v>#REF!</v>
      </c>
    </row>
    <row r="726" spans="1:7" s="468" customFormat="1" ht="45" x14ac:dyDescent="0.25">
      <c r="A726" s="602">
        <v>151433</v>
      </c>
      <c r="B726" s="602" t="s">
        <v>13172</v>
      </c>
      <c r="C726" s="600" t="s">
        <v>21</v>
      </c>
      <c r="D726" s="601">
        <v>66.459999999999994</v>
      </c>
      <c r="E726" s="494" t="str">
        <f t="shared" si="22"/>
        <v>CABO DE COBRE TERMOPLÁSTICO (PVC/ST2) BLINDADO ISOLADO 8,7/15KV, XLPE 90ºC ? 25,0MM2</v>
      </c>
      <c r="F726" s="492" t="str">
        <f t="shared" si="22"/>
        <v>M</v>
      </c>
      <c r="G726" s="493" t="e">
        <f t="shared" si="23"/>
        <v>#REF!</v>
      </c>
    </row>
    <row r="727" spans="1:7" s="468" customFormat="1" ht="45" x14ac:dyDescent="0.25">
      <c r="A727" s="602">
        <v>151434</v>
      </c>
      <c r="B727" s="602" t="s">
        <v>13173</v>
      </c>
      <c r="C727" s="600" t="s">
        <v>21</v>
      </c>
      <c r="D727" s="601">
        <v>87.26</v>
      </c>
      <c r="E727" s="494" t="str">
        <f t="shared" si="22"/>
        <v>CABO DE COBRE TERMOPLÁSTICO (PVC/ST2) BLINDADO ISOLADO 8,7/15KV, XLPE 90ºC ? 35,0MM2</v>
      </c>
      <c r="F727" s="492" t="str">
        <f t="shared" si="22"/>
        <v>M</v>
      </c>
      <c r="G727" s="493" t="e">
        <f t="shared" si="23"/>
        <v>#REF!</v>
      </c>
    </row>
    <row r="728" spans="1:7" s="468" customFormat="1" ht="45" x14ac:dyDescent="0.25">
      <c r="A728" s="602">
        <v>151438</v>
      </c>
      <c r="B728" s="602" t="s">
        <v>13174</v>
      </c>
      <c r="C728" s="600" t="s">
        <v>21</v>
      </c>
      <c r="D728" s="601">
        <v>12.01</v>
      </c>
      <c r="E728" s="494" t="str">
        <f t="shared" si="22"/>
        <v>CABO DE COBRE TERMOPLÁSTICO (PVC) FLEXÍVEL ISOLADO 0,60/1KV, ANTICHAMA, HEPR 90ºC ? 2X2,5MM2</v>
      </c>
      <c r="F728" s="492" t="str">
        <f t="shared" si="22"/>
        <v>M</v>
      </c>
      <c r="G728" s="493" t="e">
        <f t="shared" si="23"/>
        <v>#REF!</v>
      </c>
    </row>
    <row r="729" spans="1:7" s="468" customFormat="1" ht="45" x14ac:dyDescent="0.25">
      <c r="A729" s="602">
        <v>151439</v>
      </c>
      <c r="B729" s="602" t="s">
        <v>13175</v>
      </c>
      <c r="C729" s="600" t="s">
        <v>21</v>
      </c>
      <c r="D729" s="601">
        <v>13.96</v>
      </c>
      <c r="E729" s="494" t="str">
        <f t="shared" si="22"/>
        <v>CABO DE COBRE TERMOPLÁSTICO (PVC) FLEXÍVEL ISOLADO 0,60/1KV, ANTICHAMA, HEPR 90ºC ? 3X2,5MM2</v>
      </c>
      <c r="F729" s="492" t="str">
        <f t="shared" si="22"/>
        <v>M</v>
      </c>
      <c r="G729" s="493" t="e">
        <f t="shared" si="23"/>
        <v>#REF!</v>
      </c>
    </row>
    <row r="730" spans="1:7" s="468" customFormat="1" ht="45" x14ac:dyDescent="0.25">
      <c r="A730" s="602">
        <v>151440</v>
      </c>
      <c r="B730" s="602" t="s">
        <v>13176</v>
      </c>
      <c r="C730" s="600" t="s">
        <v>21</v>
      </c>
      <c r="D730" s="601">
        <v>17.97</v>
      </c>
      <c r="E730" s="494" t="str">
        <f t="shared" si="22"/>
        <v>CABO DE COBRE TERMOPLÁSTICO (PVC) FLEXÍVEL ISOLADO 0,60/1KV, ANTICHAMA, HEPR 90ºC ? 3X4,0MM2</v>
      </c>
      <c r="F730" s="492" t="str">
        <f t="shared" si="22"/>
        <v>M</v>
      </c>
      <c r="G730" s="493" t="e">
        <f t="shared" si="23"/>
        <v>#REF!</v>
      </c>
    </row>
    <row r="731" spans="1:7" s="468" customFormat="1" ht="60" x14ac:dyDescent="0.25">
      <c r="A731" s="602">
        <v>151441</v>
      </c>
      <c r="B731" s="602" t="s">
        <v>13177</v>
      </c>
      <c r="C731" s="600" t="s">
        <v>21</v>
      </c>
      <c r="D731" s="601">
        <v>5.58</v>
      </c>
      <c r="E731" s="494" t="str">
        <f t="shared" si="22"/>
        <v>CABO DE COBRE, TÊMPERA MOLE, CLASSE 5, ISOLAMENTO NÃO HALOGENADO, 450/750V, COM BAIXA EMISSAO DE FUMACA, 70ºC EM REGIME PERMANENTE - 1,50 MM2</v>
      </c>
      <c r="F731" s="492" t="str">
        <f t="shared" si="22"/>
        <v>M</v>
      </c>
      <c r="G731" s="493" t="e">
        <f t="shared" si="23"/>
        <v>#REF!</v>
      </c>
    </row>
    <row r="732" spans="1:7" s="468" customFormat="1" ht="60" x14ac:dyDescent="0.25">
      <c r="A732" s="602">
        <v>151442</v>
      </c>
      <c r="B732" s="602" t="s">
        <v>13178</v>
      </c>
      <c r="C732" s="600" t="s">
        <v>21</v>
      </c>
      <c r="D732" s="601">
        <v>6.82</v>
      </c>
      <c r="E732" s="494" t="str">
        <f t="shared" si="22"/>
        <v>CABO DE COBRE, TEMPERA MOLE, CLASSE 5, ISOLAMENTO NÃO HALOGENADO, 450/750V, COM BAIXA EMISSAO DE FUMACA, 70ºC EM REGIME PERMANENTE - 2,50 MM2</v>
      </c>
      <c r="F732" s="492" t="str">
        <f t="shared" si="22"/>
        <v>M</v>
      </c>
      <c r="G732" s="493" t="e">
        <f t="shared" si="23"/>
        <v>#REF!</v>
      </c>
    </row>
    <row r="733" spans="1:7" s="468" customFormat="1" ht="60" x14ac:dyDescent="0.25">
      <c r="A733" s="602">
        <v>151443</v>
      </c>
      <c r="B733" s="602" t="s">
        <v>13179</v>
      </c>
      <c r="C733" s="600" t="s">
        <v>21</v>
      </c>
      <c r="D733" s="601">
        <v>7.84</v>
      </c>
      <c r="E733" s="494" t="str">
        <f t="shared" si="22"/>
        <v>CABO DE COBRE, TEMPERA MOLE, CLASSE 5, ISOLAMENTO NÃO HALOGENADO, 450/750V, COM BAIXA EMISSAO DE FUMACA, 70ºC EM REGIME PERMANENTE - 4,0 MM2</v>
      </c>
      <c r="F733" s="492" t="str">
        <f t="shared" si="22"/>
        <v>M</v>
      </c>
      <c r="G733" s="493" t="e">
        <f t="shared" si="23"/>
        <v>#REF!</v>
      </c>
    </row>
    <row r="734" spans="1:7" s="468" customFormat="1" ht="60" x14ac:dyDescent="0.25">
      <c r="A734" s="602">
        <v>151444</v>
      </c>
      <c r="B734" s="602" t="s">
        <v>13180</v>
      </c>
      <c r="C734" s="600" t="s">
        <v>21</v>
      </c>
      <c r="D734" s="601">
        <v>10.130000000000001</v>
      </c>
      <c r="E734" s="491" t="str">
        <f t="shared" si="22"/>
        <v>CABO DE COBRE, TEMPERA MOLE, CLASSE 5, ISOLAMENTO NÃO HALOGENADO, 450/750V, COM BAIXA EMISSAO DE FUMACA, 70ºC EM REGIME PERMANENTE - 6,0 MM2</v>
      </c>
      <c r="F734" s="492" t="str">
        <f t="shared" si="22"/>
        <v>M</v>
      </c>
      <c r="G734" s="493" t="e">
        <f t="shared" si="23"/>
        <v>#REF!</v>
      </c>
    </row>
    <row r="735" spans="1:7" s="468" customFormat="1" ht="60" x14ac:dyDescent="0.25">
      <c r="A735" s="602">
        <v>151445</v>
      </c>
      <c r="B735" s="602" t="s">
        <v>13181</v>
      </c>
      <c r="C735" s="600" t="s">
        <v>21</v>
      </c>
      <c r="D735" s="601">
        <v>13.58</v>
      </c>
      <c r="E735" s="494" t="str">
        <f t="shared" si="22"/>
        <v>CABO DE COBRE, TEMPERA MOLE, CLASSE 5, ISOLAMENTO NÃO HALOGENADO, 450/750V, COM BAIXA EMISSAO DE FUMACA, 70ºC EM REGIME PERMANENTE - 10,0 MM2</v>
      </c>
      <c r="F735" s="492" t="str">
        <f t="shared" si="22"/>
        <v>M</v>
      </c>
      <c r="G735" s="493" t="e">
        <f t="shared" si="23"/>
        <v>#REF!</v>
      </c>
    </row>
    <row r="736" spans="1:7" s="468" customFormat="1" ht="60" x14ac:dyDescent="0.25">
      <c r="A736" s="602">
        <v>151446</v>
      </c>
      <c r="B736" s="602" t="s">
        <v>13182</v>
      </c>
      <c r="C736" s="600" t="s">
        <v>21</v>
      </c>
      <c r="D736" s="601">
        <v>19.07</v>
      </c>
      <c r="E736" s="494" t="str">
        <f t="shared" si="22"/>
        <v>CABO DE COBRE, TEMPERA MOLE, CLASSE 5, ISOLAMENTO NÃO HALOGENADO, 450/750V, COM BAIXA EMISSAO DE FUMACA, 70ºC EM REGIME PERMANENTE - 16,0 MM2</v>
      </c>
      <c r="F736" s="492" t="str">
        <f t="shared" si="22"/>
        <v>M</v>
      </c>
      <c r="G736" s="493" t="e">
        <f t="shared" si="23"/>
        <v>#REF!</v>
      </c>
    </row>
    <row r="737" spans="1:7" s="468" customFormat="1" ht="60" x14ac:dyDescent="0.25">
      <c r="A737" s="602">
        <v>151447</v>
      </c>
      <c r="B737" s="602" t="s">
        <v>13183</v>
      </c>
      <c r="C737" s="600" t="s">
        <v>21</v>
      </c>
      <c r="D737" s="601">
        <v>26.33</v>
      </c>
      <c r="E737" s="494" t="str">
        <f t="shared" si="22"/>
        <v>CABO DE COBRE, TEMPERA MOLE, CLASSE 5, ISOLAMENTO NÃO HALOGENADO, 450/750V, COM BAIXA EMISSAO DE FUMACA, 70ºC EM REGIME PERMANENTE - 25,0 MM2</v>
      </c>
      <c r="F737" s="492" t="str">
        <f t="shared" si="22"/>
        <v>M</v>
      </c>
      <c r="G737" s="493" t="e">
        <f t="shared" si="23"/>
        <v>#REF!</v>
      </c>
    </row>
    <row r="738" spans="1:7" s="468" customFormat="1" x14ac:dyDescent="0.25">
      <c r="A738" s="599">
        <v>1515</v>
      </c>
      <c r="B738" s="599" t="s">
        <v>514</v>
      </c>
      <c r="C738" s="600"/>
      <c r="D738" s="601"/>
      <c r="E738" s="494" t="str">
        <f t="shared" si="22"/>
        <v>SERVIÇOS DIVERSOS</v>
      </c>
      <c r="F738" s="492" t="str">
        <f t="shared" si="22"/>
        <v/>
      </c>
      <c r="G738" s="493"/>
    </row>
    <row r="739" spans="1:7" s="468" customFormat="1" x14ac:dyDescent="0.25">
      <c r="A739" s="602">
        <v>151503</v>
      </c>
      <c r="B739" s="602" t="s">
        <v>895</v>
      </c>
      <c r="C739" s="600" t="s">
        <v>34</v>
      </c>
      <c r="D739" s="601">
        <v>17.690000000000001</v>
      </c>
      <c r="E739" s="494" t="str">
        <f t="shared" si="22"/>
        <v>CABEÇOTE DE ALUMÍNIO DE 1 1/4"</v>
      </c>
      <c r="F739" s="492" t="str">
        <f t="shared" si="22"/>
        <v>UND</v>
      </c>
      <c r="G739" s="493" t="e">
        <f t="shared" si="23"/>
        <v>#REF!</v>
      </c>
    </row>
    <row r="740" spans="1:7" s="468" customFormat="1" x14ac:dyDescent="0.25">
      <c r="A740" s="602">
        <v>151504</v>
      </c>
      <c r="B740" s="602" t="s">
        <v>896</v>
      </c>
      <c r="C740" s="600" t="s">
        <v>34</v>
      </c>
      <c r="D740" s="601">
        <v>17.649999999999999</v>
      </c>
      <c r="E740" s="494" t="str">
        <f t="shared" si="22"/>
        <v>CABEÇOTE DE ALUMÍNIO DE 1 1/2"</v>
      </c>
      <c r="F740" s="492" t="str">
        <f t="shared" si="22"/>
        <v>UND</v>
      </c>
      <c r="G740" s="493" t="e">
        <f t="shared" si="23"/>
        <v>#REF!</v>
      </c>
    </row>
    <row r="741" spans="1:7" s="468" customFormat="1" ht="30" x14ac:dyDescent="0.25">
      <c r="A741" s="602">
        <v>151506</v>
      </c>
      <c r="B741" s="602" t="s">
        <v>897</v>
      </c>
      <c r="C741" s="600" t="s">
        <v>34</v>
      </c>
      <c r="D741" s="601">
        <v>238.33</v>
      </c>
      <c r="E741" s="491" t="str">
        <f t="shared" si="22"/>
        <v>HASTE DE TERRA TIPO COPPERWELD - 5/8" X 2.40M</v>
      </c>
      <c r="F741" s="492" t="str">
        <f t="shared" si="22"/>
        <v>UND</v>
      </c>
      <c r="G741" s="493" t="e">
        <f t="shared" si="23"/>
        <v>#REF!</v>
      </c>
    </row>
    <row r="742" spans="1:7" s="468" customFormat="1" x14ac:dyDescent="0.25">
      <c r="A742" s="602">
        <v>151507</v>
      </c>
      <c r="B742" s="602" t="s">
        <v>898</v>
      </c>
      <c r="C742" s="600" t="s">
        <v>34</v>
      </c>
      <c r="D742" s="601">
        <v>12.61</v>
      </c>
      <c r="E742" s="494" t="str">
        <f t="shared" si="22"/>
        <v>SAPATILHA</v>
      </c>
      <c r="F742" s="492" t="str">
        <f t="shared" si="22"/>
        <v>UND</v>
      </c>
      <c r="G742" s="493" t="e">
        <f t="shared" si="23"/>
        <v>#REF!</v>
      </c>
    </row>
    <row r="743" spans="1:7" s="468" customFormat="1" ht="30" x14ac:dyDescent="0.25">
      <c r="A743" s="602">
        <v>151508</v>
      </c>
      <c r="B743" s="602" t="s">
        <v>899</v>
      </c>
      <c r="C743" s="600" t="s">
        <v>34</v>
      </c>
      <c r="D743" s="601">
        <v>2.8</v>
      </c>
      <c r="E743" s="494" t="str">
        <f t="shared" si="22"/>
        <v>BUCHA E ARRUELA DE ALUMÍNIO FUNDIDO DIÂMETRO 20MM (3/4")</v>
      </c>
      <c r="F743" s="492" t="str">
        <f t="shared" si="22"/>
        <v>UND</v>
      </c>
      <c r="G743" s="493" t="e">
        <f t="shared" si="23"/>
        <v>#REF!</v>
      </c>
    </row>
    <row r="744" spans="1:7" s="468" customFormat="1" ht="30" x14ac:dyDescent="0.25">
      <c r="A744" s="602">
        <v>151509</v>
      </c>
      <c r="B744" s="602" t="s">
        <v>900</v>
      </c>
      <c r="C744" s="600" t="s">
        <v>34</v>
      </c>
      <c r="D744" s="601">
        <v>3.88</v>
      </c>
      <c r="E744" s="494" t="str">
        <f t="shared" si="22"/>
        <v>BUCHA E ARRUELA DE ALUMÍNIO FUNDIDO DIÂMETRO 25MM (1")</v>
      </c>
      <c r="F744" s="492" t="str">
        <f t="shared" si="22"/>
        <v>UND</v>
      </c>
      <c r="G744" s="493" t="e">
        <f t="shared" si="23"/>
        <v>#REF!</v>
      </c>
    </row>
    <row r="745" spans="1:7" s="468" customFormat="1" ht="30" x14ac:dyDescent="0.25">
      <c r="A745" s="602">
        <v>151510</v>
      </c>
      <c r="B745" s="602" t="s">
        <v>901</v>
      </c>
      <c r="C745" s="600" t="s">
        <v>34</v>
      </c>
      <c r="D745" s="601">
        <v>7.51</v>
      </c>
      <c r="E745" s="494" t="str">
        <f t="shared" si="22"/>
        <v>BUCHA E ARRUELA DE ALUMÍNIO FUNDIDO DIÂMETRO 40MM (1 1/2")</v>
      </c>
      <c r="F745" s="492" t="str">
        <f t="shared" si="22"/>
        <v>UND</v>
      </c>
      <c r="G745" s="493" t="e">
        <f t="shared" si="23"/>
        <v>#REF!</v>
      </c>
    </row>
    <row r="746" spans="1:7" s="468" customFormat="1" ht="30" x14ac:dyDescent="0.25">
      <c r="A746" s="602">
        <v>151511</v>
      </c>
      <c r="B746" s="602" t="s">
        <v>902</v>
      </c>
      <c r="C746" s="600" t="s">
        <v>34</v>
      </c>
      <c r="D746" s="601">
        <v>28.8</v>
      </c>
      <c r="E746" s="494" t="str">
        <f t="shared" si="22"/>
        <v>BUCHA E ARRUELA DE ALUMÍNIO FUNDIDO DIÂMETRO 80MM (3")</v>
      </c>
      <c r="F746" s="492" t="str">
        <f t="shared" si="22"/>
        <v>UND</v>
      </c>
      <c r="G746" s="493" t="e">
        <f t="shared" si="23"/>
        <v>#REF!</v>
      </c>
    </row>
    <row r="747" spans="1:7" s="468" customFormat="1" x14ac:dyDescent="0.25">
      <c r="A747" s="602">
        <v>151512</v>
      </c>
      <c r="B747" s="602" t="s">
        <v>903</v>
      </c>
      <c r="C747" s="600" t="s">
        <v>34</v>
      </c>
      <c r="D747" s="601">
        <v>87.7</v>
      </c>
      <c r="E747" s="494" t="str">
        <f t="shared" si="22"/>
        <v>AUTOMÁTICO DE BÓIA, 2 FUNÇÕES 25A</v>
      </c>
      <c r="F747" s="492" t="str">
        <f t="shared" si="22"/>
        <v>UND</v>
      </c>
      <c r="G747" s="493" t="e">
        <f t="shared" si="23"/>
        <v>#REF!</v>
      </c>
    </row>
    <row r="748" spans="1:7" s="468" customFormat="1" ht="30" x14ac:dyDescent="0.25">
      <c r="A748" s="602">
        <v>151513</v>
      </c>
      <c r="B748" s="602" t="s">
        <v>904</v>
      </c>
      <c r="C748" s="600" t="s">
        <v>34</v>
      </c>
      <c r="D748" s="601">
        <v>28.89</v>
      </c>
      <c r="E748" s="494" t="str">
        <f t="shared" si="22"/>
        <v>PARAFUSO DE MÁQUINA DE FERRO GALVANIZADO DIÂMETRO 16MM</v>
      </c>
      <c r="F748" s="492" t="str">
        <f t="shared" si="22"/>
        <v>UND</v>
      </c>
      <c r="G748" s="493" t="e">
        <f t="shared" si="23"/>
        <v>#REF!</v>
      </c>
    </row>
    <row r="749" spans="1:7" s="468" customFormat="1" ht="45" x14ac:dyDescent="0.25">
      <c r="A749" s="599">
        <v>1516</v>
      </c>
      <c r="B749" s="599" t="s">
        <v>810</v>
      </c>
      <c r="C749" s="600"/>
      <c r="D749" s="601"/>
      <c r="E749" s="494" t="str">
        <f t="shared" si="22"/>
        <v>ABERTURA E FECHAMENTO DE RASGOS (INCLUSIVE PREPARO E APLICAÇÃO DE ARGAMASSA)</v>
      </c>
      <c r="F749" s="492" t="str">
        <f t="shared" si="22"/>
        <v/>
      </c>
      <c r="G749" s="493"/>
    </row>
    <row r="750" spans="1:7" s="468" customFormat="1" ht="45" x14ac:dyDescent="0.25">
      <c r="A750" s="602">
        <v>151601</v>
      </c>
      <c r="B750" s="602" t="s">
        <v>905</v>
      </c>
      <c r="C750" s="600" t="s">
        <v>21</v>
      </c>
      <c r="D750" s="601">
        <v>12.93</v>
      </c>
      <c r="E750" s="494" t="str">
        <f t="shared" si="22"/>
        <v>ABERTURA E FECHAMENTO DE RASGOS EM ALVENARIA, PARA PASSAGEM DE ELETRODUTOS DIÂM. 1/2" A 1"</v>
      </c>
      <c r="F750" s="492" t="str">
        <f t="shared" si="22"/>
        <v>M</v>
      </c>
      <c r="G750" s="493" t="e">
        <f t="shared" si="23"/>
        <v>#REF!</v>
      </c>
    </row>
    <row r="751" spans="1:7" s="468" customFormat="1" ht="45" x14ac:dyDescent="0.25">
      <c r="A751" s="602">
        <v>151602</v>
      </c>
      <c r="B751" s="602" t="s">
        <v>906</v>
      </c>
      <c r="C751" s="600" t="s">
        <v>21</v>
      </c>
      <c r="D751" s="601">
        <v>19.38</v>
      </c>
      <c r="E751" s="494" t="str">
        <f t="shared" si="22"/>
        <v>ABERTURA E FECHAMENTO DE RASGOS EM ALVENARIA, PARA PASSAGEM DE ELETRODUTO DIÂM. 1 1/4"A 2"</v>
      </c>
      <c r="F751" s="492" t="str">
        <f t="shared" si="22"/>
        <v>M</v>
      </c>
      <c r="G751" s="493" t="e">
        <f t="shared" si="23"/>
        <v>#REF!</v>
      </c>
    </row>
    <row r="752" spans="1:7" s="468" customFormat="1" ht="45" x14ac:dyDescent="0.25">
      <c r="A752" s="602">
        <v>151603</v>
      </c>
      <c r="B752" s="602" t="s">
        <v>907</v>
      </c>
      <c r="C752" s="600" t="s">
        <v>21</v>
      </c>
      <c r="D752" s="601">
        <v>29.19</v>
      </c>
      <c r="E752" s="494" t="str">
        <f t="shared" si="22"/>
        <v>ABERTURA E FECHAMENTO DE RASGOS EM ALVENARIA, PARA PASSAGEM DE ELETRODUTO DIÂM. 2 1/2" A 4"</v>
      </c>
      <c r="F752" s="492" t="str">
        <f t="shared" si="22"/>
        <v>M</v>
      </c>
      <c r="G752" s="493" t="e">
        <f t="shared" si="23"/>
        <v>#REF!</v>
      </c>
    </row>
    <row r="753" spans="1:7" s="468" customFormat="1" ht="45" x14ac:dyDescent="0.25">
      <c r="A753" s="602">
        <v>151604</v>
      </c>
      <c r="B753" s="602" t="s">
        <v>908</v>
      </c>
      <c r="C753" s="600" t="s">
        <v>21</v>
      </c>
      <c r="D753" s="601">
        <v>24.66</v>
      </c>
      <c r="E753" s="494" t="str">
        <f t="shared" si="22"/>
        <v>ABERTURA E FECHAMENTO DE RASGOS EM CONCRETO, PARA PASSAGEM DE ELETRODUTO DIÂM. 1/2" A 1"</v>
      </c>
      <c r="F753" s="492" t="str">
        <f t="shared" si="22"/>
        <v>M</v>
      </c>
      <c r="G753" s="493" t="e">
        <f t="shared" si="23"/>
        <v>#REF!</v>
      </c>
    </row>
    <row r="754" spans="1:7" s="468" customFormat="1" ht="45" x14ac:dyDescent="0.25">
      <c r="A754" s="602">
        <v>151605</v>
      </c>
      <c r="B754" s="602" t="s">
        <v>909</v>
      </c>
      <c r="C754" s="600" t="s">
        <v>21</v>
      </c>
      <c r="D754" s="601">
        <v>37.61</v>
      </c>
      <c r="E754" s="494" t="str">
        <f t="shared" si="22"/>
        <v>ABERTURA E FECHAMENTO DE RASGOS EM CONCRETO, PARA PASSAGEM DE ELETRODUTO DIÂM. 1 1/4" A 2"</v>
      </c>
      <c r="F754" s="492" t="str">
        <f t="shared" si="22"/>
        <v>M</v>
      </c>
      <c r="G754" s="493" t="e">
        <f t="shared" si="23"/>
        <v>#REF!</v>
      </c>
    </row>
    <row r="755" spans="1:7" s="468" customFormat="1" ht="45" x14ac:dyDescent="0.25">
      <c r="A755" s="602">
        <v>151606</v>
      </c>
      <c r="B755" s="602" t="s">
        <v>910</v>
      </c>
      <c r="C755" s="600" t="s">
        <v>21</v>
      </c>
      <c r="D755" s="601">
        <v>54.71</v>
      </c>
      <c r="E755" s="494" t="str">
        <f t="shared" si="22"/>
        <v>ABERTURA E FECHAMENTO DE RASGOS EM CONCRETO, PARA PASSAGEM DE ELETRODUTO DIÂM. 2 1/2" A 4"</v>
      </c>
      <c r="F755" s="492" t="str">
        <f t="shared" si="22"/>
        <v>M</v>
      </c>
      <c r="G755" s="493" t="e">
        <f t="shared" si="23"/>
        <v>#REF!</v>
      </c>
    </row>
    <row r="756" spans="1:7" s="468" customFormat="1" ht="30" x14ac:dyDescent="0.25">
      <c r="A756" s="599">
        <v>1517</v>
      </c>
      <c r="B756" s="599" t="s">
        <v>911</v>
      </c>
      <c r="C756" s="600"/>
      <c r="D756" s="601"/>
      <c r="E756" s="494" t="str">
        <f t="shared" si="22"/>
        <v>PADRAO DE ENTRADA DE ENERGIA - NORTEC-01 - ESCELSA</v>
      </c>
      <c r="F756" s="492" t="str">
        <f t="shared" si="22"/>
        <v/>
      </c>
      <c r="G756" s="493"/>
    </row>
    <row r="757" spans="1:7" s="468" customFormat="1" ht="60" x14ac:dyDescent="0.25">
      <c r="A757" s="602">
        <v>151701</v>
      </c>
      <c r="B757" s="602" t="s">
        <v>912</v>
      </c>
      <c r="C757" s="600" t="s">
        <v>34</v>
      </c>
      <c r="D757" s="603">
        <v>2149.4</v>
      </c>
      <c r="E757" s="491" t="str">
        <f t="shared" si="22"/>
        <v>PADRÃO DE ENTRADA DE ENERGIA ELÉTRICA, MONOFÁSICO, ENTRADA AÉREA, A 2 FIOS, CARGA INSTALADA EM MURO DE 3500 ATÉ 9000W - 220/127V</v>
      </c>
      <c r="F757" s="492" t="str">
        <f t="shared" si="22"/>
        <v>UND</v>
      </c>
      <c r="G757" s="493" t="e">
        <f t="shared" si="23"/>
        <v>#REF!</v>
      </c>
    </row>
    <row r="758" spans="1:7" s="468" customFormat="1" ht="60" x14ac:dyDescent="0.25">
      <c r="A758" s="602">
        <v>151702</v>
      </c>
      <c r="B758" s="602" t="s">
        <v>913</v>
      </c>
      <c r="C758" s="600" t="s">
        <v>34</v>
      </c>
      <c r="D758" s="603">
        <v>2908.1</v>
      </c>
      <c r="E758" s="494" t="str">
        <f t="shared" si="22"/>
        <v>PADRÃO DE ENTRADA DE ENERGIA ELÉTRICA, BIFÁSICO, ENTRADA AÉREA, A 3 FIOS, CARGA INSTALADA EM MURO DE 9001 ATÉ 15000W - 220/127V</v>
      </c>
      <c r="F758" s="492" t="str">
        <f t="shared" si="22"/>
        <v>UND</v>
      </c>
      <c r="G758" s="493" t="e">
        <f t="shared" si="23"/>
        <v>#REF!</v>
      </c>
    </row>
    <row r="759" spans="1:7" s="468" customFormat="1" ht="60" x14ac:dyDescent="0.25">
      <c r="A759" s="602">
        <v>151703</v>
      </c>
      <c r="B759" s="602" t="s">
        <v>914</v>
      </c>
      <c r="C759" s="600" t="s">
        <v>34</v>
      </c>
      <c r="D759" s="603">
        <v>3169.18</v>
      </c>
      <c r="E759" s="494" t="str">
        <f t="shared" si="22"/>
        <v>PADRÃO DE ENTRADA DE ENERGIA ELÉTRICA, TRIFÁSICO, ENTRADA AÉREA, A 4 FIOS, CARGA INSTALADA EM MURO DE 15001 ATÉ 26000W - 220/127V</v>
      </c>
      <c r="F759" s="492" t="str">
        <f t="shared" si="22"/>
        <v>UND</v>
      </c>
      <c r="G759" s="493" t="e">
        <f t="shared" si="23"/>
        <v>#REF!</v>
      </c>
    </row>
    <row r="760" spans="1:7" s="468" customFormat="1" ht="60" x14ac:dyDescent="0.25">
      <c r="A760" s="602">
        <v>151704</v>
      </c>
      <c r="B760" s="602" t="s">
        <v>915</v>
      </c>
      <c r="C760" s="600" t="s">
        <v>34</v>
      </c>
      <c r="D760" s="603">
        <v>3530.11</v>
      </c>
      <c r="E760" s="494" t="str">
        <f t="shared" ref="E760:F823" si="24">UPPER(B760)</f>
        <v>PADRÃO DE ENTRADA DE ENERGIA ELÉTRICA, TRIFÁSICO, ENTRADA AÉREA, A 4 FIOS, CARGA INSTALADA EM MURO DE 26001 ATÉ 34000W - 220/127V</v>
      </c>
      <c r="F760" s="492" t="str">
        <f t="shared" si="24"/>
        <v>UND</v>
      </c>
      <c r="G760" s="493" t="e">
        <f t="shared" si="23"/>
        <v>#REF!</v>
      </c>
    </row>
    <row r="761" spans="1:7" s="468" customFormat="1" ht="60" x14ac:dyDescent="0.25">
      <c r="A761" s="602">
        <v>151705</v>
      </c>
      <c r="B761" s="602" t="s">
        <v>916</v>
      </c>
      <c r="C761" s="600" t="s">
        <v>34</v>
      </c>
      <c r="D761" s="603">
        <v>3720.26</v>
      </c>
      <c r="E761" s="494" t="str">
        <f t="shared" si="24"/>
        <v>PADRÃO DE ENTRADA DE ENERGIA ELÉTRICA, TRIFÁSICO, ENTRADA AÉREA, A 4 FIOS, CARGA INSTALADA EM MURO DE 34001 ATÉ 41000W - 220/127V</v>
      </c>
      <c r="F761" s="492" t="str">
        <f t="shared" si="24"/>
        <v>UND</v>
      </c>
      <c r="G761" s="493" t="e">
        <f t="shared" si="23"/>
        <v>#REF!</v>
      </c>
    </row>
    <row r="762" spans="1:7" s="468" customFormat="1" ht="60" x14ac:dyDescent="0.25">
      <c r="A762" s="602">
        <v>151706</v>
      </c>
      <c r="B762" s="602" t="s">
        <v>917</v>
      </c>
      <c r="C762" s="600" t="s">
        <v>34</v>
      </c>
      <c r="D762" s="603">
        <v>6208.83</v>
      </c>
      <c r="E762" s="494" t="str">
        <f t="shared" si="24"/>
        <v>PADRÃO DE ENTRADA DE ENERGIA ELÉTRICA, TRIFÁSICO, ENTRADA AÉREA, A 4 FIOS, CARGA INSTALADA EM MURO DE 41001 ATÉ 57000W - 220/127V</v>
      </c>
      <c r="F762" s="492" t="str">
        <f t="shared" si="24"/>
        <v>UND</v>
      </c>
      <c r="G762" s="493" t="e">
        <f t="shared" si="23"/>
        <v>#REF!</v>
      </c>
    </row>
    <row r="763" spans="1:7" s="468" customFormat="1" ht="75" x14ac:dyDescent="0.25">
      <c r="A763" s="602">
        <v>151707</v>
      </c>
      <c r="B763" s="602" t="s">
        <v>918</v>
      </c>
      <c r="C763" s="600" t="s">
        <v>34</v>
      </c>
      <c r="D763" s="603">
        <v>4643.33</v>
      </c>
      <c r="E763" s="494" t="str">
        <f t="shared" si="24"/>
        <v>PADRÃO DE ENTRADA DE ENERGIA ELÉTRICA, TRIFÁSICO, ENTRADA SUBTERRÂNEA, A 4 FIOS, CARGA INSTALADA EM MURO DE 41001 ATÉ 57000W - 220/127V, EXCLUSIVE DERIVAÇÃO DE RAMAL DE ENTRADA SUBTERRÂNEA</v>
      </c>
      <c r="F763" s="492" t="str">
        <f t="shared" si="24"/>
        <v>UND</v>
      </c>
      <c r="G763" s="493" t="e">
        <f t="shared" si="23"/>
        <v>#REF!</v>
      </c>
    </row>
    <row r="764" spans="1:7" s="468" customFormat="1" ht="60" x14ac:dyDescent="0.25">
      <c r="A764" s="602">
        <v>151710</v>
      </c>
      <c r="B764" s="602" t="s">
        <v>919</v>
      </c>
      <c r="C764" s="600" t="s">
        <v>34</v>
      </c>
      <c r="D764" s="603">
        <v>7525.19</v>
      </c>
      <c r="E764" s="494" t="str">
        <f t="shared" si="24"/>
        <v>PADRÃO DE ENTRADA DE ENERGIA ELÉTRICA, TRIFÁSICO, ENTRADA AÉREA, A 4 FIOS, CARGA INSTALADA EM MURO DE 57001 ATÉ 75000W - 220/127V</v>
      </c>
      <c r="F764" s="492" t="str">
        <f t="shared" si="24"/>
        <v>UND</v>
      </c>
      <c r="G764" s="493" t="e">
        <f t="shared" si="23"/>
        <v>#REF!</v>
      </c>
    </row>
    <row r="765" spans="1:7" s="468" customFormat="1" ht="75" x14ac:dyDescent="0.25">
      <c r="A765" s="602">
        <v>151711</v>
      </c>
      <c r="B765" s="602" t="s">
        <v>920</v>
      </c>
      <c r="C765" s="600" t="s">
        <v>34</v>
      </c>
      <c r="D765" s="603">
        <v>6527.47</v>
      </c>
      <c r="E765" s="494" t="str">
        <f t="shared" si="24"/>
        <v>PADRÃO DE ENTRADA DE ENERGIA ELÉTRICA, TRIFÁSICO, ENTRADA SUBTERRÂNEA, A 4 FIOS, CARGA INSTALADA EM MURO DE 57001 ATÉ 75000W - 220/127V, EXCLUSIVE DERIVAÇÃO DE RAMAL DE ENTRADA SUBTERRÂNEA</v>
      </c>
      <c r="F765" s="492" t="str">
        <f t="shared" si="24"/>
        <v>UND</v>
      </c>
      <c r="G765" s="493" t="e">
        <f t="shared" si="23"/>
        <v>#REF!</v>
      </c>
    </row>
    <row r="766" spans="1:7" s="468" customFormat="1" ht="90" x14ac:dyDescent="0.25">
      <c r="A766" s="602">
        <v>151712</v>
      </c>
      <c r="B766" s="602" t="s">
        <v>921</v>
      </c>
      <c r="C766" s="600" t="s">
        <v>34</v>
      </c>
      <c r="D766" s="603">
        <v>38654.32</v>
      </c>
      <c r="E766" s="494" t="str">
        <f t="shared" si="24"/>
        <v>SUBESTAÇÃO EXT. AÉREA TRIFÁS. 75KVA, COMPLETA, C/ QUADROS DE MEDIÇÃO, TRANSF. A ÓLEO, CHAVE GERAL TRIPOLAR, POSTE E ACESSÓRIOS, CONF. NOR-TEC-01 DA ESCELSA, INCL. MURETA REV. C/ ARG. CIMENTO, CAL HIDRAT. CH1 E AREIA TRAÇO 1:0.5:6</v>
      </c>
      <c r="F766" s="492" t="str">
        <f t="shared" si="24"/>
        <v>UND</v>
      </c>
      <c r="G766" s="493" t="e">
        <f t="shared" si="23"/>
        <v>#REF!</v>
      </c>
    </row>
    <row r="767" spans="1:7" s="468" customFormat="1" ht="90" x14ac:dyDescent="0.25">
      <c r="A767" s="602">
        <v>151713</v>
      </c>
      <c r="B767" s="602" t="s">
        <v>337</v>
      </c>
      <c r="C767" s="600" t="s">
        <v>34</v>
      </c>
      <c r="D767" s="603">
        <v>48420.57</v>
      </c>
      <c r="E767" s="494" t="str">
        <f t="shared" si="24"/>
        <v>SUBESTAÇÃO EXT. AÉREA TRIFÁS. 112.5KVA, COMPLETA, C/ QUADROS DE MEDIÇÃO, TRANSF. A ÓLEO, CHAVE GERAL TRIP., POSTE E ACESSÓRIOS, CONF. NOR-TEC-01 DA ESCELSA, INCL. MURETA REV. C/ ARG. CIMENTO, CAL HIDRAT. CH1 E AREIA TRAÇO 1:0.5:6</v>
      </c>
      <c r="F767" s="492" t="str">
        <f t="shared" si="24"/>
        <v>UND</v>
      </c>
      <c r="G767" s="493" t="e">
        <f t="shared" si="23"/>
        <v>#REF!</v>
      </c>
    </row>
    <row r="768" spans="1:7" s="468" customFormat="1" ht="90" x14ac:dyDescent="0.25">
      <c r="A768" s="602">
        <v>151714</v>
      </c>
      <c r="B768" s="602" t="s">
        <v>922</v>
      </c>
      <c r="C768" s="600" t="s">
        <v>34</v>
      </c>
      <c r="D768" s="603">
        <v>73918.64</v>
      </c>
      <c r="E768" s="494" t="str">
        <f t="shared" si="24"/>
        <v>SUBESTAÇÃO EXT. AÉREA TRIFÁS. 150KVA, COMPLETA, C/ QUADROS DE MEDIÇÃO, TRANSF. A ÓLEO, CHAVE GERAL TRIP., POSTE E ACESSÓRIOS, CONF. NOR-TEC-01 DA ESCELSA, INCL. MURETA REV. C/ ARG. CIMENTO, CAL HIDRAT. CH1 E AREIA TRAÇO 1:0.5:6</v>
      </c>
      <c r="F768" s="492" t="str">
        <f t="shared" si="24"/>
        <v>UND</v>
      </c>
      <c r="G768" s="493" t="e">
        <f t="shared" si="23"/>
        <v>#REF!</v>
      </c>
    </row>
    <row r="769" spans="1:7" s="468" customFormat="1" ht="90" x14ac:dyDescent="0.25">
      <c r="A769" s="602">
        <v>151715</v>
      </c>
      <c r="B769" s="602" t="s">
        <v>923</v>
      </c>
      <c r="C769" s="600" t="s">
        <v>34</v>
      </c>
      <c r="D769" s="603">
        <v>90393.47</v>
      </c>
      <c r="E769" s="494" t="str">
        <f t="shared" si="24"/>
        <v>SUBESTAÇÃO EXT. AÉREA TRIFÁS. 225KVA, COMPLETA, C/ QUADROS DE MEDIÇÃO, TRANSF. A ÓLEO, CHAVE GERAL TRIP., POSTE E ACESSÓRIOS, CONF. NOR-TEC-01 DA ESCELSA, INCL. MURETA REV. C/ ARG. CIMENTO, CAL HIDRAT. CH1 E AREIA TRAÇO 1:0.5:6</v>
      </c>
      <c r="F769" s="492" t="str">
        <f t="shared" si="24"/>
        <v>UND</v>
      </c>
      <c r="G769" s="493" t="e">
        <f t="shared" si="23"/>
        <v>#REF!</v>
      </c>
    </row>
    <row r="770" spans="1:7" s="468" customFormat="1" x14ac:dyDescent="0.25">
      <c r="A770" s="599">
        <v>1518</v>
      </c>
      <c r="B770" s="599" t="s">
        <v>924</v>
      </c>
      <c r="C770" s="600"/>
      <c r="D770" s="601"/>
      <c r="E770" s="494" t="str">
        <f t="shared" si="24"/>
        <v>PONTOS ELETRICOS REVISAO NR-10</v>
      </c>
      <c r="F770" s="492" t="str">
        <f t="shared" si="24"/>
        <v/>
      </c>
      <c r="G770" s="493"/>
    </row>
    <row r="771" spans="1:7" s="468" customFormat="1" ht="60" x14ac:dyDescent="0.25">
      <c r="A771" s="602">
        <v>151801</v>
      </c>
      <c r="B771" s="602" t="s">
        <v>925</v>
      </c>
      <c r="C771" s="600" t="s">
        <v>34</v>
      </c>
      <c r="D771" s="601">
        <v>217.05</v>
      </c>
      <c r="E771" s="494" t="str">
        <f t="shared" si="24"/>
        <v>PONTO PADRÃO DE LUZ NO TETO - CONSIDERANDO ELETRODUTO PVC RÍGIDO DE 3/4" INCLUSIVE CONEXÕES (4.5M), FIO ISOLADO PVC DE 2.5MM2 (16.2M) E CAIXA PVC 4X4" (1 UND)</v>
      </c>
      <c r="F771" s="492" t="str">
        <f t="shared" si="24"/>
        <v>UND</v>
      </c>
      <c r="G771" s="493" t="e">
        <f t="shared" si="23"/>
        <v>#REF!</v>
      </c>
    </row>
    <row r="772" spans="1:7" s="468" customFormat="1" ht="60" x14ac:dyDescent="0.25">
      <c r="A772" s="602">
        <v>151802</v>
      </c>
      <c r="B772" s="602" t="s">
        <v>926</v>
      </c>
      <c r="C772" s="600" t="s">
        <v>34</v>
      </c>
      <c r="D772" s="601">
        <v>193.18</v>
      </c>
      <c r="E772" s="494" t="str">
        <f t="shared" si="24"/>
        <v>PONTO PADRÃO DE LUZ NA PAREDE - CONSIDERANDO ELETRODUTO PVC RÍGIDO DE 3/4" INCLUSIVE CONEXÕES (4.5M), FIO ISOLADO PVC DE 2.5MM2 (16.2M) E CAIXA PVC 4X2" (1 UND)</v>
      </c>
      <c r="F772" s="492" t="str">
        <f t="shared" si="24"/>
        <v>UND</v>
      </c>
      <c r="G772" s="493" t="e">
        <f t="shared" si="23"/>
        <v>#REF!</v>
      </c>
    </row>
    <row r="773" spans="1:7" s="468" customFormat="1" ht="75" x14ac:dyDescent="0.25">
      <c r="A773" s="602">
        <v>151803</v>
      </c>
      <c r="B773" s="602" t="s">
        <v>927</v>
      </c>
      <c r="C773" s="600" t="s">
        <v>34</v>
      </c>
      <c r="D773" s="601">
        <v>221.19</v>
      </c>
      <c r="E773" s="494" t="str">
        <f t="shared" si="24"/>
        <v>PONTO PADRÃO DE TOMADA 2 PÓLOS MAIS TERRA - CONSIDERANDO ELETRODUTO PVC RÍGIDO DE 3/4" INCLUSIVE CONEXÕES (5.0M), FIO ISOLADO PVC DE 2.5MM2 (16.5M) E CAIXA PVC 4X2" (1 UND)</v>
      </c>
      <c r="F773" s="492" t="str">
        <f t="shared" si="24"/>
        <v>UND</v>
      </c>
      <c r="G773" s="493" t="e">
        <f t="shared" si="23"/>
        <v>#REF!</v>
      </c>
    </row>
    <row r="774" spans="1:7" s="468" customFormat="1" ht="75" x14ac:dyDescent="0.25">
      <c r="A774" s="602">
        <v>151805</v>
      </c>
      <c r="B774" s="602" t="s">
        <v>928</v>
      </c>
      <c r="C774" s="600" t="s">
        <v>34</v>
      </c>
      <c r="D774" s="601">
        <v>540.75</v>
      </c>
      <c r="E774" s="494" t="str">
        <f t="shared" si="24"/>
        <v>PONTO PADRÃO DE TOMADA PARA CHUVEIRO ELÉTRICO - CONSIDERANDO ELETRODUTO PVC RÍGIDO DE 3/4" INCLUSIVE CONEXÕES (9.0M), FIO ISOLADO PVC DE 6.0MM2 (32.5M) E CAIXA PVC 4X2" (1 UND)</v>
      </c>
      <c r="F774" s="492" t="str">
        <f t="shared" si="24"/>
        <v>UND</v>
      </c>
      <c r="G774" s="493" t="e">
        <f t="shared" si="23"/>
        <v>#REF!</v>
      </c>
    </row>
    <row r="775" spans="1:7" s="468" customFormat="1" ht="75" x14ac:dyDescent="0.25">
      <c r="A775" s="602">
        <v>151806</v>
      </c>
      <c r="B775" s="602" t="s">
        <v>929</v>
      </c>
      <c r="C775" s="600" t="s">
        <v>34</v>
      </c>
      <c r="D775" s="601">
        <v>313.94</v>
      </c>
      <c r="E775" s="491" t="str">
        <f t="shared" si="24"/>
        <v>PONTO PADRÃO DE TOMADA PARA AR REFRIGERADO - CONSIDERANDO ELETRODUTO PVC RÍGIDO DE 3/4" INCLUSIVE CONEXÕES (6.0M), FIO ISOLADO PVC DE 4.0MM2 (21.6M) E CAIXA PVC 4X2" (1 UND)</v>
      </c>
      <c r="F775" s="492" t="str">
        <f t="shared" si="24"/>
        <v>UND</v>
      </c>
      <c r="G775" s="493" t="e">
        <f t="shared" si="23"/>
        <v>#REF!</v>
      </c>
    </row>
    <row r="776" spans="1:7" s="468" customFormat="1" ht="60" x14ac:dyDescent="0.25">
      <c r="A776" s="602">
        <v>151807</v>
      </c>
      <c r="B776" s="602" t="s">
        <v>930</v>
      </c>
      <c r="C776" s="600" t="s">
        <v>34</v>
      </c>
      <c r="D776" s="601">
        <v>255.51</v>
      </c>
      <c r="E776" s="494" t="str">
        <f t="shared" si="24"/>
        <v>PONTO PADRÃO DE VENTILADOR NO TETO - CONSIDERANDO ELETRODUTO PVC RÍGIDO DE 3/4" INCLUSIVE CONEXÕES (4.5M), FIO ISOLADO PVC DE 2.5MM2 (21.6M) E CAIXA PVC 4X4" (1 UND)</v>
      </c>
      <c r="F776" s="492" t="str">
        <f t="shared" si="24"/>
        <v>UND</v>
      </c>
      <c r="G776" s="493" t="e">
        <f t="shared" ref="G776:G839" si="25">ROUND(D776*(1+$G$3),2)</f>
        <v>#REF!</v>
      </c>
    </row>
    <row r="777" spans="1:7" s="468" customFormat="1" ht="75" x14ac:dyDescent="0.25">
      <c r="A777" s="602">
        <v>151809</v>
      </c>
      <c r="B777" s="602" t="s">
        <v>931</v>
      </c>
      <c r="C777" s="600" t="s">
        <v>34</v>
      </c>
      <c r="D777" s="601">
        <v>195.86</v>
      </c>
      <c r="E777" s="494" t="str">
        <f t="shared" si="24"/>
        <v>PONTO PADRÃO DE INTERRUPTOR DE 2 TECLAS SIMPLES - CONSIDERANDO ELETRODUTO PVC RÍGIDO DE 3/4" INCLUSIVE CONEXÕES (3.3M), FIO ISOLADO PVC DE 2.5MM2 (17.2M) E CAIXA PVC 4X2" (1 UND)</v>
      </c>
      <c r="F777" s="492" t="str">
        <f t="shared" si="24"/>
        <v>UND</v>
      </c>
      <c r="G777" s="493" t="e">
        <f t="shared" si="25"/>
        <v>#REF!</v>
      </c>
    </row>
    <row r="778" spans="1:7" s="468" customFormat="1" ht="75" x14ac:dyDescent="0.25">
      <c r="A778" s="602">
        <v>151810</v>
      </c>
      <c r="B778" s="602" t="s">
        <v>932</v>
      </c>
      <c r="C778" s="600" t="s">
        <v>34</v>
      </c>
      <c r="D778" s="601">
        <v>371.2</v>
      </c>
      <c r="E778" s="494" t="str">
        <f t="shared" si="24"/>
        <v>PONTO PADRÃO DE INTERRUPTOR DE 1 TECLA PARALELO - CONSIDERANDO ELETRODUTO PVC RÍGIDO DE 3/4" INCLUSIVE CONEXÕES (8.5M), FIO ISOLADO PVC DE 2.5MM2 (28.8M) E CAIXA PVC 4X2" (1 UND)</v>
      </c>
      <c r="F778" s="492" t="str">
        <f t="shared" si="24"/>
        <v>UND</v>
      </c>
      <c r="G778" s="493" t="e">
        <f t="shared" si="25"/>
        <v>#REF!</v>
      </c>
    </row>
    <row r="779" spans="1:7" s="468" customFormat="1" ht="90" x14ac:dyDescent="0.25">
      <c r="A779" s="602">
        <v>151811</v>
      </c>
      <c r="B779" s="602" t="s">
        <v>933</v>
      </c>
      <c r="C779" s="600" t="s">
        <v>34</v>
      </c>
      <c r="D779" s="601">
        <v>232.56</v>
      </c>
      <c r="E779" s="494" t="str">
        <f t="shared" si="24"/>
        <v>PONTO PADRÃO DE INTERRUPTOR DE 1 TECLA SIMPLES E 1 TOMADA DOIS PÓLOS MAIS TERRA 10A/250V - CONSIDERANDO ELETRODUTO PVC RÍGIDO DE 3/4" INCLUSIVE CONEXÕES (4.5M), FIO ISOLADO PVC DE 2.5MM2 (19.4M) E CAIXA PVC 4X2" (1 UND)</v>
      </c>
      <c r="F779" s="492" t="str">
        <f t="shared" si="24"/>
        <v>UND</v>
      </c>
      <c r="G779" s="493" t="e">
        <f t="shared" si="25"/>
        <v>#REF!</v>
      </c>
    </row>
    <row r="780" spans="1:7" s="468" customFormat="1" ht="90" x14ac:dyDescent="0.25">
      <c r="A780" s="602">
        <v>151812</v>
      </c>
      <c r="B780" s="602" t="s">
        <v>934</v>
      </c>
      <c r="C780" s="600" t="s">
        <v>34</v>
      </c>
      <c r="D780" s="601">
        <v>257.49</v>
      </c>
      <c r="E780" s="494" t="str">
        <f t="shared" si="24"/>
        <v>PONTO PADRÃO DE INTERRUPTOR DE 2 TECLAS SIMPLES E 1 TOMADA DOIS PÓLOS MAIS TERRA 10A/250V - CONSIDERANDO ELETRODUTO PVC RÍGIDO DE 3/4" INCLUSIVE CONEXÕES (4.5M), FIO ISOLADO PVC DE 2.5MM2 (22.9M) E CAIXA PVC 4X2" (1 UND)</v>
      </c>
      <c r="F780" s="492" t="str">
        <f t="shared" si="24"/>
        <v>UND</v>
      </c>
      <c r="G780" s="493" t="e">
        <f t="shared" si="25"/>
        <v>#REF!</v>
      </c>
    </row>
    <row r="781" spans="1:7" s="468" customFormat="1" ht="75" x14ac:dyDescent="0.25">
      <c r="A781" s="602">
        <v>151813</v>
      </c>
      <c r="B781" s="602" t="s">
        <v>935</v>
      </c>
      <c r="C781" s="600" t="s">
        <v>34</v>
      </c>
      <c r="D781" s="601">
        <v>200.26</v>
      </c>
      <c r="E781" s="491" t="str">
        <f t="shared" si="24"/>
        <v>PONTO PADRÃO DE CAMPAINHA - CONSIDERANDO ELETRODUTO PVC RÍGIDO DE 3/4" INCLUSIVE CONEXÕES (5.0M), FIO ISOLADO PVC DE 2.5MM2 (12.0M) E CAIXA PVC 4X2" (1 UND)</v>
      </c>
      <c r="F781" s="492" t="str">
        <f t="shared" si="24"/>
        <v>UND</v>
      </c>
      <c r="G781" s="493" t="e">
        <f t="shared" si="25"/>
        <v>#REF!</v>
      </c>
    </row>
    <row r="782" spans="1:7" s="468" customFormat="1" ht="60" x14ac:dyDescent="0.25">
      <c r="A782" s="602">
        <v>151814</v>
      </c>
      <c r="B782" s="602" t="s">
        <v>936</v>
      </c>
      <c r="C782" s="600" t="s">
        <v>34</v>
      </c>
      <c r="D782" s="601">
        <v>323.20999999999998</v>
      </c>
      <c r="E782" s="494" t="str">
        <f t="shared" si="24"/>
        <v>PONTO PADRÃO DE POSTE PARA ILUMINAÇÃO EXTERNA - CONSIDERANDO ELETRODUTO PVC RÍGIDO DE 3/4" INCLUSIVE CONEXÕES (7.7M) E FIO ISOLADO PVC DE 2.5MM2 (25.2.0M)</v>
      </c>
      <c r="F782" s="492" t="str">
        <f t="shared" si="24"/>
        <v>UND</v>
      </c>
      <c r="G782" s="493" t="e">
        <f t="shared" si="25"/>
        <v>#REF!</v>
      </c>
    </row>
    <row r="783" spans="1:7" s="468" customFormat="1" ht="75" x14ac:dyDescent="0.25">
      <c r="A783" s="602">
        <v>151815</v>
      </c>
      <c r="B783" s="602" t="s">
        <v>937</v>
      </c>
      <c r="C783" s="600" t="s">
        <v>34</v>
      </c>
      <c r="D783" s="601">
        <v>158.83000000000001</v>
      </c>
      <c r="E783" s="494" t="str">
        <f t="shared" si="24"/>
        <v>PONTO PADRÃO DE INTERRUPTOR PARA VENTILADOR - CONSIDERANDO ELETRODUTO PVC RÍGIDO DE 3/4" INCLUSIVE CONEXÕES (3.3M), FIO ISOLADO PVC DE 2.5MM2 (12.0M) E CAIXA PVC 4X2" (1 UND)</v>
      </c>
      <c r="F783" s="492" t="str">
        <f t="shared" si="24"/>
        <v>UND</v>
      </c>
      <c r="G783" s="493" t="e">
        <f t="shared" si="25"/>
        <v>#REF!</v>
      </c>
    </row>
    <row r="784" spans="1:7" s="468" customFormat="1" ht="75" x14ac:dyDescent="0.25">
      <c r="A784" s="602">
        <v>151816</v>
      </c>
      <c r="B784" s="602" t="s">
        <v>938</v>
      </c>
      <c r="C784" s="600" t="s">
        <v>34</v>
      </c>
      <c r="D784" s="601">
        <v>278.49</v>
      </c>
      <c r="E784" s="494" t="str">
        <f t="shared" si="24"/>
        <v>PONTO PADRÃO DE INTERRUPTOR DE 3 TECLAS SIMPLES - CONSIDERANDO ELETRODUTO PVC RÍGIDO DE 3/4" INCLUSIVE CONEXÕES (4.5M), FIO ISOLADO PVC DE 2.5MM2 (25.8M) E CAIXA PVC 4X2" (1 UND)</v>
      </c>
      <c r="F784" s="492" t="str">
        <f t="shared" si="24"/>
        <v>UND</v>
      </c>
      <c r="G784" s="493" t="e">
        <f t="shared" si="25"/>
        <v>#REF!</v>
      </c>
    </row>
    <row r="785" spans="1:7" s="468" customFormat="1" ht="75" x14ac:dyDescent="0.25">
      <c r="A785" s="602">
        <v>151817</v>
      </c>
      <c r="B785" s="602" t="s">
        <v>939</v>
      </c>
      <c r="C785" s="600" t="s">
        <v>34</v>
      </c>
      <c r="D785" s="601">
        <v>262.89999999999998</v>
      </c>
      <c r="E785" s="494" t="str">
        <f t="shared" si="24"/>
        <v>PONTO PADRÃO DE TOMADA DE PISO - CONSIDERANDO ELETRODUTO PVC RÍGIDO DE 3/4" INCLUSIVE CONEXÕES (5.0M), FIO ISOLADO PVC DE 2.5MM2 (18.0M) E CAIXA ALUMÍNIO SILÍCIO 4X4" (1 UND)</v>
      </c>
      <c r="F785" s="492" t="str">
        <f t="shared" si="24"/>
        <v>UND</v>
      </c>
      <c r="G785" s="493" t="e">
        <f t="shared" si="25"/>
        <v>#REF!</v>
      </c>
    </row>
    <row r="786" spans="1:7" s="468" customFormat="1" ht="60" x14ac:dyDescent="0.25">
      <c r="A786" s="602">
        <v>151819</v>
      </c>
      <c r="B786" s="602" t="s">
        <v>940</v>
      </c>
      <c r="C786" s="600" t="s">
        <v>34</v>
      </c>
      <c r="D786" s="601">
        <v>105.94</v>
      </c>
      <c r="E786" s="494" t="str">
        <f t="shared" si="24"/>
        <v>PONTO DE ANTENA DE TV - CONSIDERANDO ELETRODUTO PVC RÍGIDO DE 3/4" INCLUSIVE CONEXÕES (3.0M), CABO COAXIAL 67 OHMS (4.5M) E CAIXA PVC 4X2" (1 UND)</v>
      </c>
      <c r="F786" s="492" t="str">
        <f t="shared" si="24"/>
        <v>UND</v>
      </c>
      <c r="G786" s="493" t="e">
        <f t="shared" si="25"/>
        <v>#REF!</v>
      </c>
    </row>
    <row r="787" spans="1:7" s="468" customFormat="1" ht="75" x14ac:dyDescent="0.25">
      <c r="A787" s="602">
        <v>151820</v>
      </c>
      <c r="B787" s="602" t="s">
        <v>941</v>
      </c>
      <c r="C787" s="600" t="s">
        <v>34</v>
      </c>
      <c r="D787" s="601">
        <v>185.89</v>
      </c>
      <c r="E787" s="494" t="str">
        <f t="shared" si="24"/>
        <v>PONTO PADRÃO DE INTERRUPTOR DE 1 TECLA INTERMEDIÁRIO - CONSIDERANDO ELETRODUTO PVC RÍGIDO DE 3/4" INCLUSIVE CONEXÕES (3.3M), FIO ISOLADO PVC DE 2.5MM2 (15.8M) E CAIXA PVC 4X2" (1 UND)</v>
      </c>
      <c r="F787" s="492" t="str">
        <f t="shared" si="24"/>
        <v>UND</v>
      </c>
      <c r="G787" s="493" t="e">
        <f t="shared" si="25"/>
        <v>#REF!</v>
      </c>
    </row>
    <row r="788" spans="1:7" s="468" customFormat="1" ht="30" x14ac:dyDescent="0.25">
      <c r="A788" s="599">
        <v>1519</v>
      </c>
      <c r="B788" s="599" t="s">
        <v>942</v>
      </c>
      <c r="C788" s="600"/>
      <c r="D788" s="601"/>
      <c r="E788" s="494" t="str">
        <f t="shared" si="24"/>
        <v>QUADROS DE DISTRIBUIÇÃO COM BARRAMENTO, TRINCO E FECHADURA</v>
      </c>
      <c r="F788" s="492" t="str">
        <f t="shared" si="24"/>
        <v/>
      </c>
      <c r="G788" s="493"/>
    </row>
    <row r="789" spans="1:7" s="468" customFormat="1" ht="90" x14ac:dyDescent="0.25">
      <c r="A789" s="602">
        <v>151901</v>
      </c>
      <c r="B789" s="602" t="s">
        <v>943</v>
      </c>
      <c r="C789" s="600" t="s">
        <v>34</v>
      </c>
      <c r="D789" s="601">
        <v>504.99</v>
      </c>
      <c r="E789" s="494" t="str">
        <f t="shared" si="24"/>
        <v>QUADRO DISTRIB. ENERGIA, EMBUTIDO OU SEMI EMBUTIDO, CAPAC. P/ 16 DISJ. DIN, C/BARRAM TRIF. 100A BARRA. NEUTRO E TERRA, FAB. EM CHAPA DE AÇO 12 USG COM PORTA, ESPELHO, TRINCO COM FECHAD CH YALE, REF. QDTN II-16DIN-CEMAR OU EQUIV.</v>
      </c>
      <c r="F789" s="492" t="str">
        <f t="shared" si="24"/>
        <v>UND</v>
      </c>
      <c r="G789" s="493" t="e">
        <f t="shared" si="25"/>
        <v>#REF!</v>
      </c>
    </row>
    <row r="790" spans="1:7" s="468" customFormat="1" ht="90" x14ac:dyDescent="0.25">
      <c r="A790" s="602">
        <v>151902</v>
      </c>
      <c r="B790" s="602" t="s">
        <v>267</v>
      </c>
      <c r="C790" s="600" t="s">
        <v>34</v>
      </c>
      <c r="D790" s="601">
        <v>604.36</v>
      </c>
      <c r="E790" s="494" t="str">
        <f t="shared" si="24"/>
        <v>QUADRO DISTRIB. ENERGIA, EMBUTIDO OU SEMI EMBUTIDO, CAPAC. P/ 28 DISJ. DIN, C/BARRAM TRIF. 100A BARRA. NEUTRO E TERRA, FAB. EM CHAPA DE AÇO 12 USG COM PORTA, ESPELHO, TRINCO COM FECHAD CH YALE, REF. QDTN II-28DIN-CEMAR OU EQUIV.</v>
      </c>
      <c r="F790" s="492" t="str">
        <f t="shared" si="24"/>
        <v>UND</v>
      </c>
      <c r="G790" s="493" t="e">
        <f t="shared" si="25"/>
        <v>#REF!</v>
      </c>
    </row>
    <row r="791" spans="1:7" s="468" customFormat="1" ht="90" x14ac:dyDescent="0.25">
      <c r="A791" s="602">
        <v>151903</v>
      </c>
      <c r="B791" s="602" t="s">
        <v>944</v>
      </c>
      <c r="C791" s="600" t="s">
        <v>34</v>
      </c>
      <c r="D791" s="601">
        <v>698.47</v>
      </c>
      <c r="E791" s="494" t="str">
        <f t="shared" si="24"/>
        <v>QUADRO DISTRIB. ENERGIA, EMBUTIDO OU SEMI EMBUTIDO, CAPAC. P/ 34 DISJ. DIN, C/BARRAM TRIF. 100A BARRA. NEUTRO E TERRA, FAB. EM CHAPA DE AÇO 12 USG COM PORTA, ESPELHO, TRINCO COM FECHAD CH YALE, REF. QDTN II-34DIN-CEMAR OU EQUIV</v>
      </c>
      <c r="F791" s="492" t="str">
        <f t="shared" si="24"/>
        <v>UND</v>
      </c>
      <c r="G791" s="493" t="e">
        <f t="shared" si="25"/>
        <v>#REF!</v>
      </c>
    </row>
    <row r="792" spans="1:7" s="468" customFormat="1" ht="90" x14ac:dyDescent="0.25">
      <c r="A792" s="602">
        <v>151904</v>
      </c>
      <c r="B792" s="602" t="s">
        <v>945</v>
      </c>
      <c r="C792" s="600" t="s">
        <v>34</v>
      </c>
      <c r="D792" s="601">
        <v>855.34</v>
      </c>
      <c r="E792" s="494" t="str">
        <f t="shared" si="24"/>
        <v>QUADRO DISTRIB. ENERGIA, EMBUTIDO OU SEMI EMBUTIDO, CAPAC. P/ 44 DISJ. DIN, C/BARRAM TRIF. 100A BARRA. NEUTRO E TERRA, FAB. EM CHAPA DE AÇO 12 USG COM PORTA, ESPELHO, TRINCO COM FECHAD CH YALE, REF. QDTN II-44DIN-CEMAR OU EQUIV</v>
      </c>
      <c r="F792" s="492" t="str">
        <f t="shared" si="24"/>
        <v>UND</v>
      </c>
      <c r="G792" s="493" t="e">
        <f t="shared" si="25"/>
        <v>#REF!</v>
      </c>
    </row>
    <row r="793" spans="1:7" s="468" customFormat="1" ht="90" x14ac:dyDescent="0.25">
      <c r="A793" s="602">
        <v>151905</v>
      </c>
      <c r="B793" s="602" t="s">
        <v>946</v>
      </c>
      <c r="C793" s="600" t="s">
        <v>34</v>
      </c>
      <c r="D793" s="601">
        <v>951.07</v>
      </c>
      <c r="E793" s="494" t="str">
        <f t="shared" si="24"/>
        <v>QUADRO DISTRIB. ENERGIA, EMBUTIDO OU SEMI EMBUTIDO, CAPAC. P/ 54 DISJ. DIN, C/BARRAM TRIF. 100A BARRA. NEUTRO E TERRA, FAB. EM CHAPA DE AÇO 12 USG COM PORTA, ESPELHO, TRINCO COM FECHAD CH YALE, REF. QDTN II-54DIN-CEMAR</v>
      </c>
      <c r="F793" s="492" t="str">
        <f t="shared" si="24"/>
        <v>UND</v>
      </c>
      <c r="G793" s="493" t="e">
        <f t="shared" si="25"/>
        <v>#REF!</v>
      </c>
    </row>
    <row r="794" spans="1:7" s="468" customFormat="1" x14ac:dyDescent="0.25">
      <c r="A794" s="599">
        <v>1520</v>
      </c>
      <c r="B794" s="599" t="s">
        <v>947</v>
      </c>
      <c r="C794" s="600"/>
      <c r="D794" s="601"/>
      <c r="E794" s="494" t="str">
        <f t="shared" si="24"/>
        <v>TERMINAIS, CONECTORES E ABRAÇADEIRAS</v>
      </c>
      <c r="F794" s="492" t="str">
        <f t="shared" si="24"/>
        <v/>
      </c>
      <c r="G794" s="493"/>
    </row>
    <row r="795" spans="1:7" s="468" customFormat="1" ht="30" x14ac:dyDescent="0.25">
      <c r="A795" s="602">
        <v>152001</v>
      </c>
      <c r="B795" s="602" t="s">
        <v>13184</v>
      </c>
      <c r="C795" s="600" t="s">
        <v>34</v>
      </c>
      <c r="D795" s="601">
        <v>12.99</v>
      </c>
      <c r="E795" s="494" t="str">
        <f t="shared" si="24"/>
        <v>TERMINAL EM BRONZE A PRESSÃO PARA LIGAÇÃO DE CABO A BARRA ATÉ 4.0MM2</v>
      </c>
      <c r="F795" s="492" t="str">
        <f t="shared" si="24"/>
        <v>UND</v>
      </c>
      <c r="G795" s="493" t="e">
        <f t="shared" si="25"/>
        <v>#REF!</v>
      </c>
    </row>
    <row r="796" spans="1:7" s="468" customFormat="1" ht="30" x14ac:dyDescent="0.25">
      <c r="A796" s="602">
        <v>152002</v>
      </c>
      <c r="B796" s="602" t="s">
        <v>13185</v>
      </c>
      <c r="C796" s="600" t="s">
        <v>34</v>
      </c>
      <c r="D796" s="601">
        <v>13.38</v>
      </c>
      <c r="E796" s="494" t="str">
        <f t="shared" si="24"/>
        <v>TERMINAL EM BRONZE A PRESSÃO PARA LIGAÇÃO DE CABO A BARRA DE 6.0 MM2</v>
      </c>
      <c r="F796" s="492" t="str">
        <f t="shared" si="24"/>
        <v>UND</v>
      </c>
      <c r="G796" s="493" t="e">
        <f t="shared" si="25"/>
        <v>#REF!</v>
      </c>
    </row>
    <row r="797" spans="1:7" s="468" customFormat="1" ht="30" x14ac:dyDescent="0.25">
      <c r="A797" s="602">
        <v>152003</v>
      </c>
      <c r="B797" s="602" t="s">
        <v>13186</v>
      </c>
      <c r="C797" s="600" t="s">
        <v>34</v>
      </c>
      <c r="D797" s="601">
        <v>15.68</v>
      </c>
      <c r="E797" s="494" t="str">
        <f t="shared" si="24"/>
        <v>TERMINAL EM BRONZE A PRESSÃO PARA LIGAÇÃO DE CABO A BARRA DE 10.0 MM2</v>
      </c>
      <c r="F797" s="492" t="str">
        <f t="shared" si="24"/>
        <v>UND</v>
      </c>
      <c r="G797" s="493" t="e">
        <f t="shared" si="25"/>
        <v>#REF!</v>
      </c>
    </row>
    <row r="798" spans="1:7" s="468" customFormat="1" ht="30" x14ac:dyDescent="0.25">
      <c r="A798" s="602">
        <v>152004</v>
      </c>
      <c r="B798" s="602" t="s">
        <v>13187</v>
      </c>
      <c r="C798" s="600" t="s">
        <v>34</v>
      </c>
      <c r="D798" s="601">
        <v>16.28</v>
      </c>
      <c r="E798" s="494" t="str">
        <f t="shared" si="24"/>
        <v>ERMINAL EM BRONZE A PRESSÃO PARA LIGAÇÃO DE CABO A BARRA DE 16.0 MM2</v>
      </c>
      <c r="F798" s="492" t="str">
        <f t="shared" si="24"/>
        <v>UND</v>
      </c>
      <c r="G798" s="493" t="e">
        <f t="shared" si="25"/>
        <v>#REF!</v>
      </c>
    </row>
    <row r="799" spans="1:7" s="468" customFormat="1" ht="30" x14ac:dyDescent="0.25">
      <c r="A799" s="602">
        <v>152005</v>
      </c>
      <c r="B799" s="602" t="s">
        <v>13188</v>
      </c>
      <c r="C799" s="600" t="s">
        <v>34</v>
      </c>
      <c r="D799" s="601">
        <v>19.760000000000002</v>
      </c>
      <c r="E799" s="494" t="str">
        <f t="shared" si="24"/>
        <v>TERMINAL EM BRONZE A PRESSÃO PARA LIGAÇÃO DE CABO A BARRA DE 25.0 MM2</v>
      </c>
      <c r="F799" s="492" t="str">
        <f t="shared" si="24"/>
        <v>UND</v>
      </c>
      <c r="G799" s="493" t="e">
        <f t="shared" si="25"/>
        <v>#REF!</v>
      </c>
    </row>
    <row r="800" spans="1:7" s="468" customFormat="1" ht="30" x14ac:dyDescent="0.25">
      <c r="A800" s="602">
        <v>152006</v>
      </c>
      <c r="B800" s="602" t="s">
        <v>13189</v>
      </c>
      <c r="C800" s="600" t="s">
        <v>34</v>
      </c>
      <c r="D800" s="601">
        <v>19.8</v>
      </c>
      <c r="E800" s="494" t="str">
        <f t="shared" si="24"/>
        <v>TERMINAL EM BRONZE A PRESSÃO PARA LIGAÇÃO DE CABO A BARRA DE 35.0 MM2</v>
      </c>
      <c r="F800" s="492" t="str">
        <f t="shared" si="24"/>
        <v>UND</v>
      </c>
      <c r="G800" s="493" t="e">
        <f t="shared" si="25"/>
        <v>#REF!</v>
      </c>
    </row>
    <row r="801" spans="1:7" s="468" customFormat="1" ht="30" x14ac:dyDescent="0.25">
      <c r="A801" s="602">
        <v>152007</v>
      </c>
      <c r="B801" s="602" t="s">
        <v>13190</v>
      </c>
      <c r="C801" s="600" t="s">
        <v>34</v>
      </c>
      <c r="D801" s="601">
        <v>27.11</v>
      </c>
      <c r="E801" s="494" t="str">
        <f t="shared" si="24"/>
        <v>TERMINAL EM BRONZE A PRESSÃO PARA LIGAÇÃO DE CABO A BARRA DE 50.0 MM2</v>
      </c>
      <c r="F801" s="492" t="str">
        <f t="shared" si="24"/>
        <v>UND</v>
      </c>
      <c r="G801" s="493" t="e">
        <f t="shared" si="25"/>
        <v>#REF!</v>
      </c>
    </row>
    <row r="802" spans="1:7" s="468" customFormat="1" ht="30" x14ac:dyDescent="0.25">
      <c r="A802" s="602">
        <v>152010</v>
      </c>
      <c r="B802" s="602" t="s">
        <v>13191</v>
      </c>
      <c r="C802" s="600" t="s">
        <v>34</v>
      </c>
      <c r="D802" s="601">
        <v>27.69</v>
      </c>
      <c r="E802" s="494" t="str">
        <f t="shared" si="24"/>
        <v>TERMINAL EM BRONZE A PRESSÃO PARA LIGAÇÃO DE CABO A BARRA DE 70 MM2</v>
      </c>
      <c r="F802" s="492" t="str">
        <f t="shared" si="24"/>
        <v>UND</v>
      </c>
      <c r="G802" s="493" t="e">
        <f t="shared" si="25"/>
        <v>#REF!</v>
      </c>
    </row>
    <row r="803" spans="1:7" s="468" customFormat="1" ht="30" x14ac:dyDescent="0.25">
      <c r="A803" s="602">
        <v>152011</v>
      </c>
      <c r="B803" s="602" t="s">
        <v>13192</v>
      </c>
      <c r="C803" s="600" t="s">
        <v>34</v>
      </c>
      <c r="D803" s="601">
        <v>36.78</v>
      </c>
      <c r="E803" s="494" t="str">
        <f t="shared" si="24"/>
        <v>TERMINAL EM BRONZE A PRESSÃO PARA LIGAÇÃO DE CABO A BARRA DE 95 MM2</v>
      </c>
      <c r="F803" s="492" t="str">
        <f t="shared" si="24"/>
        <v>UND</v>
      </c>
      <c r="G803" s="493" t="e">
        <f t="shared" si="25"/>
        <v>#REF!</v>
      </c>
    </row>
    <row r="804" spans="1:7" s="468" customFormat="1" ht="30" x14ac:dyDescent="0.25">
      <c r="A804" s="602">
        <v>152012</v>
      </c>
      <c r="B804" s="602" t="s">
        <v>13193</v>
      </c>
      <c r="C804" s="600" t="s">
        <v>34</v>
      </c>
      <c r="D804" s="601">
        <v>41.83</v>
      </c>
      <c r="E804" s="494" t="str">
        <f t="shared" si="24"/>
        <v>TERMINAL EM BRONZE A PRESSÃO PARA LIGAÇÃO DE CABO A BARRA DE 120 MM2</v>
      </c>
      <c r="F804" s="492" t="str">
        <f t="shared" si="24"/>
        <v>UND</v>
      </c>
      <c r="G804" s="493" t="e">
        <f t="shared" si="25"/>
        <v>#REF!</v>
      </c>
    </row>
    <row r="805" spans="1:7" s="468" customFormat="1" ht="30" x14ac:dyDescent="0.25">
      <c r="A805" s="602">
        <v>152013</v>
      </c>
      <c r="B805" s="602" t="s">
        <v>13194</v>
      </c>
      <c r="C805" s="600" t="s">
        <v>34</v>
      </c>
      <c r="D805" s="601">
        <v>48.63</v>
      </c>
      <c r="E805" s="494" t="str">
        <f t="shared" si="24"/>
        <v>TERMINAL EM BRONZE A PRESSÃO PARA LIGAÇÃO DE CABO A BARRA DE 150 MM2</v>
      </c>
      <c r="F805" s="492" t="str">
        <f t="shared" si="24"/>
        <v>UND</v>
      </c>
      <c r="G805" s="493" t="e">
        <f t="shared" si="25"/>
        <v>#REF!</v>
      </c>
    </row>
    <row r="806" spans="1:7" s="468" customFormat="1" ht="30" x14ac:dyDescent="0.25">
      <c r="A806" s="602">
        <v>152014</v>
      </c>
      <c r="B806" s="602" t="s">
        <v>13195</v>
      </c>
      <c r="C806" s="600" t="s">
        <v>34</v>
      </c>
      <c r="D806" s="601">
        <v>58.27</v>
      </c>
      <c r="E806" s="494" t="str">
        <f t="shared" si="24"/>
        <v>TERMINAL EM BRONZE A PRESSÃO PARA LIGAÇÃO DE CABO A BARRA DE 185 MM2</v>
      </c>
      <c r="F806" s="492" t="str">
        <f t="shared" si="24"/>
        <v>UND</v>
      </c>
      <c r="G806" s="493" t="e">
        <f t="shared" si="25"/>
        <v>#REF!</v>
      </c>
    </row>
    <row r="807" spans="1:7" s="468" customFormat="1" ht="30" x14ac:dyDescent="0.25">
      <c r="A807" s="602">
        <v>152015</v>
      </c>
      <c r="B807" s="602" t="s">
        <v>13196</v>
      </c>
      <c r="C807" s="600" t="s">
        <v>34</v>
      </c>
      <c r="D807" s="601">
        <v>61.27</v>
      </c>
      <c r="E807" s="491" t="str">
        <f t="shared" si="24"/>
        <v>TERMINAL EM BRONZE A PRESSÃO PARA LIGAÇÃO DE CABO A BARRA DE 240 MM2</v>
      </c>
      <c r="F807" s="492" t="str">
        <f t="shared" si="24"/>
        <v>UND</v>
      </c>
      <c r="G807" s="493" t="e">
        <f t="shared" si="25"/>
        <v>#REF!</v>
      </c>
    </row>
    <row r="808" spans="1:7" s="468" customFormat="1" ht="30" x14ac:dyDescent="0.25">
      <c r="A808" s="602">
        <v>152016</v>
      </c>
      <c r="B808" s="602" t="s">
        <v>13197</v>
      </c>
      <c r="C808" s="600" t="s">
        <v>34</v>
      </c>
      <c r="D808" s="601">
        <v>70.59</v>
      </c>
      <c r="E808" s="494" t="str">
        <f t="shared" si="24"/>
        <v>TERMINAL EM BRONZE A PRESSÃO PARA LIGAÇÃO DE CABO A BARRA DE 300 MM2</v>
      </c>
      <c r="F808" s="492" t="str">
        <f t="shared" si="24"/>
        <v>UND</v>
      </c>
      <c r="G808" s="493" t="e">
        <f t="shared" si="25"/>
        <v>#REF!</v>
      </c>
    </row>
    <row r="809" spans="1:7" s="468" customFormat="1" ht="30" x14ac:dyDescent="0.25">
      <c r="A809" s="602">
        <v>152025</v>
      </c>
      <c r="B809" s="602" t="s">
        <v>13198</v>
      </c>
      <c r="C809" s="600" t="s">
        <v>34</v>
      </c>
      <c r="D809" s="601">
        <v>244.94</v>
      </c>
      <c r="E809" s="494" t="str">
        <f t="shared" si="24"/>
        <v>TERMINAL EM BRONZE A PRESSÃO PARA LIGAÇÃO DE CABO A BARRA DUPLO DE 185 MM2</v>
      </c>
      <c r="F809" s="492" t="str">
        <f t="shared" si="24"/>
        <v>UND</v>
      </c>
      <c r="G809" s="493" t="e">
        <f t="shared" si="25"/>
        <v>#REF!</v>
      </c>
    </row>
    <row r="810" spans="1:7" s="468" customFormat="1" ht="30" x14ac:dyDescent="0.25">
      <c r="A810" s="602">
        <v>152026</v>
      </c>
      <c r="B810" s="602" t="s">
        <v>13199</v>
      </c>
      <c r="C810" s="600" t="s">
        <v>34</v>
      </c>
      <c r="D810" s="601">
        <v>256.29000000000002</v>
      </c>
      <c r="E810" s="494" t="str">
        <f t="shared" si="24"/>
        <v>TERMINAL EM BRONZE A PRESSÃO PARA LIGAÇÃO DE CABO A BARRA DUPLO DE 240 MM2</v>
      </c>
      <c r="F810" s="492" t="str">
        <f t="shared" si="24"/>
        <v>UND</v>
      </c>
      <c r="G810" s="493" t="e">
        <f t="shared" si="25"/>
        <v>#REF!</v>
      </c>
    </row>
    <row r="811" spans="1:7" s="468" customFormat="1" ht="30" x14ac:dyDescent="0.25">
      <c r="A811" s="602">
        <v>152027</v>
      </c>
      <c r="B811" s="602" t="s">
        <v>13200</v>
      </c>
      <c r="C811" s="600" t="s">
        <v>34</v>
      </c>
      <c r="D811" s="601">
        <v>261.24</v>
      </c>
      <c r="E811" s="494" t="str">
        <f t="shared" si="24"/>
        <v>TERMINAL EM BRONZE A PRESSÃO PARA LIGAÇÃO DE CABO A BARRA DUPLO DE 300 MM2</v>
      </c>
      <c r="F811" s="492" t="str">
        <f t="shared" si="24"/>
        <v>UND</v>
      </c>
      <c r="G811" s="493" t="e">
        <f t="shared" si="25"/>
        <v>#REF!</v>
      </c>
    </row>
    <row r="812" spans="1:7" s="468" customFormat="1" ht="30" x14ac:dyDescent="0.25">
      <c r="A812" s="602">
        <v>152030</v>
      </c>
      <c r="B812" s="602" t="s">
        <v>13201</v>
      </c>
      <c r="C812" s="600" t="s">
        <v>34</v>
      </c>
      <c r="D812" s="601">
        <v>14.67</v>
      </c>
      <c r="E812" s="494" t="str">
        <f t="shared" si="24"/>
        <v>CONECTOR PARAFUSO FENDIDO SPLIT BOLT PARA CABO ATÉ 10.0 MM2</v>
      </c>
      <c r="F812" s="492" t="str">
        <f t="shared" si="24"/>
        <v>UND</v>
      </c>
      <c r="G812" s="493" t="e">
        <f t="shared" si="25"/>
        <v>#REF!</v>
      </c>
    </row>
    <row r="813" spans="1:7" s="468" customFormat="1" ht="30" x14ac:dyDescent="0.25">
      <c r="A813" s="602">
        <v>152031</v>
      </c>
      <c r="B813" s="602" t="s">
        <v>13202</v>
      </c>
      <c r="C813" s="600" t="s">
        <v>34</v>
      </c>
      <c r="D813" s="601">
        <v>22.33</v>
      </c>
      <c r="E813" s="494" t="str">
        <f t="shared" si="24"/>
        <v>CONECTOR PARAFUSO FENDIDO SPLIT BOLT PARA CABO DE 35.0 MM2</v>
      </c>
      <c r="F813" s="492" t="str">
        <f t="shared" si="24"/>
        <v>UND</v>
      </c>
      <c r="G813" s="493" t="e">
        <f t="shared" si="25"/>
        <v>#REF!</v>
      </c>
    </row>
    <row r="814" spans="1:7" s="468" customFormat="1" ht="30" x14ac:dyDescent="0.25">
      <c r="A814" s="602">
        <v>152034</v>
      </c>
      <c r="B814" s="602" t="s">
        <v>13203</v>
      </c>
      <c r="C814" s="600" t="s">
        <v>34</v>
      </c>
      <c r="D814" s="601">
        <v>15.15</v>
      </c>
      <c r="E814" s="494" t="str">
        <f t="shared" si="24"/>
        <v>CONECTOR DE PORCELANA 3 POLOS PARA CABOS DE 6 MM² (30A)</v>
      </c>
      <c r="F814" s="492" t="str">
        <f t="shared" si="24"/>
        <v>UND</v>
      </c>
      <c r="G814" s="493" t="e">
        <f t="shared" si="25"/>
        <v>#REF!</v>
      </c>
    </row>
    <row r="815" spans="1:7" s="468" customFormat="1" ht="30" x14ac:dyDescent="0.25">
      <c r="A815" s="602">
        <v>152035</v>
      </c>
      <c r="B815" s="602" t="s">
        <v>13204</v>
      </c>
      <c r="C815" s="600" t="s">
        <v>34</v>
      </c>
      <c r="D815" s="601">
        <v>15.19</v>
      </c>
      <c r="E815" s="494" t="str">
        <f t="shared" si="24"/>
        <v>CONECTOR DE PORCELANA 3 POLOS PARA CABOS DE 10 MM² (50A)</v>
      </c>
      <c r="F815" s="492" t="str">
        <f t="shared" si="24"/>
        <v>UND</v>
      </c>
      <c r="G815" s="493" t="e">
        <f t="shared" si="25"/>
        <v>#REF!</v>
      </c>
    </row>
    <row r="816" spans="1:7" s="468" customFormat="1" ht="45" x14ac:dyDescent="0.25">
      <c r="A816" s="602">
        <v>152040</v>
      </c>
      <c r="B816" s="602" t="s">
        <v>13205</v>
      </c>
      <c r="C816" s="600" t="s">
        <v>34</v>
      </c>
      <c r="D816" s="601">
        <v>10.57</v>
      </c>
      <c r="E816" s="494" t="str">
        <f t="shared" si="24"/>
        <v>CONECTOR DE ALUMINIO TIPO PRENSA CABOS IP66 CURTO PARA Ø 1/2" COM ROSCA, PARA CABOS DE 12,5 A 15MM</v>
      </c>
      <c r="F816" s="492" t="str">
        <f t="shared" si="24"/>
        <v>UND</v>
      </c>
      <c r="G816" s="493" t="e">
        <f t="shared" si="25"/>
        <v>#REF!</v>
      </c>
    </row>
    <row r="817" spans="1:7" s="468" customFormat="1" ht="45" x14ac:dyDescent="0.25">
      <c r="A817" s="602">
        <v>152041</v>
      </c>
      <c r="B817" s="602" t="s">
        <v>13206</v>
      </c>
      <c r="C817" s="600" t="s">
        <v>34</v>
      </c>
      <c r="D817" s="601">
        <v>12.89</v>
      </c>
      <c r="E817" s="494" t="str">
        <f t="shared" si="24"/>
        <v>CONECTOR DE ALUMINIO TIPO PRENSA CABOS IP66 CURTO PARA Ø 3/4" COM ROSCA, PARA CABOS DE 17,5 A 20MM</v>
      </c>
      <c r="F817" s="492" t="str">
        <f t="shared" si="24"/>
        <v>UND</v>
      </c>
      <c r="G817" s="493" t="e">
        <f t="shared" si="25"/>
        <v>#REF!</v>
      </c>
    </row>
    <row r="818" spans="1:7" s="468" customFormat="1" ht="45" x14ac:dyDescent="0.25">
      <c r="A818" s="602">
        <v>152042</v>
      </c>
      <c r="B818" s="602" t="s">
        <v>13207</v>
      </c>
      <c r="C818" s="600" t="s">
        <v>34</v>
      </c>
      <c r="D818" s="601">
        <v>19.39</v>
      </c>
      <c r="E818" s="494" t="str">
        <f t="shared" si="24"/>
        <v>CONECTOR DE ALUMINIO TIPO PRENSA CABOS IP66 CURTO PARA Ø 1" COM ROSCA, PARA CABOS DE 22,5 A 25MM</v>
      </c>
      <c r="F818" s="492" t="str">
        <f t="shared" si="24"/>
        <v>UND</v>
      </c>
      <c r="G818" s="493" t="e">
        <f t="shared" si="25"/>
        <v>#REF!</v>
      </c>
    </row>
    <row r="819" spans="1:7" s="468" customFormat="1" ht="60" x14ac:dyDescent="0.25">
      <c r="A819" s="599">
        <v>1522</v>
      </c>
      <c r="B819" s="599" t="s">
        <v>948</v>
      </c>
      <c r="C819" s="600"/>
      <c r="D819" s="601"/>
      <c r="E819" s="494" t="str">
        <f t="shared" si="24"/>
        <v>(COMPOSIÇÃO REPRESENTATIVA) - MONTAGEM MECANICA E ELETRICA, TESTE DE ACEITAÇÃO DE QUADROS DE FABRICAÇÃO ESPECIAL COM ATESTADOS TTA/PTTA</v>
      </c>
      <c r="F819" s="492" t="str">
        <f t="shared" si="24"/>
        <v/>
      </c>
      <c r="G819" s="493"/>
    </row>
    <row r="820" spans="1:7" s="468" customFormat="1" ht="45" x14ac:dyDescent="0.25">
      <c r="A820" s="602">
        <v>152201</v>
      </c>
      <c r="B820" s="602" t="s">
        <v>949</v>
      </c>
      <c r="C820" s="600" t="s">
        <v>34</v>
      </c>
      <c r="D820" s="601">
        <v>88.84</v>
      </c>
      <c r="E820" s="494" t="str">
        <f t="shared" si="24"/>
        <v>(COMPOSIÇÃO REPRESENTATIVA) MONTAGEM MECÂNICA DE QUADRO DE DISTRIBUIÇÃO ATÉ 16 CIRCUITOS (600X500MM)</v>
      </c>
      <c r="F820" s="492" t="str">
        <f t="shared" si="24"/>
        <v>UND</v>
      </c>
      <c r="G820" s="493" t="e">
        <f t="shared" si="25"/>
        <v>#REF!</v>
      </c>
    </row>
    <row r="821" spans="1:7" s="468" customFormat="1" ht="45" x14ac:dyDescent="0.25">
      <c r="A821" s="602">
        <v>152202</v>
      </c>
      <c r="B821" s="602" t="s">
        <v>950</v>
      </c>
      <c r="C821" s="600" t="s">
        <v>34</v>
      </c>
      <c r="D821" s="601">
        <v>133.26</v>
      </c>
      <c r="E821" s="494" t="str">
        <f t="shared" si="24"/>
        <v>(COMPOSIÇÃO REPRESENTATIVA) MONTAGEM MECÂNICA DE QUADRO DE DISTRIBUIÇÃO ATÉ 32 CIRCUITOS (1000X600MM)</v>
      </c>
      <c r="F821" s="492" t="str">
        <f t="shared" si="24"/>
        <v>UND</v>
      </c>
      <c r="G821" s="493" t="e">
        <f t="shared" si="25"/>
        <v>#REF!</v>
      </c>
    </row>
    <row r="822" spans="1:7" s="468" customFormat="1" ht="45" x14ac:dyDescent="0.25">
      <c r="A822" s="602">
        <v>152203</v>
      </c>
      <c r="B822" s="602" t="s">
        <v>951</v>
      </c>
      <c r="C822" s="600" t="s">
        <v>34</v>
      </c>
      <c r="D822" s="601">
        <v>222.1</v>
      </c>
      <c r="E822" s="494" t="str">
        <f t="shared" si="24"/>
        <v>(COMPOSIÇÃO REPRESENTATIVA) MONTAGEM MECÂNICA DE QUADRO DE DISTRIBUIÇÃO ATÉ 64 CIRCUITOS (2000X800MM)</v>
      </c>
      <c r="F822" s="492" t="str">
        <f t="shared" si="24"/>
        <v>UND</v>
      </c>
      <c r="G822" s="493" t="e">
        <f t="shared" si="25"/>
        <v>#REF!</v>
      </c>
    </row>
    <row r="823" spans="1:7" s="468" customFormat="1" ht="45" x14ac:dyDescent="0.25">
      <c r="A823" s="602">
        <v>152204</v>
      </c>
      <c r="B823" s="602" t="s">
        <v>952</v>
      </c>
      <c r="C823" s="600" t="s">
        <v>21</v>
      </c>
      <c r="D823" s="601">
        <v>29.75</v>
      </c>
      <c r="E823" s="494" t="str">
        <f t="shared" si="24"/>
        <v>(COMPOSIÇÃO REPRESENTATIVA) MONTAGEM MECÂNICA DE BARRAMENTO DE COBRE DE 1/2" X 1/16" (85A) ATÉ 2.1/2" X 5/16" (905A)</v>
      </c>
      <c r="F823" s="492" t="str">
        <f t="shared" si="24"/>
        <v>M</v>
      </c>
      <c r="G823" s="493" t="e">
        <f t="shared" si="25"/>
        <v>#REF!</v>
      </c>
    </row>
    <row r="824" spans="1:7" s="468" customFormat="1" ht="45" x14ac:dyDescent="0.25">
      <c r="A824" s="602">
        <v>152205</v>
      </c>
      <c r="B824" s="602" t="s">
        <v>953</v>
      </c>
      <c r="C824" s="600" t="s">
        <v>21</v>
      </c>
      <c r="D824" s="601">
        <v>44.42</v>
      </c>
      <c r="E824" s="494" t="str">
        <f t="shared" ref="E824:F887" si="26">UPPER(B824)</f>
        <v>(COMPOSIÇÃO REPRESENTATIVA) MONTAGEM MECÂNICA DE BARRAMENTO DE COBRE DE 2.1/4" X 1/2" (1086A) ATÉ 8" X 1/2" (3195A)</v>
      </c>
      <c r="F824" s="492" t="str">
        <f t="shared" si="26"/>
        <v>M</v>
      </c>
      <c r="G824" s="493" t="e">
        <f t="shared" si="25"/>
        <v>#REF!</v>
      </c>
    </row>
    <row r="825" spans="1:7" s="468" customFormat="1" ht="30" x14ac:dyDescent="0.25">
      <c r="A825" s="602">
        <v>152206</v>
      </c>
      <c r="B825" s="602" t="s">
        <v>954</v>
      </c>
      <c r="C825" s="600" t="s">
        <v>34</v>
      </c>
      <c r="D825" s="601">
        <v>35.53</v>
      </c>
      <c r="E825" s="494" t="str">
        <f t="shared" si="26"/>
        <v>(COMPOSIÇÃO REPRESENTATIVA) MONTAGEM MECÂNICA DE ISOLADOR P/ BARRA DE 1000V</v>
      </c>
      <c r="F825" s="492" t="str">
        <f t="shared" si="26"/>
        <v>UND</v>
      </c>
      <c r="G825" s="493" t="e">
        <f t="shared" si="25"/>
        <v>#REF!</v>
      </c>
    </row>
    <row r="826" spans="1:7" s="468" customFormat="1" ht="30" x14ac:dyDescent="0.25">
      <c r="A826" s="602">
        <v>152207</v>
      </c>
      <c r="B826" s="602" t="s">
        <v>955</v>
      </c>
      <c r="C826" s="600" t="s">
        <v>21</v>
      </c>
      <c r="D826" s="601">
        <v>22.21</v>
      </c>
      <c r="E826" s="494" t="str">
        <f t="shared" si="26"/>
        <v>(COMPOSIÇÃO REPRESENTATIVA) MONTAGEM MECÂNICA DE TRILHO METÁLICO DIN 35MM</v>
      </c>
      <c r="F826" s="492" t="str">
        <f t="shared" si="26"/>
        <v>M</v>
      </c>
      <c r="G826" s="493" t="e">
        <f t="shared" si="25"/>
        <v>#REF!</v>
      </c>
    </row>
    <row r="827" spans="1:7" s="468" customFormat="1" ht="30" x14ac:dyDescent="0.25">
      <c r="A827" s="602">
        <v>152208</v>
      </c>
      <c r="B827" s="602" t="s">
        <v>956</v>
      </c>
      <c r="C827" s="600" t="s">
        <v>34</v>
      </c>
      <c r="D827" s="601">
        <v>39.97</v>
      </c>
      <c r="E827" s="494" t="str">
        <f t="shared" si="26"/>
        <v>(COMPOSIÇÃO REPRESENTATIVA) MONTAGEM ELÉTRICA DE PROGRAMADOR LOGICO</v>
      </c>
      <c r="F827" s="492" t="str">
        <f t="shared" si="26"/>
        <v>UND</v>
      </c>
      <c r="G827" s="493" t="e">
        <f t="shared" si="25"/>
        <v>#REF!</v>
      </c>
    </row>
    <row r="828" spans="1:7" s="468" customFormat="1" ht="30" x14ac:dyDescent="0.25">
      <c r="A828" s="602">
        <v>152209</v>
      </c>
      <c r="B828" s="602" t="s">
        <v>957</v>
      </c>
      <c r="C828" s="600" t="s">
        <v>34</v>
      </c>
      <c r="D828" s="601">
        <v>88.84</v>
      </c>
      <c r="E828" s="494" t="str">
        <f t="shared" si="26"/>
        <v>(COMPOSIÇÃO REPRESENTATIVA) MONTAGEM ELÉTRICA DE DISJUNTOR TRIPOLAR ATÉ 400A</v>
      </c>
      <c r="F828" s="492" t="str">
        <f t="shared" si="26"/>
        <v>UND</v>
      </c>
      <c r="G828" s="493" t="e">
        <f t="shared" si="25"/>
        <v>#REF!</v>
      </c>
    </row>
    <row r="829" spans="1:7" s="468" customFormat="1" ht="45" x14ac:dyDescent="0.25">
      <c r="A829" s="602">
        <v>152210</v>
      </c>
      <c r="B829" s="602" t="s">
        <v>958</v>
      </c>
      <c r="C829" s="600" t="s">
        <v>34</v>
      </c>
      <c r="D829" s="601">
        <v>177.68</v>
      </c>
      <c r="E829" s="494" t="str">
        <f t="shared" si="26"/>
        <v>(COMPOSIÇÃO REPRESENTATIVA) MONTAGEM ELÉTRICA DE DISJUNTOR TRIPOLAR GERAL ATÉ 1000A</v>
      </c>
      <c r="F829" s="492" t="str">
        <f t="shared" si="26"/>
        <v>UND</v>
      </c>
      <c r="G829" s="493" t="e">
        <f t="shared" si="25"/>
        <v>#REF!</v>
      </c>
    </row>
    <row r="830" spans="1:7" s="468" customFormat="1" ht="45" x14ac:dyDescent="0.25">
      <c r="A830" s="602">
        <v>152211</v>
      </c>
      <c r="B830" s="602" t="s">
        <v>959</v>
      </c>
      <c r="C830" s="600" t="s">
        <v>34</v>
      </c>
      <c r="D830" s="601">
        <v>222.1</v>
      </c>
      <c r="E830" s="494" t="str">
        <f t="shared" si="26"/>
        <v>(COMPOSIÇÃO REPRESENTATIVA) MONTAGEM ELÉTRICA DE DISJUNTOR TRIPOLAR GERAL ATÉ 1600A</v>
      </c>
      <c r="F830" s="492" t="str">
        <f t="shared" si="26"/>
        <v>UND</v>
      </c>
      <c r="G830" s="493" t="e">
        <f t="shared" si="25"/>
        <v>#REF!</v>
      </c>
    </row>
    <row r="831" spans="1:7" s="468" customFormat="1" ht="45" x14ac:dyDescent="0.25">
      <c r="A831" s="602">
        <v>152212</v>
      </c>
      <c r="B831" s="602" t="s">
        <v>960</v>
      </c>
      <c r="C831" s="600" t="s">
        <v>34</v>
      </c>
      <c r="D831" s="601">
        <v>355.36</v>
      </c>
      <c r="E831" s="494" t="str">
        <f t="shared" si="26"/>
        <v>(COMPOSIÇÃO REPRESENTATIVA) MONTAGEM ELÉTRICA DE DISJUNTOR TRIPOLAR GERAL ATÉ 3150A</v>
      </c>
      <c r="F831" s="492" t="str">
        <f t="shared" si="26"/>
        <v>UND</v>
      </c>
      <c r="G831" s="493" t="e">
        <f t="shared" si="25"/>
        <v>#REF!</v>
      </c>
    </row>
    <row r="832" spans="1:7" s="468" customFormat="1" ht="45" x14ac:dyDescent="0.25">
      <c r="A832" s="602">
        <v>152213</v>
      </c>
      <c r="B832" s="602" t="s">
        <v>961</v>
      </c>
      <c r="C832" s="600" t="s">
        <v>34</v>
      </c>
      <c r="D832" s="601">
        <v>17.760000000000002</v>
      </c>
      <c r="E832" s="494" t="str">
        <f t="shared" si="26"/>
        <v>(COMPOSIÇÃO REPRESENTATIVA) MONTAGEM ELÉTRICA DE DISPOSITIVO DIFERENCIAL RESIDUAL (DR) MONOPOLAR</v>
      </c>
      <c r="F832" s="492" t="str">
        <f t="shared" si="26"/>
        <v>UND</v>
      </c>
      <c r="G832" s="493" t="e">
        <f t="shared" si="25"/>
        <v>#REF!</v>
      </c>
    </row>
    <row r="833" spans="1:7" s="468" customFormat="1" ht="45" x14ac:dyDescent="0.25">
      <c r="A833" s="602">
        <v>152214</v>
      </c>
      <c r="B833" s="602" t="s">
        <v>962</v>
      </c>
      <c r="C833" s="600" t="s">
        <v>34</v>
      </c>
      <c r="D833" s="601">
        <v>26.65</v>
      </c>
      <c r="E833" s="494" t="str">
        <f t="shared" si="26"/>
        <v>(COMPOSIÇÃO REPRESENTATIVA) MONTAGEM ELÉTRICA DE DISPOSITIVO DIFERENCIAL RESIDUAL (DR) BIPOLAR E TETRAPOLAR</v>
      </c>
      <c r="F833" s="492" t="str">
        <f t="shared" si="26"/>
        <v>UND</v>
      </c>
      <c r="G833" s="493" t="e">
        <f t="shared" si="25"/>
        <v>#REF!</v>
      </c>
    </row>
    <row r="834" spans="1:7" s="468" customFormat="1" ht="45" x14ac:dyDescent="0.25">
      <c r="A834" s="602">
        <v>152215</v>
      </c>
      <c r="B834" s="602" t="s">
        <v>963</v>
      </c>
      <c r="C834" s="600" t="s">
        <v>34</v>
      </c>
      <c r="D834" s="601">
        <v>13.32</v>
      </c>
      <c r="E834" s="494" t="str">
        <f t="shared" si="26"/>
        <v>(COMPOSIÇÃO REPRESENTATIVA) MONTAGEM ELÉTRICA DE DISPOSITIVO DE PROTEÇÃO CONTRA SURTO (DPS)</v>
      </c>
      <c r="F834" s="492" t="str">
        <f t="shared" si="26"/>
        <v>UND</v>
      </c>
      <c r="G834" s="493" t="e">
        <f t="shared" si="25"/>
        <v>#REF!</v>
      </c>
    </row>
    <row r="835" spans="1:7" s="468" customFormat="1" ht="30" x14ac:dyDescent="0.25">
      <c r="A835" s="602">
        <v>152216</v>
      </c>
      <c r="B835" s="602" t="s">
        <v>964</v>
      </c>
      <c r="C835" s="600" t="s">
        <v>34</v>
      </c>
      <c r="D835" s="601">
        <v>19.98</v>
      </c>
      <c r="E835" s="494" t="str">
        <f t="shared" si="26"/>
        <v>(COMPOSIÇÃO REPRESENTATIVA) MONTAGEM ELÉTRICA DE BASE E FUSÍVEL TIPO DIAZED ATÉ 63A</v>
      </c>
      <c r="F835" s="492" t="str">
        <f t="shared" si="26"/>
        <v>UND</v>
      </c>
      <c r="G835" s="493" t="e">
        <f t="shared" si="25"/>
        <v>#REF!</v>
      </c>
    </row>
    <row r="836" spans="1:7" s="468" customFormat="1" ht="30" x14ac:dyDescent="0.25">
      <c r="A836" s="602">
        <v>152217</v>
      </c>
      <c r="B836" s="602" t="s">
        <v>965</v>
      </c>
      <c r="C836" s="600" t="s">
        <v>34</v>
      </c>
      <c r="D836" s="601">
        <v>22.21</v>
      </c>
      <c r="E836" s="494" t="str">
        <f t="shared" si="26"/>
        <v>(COMPOSIÇÃO REPRESENTATIVA) MONTAGEM ELÉTRICA DE BASE E FUSÍVEL TIPO NH 00 ATÉ 125A</v>
      </c>
      <c r="F836" s="492" t="str">
        <f t="shared" si="26"/>
        <v>UND</v>
      </c>
      <c r="G836" s="493" t="e">
        <f t="shared" si="25"/>
        <v>#REF!</v>
      </c>
    </row>
    <row r="837" spans="1:7" s="468" customFormat="1" ht="30" x14ac:dyDescent="0.25">
      <c r="A837" s="602">
        <v>152218</v>
      </c>
      <c r="B837" s="602" t="s">
        <v>966</v>
      </c>
      <c r="C837" s="600" t="s">
        <v>34</v>
      </c>
      <c r="D837" s="601">
        <v>26.65</v>
      </c>
      <c r="E837" s="494" t="str">
        <f t="shared" si="26"/>
        <v>(COMPOSIÇÃO REPRESENTATIVA) MONTAGEM ELÉTRICA DE BASE E FUSÍVEL TIPO NH 01 ATÉ 250A</v>
      </c>
      <c r="F837" s="492" t="str">
        <f t="shared" si="26"/>
        <v>UND</v>
      </c>
      <c r="G837" s="493" t="e">
        <f t="shared" si="25"/>
        <v>#REF!</v>
      </c>
    </row>
    <row r="838" spans="1:7" s="468" customFormat="1" ht="30" x14ac:dyDescent="0.25">
      <c r="A838" s="602">
        <v>152219</v>
      </c>
      <c r="B838" s="602" t="s">
        <v>967</v>
      </c>
      <c r="C838" s="600" t="s">
        <v>34</v>
      </c>
      <c r="D838" s="601">
        <v>31.09</v>
      </c>
      <c r="E838" s="494" t="str">
        <f t="shared" si="26"/>
        <v>(COMPOSIÇÃO REPRESENTATIVA) MONTAGEM ELÉTRICA DE BASE E FUSÍVEL TIPO NH 02 ATÉ 400A</v>
      </c>
      <c r="F838" s="492" t="str">
        <f t="shared" si="26"/>
        <v>UND</v>
      </c>
      <c r="G838" s="493" t="e">
        <f t="shared" si="25"/>
        <v>#REF!</v>
      </c>
    </row>
    <row r="839" spans="1:7" s="468" customFormat="1" ht="30" x14ac:dyDescent="0.25">
      <c r="A839" s="602">
        <v>152220</v>
      </c>
      <c r="B839" s="602" t="s">
        <v>968</v>
      </c>
      <c r="C839" s="600" t="s">
        <v>34</v>
      </c>
      <c r="D839" s="601">
        <v>35.53</v>
      </c>
      <c r="E839" s="494" t="str">
        <f t="shared" si="26"/>
        <v>(COMPOSIÇÃO REPRESENTATIVA) MONTAGEM ELÉTRICA DE BASE E FUSÍVEL TIPO NH 03 ATÉ 630A</v>
      </c>
      <c r="F839" s="492" t="str">
        <f t="shared" si="26"/>
        <v>UND</v>
      </c>
      <c r="G839" s="493" t="e">
        <f t="shared" si="25"/>
        <v>#REF!</v>
      </c>
    </row>
    <row r="840" spans="1:7" s="468" customFormat="1" ht="45" x14ac:dyDescent="0.25">
      <c r="A840" s="602">
        <v>152221</v>
      </c>
      <c r="B840" s="602" t="s">
        <v>969</v>
      </c>
      <c r="C840" s="600" t="s">
        <v>34</v>
      </c>
      <c r="D840" s="601">
        <v>39.97</v>
      </c>
      <c r="E840" s="494" t="str">
        <f t="shared" si="26"/>
        <v>(COMPOSIÇÃO REPRESENTATIVA) MONTAGEM ELÉTRICA DE BASE E FUSÍVEL TIPO NH 04 ATÉ 1250A</v>
      </c>
      <c r="F840" s="492" t="str">
        <f t="shared" si="26"/>
        <v>UND</v>
      </c>
      <c r="G840" s="493" t="e">
        <f t="shared" ref="G840:G903" si="27">ROUND(D840*(1+$G$3),2)</f>
        <v>#REF!</v>
      </c>
    </row>
    <row r="841" spans="1:7" s="468" customFormat="1" ht="30" x14ac:dyDescent="0.25">
      <c r="A841" s="602">
        <v>152222</v>
      </c>
      <c r="B841" s="602" t="s">
        <v>970</v>
      </c>
      <c r="C841" s="600" t="s">
        <v>34</v>
      </c>
      <c r="D841" s="601">
        <v>19.98</v>
      </c>
      <c r="E841" s="494" t="str">
        <f t="shared" si="26"/>
        <v>(COMPOSIÇÃO REPRESENTATIVA) MONTAGEM ELÉTRICA DE COMUTADOR 2 OU 3 POSIÇÕES</v>
      </c>
      <c r="F841" s="492" t="str">
        <f t="shared" si="26"/>
        <v>UND</v>
      </c>
      <c r="G841" s="493" t="e">
        <f t="shared" si="27"/>
        <v>#REF!</v>
      </c>
    </row>
    <row r="842" spans="1:7" s="468" customFormat="1" ht="30" x14ac:dyDescent="0.25">
      <c r="A842" s="602">
        <v>152223</v>
      </c>
      <c r="B842" s="602" t="s">
        <v>971</v>
      </c>
      <c r="C842" s="600" t="s">
        <v>34</v>
      </c>
      <c r="D842" s="601">
        <v>11.1</v>
      </c>
      <c r="E842" s="494" t="str">
        <f t="shared" si="26"/>
        <v>(COMPOSIÇÃO REPRESENTATIVA) MONTAGEM ELÉTRICA DE BOTÕES DE COMANDO</v>
      </c>
      <c r="F842" s="492" t="str">
        <f t="shared" si="26"/>
        <v>UND</v>
      </c>
      <c r="G842" s="493" t="e">
        <f t="shared" si="27"/>
        <v>#REF!</v>
      </c>
    </row>
    <row r="843" spans="1:7" s="468" customFormat="1" ht="30" x14ac:dyDescent="0.25">
      <c r="A843" s="602">
        <v>152224</v>
      </c>
      <c r="B843" s="602" t="s">
        <v>972</v>
      </c>
      <c r="C843" s="600" t="s">
        <v>34</v>
      </c>
      <c r="D843" s="601">
        <v>39.97</v>
      </c>
      <c r="E843" s="494" t="str">
        <f t="shared" si="26"/>
        <v>(COMPOSIÇÃO REPRESENTATIVA) MONTAGEM ELÉTRICA DE CONTATOR AUXILIARES</v>
      </c>
      <c r="F843" s="492" t="str">
        <f t="shared" si="26"/>
        <v>UND</v>
      </c>
      <c r="G843" s="493" t="e">
        <f t="shared" si="27"/>
        <v>#REF!</v>
      </c>
    </row>
    <row r="844" spans="1:7" s="468" customFormat="1" ht="30" x14ac:dyDescent="0.25">
      <c r="A844" s="602">
        <v>152225</v>
      </c>
      <c r="B844" s="602" t="s">
        <v>973</v>
      </c>
      <c r="C844" s="600" t="s">
        <v>34</v>
      </c>
      <c r="D844" s="601">
        <v>39.97</v>
      </c>
      <c r="E844" s="494" t="str">
        <f t="shared" si="26"/>
        <v>(COMPOSIÇÃO REPRESENTATIVA) MONTAGEM ELÉTRICA DE RELÊ DE SOBRE CORRENTE</v>
      </c>
      <c r="F844" s="492" t="str">
        <f t="shared" si="26"/>
        <v>UND</v>
      </c>
      <c r="G844" s="493" t="e">
        <f t="shared" si="27"/>
        <v>#REF!</v>
      </c>
    </row>
    <row r="845" spans="1:7" s="468" customFormat="1" ht="30" x14ac:dyDescent="0.25">
      <c r="A845" s="602">
        <v>152226</v>
      </c>
      <c r="B845" s="602" t="s">
        <v>974</v>
      </c>
      <c r="C845" s="600" t="s">
        <v>34</v>
      </c>
      <c r="D845" s="601">
        <v>19.98</v>
      </c>
      <c r="E845" s="491" t="str">
        <f t="shared" si="26"/>
        <v>(COMPOSIÇÃO REPRESENTATIVA) MONTAGEM ELÉTRICA DE VOLTÍMETRO SELETOR</v>
      </c>
      <c r="F845" s="492" t="str">
        <f t="shared" si="26"/>
        <v>UND</v>
      </c>
      <c r="G845" s="493" t="e">
        <f t="shared" si="27"/>
        <v>#REF!</v>
      </c>
    </row>
    <row r="846" spans="1:7" s="468" customFormat="1" ht="30" x14ac:dyDescent="0.25">
      <c r="A846" s="602">
        <v>152227</v>
      </c>
      <c r="B846" s="602" t="s">
        <v>975</v>
      </c>
      <c r="C846" s="600" t="s">
        <v>34</v>
      </c>
      <c r="D846" s="601">
        <v>19.98</v>
      </c>
      <c r="E846" s="491" t="str">
        <f t="shared" si="26"/>
        <v>(COMPOSIÇÃO REPRESENTATIVA) MONTAGEM ELÉTRICA DE AMPERÍMETRO SELETOR</v>
      </c>
      <c r="F846" s="492" t="str">
        <f t="shared" si="26"/>
        <v>UND</v>
      </c>
      <c r="G846" s="493" t="e">
        <f t="shared" si="27"/>
        <v>#REF!</v>
      </c>
    </row>
    <row r="847" spans="1:7" s="468" customFormat="1" ht="30" x14ac:dyDescent="0.25">
      <c r="A847" s="602">
        <v>152228</v>
      </c>
      <c r="B847" s="602" t="s">
        <v>976</v>
      </c>
      <c r="C847" s="600" t="s">
        <v>34</v>
      </c>
      <c r="D847" s="601">
        <v>7.23</v>
      </c>
      <c r="E847" s="494" t="str">
        <f t="shared" si="26"/>
        <v>(COMPOSIÇÃO REPRESENTATIVA) MONTAGEM ELÉTRICA DE CONECTORES DE BORNE</v>
      </c>
      <c r="F847" s="492" t="str">
        <f t="shared" si="26"/>
        <v>UND</v>
      </c>
      <c r="G847" s="493" t="e">
        <f t="shared" si="27"/>
        <v>#REF!</v>
      </c>
    </row>
    <row r="848" spans="1:7" s="468" customFormat="1" ht="30" x14ac:dyDescent="0.25">
      <c r="A848" s="602">
        <v>152229</v>
      </c>
      <c r="B848" s="602" t="s">
        <v>977</v>
      </c>
      <c r="C848" s="600" t="s">
        <v>34</v>
      </c>
      <c r="D848" s="601">
        <v>1.68</v>
      </c>
      <c r="E848" s="494" t="str">
        <f t="shared" si="26"/>
        <v>(COMPOSIÇÃO REPRESENTATIVA) MONTAGEM ELÉTRICA DE TERMINAIS DE COMPRESSÃO</v>
      </c>
      <c r="F848" s="492" t="str">
        <f t="shared" si="26"/>
        <v>UND</v>
      </c>
      <c r="G848" s="493" t="e">
        <f t="shared" si="27"/>
        <v>#REF!</v>
      </c>
    </row>
    <row r="849" spans="1:7" s="468" customFormat="1" ht="30" x14ac:dyDescent="0.25">
      <c r="A849" s="602">
        <v>152230</v>
      </c>
      <c r="B849" s="602" t="s">
        <v>978</v>
      </c>
      <c r="C849" s="600" t="s">
        <v>34</v>
      </c>
      <c r="D849" s="601">
        <v>16.53</v>
      </c>
      <c r="E849" s="494" t="str">
        <f t="shared" si="26"/>
        <v>(COMPOSIÇÃO REPRESENTATIVA) TESTE PONTO A PONTO POR CIRCUITOS</v>
      </c>
      <c r="F849" s="492" t="str">
        <f t="shared" si="26"/>
        <v>UND</v>
      </c>
      <c r="G849" s="493" t="e">
        <f t="shared" si="27"/>
        <v>#REF!</v>
      </c>
    </row>
    <row r="850" spans="1:7" s="468" customFormat="1" ht="30" x14ac:dyDescent="0.25">
      <c r="A850" s="602">
        <v>152231</v>
      </c>
      <c r="B850" s="602" t="s">
        <v>979</v>
      </c>
      <c r="C850" s="600" t="s">
        <v>34</v>
      </c>
      <c r="D850" s="601">
        <v>33.08</v>
      </c>
      <c r="E850" s="494" t="str">
        <f t="shared" si="26"/>
        <v>(COMPOSIÇÃO REPRESENTATIVA) TESTE FUNCIONAL POR CIRCUITOS</v>
      </c>
      <c r="F850" s="492" t="str">
        <f t="shared" si="26"/>
        <v>UND</v>
      </c>
      <c r="G850" s="493" t="e">
        <f t="shared" si="27"/>
        <v>#REF!</v>
      </c>
    </row>
    <row r="851" spans="1:7" s="468" customFormat="1" ht="30" x14ac:dyDescent="0.25">
      <c r="A851" s="602">
        <v>152232</v>
      </c>
      <c r="B851" s="602" t="s">
        <v>980</v>
      </c>
      <c r="C851" s="600" t="s">
        <v>34</v>
      </c>
      <c r="D851" s="601">
        <v>66.16</v>
      </c>
      <c r="E851" s="494" t="str">
        <f t="shared" si="26"/>
        <v>(COMPOSIÇÃO REPRESENTATIVA) TESTE DIELÉTRICO POR CIRCUITOS</v>
      </c>
      <c r="F851" s="492" t="str">
        <f t="shared" si="26"/>
        <v>UND</v>
      </c>
      <c r="G851" s="493" t="e">
        <f t="shared" si="27"/>
        <v>#REF!</v>
      </c>
    </row>
    <row r="852" spans="1:7" s="468" customFormat="1" ht="60" x14ac:dyDescent="0.25">
      <c r="A852" s="602">
        <v>152233</v>
      </c>
      <c r="B852" s="602" t="s">
        <v>981</v>
      </c>
      <c r="C852" s="600" t="s">
        <v>34</v>
      </c>
      <c r="D852" s="601">
        <v>320.77999999999997</v>
      </c>
      <c r="E852" s="494" t="str">
        <f t="shared" si="26"/>
        <v>(COMPOSIÇÃO REPRESENTATIVA) TESTE DE ACEITAÇÃO PARA QUADRO DE DISTRIBUIÇÃO ATÉ 16 CIRCUITOS, COM EMISSÃO DE ART E LAUDO PTTA/TTA</v>
      </c>
      <c r="F852" s="492" t="str">
        <f t="shared" si="26"/>
        <v>UND</v>
      </c>
      <c r="G852" s="493" t="e">
        <f t="shared" si="27"/>
        <v>#REF!</v>
      </c>
    </row>
    <row r="853" spans="1:7" s="468" customFormat="1" ht="60" x14ac:dyDescent="0.25">
      <c r="A853" s="602">
        <v>152234</v>
      </c>
      <c r="B853" s="602" t="s">
        <v>982</v>
      </c>
      <c r="C853" s="600" t="s">
        <v>34</v>
      </c>
      <c r="D853" s="601">
        <v>541.91999999999996</v>
      </c>
      <c r="E853" s="494" t="str">
        <f t="shared" si="26"/>
        <v>(COMPOSIÇÃO REPRESENTATIVA) TESTE DE ACEITAÇÃO PARA QUADRO DE DISTRIBUIÇÃO ATÉ 32 CIRCUITOS, COM EMISSÃO DE ART E LAUDO PTTA/TTA</v>
      </c>
      <c r="F853" s="492" t="str">
        <f t="shared" si="26"/>
        <v>UND</v>
      </c>
      <c r="G853" s="493" t="e">
        <f t="shared" si="27"/>
        <v>#REF!</v>
      </c>
    </row>
    <row r="854" spans="1:7" s="468" customFormat="1" ht="60" x14ac:dyDescent="0.25">
      <c r="A854" s="602">
        <v>152235</v>
      </c>
      <c r="B854" s="602" t="s">
        <v>983</v>
      </c>
      <c r="C854" s="600" t="s">
        <v>34</v>
      </c>
      <c r="D854" s="603">
        <v>1174.1199999999999</v>
      </c>
      <c r="E854" s="494" t="str">
        <f t="shared" si="26"/>
        <v>(COMPOSIÇÃO REPRESENTATIVA) TESTE DE ACEITAÇÃO PARA QUADRO DE DISTRIBUIÇÃO ATÉ 64 CIRCUITOS, COM EMISSÃO DE ART E LAUDO PTTA/TTA</v>
      </c>
      <c r="F854" s="492" t="str">
        <f t="shared" si="26"/>
        <v>UND</v>
      </c>
      <c r="G854" s="493" t="e">
        <f t="shared" si="27"/>
        <v>#REF!</v>
      </c>
    </row>
    <row r="855" spans="1:7" s="468" customFormat="1" ht="30" x14ac:dyDescent="0.25">
      <c r="A855" s="602">
        <v>152236</v>
      </c>
      <c r="B855" s="602" t="s">
        <v>984</v>
      </c>
      <c r="C855" s="600" t="s">
        <v>21</v>
      </c>
      <c r="D855" s="601">
        <v>2.21</v>
      </c>
      <c r="E855" s="494" t="str">
        <f t="shared" si="26"/>
        <v>(COMPOSIÇÃO REPRESENTATIVA) MONTAGEM MECÂNICA DE CANALETA PVC ABERTA 50X80MM</v>
      </c>
      <c r="F855" s="492" t="str">
        <f t="shared" si="26"/>
        <v>M</v>
      </c>
      <c r="G855" s="493" t="e">
        <f t="shared" si="27"/>
        <v>#REF!</v>
      </c>
    </row>
    <row r="856" spans="1:7" s="468" customFormat="1" ht="45" x14ac:dyDescent="0.25">
      <c r="A856" s="602">
        <v>152238</v>
      </c>
      <c r="B856" s="602" t="s">
        <v>985</v>
      </c>
      <c r="C856" s="600" t="s">
        <v>34</v>
      </c>
      <c r="D856" s="601">
        <v>8.8800000000000008</v>
      </c>
      <c r="E856" s="494" t="str">
        <f t="shared" si="26"/>
        <v>(COMPOSIÇÃO REPRESENTATIVA) MONTAGEM MECÂNICA DE BOTÃO SINALIZADOR LUMINOSO LED 22MM</v>
      </c>
      <c r="F856" s="492" t="str">
        <f t="shared" si="26"/>
        <v>UND</v>
      </c>
      <c r="G856" s="493" t="e">
        <f t="shared" si="27"/>
        <v>#REF!</v>
      </c>
    </row>
    <row r="857" spans="1:7" s="468" customFormat="1" x14ac:dyDescent="0.25">
      <c r="A857" s="599">
        <v>16</v>
      </c>
      <c r="B857" s="599" t="s">
        <v>338</v>
      </c>
      <c r="C857" s="600"/>
      <c r="D857" s="601"/>
      <c r="E857" s="494" t="str">
        <f t="shared" si="26"/>
        <v>OUTRAS INSTALAÇÕES</v>
      </c>
      <c r="F857" s="492" t="str">
        <f t="shared" si="26"/>
        <v/>
      </c>
      <c r="G857" s="493"/>
    </row>
    <row r="858" spans="1:7" s="468" customFormat="1" x14ac:dyDescent="0.25">
      <c r="A858" s="599">
        <v>1601</v>
      </c>
      <c r="B858" s="599" t="s">
        <v>986</v>
      </c>
      <c r="C858" s="600"/>
      <c r="D858" s="601"/>
      <c r="E858" s="494" t="str">
        <f t="shared" si="26"/>
        <v>INSTALAÇÃO DE TELEFONE</v>
      </c>
      <c r="F858" s="492" t="str">
        <f t="shared" si="26"/>
        <v/>
      </c>
      <c r="G858" s="493"/>
    </row>
    <row r="859" spans="1:7" s="468" customFormat="1" ht="45" x14ac:dyDescent="0.25">
      <c r="A859" s="602">
        <v>160105</v>
      </c>
      <c r="B859" s="602" t="s">
        <v>987</v>
      </c>
      <c r="C859" s="600" t="s">
        <v>34</v>
      </c>
      <c r="D859" s="603">
        <v>1667.4</v>
      </c>
      <c r="E859" s="494" t="str">
        <f t="shared" si="26"/>
        <v>CAIXA DE TELEFONE EM CHAPA DE AÇO PADRÃO TELEBRAS N. 6, 1200X1200X150 MM, COM FUNDO DE MADEIRA</v>
      </c>
      <c r="F859" s="492" t="str">
        <f t="shared" si="26"/>
        <v>UND</v>
      </c>
      <c r="G859" s="493" t="e">
        <f t="shared" si="27"/>
        <v>#REF!</v>
      </c>
    </row>
    <row r="860" spans="1:7" s="468" customFormat="1" ht="60" x14ac:dyDescent="0.25">
      <c r="A860" s="602">
        <v>160106</v>
      </c>
      <c r="B860" s="602" t="s">
        <v>988</v>
      </c>
      <c r="C860" s="600" t="s">
        <v>34</v>
      </c>
      <c r="D860" s="601">
        <v>499.68</v>
      </c>
      <c r="E860" s="491" t="str">
        <f t="shared" si="26"/>
        <v>ATERRAMENTO COM HASTE DE TERRA 5/8"X2.40M, CABO DE COBRE NÚ 6MM2 EM CAIXA DE CONCRETO DE DIMENSÕES INTERNAS DE 30X30X30CM</v>
      </c>
      <c r="F860" s="492" t="str">
        <f t="shared" si="26"/>
        <v>UND</v>
      </c>
      <c r="G860" s="493" t="e">
        <f t="shared" si="27"/>
        <v>#REF!</v>
      </c>
    </row>
    <row r="861" spans="1:7" s="468" customFormat="1" ht="30" x14ac:dyDescent="0.25">
      <c r="A861" s="602">
        <v>160108</v>
      </c>
      <c r="B861" s="602" t="s">
        <v>989</v>
      </c>
      <c r="C861" s="600" t="s">
        <v>34</v>
      </c>
      <c r="D861" s="601">
        <v>144.32</v>
      </c>
      <c r="E861" s="494" t="str">
        <f t="shared" si="26"/>
        <v>CAIXA DE TELEFONE EM CHAPA DE AÇO PADRÃO TELEBRAS DO TIPO CIE-2 200X200X120MM</v>
      </c>
      <c r="F861" s="492" t="str">
        <f t="shared" si="26"/>
        <v>UND</v>
      </c>
      <c r="G861" s="493" t="e">
        <f t="shared" si="27"/>
        <v>#REF!</v>
      </c>
    </row>
    <row r="862" spans="1:7" s="468" customFormat="1" ht="30" x14ac:dyDescent="0.25">
      <c r="A862" s="602">
        <v>160110</v>
      </c>
      <c r="B862" s="602" t="s">
        <v>990</v>
      </c>
      <c r="C862" s="600" t="s">
        <v>34</v>
      </c>
      <c r="D862" s="601">
        <v>444.3</v>
      </c>
      <c r="E862" s="494" t="str">
        <f t="shared" si="26"/>
        <v>CAIXA DE TELEFONE EM CHAPA DE AÇO PADRÃO TELEBRAS DO TIPO CIE-4 600X600X120 MM</v>
      </c>
      <c r="F862" s="492" t="str">
        <f t="shared" si="26"/>
        <v>UND</v>
      </c>
      <c r="G862" s="493" t="e">
        <f t="shared" si="27"/>
        <v>#REF!</v>
      </c>
    </row>
    <row r="863" spans="1:7" s="468" customFormat="1" ht="60" x14ac:dyDescent="0.25">
      <c r="A863" s="602">
        <v>160111</v>
      </c>
      <c r="B863" s="602" t="s">
        <v>991</v>
      </c>
      <c r="C863" s="600" t="s">
        <v>34</v>
      </c>
      <c r="D863" s="603">
        <v>1112.19</v>
      </c>
      <c r="E863" s="491" t="str">
        <f t="shared" si="26"/>
        <v>CAIXA PARA TELEFONE PADRÃO TELEMAR, DIM. 1070 X 520 X 500 MM, COM TAMPA DE FERRO TIPO R2, ASSENTADA COM ARGAMASSA DE CIMENTO, CAL E AREIA</v>
      </c>
      <c r="F863" s="492" t="str">
        <f t="shared" si="26"/>
        <v>UND</v>
      </c>
      <c r="G863" s="493" t="e">
        <f t="shared" si="27"/>
        <v>#REF!</v>
      </c>
    </row>
    <row r="864" spans="1:7" s="468" customFormat="1" ht="30" x14ac:dyDescent="0.25">
      <c r="A864" s="602">
        <v>160115</v>
      </c>
      <c r="B864" s="602" t="s">
        <v>992</v>
      </c>
      <c r="C864" s="600" t="s">
        <v>21</v>
      </c>
      <c r="D864" s="601">
        <v>27.97</v>
      </c>
      <c r="E864" s="494" t="str">
        <f t="shared" si="26"/>
        <v>CABO TELEFÔNICO CI, DIÂMETRO DO CONDUTOR 50MM, 30 PARES</v>
      </c>
      <c r="F864" s="492" t="str">
        <f t="shared" si="26"/>
        <v>M</v>
      </c>
      <c r="G864" s="493" t="e">
        <f t="shared" si="27"/>
        <v>#REF!</v>
      </c>
    </row>
    <row r="865" spans="1:7" s="468" customFormat="1" x14ac:dyDescent="0.25">
      <c r="A865" s="602">
        <v>160120</v>
      </c>
      <c r="B865" s="602" t="s">
        <v>993</v>
      </c>
      <c r="C865" s="600" t="s">
        <v>34</v>
      </c>
      <c r="D865" s="601">
        <v>79.08</v>
      </c>
      <c r="E865" s="494" t="str">
        <f t="shared" si="26"/>
        <v>TOMADA PARA TELEFONE COM CONECTOR RJ 11</v>
      </c>
      <c r="F865" s="492" t="str">
        <f t="shared" si="26"/>
        <v>UND</v>
      </c>
      <c r="G865" s="493" t="e">
        <f t="shared" si="27"/>
        <v>#REF!</v>
      </c>
    </row>
    <row r="866" spans="1:7" s="468" customFormat="1" ht="30" x14ac:dyDescent="0.25">
      <c r="A866" s="602">
        <v>160121</v>
      </c>
      <c r="B866" s="602" t="s">
        <v>994</v>
      </c>
      <c r="C866" s="600" t="s">
        <v>34</v>
      </c>
      <c r="D866" s="601">
        <v>700.5</v>
      </c>
      <c r="E866" s="494" t="str">
        <f t="shared" si="26"/>
        <v>CAIXA DE TELEFONE EM CHAPA DE AÇO PADRÃO TELEBRAS DO TIPO CIE-5 800X800X120 MM</v>
      </c>
      <c r="F866" s="492" t="str">
        <f t="shared" si="26"/>
        <v>UND</v>
      </c>
      <c r="G866" s="493" t="e">
        <f t="shared" si="27"/>
        <v>#REF!</v>
      </c>
    </row>
    <row r="867" spans="1:7" s="468" customFormat="1" ht="30" x14ac:dyDescent="0.25">
      <c r="A867" s="602">
        <v>160122</v>
      </c>
      <c r="B867" s="602" t="s">
        <v>995</v>
      </c>
      <c r="C867" s="600" t="s">
        <v>34</v>
      </c>
      <c r="D867" s="603">
        <v>1745.14</v>
      </c>
      <c r="E867" s="494" t="str">
        <f t="shared" si="26"/>
        <v>CAIXA DE TELEFONE EM CHAPA DE AÇO PADRÃO TELEBRAS DO TIPO CIE-6 1200X1200X150 MM</v>
      </c>
      <c r="F867" s="492" t="str">
        <f t="shared" si="26"/>
        <v>UND</v>
      </c>
      <c r="G867" s="493" t="e">
        <f t="shared" si="27"/>
        <v>#REF!</v>
      </c>
    </row>
    <row r="868" spans="1:7" s="468" customFormat="1" ht="30" x14ac:dyDescent="0.25">
      <c r="A868" s="602">
        <v>160123</v>
      </c>
      <c r="B868" s="602" t="s">
        <v>996</v>
      </c>
      <c r="C868" s="600" t="s">
        <v>34</v>
      </c>
      <c r="D868" s="603">
        <v>2347.09</v>
      </c>
      <c r="E868" s="494" t="str">
        <f t="shared" si="26"/>
        <v>CAIXA DE TELEFONE EM CHAPA DE AÇO PADRÃO TELEBRAS DO TIPO CIE-7 1500X1500X150 MM</v>
      </c>
      <c r="F868" s="492" t="str">
        <f t="shared" si="26"/>
        <v>UND</v>
      </c>
      <c r="G868" s="493" t="e">
        <f t="shared" si="27"/>
        <v>#REF!</v>
      </c>
    </row>
    <row r="869" spans="1:7" s="468" customFormat="1" ht="30" x14ac:dyDescent="0.25">
      <c r="A869" s="602">
        <v>160124</v>
      </c>
      <c r="B869" s="602" t="s">
        <v>997</v>
      </c>
      <c r="C869" s="600" t="s">
        <v>21</v>
      </c>
      <c r="D869" s="601">
        <v>19</v>
      </c>
      <c r="E869" s="494" t="str">
        <f t="shared" si="26"/>
        <v>CABO TELEFÔNICO CI, DIÂMETRO DO CONDUTOR 50MM, 20 PARES</v>
      </c>
      <c r="F869" s="492" t="str">
        <f t="shared" si="26"/>
        <v>M</v>
      </c>
      <c r="G869" s="493" t="e">
        <f t="shared" si="27"/>
        <v>#REF!</v>
      </c>
    </row>
    <row r="870" spans="1:7" s="468" customFormat="1" ht="30" x14ac:dyDescent="0.25">
      <c r="A870" s="602">
        <v>160125</v>
      </c>
      <c r="B870" s="602" t="s">
        <v>998</v>
      </c>
      <c r="C870" s="600" t="s">
        <v>21</v>
      </c>
      <c r="D870" s="601">
        <v>101.35</v>
      </c>
      <c r="E870" s="494" t="str">
        <f t="shared" si="26"/>
        <v>CABO TELEFÔNICO CI, DIÂMETRO DO CONDUTOR 50MM, 100 PARES</v>
      </c>
      <c r="F870" s="492" t="str">
        <f t="shared" si="26"/>
        <v>M</v>
      </c>
      <c r="G870" s="493" t="e">
        <f t="shared" si="27"/>
        <v>#REF!</v>
      </c>
    </row>
    <row r="871" spans="1:7" s="468" customFormat="1" ht="30" x14ac:dyDescent="0.25">
      <c r="A871" s="602">
        <v>160126</v>
      </c>
      <c r="B871" s="602" t="s">
        <v>999</v>
      </c>
      <c r="C871" s="600" t="s">
        <v>21</v>
      </c>
      <c r="D871" s="601">
        <v>45.54</v>
      </c>
      <c r="E871" s="494" t="str">
        <f t="shared" si="26"/>
        <v>CABO TELEFÔNICO CI, DIÂMETRO DO CONDUTOR 50MM, 50 PARES</v>
      </c>
      <c r="F871" s="492" t="str">
        <f t="shared" si="26"/>
        <v>M</v>
      </c>
      <c r="G871" s="493" t="e">
        <f t="shared" si="27"/>
        <v>#REF!</v>
      </c>
    </row>
    <row r="872" spans="1:7" s="468" customFormat="1" x14ac:dyDescent="0.25">
      <c r="A872" s="599">
        <v>1602</v>
      </c>
      <c r="B872" s="599" t="s">
        <v>1000</v>
      </c>
      <c r="C872" s="600"/>
      <c r="D872" s="601"/>
      <c r="E872" s="494" t="str">
        <f t="shared" si="26"/>
        <v>INSTALAÇÃO DE GÁS</v>
      </c>
      <c r="F872" s="492" t="str">
        <f t="shared" si="26"/>
        <v/>
      </c>
      <c r="G872" s="493"/>
    </row>
    <row r="873" spans="1:7" s="468" customFormat="1" ht="105" x14ac:dyDescent="0.25">
      <c r="A873" s="602">
        <v>160207</v>
      </c>
      <c r="B873" s="602" t="s">
        <v>18640</v>
      </c>
      <c r="C873" s="600" t="s">
        <v>34</v>
      </c>
      <c r="D873" s="603">
        <v>10402.19</v>
      </c>
      <c r="E873" s="494" t="str">
        <f t="shared" si="26"/>
        <v>ABRIGO DE GÁS PARA 2 CILINDROS 45 KG, EXEC. EM ALV. BLOCO CONC CHEIO, DIM: 2.10X1.00X1.80M, INCLUSIVE CILINDROS E REDE INTERNA DO ABRIGO COMPREENDENDO TUBOS E VÁLVULAS DE ESFERA QUE INTERLIGAM OS CILINDROS, CONFORME NORMA TÉCNICA 18/2015 DO CBMES, EXCLUSIVE EXTINTOR DE INCÊNDIO</v>
      </c>
      <c r="F873" s="492" t="str">
        <f t="shared" si="26"/>
        <v>UND</v>
      </c>
      <c r="G873" s="493" t="e">
        <f t="shared" si="27"/>
        <v>#REF!</v>
      </c>
    </row>
    <row r="874" spans="1:7" s="468" customFormat="1" ht="105" x14ac:dyDescent="0.25">
      <c r="A874" s="602">
        <v>160208</v>
      </c>
      <c r="B874" s="602" t="s">
        <v>18641</v>
      </c>
      <c r="C874" s="600" t="s">
        <v>34</v>
      </c>
      <c r="D874" s="603">
        <v>20584.03</v>
      </c>
      <c r="E874" s="494" t="str">
        <f t="shared" si="26"/>
        <v>ABRIGO DE GÁS PARA 4 CILINDROS 45 KG, EXEC. EM ALV. BLOCO CONC CHEIO, DIM: 4.05X1.00X1.80M, INCLUSIVE CILINDROS E REDE INTERNA DO ABRIGO COMPREENDENDO TUBOS E VÁLVULAS DE ESFERA QUE INTERLIGAM OS CILINDROS, CONFORME NORMA TÉCNICA 18/2015 DO CBMES, EXCLUSIVE EXTINTOR DE INCÊNDIO</v>
      </c>
      <c r="F874" s="492" t="str">
        <f t="shared" si="26"/>
        <v>UND</v>
      </c>
      <c r="G874" s="493" t="e">
        <f t="shared" si="27"/>
        <v>#REF!</v>
      </c>
    </row>
    <row r="875" spans="1:7" s="468" customFormat="1" x14ac:dyDescent="0.25">
      <c r="A875" s="599">
        <v>1603</v>
      </c>
      <c r="B875" s="599" t="s">
        <v>1001</v>
      </c>
      <c r="C875" s="600"/>
      <c r="D875" s="601"/>
      <c r="E875" s="494" t="str">
        <f t="shared" si="26"/>
        <v>INSTALAÇÃO DE PÁRA-RAIO</v>
      </c>
      <c r="F875" s="492" t="str">
        <f t="shared" si="26"/>
        <v/>
      </c>
      <c r="G875" s="493"/>
    </row>
    <row r="876" spans="1:7" s="468" customFormat="1" ht="45" x14ac:dyDescent="0.25">
      <c r="A876" s="602">
        <v>160303</v>
      </c>
      <c r="B876" s="602" t="s">
        <v>1002</v>
      </c>
      <c r="C876" s="600" t="s">
        <v>34</v>
      </c>
      <c r="D876" s="601">
        <v>464.01</v>
      </c>
      <c r="E876" s="494" t="str">
        <f t="shared" si="26"/>
        <v>ATERRAMENTO COM HASTE TERRA 5/8" X 2.40, CABO DE COBRE NU 6MM2, INCLUSIVE CAIXA DE CONCRETO 30 X 30 CM</v>
      </c>
      <c r="F876" s="492" t="str">
        <f t="shared" si="26"/>
        <v>UND</v>
      </c>
      <c r="G876" s="493" t="e">
        <f t="shared" si="27"/>
        <v>#REF!</v>
      </c>
    </row>
    <row r="877" spans="1:7" s="468" customFormat="1" ht="75" x14ac:dyDescent="0.25">
      <c r="A877" s="602">
        <v>160304</v>
      </c>
      <c r="B877" s="602" t="s">
        <v>1003</v>
      </c>
      <c r="C877" s="600" t="s">
        <v>34</v>
      </c>
      <c r="D877" s="601">
        <v>879.02</v>
      </c>
      <c r="E877" s="494" t="str">
        <f t="shared" si="26"/>
        <v>PÁRA-RAIOS TIPO FRANKLIM INCLUINDO BASE DE FIXAÇÃO, CONJUNTO DE CONTRAVENTAGEM C/ABRAÇADEIRA P/3 ESTAIS EM TUBO E DEMAIS ACESSÓRIOS C/EXCEÇÃO DO CABO DE COBRE DE DESCIDA E SUPORTES ISOLADORES</v>
      </c>
      <c r="F877" s="492" t="str">
        <f t="shared" si="26"/>
        <v>UND</v>
      </c>
      <c r="G877" s="493" t="e">
        <f t="shared" si="27"/>
        <v>#REF!</v>
      </c>
    </row>
    <row r="878" spans="1:7" s="468" customFormat="1" ht="45" x14ac:dyDescent="0.25">
      <c r="A878" s="602">
        <v>160305</v>
      </c>
      <c r="B878" s="602" t="s">
        <v>1004</v>
      </c>
      <c r="C878" s="600" t="s">
        <v>21</v>
      </c>
      <c r="D878" s="601">
        <v>90.92</v>
      </c>
      <c r="E878" s="494" t="str">
        <f t="shared" si="26"/>
        <v>CONDUTOR DE COBRE NÚ, SEÇÃO DE 35MM2, INCLUSIVE SUPORTES ISOLADORES E ACESSÓRIOS DE FIXAÇÃO, CONFORME PROJETO</v>
      </c>
      <c r="F878" s="492" t="str">
        <f t="shared" si="26"/>
        <v>M</v>
      </c>
      <c r="G878" s="493" t="e">
        <f t="shared" si="27"/>
        <v>#REF!</v>
      </c>
    </row>
    <row r="879" spans="1:7" s="468" customFormat="1" ht="45" x14ac:dyDescent="0.25">
      <c r="A879" s="602">
        <v>160308</v>
      </c>
      <c r="B879" s="602" t="s">
        <v>1005</v>
      </c>
      <c r="C879" s="600" t="s">
        <v>21</v>
      </c>
      <c r="D879" s="601">
        <v>64.33</v>
      </c>
      <c r="E879" s="494" t="str">
        <f t="shared" si="26"/>
        <v>CABO CONDUTOR DE COBRE ELETROLÍTICO NU, TEMPERA MEIO DURA, ENCORDOAMENTO CLASSE 2, PARA ATERRAMENTO, DIAM. 50MM2</v>
      </c>
      <c r="F879" s="492" t="str">
        <f t="shared" si="26"/>
        <v>M</v>
      </c>
      <c r="G879" s="493" t="e">
        <f t="shared" si="27"/>
        <v>#REF!</v>
      </c>
    </row>
    <row r="880" spans="1:7" s="468" customFormat="1" ht="75" x14ac:dyDescent="0.25">
      <c r="A880" s="602">
        <v>160309</v>
      </c>
      <c r="B880" s="602" t="s">
        <v>1006</v>
      </c>
      <c r="C880" s="600" t="s">
        <v>34</v>
      </c>
      <c r="D880" s="601">
        <v>144.1</v>
      </c>
      <c r="E880" s="494" t="str">
        <f t="shared" si="26"/>
        <v>TERMINAL AÉREO EM LATÃO (MINICAPTOR), COM CONECTOR E FIXAÇÃO HORIZONTAL 250MM X 10MM, REF. TEL-2024, INCLUSIVE VEDAÇÃO DOS FUROS COM POLIURETANO REF. TEL 5905, MARCA DE REF. TERMOTÉCNICA OU EQUIVALENTE</v>
      </c>
      <c r="F880" s="492" t="str">
        <f t="shared" si="26"/>
        <v>UND</v>
      </c>
      <c r="G880" s="493" t="e">
        <f t="shared" si="27"/>
        <v>#REF!</v>
      </c>
    </row>
    <row r="881" spans="1:7" s="468" customFormat="1" ht="45" x14ac:dyDescent="0.25">
      <c r="A881" s="602">
        <v>160310</v>
      </c>
      <c r="B881" s="602" t="s">
        <v>1007</v>
      </c>
      <c r="C881" s="600" t="s">
        <v>34</v>
      </c>
      <c r="D881" s="601">
        <v>65.540000000000006</v>
      </c>
      <c r="E881" s="494" t="str">
        <f t="shared" si="26"/>
        <v>CONECTOR DE MEDIÇÃO EM LATÃO COM 2 PARAFUSOS PARA CABOS DE 16 A 50 MM2, REF. TEL-562, TERMOTÉCNICA OU EQUIVALENTE</v>
      </c>
      <c r="F881" s="492" t="str">
        <f t="shared" si="26"/>
        <v>UND</v>
      </c>
      <c r="G881" s="493" t="e">
        <f t="shared" si="27"/>
        <v>#REF!</v>
      </c>
    </row>
    <row r="882" spans="1:7" s="468" customFormat="1" x14ac:dyDescent="0.25">
      <c r="A882" s="602">
        <v>160311</v>
      </c>
      <c r="B882" s="602" t="s">
        <v>897</v>
      </c>
      <c r="C882" s="600" t="s">
        <v>34</v>
      </c>
      <c r="D882" s="601">
        <v>238.33</v>
      </c>
      <c r="E882" s="494" t="str">
        <f t="shared" si="26"/>
        <v>HASTE DE TERRA TIPO COPPERWELD - 5/8" X 2.40M</v>
      </c>
      <c r="F882" s="492" t="str">
        <f t="shared" si="26"/>
        <v>UND</v>
      </c>
      <c r="G882" s="493" t="e">
        <f t="shared" si="27"/>
        <v>#REF!</v>
      </c>
    </row>
    <row r="883" spans="1:7" s="468" customFormat="1" ht="75" x14ac:dyDescent="0.25">
      <c r="A883" s="602">
        <v>160312</v>
      </c>
      <c r="B883" s="602" t="s">
        <v>1008</v>
      </c>
      <c r="C883" s="600" t="s">
        <v>34</v>
      </c>
      <c r="D883" s="601">
        <v>57.55</v>
      </c>
      <c r="E883" s="494" t="str">
        <f t="shared" si="26"/>
        <v>KIT COMPLETO PARA SOLDA EXOTÉRMICA (MOLDE HCL 5/8" REF: TEL905611 / CARTUCHO N° 115 REF: TEL 909115 / ALICATE Z 201 REF: TEL 998201), MARCA DE REFERÊNCIA TERMOTÉCNICA OU EQUIVALENTE</v>
      </c>
      <c r="F883" s="492" t="str">
        <f t="shared" si="26"/>
        <v>UND</v>
      </c>
      <c r="G883" s="493" t="e">
        <f t="shared" si="27"/>
        <v>#REF!</v>
      </c>
    </row>
    <row r="884" spans="1:7" s="468" customFormat="1" ht="90" x14ac:dyDescent="0.25">
      <c r="A884" s="602">
        <v>160313</v>
      </c>
      <c r="B884" s="602" t="s">
        <v>1009</v>
      </c>
      <c r="C884" s="600" t="s">
        <v>34</v>
      </c>
      <c r="D884" s="601">
        <v>60.18</v>
      </c>
      <c r="E884" s="494" t="str">
        <f t="shared" si="26"/>
        <v>FIXADOR UNIVERSAL LATÃO ESTANHADO P/ CABOS 16 A 70 MM2 REF. 5024, INCL. PARAFUSO SEXTAVADO M6X45MM, ARRUELA LISA 1/4", BUCHA Nº8, VEDAÇÃO DOS FUROS C/ POLIURETANO REF. 5905, MARCA DE REF. TERMOTÉCNICA OU EQUIVALENTE</v>
      </c>
      <c r="F884" s="492" t="str">
        <f t="shared" si="26"/>
        <v>UND</v>
      </c>
      <c r="G884" s="493" t="e">
        <f t="shared" si="27"/>
        <v>#REF!</v>
      </c>
    </row>
    <row r="885" spans="1:7" s="468" customFormat="1" ht="90" x14ac:dyDescent="0.25">
      <c r="A885" s="602">
        <v>160314</v>
      </c>
      <c r="B885" s="602" t="s">
        <v>1010</v>
      </c>
      <c r="C885" s="600" t="s">
        <v>34</v>
      </c>
      <c r="D885" s="601">
        <v>899.45</v>
      </c>
      <c r="E885" s="494" t="str">
        <f t="shared" si="26"/>
        <v>MASTRO SIMPLES 3MX1.1/2", UMA DESCIDA, INCL. BASE DE FIXAÇÃO, CAPTOR, CONJ.DE CONTRAVENTAGEM C/ABRAÇADEIRA P/3 ESTAIS EM TUBO E DEMAIS ACESSÓRIOS, EXCL. CABO DE COBRE DE DESCIDA E SUPORTES ISOLADORES, REF.TERMOTÉCNICA OU EQUIV.</v>
      </c>
      <c r="F885" s="492" t="str">
        <f t="shared" si="26"/>
        <v>UND</v>
      </c>
      <c r="G885" s="493" t="e">
        <f t="shared" si="27"/>
        <v>#REF!</v>
      </c>
    </row>
    <row r="886" spans="1:7" s="468" customFormat="1" ht="90" x14ac:dyDescent="0.25">
      <c r="A886" s="602">
        <v>160315</v>
      </c>
      <c r="B886" s="602" t="s">
        <v>1011</v>
      </c>
      <c r="C886" s="600" t="s">
        <v>34</v>
      </c>
      <c r="D886" s="603">
        <v>1269.43</v>
      </c>
      <c r="E886" s="494" t="str">
        <f t="shared" si="26"/>
        <v>MASTRO TELESCÓPICO 5MX2", UMA DESCIDA, INCL. BASE DE FIXAÇÃO, CAPTOR, CONJ.DE CONTRAVENTAGEM C/ABRAÇADEIRA P/3 ESTAIS EM TUBO E DEMAIS ACESSÓRIOS EXCL. CABO DE COBRE DE DESCIDA E SUPORTES ISOLADORES, REF. TERMOTÉCNICA OU EQUIV.</v>
      </c>
      <c r="F886" s="492" t="str">
        <f t="shared" si="26"/>
        <v>UND</v>
      </c>
      <c r="G886" s="493" t="e">
        <f t="shared" si="27"/>
        <v>#REF!</v>
      </c>
    </row>
    <row r="887" spans="1:7" s="468" customFormat="1" ht="60" x14ac:dyDescent="0.25">
      <c r="A887" s="602">
        <v>160316</v>
      </c>
      <c r="B887" s="602" t="s">
        <v>1012</v>
      </c>
      <c r="C887" s="600" t="s">
        <v>34</v>
      </c>
      <c r="D887" s="601">
        <v>92.42</v>
      </c>
      <c r="E887" s="494" t="str">
        <f t="shared" si="26"/>
        <v>CAIXA DE INSPEÇÃO EM PVC, DIÂMETRO 300 MM, REF TEL-552, MARCA DE REFERÊNCIA TERMOTÉCNICA OU EQUIVALENTE, INCLUSIVE ESCAVAÇÃO E REATERRO</v>
      </c>
      <c r="F887" s="492" t="str">
        <f t="shared" si="26"/>
        <v>UND</v>
      </c>
      <c r="G887" s="493" t="e">
        <f t="shared" si="27"/>
        <v>#REF!</v>
      </c>
    </row>
    <row r="888" spans="1:7" s="468" customFormat="1" ht="45" x14ac:dyDescent="0.25">
      <c r="A888" s="602">
        <v>160317</v>
      </c>
      <c r="B888" s="602" t="s">
        <v>1013</v>
      </c>
      <c r="C888" s="600" t="s">
        <v>21</v>
      </c>
      <c r="D888" s="601">
        <v>64.33</v>
      </c>
      <c r="E888" s="494" t="str">
        <f t="shared" ref="E888:F951" si="28">UPPER(B888)</f>
        <v>CABO DE COBRE NÚ 50MM2, REF. TEL 5750, MARCA DE REFERÊNCIA TERMOTÉCNICA OU EQUIVALENTE</v>
      </c>
      <c r="F888" s="492" t="str">
        <f t="shared" si="28"/>
        <v>M</v>
      </c>
      <c r="G888" s="493" t="e">
        <f t="shared" si="27"/>
        <v>#REF!</v>
      </c>
    </row>
    <row r="889" spans="1:7" s="468" customFormat="1" ht="45" x14ac:dyDescent="0.25">
      <c r="A889" s="602">
        <v>160318</v>
      </c>
      <c r="B889" s="602" t="s">
        <v>1014</v>
      </c>
      <c r="C889" s="600" t="s">
        <v>21</v>
      </c>
      <c r="D889" s="601">
        <v>44.45</v>
      </c>
      <c r="E889" s="494" t="str">
        <f t="shared" si="28"/>
        <v>CABO DE COBRE NÚ 35MM2, REF. TEL 5735, MARCA DE REFERÊNCIA TERMOTÉCNICA OU EQUIVALENTE</v>
      </c>
      <c r="F889" s="492" t="str">
        <f t="shared" si="28"/>
        <v>M</v>
      </c>
      <c r="G889" s="493" t="e">
        <f t="shared" si="27"/>
        <v>#REF!</v>
      </c>
    </row>
    <row r="890" spans="1:7" s="468" customFormat="1" ht="75" x14ac:dyDescent="0.25">
      <c r="A890" s="602">
        <v>160319</v>
      </c>
      <c r="B890" s="602" t="s">
        <v>1015</v>
      </c>
      <c r="C890" s="600" t="s">
        <v>34</v>
      </c>
      <c r="D890" s="601">
        <v>11.53</v>
      </c>
      <c r="E890" s="494" t="str">
        <f t="shared" si="28"/>
        <v>PRESILHA DE LATÃO REF. 744, INCLUSIVE PARAFUSO FENDA DN 4,2X32MM E BUCHA NYLON DN 6MM E VEDAÇÃO DOS FUROS COM POLIURETANO REF. 5905, MARCA DE REF. TERMOTÉCNICA OU EQUIVALENTE</v>
      </c>
      <c r="F890" s="492" t="str">
        <f t="shared" si="28"/>
        <v>UND</v>
      </c>
      <c r="G890" s="493" t="e">
        <f t="shared" si="27"/>
        <v>#REF!</v>
      </c>
    </row>
    <row r="891" spans="1:7" s="468" customFormat="1" ht="60" x14ac:dyDescent="0.25">
      <c r="A891" s="602">
        <v>160321</v>
      </c>
      <c r="B891" s="602" t="s">
        <v>1016</v>
      </c>
      <c r="C891" s="600" t="s">
        <v>34</v>
      </c>
      <c r="D891" s="601">
        <v>156.54</v>
      </c>
      <c r="E891" s="494" t="str">
        <f t="shared" si="28"/>
        <v>TAMPA REFORÇADA EM FERRO FUNDIDO COM ESCOTILHA TEL 536, INCLUSIVE ASSENTAMENTO, MARCA DE REFERÊNCIA TERMOTÉCNICA OU EQUIVALENTE</v>
      </c>
      <c r="F891" s="492" t="str">
        <f t="shared" si="28"/>
        <v>UND</v>
      </c>
      <c r="G891" s="493" t="e">
        <f t="shared" si="27"/>
        <v>#REF!</v>
      </c>
    </row>
    <row r="892" spans="1:7" s="468" customFormat="1" ht="45" x14ac:dyDescent="0.25">
      <c r="A892" s="602">
        <v>160322</v>
      </c>
      <c r="B892" s="602" t="s">
        <v>1017</v>
      </c>
      <c r="C892" s="600" t="s">
        <v>34</v>
      </c>
      <c r="D892" s="601">
        <v>6.67</v>
      </c>
      <c r="E892" s="494" t="str">
        <f t="shared" si="28"/>
        <v>ABRAÇADEIRA TIPO "D" COM CUNHA, DIÂMETRO 1", REF. TEL-095, MARCA DE REFERÊNCIA TERMOTÉCNICA OU EQUIVALENTE</v>
      </c>
      <c r="F892" s="492" t="str">
        <f t="shared" si="28"/>
        <v>UND</v>
      </c>
      <c r="G892" s="493" t="e">
        <f t="shared" si="27"/>
        <v>#REF!</v>
      </c>
    </row>
    <row r="893" spans="1:7" s="468" customFormat="1" ht="45" x14ac:dyDescent="0.25">
      <c r="A893" s="602">
        <v>160323</v>
      </c>
      <c r="B893" s="602" t="s">
        <v>1018</v>
      </c>
      <c r="C893" s="600" t="s">
        <v>34</v>
      </c>
      <c r="D893" s="601">
        <v>12.07</v>
      </c>
      <c r="E893" s="494" t="str">
        <f t="shared" si="28"/>
        <v>TAMPÃO PARA ELETRODUTO 1", REF. TEL-5533, MARCA DE REFERÊNCIA TERMOTÉCNICA OU EQUIVALENTE</v>
      </c>
      <c r="F893" s="492" t="str">
        <f t="shared" si="28"/>
        <v>UND</v>
      </c>
      <c r="G893" s="493" t="e">
        <f t="shared" si="27"/>
        <v>#REF!</v>
      </c>
    </row>
    <row r="894" spans="1:7" s="468" customFormat="1" ht="75" x14ac:dyDescent="0.25">
      <c r="A894" s="602">
        <v>160324</v>
      </c>
      <c r="B894" s="602" t="s">
        <v>1019</v>
      </c>
      <c r="C894" s="600" t="s">
        <v>34</v>
      </c>
      <c r="D894" s="601">
        <v>300.39</v>
      </c>
      <c r="E894" s="491" t="str">
        <f t="shared" si="28"/>
        <v>CAIXA DE EQUALIZAÇÃO DE POTENCIAIS PARA USO INTERNO E EXTERNO COM CINCO (5) TERMINAIS PARA ATERRAMENTO (BEP), EM POLIPROPILENO, REF. TEL-902, MARCA DE REFERÊNCIA TERMOTÉCNICA OU EQUIVALENTE</v>
      </c>
      <c r="F894" s="492" t="str">
        <f t="shared" si="28"/>
        <v>UND</v>
      </c>
      <c r="G894" s="493" t="e">
        <f t="shared" si="27"/>
        <v>#REF!</v>
      </c>
    </row>
    <row r="895" spans="1:7" s="468" customFormat="1" ht="90" x14ac:dyDescent="0.25">
      <c r="A895" s="602">
        <v>160325</v>
      </c>
      <c r="B895" s="602" t="s">
        <v>1020</v>
      </c>
      <c r="C895" s="600" t="s">
        <v>34</v>
      </c>
      <c r="D895" s="601">
        <v>672.18</v>
      </c>
      <c r="E895" s="494" t="str">
        <f t="shared" si="28"/>
        <v>CAIXA DE EQUALIZAÇÃO DE POTENCIAIS PARA USO INTERNO E EXTERNO COM NOVE (9) TERMINAIS PARA ATERRAMENTO (BEP), EM AÇO, COM FLANGE INFERIOR E VEDAÇÃO NA PORTA, REF. TEL-903, MARCA DE REFERÊNCIA TERMOTÉCNICA OU EQUIVALENTE</v>
      </c>
      <c r="F895" s="492" t="str">
        <f t="shared" si="28"/>
        <v>UND</v>
      </c>
      <c r="G895" s="493" t="e">
        <f t="shared" si="27"/>
        <v>#REF!</v>
      </c>
    </row>
    <row r="896" spans="1:7" s="468" customFormat="1" ht="60" x14ac:dyDescent="0.25">
      <c r="A896" s="602">
        <v>160326</v>
      </c>
      <c r="B896" s="602" t="s">
        <v>1021</v>
      </c>
      <c r="C896" s="600" t="s">
        <v>21</v>
      </c>
      <c r="D896" s="601">
        <v>37.880000000000003</v>
      </c>
      <c r="E896" s="494" t="str">
        <f t="shared" si="28"/>
        <v>BARRA CHATA EM ALUMÍNIO 7/8"X1/8" (70MM²), COM FUROS DIÂMETRO 7 MM REF. TEL-771, MARCA DE REFERÊNCIA TERMOTÉCNICA OU EQUIVALENTE</v>
      </c>
      <c r="F896" s="492" t="str">
        <f t="shared" si="28"/>
        <v>M</v>
      </c>
      <c r="G896" s="493" t="e">
        <f t="shared" si="27"/>
        <v>#REF!</v>
      </c>
    </row>
    <row r="897" spans="1:7" s="468" customFormat="1" ht="60" x14ac:dyDescent="0.25">
      <c r="A897" s="602">
        <v>160327</v>
      </c>
      <c r="B897" s="602" t="s">
        <v>1022</v>
      </c>
      <c r="C897" s="600" t="s">
        <v>21</v>
      </c>
      <c r="D897" s="601">
        <v>41.21</v>
      </c>
      <c r="E897" s="494" t="str">
        <f t="shared" si="28"/>
        <v>BARRA CHATA EM AÇO GALVANIZADO A FOGO 7/8"X1/8" (70MM²), COM FUROS DIÂM. 7MM REF. TEL-761, MARCA DE REFERÊNCIA TERMOTÉCNICA OU EQUIVALENTE</v>
      </c>
      <c r="F897" s="492" t="str">
        <f t="shared" si="28"/>
        <v>M</v>
      </c>
      <c r="G897" s="493" t="e">
        <f t="shared" si="27"/>
        <v>#REF!</v>
      </c>
    </row>
    <row r="898" spans="1:7" s="468" customFormat="1" ht="45" x14ac:dyDescent="0.25">
      <c r="A898" s="602">
        <v>160328</v>
      </c>
      <c r="B898" s="602" t="s">
        <v>1023</v>
      </c>
      <c r="C898" s="600" t="s">
        <v>34</v>
      </c>
      <c r="D898" s="601">
        <v>25.48</v>
      </c>
      <c r="E898" s="494" t="str">
        <f t="shared" si="28"/>
        <v>TERMINAL ESTANHADO DE 1 COMPRESSÃO 1 FURO, 35MM², REF. TEL-5135, MARCA DE REFERÊNCIA TERMOTÉCNICA OU EQUIVALENTE</v>
      </c>
      <c r="F898" s="492" t="str">
        <f t="shared" si="28"/>
        <v>UND</v>
      </c>
      <c r="G898" s="493" t="e">
        <f t="shared" si="27"/>
        <v>#REF!</v>
      </c>
    </row>
    <row r="899" spans="1:7" s="468" customFormat="1" ht="45" x14ac:dyDescent="0.25">
      <c r="A899" s="602">
        <v>160329</v>
      </c>
      <c r="B899" s="602" t="s">
        <v>1024</v>
      </c>
      <c r="C899" s="600" t="s">
        <v>34</v>
      </c>
      <c r="D899" s="601">
        <v>19.440000000000001</v>
      </c>
      <c r="E899" s="494" t="str">
        <f t="shared" si="28"/>
        <v>CURVA 90º DE BARRA CHATA EM ALUMÍNIO 7/8"X1/8"X300MM, 70MM², REF. TEL-778, MARCA DE REFERÊNCIA TERMOTÉCNICA OU EQUIVALENTE</v>
      </c>
      <c r="F899" s="492" t="str">
        <f t="shared" si="28"/>
        <v>UND</v>
      </c>
      <c r="G899" s="493" t="e">
        <f t="shared" si="27"/>
        <v>#REF!</v>
      </c>
    </row>
    <row r="900" spans="1:7" s="468" customFormat="1" ht="75" x14ac:dyDescent="0.25">
      <c r="A900" s="602">
        <v>160330</v>
      </c>
      <c r="B900" s="602" t="s">
        <v>1025</v>
      </c>
      <c r="C900" s="600" t="s">
        <v>34</v>
      </c>
      <c r="D900" s="601">
        <v>13.9</v>
      </c>
      <c r="E900" s="494" t="str">
        <f t="shared" si="28"/>
        <v>FIXADOR ÔMEGA EM LATÃO REF. 733, INCLUSIVE PARAFUSO FENDA DN 4,2X32MM, BUCHA NYLON DN 6MM E VEDAÇÃO DOS FUROS COM POLIURETANO REF. 5905, MARCA DE REF. TERMOTÉCNICA OU EQUIVALENTE</v>
      </c>
      <c r="F900" s="492" t="str">
        <f t="shared" si="28"/>
        <v>UND</v>
      </c>
      <c r="G900" s="493" t="e">
        <f t="shared" si="27"/>
        <v>#REF!</v>
      </c>
    </row>
    <row r="901" spans="1:7" s="468" customFormat="1" ht="45" x14ac:dyDescent="0.25">
      <c r="A901" s="602">
        <v>160331</v>
      </c>
      <c r="B901" s="602" t="s">
        <v>1026</v>
      </c>
      <c r="C901" s="600" t="s">
        <v>34</v>
      </c>
      <c r="D901" s="601">
        <v>35.380000000000003</v>
      </c>
      <c r="E901" s="494" t="str">
        <f t="shared" si="28"/>
        <v>CORDOALHA FLEXÍVEL 25X100 MM, COM DOIS FUROS, DIÂMETRO 11 MM, REF. TEL-5701, MARCA DE REFERÊNCIA TERMOTÉCNICA OU EQUIVALENTE</v>
      </c>
      <c r="F901" s="492" t="str">
        <f t="shared" si="28"/>
        <v>UND</v>
      </c>
      <c r="G901" s="493" t="e">
        <f t="shared" si="27"/>
        <v>#REF!</v>
      </c>
    </row>
    <row r="902" spans="1:7" s="468" customFormat="1" ht="60" x14ac:dyDescent="0.25">
      <c r="A902" s="602">
        <v>160332</v>
      </c>
      <c r="B902" s="602" t="s">
        <v>1027</v>
      </c>
      <c r="C902" s="600" t="s">
        <v>21</v>
      </c>
      <c r="D902" s="601">
        <v>36.159999999999997</v>
      </c>
      <c r="E902" s="494" t="str">
        <f t="shared" si="28"/>
        <v>FITA PERFURADA EM LATÃO NIQUELADO 20MM X 0,8MM, PARA EQUALIZAÇÃO DE POTENCIAIS, REF. TEL-750, MARCA DE REFERÊNCIA TERMOTÉCNICA OU EQUIVALENTE</v>
      </c>
      <c r="F902" s="492" t="str">
        <f t="shared" si="28"/>
        <v>M</v>
      </c>
      <c r="G902" s="493" t="e">
        <f t="shared" si="27"/>
        <v>#REF!</v>
      </c>
    </row>
    <row r="903" spans="1:7" s="468" customFormat="1" ht="75" x14ac:dyDescent="0.25">
      <c r="A903" s="602">
        <v>160333</v>
      </c>
      <c r="B903" s="602" t="s">
        <v>1028</v>
      </c>
      <c r="C903" s="600" t="s">
        <v>21</v>
      </c>
      <c r="D903" s="601">
        <v>78.02</v>
      </c>
      <c r="E903" s="494" t="str">
        <f t="shared" si="28"/>
        <v>CABO DE COBRE NÚ 50 MM2, REF. TEL-5750, MARCA DE REFERÊNCIA TERMOTÉCNICA OU EQUIVALENTE, INCLUSIVE ABERTURA E FECHAMENTO DE VALA PARA CABO DIMENSÕES 50X20CM</v>
      </c>
      <c r="F903" s="492" t="str">
        <f t="shared" si="28"/>
        <v>M</v>
      </c>
      <c r="G903" s="493" t="e">
        <f t="shared" si="27"/>
        <v>#REF!</v>
      </c>
    </row>
    <row r="904" spans="1:7" s="468" customFormat="1" ht="45" x14ac:dyDescent="0.25">
      <c r="A904" s="602">
        <v>160334</v>
      </c>
      <c r="B904" s="602" t="s">
        <v>1029</v>
      </c>
      <c r="C904" s="600" t="s">
        <v>34</v>
      </c>
      <c r="D904" s="601">
        <v>36.14</v>
      </c>
      <c r="E904" s="494" t="str">
        <f t="shared" si="28"/>
        <v>TERMINAL ESTANHADO DE 1 COMPRESSÃO 1 FURO, 50MM², REF. TEL-5150, MARCA DE REFERÊNCIA TERMOTÉCNICA OU EQUIVALENTE</v>
      </c>
      <c r="F904" s="492" t="str">
        <f t="shared" si="28"/>
        <v>UND</v>
      </c>
      <c r="G904" s="493" t="e">
        <f t="shared" ref="G904:G967" si="29">ROUND(D904*(1+$G$3),2)</f>
        <v>#REF!</v>
      </c>
    </row>
    <row r="905" spans="1:7" s="468" customFormat="1" ht="60" x14ac:dyDescent="0.25">
      <c r="A905" s="602">
        <v>160335</v>
      </c>
      <c r="B905" s="602" t="s">
        <v>1030</v>
      </c>
      <c r="C905" s="600" t="s">
        <v>21</v>
      </c>
      <c r="D905" s="601">
        <v>59.03</v>
      </c>
      <c r="E905" s="494" t="str">
        <f t="shared" si="28"/>
        <v>CHAPA PERFURADA(TELA CASA DA MOEDA) BELINOX, LARGURA 245 MM, ESPESSURA 1.5MM, REF. TEL-754, MARCA DE REFERÊNCIA TERMOTÉCNICA OU EQUIVALENTE</v>
      </c>
      <c r="F905" s="492" t="str">
        <f t="shared" si="28"/>
        <v>M</v>
      </c>
      <c r="G905" s="493" t="e">
        <f t="shared" si="29"/>
        <v>#REF!</v>
      </c>
    </row>
    <row r="906" spans="1:7" s="468" customFormat="1" x14ac:dyDescent="0.25">
      <c r="A906" s="599">
        <v>1606</v>
      </c>
      <c r="B906" s="599" t="s">
        <v>1031</v>
      </c>
      <c r="C906" s="600"/>
      <c r="D906" s="601"/>
      <c r="E906" s="494" t="str">
        <f t="shared" si="28"/>
        <v>INSTALAÇÃO DE INCÊNDIO</v>
      </c>
      <c r="F906" s="492" t="str">
        <f t="shared" si="28"/>
        <v/>
      </c>
      <c r="G906" s="493"/>
    </row>
    <row r="907" spans="1:7" s="468" customFormat="1" ht="150" x14ac:dyDescent="0.25">
      <c r="A907" s="602">
        <v>160602</v>
      </c>
      <c r="B907" s="602" t="s">
        <v>18642</v>
      </c>
      <c r="C907" s="600" t="s">
        <v>34</v>
      </c>
      <c r="D907" s="603">
        <v>1785.57</v>
      </c>
      <c r="E907" s="494" t="str">
        <f t="shared" si="28"/>
        <v>ABRIGO DE PAREDE PARA HIDRANTE 60X90X17CM SOBREPOR, EM CHAPA DE AÇO COM PINTURA ELETROSTÁTICA VERMELHA, VISOR TRANSPARENTE E INSCRIÇÃO "HIDRANTE", REGISTRO GLOBO ANGULAR 45º 2.1/2? (63MM), ADAPTADOR EM LATÃO STORZ ENGATE RÁPIDO 2.1/2?, MANGUEIRA DE INCÊNDIO 20M ? 2.1/2? ? TIPO 2, COM ACOPLAMENTO EM LATÃO E ESGUICHO REGULÁVEL EM LATÃO 2.1/2? EM LATÃO, FORNECIMENTO E INSTALAÇÃO</v>
      </c>
      <c r="F907" s="492" t="str">
        <f t="shared" si="28"/>
        <v>UND</v>
      </c>
      <c r="G907" s="493" t="e">
        <f t="shared" si="29"/>
        <v>#REF!</v>
      </c>
    </row>
    <row r="908" spans="1:7" s="468" customFormat="1" ht="120" x14ac:dyDescent="0.25">
      <c r="A908" s="602">
        <v>160603</v>
      </c>
      <c r="B908" s="602" t="s">
        <v>18643</v>
      </c>
      <c r="C908" s="600" t="s">
        <v>34</v>
      </c>
      <c r="D908" s="601">
        <v>870.08</v>
      </c>
      <c r="E908" s="494" t="str">
        <f t="shared" si="28"/>
        <v>HIDRANTE DE RECALQUE NO PASSEIO, COMPOSTO POR CAIXA METÁLICA 40X60X40 CM, COM REGISTRO GLOBO ANGULAR 90º DN 65 MM (2.1/2?), ADAPTADOR STORZ PARA ENGATE RÁPIDO E TAMPÃO STORZ COM CORRENTE DE SEGURANÇA, PARA CONEXÃO DE VIATURA DO CORPO DE BOMBEIROS AO SISTEMA DE COMBATE A INCÊNDIO</v>
      </c>
      <c r="F908" s="492" t="str">
        <f t="shared" si="28"/>
        <v>UND</v>
      </c>
      <c r="G908" s="493" t="e">
        <f t="shared" si="29"/>
        <v>#REF!</v>
      </c>
    </row>
    <row r="909" spans="1:7" s="468" customFormat="1" ht="75" x14ac:dyDescent="0.25">
      <c r="A909" s="602">
        <v>160604</v>
      </c>
      <c r="B909" s="602" t="s">
        <v>13208</v>
      </c>
      <c r="C909" s="600" t="s">
        <v>34</v>
      </c>
      <c r="D909" s="601">
        <v>249.45</v>
      </c>
      <c r="E909" s="494" t="str">
        <f t="shared" si="28"/>
        <v>EXTINTOR DE INCÊNDIO DE ÁGUA PRESSURIZADA CAPACIDADE 2A (10L), INCLUSIVE SUPORTE DE PAREDE UNIVERSAL, PARAFUSO E BUCHA S8, EXCLUSIVE PLACA SINALIZADORA EM PVC FOTOLUMINESCENTE E PINTURA DE SINALIZAÇÃO</v>
      </c>
      <c r="F909" s="492" t="str">
        <f t="shared" si="28"/>
        <v>UND</v>
      </c>
      <c r="G909" s="493" t="e">
        <f t="shared" si="29"/>
        <v>#REF!</v>
      </c>
    </row>
    <row r="910" spans="1:7" s="468" customFormat="1" ht="90" x14ac:dyDescent="0.25">
      <c r="A910" s="602">
        <v>160605</v>
      </c>
      <c r="B910" s="602" t="s">
        <v>13209</v>
      </c>
      <c r="C910" s="600" t="s">
        <v>34</v>
      </c>
      <c r="D910" s="601">
        <v>235.11</v>
      </c>
      <c r="E910" s="494" t="str">
        <f t="shared" si="28"/>
        <v>EXTINTOR DE INCÊNDIO PORTÁTIL DE PÓ QUÍMICO ABC COM CAPACIDADE 2A-20B:C (6 KG), INCLUSIVE SUPORTE DE PAREDE UNIVERSAL, PARAFUSO E BUCHA S8, EXCLUSIVE PLACA SINALIZADORA EM PVC FOTOLUMINESCENTE E PINTURA DE SINALIZAÇÃO</v>
      </c>
      <c r="F910" s="492" t="str">
        <f t="shared" si="28"/>
        <v>UND</v>
      </c>
      <c r="G910" s="493" t="e">
        <f t="shared" si="29"/>
        <v>#REF!</v>
      </c>
    </row>
    <row r="911" spans="1:7" s="468" customFormat="1" ht="75" x14ac:dyDescent="0.25">
      <c r="A911" s="602">
        <v>160606</v>
      </c>
      <c r="B911" s="602" t="s">
        <v>13210</v>
      </c>
      <c r="C911" s="600" t="s">
        <v>34</v>
      </c>
      <c r="D911" s="601">
        <v>785.94</v>
      </c>
      <c r="E911" s="494" t="str">
        <f t="shared" si="28"/>
        <v>EXTINTOR DE INCÊNDIO DE GÁS CARBÔNICO CO2 5 B:C (6 KG), INCLUSIVE SUPORTE DE PAREDE UNIVERSAL, PARAFUSO E BUCHA S8, EXCLUSIVE PLACA SINALIZADORA EM PVC FOTOLUMINESCENTE E PINTURA DE SINALIZAÇÃO</v>
      </c>
      <c r="F911" s="492" t="str">
        <f t="shared" si="28"/>
        <v>UND</v>
      </c>
      <c r="G911" s="493" t="e">
        <f t="shared" si="29"/>
        <v>#REF!</v>
      </c>
    </row>
    <row r="912" spans="1:7" s="468" customFormat="1" ht="90" x14ac:dyDescent="0.25">
      <c r="A912" s="602">
        <v>160607</v>
      </c>
      <c r="B912" s="602" t="s">
        <v>13211</v>
      </c>
      <c r="C912" s="600" t="s">
        <v>34</v>
      </c>
      <c r="D912" s="601">
        <v>237.82</v>
      </c>
      <c r="E912" s="494" t="str">
        <f t="shared" si="28"/>
        <v>EXTINTOR DE INCÊNDIO PORTÁTIL DE PÓ QUÍMICO ABC COM CAPACIDADE 2A-20B:C (4 KG), INCLUSIVE SUPORTE DE PAREDE UNIVERSAL, PARAFUSO E BUCHA S8, EXCLUSIVE PLACA SINALIZADORA EM PVC FOTOLUMINESCENTE E PINTURA DE SINALIZAÇÃO</v>
      </c>
      <c r="F912" s="492" t="str">
        <f t="shared" si="28"/>
        <v>UND</v>
      </c>
      <c r="G912" s="493" t="e">
        <f t="shared" si="29"/>
        <v>#REF!</v>
      </c>
    </row>
    <row r="913" spans="1:7" s="468" customFormat="1" ht="90" x14ac:dyDescent="0.25">
      <c r="A913" s="602">
        <v>160608</v>
      </c>
      <c r="B913" s="602" t="s">
        <v>1032</v>
      </c>
      <c r="C913" s="600" t="s">
        <v>34</v>
      </c>
      <c r="D913" s="601">
        <v>313.08</v>
      </c>
      <c r="E913" s="494" t="str">
        <f t="shared" si="28"/>
        <v>PONTO PARA SETA INDICATIVA DE SAÍDA, INCL. SETA EM ACRÍLICO, COM FONTE ALIMENTADORA PRÓPRIA QUE ASSEGURE UM FUNCIONAMENTO MÍNIMO DE 1H, PARA QUANDO OCORRER FALTA DE ENERGIA ELÉTRICA NA REDE PÚBLICA, CONFORME PROJETO</v>
      </c>
      <c r="F913" s="492" t="str">
        <f t="shared" si="28"/>
        <v>UND</v>
      </c>
      <c r="G913" s="493" t="e">
        <f t="shared" si="29"/>
        <v>#REF!</v>
      </c>
    </row>
    <row r="914" spans="1:7" s="468" customFormat="1" ht="75" x14ac:dyDescent="0.25">
      <c r="A914" s="602">
        <v>160612</v>
      </c>
      <c r="B914" s="602" t="s">
        <v>18644</v>
      </c>
      <c r="C914" s="600" t="s">
        <v>34</v>
      </c>
      <c r="D914" s="601">
        <v>26.9</v>
      </c>
      <c r="E914" s="494" t="str">
        <f t="shared" si="28"/>
        <v>PLACA DE SINALIZAÇÃO DE SEGURANÇA DO TIPO ?SAÍDA DE EMERGÊNCIA? COM SETA VERTICAL, CONFORME CÓDIGO 14 - 315/158 DA ABNT NBR 13434 E CÓDIGO S3 DA NT 14/2010 DO CORPO DE BOMBEIROS DO ESPÍRITO SANTO (CBMES)</v>
      </c>
      <c r="F914" s="492" t="str">
        <f t="shared" si="28"/>
        <v>UND</v>
      </c>
      <c r="G914" s="493" t="e">
        <f t="shared" si="29"/>
        <v>#REF!</v>
      </c>
    </row>
    <row r="915" spans="1:7" s="468" customFormat="1" ht="45" x14ac:dyDescent="0.25">
      <c r="A915" s="602">
        <v>160613</v>
      </c>
      <c r="B915" s="602" t="s">
        <v>1033</v>
      </c>
      <c r="C915" s="600" t="s">
        <v>34</v>
      </c>
      <c r="D915" s="601">
        <v>255.17</v>
      </c>
      <c r="E915" s="494" t="str">
        <f t="shared" si="28"/>
        <v>PONTO PARA ILUMINAÇÃO DE EMERGÊNCIA COMPLETO, INCLUSIVE BLOCO AUTÔNOMO DE ILUMINAÇÃO 2X9W COM TOMADA UNIVERSAL</v>
      </c>
      <c r="F915" s="492" t="str">
        <f t="shared" si="28"/>
        <v>UND</v>
      </c>
      <c r="G915" s="493" t="e">
        <f t="shared" si="29"/>
        <v>#REF!</v>
      </c>
    </row>
    <row r="916" spans="1:7" s="468" customFormat="1" ht="150" x14ac:dyDescent="0.25">
      <c r="A916" s="602">
        <v>160625</v>
      </c>
      <c r="B916" s="602" t="s">
        <v>18645</v>
      </c>
      <c r="C916" s="600" t="s">
        <v>34</v>
      </c>
      <c r="D916" s="601">
        <v>904.43</v>
      </c>
      <c r="E916" s="494" t="str">
        <f t="shared" si="28"/>
        <v>EXECUÇÃO DE ABRIGO PARA HIDRANTE DE RECALQUE NO PASSEIO, EM CAIXA DE ALVENARIA 60X40X40 CM COM BLOCOS DE CONCRETO, INCLUINDO REGISTRO ANGULAR Ø 65 MM (2 ½"), INTERLIGADO À REDE DE INCÊNDIO, E TAMPA DE FERRO FUNDIDO 40X40 CM COM MOLDURA METÁLICA E INSCRIÇÃO ?INCÊNDIO? PINTADA COM TINTA ESMALTE SINTÉTICO VERMELHA A DUAS DEMÃOES E UMA DEMÃO DE FUNDO ANTICORROSIVO E LASTRO DE BRITA 5CM</v>
      </c>
      <c r="F916" s="492" t="str">
        <f t="shared" si="28"/>
        <v>UND</v>
      </c>
      <c r="G916" s="493" t="e">
        <f t="shared" si="29"/>
        <v>#REF!</v>
      </c>
    </row>
    <row r="917" spans="1:7" s="468" customFormat="1" ht="165" x14ac:dyDescent="0.25">
      <c r="A917" s="602">
        <v>160626</v>
      </c>
      <c r="B917" s="602" t="s">
        <v>13212</v>
      </c>
      <c r="C917" s="600" t="s">
        <v>34</v>
      </c>
      <c r="D917" s="603">
        <v>1601.69</v>
      </c>
      <c r="E917" s="494" t="str">
        <f t="shared" si="28"/>
        <v>CONJUNTO COMPLETO DE PORTA CORTA-FOGO SIMPLES PARA SAÍDA DE EMERGÊNCIA DIM.: 80X210X5CM, CONFORME ABNT NBR 11742, CLASSE P-90, CHAPA DE AÇO GALVANIZADA 24 COM REVESTIMENTO INTERNO DE FIBRA DE MANTA CERÂMICA DE BAIXA DENSIDADE, FECHAMENTO AUTOMÁTICO, INCLUSIVE CONTRA-MARCO, TRÊS (3) DOBRADIÇAS TIPO MOLA COM PARAFUSOS SEXTAVADOS E FECHADURA TIPO TRINCO SOBREPOR SEM CHAVE, EXCLUSIVE SINALIZAÇÃO E PINTURA DE ACABAMENTO</v>
      </c>
      <c r="F917" s="492" t="str">
        <f t="shared" si="28"/>
        <v>UND</v>
      </c>
      <c r="G917" s="493" t="e">
        <f t="shared" si="29"/>
        <v>#REF!</v>
      </c>
    </row>
    <row r="918" spans="1:7" s="468" customFormat="1" ht="165" x14ac:dyDescent="0.25">
      <c r="A918" s="602">
        <v>160627</v>
      </c>
      <c r="B918" s="602" t="s">
        <v>13213</v>
      </c>
      <c r="C918" s="600" t="s">
        <v>34</v>
      </c>
      <c r="D918" s="603">
        <v>1585.89</v>
      </c>
      <c r="E918" s="494" t="str">
        <f t="shared" si="28"/>
        <v>CONJUNTO COMPLETO DE PORTA CORTA-FOGO SIMPLES PARA SAÍDA DE EMERGÊNCIA DIM.: 90X210X5CM, CONFORME ABNT NBR 11742, CLASSE P-90, CHAPA DE AÇO GALVANIZADA 24 COM REVESTIMENTO INTERNO DE FIBRA DE MANTA CERÂMICA DE BAIXA DENSIDADE, FECHAMENTO AUTOMÁTICO, INCLUSIVE CONTRA-MARCO, TRÊS (3) DOBRADIÇAS TIPO MOLA COM PARAFUSOS SEXTAVADOS E FECHADURA TIPO TRINCO SOBREPOR SEM CHAVE, EXCLUSIVE SINALIZAÇÃO E PINTURA DE ACABAMENTO</v>
      </c>
      <c r="F918" s="492" t="str">
        <f t="shared" si="28"/>
        <v>UND</v>
      </c>
      <c r="G918" s="493" t="e">
        <f t="shared" si="29"/>
        <v>#REF!</v>
      </c>
    </row>
    <row r="919" spans="1:7" s="468" customFormat="1" ht="165" x14ac:dyDescent="0.25">
      <c r="A919" s="602">
        <v>160628</v>
      </c>
      <c r="B919" s="602" t="s">
        <v>13214</v>
      </c>
      <c r="C919" s="600" t="s">
        <v>34</v>
      </c>
      <c r="D919" s="603">
        <v>1950.39</v>
      </c>
      <c r="E919" s="494" t="str">
        <f t="shared" si="28"/>
        <v>CONJUNTO COMPLETO DE PORTA CORTA-FOGO SIMPLES PARA SAÍDA DE EMERGÊNCIA DIM.: 90X210X5CM, CONFORME ABNT NBR 11742, CLASSE P-120, CHAPA DE AÇO GALVANIZADA 24 COM REVESTIMENTO INTERNO DE FIBRA DE MANTA CERÂMICA DE BAIXA DENSIDADE, FECHAMENTO AUTOMÁTICO, INCLUSIVE CONTRA-MARCO, TRÊS (3) DOBRADIÇAS TIPO MOLA COM PARAFUSOS SEXTAVADOS E FECHADURA TIPO TRINCO SOBREPOR SEM CHAVE, EXCLUSIVE SINALIZAÇÃO E PINTURA DE ACABAMENTO</v>
      </c>
      <c r="F919" s="492" t="str">
        <f t="shared" si="28"/>
        <v>UND</v>
      </c>
      <c r="G919" s="493" t="e">
        <f t="shared" si="29"/>
        <v>#REF!</v>
      </c>
    </row>
    <row r="920" spans="1:7" s="468" customFormat="1" ht="75" x14ac:dyDescent="0.25">
      <c r="A920" s="602">
        <v>160629</v>
      </c>
      <c r="B920" s="602" t="s">
        <v>18646</v>
      </c>
      <c r="C920" s="600" t="s">
        <v>21</v>
      </c>
      <c r="D920" s="601">
        <v>138.87</v>
      </c>
      <c r="E920" s="494" t="str">
        <f t="shared" si="28"/>
        <v>TUBO DE AÇO CARBONO GALVANIZADO, COM COSTURA, CLASSE LEVE, DIÂMETRO 50MM (2"), INCLUSIVE PINTURA COM UMA DEMÃO DE PRIMER EPOXI E DUAS DEMÃOS DE TINTA À BASE DE EPOXI NA COR VERMELHA</v>
      </c>
      <c r="F920" s="492" t="str">
        <f t="shared" si="28"/>
        <v>M</v>
      </c>
      <c r="G920" s="493" t="e">
        <f t="shared" si="29"/>
        <v>#REF!</v>
      </c>
    </row>
    <row r="921" spans="1:7" s="468" customFormat="1" ht="75" x14ac:dyDescent="0.25">
      <c r="A921" s="602">
        <v>160630</v>
      </c>
      <c r="B921" s="602" t="s">
        <v>18647</v>
      </c>
      <c r="C921" s="600" t="s">
        <v>21</v>
      </c>
      <c r="D921" s="601">
        <v>176.51</v>
      </c>
      <c r="E921" s="494" t="str">
        <f t="shared" si="28"/>
        <v>TUBO DE AÇO CARBONO GALVANIZADO, COM COSTURA, CLASSE LEVE, DIÂMETRO 65MM (2.1/2"), INCLUSIVE PINTURA COM UMA DEMÃO DE PRIMER EPOXI E DUAS DEMÃOS DE TINTA À BASE DE EPOXI NA COR VERMELHA</v>
      </c>
      <c r="F921" s="492" t="str">
        <f t="shared" si="28"/>
        <v>M</v>
      </c>
      <c r="G921" s="493" t="e">
        <f t="shared" si="29"/>
        <v>#REF!</v>
      </c>
    </row>
    <row r="922" spans="1:7" s="468" customFormat="1" ht="75" x14ac:dyDescent="0.25">
      <c r="A922" s="602">
        <v>160631</v>
      </c>
      <c r="B922" s="602" t="s">
        <v>18648</v>
      </c>
      <c r="C922" s="600" t="s">
        <v>21</v>
      </c>
      <c r="D922" s="601">
        <v>209.65</v>
      </c>
      <c r="E922" s="494" t="str">
        <f t="shared" si="28"/>
        <v>TUBO DE AÇO CARBONO GALVANIZADO, COM COSTURA, CLASSE LEVE, DIÂMETRO 80MM (3"), INCLUSIVE PINTURA COM UMA DEMÃO DE PRIMER EPOXI E DUAS DEMÃOS DE TINTA À BASE DE EPOXI NA COR VERMELHA</v>
      </c>
      <c r="F922" s="492" t="str">
        <f t="shared" si="28"/>
        <v>M</v>
      </c>
      <c r="G922" s="493" t="e">
        <f t="shared" si="29"/>
        <v>#REF!</v>
      </c>
    </row>
    <row r="923" spans="1:7" s="468" customFormat="1" ht="75" x14ac:dyDescent="0.25">
      <c r="A923" s="602">
        <v>160632</v>
      </c>
      <c r="B923" s="602" t="s">
        <v>18649</v>
      </c>
      <c r="C923" s="600" t="s">
        <v>21</v>
      </c>
      <c r="D923" s="601">
        <v>281.54000000000002</v>
      </c>
      <c r="E923" s="494" t="str">
        <f t="shared" si="28"/>
        <v>TUBO DE AÇO CARBONO GALVANIZADO, COM COSTURA, CLASSE LEVE, DIÂMETRO 100MM (4"), INCLUSIVE PINTURA COM UMA DEMÃO DE PRIMER EPOXI E DUAS DEMÃOS DE TINTA À BASE DE EPOXI NA COR VERMELHA</v>
      </c>
      <c r="F923" s="492" t="str">
        <f t="shared" si="28"/>
        <v>M</v>
      </c>
      <c r="G923" s="493" t="e">
        <f t="shared" si="29"/>
        <v>#REF!</v>
      </c>
    </row>
    <row r="924" spans="1:7" s="468" customFormat="1" ht="60" x14ac:dyDescent="0.25">
      <c r="A924" s="602">
        <v>160633</v>
      </c>
      <c r="B924" s="602" t="s">
        <v>18650</v>
      </c>
      <c r="C924" s="600" t="s">
        <v>34</v>
      </c>
      <c r="D924" s="601">
        <v>223.11</v>
      </c>
      <c r="E924" s="494" t="str">
        <f t="shared" si="28"/>
        <v>REGISTRO DE GAVETA BRUTO DIÂMETRO 2" (50MM), VOLANTE EM AÇO COM ACABAMENTO PINTURA EPÓXI VERMELHA ? DOCOL, DECA OU EQUIVALENTE</v>
      </c>
      <c r="F924" s="492" t="str">
        <f t="shared" si="28"/>
        <v>UND</v>
      </c>
      <c r="G924" s="493" t="e">
        <f t="shared" si="29"/>
        <v>#REF!</v>
      </c>
    </row>
    <row r="925" spans="1:7" s="468" customFormat="1" ht="60" x14ac:dyDescent="0.25">
      <c r="A925" s="602">
        <v>160634</v>
      </c>
      <c r="B925" s="602" t="s">
        <v>18651</v>
      </c>
      <c r="C925" s="600" t="s">
        <v>34</v>
      </c>
      <c r="D925" s="601">
        <v>383.25</v>
      </c>
      <c r="E925" s="494" t="str">
        <f t="shared" si="28"/>
        <v>REGISTRO DE GAVETA BRUTO DIÂMETRO 2.1/2" (65MM), VOLANTE EM AÇO COM ACABAMENTO PINTURA EPÓXI VERMELHA ? DOCOL, DECA OU EQUIVALENTE</v>
      </c>
      <c r="F925" s="492" t="str">
        <f t="shared" si="28"/>
        <v>UND</v>
      </c>
      <c r="G925" s="493" t="e">
        <f t="shared" si="29"/>
        <v>#REF!</v>
      </c>
    </row>
    <row r="926" spans="1:7" s="468" customFormat="1" ht="60" x14ac:dyDescent="0.25">
      <c r="A926" s="602">
        <v>160635</v>
      </c>
      <c r="B926" s="602" t="s">
        <v>18652</v>
      </c>
      <c r="C926" s="600" t="s">
        <v>34</v>
      </c>
      <c r="D926" s="601">
        <v>517.02</v>
      </c>
      <c r="E926" s="494" t="str">
        <f t="shared" si="28"/>
        <v>REGISTRO DE GAVETA BRUTO DIÂMETRO 3" (75MM) , VOLANTE EM AÇO COM ACABAMENTO PINTURA EPÓXI VERMELHA ? DOCOL, DECA OU EQUIVALENTE</v>
      </c>
      <c r="F926" s="492" t="str">
        <f t="shared" si="28"/>
        <v>UND</v>
      </c>
      <c r="G926" s="493" t="e">
        <f t="shared" si="29"/>
        <v>#REF!</v>
      </c>
    </row>
    <row r="927" spans="1:7" s="468" customFormat="1" ht="60" x14ac:dyDescent="0.25">
      <c r="A927" s="602">
        <v>160636</v>
      </c>
      <c r="B927" s="602" t="s">
        <v>18653</v>
      </c>
      <c r="C927" s="600" t="s">
        <v>34</v>
      </c>
      <c r="D927" s="601">
        <v>870.47</v>
      </c>
      <c r="E927" s="494" t="str">
        <f t="shared" si="28"/>
        <v>REGISTRO DE GAVETA BRUTO DIÂMETRO 4" (100MM), VOLANTE EM AÇO COM ACABAMENTO PINTURA EPÓXI VERMELHA ? DOCOL, DECA OU EQUIVALENTE</v>
      </c>
      <c r="F927" s="492" t="str">
        <f t="shared" si="28"/>
        <v>UND</v>
      </c>
      <c r="G927" s="493" t="e">
        <f t="shared" si="29"/>
        <v>#REF!</v>
      </c>
    </row>
    <row r="928" spans="1:7" s="468" customFormat="1" ht="75" x14ac:dyDescent="0.25">
      <c r="A928" s="602">
        <v>160637</v>
      </c>
      <c r="B928" s="602" t="s">
        <v>18654</v>
      </c>
      <c r="C928" s="600" t="s">
        <v>34</v>
      </c>
      <c r="D928" s="601">
        <v>88.24</v>
      </c>
      <c r="E928" s="494" t="str">
        <f t="shared" si="28"/>
        <v>TÊ DE FERRO FUNDIDO MALEÁVEL 90º CLASSE LEVE, DIÂMETRO 50MM (2"), INCLUSIVE PINTURA COM UMA DEMÃO DE PRIMER EPOXI E DUAS DEMÃOS DE TINTA À BASE DE EPOXI NA COR VERMELHA</v>
      </c>
      <c r="F928" s="492" t="str">
        <f t="shared" si="28"/>
        <v>UND</v>
      </c>
      <c r="G928" s="493" t="e">
        <f t="shared" si="29"/>
        <v>#REF!</v>
      </c>
    </row>
    <row r="929" spans="1:7" s="468" customFormat="1" ht="75" x14ac:dyDescent="0.25">
      <c r="A929" s="602">
        <v>160638</v>
      </c>
      <c r="B929" s="602" t="s">
        <v>18655</v>
      </c>
      <c r="C929" s="600" t="s">
        <v>34</v>
      </c>
      <c r="D929" s="601">
        <v>126.71</v>
      </c>
      <c r="E929" s="494" t="str">
        <f t="shared" si="28"/>
        <v>TÊ DE FERRO FUNDIDO MALEÁVEL 90º CLASSE LEVE, DIÂMETRO 65MM (2.1/2"), INCLUSIVE PINTURA COM UMA DEMÃO DE PRIMER EPOXI E DUAS DEMÃOS DE TINTA À BASE DE EPOXI NA COR VERMELHA</v>
      </c>
      <c r="F929" s="492" t="str">
        <f t="shared" si="28"/>
        <v>UND</v>
      </c>
      <c r="G929" s="493" t="e">
        <f t="shared" si="29"/>
        <v>#REF!</v>
      </c>
    </row>
    <row r="930" spans="1:7" s="468" customFormat="1" ht="75" x14ac:dyDescent="0.25">
      <c r="A930" s="602">
        <v>160639</v>
      </c>
      <c r="B930" s="602" t="s">
        <v>18656</v>
      </c>
      <c r="C930" s="600" t="s">
        <v>34</v>
      </c>
      <c r="D930" s="601">
        <v>190.1</v>
      </c>
      <c r="E930" s="494" t="str">
        <f t="shared" si="28"/>
        <v>TÊ DE FERRO FUNDIDO MALEÁVEL 90º CLASSE LEVE, DIÂMETRO 80MM (3"), INCLUSIVE PINTURA COM UMA DEMÃO DE PRIMER EPOXI E DUAS DEMÃOS DE TINTA À BASE DE EPOXI NA COR VERMELHA</v>
      </c>
      <c r="F930" s="492" t="str">
        <f t="shared" si="28"/>
        <v>UND</v>
      </c>
      <c r="G930" s="493" t="e">
        <f t="shared" si="29"/>
        <v>#REF!</v>
      </c>
    </row>
    <row r="931" spans="1:7" s="468" customFormat="1" ht="75" x14ac:dyDescent="0.25">
      <c r="A931" s="602">
        <v>160640</v>
      </c>
      <c r="B931" s="602" t="s">
        <v>18657</v>
      </c>
      <c r="C931" s="600" t="s">
        <v>34</v>
      </c>
      <c r="D931" s="601">
        <v>351.71</v>
      </c>
      <c r="E931" s="494" t="str">
        <f t="shared" si="28"/>
        <v>TÊ DE FERRO FUNDIDO MALEÁVEL 90º CLASSE LEVE, DIÂMETRO 100MM (4"), INCLUSIVE PINTURA COM UMA DEMÃO DE PRIMER EPOXI E DUAS DEMÃOS DE TINTA À BASE DE EPOXI NA COR VERMELHA</v>
      </c>
      <c r="F931" s="492" t="str">
        <f t="shared" si="28"/>
        <v>UND</v>
      </c>
      <c r="G931" s="493" t="e">
        <f t="shared" si="29"/>
        <v>#REF!</v>
      </c>
    </row>
    <row r="932" spans="1:7" s="468" customFormat="1" ht="75" x14ac:dyDescent="0.25">
      <c r="A932" s="602">
        <v>160641</v>
      </c>
      <c r="B932" s="602" t="s">
        <v>18658</v>
      </c>
      <c r="C932" s="600" t="s">
        <v>34</v>
      </c>
      <c r="D932" s="601">
        <v>77.06</v>
      </c>
      <c r="E932" s="494" t="str">
        <f t="shared" si="28"/>
        <v>COTOVELO DE FERRO FUNDIDO MALEÁVEL 90º CLASSE LEVE, DIÂMETRO 50MM (2"), INCLUSIVE PINTURA COM UMA DEMÃO DE PRIMER EPOXI E DUAS DEMÃOS DE TINTA À BASE DE EPOXI NA COR VERMELHA</v>
      </c>
      <c r="F932" s="492" t="str">
        <f t="shared" si="28"/>
        <v>UND</v>
      </c>
      <c r="G932" s="493" t="e">
        <f t="shared" si="29"/>
        <v>#REF!</v>
      </c>
    </row>
    <row r="933" spans="1:7" s="468" customFormat="1" ht="75" x14ac:dyDescent="0.25">
      <c r="A933" s="602">
        <v>160642</v>
      </c>
      <c r="B933" s="602" t="s">
        <v>18659</v>
      </c>
      <c r="C933" s="600" t="s">
        <v>34</v>
      </c>
      <c r="D933" s="601">
        <v>101.43</v>
      </c>
      <c r="E933" s="494" t="str">
        <f t="shared" si="28"/>
        <v>COTOVELO DE FERRO FUNDIDO MALEÁVEL 90º CLASSE LEVE, DIÂMETRO 65MM (2.1/2"), INCLUSIVE PINTURA COM UMA DEMÃO DE PRIMER EPOXI E DUAS DEMÃOS DE TINTA À BASE DE EPOXI NA COR VERMELHA</v>
      </c>
      <c r="F933" s="492" t="str">
        <f t="shared" si="28"/>
        <v>UND</v>
      </c>
      <c r="G933" s="493" t="e">
        <f t="shared" si="29"/>
        <v>#REF!</v>
      </c>
    </row>
    <row r="934" spans="1:7" s="468" customFormat="1" ht="75" x14ac:dyDescent="0.25">
      <c r="A934" s="602">
        <v>160643</v>
      </c>
      <c r="B934" s="602" t="s">
        <v>18660</v>
      </c>
      <c r="C934" s="600" t="s">
        <v>34</v>
      </c>
      <c r="D934" s="601">
        <v>166.91</v>
      </c>
      <c r="E934" s="494" t="str">
        <f t="shared" si="28"/>
        <v>COTOVELO DE FERRO FUNDIDO MALEÁVEL 90º CLASSE LEVE, DIÂMETRO 80MM (3"), INCLUSIVE PINTURA COM UMA DEMÃO DE PRIMER EPOXI E DUAS DEMÃOS DE TINTA À BASE DE EPOXI NA COR VERMELHA</v>
      </c>
      <c r="F934" s="492" t="str">
        <f t="shared" si="28"/>
        <v>UND</v>
      </c>
      <c r="G934" s="493" t="e">
        <f t="shared" si="29"/>
        <v>#REF!</v>
      </c>
    </row>
    <row r="935" spans="1:7" s="468" customFormat="1" ht="75" x14ac:dyDescent="0.25">
      <c r="A935" s="602">
        <v>160644</v>
      </c>
      <c r="B935" s="602" t="s">
        <v>18661</v>
      </c>
      <c r="C935" s="600" t="s">
        <v>34</v>
      </c>
      <c r="D935" s="601">
        <v>296.38</v>
      </c>
      <c r="E935" s="494" t="str">
        <f t="shared" si="28"/>
        <v>COTOVELO DE FERRO FUNDIDO MALEÁVEL 90º CLASSE LEVE, DIÂMETRO 100MM (4"), INCLUSIVE PINTURA COM UMA DEMÃO DE PRIMER EPOXI E DUAS DEMÃOS DE TINTA À BASE DE EPOXI NA COR VERMELHA</v>
      </c>
      <c r="F935" s="492" t="str">
        <f t="shared" si="28"/>
        <v>UND</v>
      </c>
      <c r="G935" s="493" t="e">
        <f t="shared" si="29"/>
        <v>#REF!</v>
      </c>
    </row>
    <row r="936" spans="1:7" s="468" customFormat="1" ht="75" x14ac:dyDescent="0.25">
      <c r="A936" s="602">
        <v>160645</v>
      </c>
      <c r="B936" s="602" t="s">
        <v>18662</v>
      </c>
      <c r="C936" s="600" t="s">
        <v>34</v>
      </c>
      <c r="D936" s="601">
        <v>70.67</v>
      </c>
      <c r="E936" s="494" t="str">
        <f t="shared" si="28"/>
        <v>COTOVELO DE FERRO FUNDIDO MALEÁVEL 45º CLASSE LEVE, DIÂMETRO 50MM (2"), INCLUSIVE PINTURA COM UMA DEMÃO DE PRIMER EPOXI E DUAS DEMÃOS DE TINTA À BASE DE EPOXI NA COR VERMELHA</v>
      </c>
      <c r="F936" s="492" t="str">
        <f t="shared" si="28"/>
        <v>UND</v>
      </c>
      <c r="G936" s="493" t="e">
        <f t="shared" si="29"/>
        <v>#REF!</v>
      </c>
    </row>
    <row r="937" spans="1:7" s="468" customFormat="1" ht="75" x14ac:dyDescent="0.25">
      <c r="A937" s="602">
        <v>160646</v>
      </c>
      <c r="B937" s="602" t="s">
        <v>18663</v>
      </c>
      <c r="C937" s="600" t="s">
        <v>34</v>
      </c>
      <c r="D937" s="601">
        <v>102.12</v>
      </c>
      <c r="E937" s="494" t="str">
        <f t="shared" si="28"/>
        <v>COTOVELO DE FERRO FUNDIDO MALEÁVEL 45º CLASSE LEVE, DIÂMETRO 65MM (2.1/2"), INCLUSIVE PINTURA COM UMA DEMÃO DE PRIMER EPOXI E DUAS DEMÃOS DE TINTA À BASE DE EPOXI NA COR VERMELHA</v>
      </c>
      <c r="F937" s="492" t="str">
        <f t="shared" si="28"/>
        <v>UND</v>
      </c>
      <c r="G937" s="493" t="e">
        <f t="shared" si="29"/>
        <v>#REF!</v>
      </c>
    </row>
    <row r="938" spans="1:7" s="468" customFormat="1" ht="75" x14ac:dyDescent="0.25">
      <c r="A938" s="602">
        <v>160647</v>
      </c>
      <c r="B938" s="602" t="s">
        <v>18664</v>
      </c>
      <c r="C938" s="600" t="s">
        <v>34</v>
      </c>
      <c r="D938" s="601">
        <v>165.95</v>
      </c>
      <c r="E938" s="494" t="str">
        <f t="shared" si="28"/>
        <v>COTOVELO DE FERRO FUNDIDO MALEÁVEL 45º CLASSE LEVE, DIÂMETRO 80MM (3"), INCLUSIVE PINTURA COM UMA DEMÃO DE PRIMER EPOXI E DUAS DEMÃOS DE TINTA À BASE DE EPOXI NA COR VERMELHA</v>
      </c>
      <c r="F938" s="492" t="str">
        <f t="shared" si="28"/>
        <v>UND</v>
      </c>
      <c r="G938" s="493" t="e">
        <f t="shared" si="29"/>
        <v>#REF!</v>
      </c>
    </row>
    <row r="939" spans="1:7" s="468" customFormat="1" ht="75" x14ac:dyDescent="0.25">
      <c r="A939" s="602">
        <v>160648</v>
      </c>
      <c r="B939" s="602" t="s">
        <v>18665</v>
      </c>
      <c r="C939" s="600" t="s">
        <v>34</v>
      </c>
      <c r="D939" s="601">
        <v>285.41000000000003</v>
      </c>
      <c r="E939" s="494" t="str">
        <f t="shared" si="28"/>
        <v>COTOVELO DE FERRO FUNDIDO MALEÁVEL 45º CLASSE LEVE, DIÂMETRO 100MM (4"), INCLUSIVE PINTURA COM UMA DEMÃO DE PRIMER EPOXI E DUAS DEMÃOS DE TINTA À BASE DE EPOXI NA COR VERMELHA</v>
      </c>
      <c r="F939" s="492" t="str">
        <f t="shared" si="28"/>
        <v>UND</v>
      </c>
      <c r="G939" s="493" t="e">
        <f t="shared" si="29"/>
        <v>#REF!</v>
      </c>
    </row>
    <row r="940" spans="1:7" s="468" customFormat="1" ht="75" x14ac:dyDescent="0.25">
      <c r="A940" s="602">
        <v>160649</v>
      </c>
      <c r="B940" s="602" t="s">
        <v>18666</v>
      </c>
      <c r="C940" s="600" t="s">
        <v>34</v>
      </c>
      <c r="D940" s="601">
        <v>441.33</v>
      </c>
      <c r="E940" s="494" t="str">
        <f t="shared" si="28"/>
        <v>VÁLVULA DE RETENÇÃO HORIZONTAL EM BRONZE, TIPO PORTINHOLA DIÂMETRO 2" (50MM), INCLUSIVE PINTURA COM UMA DEMÃO DE PRIMER EPOXI E DUAS DEMÃOS DE TINTA À BASE DE EPOXI NA COR VERMELHA</v>
      </c>
      <c r="F940" s="492" t="str">
        <f t="shared" si="28"/>
        <v>UND</v>
      </c>
      <c r="G940" s="493" t="e">
        <f t="shared" si="29"/>
        <v>#REF!</v>
      </c>
    </row>
    <row r="941" spans="1:7" s="468" customFormat="1" ht="75" x14ac:dyDescent="0.25">
      <c r="A941" s="602">
        <v>160650</v>
      </c>
      <c r="B941" s="602" t="s">
        <v>18667</v>
      </c>
      <c r="C941" s="600" t="s">
        <v>34</v>
      </c>
      <c r="D941" s="601">
        <v>713.44</v>
      </c>
      <c r="E941" s="494" t="str">
        <f t="shared" si="28"/>
        <v>VÁLVULA DE RETENÇÃO HORIZONTAL EM BRONZE, TIPO PORTINHOLA DIÂMETRO 2.1/2" (65MM), INCLUSIVE PINTURA COM UMA DEMÃO DE PRIMER EPOXI E DUAS DEMÃOS DE TINTA À BASE DE EPOXI NA COR VERMELHA</v>
      </c>
      <c r="F941" s="492" t="str">
        <f t="shared" si="28"/>
        <v>UND</v>
      </c>
      <c r="G941" s="493" t="e">
        <f t="shared" si="29"/>
        <v>#REF!</v>
      </c>
    </row>
    <row r="942" spans="1:7" s="468" customFormat="1" ht="75" x14ac:dyDescent="0.25">
      <c r="A942" s="602">
        <v>160651</v>
      </c>
      <c r="B942" s="602" t="s">
        <v>18668</v>
      </c>
      <c r="C942" s="600" t="s">
        <v>34</v>
      </c>
      <c r="D942" s="601">
        <v>978.86</v>
      </c>
      <c r="E942" s="494" t="str">
        <f t="shared" si="28"/>
        <v>VÁLVULA DE RETENÇÃO HORIZONTAL EM BRONZE, TIPO PORTINHOLA DIÂMETRO 3" (75MM), INCLUSIVE PINTURA COM UMA DEMÃO DE PRIMER EPOXI E DUAS DEMÃOS DE TINTA À BASE DE EPOXI NA COR VERMELHA</v>
      </c>
      <c r="F942" s="492" t="str">
        <f t="shared" si="28"/>
        <v>UND</v>
      </c>
      <c r="G942" s="493" t="e">
        <f t="shared" si="29"/>
        <v>#REF!</v>
      </c>
    </row>
    <row r="943" spans="1:7" s="468" customFormat="1" ht="75" x14ac:dyDescent="0.25">
      <c r="A943" s="602">
        <v>160652</v>
      </c>
      <c r="B943" s="602" t="s">
        <v>18669</v>
      </c>
      <c r="C943" s="600" t="s">
        <v>34</v>
      </c>
      <c r="D943" s="603">
        <v>1460.09</v>
      </c>
      <c r="E943" s="494" t="str">
        <f t="shared" si="28"/>
        <v>VÁLVULA DE RETENÇÃO HORIZONTAL EM BRONZE, TIPO PORTINHOLA DIÂMETRO 4" (100MM), INCLUSIVE PINTURA COM UMA DEMÃO DE PRIMER EPOXI E DUAS DEMÃOS DE TINTA À BASE DE EPOXI NA COR VERMELHA</v>
      </c>
      <c r="F943" s="492" t="str">
        <f t="shared" si="28"/>
        <v>UND</v>
      </c>
      <c r="G943" s="493" t="e">
        <f t="shared" si="29"/>
        <v>#REF!</v>
      </c>
    </row>
    <row r="944" spans="1:7" s="468" customFormat="1" ht="75" x14ac:dyDescent="0.25">
      <c r="A944" s="602">
        <v>160653</v>
      </c>
      <c r="B944" s="602" t="s">
        <v>18670</v>
      </c>
      <c r="C944" s="600" t="s">
        <v>34</v>
      </c>
      <c r="D944" s="601">
        <v>310.69</v>
      </c>
      <c r="E944" s="494" t="str">
        <f t="shared" si="28"/>
        <v>VÁLVULA DE RETENÇÃO VERTICAL EM BRONZE, CLASSE 125 DIÂMETRO 2" (50MM), INCLUSIVE PINTURA COM UMA DEMÃO DE PRIMER EPOXI E DUAS DEMÃOS DE TINTA À BASE DE EPOXI NA COR VERMELHA</v>
      </c>
      <c r="F944" s="492" t="str">
        <f t="shared" si="28"/>
        <v>UND</v>
      </c>
      <c r="G944" s="493" t="e">
        <f t="shared" si="29"/>
        <v>#REF!</v>
      </c>
    </row>
    <row r="945" spans="1:7" s="468" customFormat="1" ht="75" x14ac:dyDescent="0.25">
      <c r="A945" s="602">
        <v>160654</v>
      </c>
      <c r="B945" s="602" t="s">
        <v>18671</v>
      </c>
      <c r="C945" s="600" t="s">
        <v>34</v>
      </c>
      <c r="D945" s="601">
        <v>518.01</v>
      </c>
      <c r="E945" s="494" t="str">
        <f t="shared" si="28"/>
        <v>VÁLVULA DE RETENÇÃO VERTICAL EM BRONZE, CLASSE 125 DIÂMETRO 2.1/2" (65MM), INCLUSIVE PINTURA COM UMA DEMÃO DE PRIMER EPOXI E DUAS DEMÃOS DE TINTA À BASE DE EPOXI NA COR VERMELHA</v>
      </c>
      <c r="F945" s="492" t="str">
        <f t="shared" si="28"/>
        <v>UND</v>
      </c>
      <c r="G945" s="493" t="e">
        <f t="shared" si="29"/>
        <v>#REF!</v>
      </c>
    </row>
    <row r="946" spans="1:7" s="468" customFormat="1" ht="75" x14ac:dyDescent="0.25">
      <c r="A946" s="602">
        <v>160655</v>
      </c>
      <c r="B946" s="602" t="s">
        <v>18672</v>
      </c>
      <c r="C946" s="600" t="s">
        <v>34</v>
      </c>
      <c r="D946" s="601">
        <v>645</v>
      </c>
      <c r="E946" s="494" t="str">
        <f t="shared" si="28"/>
        <v>VÁLVULA DE RETENÇÃO VERTICAL EM BRONZE, CLASSE 125 DIÂMETRO 3" (75MM), INCLUSIVE PINTURA COM UMA DEMÃO DE PRIMER EPOXI E DUAS DEMÃOS DE TINTA À BASE DE EPOXI NA COR VERMELHA</v>
      </c>
      <c r="F946" s="492" t="str">
        <f t="shared" si="28"/>
        <v>UND</v>
      </c>
      <c r="G946" s="493" t="e">
        <f t="shared" si="29"/>
        <v>#REF!</v>
      </c>
    </row>
    <row r="947" spans="1:7" s="468" customFormat="1" ht="75" x14ac:dyDescent="0.25">
      <c r="A947" s="602">
        <v>160656</v>
      </c>
      <c r="B947" s="602" t="s">
        <v>18673</v>
      </c>
      <c r="C947" s="600" t="s">
        <v>34</v>
      </c>
      <c r="D947" s="603">
        <v>1063.4000000000001</v>
      </c>
      <c r="E947" s="494" t="str">
        <f t="shared" si="28"/>
        <v>VÁLVULA DE RETENÇÃO VERTICAL EM BRONZE, CLASSE 125 DIÂMETRO 4" (100MM), INCLUSIVE PINTURA COM UMA DEMÃO DE PRIMER EPOXI E DUAS DEMÃOS DE TINTA À BASE DE EPOXI NA COR VERMELHA</v>
      </c>
      <c r="F947" s="492" t="str">
        <f t="shared" si="28"/>
        <v>UND</v>
      </c>
      <c r="G947" s="493" t="e">
        <f t="shared" si="29"/>
        <v>#REF!</v>
      </c>
    </row>
    <row r="948" spans="1:7" s="468" customFormat="1" ht="60" x14ac:dyDescent="0.25">
      <c r="A948" s="602">
        <v>160657</v>
      </c>
      <c r="B948" s="602" t="s">
        <v>1034</v>
      </c>
      <c r="C948" s="600" t="s">
        <v>34</v>
      </c>
      <c r="D948" s="601">
        <v>169.34</v>
      </c>
      <c r="E948" s="494" t="str">
        <f t="shared" si="28"/>
        <v>MANÔMETRO COM CAIXA E ANEL TIPO CRAVADO EM AÇO INOX, MOSTRADOR DUPLO 63 MM ESCALAS DE 0 À 4 KGF/CM2 E 0 À 60 PSI, SAÍDA TRASEIRA DE 1/4" BSP</v>
      </c>
      <c r="F948" s="492" t="str">
        <f t="shared" si="28"/>
        <v>UND</v>
      </c>
      <c r="G948" s="493" t="e">
        <f t="shared" si="29"/>
        <v>#REF!</v>
      </c>
    </row>
    <row r="949" spans="1:7" s="468" customFormat="1" ht="60" x14ac:dyDescent="0.25">
      <c r="A949" s="602">
        <v>160658</v>
      </c>
      <c r="B949" s="602" t="s">
        <v>1035</v>
      </c>
      <c r="C949" s="600" t="s">
        <v>34</v>
      </c>
      <c r="D949" s="601">
        <v>257.33</v>
      </c>
      <c r="E949" s="491" t="str">
        <f t="shared" si="28"/>
        <v>MANÔMETRO COM CAIXA E ANEL TIPO CRAVADO EM AÇO INOX, MOSTRADOR DUPLO 100 MM ESCALAS DE 0 À 7 KGF/CM2 E 0 À 100 PSI, SAÍDA TRASEIRA DE 1/4" BSP</v>
      </c>
      <c r="F949" s="492" t="str">
        <f t="shared" si="28"/>
        <v>UND</v>
      </c>
      <c r="G949" s="493" t="e">
        <f t="shared" si="29"/>
        <v>#REF!</v>
      </c>
    </row>
    <row r="950" spans="1:7" s="468" customFormat="1" ht="60" x14ac:dyDescent="0.25">
      <c r="A950" s="602">
        <v>160659</v>
      </c>
      <c r="B950" s="602" t="s">
        <v>1036</v>
      </c>
      <c r="C950" s="600" t="s">
        <v>34</v>
      </c>
      <c r="D950" s="601">
        <v>278.08</v>
      </c>
      <c r="E950" s="494" t="str">
        <f t="shared" si="28"/>
        <v>MANÔMETRO COM CAIXA E ANEL TIPO CRAVADO EM AÇO INOX, MOSTRADOR DUPLO 100 MM ESCALAS DE 0 À 10 KGF/CM2 E 0 À 150 PSI, SAÍDA TRASEIRA DE 1/4" BSP</v>
      </c>
      <c r="F950" s="492" t="str">
        <f t="shared" si="28"/>
        <v>UND</v>
      </c>
      <c r="G950" s="493" t="e">
        <f t="shared" si="29"/>
        <v>#REF!</v>
      </c>
    </row>
    <row r="951" spans="1:7" s="468" customFormat="1" ht="45" x14ac:dyDescent="0.25">
      <c r="A951" s="602">
        <v>160660</v>
      </c>
      <c r="B951" s="602" t="s">
        <v>1037</v>
      </c>
      <c r="C951" s="600" t="s">
        <v>34</v>
      </c>
      <c r="D951" s="601">
        <v>133.31</v>
      </c>
      <c r="E951" s="494" t="str">
        <f t="shared" si="28"/>
        <v>PRESSOSTATO 80 / 120 PSI COM VÁLVULA, CAPACIDADE ELÉTRICA ATÉ 5CV EM 250VCA, MARGIRIUS OU EQUIVALENTE</v>
      </c>
      <c r="F951" s="492" t="str">
        <f t="shared" si="28"/>
        <v>UND</v>
      </c>
      <c r="G951" s="493" t="e">
        <f t="shared" si="29"/>
        <v>#REF!</v>
      </c>
    </row>
    <row r="952" spans="1:7" s="468" customFormat="1" ht="45" x14ac:dyDescent="0.25">
      <c r="A952" s="602">
        <v>160661</v>
      </c>
      <c r="B952" s="602" t="s">
        <v>1038</v>
      </c>
      <c r="C952" s="600" t="s">
        <v>34</v>
      </c>
      <c r="D952" s="601">
        <v>138.19999999999999</v>
      </c>
      <c r="E952" s="494" t="str">
        <f t="shared" ref="E952:F1015" si="30">UPPER(B952)</f>
        <v>PRESSOSTATO 100 / 150 PSI SEM VÁLVULA, CAPACIDADE ELÉTRICA ATÉ 5CV EM 250VCA, MARGIRIUS OU EQUIVALENTE</v>
      </c>
      <c r="F952" s="492" t="str">
        <f t="shared" si="30"/>
        <v>UND</v>
      </c>
      <c r="G952" s="493" t="e">
        <f t="shared" si="29"/>
        <v>#REF!</v>
      </c>
    </row>
    <row r="953" spans="1:7" s="468" customFormat="1" ht="60" x14ac:dyDescent="0.25">
      <c r="A953" s="602">
        <v>160662</v>
      </c>
      <c r="B953" s="602" t="s">
        <v>18674</v>
      </c>
      <c r="C953" s="600" t="s">
        <v>34</v>
      </c>
      <c r="D953" s="601">
        <v>715.14</v>
      </c>
      <c r="E953" s="494" t="str">
        <f t="shared" si="30"/>
        <v>TANQUE DE PRESSURIZAÇÃO/CILINDRO DE PRESSÃO, CAPACIDADE DE 10 LITROS, FORNECIMENTO (VAZIO) E INSTALAÇÃO, EXCLUSIVE CONEXÕES</v>
      </c>
      <c r="F953" s="492" t="str">
        <f t="shared" si="30"/>
        <v>UND</v>
      </c>
      <c r="G953" s="493" t="e">
        <f t="shared" si="29"/>
        <v>#REF!</v>
      </c>
    </row>
    <row r="954" spans="1:7" s="468" customFormat="1" ht="60" x14ac:dyDescent="0.25">
      <c r="A954" s="602">
        <v>160663</v>
      </c>
      <c r="B954" s="602" t="s">
        <v>18675</v>
      </c>
      <c r="C954" s="600" t="s">
        <v>34</v>
      </c>
      <c r="D954" s="601">
        <v>581.54999999999995</v>
      </c>
      <c r="E954" s="494" t="str">
        <f t="shared" si="30"/>
        <v>FORNECIMENTO E INSTALAÇÃO DE BATERIA ESTACIONÁRIA 12V - 60 AH, PARA CENTRAIS DE ALARME / ILUMINAÇÃO DE EMERGÊNCIA, MOURA OU EQUIVALENTE</v>
      </c>
      <c r="F954" s="492" t="str">
        <f t="shared" si="30"/>
        <v>UND</v>
      </c>
      <c r="G954" s="493" t="e">
        <f t="shared" si="29"/>
        <v>#REF!</v>
      </c>
    </row>
    <row r="955" spans="1:7" s="468" customFormat="1" ht="165" x14ac:dyDescent="0.25">
      <c r="A955" s="602">
        <v>160665</v>
      </c>
      <c r="B955" s="602" t="s">
        <v>18676</v>
      </c>
      <c r="C955" s="600" t="s">
        <v>34</v>
      </c>
      <c r="D955" s="603">
        <v>2224.2800000000002</v>
      </c>
      <c r="E955" s="494" t="str">
        <f t="shared" si="30"/>
        <v>CONJUNTO COMPLETO DE PORTA CORTA-FOGO SIMPLES PARA SAÍDA DE EMERGÊNCIA DIM.: 100X210X5CM, CONFORME ABNT NBR 11742, CLASSE P-90, CHAPA DE AÇO GALVANIZADA 24 COM REVESTIMENTO INTERNO DE FIBRA DE MANTA CERÂMICA DE BAIXA DENSIDADE, FECHAMENTO AUTOMÁTICO, INCLUSIVE CONTRA-MARCO, TRÊS (3) DOBRADIÇAS TIPO MOLA COM PARAFUSOS SEXTAVADOS, BARRA ANTIPÂNICO E FECHADURA TIPO TRINCO SOBREPOR SEM CHAVE, SINALIZAÇÃO E PINTURA DE ACABAMENTO</v>
      </c>
      <c r="F955" s="492" t="str">
        <f t="shared" si="30"/>
        <v>UND</v>
      </c>
      <c r="G955" s="493" t="e">
        <f t="shared" si="29"/>
        <v>#REF!</v>
      </c>
    </row>
    <row r="956" spans="1:7" s="468" customFormat="1" ht="135" x14ac:dyDescent="0.25">
      <c r="A956" s="602">
        <v>160671</v>
      </c>
      <c r="B956" s="602" t="s">
        <v>18677</v>
      </c>
      <c r="C956" s="600" t="s">
        <v>34</v>
      </c>
      <c r="D956" s="603">
        <v>2346.5100000000002</v>
      </c>
      <c r="E956" s="494" t="str">
        <f t="shared" si="30"/>
        <v>ABRIGO DE PAREDE PARA HIDRANTE 80X90X17CM SOBREPOR, EM CHAPA DE AÇO COM PINTURA ELETROSTÁTICA VERMELHA, VISOR TRANSPARENTE E INSCRIÇÃO "HIDRANTE", REGISTRO GLOBO ANGULAR 45º 2.1/2? (63MM), ADAPTADOR EM LATÃO STORZ ENGATE RÁPIDO 2.1/2?, 2 (DUAS) MANGUEIRAS DE INCÊNDIO 15M ?2.1/2? - TIPO 2 E ESGUICHO REGULÁVEL EM LATÃO 2.1/2?, FORNECIMENTO E INSTALAÇÃO</v>
      </c>
      <c r="F956" s="492" t="str">
        <f t="shared" si="30"/>
        <v>UND</v>
      </c>
      <c r="G956" s="493" t="e">
        <f t="shared" si="29"/>
        <v>#REF!</v>
      </c>
    </row>
    <row r="957" spans="1:7" s="468" customFormat="1" ht="75" x14ac:dyDescent="0.25">
      <c r="A957" s="602">
        <v>160673</v>
      </c>
      <c r="B957" s="602" t="s">
        <v>18678</v>
      </c>
      <c r="C957" s="600" t="s">
        <v>34</v>
      </c>
      <c r="D957" s="603">
        <v>2525.54</v>
      </c>
      <c r="E957" s="494" t="str">
        <f t="shared" si="30"/>
        <v>CENTRAL DE ALARME DE INCÊNDIO ENDEREÇÁVEL, COM CAPACIDADE PARA ATÉ 256 ENDEREÇOS, DISTRIBUÍDOS EM 4 LAÇOS, INCLUINDO FORNECIMENTO, INSTALAÇÃO E CONFIGURAÇÃO COMPLETA</v>
      </c>
      <c r="F957" s="492" t="str">
        <f t="shared" si="30"/>
        <v>UND</v>
      </c>
      <c r="G957" s="493" t="e">
        <f t="shared" si="29"/>
        <v>#REF!</v>
      </c>
    </row>
    <row r="958" spans="1:7" s="468" customFormat="1" ht="60" x14ac:dyDescent="0.25">
      <c r="A958" s="602">
        <v>160674</v>
      </c>
      <c r="B958" s="602" t="s">
        <v>18679</v>
      </c>
      <c r="C958" s="600" t="s">
        <v>34</v>
      </c>
      <c r="D958" s="601">
        <v>124.09</v>
      </c>
      <c r="E958" s="494" t="str">
        <f t="shared" si="30"/>
        <v>ACIONADOR MANUAL DE ALARME DE INCÊNDIO ENDEREÇÁVEL, TIPO QUEBRA-VIDRO, NA COR VERMELHA, INCLUSO MARTELO ? FORNECIMENTO, INSTALAÇÃO E CONFIGURAÇÃO</v>
      </c>
      <c r="F958" s="492" t="str">
        <f t="shared" si="30"/>
        <v>UND</v>
      </c>
      <c r="G958" s="493" t="e">
        <f t="shared" si="29"/>
        <v>#REF!</v>
      </c>
    </row>
    <row r="959" spans="1:7" s="468" customFormat="1" ht="45" x14ac:dyDescent="0.25">
      <c r="A959" s="602">
        <v>160675</v>
      </c>
      <c r="B959" s="602" t="s">
        <v>18680</v>
      </c>
      <c r="C959" s="600" t="s">
        <v>34</v>
      </c>
      <c r="D959" s="601">
        <v>146.59</v>
      </c>
      <c r="E959" s="494" t="str">
        <f t="shared" si="30"/>
        <v>DETECTOR DE FUMAÇA ÓPTICO (FOTOELÉTRICO) ENDEREÇÁVEL, ALIMENTAÇÃO BIVOLT 12/24V ? FORNECIMENTO, INSTALAÇÃO E CONFIGURAÇÃO</v>
      </c>
      <c r="F959" s="492" t="str">
        <f t="shared" si="30"/>
        <v>UND</v>
      </c>
      <c r="G959" s="493" t="e">
        <f t="shared" si="29"/>
        <v>#REF!</v>
      </c>
    </row>
    <row r="960" spans="1:7" s="468" customFormat="1" ht="45" x14ac:dyDescent="0.25">
      <c r="A960" s="602">
        <v>160676</v>
      </c>
      <c r="B960" s="602" t="s">
        <v>18681</v>
      </c>
      <c r="C960" s="600" t="s">
        <v>34</v>
      </c>
      <c r="D960" s="601">
        <v>97.44</v>
      </c>
      <c r="E960" s="494" t="str">
        <f t="shared" si="30"/>
        <v>SIRENE ELETRÔNICA MÉDIA TIPO CORNETA EM ABS, IP52 ? 12 E 24V ? FORNECIMENTO E INSTALAÇÃO</v>
      </c>
      <c r="F960" s="492" t="str">
        <f t="shared" si="30"/>
        <v>UND</v>
      </c>
      <c r="G960" s="493" t="e">
        <f t="shared" si="29"/>
        <v>#REF!</v>
      </c>
    </row>
    <row r="961" spans="1:7" s="468" customFormat="1" x14ac:dyDescent="0.25">
      <c r="A961" s="599">
        <v>1607</v>
      </c>
      <c r="B961" s="599" t="s">
        <v>1039</v>
      </c>
      <c r="C961" s="600"/>
      <c r="D961" s="601"/>
      <c r="E961" s="494" t="str">
        <f t="shared" si="30"/>
        <v>DEPÓSITO DE GÁS</v>
      </c>
      <c r="F961" s="492" t="str">
        <f t="shared" si="30"/>
        <v/>
      </c>
      <c r="G961" s="493"/>
    </row>
    <row r="962" spans="1:7" s="468" customFormat="1" ht="45" x14ac:dyDescent="0.25">
      <c r="A962" s="602">
        <v>160702</v>
      </c>
      <c r="B962" s="602" t="s">
        <v>1040</v>
      </c>
      <c r="C962" s="600" t="s">
        <v>525</v>
      </c>
      <c r="D962" s="601">
        <v>7.34</v>
      </c>
      <c r="E962" s="494" t="str">
        <f t="shared" si="30"/>
        <v>CHAPISCO COM ARGAMASSA DE CIMENTO E AREIA MÉDIA OU GROSSA SEM PENEIRAR NO TRAÇO 1:3, ESPESSURA 5 MM</v>
      </c>
      <c r="F962" s="492" t="str">
        <f t="shared" si="30"/>
        <v>M2</v>
      </c>
      <c r="G962" s="493" t="e">
        <f t="shared" si="29"/>
        <v>#REF!</v>
      </c>
    </row>
    <row r="963" spans="1:7" s="468" customFormat="1" ht="60" x14ac:dyDescent="0.25">
      <c r="A963" s="602">
        <v>160704</v>
      </c>
      <c r="B963" s="602" t="s">
        <v>1041</v>
      </c>
      <c r="C963" s="600" t="s">
        <v>534</v>
      </c>
      <c r="D963" s="603">
        <v>2617.02</v>
      </c>
      <c r="E963" s="491" t="str">
        <f t="shared" si="30"/>
        <v>FORNECIMENTO, PREPARO E APLICAÇÃO DE CONCRETO ARMADO FCK=15 MPA, INCLUSIVE FORMA, ARMAÇÃO E DESFORMA PARA LAJES MACIÇAS</v>
      </c>
      <c r="F963" s="492" t="str">
        <f t="shared" si="30"/>
        <v>M3</v>
      </c>
      <c r="G963" s="493" t="e">
        <f t="shared" si="29"/>
        <v>#REF!</v>
      </c>
    </row>
    <row r="964" spans="1:7" s="468" customFormat="1" ht="45" x14ac:dyDescent="0.25">
      <c r="A964" s="602">
        <v>160707</v>
      </c>
      <c r="B964" s="602" t="s">
        <v>1042</v>
      </c>
      <c r="C964" s="600" t="s">
        <v>525</v>
      </c>
      <c r="D964" s="601">
        <v>27.41</v>
      </c>
      <c r="E964" s="494" t="str">
        <f t="shared" si="30"/>
        <v>PINTURA COM TINTA LÁTEX PVA SUVINIL, CORAL OU METALATEX, INCLUSIVE SELADOR EM PAREDES INTERNAS E FORROS A TRÊS DEMÃOS</v>
      </c>
      <c r="F964" s="492" t="str">
        <f t="shared" si="30"/>
        <v>M2</v>
      </c>
      <c r="G964" s="493" t="e">
        <f t="shared" si="29"/>
        <v>#REF!</v>
      </c>
    </row>
    <row r="965" spans="1:7" s="468" customFormat="1" ht="45" x14ac:dyDescent="0.25">
      <c r="A965" s="602">
        <v>160708</v>
      </c>
      <c r="B965" s="602" t="s">
        <v>1043</v>
      </c>
      <c r="C965" s="600" t="s">
        <v>525</v>
      </c>
      <c r="D965" s="601">
        <v>27.6</v>
      </c>
      <c r="E965" s="494" t="str">
        <f t="shared" si="30"/>
        <v>PINTURA COM TINTA ACRÍLICA SUVINIL, CORAL OU METALATEX, INCLUSIVE SELADOR ACRÍLICO, EM PAREDES EXTERNAS A TRÊS DEMÃOS</v>
      </c>
      <c r="F965" s="492" t="str">
        <f t="shared" si="30"/>
        <v>M2</v>
      </c>
      <c r="G965" s="493" t="e">
        <f t="shared" si="29"/>
        <v>#REF!</v>
      </c>
    </row>
    <row r="966" spans="1:7" s="468" customFormat="1" ht="30" x14ac:dyDescent="0.25">
      <c r="A966" s="602">
        <v>160709</v>
      </c>
      <c r="B966" s="602" t="s">
        <v>1044</v>
      </c>
      <c r="C966" s="600" t="s">
        <v>525</v>
      </c>
      <c r="D966" s="603">
        <v>1353.87</v>
      </c>
      <c r="E966" s="494" t="str">
        <f t="shared" si="30"/>
        <v>ESTRADO DE MADEIRA DE LEI TIPO PARAJU OU EQUIVALENTE CONFORME DETALHE EM PROJETO</v>
      </c>
      <c r="F966" s="492" t="str">
        <f t="shared" si="30"/>
        <v>M2</v>
      </c>
      <c r="G966" s="493" t="e">
        <f t="shared" si="29"/>
        <v>#REF!</v>
      </c>
    </row>
    <row r="967" spans="1:7" s="468" customFormat="1" ht="75" x14ac:dyDescent="0.25">
      <c r="A967" s="602">
        <v>160710</v>
      </c>
      <c r="B967" s="602" t="s">
        <v>1045</v>
      </c>
      <c r="C967" s="600" t="s">
        <v>525</v>
      </c>
      <c r="D967" s="601">
        <v>74.23</v>
      </c>
      <c r="E967" s="494" t="str">
        <f t="shared" si="30"/>
        <v>ALVENARIA DE BLOCOS DE CONCRETO 9X19X39 C/ RESIST. MIN COMP. 2.5MPA, ASSENTADO C/ ARGAMASSA DE CIMENTO, CAL HIDRATADA CH1 E AREIA TRAÇO 1:0,5:8, ESP.JUNTAS 10MM E ESP. PAREDES, SEM REVESTIMENTO, 9CM</v>
      </c>
      <c r="F967" s="492" t="str">
        <f t="shared" si="30"/>
        <v>M2</v>
      </c>
      <c r="G967" s="493" t="e">
        <f t="shared" si="29"/>
        <v>#REF!</v>
      </c>
    </row>
    <row r="968" spans="1:7" s="468" customFormat="1" ht="45" x14ac:dyDescent="0.25">
      <c r="A968" s="602">
        <v>160711</v>
      </c>
      <c r="B968" s="602" t="s">
        <v>1046</v>
      </c>
      <c r="C968" s="600" t="s">
        <v>525</v>
      </c>
      <c r="D968" s="601">
        <v>60.67</v>
      </c>
      <c r="E968" s="494" t="str">
        <f t="shared" si="30"/>
        <v>REBOCO TIPO PAULISTA COM ARGAMASSA DE CIMENTO, CAL HIDRATADA CH1 E AREIA NO TRAÇO 1:0,5:6, ESPESSURA 25MM</v>
      </c>
      <c r="F968" s="492" t="str">
        <f t="shared" si="30"/>
        <v>M2</v>
      </c>
      <c r="G968" s="493" t="e">
        <f t="shared" ref="G968:G1031" si="31">ROUND(D968*(1+$G$3),2)</f>
        <v>#REF!</v>
      </c>
    </row>
    <row r="969" spans="1:7" s="468" customFormat="1" ht="45" x14ac:dyDescent="0.25">
      <c r="A969" s="602">
        <v>160712</v>
      </c>
      <c r="B969" s="602" t="s">
        <v>1047</v>
      </c>
      <c r="C969" s="600" t="s">
        <v>525</v>
      </c>
      <c r="D969" s="601">
        <v>225.59</v>
      </c>
      <c r="E969" s="494" t="str">
        <f t="shared" si="30"/>
        <v>TELA EM ARAME GALVANIZADO DE 1"E FIO 10 PARA VENTILAÇÃO DE CASA DE GÁS, CHUMBADA COM ARGAMASSA DE CIMENTO, CAL E AREIA</v>
      </c>
      <c r="F969" s="492" t="str">
        <f t="shared" si="30"/>
        <v>M2</v>
      </c>
      <c r="G969" s="493" t="e">
        <f t="shared" si="31"/>
        <v>#REF!</v>
      </c>
    </row>
    <row r="970" spans="1:7" s="468" customFormat="1" ht="60" x14ac:dyDescent="0.25">
      <c r="A970" s="602">
        <v>160713</v>
      </c>
      <c r="B970" s="602" t="s">
        <v>1048</v>
      </c>
      <c r="C970" s="600" t="s">
        <v>525</v>
      </c>
      <c r="D970" s="601">
        <v>668.41</v>
      </c>
      <c r="E970" s="494" t="str">
        <f t="shared" si="30"/>
        <v>PORTA DE CORRER DE CHAPA GALVANIZADA Nº 14 - PINTURA COM ESMALTE SINTETICO ACETINADO SOBRE ZARCÃO, COM TELA QUEBRA CHAMA EM MALHA 2 A 5MM</v>
      </c>
      <c r="F970" s="492" t="str">
        <f t="shared" si="30"/>
        <v>M2</v>
      </c>
      <c r="G970" s="493" t="e">
        <f t="shared" si="31"/>
        <v>#REF!</v>
      </c>
    </row>
    <row r="971" spans="1:7" s="468" customFormat="1" ht="30" x14ac:dyDescent="0.25">
      <c r="A971" s="602">
        <v>160714</v>
      </c>
      <c r="B971" s="602" t="s">
        <v>1049</v>
      </c>
      <c r="C971" s="600" t="s">
        <v>525</v>
      </c>
      <c r="D971" s="601">
        <v>81.86</v>
      </c>
      <c r="E971" s="494" t="str">
        <f t="shared" si="30"/>
        <v>LASTRO REGULARIZADO E IMPERMEABILIZADO DE CONCRETO NÃO ESTRUTURAL, ESP. DE 8CM</v>
      </c>
      <c r="F971" s="492" t="str">
        <f t="shared" si="30"/>
        <v>M2</v>
      </c>
      <c r="G971" s="493" t="e">
        <f t="shared" si="31"/>
        <v>#REF!</v>
      </c>
    </row>
    <row r="972" spans="1:7" s="468" customFormat="1" ht="90" x14ac:dyDescent="0.25">
      <c r="A972" s="602">
        <v>160715</v>
      </c>
      <c r="B972" s="602" t="s">
        <v>13215</v>
      </c>
      <c r="C972" s="600" t="s">
        <v>525</v>
      </c>
      <c r="D972" s="601">
        <v>239</v>
      </c>
      <c r="E972" s="494" t="str">
        <f t="shared" si="30"/>
        <v>INDICE DE IMPERM.C/ MANTA ASFÁLTICA ATENDENDO À NORMA 9952, ASFALTO POLIMERIZADO ESP.3MM, REFORÇADA COM FIO INT. POLIETILENO, REG. BASE COM ARG. 1:4 ESP MIN 15MM, PROTEÇÃO MECÂNICA ARG. 1:4 ESP. 20MM, IMPRIMAÇÃO E JUNTAS DE DILAT</v>
      </c>
      <c r="F972" s="492" t="str">
        <f t="shared" si="30"/>
        <v>M2</v>
      </c>
      <c r="G972" s="493" t="e">
        <f t="shared" si="31"/>
        <v>#REF!</v>
      </c>
    </row>
    <row r="973" spans="1:7" s="468" customFormat="1" ht="45" x14ac:dyDescent="0.25">
      <c r="A973" s="602">
        <v>160716</v>
      </c>
      <c r="B973" s="602" t="s">
        <v>1050</v>
      </c>
      <c r="C973" s="600" t="s">
        <v>534</v>
      </c>
      <c r="D973" s="601">
        <v>691.88</v>
      </c>
      <c r="E973" s="494" t="str">
        <f t="shared" si="30"/>
        <v>FORNECIMENTO, PREPARO E APLICAÇÃO DE CONCRETO FCK = 15MPA (BRITA 1 E 2) - (5% DE PERDAS)</v>
      </c>
      <c r="F973" s="492" t="str">
        <f t="shared" si="30"/>
        <v>M3</v>
      </c>
      <c r="G973" s="493" t="e">
        <f t="shared" si="31"/>
        <v>#REF!</v>
      </c>
    </row>
    <row r="974" spans="1:7" s="468" customFormat="1" ht="60" x14ac:dyDescent="0.25">
      <c r="A974" s="602">
        <v>160718</v>
      </c>
      <c r="B974" s="602" t="s">
        <v>1051</v>
      </c>
      <c r="C974" s="600" t="s">
        <v>525</v>
      </c>
      <c r="D974" s="601">
        <v>25.99</v>
      </c>
      <c r="E974" s="494" t="str">
        <f t="shared" si="30"/>
        <v>PINTURA COM TINTA ESMALTE SINTÉTICO SUVINIL, CORAL OU METALATEX A DUAS DEMÃOS, INCLUSIVE FUNDO ANTI CORROSIVO A UMA DEMÃO, EM METAL</v>
      </c>
      <c r="F974" s="492" t="str">
        <f t="shared" si="30"/>
        <v>M2</v>
      </c>
      <c r="G974" s="493" t="e">
        <f t="shared" si="31"/>
        <v>#REF!</v>
      </c>
    </row>
    <row r="975" spans="1:7" s="468" customFormat="1" x14ac:dyDescent="0.25">
      <c r="A975" s="599">
        <v>1608</v>
      </c>
      <c r="B975" s="599" t="s">
        <v>1052</v>
      </c>
      <c r="C975" s="600"/>
      <c r="D975" s="601"/>
      <c r="E975" s="494" t="str">
        <f t="shared" si="30"/>
        <v>INSTALAÇÕES DE REDE LOGICA</v>
      </c>
      <c r="F975" s="492" t="str">
        <f t="shared" si="30"/>
        <v/>
      </c>
      <c r="G975" s="493"/>
    </row>
    <row r="976" spans="1:7" s="468" customFormat="1" ht="30" x14ac:dyDescent="0.25">
      <c r="A976" s="602">
        <v>160806</v>
      </c>
      <c r="B976" s="602" t="s">
        <v>404</v>
      </c>
      <c r="C976" s="600" t="s">
        <v>34</v>
      </c>
      <c r="D976" s="601">
        <v>21.73</v>
      </c>
      <c r="E976" s="494" t="str">
        <f t="shared" si="30"/>
        <v>ESPELHO 4" X 2" COM CONECTOR RJ 45 FÊMEA CAT. 5E</v>
      </c>
      <c r="F976" s="492" t="str">
        <f t="shared" si="30"/>
        <v>UND</v>
      </c>
      <c r="G976" s="493" t="e">
        <f t="shared" si="31"/>
        <v>#REF!</v>
      </c>
    </row>
    <row r="977" spans="1:7" s="468" customFormat="1" x14ac:dyDescent="0.25">
      <c r="A977" s="602">
        <v>160807</v>
      </c>
      <c r="B977" s="602" t="s">
        <v>1053</v>
      </c>
      <c r="C977" s="600" t="s">
        <v>34</v>
      </c>
      <c r="D977" s="601">
        <v>11.75</v>
      </c>
      <c r="E977" s="494" t="str">
        <f t="shared" si="30"/>
        <v>CONECTOR RJ 45 MACHO</v>
      </c>
      <c r="F977" s="492" t="str">
        <f t="shared" si="30"/>
        <v>UND</v>
      </c>
      <c r="G977" s="493" t="e">
        <f t="shared" si="31"/>
        <v>#REF!</v>
      </c>
    </row>
    <row r="978" spans="1:7" s="468" customFormat="1" ht="30" x14ac:dyDescent="0.25">
      <c r="A978" s="602">
        <v>160808</v>
      </c>
      <c r="B978" s="602" t="s">
        <v>401</v>
      </c>
      <c r="C978" s="600" t="s">
        <v>21</v>
      </c>
      <c r="D978" s="601">
        <v>4.21</v>
      </c>
      <c r="E978" s="494" t="str">
        <f t="shared" si="30"/>
        <v>FORNECIMENTO E INSTALAÇÃO DE CABO DE REDE PAR TRANÇADO 4 PARES CATEGORIA 5E</v>
      </c>
      <c r="F978" s="492" t="str">
        <f t="shared" si="30"/>
        <v>M</v>
      </c>
      <c r="G978" s="493" t="e">
        <f t="shared" si="31"/>
        <v>#REF!</v>
      </c>
    </row>
    <row r="979" spans="1:7" s="468" customFormat="1" ht="30" x14ac:dyDescent="0.25">
      <c r="A979" s="602">
        <v>160809</v>
      </c>
      <c r="B979" s="602" t="s">
        <v>1054</v>
      </c>
      <c r="C979" s="600" t="s">
        <v>34</v>
      </c>
      <c r="D979" s="601">
        <v>497.48</v>
      </c>
      <c r="E979" s="494" t="str">
        <f t="shared" si="30"/>
        <v>FORNECIMENTO E INSTALAÇÃO DE MINI RACK DE PAREDE PADRÃO 19" - 06 U´S X 470MM</v>
      </c>
      <c r="F979" s="492" t="str">
        <f t="shared" si="30"/>
        <v>UND</v>
      </c>
      <c r="G979" s="493" t="e">
        <f t="shared" si="31"/>
        <v>#REF!</v>
      </c>
    </row>
    <row r="980" spans="1:7" s="468" customFormat="1" ht="30" x14ac:dyDescent="0.25">
      <c r="A980" s="602">
        <v>160810</v>
      </c>
      <c r="B980" s="602" t="s">
        <v>1055</v>
      </c>
      <c r="C980" s="600" t="s">
        <v>34</v>
      </c>
      <c r="D980" s="601">
        <v>520.05999999999995</v>
      </c>
      <c r="E980" s="494" t="str">
        <f t="shared" si="30"/>
        <v>FORNECIMENTO E INSTALAÇÃO DE MINI RACK DE PAREDE PADRÃO 19" - 08 U´S X 470MM</v>
      </c>
      <c r="F980" s="492" t="str">
        <f t="shared" si="30"/>
        <v>UND</v>
      </c>
      <c r="G980" s="493" t="e">
        <f t="shared" si="31"/>
        <v>#REF!</v>
      </c>
    </row>
    <row r="981" spans="1:7" s="468" customFormat="1" ht="30" x14ac:dyDescent="0.25">
      <c r="A981" s="602">
        <v>160811</v>
      </c>
      <c r="B981" s="602" t="s">
        <v>1056</v>
      </c>
      <c r="C981" s="600" t="s">
        <v>34</v>
      </c>
      <c r="D981" s="601">
        <v>723.73</v>
      </c>
      <c r="E981" s="494" t="str">
        <f t="shared" si="30"/>
        <v>FORNECIMENTO E INSTALAÇÃO DE MINI RACK DE PAREDE PADRÃO 19" - 12 U´S X 570MM</v>
      </c>
      <c r="F981" s="492" t="str">
        <f t="shared" si="30"/>
        <v>UND</v>
      </c>
      <c r="G981" s="493" t="e">
        <f t="shared" si="31"/>
        <v>#REF!</v>
      </c>
    </row>
    <row r="982" spans="1:7" s="468" customFormat="1" ht="30" x14ac:dyDescent="0.25">
      <c r="A982" s="602">
        <v>160812</v>
      </c>
      <c r="B982" s="602" t="s">
        <v>391</v>
      </c>
      <c r="C982" s="600" t="s">
        <v>34</v>
      </c>
      <c r="D982" s="601">
        <v>774.57</v>
      </c>
      <c r="E982" s="494" t="str">
        <f t="shared" si="30"/>
        <v>FORNECIMENTO E INSTALAÇÃO DE MINI RACK DE PAREDE PADRÃO 19" - 16 U´S X 570MM</v>
      </c>
      <c r="F982" s="492" t="str">
        <f t="shared" si="30"/>
        <v>UND</v>
      </c>
      <c r="G982" s="493" t="e">
        <f t="shared" si="31"/>
        <v>#REF!</v>
      </c>
    </row>
    <row r="983" spans="1:7" s="468" customFormat="1" ht="30" x14ac:dyDescent="0.25">
      <c r="A983" s="602">
        <v>160813</v>
      </c>
      <c r="B983" s="602" t="s">
        <v>1057</v>
      </c>
      <c r="C983" s="600" t="s">
        <v>34</v>
      </c>
      <c r="D983" s="603">
        <v>1846.66</v>
      </c>
      <c r="E983" s="494" t="str">
        <f t="shared" si="30"/>
        <v>FORNECIMENTO E INSTALAÇÃO DE RACK DE PISO FECHADO PADRÃO 19" - 32 U´S X 670MM</v>
      </c>
      <c r="F983" s="492" t="str">
        <f t="shared" si="30"/>
        <v>UND</v>
      </c>
      <c r="G983" s="493" t="e">
        <f t="shared" si="31"/>
        <v>#REF!</v>
      </c>
    </row>
    <row r="984" spans="1:7" s="468" customFormat="1" ht="30" x14ac:dyDescent="0.25">
      <c r="A984" s="602">
        <v>160814</v>
      </c>
      <c r="B984" s="602" t="s">
        <v>1058</v>
      </c>
      <c r="C984" s="600" t="s">
        <v>34</v>
      </c>
      <c r="D984" s="603">
        <v>1879.19</v>
      </c>
      <c r="E984" s="494" t="str">
        <f t="shared" si="30"/>
        <v>FORNECIMENTO E INSTALAÇÃO DE RACK DE PISO FECHADO PADRÃO 19" - 36 U´S X 670MM</v>
      </c>
      <c r="F984" s="492" t="str">
        <f t="shared" si="30"/>
        <v>UND</v>
      </c>
      <c r="G984" s="493" t="e">
        <f t="shared" si="31"/>
        <v>#REF!</v>
      </c>
    </row>
    <row r="985" spans="1:7" s="468" customFormat="1" ht="30" x14ac:dyDescent="0.25">
      <c r="A985" s="602">
        <v>160815</v>
      </c>
      <c r="B985" s="602" t="s">
        <v>1059</v>
      </c>
      <c r="C985" s="600" t="s">
        <v>34</v>
      </c>
      <c r="D985" s="603">
        <v>2030.04</v>
      </c>
      <c r="E985" s="494" t="str">
        <f t="shared" si="30"/>
        <v>FORNECIMENTO E INSTALAÇÃO DE RACK DE PISO FECHADO PADRÃO 19" - 40 U´S X 670MM</v>
      </c>
      <c r="F985" s="492" t="str">
        <f t="shared" si="30"/>
        <v>UND</v>
      </c>
      <c r="G985" s="493" t="e">
        <f t="shared" si="31"/>
        <v>#REF!</v>
      </c>
    </row>
    <row r="986" spans="1:7" s="468" customFormat="1" ht="30" x14ac:dyDescent="0.25">
      <c r="A986" s="602">
        <v>160816</v>
      </c>
      <c r="B986" s="602" t="s">
        <v>1060</v>
      </c>
      <c r="C986" s="600" t="s">
        <v>34</v>
      </c>
      <c r="D986" s="603">
        <v>2084.3200000000002</v>
      </c>
      <c r="E986" s="494" t="str">
        <f t="shared" si="30"/>
        <v>FORNECIMENTO E INSTALAÇÃO DE RACK DE PISO FECHADO PADRÃO 19" - 44 U´S X 670MM</v>
      </c>
      <c r="F986" s="492" t="str">
        <f t="shared" si="30"/>
        <v>UND</v>
      </c>
      <c r="G986" s="493" t="e">
        <f t="shared" si="31"/>
        <v>#REF!</v>
      </c>
    </row>
    <row r="987" spans="1:7" s="468" customFormat="1" ht="45" x14ac:dyDescent="0.25">
      <c r="A987" s="602">
        <v>160822</v>
      </c>
      <c r="B987" s="602" t="s">
        <v>1061</v>
      </c>
      <c r="C987" s="600" t="s">
        <v>34</v>
      </c>
      <c r="D987" s="601">
        <v>109.31</v>
      </c>
      <c r="E987" s="494" t="str">
        <f t="shared" si="30"/>
        <v>CALHA COM 6 TOMADAS 20A, INCLUSIVE FIXAÇÃO EM RACK PADRÃO 19", COM CHICOTE DE 2 METROS DE COMPRIMENTO</v>
      </c>
      <c r="F987" s="492" t="str">
        <f t="shared" si="30"/>
        <v>UND</v>
      </c>
      <c r="G987" s="493" t="e">
        <f t="shared" si="31"/>
        <v>#REF!</v>
      </c>
    </row>
    <row r="988" spans="1:7" s="468" customFormat="1" ht="45" x14ac:dyDescent="0.25">
      <c r="A988" s="602">
        <v>160823</v>
      </c>
      <c r="B988" s="602" t="s">
        <v>409</v>
      </c>
      <c r="C988" s="600" t="s">
        <v>34</v>
      </c>
      <c r="D988" s="601">
        <v>115.46</v>
      </c>
      <c r="E988" s="494" t="str">
        <f t="shared" si="30"/>
        <v>CALHA COM 8 TOMADAS 20A, INCLUSIVE FIXAÇÃO EM RACK PADRÃO 19", COM CHICOTE DE 2 METROS DE COMPRIMENTO</v>
      </c>
      <c r="F988" s="492" t="str">
        <f t="shared" si="30"/>
        <v>UND</v>
      </c>
      <c r="G988" s="493" t="e">
        <f t="shared" si="31"/>
        <v>#REF!</v>
      </c>
    </row>
    <row r="989" spans="1:7" s="468" customFormat="1" ht="30" x14ac:dyDescent="0.25">
      <c r="A989" s="602">
        <v>160825</v>
      </c>
      <c r="B989" s="602" t="s">
        <v>410</v>
      </c>
      <c r="C989" s="600" t="s">
        <v>34</v>
      </c>
      <c r="D989" s="601">
        <v>34.86</v>
      </c>
      <c r="E989" s="494" t="str">
        <f t="shared" si="30"/>
        <v>GUIA DE CABOS FECHADO HORIZONTAL PADRÃO 19" - 1 U´S, INCLUSIVE FIXAÇÃO EM RACK 19"</v>
      </c>
      <c r="F989" s="492" t="str">
        <f t="shared" si="30"/>
        <v>UND</v>
      </c>
      <c r="G989" s="493" t="e">
        <f t="shared" si="31"/>
        <v>#REF!</v>
      </c>
    </row>
    <row r="990" spans="1:7" s="468" customFormat="1" ht="30" x14ac:dyDescent="0.25">
      <c r="A990" s="602">
        <v>160826</v>
      </c>
      <c r="B990" s="602" t="s">
        <v>1062</v>
      </c>
      <c r="C990" s="600" t="s">
        <v>34</v>
      </c>
      <c r="D990" s="601">
        <v>47.61</v>
      </c>
      <c r="E990" s="494" t="str">
        <f t="shared" si="30"/>
        <v>GUIA DE CABOS FECHADO HORIZONTAL PADRÃO 19" - 2 U´S, INCLUSIVE FIXAÇÃO EM RACK 19"</v>
      </c>
      <c r="F990" s="492" t="str">
        <f t="shared" si="30"/>
        <v>UND</v>
      </c>
      <c r="G990" s="493" t="e">
        <f t="shared" si="31"/>
        <v>#REF!</v>
      </c>
    </row>
    <row r="991" spans="1:7" s="468" customFormat="1" ht="30" x14ac:dyDescent="0.25">
      <c r="A991" s="602">
        <v>160827</v>
      </c>
      <c r="B991" s="602" t="s">
        <v>1063</v>
      </c>
      <c r="C991" s="600" t="s">
        <v>34</v>
      </c>
      <c r="D991" s="601">
        <v>290.86</v>
      </c>
      <c r="E991" s="494" t="str">
        <f t="shared" si="30"/>
        <v>GUIA DE CABOS VERTICAL PARA RACK ABERTO PADRÃO 19" - 40 U´S X 1763 X 50MM</v>
      </c>
      <c r="F991" s="492" t="str">
        <f t="shared" si="30"/>
        <v>UND</v>
      </c>
      <c r="G991" s="493" t="e">
        <f t="shared" si="31"/>
        <v>#REF!</v>
      </c>
    </row>
    <row r="992" spans="1:7" s="468" customFormat="1" ht="30" x14ac:dyDescent="0.25">
      <c r="A992" s="602">
        <v>160828</v>
      </c>
      <c r="B992" s="602" t="s">
        <v>1064</v>
      </c>
      <c r="C992" s="600" t="s">
        <v>34</v>
      </c>
      <c r="D992" s="601">
        <v>345.19</v>
      </c>
      <c r="E992" s="494" t="str">
        <f t="shared" si="30"/>
        <v>GUIA DE CABOS VERTICAL PARA RACK ABERTO PADRÃO 19" - 44 U´S X 1940 X 50MM</v>
      </c>
      <c r="F992" s="492" t="str">
        <f t="shared" si="30"/>
        <v>UND</v>
      </c>
      <c r="G992" s="493" t="e">
        <f t="shared" si="31"/>
        <v>#REF!</v>
      </c>
    </row>
    <row r="993" spans="1:7" s="468" customFormat="1" ht="30" x14ac:dyDescent="0.25">
      <c r="A993" s="602">
        <v>160829</v>
      </c>
      <c r="B993" s="602" t="s">
        <v>411</v>
      </c>
      <c r="C993" s="600" t="s">
        <v>34</v>
      </c>
      <c r="D993" s="601">
        <v>18.37</v>
      </c>
      <c r="E993" s="494" t="str">
        <f t="shared" si="30"/>
        <v>PAINEL DE FECHAMENTO FRONTAL 1 U, INCLUSIVE FIXAÇÃO EM RACK 19"</v>
      </c>
      <c r="F993" s="492" t="str">
        <f t="shared" si="30"/>
        <v>UND</v>
      </c>
      <c r="G993" s="493" t="e">
        <f t="shared" si="31"/>
        <v>#REF!</v>
      </c>
    </row>
    <row r="994" spans="1:7" s="468" customFormat="1" ht="30" x14ac:dyDescent="0.25">
      <c r="A994" s="602">
        <v>160830</v>
      </c>
      <c r="B994" s="602" t="s">
        <v>13216</v>
      </c>
      <c r="C994" s="600" t="s">
        <v>34</v>
      </c>
      <c r="D994" s="601">
        <v>26.82</v>
      </c>
      <c r="E994" s="494" t="str">
        <f t="shared" si="30"/>
        <v>PAINEL DE FECHAMENTO FRONTAL 2 U'S, INCLUSIVE FIXAÇÃO EM RACK 19"</v>
      </c>
      <c r="F994" s="492" t="str">
        <f t="shared" si="30"/>
        <v>UND</v>
      </c>
      <c r="G994" s="493" t="e">
        <f t="shared" si="31"/>
        <v>#REF!</v>
      </c>
    </row>
    <row r="995" spans="1:7" s="468" customFormat="1" ht="30" x14ac:dyDescent="0.25">
      <c r="A995" s="602">
        <v>160831</v>
      </c>
      <c r="B995" s="602" t="s">
        <v>412</v>
      </c>
      <c r="C995" s="600" t="s">
        <v>34</v>
      </c>
      <c r="D995" s="601">
        <v>72.760000000000005</v>
      </c>
      <c r="E995" s="494" t="str">
        <f t="shared" si="30"/>
        <v>BANDEJA SIMPLES FIXA 1 U X 290MM CARGA MÁXIMA 20KG, INCLUSIVE FIXAÇÃO EM RACK 19"</v>
      </c>
      <c r="F995" s="492" t="str">
        <f t="shared" si="30"/>
        <v>UND</v>
      </c>
      <c r="G995" s="493" t="e">
        <f t="shared" si="31"/>
        <v>#REF!</v>
      </c>
    </row>
    <row r="996" spans="1:7" s="468" customFormat="1" ht="30" x14ac:dyDescent="0.25">
      <c r="A996" s="602">
        <v>160832</v>
      </c>
      <c r="B996" s="602" t="s">
        <v>13217</v>
      </c>
      <c r="C996" s="600" t="s">
        <v>34</v>
      </c>
      <c r="D996" s="601">
        <v>85.47</v>
      </c>
      <c r="E996" s="494" t="str">
        <f t="shared" si="30"/>
        <v>BANDEJA SIMPLES FIXA 2 U'S X 390MM CARGA MÁXIMA 20KG, INCLUSIVE FIXAÇÃO EM RACK 19"</v>
      </c>
      <c r="F996" s="492" t="str">
        <f t="shared" si="30"/>
        <v>UND</v>
      </c>
      <c r="G996" s="493" t="e">
        <f t="shared" si="31"/>
        <v>#REF!</v>
      </c>
    </row>
    <row r="997" spans="1:7" s="468" customFormat="1" ht="30" x14ac:dyDescent="0.25">
      <c r="A997" s="602">
        <v>160833</v>
      </c>
      <c r="B997" s="602" t="s">
        <v>1065</v>
      </c>
      <c r="C997" s="600" t="s">
        <v>34</v>
      </c>
      <c r="D997" s="601">
        <v>116.43</v>
      </c>
      <c r="E997" s="494" t="str">
        <f t="shared" si="30"/>
        <v>BANDEJA FIXAÇÃO DUPLA 1 U X 500MM CARGA MÁXIMA 20KG, INCLUSIVE FIXAÇÃO EM RACK 19"</v>
      </c>
      <c r="F997" s="492" t="str">
        <f t="shared" si="30"/>
        <v>UND</v>
      </c>
      <c r="G997" s="493" t="e">
        <f t="shared" si="31"/>
        <v>#REF!</v>
      </c>
    </row>
    <row r="998" spans="1:7" s="468" customFormat="1" ht="30" x14ac:dyDescent="0.25">
      <c r="A998" s="602">
        <v>160834</v>
      </c>
      <c r="B998" s="602" t="s">
        <v>1066</v>
      </c>
      <c r="C998" s="600" t="s">
        <v>34</v>
      </c>
      <c r="D998" s="601">
        <v>191.05</v>
      </c>
      <c r="E998" s="494" t="str">
        <f t="shared" si="30"/>
        <v>BANDEJA DESLIZANTE 1 U X 500MM CARGA MÁXIMA 20KG, INCLUSIVE FIXAÇÃO EM RACK 19"</v>
      </c>
      <c r="F998" s="492" t="str">
        <f t="shared" si="30"/>
        <v>UND</v>
      </c>
      <c r="G998" s="493" t="e">
        <f t="shared" si="31"/>
        <v>#REF!</v>
      </c>
    </row>
    <row r="999" spans="1:7" s="468" customFormat="1" ht="45" x14ac:dyDescent="0.25">
      <c r="A999" s="602">
        <v>160835</v>
      </c>
      <c r="B999" s="602" t="s">
        <v>413</v>
      </c>
      <c r="C999" s="600" t="s">
        <v>34</v>
      </c>
      <c r="D999" s="601">
        <v>276.45</v>
      </c>
      <c r="E999" s="494" t="str">
        <f t="shared" si="30"/>
        <v>KIT VENTILAÇÃO COMPOSTO POR 2 VENTILADORES BI-VOLTS, INCLUSIVE FIXAÇÃO EM RACK 19"</v>
      </c>
      <c r="F999" s="492" t="str">
        <f t="shared" si="30"/>
        <v>UND</v>
      </c>
      <c r="G999" s="493" t="e">
        <f t="shared" si="31"/>
        <v>#REF!</v>
      </c>
    </row>
    <row r="1000" spans="1:7" s="468" customFormat="1" ht="45" x14ac:dyDescent="0.25">
      <c r="A1000" s="602">
        <v>160836</v>
      </c>
      <c r="B1000" s="602" t="s">
        <v>1067</v>
      </c>
      <c r="C1000" s="600" t="s">
        <v>34</v>
      </c>
      <c r="D1000" s="601">
        <v>521.64</v>
      </c>
      <c r="E1000" s="494" t="str">
        <f t="shared" si="30"/>
        <v>KIT VENTILAÇÃO COMPOSTO POR 4 VENTILADORES BI-VOLTS, INCLUSIVE FIXAÇÃO EM RACK 19"</v>
      </c>
      <c r="F1000" s="492" t="str">
        <f t="shared" si="30"/>
        <v>UND</v>
      </c>
      <c r="G1000" s="493" t="e">
        <f t="shared" si="31"/>
        <v>#REF!</v>
      </c>
    </row>
    <row r="1001" spans="1:7" s="468" customFormat="1" ht="30" x14ac:dyDescent="0.25">
      <c r="A1001" s="602">
        <v>160837</v>
      </c>
      <c r="B1001" s="602" t="s">
        <v>1068</v>
      </c>
      <c r="C1001" s="600" t="s">
        <v>34</v>
      </c>
      <c r="D1001" s="601">
        <v>300.3</v>
      </c>
      <c r="E1001" s="494" t="str">
        <f t="shared" si="30"/>
        <v>KIT RODIZIO COMPOSTO POR 4 RODAS (2 C/ TRAVAS), INCLUSIVE FIXAÇÃO EM RACK 19"</v>
      </c>
      <c r="F1001" s="492" t="str">
        <f t="shared" si="30"/>
        <v>UND</v>
      </c>
      <c r="G1001" s="493" t="e">
        <f t="shared" si="31"/>
        <v>#REF!</v>
      </c>
    </row>
    <row r="1002" spans="1:7" s="468" customFormat="1" ht="30" x14ac:dyDescent="0.25">
      <c r="A1002" s="602">
        <v>160838</v>
      </c>
      <c r="B1002" s="602" t="s">
        <v>1069</v>
      </c>
      <c r="C1002" s="600" t="s">
        <v>34</v>
      </c>
      <c r="D1002" s="601">
        <v>85.35</v>
      </c>
      <c r="E1002" s="494" t="str">
        <f t="shared" si="30"/>
        <v>KIT M5 PORCA-GAIOLA COM 100 UND COM PARAFUSO PHILIPS E ARRUELA</v>
      </c>
      <c r="F1002" s="492" t="str">
        <f t="shared" si="30"/>
        <v>UND</v>
      </c>
      <c r="G1002" s="493" t="e">
        <f t="shared" si="31"/>
        <v>#REF!</v>
      </c>
    </row>
    <row r="1003" spans="1:7" s="468" customFormat="1" x14ac:dyDescent="0.25">
      <c r="A1003" s="602">
        <v>160839</v>
      </c>
      <c r="B1003" s="602" t="s">
        <v>1070</v>
      </c>
      <c r="C1003" s="600" t="s">
        <v>21</v>
      </c>
      <c r="D1003" s="601">
        <v>5.3</v>
      </c>
      <c r="E1003" s="494" t="str">
        <f t="shared" si="30"/>
        <v>VELCRO ROLO 20MM - PRETO</v>
      </c>
      <c r="F1003" s="492" t="str">
        <f t="shared" si="30"/>
        <v>M</v>
      </c>
      <c r="G1003" s="493" t="e">
        <f t="shared" si="31"/>
        <v>#REF!</v>
      </c>
    </row>
    <row r="1004" spans="1:7" s="468" customFormat="1" ht="30" x14ac:dyDescent="0.25">
      <c r="A1004" s="602">
        <v>160840</v>
      </c>
      <c r="B1004" s="602" t="s">
        <v>414</v>
      </c>
      <c r="C1004" s="600" t="s">
        <v>34</v>
      </c>
      <c r="D1004" s="601">
        <v>269.55</v>
      </c>
      <c r="E1004" s="494" t="str">
        <f t="shared" si="30"/>
        <v>PATCH PANEL 24 PORTAS RJ45/IDC CAT.5E, INCLUSIVE FIXAÇÃO EM RACK 19"</v>
      </c>
      <c r="F1004" s="492" t="str">
        <f t="shared" si="30"/>
        <v>UND</v>
      </c>
      <c r="G1004" s="493" t="e">
        <f t="shared" si="31"/>
        <v>#REF!</v>
      </c>
    </row>
    <row r="1005" spans="1:7" s="468" customFormat="1" ht="30" x14ac:dyDescent="0.25">
      <c r="A1005" s="602">
        <v>160841</v>
      </c>
      <c r="B1005" s="602" t="s">
        <v>1071</v>
      </c>
      <c r="C1005" s="600" t="s">
        <v>34</v>
      </c>
      <c r="D1005" s="601">
        <v>269.55</v>
      </c>
      <c r="E1005" s="494" t="str">
        <f t="shared" si="30"/>
        <v>PATCH PANEL DE EMENDA 24 PORTAS RJ45/RJ45 CAT.5E, INCLUSIVE FIXAÇÃO EM RACK 19"</v>
      </c>
      <c r="F1005" s="492" t="str">
        <f t="shared" si="30"/>
        <v>UND</v>
      </c>
      <c r="G1005" s="493" t="e">
        <f t="shared" si="31"/>
        <v>#REF!</v>
      </c>
    </row>
    <row r="1006" spans="1:7" s="468" customFormat="1" ht="30" x14ac:dyDescent="0.25">
      <c r="A1006" s="602">
        <v>160842</v>
      </c>
      <c r="B1006" s="602" t="s">
        <v>1072</v>
      </c>
      <c r="C1006" s="600" t="s">
        <v>34</v>
      </c>
      <c r="D1006" s="601">
        <v>473.35</v>
      </c>
      <c r="E1006" s="494" t="str">
        <f t="shared" si="30"/>
        <v>PATCH PANEL 48 PORTAS RJ45/IDC CAT.5E, INCLUSIVE FIXAÇÃO EM RACK 19"</v>
      </c>
      <c r="F1006" s="492" t="str">
        <f t="shared" si="30"/>
        <v>UND</v>
      </c>
      <c r="G1006" s="493" t="e">
        <f t="shared" si="31"/>
        <v>#REF!</v>
      </c>
    </row>
    <row r="1007" spans="1:7" s="468" customFormat="1" ht="30" x14ac:dyDescent="0.25">
      <c r="A1007" s="602">
        <v>160844</v>
      </c>
      <c r="B1007" s="602" t="s">
        <v>1073</v>
      </c>
      <c r="C1007" s="600" t="s">
        <v>34</v>
      </c>
      <c r="D1007" s="601">
        <v>623.47</v>
      </c>
      <c r="E1007" s="494" t="str">
        <f t="shared" si="30"/>
        <v>PATCH PANEL 48 PORTAS RJ45/IDC CAT.6, INCLUSIVE FIXAÇÃO EM RACK 19"</v>
      </c>
      <c r="F1007" s="492" t="str">
        <f t="shared" si="30"/>
        <v>UND</v>
      </c>
      <c r="G1007" s="493" t="e">
        <f t="shared" si="31"/>
        <v>#REF!</v>
      </c>
    </row>
    <row r="1008" spans="1:7" s="468" customFormat="1" ht="30" x14ac:dyDescent="0.25">
      <c r="A1008" s="602">
        <v>160845</v>
      </c>
      <c r="B1008" s="602" t="s">
        <v>415</v>
      </c>
      <c r="C1008" s="600" t="s">
        <v>34</v>
      </c>
      <c r="D1008" s="601">
        <v>21.93</v>
      </c>
      <c r="E1008" s="494" t="str">
        <f t="shared" si="30"/>
        <v>PATCH CORD MULTILAN EXTRA FLEXÍVEL CAT 5E U/UTP RJ-45 - 1,50 M</v>
      </c>
      <c r="F1008" s="492" t="str">
        <f t="shared" si="30"/>
        <v>UND</v>
      </c>
      <c r="G1008" s="493" t="e">
        <f t="shared" si="31"/>
        <v>#REF!</v>
      </c>
    </row>
    <row r="1009" spans="1:7" s="468" customFormat="1" ht="30" x14ac:dyDescent="0.25">
      <c r="A1009" s="602">
        <v>160846</v>
      </c>
      <c r="B1009" s="602" t="s">
        <v>1074</v>
      </c>
      <c r="C1009" s="600" t="s">
        <v>34</v>
      </c>
      <c r="D1009" s="601">
        <v>42.05</v>
      </c>
      <c r="E1009" s="494" t="str">
        <f t="shared" si="30"/>
        <v>PATCH CORD MULTILAN EXTRA FLEXÍVEL CAT 5E U/UTP RJ-45 - 3,00 M</v>
      </c>
      <c r="F1009" s="492" t="str">
        <f t="shared" si="30"/>
        <v>UND</v>
      </c>
      <c r="G1009" s="493" t="e">
        <f t="shared" si="31"/>
        <v>#REF!</v>
      </c>
    </row>
    <row r="1010" spans="1:7" s="468" customFormat="1" ht="30" x14ac:dyDescent="0.25">
      <c r="A1010" s="602">
        <v>160847</v>
      </c>
      <c r="B1010" s="602" t="s">
        <v>1075</v>
      </c>
      <c r="C1010" s="600" t="s">
        <v>34</v>
      </c>
      <c r="D1010" s="601">
        <v>46.91</v>
      </c>
      <c r="E1010" s="494" t="str">
        <f t="shared" si="30"/>
        <v>PATCH CORD GIGALAN EXTRA FLEXÍVEL CAT 6 U/UTP RJ-45 - 1,50 M</v>
      </c>
      <c r="F1010" s="492" t="str">
        <f t="shared" si="30"/>
        <v>UND</v>
      </c>
      <c r="G1010" s="493" t="e">
        <f t="shared" si="31"/>
        <v>#REF!</v>
      </c>
    </row>
    <row r="1011" spans="1:7" s="468" customFormat="1" ht="30" x14ac:dyDescent="0.25">
      <c r="A1011" s="602">
        <v>160848</v>
      </c>
      <c r="B1011" s="602" t="s">
        <v>1076</v>
      </c>
      <c r="C1011" s="600" t="s">
        <v>34</v>
      </c>
      <c r="D1011" s="601">
        <v>53.56</v>
      </c>
      <c r="E1011" s="494" t="str">
        <f t="shared" si="30"/>
        <v>PATCH CORD GIGALAN EXTRA FLEXÍVEL CAT 6 U/UTP RJ-45 - 3,00 M</v>
      </c>
      <c r="F1011" s="492" t="str">
        <f t="shared" si="30"/>
        <v>UND</v>
      </c>
      <c r="G1011" s="493" t="e">
        <f t="shared" si="31"/>
        <v>#REF!</v>
      </c>
    </row>
    <row r="1012" spans="1:7" s="468" customFormat="1" ht="30" x14ac:dyDescent="0.25">
      <c r="A1012" s="602">
        <v>160851</v>
      </c>
      <c r="B1012" s="602" t="s">
        <v>1077</v>
      </c>
      <c r="C1012" s="600" t="s">
        <v>21</v>
      </c>
      <c r="D1012" s="601">
        <v>5.63</v>
      </c>
      <c r="E1012" s="494" t="str">
        <f t="shared" si="30"/>
        <v>FORNECIMENTO E INSTALAÇÃO DE CABO DE REDE PAR TRANÇADO 4 PARES CATEGORIA 6</v>
      </c>
      <c r="F1012" s="492" t="str">
        <f t="shared" si="30"/>
        <v>M</v>
      </c>
      <c r="G1012" s="493" t="e">
        <f t="shared" si="31"/>
        <v>#REF!</v>
      </c>
    </row>
    <row r="1013" spans="1:7" s="468" customFormat="1" ht="30" x14ac:dyDescent="0.25">
      <c r="A1013" s="602">
        <v>160864</v>
      </c>
      <c r="B1013" s="602" t="s">
        <v>1078</v>
      </c>
      <c r="C1013" s="600" t="s">
        <v>34</v>
      </c>
      <c r="D1013" s="603">
        <v>1060.93</v>
      </c>
      <c r="E1013" s="494" t="str">
        <f t="shared" si="30"/>
        <v>SWITCH 24 PORTAS RJ-45 10/100 + 2 10/100/1000, INCLUSIVE FIXAÇÃO EM RACK 19"</v>
      </c>
      <c r="F1013" s="492" t="str">
        <f t="shared" si="30"/>
        <v>UND</v>
      </c>
      <c r="G1013" s="493" t="e">
        <f t="shared" si="31"/>
        <v>#REF!</v>
      </c>
    </row>
    <row r="1014" spans="1:7" s="468" customFormat="1" ht="30" x14ac:dyDescent="0.25">
      <c r="A1014" s="602">
        <v>160865</v>
      </c>
      <c r="B1014" s="602" t="s">
        <v>1079</v>
      </c>
      <c r="C1014" s="600" t="s">
        <v>34</v>
      </c>
      <c r="D1014" s="603">
        <v>2986.02</v>
      </c>
      <c r="E1014" s="494" t="str">
        <f t="shared" si="30"/>
        <v>SWITCH 48 PORTAS RJ-45 10/100 + 2 10/100/1000, INCLUSIVE FIXAÇÃO EM RACK 19"</v>
      </c>
      <c r="F1014" s="492" t="str">
        <f t="shared" si="30"/>
        <v>UND</v>
      </c>
      <c r="G1014" s="493" t="e">
        <f t="shared" si="31"/>
        <v>#REF!</v>
      </c>
    </row>
    <row r="1015" spans="1:7" s="468" customFormat="1" ht="60" x14ac:dyDescent="0.25">
      <c r="A1015" s="602">
        <v>160866</v>
      </c>
      <c r="B1015" s="602" t="s">
        <v>1080</v>
      </c>
      <c r="C1015" s="600" t="s">
        <v>34</v>
      </c>
      <c r="D1015" s="603">
        <v>2539.96</v>
      </c>
      <c r="E1015" s="494" t="str">
        <f t="shared" si="30"/>
        <v>NO BREAK 1400VA (980W) SENOIDAL, TENSÃO DE ENTRADA: 120V E TENSÃO DE SAIDA: 120V, INTERFACE PORT DB-9 RS-232, SMARTSLOT, USB, INCLUSIVE FIXAÇÃO EM RACK 19"</v>
      </c>
      <c r="F1015" s="492" t="str">
        <f t="shared" si="30"/>
        <v>UND</v>
      </c>
      <c r="G1015" s="493" t="e">
        <f t="shared" si="31"/>
        <v>#REF!</v>
      </c>
    </row>
    <row r="1016" spans="1:7" s="468" customFormat="1" ht="60" x14ac:dyDescent="0.25">
      <c r="A1016" s="602">
        <v>160867</v>
      </c>
      <c r="B1016" s="602" t="s">
        <v>1081</v>
      </c>
      <c r="C1016" s="600" t="s">
        <v>34</v>
      </c>
      <c r="D1016" s="603">
        <v>5430</v>
      </c>
      <c r="E1016" s="494" t="str">
        <f t="shared" ref="E1016:F1079" si="32">UPPER(B1016)</f>
        <v>NO BREAK 2200VA (1980W) SENOIDAL, TENSÃO DE ENTRADA: 220V E TENSÃO DE SAIDA: 220V, INTERFACE PORT DB-9 RS-232, SMARTSLOT, USB, INCLUSIVE FIXAÇÃO EM RACK 19"</v>
      </c>
      <c r="F1016" s="492" t="str">
        <f t="shared" si="32"/>
        <v>UND</v>
      </c>
      <c r="G1016" s="493" t="e">
        <f t="shared" si="31"/>
        <v>#REF!</v>
      </c>
    </row>
    <row r="1017" spans="1:7" s="468" customFormat="1" ht="45" x14ac:dyDescent="0.25">
      <c r="A1017" s="602">
        <v>160869</v>
      </c>
      <c r="B1017" s="602" t="s">
        <v>416</v>
      </c>
      <c r="C1017" s="600" t="s">
        <v>34</v>
      </c>
      <c r="D1017" s="601">
        <v>43.38</v>
      </c>
      <c r="E1017" s="494" t="str">
        <f t="shared" si="32"/>
        <v>CERTIFICAÇÃO AVULSA DOS PONTOS COM EMISSÃO DE RELATÓRIO DO EQUIPAMENTO DE TESTE ATÉ 100 PONTOS</v>
      </c>
      <c r="F1017" s="492" t="str">
        <f t="shared" si="32"/>
        <v>UND</v>
      </c>
      <c r="G1017" s="493" t="e">
        <f t="shared" si="31"/>
        <v>#REF!</v>
      </c>
    </row>
    <row r="1018" spans="1:7" s="468" customFormat="1" ht="45" x14ac:dyDescent="0.25">
      <c r="A1018" s="602">
        <v>160870</v>
      </c>
      <c r="B1018" s="602" t="s">
        <v>1082</v>
      </c>
      <c r="C1018" s="600" t="s">
        <v>34</v>
      </c>
      <c r="D1018" s="601">
        <v>28.92</v>
      </c>
      <c r="E1018" s="494" t="str">
        <f t="shared" si="32"/>
        <v>CERTIFICAÇÃO AVULSA DOS PONTOS COM EMISSÃO DE RELATÓRIO DO EQUIPAMENTO DE TESTE MAIS DE 101 PONTOS</v>
      </c>
      <c r="F1018" s="492" t="str">
        <f t="shared" si="32"/>
        <v>UND</v>
      </c>
      <c r="G1018" s="493" t="e">
        <f t="shared" si="31"/>
        <v>#REF!</v>
      </c>
    </row>
    <row r="1019" spans="1:7" s="468" customFormat="1" ht="30" x14ac:dyDescent="0.25">
      <c r="A1019" s="602">
        <v>160871</v>
      </c>
      <c r="B1019" s="602" t="s">
        <v>1083</v>
      </c>
      <c r="C1019" s="600" t="s">
        <v>34</v>
      </c>
      <c r="D1019" s="601">
        <v>33.159999999999997</v>
      </c>
      <c r="E1019" s="494" t="str">
        <f t="shared" si="32"/>
        <v>ESPELHO 4" X 4" COM 2 CONECTOR RJ 45 FÊMEA CAT. 5E</v>
      </c>
      <c r="F1019" s="492" t="str">
        <f t="shared" si="32"/>
        <v>UND</v>
      </c>
      <c r="G1019" s="493" t="e">
        <f t="shared" si="31"/>
        <v>#REF!</v>
      </c>
    </row>
    <row r="1020" spans="1:7" s="468" customFormat="1" ht="30" x14ac:dyDescent="0.25">
      <c r="A1020" s="602">
        <v>160872</v>
      </c>
      <c r="B1020" s="602" t="s">
        <v>1084</v>
      </c>
      <c r="C1020" s="600" t="s">
        <v>34</v>
      </c>
      <c r="D1020" s="601">
        <v>28.08</v>
      </c>
      <c r="E1020" s="494" t="str">
        <f t="shared" si="32"/>
        <v>ESPELHO 4" X 2" COM CONECTOR RJ 45 FÊMEA CAT. 6</v>
      </c>
      <c r="F1020" s="492" t="str">
        <f t="shared" si="32"/>
        <v>UND</v>
      </c>
      <c r="G1020" s="493" t="e">
        <f t="shared" si="31"/>
        <v>#REF!</v>
      </c>
    </row>
    <row r="1021" spans="1:7" s="468" customFormat="1" ht="30" x14ac:dyDescent="0.25">
      <c r="A1021" s="602">
        <v>160873</v>
      </c>
      <c r="B1021" s="602" t="s">
        <v>1085</v>
      </c>
      <c r="C1021" s="600" t="s">
        <v>34</v>
      </c>
      <c r="D1021" s="601">
        <v>44.18</v>
      </c>
      <c r="E1021" s="494" t="str">
        <f t="shared" si="32"/>
        <v>ESPELHO 4" X 4" COM 2 CONECTORES RJ 45 FÊMEA CAT. 6</v>
      </c>
      <c r="F1021" s="492" t="str">
        <f t="shared" si="32"/>
        <v>UND</v>
      </c>
      <c r="G1021" s="493" t="e">
        <f t="shared" si="31"/>
        <v>#REF!</v>
      </c>
    </row>
    <row r="1022" spans="1:7" s="468" customFormat="1" ht="30" x14ac:dyDescent="0.25">
      <c r="A1022" s="602">
        <v>160874</v>
      </c>
      <c r="B1022" s="602" t="s">
        <v>13218</v>
      </c>
      <c r="C1022" s="600" t="s">
        <v>34</v>
      </c>
      <c r="D1022" s="601">
        <v>506.02</v>
      </c>
      <c r="E1022" s="494" t="str">
        <f t="shared" si="32"/>
        <v>PATCH PANEL 24 PORTAS RJ45/IDC CAT.6, INCLUSIVE FIXAÇÃO EM RACK 19"</v>
      </c>
      <c r="F1022" s="492" t="str">
        <f t="shared" si="32"/>
        <v>UND</v>
      </c>
      <c r="G1022" s="493" t="e">
        <f t="shared" si="31"/>
        <v>#REF!</v>
      </c>
    </row>
    <row r="1023" spans="1:7" s="468" customFormat="1" x14ac:dyDescent="0.25">
      <c r="A1023" s="599">
        <v>1610</v>
      </c>
      <c r="B1023" s="599" t="s">
        <v>1086</v>
      </c>
      <c r="C1023" s="600"/>
      <c r="D1023" s="601"/>
      <c r="E1023" s="494" t="str">
        <f t="shared" si="32"/>
        <v>INSTALAÇÃO DO SISTEMA DE CLIMATIZAÇÃO</v>
      </c>
      <c r="F1023" s="492" t="str">
        <f t="shared" si="32"/>
        <v/>
      </c>
      <c r="G1023" s="493"/>
    </row>
    <row r="1024" spans="1:7" s="468" customFormat="1" ht="30" x14ac:dyDescent="0.25">
      <c r="A1024" s="602">
        <v>161001</v>
      </c>
      <c r="B1024" s="602" t="s">
        <v>1087</v>
      </c>
      <c r="C1024" s="600" t="s">
        <v>21</v>
      </c>
      <c r="D1024" s="601">
        <v>23.3</v>
      </c>
      <c r="E1024" s="494" t="str">
        <f t="shared" si="32"/>
        <v>TUBO DE COBRE COM ISOLAMENTO TÉRMICO - Ø 1/4" ESP. 9MM</v>
      </c>
      <c r="F1024" s="492" t="str">
        <f t="shared" si="32"/>
        <v>M</v>
      </c>
      <c r="G1024" s="493" t="e">
        <f t="shared" si="31"/>
        <v>#REF!</v>
      </c>
    </row>
    <row r="1025" spans="1:7" s="468" customFormat="1" ht="30" x14ac:dyDescent="0.25">
      <c r="A1025" s="602">
        <v>161002</v>
      </c>
      <c r="B1025" s="602" t="s">
        <v>1088</v>
      </c>
      <c r="C1025" s="600" t="s">
        <v>21</v>
      </c>
      <c r="D1025" s="601">
        <v>31.6</v>
      </c>
      <c r="E1025" s="494" t="str">
        <f t="shared" si="32"/>
        <v>TUBO DE COBRE COM ISOLAMENTO TÉRMICO - Ø 3/8" ESP. 9MM</v>
      </c>
      <c r="F1025" s="492" t="str">
        <f t="shared" si="32"/>
        <v>M</v>
      </c>
      <c r="G1025" s="493" t="e">
        <f t="shared" si="31"/>
        <v>#REF!</v>
      </c>
    </row>
    <row r="1026" spans="1:7" s="468" customFormat="1" ht="30" x14ac:dyDescent="0.25">
      <c r="A1026" s="602">
        <v>161003</v>
      </c>
      <c r="B1026" s="602" t="s">
        <v>1089</v>
      </c>
      <c r="C1026" s="600" t="s">
        <v>21</v>
      </c>
      <c r="D1026" s="601">
        <v>40.54</v>
      </c>
      <c r="E1026" s="494" t="str">
        <f t="shared" si="32"/>
        <v>TUBO DE COBRE COM ISOLAMENTO TÉRMICO - Ø 1/2" ESP. 9MM</v>
      </c>
      <c r="F1026" s="492" t="str">
        <f t="shared" si="32"/>
        <v>M</v>
      </c>
      <c r="G1026" s="493" t="e">
        <f t="shared" si="31"/>
        <v>#REF!</v>
      </c>
    </row>
    <row r="1027" spans="1:7" s="468" customFormat="1" ht="30" x14ac:dyDescent="0.25">
      <c r="A1027" s="602">
        <v>161004</v>
      </c>
      <c r="B1027" s="602" t="s">
        <v>1090</v>
      </c>
      <c r="C1027" s="600" t="s">
        <v>21</v>
      </c>
      <c r="D1027" s="601">
        <v>49.84</v>
      </c>
      <c r="E1027" s="494" t="str">
        <f t="shared" si="32"/>
        <v>TUBO DE COBRE COM ISOLAMENTO TÉRMICO - Ø 5/8" ESP. 9MM</v>
      </c>
      <c r="F1027" s="492" t="str">
        <f t="shared" si="32"/>
        <v>M</v>
      </c>
      <c r="G1027" s="493" t="e">
        <f t="shared" si="31"/>
        <v>#REF!</v>
      </c>
    </row>
    <row r="1028" spans="1:7" s="468" customFormat="1" ht="30" x14ac:dyDescent="0.25">
      <c r="A1028" s="602">
        <v>161005</v>
      </c>
      <c r="B1028" s="602" t="s">
        <v>1091</v>
      </c>
      <c r="C1028" s="600" t="s">
        <v>21</v>
      </c>
      <c r="D1028" s="601">
        <v>57.66</v>
      </c>
      <c r="E1028" s="494" t="str">
        <f t="shared" si="32"/>
        <v>TUBO DE COBRE COM ISOLAMENTO TÉRMICO - Ø 3/4" ESP. 9MM</v>
      </c>
      <c r="F1028" s="492" t="str">
        <f t="shared" si="32"/>
        <v>M</v>
      </c>
      <c r="G1028" s="493" t="e">
        <f t="shared" si="31"/>
        <v>#REF!</v>
      </c>
    </row>
    <row r="1029" spans="1:7" s="468" customFormat="1" ht="30" x14ac:dyDescent="0.25">
      <c r="A1029" s="602">
        <v>161006</v>
      </c>
      <c r="B1029" s="602" t="s">
        <v>1092</v>
      </c>
      <c r="C1029" s="600" t="s">
        <v>21</v>
      </c>
      <c r="D1029" s="601">
        <v>72.87</v>
      </c>
      <c r="E1029" s="494" t="str">
        <f t="shared" si="32"/>
        <v>TUBO DE COBRE COM ISOLAMENTO TÉRMICO - Ø 7/8" ESP. 9MM</v>
      </c>
      <c r="F1029" s="492" t="str">
        <f t="shared" si="32"/>
        <v>M</v>
      </c>
      <c r="G1029" s="493" t="e">
        <f t="shared" si="31"/>
        <v>#REF!</v>
      </c>
    </row>
    <row r="1030" spans="1:7" s="468" customFormat="1" ht="30" x14ac:dyDescent="0.25">
      <c r="A1030" s="602">
        <v>161007</v>
      </c>
      <c r="B1030" s="602" t="s">
        <v>1093</v>
      </c>
      <c r="C1030" s="600" t="s">
        <v>21</v>
      </c>
      <c r="D1030" s="601">
        <v>96.03</v>
      </c>
      <c r="E1030" s="491" t="str">
        <f t="shared" si="32"/>
        <v>TUBO DE COBRE COM ISOLAMENTO TÉRMICO - Ø 1.1/8" ESP. 9MM</v>
      </c>
      <c r="F1030" s="492" t="str">
        <f t="shared" si="32"/>
        <v>M</v>
      </c>
      <c r="G1030" s="493" t="e">
        <f t="shared" si="31"/>
        <v>#REF!</v>
      </c>
    </row>
    <row r="1031" spans="1:7" s="468" customFormat="1" ht="30" x14ac:dyDescent="0.25">
      <c r="A1031" s="602">
        <v>161008</v>
      </c>
      <c r="B1031" s="602" t="s">
        <v>1094</v>
      </c>
      <c r="C1031" s="600" t="s">
        <v>21</v>
      </c>
      <c r="D1031" s="601">
        <v>117.82</v>
      </c>
      <c r="E1031" s="491" t="str">
        <f t="shared" si="32"/>
        <v>TUBO DE COBRE COM ISOLAMENTO TÉRMICO - Ø 1.3/8" ESP. 9MM</v>
      </c>
      <c r="F1031" s="492" t="str">
        <f t="shared" si="32"/>
        <v>M</v>
      </c>
      <c r="G1031" s="493" t="e">
        <f t="shared" si="31"/>
        <v>#REF!</v>
      </c>
    </row>
    <row r="1032" spans="1:7" s="468" customFormat="1" ht="30" x14ac:dyDescent="0.25">
      <c r="A1032" s="602">
        <v>161009</v>
      </c>
      <c r="B1032" s="602" t="s">
        <v>1095</v>
      </c>
      <c r="C1032" s="600" t="s">
        <v>21</v>
      </c>
      <c r="D1032" s="601">
        <v>142.97999999999999</v>
      </c>
      <c r="E1032" s="494" t="str">
        <f t="shared" si="32"/>
        <v>TUBO DE COBRE COM ISOLAMENTO TÉRMICO - Ø 1.5/8" ESP. 9 MM</v>
      </c>
      <c r="F1032" s="492" t="str">
        <f t="shared" si="32"/>
        <v>M</v>
      </c>
      <c r="G1032" s="493" t="e">
        <f t="shared" ref="G1032:G1095" si="33">ROUND(D1032*(1+$G$3),2)</f>
        <v>#REF!</v>
      </c>
    </row>
    <row r="1033" spans="1:7" s="468" customFormat="1" ht="30" x14ac:dyDescent="0.25">
      <c r="A1033" s="602">
        <v>161010</v>
      </c>
      <c r="B1033" s="602" t="s">
        <v>1096</v>
      </c>
      <c r="C1033" s="600" t="s">
        <v>34</v>
      </c>
      <c r="D1033" s="601">
        <v>17.940000000000001</v>
      </c>
      <c r="E1033" s="494" t="str">
        <f t="shared" si="32"/>
        <v>EMENDA DE TUBOS E CONEXÕES DE COBRE POR PROCESSO DE SOLDA - Ø 1/4" ATÉ 1/2"</v>
      </c>
      <c r="F1033" s="492" t="str">
        <f t="shared" si="32"/>
        <v>UND</v>
      </c>
      <c r="G1033" s="493" t="e">
        <f t="shared" si="33"/>
        <v>#REF!</v>
      </c>
    </row>
    <row r="1034" spans="1:7" s="468" customFormat="1" ht="30" x14ac:dyDescent="0.25">
      <c r="A1034" s="602">
        <v>161011</v>
      </c>
      <c r="B1034" s="602" t="s">
        <v>1097</v>
      </c>
      <c r="C1034" s="600" t="s">
        <v>34</v>
      </c>
      <c r="D1034" s="601">
        <v>29.72</v>
      </c>
      <c r="E1034" s="494" t="str">
        <f t="shared" si="32"/>
        <v>EMENDA DE TUBOS E CONEXÕES DE COBRE POR PROCESSO DE SOLDA - Ø 5/8" ATÉ 7/8"</v>
      </c>
      <c r="F1034" s="492" t="str">
        <f t="shared" si="32"/>
        <v>UND</v>
      </c>
      <c r="G1034" s="493" t="e">
        <f t="shared" si="33"/>
        <v>#REF!</v>
      </c>
    </row>
    <row r="1035" spans="1:7" s="468" customFormat="1" ht="30" x14ac:dyDescent="0.25">
      <c r="A1035" s="602">
        <v>161012</v>
      </c>
      <c r="B1035" s="602" t="s">
        <v>1098</v>
      </c>
      <c r="C1035" s="600" t="s">
        <v>34</v>
      </c>
      <c r="D1035" s="601">
        <v>50.65</v>
      </c>
      <c r="E1035" s="494" t="str">
        <f t="shared" si="32"/>
        <v>EMENDA DE TUBOS E CONEXÕES DE COBRE POR PROCESSO DE SOLDA - Ø 1.1/8" ATÉ 1.5/8"</v>
      </c>
      <c r="F1035" s="492" t="str">
        <f t="shared" si="32"/>
        <v>UND</v>
      </c>
      <c r="G1035" s="493" t="e">
        <f t="shared" si="33"/>
        <v>#REF!</v>
      </c>
    </row>
    <row r="1036" spans="1:7" s="468" customFormat="1" x14ac:dyDescent="0.25">
      <c r="A1036" s="602">
        <v>161013</v>
      </c>
      <c r="B1036" s="602" t="s">
        <v>1099</v>
      </c>
      <c r="C1036" s="600" t="s">
        <v>71</v>
      </c>
      <c r="D1036" s="601">
        <v>79.17</v>
      </c>
      <c r="E1036" s="494" t="str">
        <f t="shared" si="32"/>
        <v>GÁS REFRIGERANTE R22</v>
      </c>
      <c r="F1036" s="492" t="str">
        <f t="shared" si="32"/>
        <v>KG</v>
      </c>
      <c r="G1036" s="493" t="e">
        <f t="shared" si="33"/>
        <v>#REF!</v>
      </c>
    </row>
    <row r="1037" spans="1:7" s="468" customFormat="1" x14ac:dyDescent="0.25">
      <c r="A1037" s="602">
        <v>161014</v>
      </c>
      <c r="B1037" s="602" t="s">
        <v>1100</v>
      </c>
      <c r="C1037" s="600" t="s">
        <v>71</v>
      </c>
      <c r="D1037" s="601">
        <v>82.33</v>
      </c>
      <c r="E1037" s="494" t="str">
        <f t="shared" si="32"/>
        <v>GÁS REFRIGERANTE R407</v>
      </c>
      <c r="F1037" s="492" t="str">
        <f t="shared" si="32"/>
        <v>KG</v>
      </c>
      <c r="G1037" s="493" t="e">
        <f t="shared" si="33"/>
        <v>#REF!</v>
      </c>
    </row>
    <row r="1038" spans="1:7" s="468" customFormat="1" x14ac:dyDescent="0.25">
      <c r="A1038" s="602">
        <v>161015</v>
      </c>
      <c r="B1038" s="602" t="s">
        <v>1101</v>
      </c>
      <c r="C1038" s="600" t="s">
        <v>71</v>
      </c>
      <c r="D1038" s="601">
        <v>76.33</v>
      </c>
      <c r="E1038" s="494" t="str">
        <f t="shared" si="32"/>
        <v>GÁS REFRIGERANTE R410A</v>
      </c>
      <c r="F1038" s="492" t="str">
        <f t="shared" si="32"/>
        <v>KG</v>
      </c>
      <c r="G1038" s="493" t="e">
        <f t="shared" si="33"/>
        <v>#REF!</v>
      </c>
    </row>
    <row r="1039" spans="1:7" s="468" customFormat="1" ht="90" x14ac:dyDescent="0.25">
      <c r="A1039" s="602">
        <v>161016</v>
      </c>
      <c r="B1039" s="602" t="s">
        <v>1102</v>
      </c>
      <c r="C1039" s="600" t="s">
        <v>21</v>
      </c>
      <c r="D1039" s="601">
        <v>116.65</v>
      </c>
      <c r="E1039" s="494" t="str">
        <f t="shared" si="32"/>
        <v>INSTALAÇÃO DE LINHA FRIGORÍGENA PARA INTERLIGAÇÃO DO SISTEMA DE CLIMATIZAÇÃO INCL. ACESSÓRIOS DE FIXAÇÃO, FITA PVC AUTO-ADERENTE E CABO PP, EXCLUSIVE TUBOS DE COBRE DA LINHA LIQUIDA E SUCÇÃO, ESPUMA ELASTOMÉRICA FLEXIVEL E GÁS REFRIGERANTE</v>
      </c>
      <c r="F1039" s="492" t="str">
        <f t="shared" si="32"/>
        <v>M</v>
      </c>
      <c r="G1039" s="493" t="e">
        <f t="shared" si="33"/>
        <v>#REF!</v>
      </c>
    </row>
    <row r="1040" spans="1:7" s="468" customFormat="1" ht="30" x14ac:dyDescent="0.25">
      <c r="A1040" s="602">
        <v>161017</v>
      </c>
      <c r="B1040" s="602" t="s">
        <v>1103</v>
      </c>
      <c r="C1040" s="600" t="s">
        <v>525</v>
      </c>
      <c r="D1040" s="601">
        <v>302.41000000000003</v>
      </c>
      <c r="E1040" s="494" t="str">
        <f t="shared" si="32"/>
        <v>DUTO EM CHAPA DE AÇO GALVANIZADA #22, EXCLUSIVE ACESSÓRIOS DE FIXAÇÃO</v>
      </c>
      <c r="F1040" s="492" t="str">
        <f t="shared" si="32"/>
        <v>M2</v>
      </c>
      <c r="G1040" s="493" t="e">
        <f t="shared" si="33"/>
        <v>#REF!</v>
      </c>
    </row>
    <row r="1041" spans="1:7" s="468" customFormat="1" ht="30" x14ac:dyDescent="0.25">
      <c r="A1041" s="602">
        <v>161018</v>
      </c>
      <c r="B1041" s="602" t="s">
        <v>1104</v>
      </c>
      <c r="C1041" s="600" t="s">
        <v>525</v>
      </c>
      <c r="D1041" s="601">
        <v>242.52</v>
      </c>
      <c r="E1041" s="494" t="str">
        <f t="shared" si="32"/>
        <v>DUTO EM CHAPA DE AÇO GALVANIZADA #24, EXCLUSIVE ACESSÓRIOS DE FIXAÇÃO</v>
      </c>
      <c r="F1041" s="492" t="str">
        <f t="shared" si="32"/>
        <v>M2</v>
      </c>
      <c r="G1041" s="493" t="e">
        <f t="shared" si="33"/>
        <v>#REF!</v>
      </c>
    </row>
    <row r="1042" spans="1:7" s="468" customFormat="1" ht="30" x14ac:dyDescent="0.25">
      <c r="A1042" s="602">
        <v>161019</v>
      </c>
      <c r="B1042" s="602" t="s">
        <v>1105</v>
      </c>
      <c r="C1042" s="600" t="s">
        <v>525</v>
      </c>
      <c r="D1042" s="601">
        <v>200.75</v>
      </c>
      <c r="E1042" s="494" t="str">
        <f t="shared" si="32"/>
        <v>DUTO EM CHAPA DE AÇO GALVANIZADA #26, EXCLUSIVE ACESSÓRIOS DE FIXAÇÃO</v>
      </c>
      <c r="F1042" s="492" t="str">
        <f t="shared" si="32"/>
        <v>M2</v>
      </c>
      <c r="G1042" s="493" t="e">
        <f t="shared" si="33"/>
        <v>#REF!</v>
      </c>
    </row>
    <row r="1043" spans="1:7" s="468" customFormat="1" x14ac:dyDescent="0.25">
      <c r="A1043" s="599">
        <v>17</v>
      </c>
      <c r="B1043" s="599" t="s">
        <v>1106</v>
      </c>
      <c r="C1043" s="600"/>
      <c r="D1043" s="601"/>
      <c r="E1043" s="494" t="str">
        <f t="shared" si="32"/>
        <v>APARELHOS HIDRO-SANITÁRIOS</v>
      </c>
      <c r="F1043" s="492" t="str">
        <f t="shared" si="32"/>
        <v/>
      </c>
      <c r="G1043" s="493"/>
    </row>
    <row r="1044" spans="1:7" s="468" customFormat="1" x14ac:dyDescent="0.25">
      <c r="A1044" s="599">
        <v>1701</v>
      </c>
      <c r="B1044" s="599" t="s">
        <v>432</v>
      </c>
      <c r="C1044" s="600"/>
      <c r="D1044" s="601"/>
      <c r="E1044" s="494" t="str">
        <f t="shared" si="32"/>
        <v>LOUÇAS</v>
      </c>
      <c r="F1044" s="492" t="str">
        <f t="shared" si="32"/>
        <v/>
      </c>
      <c r="G1044" s="493"/>
    </row>
    <row r="1045" spans="1:7" s="468" customFormat="1" ht="90" x14ac:dyDescent="0.25">
      <c r="A1045" s="602">
        <v>170101</v>
      </c>
      <c r="B1045" s="602" t="s">
        <v>13219</v>
      </c>
      <c r="C1045" s="600" t="s">
        <v>34</v>
      </c>
      <c r="D1045" s="601">
        <v>668.23</v>
      </c>
      <c r="E1045" s="494" t="str">
        <f t="shared" si="32"/>
        <v>LAVATÓRIO DE LOUÇA BRANCA COM COLUNA ? ASPEN VOGUE PLUS - DECA OU EQUIVALENTE, INCLUSIVE VÁLVULA DE SAÍDA CROMADA 1?, SIFÃO EM METAL CROMADO 1? X 1/2", ENGATE FLEXÍVEL TRANÇADO INOX 1/2? X 30CM E PARAFUSOS PARA FIXAÇÃO, EXCLUSIVE TORNEIRA</v>
      </c>
      <c r="F1045" s="492" t="str">
        <f t="shared" si="32"/>
        <v>UND</v>
      </c>
      <c r="G1045" s="493" t="e">
        <f t="shared" si="33"/>
        <v>#REF!</v>
      </c>
    </row>
    <row r="1046" spans="1:7" s="468" customFormat="1" ht="60" x14ac:dyDescent="0.25">
      <c r="A1046" s="602">
        <v>170107</v>
      </c>
      <c r="B1046" s="602" t="s">
        <v>13220</v>
      </c>
      <c r="C1046" s="600" t="s">
        <v>34</v>
      </c>
      <c r="D1046" s="601">
        <v>742.93</v>
      </c>
      <c r="E1046" s="494" t="str">
        <f t="shared" si="32"/>
        <v>MICTÓRIO DE LOUÇA BRANCA COM SIFÃO INTEGRADO ANTIVANDALISMO - M715 - DECA OU EQUIVALENTE, INCLUSIVE ENGATE FLEXÍVEL TRANÇADO INOX 1/2? X 30CM</v>
      </c>
      <c r="F1046" s="492" t="str">
        <f t="shared" si="32"/>
        <v>UND</v>
      </c>
      <c r="G1046" s="493" t="e">
        <f t="shared" si="33"/>
        <v>#REF!</v>
      </c>
    </row>
    <row r="1047" spans="1:7" s="468" customFormat="1" ht="30" x14ac:dyDescent="0.25">
      <c r="A1047" s="602">
        <v>170110</v>
      </c>
      <c r="B1047" s="602" t="s">
        <v>13221</v>
      </c>
      <c r="C1047" s="600" t="s">
        <v>34</v>
      </c>
      <c r="D1047" s="601">
        <v>77.59</v>
      </c>
      <c r="E1047" s="494" t="str">
        <f t="shared" si="32"/>
        <v>CABIDE DE LOUÇA BRANCA COM 2 GANCHOS ? ICASA, CELITE OU EQUIVALENTE</v>
      </c>
      <c r="F1047" s="492" t="str">
        <f t="shared" si="32"/>
        <v>UND</v>
      </c>
      <c r="G1047" s="493" t="e">
        <f t="shared" si="33"/>
        <v>#REF!</v>
      </c>
    </row>
    <row r="1048" spans="1:7" s="468" customFormat="1" ht="75" x14ac:dyDescent="0.25">
      <c r="A1048" s="602">
        <v>170114</v>
      </c>
      <c r="B1048" s="602" t="s">
        <v>13222</v>
      </c>
      <c r="C1048" s="600" t="s">
        <v>34</v>
      </c>
      <c r="D1048" s="603">
        <v>1030.01</v>
      </c>
      <c r="E1048" s="494" t="str">
        <f t="shared" si="32"/>
        <v>BACIA CONVENCIONAL INFANTIL DE LOUÇA BRANCA - STUDIO KIDS - DECA OU EQUIVALENTE, INCLUSIVE ASSENTO PLÁSTICO, TUBO DE LIGAÇÃO METAL CROMADO COM CANOPLA, ANEL DE VEDAÇÃO E PARAFUSOS PARA FIXAÇÃO</v>
      </c>
      <c r="F1048" s="492" t="str">
        <f t="shared" si="32"/>
        <v>UND</v>
      </c>
      <c r="G1048" s="493" t="e">
        <f t="shared" si="33"/>
        <v>#REF!</v>
      </c>
    </row>
    <row r="1049" spans="1:7" s="468" customFormat="1" ht="90" x14ac:dyDescent="0.25">
      <c r="A1049" s="602">
        <v>170115</v>
      </c>
      <c r="B1049" s="602" t="s">
        <v>13223</v>
      </c>
      <c r="C1049" s="600" t="s">
        <v>34</v>
      </c>
      <c r="D1049" s="601">
        <v>349.83</v>
      </c>
      <c r="E1049" s="494" t="str">
        <f t="shared" si="32"/>
        <v>CUBA DE LOUÇA BRANCA DE EMBUTIR REDONDA, 36CM - L-41 ? DECA OU EQUIVALENTE, INCLUSIVE VÁLVULA DE SAÍDA CROMADA 1?, SIFÃO EM METÁLICO TIPO COPO CROMADO 1? X 1/2" E ENGATE FLEXÍVEL TRANÇADO INOX 1/2? X 30CM, EXCLUSIVE TORNEIRA</v>
      </c>
      <c r="F1049" s="492" t="str">
        <f t="shared" si="32"/>
        <v>UND</v>
      </c>
      <c r="G1049" s="493" t="e">
        <f t="shared" si="33"/>
        <v>#REF!</v>
      </c>
    </row>
    <row r="1050" spans="1:7" s="468" customFormat="1" ht="90" x14ac:dyDescent="0.25">
      <c r="A1050" s="602">
        <v>170116</v>
      </c>
      <c r="B1050" s="602" t="s">
        <v>13224</v>
      </c>
      <c r="C1050" s="600" t="s">
        <v>34</v>
      </c>
      <c r="D1050" s="601">
        <v>599.74</v>
      </c>
      <c r="E1050" s="494" t="str">
        <f t="shared" si="32"/>
        <v>BACIA CONVENCIONAL DE LOUÇA BRANCA, PADRÃO POPULAR - LOGASA, CELITE OU EQUIVALENTE, INCLUSIVE ASSENTO PLÁSTICO, TUBO DE LIGAÇÃO METAL CROMADO COM CANOPLA, ANEL DE VEDAÇÃO E PARAFUSOS PARA FIXAÇÃO</v>
      </c>
      <c r="F1050" s="492" t="str">
        <f t="shared" si="32"/>
        <v>UND</v>
      </c>
      <c r="G1050" s="493" t="e">
        <f t="shared" si="33"/>
        <v>#REF!</v>
      </c>
    </row>
    <row r="1051" spans="1:7" s="468" customFormat="1" ht="90" x14ac:dyDescent="0.25">
      <c r="A1051" s="602">
        <v>170117</v>
      </c>
      <c r="B1051" s="602" t="s">
        <v>13225</v>
      </c>
      <c r="C1051" s="600" t="s">
        <v>34</v>
      </c>
      <c r="D1051" s="601">
        <v>247.12</v>
      </c>
      <c r="E1051" s="494" t="str">
        <f t="shared" si="32"/>
        <v>LAVATÓRIO DE LOUÇA BRANCA SEM COLUNA, PADRÃO POPULAR - COLIBRI - LOGASA OU EQUIVALENTE, INCLUSIVE SIFÃO EM PVC RÍGIDO 1? X1/2?, VÁLVULA EM PVC 1?, ENGATE FLEXÍVEL EM PVC 1/2" X 30CM E PARAFUSOS PARA FIXAÇÃO, EXCLUSIVE TORNEIRA</v>
      </c>
      <c r="F1051" s="492" t="str">
        <f t="shared" si="32"/>
        <v>UND</v>
      </c>
      <c r="G1051" s="493" t="e">
        <f t="shared" si="33"/>
        <v>#REF!</v>
      </c>
    </row>
    <row r="1052" spans="1:7" s="468" customFormat="1" ht="30" x14ac:dyDescent="0.25">
      <c r="A1052" s="602">
        <v>170119</v>
      </c>
      <c r="B1052" s="602" t="s">
        <v>13226</v>
      </c>
      <c r="C1052" s="600" t="s">
        <v>34</v>
      </c>
      <c r="D1052" s="601">
        <v>77.13</v>
      </c>
      <c r="E1052" s="494" t="str">
        <f t="shared" si="32"/>
        <v>CABIDE DE LOUÇA BRANCA COM UM GANCHO - A680 - DECA OU EQUIVALENTE</v>
      </c>
      <c r="F1052" s="492" t="str">
        <f t="shared" si="32"/>
        <v>UND</v>
      </c>
      <c r="G1052" s="493" t="e">
        <f t="shared" si="33"/>
        <v>#REF!</v>
      </c>
    </row>
    <row r="1053" spans="1:7" s="468" customFormat="1" ht="90" x14ac:dyDescent="0.25">
      <c r="A1053" s="602">
        <v>170120</v>
      </c>
      <c r="B1053" s="602" t="s">
        <v>13227</v>
      </c>
      <c r="C1053" s="600" t="s">
        <v>34</v>
      </c>
      <c r="D1053" s="601">
        <v>341.66</v>
      </c>
      <c r="E1053" s="494" t="str">
        <f t="shared" si="32"/>
        <v>LAVATÓRIO DE LOUÇA BRANCA COM COLUNA, PADRÃO POPULAR IZY ? DECA, CELITE OU EQUIVALENTE, INCLUSIVE SIFÃO EM PVC RÍGIDO 1? X1/2?, VÁLVULA EM PVC 1?, ENGATE FLEXÍVEL EM PVC 1/2" X 30CM E PARAFUSOS PARA FIXAÇÃO, EXCLUSIVE TORNEIRA</v>
      </c>
      <c r="F1053" s="492" t="str">
        <f t="shared" si="32"/>
        <v>UND</v>
      </c>
      <c r="G1053" s="493" t="e">
        <f t="shared" si="33"/>
        <v>#REF!</v>
      </c>
    </row>
    <row r="1054" spans="1:7" s="468" customFormat="1" ht="90" x14ac:dyDescent="0.25">
      <c r="A1054" s="602">
        <v>170121</v>
      </c>
      <c r="B1054" s="602" t="s">
        <v>13228</v>
      </c>
      <c r="C1054" s="600" t="s">
        <v>34</v>
      </c>
      <c r="D1054" s="601">
        <v>321.57</v>
      </c>
      <c r="E1054" s="494" t="str">
        <f t="shared" si="32"/>
        <v>RECOLOCAÇÃO DE BACIA SANITÁRIA, INCLUSIVE FORNECIMENTO DE TUBO DE LIGAÇÃO METAL CROMADO COM CANOPLA, ENGATE FLEXÍVEL TRANÇADO INOX 1/2? X 30CM, ANEL DE VEDAÇÃO E PARAFUSOS PARA FIXAÇÃO), EXCLUSIVE BACIA SANITÁRIA</v>
      </c>
      <c r="F1054" s="492" t="str">
        <f t="shared" si="32"/>
        <v>UND</v>
      </c>
      <c r="G1054" s="493" t="e">
        <f t="shared" si="33"/>
        <v>#REF!</v>
      </c>
    </row>
    <row r="1055" spans="1:7" s="468" customFormat="1" ht="90" x14ac:dyDescent="0.25">
      <c r="A1055" s="602">
        <v>170122</v>
      </c>
      <c r="B1055" s="602" t="s">
        <v>13229</v>
      </c>
      <c r="C1055" s="600" t="s">
        <v>34</v>
      </c>
      <c r="D1055" s="601">
        <v>328.25</v>
      </c>
      <c r="E1055" s="491" t="str">
        <f t="shared" si="32"/>
        <v>RECOLOCAÇÃO DE LAVATÓRIO SANITÁRIO, INCLUSIVE FORNECIMENTO DE , INCLUSIVE VÁLVULA DE SAÍDA CROMADA 1?, SIFÃO EM METAL CROMADO 1? X 1/2" E ENGATE FLEXÍVEL TRANÇADO INOX 1/2? X 30CM, EXCLUSIVE LAVATÓRIO</v>
      </c>
      <c r="F1055" s="492" t="str">
        <f t="shared" si="32"/>
        <v>UND</v>
      </c>
      <c r="G1055" s="493" t="e">
        <f t="shared" si="33"/>
        <v>#REF!</v>
      </c>
    </row>
    <row r="1056" spans="1:7" s="468" customFormat="1" ht="60" x14ac:dyDescent="0.25">
      <c r="A1056" s="602">
        <v>170123</v>
      </c>
      <c r="B1056" s="602" t="s">
        <v>13230</v>
      </c>
      <c r="C1056" s="600" t="s">
        <v>34</v>
      </c>
      <c r="D1056" s="601">
        <v>140.25</v>
      </c>
      <c r="E1056" s="494" t="str">
        <f t="shared" si="32"/>
        <v>RECOLOCAÇÃO DE LAVATÓRIO SANITÁRIO, INCLUSIVE FORNECIMENTO DE ACESSÓRIOS (SIFÃO, VÁLVULA E ENGATE EM PVC), EXCLUSIVE LAVATÓRIO</v>
      </c>
      <c r="F1056" s="492" t="str">
        <f t="shared" si="32"/>
        <v>UND</v>
      </c>
      <c r="G1056" s="493" t="e">
        <f t="shared" si="33"/>
        <v>#REF!</v>
      </c>
    </row>
    <row r="1057" spans="1:7" s="468" customFormat="1" ht="90" x14ac:dyDescent="0.25">
      <c r="A1057" s="602">
        <v>170124</v>
      </c>
      <c r="B1057" s="602" t="s">
        <v>13231</v>
      </c>
      <c r="C1057" s="600" t="s">
        <v>34</v>
      </c>
      <c r="D1057" s="601">
        <v>553.70000000000005</v>
      </c>
      <c r="E1057" s="494" t="str">
        <f t="shared" si="32"/>
        <v>LAVATÓRIO SUSPENSO DE CANTO - IZY - L101 - DECA OU EQUIVALENTE, INCLUSIVE VÁLVULA DE SAÍDA CROMADA 1?, SIFÃO EM METAL CROMADO 1? X 1/2", ENGATE FLEXÍVEL TRANÇADO INOX 1/2? X 30CM E PARAFUSOS PARA FIXAÇÃO, EXCLUSIVE TORNEIRA</v>
      </c>
      <c r="F1057" s="492" t="str">
        <f t="shared" si="32"/>
        <v>UND</v>
      </c>
      <c r="G1057" s="493" t="e">
        <f t="shared" si="33"/>
        <v>#REF!</v>
      </c>
    </row>
    <row r="1058" spans="1:7" s="468" customFormat="1" ht="120" x14ac:dyDescent="0.25">
      <c r="A1058" s="602">
        <v>170126</v>
      </c>
      <c r="B1058" s="602" t="s">
        <v>13232</v>
      </c>
      <c r="C1058" s="600" t="s">
        <v>34</v>
      </c>
      <c r="D1058" s="603">
        <v>3556.82</v>
      </c>
      <c r="E1058" s="494" t="str">
        <f t="shared" si="32"/>
        <v>BACIA CONVENCIONAL DE LOUÇA BRANCA SEM ABERTURA FRONTAL PARA PORTADORES DE NECESSIDADES ESPECIAIS, VOGUE PLUS CONFORTO - P510, INCLUSIVE ASSENTO EM POLIÉSTER, REF. AP51 - DECA OU EQUIVALENTE, TUBO DE LIGAÇÃO METAL CROMADO COM CANOPLA, ANEL DE VEDAÇÃO E PARAFUSOS PARA FIXAÇÃO</v>
      </c>
      <c r="F1058" s="492" t="str">
        <f t="shared" si="32"/>
        <v>UND</v>
      </c>
      <c r="G1058" s="493" t="e">
        <f t="shared" si="33"/>
        <v>#REF!</v>
      </c>
    </row>
    <row r="1059" spans="1:7" s="468" customFormat="1" ht="105" x14ac:dyDescent="0.25">
      <c r="A1059" s="602">
        <v>170128</v>
      </c>
      <c r="B1059" s="602" t="s">
        <v>13233</v>
      </c>
      <c r="C1059" s="600" t="s">
        <v>34</v>
      </c>
      <c r="D1059" s="603">
        <v>1425.85</v>
      </c>
      <c r="E1059" s="494" t="str">
        <f t="shared" si="32"/>
        <v>LAVATÓRIO DE LOUÇA BRANCA COM COLUNA SUSPENSA, VOGUE PLUS CONFORT - L51+CS1V PARA PORTADORES DE NECESSIDADES ESPECIAIS - DECA, INCLUSIVE VÁLVULA DE SAÍDA CROMADA 1?, SIFÃO EM METAL CROMADO 1? X 1/2", ENGATE FLEXÍVEL TRANÇADO INOX 1/2? X 30CM E PARAFUSOS PARA FIXAÇÃO, EXCLUSIVE TORNEIRA</v>
      </c>
      <c r="F1059" s="492" t="str">
        <f t="shared" si="32"/>
        <v>UND</v>
      </c>
      <c r="G1059" s="493" t="e">
        <f t="shared" si="33"/>
        <v>#REF!</v>
      </c>
    </row>
    <row r="1060" spans="1:7" s="468" customFormat="1" ht="105" x14ac:dyDescent="0.25">
      <c r="A1060" s="602">
        <v>170129</v>
      </c>
      <c r="B1060" s="602" t="s">
        <v>13234</v>
      </c>
      <c r="C1060" s="600" t="s">
        <v>34</v>
      </c>
      <c r="D1060" s="601">
        <v>627.6</v>
      </c>
      <c r="E1060" s="491" t="str">
        <f t="shared" si="32"/>
        <v>BACIA SANITÁRIA DE LOUÇA BRANCA COM CAIXA ACOPLADA E VÁLVULA DE ACIONAMENTO SIMPLES - IZY - DECA, CELITE OU EQUIVALENTE, INCLUSIVE ASSENTO PLÁSTICO, TUBO DE LIGAÇÃO METAL CROMADO COM CANOPLA, ENGATE FLEXÍVEL TRANÇADO INOX 1/2? X 30CM, ANEL DE VEDAÇÃO E PARAFUSOS PARA FIXAÇÃO</v>
      </c>
      <c r="F1060" s="492" t="str">
        <f t="shared" si="32"/>
        <v>UND</v>
      </c>
      <c r="G1060" s="493" t="e">
        <f t="shared" si="33"/>
        <v>#REF!</v>
      </c>
    </row>
    <row r="1061" spans="1:7" s="468" customFormat="1" ht="90" x14ac:dyDescent="0.25">
      <c r="A1061" s="602">
        <v>170130</v>
      </c>
      <c r="B1061" s="602" t="s">
        <v>13235</v>
      </c>
      <c r="C1061" s="600" t="s">
        <v>34</v>
      </c>
      <c r="D1061" s="601">
        <v>823.19</v>
      </c>
      <c r="E1061" s="494" t="str">
        <f t="shared" si="32"/>
        <v>LAVATÓRIO DE LOUÇA BRANCA COM COLUNA, RAVENA L91 + C9 - DECA OU EQUIVALENTE, INCLUSIVE VÁLVULA DE SAÍDA CROMADA 1?, SIFÃO EM METAL CROMADO 1? X 1/2", ENGATE FLEXÍVEL TRANÇADO INOX 1/2? X 30CM E PARAFUSOS PARA FIXAÇÃO, EXCLUSIVE TORNEIRA</v>
      </c>
      <c r="F1061" s="492" t="str">
        <f t="shared" si="32"/>
        <v>UND</v>
      </c>
      <c r="G1061" s="493" t="e">
        <f t="shared" si="33"/>
        <v>#REF!</v>
      </c>
    </row>
    <row r="1062" spans="1:7" s="468" customFormat="1" ht="105" x14ac:dyDescent="0.25">
      <c r="A1062" s="602">
        <v>170132</v>
      </c>
      <c r="B1062" s="602" t="s">
        <v>13236</v>
      </c>
      <c r="C1062" s="600" t="s">
        <v>34</v>
      </c>
      <c r="D1062" s="603">
        <v>2071.9299999999998</v>
      </c>
      <c r="E1062" s="494" t="str">
        <f t="shared" si="32"/>
        <v>LAVATÓRIO SUSPENSO DE CANTO - L76 - DECA OU EQUIVALENTE, PARA PORTADORES DE NECESSIDADES ESPECIAIS, INCLUSIVE VÁLVULA DE SAÍDA CROMADA 1?, SIFÃO EM METAL CROMADO 1? X 1/2", ENGATE FLEXÍVEL TRANÇADO INOX 1/2? X 30CM E PARAFUSOS PARA FIXAÇÃO, EXCLUSIVE TORNEIRA</v>
      </c>
      <c r="F1062" s="492" t="str">
        <f t="shared" si="32"/>
        <v>UND</v>
      </c>
      <c r="G1062" s="493" t="e">
        <f t="shared" si="33"/>
        <v>#REF!</v>
      </c>
    </row>
    <row r="1063" spans="1:7" s="468" customFormat="1" ht="90" x14ac:dyDescent="0.25">
      <c r="A1063" s="602">
        <v>170133</v>
      </c>
      <c r="B1063" s="602" t="s">
        <v>13237</v>
      </c>
      <c r="C1063" s="600" t="s">
        <v>34</v>
      </c>
      <c r="D1063" s="601">
        <v>381.72</v>
      </c>
      <c r="E1063" s="494" t="str">
        <f t="shared" si="32"/>
        <v>CUBA DE LOUÇA BRANCA DE EMBUTIR OVAL - L37 - DECA OU EQUIVALENTE, INCLUSIVE VÁLVULA DE SAÍDA CROMADA 1?, SIFÃO EM METÁLICO TIPO COPO CROMADO 1? X 1/2" E ENGATE FLEXÍVEL TRANÇADO INOX 1/2? X 30CM, EXCLUSIVE TORNEIRA</v>
      </c>
      <c r="F1063" s="492" t="str">
        <f t="shared" si="32"/>
        <v>UND</v>
      </c>
      <c r="G1063" s="493" t="e">
        <f t="shared" si="33"/>
        <v>#REF!</v>
      </c>
    </row>
    <row r="1064" spans="1:7" s="468" customFormat="1" ht="75" x14ac:dyDescent="0.25">
      <c r="A1064" s="602">
        <v>170134</v>
      </c>
      <c r="B1064" s="602" t="s">
        <v>13238</v>
      </c>
      <c r="C1064" s="600" t="s">
        <v>34</v>
      </c>
      <c r="D1064" s="601">
        <v>759.63</v>
      </c>
      <c r="E1064" s="494" t="str">
        <f t="shared" si="32"/>
        <v>BACIA CONVENCIONAL DE LOUÇA BRANCA- RAVENA - P9 - DECA OU EQUIVALENTE, INCLUSIVE ASSENTO PLÁSTICO, TUBO DE LIGAÇÃO METAL CROMADO COM CANOPLA, ANEL DE VEDAÇÃO E PARAFUSOS PARA FIXAÇÃO</v>
      </c>
      <c r="F1064" s="492" t="str">
        <f t="shared" si="32"/>
        <v>UND</v>
      </c>
      <c r="G1064" s="493" t="e">
        <f t="shared" si="33"/>
        <v>#REF!</v>
      </c>
    </row>
    <row r="1065" spans="1:7" s="468" customFormat="1" ht="120" x14ac:dyDescent="0.25">
      <c r="A1065" s="602">
        <v>170135</v>
      </c>
      <c r="B1065" s="602" t="s">
        <v>13239</v>
      </c>
      <c r="C1065" s="600" t="s">
        <v>34</v>
      </c>
      <c r="D1065" s="603">
        <v>3475.02</v>
      </c>
      <c r="E1065" s="494" t="str">
        <f t="shared" si="32"/>
        <v>BACIA CONVENCIONAL DE LOUÇA BRANCA COM ABERTURA FRONTAL PARA PORTADORES DE NECESSIDADES ESPECIAIS, VOGUE PLUS CONFORTO - P51, INCLUSIVE ASSENTO EM POLIÉSTER COM ABERTURA, REF. AP51 - DECA OU EQUIVALENTE, TUBO DE LIGAÇÃO METAL CROMADO COM CANOPLA, ANEL DE VEDAÇÃO E PARAFUSOS PARA FIXAÇÃO</v>
      </c>
      <c r="F1065" s="492" t="str">
        <f t="shared" si="32"/>
        <v>UND</v>
      </c>
      <c r="G1065" s="493" t="e">
        <f t="shared" si="33"/>
        <v>#REF!</v>
      </c>
    </row>
    <row r="1066" spans="1:7" s="468" customFormat="1" ht="105" x14ac:dyDescent="0.25">
      <c r="A1066" s="602">
        <v>170136</v>
      </c>
      <c r="B1066" s="602" t="s">
        <v>13240</v>
      </c>
      <c r="C1066" s="600" t="s">
        <v>34</v>
      </c>
      <c r="D1066" s="603">
        <v>1114.01</v>
      </c>
      <c r="E1066" s="494" t="str">
        <f t="shared" si="32"/>
        <v>BACIA SANITÁRIA DE LOUÇA BRANCA COM CAIXA ACOPLADA E VÁLVULA DE DUPLO ACIONAMENTO, RAVENA - P9 - DECA OU EQUIVALENTE, INCLUSIVE ASSENTO PLÁSTICO, TUBO DE LIGAÇÃO METAL CROMADO COM CANOPLA, ENGATE FLEXÍVEL TRANÇADO INOX 1/2? X 30CM, ANEL DE VEDAÇÃO E PARAFUSOS PARA FIXAÇÃO</v>
      </c>
      <c r="F1066" s="492" t="str">
        <f t="shared" si="32"/>
        <v>UND</v>
      </c>
      <c r="G1066" s="493" t="e">
        <f t="shared" si="33"/>
        <v>#REF!</v>
      </c>
    </row>
    <row r="1067" spans="1:7" s="468" customFormat="1" x14ac:dyDescent="0.25">
      <c r="A1067" s="599">
        <v>1702</v>
      </c>
      <c r="B1067" s="599" t="s">
        <v>449</v>
      </c>
      <c r="C1067" s="600"/>
      <c r="D1067" s="601"/>
      <c r="E1067" s="494" t="str">
        <f t="shared" si="32"/>
        <v>BANCADAS</v>
      </c>
      <c r="F1067" s="492" t="str">
        <f t="shared" si="32"/>
        <v/>
      </c>
      <c r="G1067" s="493"/>
    </row>
    <row r="1068" spans="1:7" s="468" customFormat="1" x14ac:dyDescent="0.25">
      <c r="A1068" s="602">
        <v>170205</v>
      </c>
      <c r="B1068" s="602" t="s">
        <v>1107</v>
      </c>
      <c r="C1068" s="600" t="s">
        <v>525</v>
      </c>
      <c r="D1068" s="601">
        <v>588.12</v>
      </c>
      <c r="E1068" s="494" t="str">
        <f t="shared" si="32"/>
        <v>BANCADA DE MÁRMORE ESP. 3CM</v>
      </c>
      <c r="F1068" s="492" t="str">
        <f t="shared" si="32"/>
        <v>M2</v>
      </c>
      <c r="G1068" s="493" t="e">
        <f t="shared" si="33"/>
        <v>#REF!</v>
      </c>
    </row>
    <row r="1069" spans="1:7" s="468" customFormat="1" x14ac:dyDescent="0.25">
      <c r="A1069" s="602">
        <v>170220</v>
      </c>
      <c r="B1069" s="602" t="s">
        <v>451</v>
      </c>
      <c r="C1069" s="600" t="s">
        <v>525</v>
      </c>
      <c r="D1069" s="601">
        <v>397.13</v>
      </c>
      <c r="E1069" s="494" t="str">
        <f t="shared" si="32"/>
        <v>BANCADA DE GRANITO COM ESPESSURA DE 2 CM</v>
      </c>
      <c r="F1069" s="492" t="str">
        <f t="shared" si="32"/>
        <v>M2</v>
      </c>
      <c r="G1069" s="493" t="e">
        <f t="shared" si="33"/>
        <v>#REF!</v>
      </c>
    </row>
    <row r="1070" spans="1:7" s="468" customFormat="1" ht="30" x14ac:dyDescent="0.25">
      <c r="A1070" s="602">
        <v>170221</v>
      </c>
      <c r="B1070" s="602" t="s">
        <v>1108</v>
      </c>
      <c r="C1070" s="600" t="s">
        <v>525</v>
      </c>
      <c r="D1070" s="601">
        <v>23.5</v>
      </c>
      <c r="E1070" s="494" t="str">
        <f t="shared" si="32"/>
        <v>LAJE ARMADA ESPESSURA DE 3CM P/ ENCHIMENTO DE FUNDO DE BANCADA INOX</v>
      </c>
      <c r="F1070" s="492" t="str">
        <f t="shared" si="32"/>
        <v>M2</v>
      </c>
      <c r="G1070" s="493" t="e">
        <f t="shared" si="33"/>
        <v>#REF!</v>
      </c>
    </row>
    <row r="1071" spans="1:7" s="468" customFormat="1" ht="90" x14ac:dyDescent="0.25">
      <c r="A1071" s="602">
        <v>170222</v>
      </c>
      <c r="B1071" s="602" t="s">
        <v>1109</v>
      </c>
      <c r="C1071" s="600" t="s">
        <v>34</v>
      </c>
      <c r="D1071" s="603">
        <v>1918.13</v>
      </c>
      <c r="E1071" s="494" t="str">
        <f t="shared" si="32"/>
        <v>BANCADA E TANQUE PARA PANELÕES EM GRANITO CINZA ANDORINHA, ESP. 2CM, DIM. 0.80X1.10M, BASE DE CONCRETO E APOIO EM ALVENARIA, FRONTÃO H=10CM, INCL. VÁLVULA E SIFÃO, EXCLUSIVE TORNEIRA, CONF. DET. PROJETO</v>
      </c>
      <c r="F1071" s="492" t="str">
        <f t="shared" si="32"/>
        <v>UND</v>
      </c>
      <c r="G1071" s="493" t="e">
        <f t="shared" si="33"/>
        <v>#REF!</v>
      </c>
    </row>
    <row r="1072" spans="1:7" s="468" customFormat="1" x14ac:dyDescent="0.25">
      <c r="A1072" s="599">
        <v>1703</v>
      </c>
      <c r="B1072" s="599" t="s">
        <v>456</v>
      </c>
      <c r="C1072" s="600"/>
      <c r="D1072" s="601"/>
      <c r="E1072" s="494" t="str">
        <f t="shared" si="32"/>
        <v>TORNEIRAS, REGISTROS, VÁLVULAS E METAIS</v>
      </c>
      <c r="F1072" s="492" t="str">
        <f t="shared" si="32"/>
        <v/>
      </c>
      <c r="G1072" s="493"/>
    </row>
    <row r="1073" spans="1:7" s="468" customFormat="1" ht="45" x14ac:dyDescent="0.25">
      <c r="A1073" s="602">
        <v>170304</v>
      </c>
      <c r="B1073" s="602" t="s">
        <v>13241</v>
      </c>
      <c r="C1073" s="600" t="s">
        <v>34</v>
      </c>
      <c r="D1073" s="601">
        <v>243.44</v>
      </c>
      <c r="E1073" s="494" t="str">
        <f t="shared" si="32"/>
        <v>TORNEIRA BICA BAIXA DE MESA PARA LAVATÓRIO PRESSMATIC ALFA - DOCOL, DECAMATIC SMART - DECA OU EQUIVALENTE</v>
      </c>
      <c r="F1073" s="492" t="str">
        <f t="shared" si="32"/>
        <v>UND</v>
      </c>
      <c r="G1073" s="493" t="e">
        <f t="shared" si="33"/>
        <v>#REF!</v>
      </c>
    </row>
    <row r="1074" spans="1:7" s="468" customFormat="1" ht="30" x14ac:dyDescent="0.25">
      <c r="A1074" s="602">
        <v>170306</v>
      </c>
      <c r="B1074" s="602" t="s">
        <v>13242</v>
      </c>
      <c r="C1074" s="600" t="s">
        <v>34</v>
      </c>
      <c r="D1074" s="601">
        <v>201.88</v>
      </c>
      <c r="E1074" s="494" t="str">
        <f t="shared" si="32"/>
        <v>TORNEIRA DE PAREDE PARA TANQUE LONGA 3/4" 1158 PRIMOR - DOCOL OU EQUIVALENTE</v>
      </c>
      <c r="F1074" s="492" t="str">
        <f t="shared" si="32"/>
        <v>UND</v>
      </c>
      <c r="G1074" s="493" t="e">
        <f t="shared" si="33"/>
        <v>#REF!</v>
      </c>
    </row>
    <row r="1075" spans="1:7" s="468" customFormat="1" ht="30" x14ac:dyDescent="0.25">
      <c r="A1075" s="602">
        <v>170309</v>
      </c>
      <c r="B1075" s="602" t="s">
        <v>13243</v>
      </c>
      <c r="C1075" s="600" t="s">
        <v>34</v>
      </c>
      <c r="D1075" s="601">
        <v>133.44999999999999</v>
      </c>
      <c r="E1075" s="494" t="str">
        <f t="shared" si="32"/>
        <v>TORNEIRA ANGULAR DE ACIONAMENTO RESTRITO PARA JARDIM, 3/4" ? DOCOL OU EQUIVALENTE</v>
      </c>
      <c r="F1075" s="492" t="str">
        <f t="shared" si="32"/>
        <v>UND</v>
      </c>
      <c r="G1075" s="493" t="e">
        <f t="shared" si="33"/>
        <v>#REF!</v>
      </c>
    </row>
    <row r="1076" spans="1:7" s="468" customFormat="1" ht="30" x14ac:dyDescent="0.25">
      <c r="A1076" s="602">
        <v>170310</v>
      </c>
      <c r="B1076" s="602" t="s">
        <v>13244</v>
      </c>
      <c r="C1076" s="600" t="s">
        <v>34</v>
      </c>
      <c r="D1076" s="601">
        <v>216.62</v>
      </c>
      <c r="E1076" s="494" t="str">
        <f t="shared" si="32"/>
        <v>TORNEIRA PARA USO GERAL 1130 TRIO - DOCOL OU EQUIVALENTE</v>
      </c>
      <c r="F1076" s="492" t="str">
        <f t="shared" si="32"/>
        <v>UND</v>
      </c>
      <c r="G1076" s="493" t="e">
        <f t="shared" si="33"/>
        <v>#REF!</v>
      </c>
    </row>
    <row r="1077" spans="1:7" s="468" customFormat="1" ht="30" x14ac:dyDescent="0.25">
      <c r="A1077" s="602">
        <v>170311</v>
      </c>
      <c r="B1077" s="602" t="s">
        <v>13245</v>
      </c>
      <c r="C1077" s="600" t="s">
        <v>34</v>
      </c>
      <c r="D1077" s="601">
        <v>61.18</v>
      </c>
      <c r="E1077" s="494" t="str">
        <f t="shared" si="32"/>
        <v>TORNEIRA EM POLIPROPILENO DE PAREDE PARA PIA SLIM - KRONA OU EQUIVALENTE</v>
      </c>
      <c r="F1077" s="492" t="str">
        <f t="shared" si="32"/>
        <v>UND</v>
      </c>
      <c r="G1077" s="493" t="e">
        <f t="shared" si="33"/>
        <v>#REF!</v>
      </c>
    </row>
    <row r="1078" spans="1:7" s="468" customFormat="1" ht="30" x14ac:dyDescent="0.25">
      <c r="A1078" s="602">
        <v>170313</v>
      </c>
      <c r="B1078" s="602" t="s">
        <v>13246</v>
      </c>
      <c r="C1078" s="600" t="s">
        <v>34</v>
      </c>
      <c r="D1078" s="601">
        <v>201.88</v>
      </c>
      <c r="E1078" s="494" t="str">
        <f t="shared" si="32"/>
        <v>TORNEIRA DE PAREDE PARA TANQUE LONGA 1/2" 1158 PRIMOR ? DOCOL OU EQUIVALENTE</v>
      </c>
      <c r="F1078" s="492" t="str">
        <f t="shared" si="32"/>
        <v>UND</v>
      </c>
      <c r="G1078" s="493" t="e">
        <f t="shared" si="33"/>
        <v>#REF!</v>
      </c>
    </row>
    <row r="1079" spans="1:7" s="468" customFormat="1" ht="30" x14ac:dyDescent="0.25">
      <c r="A1079" s="602">
        <v>170315</v>
      </c>
      <c r="B1079" s="602" t="s">
        <v>13247</v>
      </c>
      <c r="C1079" s="600" t="s">
        <v>34</v>
      </c>
      <c r="D1079" s="601">
        <v>268.01</v>
      </c>
      <c r="E1079" s="494" t="str">
        <f t="shared" si="32"/>
        <v>TORNEIRA DE PAREDE DE COZINHA BICA ALTA 360º GALI - DOCOL OU EQUIVALENTE</v>
      </c>
      <c r="F1079" s="492" t="str">
        <f t="shared" si="32"/>
        <v>UND</v>
      </c>
      <c r="G1079" s="493" t="e">
        <f t="shared" si="33"/>
        <v>#REF!</v>
      </c>
    </row>
    <row r="1080" spans="1:7" s="468" customFormat="1" ht="45" x14ac:dyDescent="0.25">
      <c r="A1080" s="602">
        <v>170316</v>
      </c>
      <c r="B1080" s="602" t="s">
        <v>1110</v>
      </c>
      <c r="C1080" s="600" t="s">
        <v>34</v>
      </c>
      <c r="D1080" s="601">
        <v>128.38</v>
      </c>
      <c r="E1080" s="494" t="str">
        <f t="shared" ref="E1080:F1143" si="34">UPPER(B1080)</f>
        <v>REGISTRO DE PRESSÃO COM CANOPLA CROMADA DIAM. 15MM (1/2"), MARCAS DE REFERÊNCIA FABRIMAR, DECA OU DOCOL</v>
      </c>
      <c r="F1080" s="492" t="str">
        <f t="shared" si="34"/>
        <v>UND</v>
      </c>
      <c r="G1080" s="493" t="e">
        <f t="shared" si="33"/>
        <v>#REF!</v>
      </c>
    </row>
    <row r="1081" spans="1:7" s="468" customFormat="1" ht="45" x14ac:dyDescent="0.25">
      <c r="A1081" s="602">
        <v>170317</v>
      </c>
      <c r="B1081" s="602" t="s">
        <v>469</v>
      </c>
      <c r="C1081" s="600" t="s">
        <v>34</v>
      </c>
      <c r="D1081" s="601">
        <v>131.08000000000001</v>
      </c>
      <c r="E1081" s="494" t="str">
        <f t="shared" si="34"/>
        <v>REGISTRO DE PRESSÃO COM CANOPLA CROMADA DIAM. 20MM (3/4"), MARCAS DE REFERÊNCIA FABRIMAR, DECA OU DOCOL</v>
      </c>
      <c r="F1081" s="492" t="str">
        <f t="shared" si="34"/>
        <v>UND</v>
      </c>
      <c r="G1081" s="493" t="e">
        <f t="shared" si="33"/>
        <v>#REF!</v>
      </c>
    </row>
    <row r="1082" spans="1:7" s="468" customFormat="1" ht="45" x14ac:dyDescent="0.25">
      <c r="A1082" s="602">
        <v>170318</v>
      </c>
      <c r="B1082" s="602" t="s">
        <v>13248</v>
      </c>
      <c r="C1082" s="600" t="s">
        <v>34</v>
      </c>
      <c r="D1082" s="601">
        <v>59.68</v>
      </c>
      <c r="E1082" s="494" t="str">
        <f t="shared" si="34"/>
        <v>REGISTRO DE PRESSÃO BRUTO COM VOLANTE, DIÂMETRO 1/2" (15MM) ? DOCOL, DECA OU EQUIVALENTE</v>
      </c>
      <c r="F1082" s="492" t="str">
        <f t="shared" si="34"/>
        <v>UND</v>
      </c>
      <c r="G1082" s="493" t="e">
        <f t="shared" si="33"/>
        <v>#REF!</v>
      </c>
    </row>
    <row r="1083" spans="1:7" s="468" customFormat="1" ht="30" x14ac:dyDescent="0.25">
      <c r="A1083" s="602">
        <v>170319</v>
      </c>
      <c r="B1083" s="602" t="s">
        <v>13249</v>
      </c>
      <c r="C1083" s="600" t="s">
        <v>34</v>
      </c>
      <c r="D1083" s="601">
        <v>57.68</v>
      </c>
      <c r="E1083" s="494" t="str">
        <f t="shared" si="34"/>
        <v>REGISTRO DE GAVETA BRUTO ABNT DIÂMETRO 1/2" (15MM) - DOCOL, DECA OU EQUIVALENTE</v>
      </c>
      <c r="F1083" s="492" t="str">
        <f t="shared" si="34"/>
        <v>UND</v>
      </c>
      <c r="G1083" s="493" t="e">
        <f t="shared" si="33"/>
        <v>#REF!</v>
      </c>
    </row>
    <row r="1084" spans="1:7" s="468" customFormat="1" ht="30" x14ac:dyDescent="0.25">
      <c r="A1084" s="602">
        <v>170320</v>
      </c>
      <c r="B1084" s="602" t="s">
        <v>13250</v>
      </c>
      <c r="C1084" s="600" t="s">
        <v>34</v>
      </c>
      <c r="D1084" s="601">
        <v>61.82</v>
      </c>
      <c r="E1084" s="494" t="str">
        <f t="shared" si="34"/>
        <v>REGISTRO DE GAVETA BRUTO ABNT DIÂMETRO 3/4" (20MM) ? DOCOL, DECA OU EQUIVALENTE</v>
      </c>
      <c r="F1084" s="492" t="str">
        <f t="shared" si="34"/>
        <v>UND</v>
      </c>
      <c r="G1084" s="493" t="e">
        <f t="shared" si="33"/>
        <v>#REF!</v>
      </c>
    </row>
    <row r="1085" spans="1:7" s="468" customFormat="1" ht="30" x14ac:dyDescent="0.25">
      <c r="A1085" s="602">
        <v>170321</v>
      </c>
      <c r="B1085" s="602" t="s">
        <v>13251</v>
      </c>
      <c r="C1085" s="600" t="s">
        <v>34</v>
      </c>
      <c r="D1085" s="601">
        <v>85.08</v>
      </c>
      <c r="E1085" s="494" t="str">
        <f t="shared" si="34"/>
        <v>REGISTRO DE GAVETA BRUTO ABNT DIÂMETRO 1" (25MM) ? DOCOL, DECA OU EQUIVALENTE</v>
      </c>
      <c r="F1085" s="492" t="str">
        <f t="shared" si="34"/>
        <v>UND</v>
      </c>
      <c r="G1085" s="493" t="e">
        <f t="shared" si="33"/>
        <v>#REF!</v>
      </c>
    </row>
    <row r="1086" spans="1:7" s="468" customFormat="1" ht="30" x14ac:dyDescent="0.25">
      <c r="A1086" s="602">
        <v>170322</v>
      </c>
      <c r="B1086" s="602" t="s">
        <v>13252</v>
      </c>
      <c r="C1086" s="600" t="s">
        <v>34</v>
      </c>
      <c r="D1086" s="601">
        <v>129.56</v>
      </c>
      <c r="E1086" s="494" t="str">
        <f t="shared" si="34"/>
        <v>REGISTRO DE GAVETA BRUTO ABNT DIÂMETRO 1.1/4" (32MM) - DOCOL, DECA OU EQUIVALENTE</v>
      </c>
      <c r="F1086" s="492" t="str">
        <f t="shared" si="34"/>
        <v>UND</v>
      </c>
      <c r="G1086" s="493" t="e">
        <f t="shared" si="33"/>
        <v>#REF!</v>
      </c>
    </row>
    <row r="1087" spans="1:7" s="468" customFormat="1" ht="30" x14ac:dyDescent="0.25">
      <c r="A1087" s="602">
        <v>170323</v>
      </c>
      <c r="B1087" s="602" t="s">
        <v>13253</v>
      </c>
      <c r="C1087" s="600" t="s">
        <v>34</v>
      </c>
      <c r="D1087" s="601">
        <v>173.19</v>
      </c>
      <c r="E1087" s="494" t="str">
        <f t="shared" si="34"/>
        <v>REGISTRO DE GAVETA BRUTO ABNT DIÂMETRO 1.1/2" (40MM) ? DOCOL, DECA OU EQUIVALENTE</v>
      </c>
      <c r="F1087" s="492" t="str">
        <f t="shared" si="34"/>
        <v>UND</v>
      </c>
      <c r="G1087" s="493" t="e">
        <f t="shared" si="33"/>
        <v>#REF!</v>
      </c>
    </row>
    <row r="1088" spans="1:7" s="468" customFormat="1" ht="30" x14ac:dyDescent="0.25">
      <c r="A1088" s="602">
        <v>170324</v>
      </c>
      <c r="B1088" s="602" t="s">
        <v>13254</v>
      </c>
      <c r="C1088" s="600" t="s">
        <v>34</v>
      </c>
      <c r="D1088" s="601">
        <v>245.35</v>
      </c>
      <c r="E1088" s="494" t="str">
        <f t="shared" si="34"/>
        <v>REGISTRO DE GAVETA BRUTO ABNT DIÂMETRO 2" (50MM) ? DOCOL, DECA OU EQUIVALENTE</v>
      </c>
      <c r="F1088" s="492" t="str">
        <f t="shared" si="34"/>
        <v>UND</v>
      </c>
      <c r="G1088" s="493" t="e">
        <f t="shared" si="33"/>
        <v>#REF!</v>
      </c>
    </row>
    <row r="1089" spans="1:7" s="468" customFormat="1" ht="45" x14ac:dyDescent="0.25">
      <c r="A1089" s="602">
        <v>170325</v>
      </c>
      <c r="B1089" s="602" t="s">
        <v>13255</v>
      </c>
      <c r="C1089" s="600" t="s">
        <v>34</v>
      </c>
      <c r="D1089" s="601">
        <v>413.6</v>
      </c>
      <c r="E1089" s="494" t="str">
        <f t="shared" si="34"/>
        <v>REGISTRO DE GAVETA BRUTO INDUSTRIAL DIÂMETRO 2.1/2? (65MM) ? DOCOL, DECA OU EQUIVALENTE</v>
      </c>
      <c r="F1089" s="492" t="str">
        <f t="shared" si="34"/>
        <v>UND</v>
      </c>
      <c r="G1089" s="493" t="e">
        <f t="shared" si="33"/>
        <v>#REF!</v>
      </c>
    </row>
    <row r="1090" spans="1:7" s="468" customFormat="1" ht="45" x14ac:dyDescent="0.25">
      <c r="A1090" s="602">
        <v>170326</v>
      </c>
      <c r="B1090" s="602" t="s">
        <v>13256</v>
      </c>
      <c r="C1090" s="600" t="s">
        <v>34</v>
      </c>
      <c r="D1090" s="601">
        <v>542.11</v>
      </c>
      <c r="E1090" s="494" t="str">
        <f t="shared" si="34"/>
        <v>REGISTRO DE GAVETA BRUTO INDUSTRIAL DIÂMETRO 3? (75MM) ? DOCOL, DECA OU EQUIVALENTE</v>
      </c>
      <c r="F1090" s="492" t="str">
        <f t="shared" si="34"/>
        <v>UND</v>
      </c>
      <c r="G1090" s="493" t="e">
        <f t="shared" si="33"/>
        <v>#REF!</v>
      </c>
    </row>
    <row r="1091" spans="1:7" s="468" customFormat="1" ht="45" x14ac:dyDescent="0.25">
      <c r="A1091" s="602">
        <v>170327</v>
      </c>
      <c r="B1091" s="602" t="s">
        <v>1111</v>
      </c>
      <c r="C1091" s="600" t="s">
        <v>34</v>
      </c>
      <c r="D1091" s="601">
        <v>123.5</v>
      </c>
      <c r="E1091" s="494" t="str">
        <f t="shared" si="34"/>
        <v>REGISTRO DE GAVETA COM CANOPLA CROMADA DIAM. 15MM (1/2"), MARCAS DE REFERÊNCIA FABRIMAR, DECA OU DOCOL</v>
      </c>
      <c r="F1091" s="492" t="str">
        <f t="shared" si="34"/>
        <v>UND</v>
      </c>
      <c r="G1091" s="493" t="e">
        <f t="shared" si="33"/>
        <v>#REF!</v>
      </c>
    </row>
    <row r="1092" spans="1:7" s="468" customFormat="1" ht="45" x14ac:dyDescent="0.25">
      <c r="A1092" s="602">
        <v>170328</v>
      </c>
      <c r="B1092" s="602" t="s">
        <v>467</v>
      </c>
      <c r="C1092" s="600" t="s">
        <v>34</v>
      </c>
      <c r="D1092" s="601">
        <v>129.66999999999999</v>
      </c>
      <c r="E1092" s="494" t="str">
        <f t="shared" si="34"/>
        <v>REGISTRO DE GAVETA COM CANOPLA CROMADA, DIAM. 20MM (3/4"), MARCAS DE REFERÊNCIA FABRIMAR, DECA OU DOCOL</v>
      </c>
      <c r="F1092" s="492" t="str">
        <f t="shared" si="34"/>
        <v>UND</v>
      </c>
      <c r="G1092" s="493" t="e">
        <f t="shared" si="33"/>
        <v>#REF!</v>
      </c>
    </row>
    <row r="1093" spans="1:7" s="468" customFormat="1" ht="45" x14ac:dyDescent="0.25">
      <c r="A1093" s="602">
        <v>170329</v>
      </c>
      <c r="B1093" s="602" t="s">
        <v>1112</v>
      </c>
      <c r="C1093" s="600" t="s">
        <v>34</v>
      </c>
      <c r="D1093" s="601">
        <v>176.47</v>
      </c>
      <c r="E1093" s="494" t="str">
        <f t="shared" si="34"/>
        <v>REGISTRO DE GAVETA COM CANOPLA CROMADA DIAM. 25MM (1"), MARCAS DE REFERÊNCIA FABRIMAR, DECA OU DOCOL</v>
      </c>
      <c r="F1093" s="492" t="str">
        <f t="shared" si="34"/>
        <v>UND</v>
      </c>
      <c r="G1093" s="493" t="e">
        <f t="shared" si="33"/>
        <v>#REF!</v>
      </c>
    </row>
    <row r="1094" spans="1:7" s="468" customFormat="1" ht="45" x14ac:dyDescent="0.25">
      <c r="A1094" s="602">
        <v>170330</v>
      </c>
      <c r="B1094" s="602" t="s">
        <v>1113</v>
      </c>
      <c r="C1094" s="600" t="s">
        <v>34</v>
      </c>
      <c r="D1094" s="601">
        <v>237.76</v>
      </c>
      <c r="E1094" s="494" t="str">
        <f t="shared" si="34"/>
        <v>REGISTRO DE GAVETA COM CANOPLA CROMADA DIAM 32MM (11/4"), MARCAS DE REFERÊNCIA FABRIMAR, DECA OU DOCOL</v>
      </c>
      <c r="F1094" s="492" t="str">
        <f t="shared" si="34"/>
        <v>UND</v>
      </c>
      <c r="G1094" s="493" t="e">
        <f t="shared" si="33"/>
        <v>#REF!</v>
      </c>
    </row>
    <row r="1095" spans="1:7" s="468" customFormat="1" ht="45" x14ac:dyDescent="0.25">
      <c r="A1095" s="602">
        <v>170331</v>
      </c>
      <c r="B1095" s="602" t="s">
        <v>13257</v>
      </c>
      <c r="C1095" s="600" t="s">
        <v>34</v>
      </c>
      <c r="D1095" s="601">
        <v>244.76</v>
      </c>
      <c r="E1095" s="494" t="str">
        <f t="shared" si="34"/>
        <v>REGISTRO DE GAVETA ABNT COM ACABAMENTO CANOPLA METAL CROMADO C40, DIÂMETRO 1.1/2" (40MM) - DOCOL, DECA OU EQUIVALENTE</v>
      </c>
      <c r="F1095" s="492" t="str">
        <f t="shared" si="34"/>
        <v>UND</v>
      </c>
      <c r="G1095" s="493" t="e">
        <f t="shared" si="33"/>
        <v>#REF!</v>
      </c>
    </row>
    <row r="1096" spans="1:7" s="468" customFormat="1" ht="60" x14ac:dyDescent="0.25">
      <c r="A1096" s="602">
        <v>170345</v>
      </c>
      <c r="B1096" s="602" t="s">
        <v>13258</v>
      </c>
      <c r="C1096" s="600" t="s">
        <v>34</v>
      </c>
      <c r="D1096" s="601">
        <v>378.87</v>
      </c>
      <c r="E1096" s="494" t="str">
        <f t="shared" si="34"/>
        <v>VÁLVULA DE DESCARGA COM ACABAMENTO CANOPLA METAL CROMADO, DIÂMETRO 1.1/4" (32MM), REFERÊNCIA DOCOL, DECA OU EQUIVALENTE</v>
      </c>
      <c r="F1096" s="492" t="str">
        <f t="shared" si="34"/>
        <v>UND</v>
      </c>
      <c r="G1096" s="493" t="e">
        <f t="shared" ref="G1096:G1158" si="35">ROUND(D1096*(1+$G$3),2)</f>
        <v>#REF!</v>
      </c>
    </row>
    <row r="1097" spans="1:7" s="468" customFormat="1" ht="60" x14ac:dyDescent="0.25">
      <c r="A1097" s="602">
        <v>170346</v>
      </c>
      <c r="B1097" s="602" t="s">
        <v>13259</v>
      </c>
      <c r="C1097" s="600" t="s">
        <v>34</v>
      </c>
      <c r="D1097" s="601">
        <v>378.87</v>
      </c>
      <c r="E1097" s="494" t="str">
        <f t="shared" si="34"/>
        <v>VÁLVULA DE DESCARGA COM ACABAMENTO CANOPLA METAL CROMADO, DIÂMETRO 40MM (1.1/2"), REFERÊNCIA FABRIMAR, DECA, DOCOL OU EQUIVALENTE</v>
      </c>
      <c r="F1097" s="492" t="str">
        <f t="shared" si="34"/>
        <v>UND</v>
      </c>
      <c r="G1097" s="493" t="e">
        <f t="shared" si="35"/>
        <v>#REF!</v>
      </c>
    </row>
    <row r="1098" spans="1:7" s="468" customFormat="1" ht="30" x14ac:dyDescent="0.25">
      <c r="A1098" s="602">
        <v>170347</v>
      </c>
      <c r="B1098" s="602" t="s">
        <v>13260</v>
      </c>
      <c r="C1098" s="600" t="s">
        <v>34</v>
      </c>
      <c r="D1098" s="601">
        <v>14.17</v>
      </c>
      <c r="E1098" s="494" t="str">
        <f t="shared" si="34"/>
        <v>VÁLVULA DE PVC 1? PARA LAVATÓRIO COM UNHO - ASTRA, CIPLA, AKROS OU EQUIVALENTE</v>
      </c>
      <c r="F1098" s="492" t="str">
        <f t="shared" si="34"/>
        <v>UND</v>
      </c>
      <c r="G1098" s="493" t="e">
        <f t="shared" si="35"/>
        <v>#REF!</v>
      </c>
    </row>
    <row r="1099" spans="1:7" s="468" customFormat="1" ht="30" x14ac:dyDescent="0.25">
      <c r="A1099" s="602">
        <v>170348</v>
      </c>
      <c r="B1099" s="602" t="s">
        <v>13261</v>
      </c>
      <c r="C1099" s="600" t="s">
        <v>34</v>
      </c>
      <c r="D1099" s="601">
        <v>19.670000000000002</v>
      </c>
      <c r="E1099" s="494" t="str">
        <f t="shared" si="34"/>
        <v>VÁLVULA DE PVC 2.1/4? PARA TANQUE COM UNHO - ASTRA, CIPLA, AKROS OU EQUIVALENTE</v>
      </c>
      <c r="F1099" s="492" t="str">
        <f t="shared" si="34"/>
        <v>UND</v>
      </c>
      <c r="G1099" s="493" t="e">
        <f t="shared" si="35"/>
        <v>#REF!</v>
      </c>
    </row>
    <row r="1100" spans="1:7" s="468" customFormat="1" ht="30" x14ac:dyDescent="0.25">
      <c r="A1100" s="602">
        <v>170349</v>
      </c>
      <c r="B1100" s="602" t="s">
        <v>13262</v>
      </c>
      <c r="C1100" s="600" t="s">
        <v>34</v>
      </c>
      <c r="D1100" s="601">
        <v>75.400000000000006</v>
      </c>
      <c r="E1100" s="494" t="str">
        <f t="shared" si="34"/>
        <v>ACABAMENTO PARA VÁLVULA DE DESCARGA CLÁSSICA ? DOCOL, DECA OU EQUIVALENTE</v>
      </c>
      <c r="F1100" s="492" t="str">
        <f t="shared" si="34"/>
        <v>UND</v>
      </c>
      <c r="G1100" s="493" t="e">
        <f t="shared" si="35"/>
        <v>#REF!</v>
      </c>
    </row>
    <row r="1101" spans="1:7" s="468" customFormat="1" ht="45" x14ac:dyDescent="0.25">
      <c r="A1101" s="602">
        <v>170350</v>
      </c>
      <c r="B1101" s="602" t="s">
        <v>13263</v>
      </c>
      <c r="C1101" s="600" t="s">
        <v>34</v>
      </c>
      <c r="D1101" s="601">
        <v>23.14</v>
      </c>
      <c r="E1101" s="494" t="str">
        <f t="shared" si="34"/>
        <v>CONJUNTO PARAFUSO DE FIXAÇÃO PARA INSTALAÇÃO EM BACIA OU MICTÓRIO, INCLUSIVE COLOCAÇÃO</v>
      </c>
      <c r="F1101" s="492" t="str">
        <f t="shared" si="34"/>
        <v>UND</v>
      </c>
      <c r="G1101" s="493" t="e">
        <f t="shared" si="35"/>
        <v>#REF!</v>
      </c>
    </row>
    <row r="1102" spans="1:7" s="468" customFormat="1" ht="30" x14ac:dyDescent="0.25">
      <c r="A1102" s="602">
        <v>170351</v>
      </c>
      <c r="B1102" s="602" t="s">
        <v>13264</v>
      </c>
      <c r="C1102" s="600" t="s">
        <v>34</v>
      </c>
      <c r="D1102" s="601">
        <v>429.37</v>
      </c>
      <c r="E1102" s="494" t="str">
        <f t="shared" si="34"/>
        <v>TORNEIRA DE PAREDE PARA COZINHA 1157-P-CR LINHA: PRATIKA ? FABRIMAR OU EQUIVALENTE</v>
      </c>
      <c r="F1102" s="492" t="str">
        <f t="shared" si="34"/>
        <v>UND</v>
      </c>
      <c r="G1102" s="493" t="e">
        <f t="shared" si="35"/>
        <v>#REF!</v>
      </c>
    </row>
    <row r="1103" spans="1:7" s="468" customFormat="1" ht="60" x14ac:dyDescent="0.25">
      <c r="A1103" s="602">
        <v>170352</v>
      </c>
      <c r="B1103" s="602" t="s">
        <v>13265</v>
      </c>
      <c r="C1103" s="600" t="s">
        <v>34</v>
      </c>
      <c r="D1103" s="601">
        <v>604.92999999999995</v>
      </c>
      <c r="E1103" s="491" t="str">
        <f t="shared" si="34"/>
        <v>VÁLVULA DE DESCARGA COM ACABAMENTO CANOPLA METAL CROMADO SISTEMA ANTIVANDALISMO, DIÂMETRO 1.1/2" (40MM), REFERÊNCIA DOCOL, DECA OU EQUIVALENTE</v>
      </c>
      <c r="F1103" s="492" t="str">
        <f t="shared" si="34"/>
        <v>UND</v>
      </c>
      <c r="G1103" s="493" t="e">
        <f t="shared" si="35"/>
        <v>#REF!</v>
      </c>
    </row>
    <row r="1104" spans="1:7" s="468" customFormat="1" ht="45" x14ac:dyDescent="0.25">
      <c r="A1104" s="602">
        <v>170353</v>
      </c>
      <c r="B1104" s="602" t="s">
        <v>13266</v>
      </c>
      <c r="C1104" s="600" t="s">
        <v>34</v>
      </c>
      <c r="D1104" s="601">
        <v>516.66999999999996</v>
      </c>
      <c r="E1104" s="494" t="str">
        <f t="shared" si="34"/>
        <v>TORNEIRA PARA LAVATÓRIO DE PAREDE SISTEMA ANTIVANDALISMO BIOPRESS 1182-AV-BIO-140 ? FABRIMAR OU EQUIVALENTE</v>
      </c>
      <c r="F1104" s="492" t="str">
        <f t="shared" si="34"/>
        <v>UND</v>
      </c>
      <c r="G1104" s="493" t="e">
        <f t="shared" si="35"/>
        <v>#REF!</v>
      </c>
    </row>
    <row r="1105" spans="1:7" s="468" customFormat="1" ht="45" x14ac:dyDescent="0.25">
      <c r="A1105" s="602">
        <v>170354</v>
      </c>
      <c r="B1105" s="602" t="s">
        <v>13267</v>
      </c>
      <c r="C1105" s="600" t="s">
        <v>34</v>
      </c>
      <c r="D1105" s="603">
        <v>1448.42</v>
      </c>
      <c r="E1105" s="494" t="str">
        <f t="shared" si="34"/>
        <v>CHUVEIRO DE VAZÃO CONSTANTE COM VÁVULA ANTI-VANDALISMO PRESSMATIC ? DOCOL OU EQUIVALENTE</v>
      </c>
      <c r="F1105" s="492" t="str">
        <f t="shared" si="34"/>
        <v>UND</v>
      </c>
      <c r="G1105" s="493" t="e">
        <f t="shared" si="35"/>
        <v>#REF!</v>
      </c>
    </row>
    <row r="1106" spans="1:7" s="468" customFormat="1" ht="45" x14ac:dyDescent="0.25">
      <c r="A1106" s="602">
        <v>170357</v>
      </c>
      <c r="B1106" s="602" t="s">
        <v>13268</v>
      </c>
      <c r="C1106" s="600" t="s">
        <v>34</v>
      </c>
      <c r="D1106" s="603">
        <v>1191.99</v>
      </c>
      <c r="E1106" s="494" t="str">
        <f t="shared" si="34"/>
        <v>CHUVEIRO EM METAL CROMADO COM DESVIADOR FLEXÍVEL E DUCHA MANUAL LINHA MAX 1975C ? DECA OU EQUIVALENTE</v>
      </c>
      <c r="F1106" s="492" t="str">
        <f t="shared" si="34"/>
        <v>UND</v>
      </c>
      <c r="G1106" s="493" t="e">
        <f t="shared" si="35"/>
        <v>#REF!</v>
      </c>
    </row>
    <row r="1107" spans="1:7" s="468" customFormat="1" ht="30" x14ac:dyDescent="0.25">
      <c r="A1107" s="602">
        <v>170361</v>
      </c>
      <c r="B1107" s="602" t="s">
        <v>13269</v>
      </c>
      <c r="C1107" s="600" t="s">
        <v>34</v>
      </c>
      <c r="D1107" s="601">
        <v>126.68</v>
      </c>
      <c r="E1107" s="494" t="str">
        <f t="shared" si="34"/>
        <v>VÁLVULA DE RETENÇÃO HORIZONTAL EM BRONZE, TIPO PORTINHOLA DIÂMETRO 1/2" (15MM)</v>
      </c>
      <c r="F1107" s="492" t="str">
        <f t="shared" si="34"/>
        <v>UND</v>
      </c>
      <c r="G1107" s="493" t="e">
        <f t="shared" si="35"/>
        <v>#REF!</v>
      </c>
    </row>
    <row r="1108" spans="1:7" s="468" customFormat="1" ht="30" x14ac:dyDescent="0.25">
      <c r="A1108" s="602">
        <v>170362</v>
      </c>
      <c r="B1108" s="602" t="s">
        <v>13270</v>
      </c>
      <c r="C1108" s="600" t="s">
        <v>34</v>
      </c>
      <c r="D1108" s="601">
        <v>143.06</v>
      </c>
      <c r="E1108" s="494" t="str">
        <f t="shared" si="34"/>
        <v>VÁLVULA DE RETENÇÃO HORIZONTAL EM BRONZE, TIPO PORTINHOLA DIÂMETRO 3/4" (20MM)</v>
      </c>
      <c r="F1108" s="492" t="str">
        <f t="shared" si="34"/>
        <v>UND</v>
      </c>
      <c r="G1108" s="493" t="e">
        <f t="shared" si="35"/>
        <v>#REF!</v>
      </c>
    </row>
    <row r="1109" spans="1:7" s="468" customFormat="1" ht="30" x14ac:dyDescent="0.25">
      <c r="A1109" s="602">
        <v>170363</v>
      </c>
      <c r="B1109" s="602" t="s">
        <v>13271</v>
      </c>
      <c r="C1109" s="600" t="s">
        <v>34</v>
      </c>
      <c r="D1109" s="601">
        <v>166.47</v>
      </c>
      <c r="E1109" s="494" t="str">
        <f t="shared" si="34"/>
        <v>VÁLVULA DE RETENÇÃO HORIZONTAL EM BRONZE, TIPO PORTINHOLA DIÂMETRO 1" (25MM)</v>
      </c>
      <c r="F1109" s="492" t="str">
        <f t="shared" si="34"/>
        <v>UND</v>
      </c>
      <c r="G1109" s="493" t="e">
        <f t="shared" si="35"/>
        <v>#REF!</v>
      </c>
    </row>
    <row r="1110" spans="1:7" s="468" customFormat="1" ht="30" x14ac:dyDescent="0.25">
      <c r="A1110" s="602">
        <v>170364</v>
      </c>
      <c r="B1110" s="602" t="s">
        <v>13272</v>
      </c>
      <c r="C1110" s="600" t="s">
        <v>34</v>
      </c>
      <c r="D1110" s="601">
        <v>258.77999999999997</v>
      </c>
      <c r="E1110" s="494" t="str">
        <f t="shared" si="34"/>
        <v>VÁLVULA DE RETENÇÃO HORIZONTAL EM BRONZE, TIPO PORTINHOLA DIÂMETRO 1.1/4" (32MM)</v>
      </c>
      <c r="F1110" s="492" t="str">
        <f t="shared" si="34"/>
        <v>UND</v>
      </c>
      <c r="G1110" s="493" t="e">
        <f t="shared" si="35"/>
        <v>#REF!</v>
      </c>
    </row>
    <row r="1111" spans="1:7" s="468" customFormat="1" ht="30" x14ac:dyDescent="0.25">
      <c r="A1111" s="602">
        <v>170365</v>
      </c>
      <c r="B1111" s="602" t="s">
        <v>13273</v>
      </c>
      <c r="C1111" s="600" t="s">
        <v>34</v>
      </c>
      <c r="D1111" s="601">
        <v>307.35000000000002</v>
      </c>
      <c r="E1111" s="494" t="str">
        <f t="shared" si="34"/>
        <v>VÁLVULA DE RETENÇÃO HORIZONTAL EM BRONZE, TIPO PORTINHOLA DIÂMETRO 1.1/2" (40MM)</v>
      </c>
      <c r="F1111" s="492" t="str">
        <f t="shared" si="34"/>
        <v>UND</v>
      </c>
      <c r="G1111" s="493" t="e">
        <f t="shared" si="35"/>
        <v>#REF!</v>
      </c>
    </row>
    <row r="1112" spans="1:7" s="468" customFormat="1" ht="30" x14ac:dyDescent="0.25">
      <c r="A1112" s="602">
        <v>170366</v>
      </c>
      <c r="B1112" s="602" t="s">
        <v>13274</v>
      </c>
      <c r="C1112" s="600" t="s">
        <v>34</v>
      </c>
      <c r="D1112" s="601">
        <v>427.53</v>
      </c>
      <c r="E1112" s="494" t="str">
        <f t="shared" si="34"/>
        <v>VÁLVULA DE RETENÇÃO HORIZONTAL EM BRONZE, TIPO PORTINHOLA DIÂMETRO 2" (50MM)</v>
      </c>
      <c r="F1112" s="492" t="str">
        <f t="shared" si="34"/>
        <v>UND</v>
      </c>
      <c r="G1112" s="493" t="e">
        <f t="shared" si="35"/>
        <v>#REF!</v>
      </c>
    </row>
    <row r="1113" spans="1:7" s="468" customFormat="1" ht="30" x14ac:dyDescent="0.25">
      <c r="A1113" s="602">
        <v>170367</v>
      </c>
      <c r="B1113" s="602" t="s">
        <v>13275</v>
      </c>
      <c r="C1113" s="600" t="s">
        <v>34</v>
      </c>
      <c r="D1113" s="601">
        <v>707.74</v>
      </c>
      <c r="E1113" s="494" t="str">
        <f t="shared" si="34"/>
        <v>VÁLVULA DE RETENÇÃO HORIZONTAL EM BRONZE, TIPO PORTINHOLA DIÂMETRO 2.1/2" (65MM)</v>
      </c>
      <c r="F1113" s="492" t="str">
        <f t="shared" si="34"/>
        <v>UND</v>
      </c>
      <c r="G1113" s="493" t="e">
        <f t="shared" si="35"/>
        <v>#REF!</v>
      </c>
    </row>
    <row r="1114" spans="1:7" s="468" customFormat="1" ht="30" x14ac:dyDescent="0.25">
      <c r="A1114" s="602">
        <v>170368</v>
      </c>
      <c r="B1114" s="602" t="s">
        <v>13276</v>
      </c>
      <c r="C1114" s="600" t="s">
        <v>34</v>
      </c>
      <c r="D1114" s="601">
        <v>972.71</v>
      </c>
      <c r="E1114" s="494" t="str">
        <f t="shared" si="34"/>
        <v>VÁLVULA DE RETENÇÃO HORIZONTAL EM BRONZE, TIPO PORTINHOLA DIÂMETRO 3" (80MM)</v>
      </c>
      <c r="F1114" s="492" t="str">
        <f t="shared" si="34"/>
        <v>UND</v>
      </c>
      <c r="G1114" s="493" t="e">
        <f t="shared" si="35"/>
        <v>#REF!</v>
      </c>
    </row>
    <row r="1115" spans="1:7" s="468" customFormat="1" ht="30" x14ac:dyDescent="0.25">
      <c r="A1115" s="602">
        <v>170369</v>
      </c>
      <c r="B1115" s="602" t="s">
        <v>13277</v>
      </c>
      <c r="C1115" s="600" t="s">
        <v>34</v>
      </c>
      <c r="D1115" s="601">
        <v>90.66</v>
      </c>
      <c r="E1115" s="494" t="str">
        <f t="shared" si="34"/>
        <v>VÁLVULA DE RETENÇÃO VERTICAL EM BRONZE, CLASSE 125 DIÂMETRO 1/2" (15MM)</v>
      </c>
      <c r="F1115" s="492" t="str">
        <f t="shared" si="34"/>
        <v>UND</v>
      </c>
      <c r="G1115" s="493" t="e">
        <f t="shared" si="35"/>
        <v>#REF!</v>
      </c>
    </row>
    <row r="1116" spans="1:7" s="468" customFormat="1" ht="30" x14ac:dyDescent="0.25">
      <c r="A1116" s="602">
        <v>170370</v>
      </c>
      <c r="B1116" s="602" t="s">
        <v>13278</v>
      </c>
      <c r="C1116" s="600" t="s">
        <v>34</v>
      </c>
      <c r="D1116" s="601">
        <v>100.59</v>
      </c>
      <c r="E1116" s="494" t="str">
        <f t="shared" si="34"/>
        <v>VÁLVULA DE RETENÇÃO VERTICAL EM BRONZE, CLASSE 125 DIÂMETRO 3/4" (20MM)</v>
      </c>
      <c r="F1116" s="492" t="str">
        <f t="shared" si="34"/>
        <v>UND</v>
      </c>
      <c r="G1116" s="493" t="e">
        <f t="shared" si="35"/>
        <v>#REF!</v>
      </c>
    </row>
    <row r="1117" spans="1:7" s="468" customFormat="1" ht="30" x14ac:dyDescent="0.25">
      <c r="A1117" s="602">
        <v>170371</v>
      </c>
      <c r="B1117" s="602" t="s">
        <v>13279</v>
      </c>
      <c r="C1117" s="600" t="s">
        <v>34</v>
      </c>
      <c r="D1117" s="601">
        <v>128.09</v>
      </c>
      <c r="E1117" s="494" t="str">
        <f t="shared" si="34"/>
        <v>VÁLVULA DE RETENÇÃO VERTICAL EM BRONZE, CLASSE 125 DIÂMETRO 1" (25MM)</v>
      </c>
      <c r="F1117" s="492" t="str">
        <f t="shared" si="34"/>
        <v>UND</v>
      </c>
      <c r="G1117" s="493" t="e">
        <f t="shared" si="35"/>
        <v>#REF!</v>
      </c>
    </row>
    <row r="1118" spans="1:7" s="468" customFormat="1" ht="30" x14ac:dyDescent="0.25">
      <c r="A1118" s="602">
        <v>170372</v>
      </c>
      <c r="B1118" s="602" t="s">
        <v>13280</v>
      </c>
      <c r="C1118" s="600" t="s">
        <v>34</v>
      </c>
      <c r="D1118" s="601">
        <v>175.7</v>
      </c>
      <c r="E1118" s="494" t="str">
        <f t="shared" si="34"/>
        <v>VÁLVULA DE RETENÇÃO VERTICAL EM BRONZE, CLASSE 125 DIÂMETRO 1.1/4" (32MM)</v>
      </c>
      <c r="F1118" s="492" t="str">
        <f t="shared" si="34"/>
        <v>UND</v>
      </c>
      <c r="G1118" s="493" t="e">
        <f t="shared" si="35"/>
        <v>#REF!</v>
      </c>
    </row>
    <row r="1119" spans="1:7" s="468" customFormat="1" ht="30" x14ac:dyDescent="0.25">
      <c r="A1119" s="602">
        <v>170373</v>
      </c>
      <c r="B1119" s="602" t="s">
        <v>13281</v>
      </c>
      <c r="C1119" s="600" t="s">
        <v>34</v>
      </c>
      <c r="D1119" s="601">
        <v>206.41</v>
      </c>
      <c r="E1119" s="494" t="str">
        <f t="shared" si="34"/>
        <v>VÁLVULA DE RETENÇÃO VERTICAL EM BRONZE, CLASSE 125 DIÂMETRO 1.1/2" (40MM)</v>
      </c>
      <c r="F1119" s="492" t="str">
        <f t="shared" si="34"/>
        <v>UND</v>
      </c>
      <c r="G1119" s="493" t="e">
        <f t="shared" si="35"/>
        <v>#REF!</v>
      </c>
    </row>
    <row r="1120" spans="1:7" s="468" customFormat="1" ht="30" x14ac:dyDescent="0.25">
      <c r="A1120" s="602">
        <v>170374</v>
      </c>
      <c r="B1120" s="602" t="s">
        <v>13282</v>
      </c>
      <c r="C1120" s="600" t="s">
        <v>34</v>
      </c>
      <c r="D1120" s="601">
        <v>296.89</v>
      </c>
      <c r="E1120" s="494" t="str">
        <f t="shared" si="34"/>
        <v>VÁLVULA DE RETENÇÃO VERTICAL EM BRONZE, CLASSE 125 DIÂMETRO 2" (50MM)</v>
      </c>
      <c r="F1120" s="492" t="str">
        <f t="shared" si="34"/>
        <v>UND</v>
      </c>
      <c r="G1120" s="493" t="e">
        <f t="shared" si="35"/>
        <v>#REF!</v>
      </c>
    </row>
    <row r="1121" spans="1:7" s="468" customFormat="1" ht="30" x14ac:dyDescent="0.25">
      <c r="A1121" s="602">
        <v>170375</v>
      </c>
      <c r="B1121" s="602" t="s">
        <v>13283</v>
      </c>
      <c r="C1121" s="600" t="s">
        <v>34</v>
      </c>
      <c r="D1121" s="601">
        <v>512.30999999999995</v>
      </c>
      <c r="E1121" s="494" t="str">
        <f t="shared" si="34"/>
        <v>VÁLVULA DE RETENÇÃO VERTICAL EM BRONZE, CLASSE 125 DIÂMETRO 2.1/2" (65MM)</v>
      </c>
      <c r="F1121" s="492" t="str">
        <f t="shared" si="34"/>
        <v>UND</v>
      </c>
      <c r="G1121" s="493" t="e">
        <f t="shared" si="35"/>
        <v>#REF!</v>
      </c>
    </row>
    <row r="1122" spans="1:7" s="468" customFormat="1" ht="30" x14ac:dyDescent="0.25">
      <c r="A1122" s="602">
        <v>170376</v>
      </c>
      <c r="B1122" s="602" t="s">
        <v>13284</v>
      </c>
      <c r="C1122" s="600" t="s">
        <v>34</v>
      </c>
      <c r="D1122" s="601">
        <v>638.85</v>
      </c>
      <c r="E1122" s="494" t="str">
        <f t="shared" si="34"/>
        <v>VÁLVULA DE RETENÇÃO VERTICAL EM BRONZE, CLASSE 125 DIÂMETRO 3" (80MM)</v>
      </c>
      <c r="F1122" s="492" t="str">
        <f t="shared" si="34"/>
        <v>UND</v>
      </c>
      <c r="G1122" s="493" t="e">
        <f t="shared" si="35"/>
        <v>#REF!</v>
      </c>
    </row>
    <row r="1123" spans="1:7" s="468" customFormat="1" x14ac:dyDescent="0.25">
      <c r="A1123" s="599">
        <v>1705</v>
      </c>
      <c r="B1123" s="599" t="s">
        <v>473</v>
      </c>
      <c r="C1123" s="600"/>
      <c r="D1123" s="601"/>
      <c r="E1123" s="494" t="str">
        <f t="shared" si="34"/>
        <v>OUTROS APARELHOS</v>
      </c>
      <c r="F1123" s="492" t="str">
        <f t="shared" si="34"/>
        <v/>
      </c>
      <c r="G1123" s="493"/>
    </row>
    <row r="1124" spans="1:7" s="468" customFormat="1" ht="30" x14ac:dyDescent="0.25">
      <c r="A1124" s="602">
        <v>170502</v>
      </c>
      <c r="B1124" s="602" t="s">
        <v>1114</v>
      </c>
      <c r="C1124" s="600" t="s">
        <v>34</v>
      </c>
      <c r="D1124" s="601">
        <v>189.43</v>
      </c>
      <c r="E1124" s="494" t="str">
        <f t="shared" si="34"/>
        <v>CAIXA DE DESCARGA PLÁSTICA DE SOBREPOR 6/9 LITROS, REF. ASTRA, AKROS OU EQUIVALENTE</v>
      </c>
      <c r="F1124" s="492" t="str">
        <f t="shared" si="34"/>
        <v>UND</v>
      </c>
      <c r="G1124" s="493" t="e">
        <f t="shared" si="35"/>
        <v>#REF!</v>
      </c>
    </row>
    <row r="1125" spans="1:7" s="468" customFormat="1" ht="45" x14ac:dyDescent="0.25">
      <c r="A1125" s="602">
        <v>170506</v>
      </c>
      <c r="B1125" s="602" t="s">
        <v>1115</v>
      </c>
      <c r="C1125" s="600" t="s">
        <v>34</v>
      </c>
      <c r="D1125" s="601">
        <v>710.92</v>
      </c>
      <c r="E1125" s="494" t="str">
        <f t="shared" si="34"/>
        <v>RESERVATÓRIO DE POLIETILENO DE 500 L, INCLUSIVE ADAPTADORES COM FLANGES DE PVC E TORNEIRA DE BÓIA DE 3/4"</v>
      </c>
      <c r="F1125" s="492" t="str">
        <f t="shared" si="34"/>
        <v>UND</v>
      </c>
      <c r="G1125" s="493" t="e">
        <f t="shared" si="35"/>
        <v>#REF!</v>
      </c>
    </row>
    <row r="1126" spans="1:7" s="468" customFormat="1" ht="90" x14ac:dyDescent="0.25">
      <c r="A1126" s="602">
        <v>170507</v>
      </c>
      <c r="B1126" s="602" t="s">
        <v>1116</v>
      </c>
      <c r="C1126" s="600" t="s">
        <v>21</v>
      </c>
      <c r="D1126" s="603">
        <v>1600.37</v>
      </c>
      <c r="E1126" s="494" t="str">
        <f t="shared" si="34"/>
        <v>LAVATÓRIO DE AÇO INOX, LIGA AISI 304, N° 18, MARCAS DE REFERÊNCIA FISHER, METALPRESS OU MEKAL, INCLUSIVE APOIO DE CONCRETO, ARGAMASSA DE APOIO E ASSENTAMENTO, VÁLVULA E SIFÃO CROMADOS, EXCLUSIVE TORNEIRA, CONF. PROJETO</v>
      </c>
      <c r="F1126" s="492" t="str">
        <f t="shared" si="34"/>
        <v>M</v>
      </c>
      <c r="G1126" s="493" t="e">
        <f t="shared" si="35"/>
        <v>#REF!</v>
      </c>
    </row>
    <row r="1127" spans="1:7" s="468" customFormat="1" ht="90" x14ac:dyDescent="0.25">
      <c r="A1127" s="602">
        <v>170508</v>
      </c>
      <c r="B1127" s="602" t="s">
        <v>1117</v>
      </c>
      <c r="C1127" s="600" t="s">
        <v>21</v>
      </c>
      <c r="D1127" s="603">
        <v>1600.37</v>
      </c>
      <c r="E1127" s="494" t="str">
        <f t="shared" si="34"/>
        <v>ESCOVÁRIO DE AÇO INOX, LIGA AISI 304, N° 18, MARCAS DE REFERÊNCIA FISCHER, METALPRESS OU MEKAL, INCLUSIVE APOIO DE CONCRETO, ARGAMASSA DE APOIO E ASSENTAMENTO, VÁLVULA E SIFÃO CROMADOS, EXCLUSIVE TORNEIRA, CONF. PROJETO</v>
      </c>
      <c r="F1127" s="492" t="str">
        <f t="shared" si="34"/>
        <v>M</v>
      </c>
      <c r="G1127" s="493" t="e">
        <f t="shared" si="35"/>
        <v>#REF!</v>
      </c>
    </row>
    <row r="1128" spans="1:7" s="468" customFormat="1" ht="45" x14ac:dyDescent="0.25">
      <c r="A1128" s="602">
        <v>170509</v>
      </c>
      <c r="B1128" s="602" t="s">
        <v>1118</v>
      </c>
      <c r="C1128" s="600" t="s">
        <v>34</v>
      </c>
      <c r="D1128" s="603">
        <v>2423.6</v>
      </c>
      <c r="E1128" s="494" t="str">
        <f t="shared" si="34"/>
        <v>TANQUE DE AÇO INOX Nº 2, MARCAS DE REFERÊNCIA FISHER, METALPRESS OU MEKAL, INCLUSIVE VÁLVULA DE METAL E SIFÃO</v>
      </c>
      <c r="F1128" s="492" t="str">
        <f t="shared" si="34"/>
        <v>UND</v>
      </c>
      <c r="G1128" s="493" t="e">
        <f t="shared" si="35"/>
        <v>#REF!</v>
      </c>
    </row>
    <row r="1129" spans="1:7" s="468" customFormat="1" ht="75" x14ac:dyDescent="0.25">
      <c r="A1129" s="602">
        <v>170510</v>
      </c>
      <c r="B1129" s="602" t="s">
        <v>1119</v>
      </c>
      <c r="C1129" s="600" t="s">
        <v>34</v>
      </c>
      <c r="D1129" s="603">
        <v>5142.01</v>
      </c>
      <c r="E1129" s="494" t="str">
        <f t="shared" si="34"/>
        <v>BEBEDOURO DE AÇO INOX, MARCAS DE REFERÊNCIA FISHER, METALPRESS OU MEKAL, INCLUSIVE VÁLVULA, SIFÃO CROMADO E TORNEIRAS, EXCLUSIVE ALVENARIA, DIM. 0.45X2.75 M, CONFORME DETALHE EM PROJETO</v>
      </c>
      <c r="F1129" s="492" t="str">
        <f t="shared" si="34"/>
        <v>UND</v>
      </c>
      <c r="G1129" s="493" t="e">
        <f t="shared" si="35"/>
        <v>#REF!</v>
      </c>
    </row>
    <row r="1130" spans="1:7" s="468" customFormat="1" ht="60" x14ac:dyDescent="0.25">
      <c r="A1130" s="602">
        <v>170511</v>
      </c>
      <c r="B1130" s="602" t="s">
        <v>1120</v>
      </c>
      <c r="C1130" s="600" t="s">
        <v>34</v>
      </c>
      <c r="D1130" s="603">
        <v>2493.9499999999998</v>
      </c>
      <c r="E1130" s="494" t="str">
        <f t="shared" si="34"/>
        <v>MICTÓRIO COLETIVO DE AÇO INOX, LIGA AISI-304 N.18, MARCAS DE REFERÊNCIA FISHER, METALPRESS OU MEKAL, DIMENSÕES 1.80X0.30M, COM TUBO ESPARGIDOR</v>
      </c>
      <c r="F1130" s="492" t="str">
        <f t="shared" si="34"/>
        <v>UND</v>
      </c>
      <c r="G1130" s="493" t="e">
        <f t="shared" si="35"/>
        <v>#REF!</v>
      </c>
    </row>
    <row r="1131" spans="1:7" s="468" customFormat="1" ht="75" x14ac:dyDescent="0.25">
      <c r="A1131" s="602">
        <v>170512</v>
      </c>
      <c r="B1131" s="602" t="s">
        <v>475</v>
      </c>
      <c r="C1131" s="600" t="s">
        <v>34</v>
      </c>
      <c r="D1131" s="601">
        <v>566.27</v>
      </c>
      <c r="E1131" s="494" t="str">
        <f t="shared" si="34"/>
        <v>CUBA DE AÇO INOX N° 1(DIM.460X300X150)MM, MARCAS DE REFERÊNCIA FRANKE, STRAKE, TRAMONTINA, INCLUSIVE VÁLVULA DE METAL 31/2" E SIFÃO CROMADO 1 X 1/2", EXCL. TORNEIRA</v>
      </c>
      <c r="F1131" s="492" t="str">
        <f t="shared" si="34"/>
        <v>UND</v>
      </c>
      <c r="G1131" s="493" t="e">
        <f t="shared" si="35"/>
        <v>#REF!</v>
      </c>
    </row>
    <row r="1132" spans="1:7" s="468" customFormat="1" ht="75" x14ac:dyDescent="0.25">
      <c r="A1132" s="602">
        <v>170514</v>
      </c>
      <c r="B1132" s="602" t="s">
        <v>1121</v>
      </c>
      <c r="C1132" s="600" t="s">
        <v>34</v>
      </c>
      <c r="D1132" s="603">
        <v>1910.67</v>
      </c>
      <c r="E1132" s="494" t="str">
        <f t="shared" si="34"/>
        <v>TANQUE SIMPLES DE AÇO INOX FISCHER, MOD. TQ1-S AISI 304, OU EQUIVALENTE NAS MARCAS METALPRESS OU MEKAL, INCLUSIVE VÁLVULA DE METAL 1 1/4" E SIFÃO CROMADO 2", EXCL. TORNEIRA</v>
      </c>
      <c r="F1132" s="492" t="str">
        <f t="shared" si="34"/>
        <v>UND</v>
      </c>
      <c r="G1132" s="493" t="e">
        <f t="shared" si="35"/>
        <v>#REF!</v>
      </c>
    </row>
    <row r="1133" spans="1:7" s="468" customFormat="1" ht="60" x14ac:dyDescent="0.25">
      <c r="A1133" s="602">
        <v>170515</v>
      </c>
      <c r="B1133" s="602" t="s">
        <v>1122</v>
      </c>
      <c r="C1133" s="600" t="s">
        <v>34</v>
      </c>
      <c r="D1133" s="603">
        <v>1574.36</v>
      </c>
      <c r="E1133" s="494" t="str">
        <f t="shared" si="34"/>
        <v>CUBA P/ PANELÕES DE AÇO INOX 80X60X40 CM, MARCAS DE REFERÊNCIA FISHER, METALPRESS OU MEKAL, INCLUSIVE VÁLVULA METAL 1 1/4" E SIFÃO CROMADO 1 X 1 1/2", EXCL. TORNEIRA</v>
      </c>
      <c r="F1133" s="492" t="str">
        <f t="shared" si="34"/>
        <v>UND</v>
      </c>
      <c r="G1133" s="493" t="e">
        <f t="shared" si="35"/>
        <v>#REF!</v>
      </c>
    </row>
    <row r="1134" spans="1:7" s="468" customFormat="1" ht="60" x14ac:dyDescent="0.25">
      <c r="A1134" s="602">
        <v>170516</v>
      </c>
      <c r="B1134" s="602" t="s">
        <v>1123</v>
      </c>
      <c r="C1134" s="600" t="s">
        <v>34</v>
      </c>
      <c r="D1134" s="603">
        <v>3372.57</v>
      </c>
      <c r="E1134" s="494" t="str">
        <f t="shared" si="34"/>
        <v>TANQUE DUPLO DE AÇO INOX AISI 304, MARCAS DE REFERÊNCIA FISHER (MOD TQI-D) METALPRESS OU MEKAL, INCLUSIVE VÁLVULAS DE METAL 1 1/4" E SIFÃO CROMADO 2", EXCL. TORNEIRAS</v>
      </c>
      <c r="F1134" s="492" t="str">
        <f t="shared" si="34"/>
        <v>UND</v>
      </c>
      <c r="G1134" s="493" t="e">
        <f t="shared" si="35"/>
        <v>#REF!</v>
      </c>
    </row>
    <row r="1135" spans="1:7" s="468" customFormat="1" ht="45" x14ac:dyDescent="0.25">
      <c r="A1135" s="602">
        <v>170519</v>
      </c>
      <c r="B1135" s="602" t="s">
        <v>1124</v>
      </c>
      <c r="C1135" s="600" t="s">
        <v>34</v>
      </c>
      <c r="D1135" s="601">
        <v>298.83</v>
      </c>
      <c r="E1135" s="494" t="str">
        <f t="shared" si="34"/>
        <v>DUCHA MANUAL ACQUA JET , LINHA AQUARIUS, COM REGISTRO REF.C 2195, MARCAS DE REFERÊNCIA FABRIMAR, DECA OU DOCOL</v>
      </c>
      <c r="F1135" s="492" t="str">
        <f t="shared" si="34"/>
        <v>UND</v>
      </c>
      <c r="G1135" s="493" t="e">
        <f t="shared" si="35"/>
        <v>#REF!</v>
      </c>
    </row>
    <row r="1136" spans="1:7" s="468" customFormat="1" ht="45" x14ac:dyDescent="0.25">
      <c r="A1136" s="602">
        <v>170524</v>
      </c>
      <c r="B1136" s="602" t="s">
        <v>1125</v>
      </c>
      <c r="C1136" s="600" t="s">
        <v>34</v>
      </c>
      <c r="D1136" s="601">
        <v>77.36</v>
      </c>
      <c r="E1136" s="494" t="str">
        <f t="shared" si="34"/>
        <v>CABIDE SIMPLES DE UM GANCHO, LINHA VERSAILLES, REF. 08, ACABAMENTO CROMADO, DA MOLDENOX, DOCOL OU DECA</v>
      </c>
      <c r="F1136" s="492" t="str">
        <f t="shared" si="34"/>
        <v>UND</v>
      </c>
      <c r="G1136" s="493" t="e">
        <f t="shared" si="35"/>
        <v>#REF!</v>
      </c>
    </row>
    <row r="1137" spans="1:7" s="468" customFormat="1" ht="45" x14ac:dyDescent="0.25">
      <c r="A1137" s="602">
        <v>170528</v>
      </c>
      <c r="B1137" s="602" t="s">
        <v>482</v>
      </c>
      <c r="C1137" s="600" t="s">
        <v>34</v>
      </c>
      <c r="D1137" s="603">
        <v>4099.57</v>
      </c>
      <c r="E1137" s="494" t="str">
        <f t="shared" si="34"/>
        <v>RESERVATÓRIO DE POLIETILENO DE 5.000 L, INCLUSIVE PEÇA DE MADEIRA 6 X 16 CM PARA APOIO, EXCLUSIVE FLANGES E TORNEIRA DE BÓIA</v>
      </c>
      <c r="F1137" s="492" t="str">
        <f t="shared" si="34"/>
        <v>UND</v>
      </c>
      <c r="G1137" s="493" t="e">
        <f t="shared" si="35"/>
        <v>#REF!</v>
      </c>
    </row>
    <row r="1138" spans="1:7" s="468" customFormat="1" ht="75" x14ac:dyDescent="0.25">
      <c r="A1138" s="602">
        <v>170530</v>
      </c>
      <c r="B1138" s="602" t="s">
        <v>1126</v>
      </c>
      <c r="C1138" s="600" t="s">
        <v>34</v>
      </c>
      <c r="D1138" s="601">
        <v>472.57</v>
      </c>
      <c r="E1138" s="491" t="str">
        <f t="shared" si="34"/>
        <v>CUBA EM AÇO INOX Nº 02(DIM.560X340X150)MM, MARCAS DE REFERÊNCIA FRANKE, STRAKE, TRAMONTINA, INCLUSIVE VÁLVULA DE METAL 31/2" E SIFÃO CROMADO 1 X 1/2", EXCL. TORNEIRA</v>
      </c>
      <c r="F1138" s="492" t="str">
        <f t="shared" si="34"/>
        <v>UND</v>
      </c>
      <c r="G1138" s="493" t="e">
        <f t="shared" si="35"/>
        <v>#REF!</v>
      </c>
    </row>
    <row r="1139" spans="1:7" s="468" customFormat="1" ht="45" x14ac:dyDescent="0.25">
      <c r="A1139" s="602">
        <v>170533</v>
      </c>
      <c r="B1139" s="602" t="s">
        <v>1127</v>
      </c>
      <c r="C1139" s="600" t="s">
        <v>34</v>
      </c>
      <c r="D1139" s="603">
        <v>1595.52</v>
      </c>
      <c r="E1139" s="494" t="str">
        <f t="shared" si="34"/>
        <v>PIA EM AÇO INOX COM 01 CUBA Nº 1, DIMENSÕES DE 0.60 X 1.50M, INCLUSIVE VÁLVULA TIPO AMERICANA, EXCLUSIVE SIFÃO</v>
      </c>
      <c r="F1139" s="492" t="str">
        <f t="shared" si="34"/>
        <v>UND</v>
      </c>
      <c r="G1139" s="493" t="e">
        <f t="shared" si="35"/>
        <v>#REF!</v>
      </c>
    </row>
    <row r="1140" spans="1:7" s="468" customFormat="1" ht="45" x14ac:dyDescent="0.25">
      <c r="A1140" s="602">
        <v>170534</v>
      </c>
      <c r="B1140" s="602" t="s">
        <v>1128</v>
      </c>
      <c r="C1140" s="600" t="s">
        <v>34</v>
      </c>
      <c r="D1140" s="603">
        <v>2694.22</v>
      </c>
      <c r="E1140" s="494" t="str">
        <f t="shared" si="34"/>
        <v>PIA EM AÇO INOX COM 02 CUBAS Nº 1, DIMENSÕES 0.60 X 2.50, INCLUSIVE VÁLVULA TIPO AMERICANA, EXCLUSIVE SIFÃO</v>
      </c>
      <c r="F1140" s="492" t="str">
        <f t="shared" si="34"/>
        <v>UND</v>
      </c>
      <c r="G1140" s="493" t="e">
        <f t="shared" si="35"/>
        <v>#REF!</v>
      </c>
    </row>
    <row r="1141" spans="1:7" s="468" customFormat="1" ht="45" x14ac:dyDescent="0.25">
      <c r="A1141" s="602">
        <v>170535</v>
      </c>
      <c r="B1141" s="602" t="s">
        <v>1129</v>
      </c>
      <c r="C1141" s="600" t="s">
        <v>34</v>
      </c>
      <c r="D1141" s="603">
        <v>1818.98</v>
      </c>
      <c r="E1141" s="494" t="str">
        <f t="shared" si="34"/>
        <v>PIA EM AÇO INOX COM 01 CUBA Nº 1, DIMENSÕES DE 0.60 X 1.80M, INCLUSIVE VÁLVULA AMERICANA, EXCLUSIVE SIFÃO</v>
      </c>
      <c r="F1141" s="492" t="str">
        <f t="shared" si="34"/>
        <v>UND</v>
      </c>
      <c r="G1141" s="493" t="e">
        <f t="shared" si="35"/>
        <v>#REF!</v>
      </c>
    </row>
    <row r="1142" spans="1:7" s="468" customFormat="1" ht="45" x14ac:dyDescent="0.25">
      <c r="A1142" s="602">
        <v>170536</v>
      </c>
      <c r="B1142" s="602" t="s">
        <v>1130</v>
      </c>
      <c r="C1142" s="600" t="s">
        <v>34</v>
      </c>
      <c r="D1142" s="603">
        <v>2458.86</v>
      </c>
      <c r="E1142" s="494" t="str">
        <f t="shared" si="34"/>
        <v>PIA EM AÇO INOX COM 02 CUBAS Nº 2, DIMENSÕES DE 0.60 X 2.10M, INCLUSIVE VÁLVULA AMERICANA, EXCLUSIVE SIFÃO</v>
      </c>
      <c r="F1142" s="492" t="str">
        <f t="shared" si="34"/>
        <v>UND</v>
      </c>
      <c r="G1142" s="493" t="e">
        <f t="shared" si="35"/>
        <v>#REF!</v>
      </c>
    </row>
    <row r="1143" spans="1:7" s="468" customFormat="1" ht="45" x14ac:dyDescent="0.25">
      <c r="A1143" s="602">
        <v>170537</v>
      </c>
      <c r="B1143" s="602" t="s">
        <v>1131</v>
      </c>
      <c r="C1143" s="600" t="s">
        <v>34</v>
      </c>
      <c r="D1143" s="601">
        <v>72.680000000000007</v>
      </c>
      <c r="E1143" s="494" t="str">
        <f t="shared" si="34"/>
        <v>ASSENTO PLÁSTICO PARA VASO SANITÁRIO, MARCAS DE REFERÊNCIA DECA, CELITE OU IDEAL STANDARD</v>
      </c>
      <c r="F1143" s="492" t="str">
        <f t="shared" si="34"/>
        <v>UND</v>
      </c>
      <c r="G1143" s="493" t="e">
        <f t="shared" si="35"/>
        <v>#REF!</v>
      </c>
    </row>
    <row r="1144" spans="1:7" s="468" customFormat="1" ht="30" x14ac:dyDescent="0.25">
      <c r="A1144" s="602">
        <v>170538</v>
      </c>
      <c r="B1144" s="602" t="s">
        <v>1132</v>
      </c>
      <c r="C1144" s="600" t="s">
        <v>34</v>
      </c>
      <c r="D1144" s="601">
        <v>31.07</v>
      </c>
      <c r="E1144" s="494" t="str">
        <f t="shared" ref="E1144:F1207" si="36">UPPER(B1144)</f>
        <v>CHUVEIRO FRIO DE PVC, MARCAS DE REFERÊNCIA ATLAS, CIPLA OU AKROS</v>
      </c>
      <c r="F1144" s="492" t="str">
        <f t="shared" si="36"/>
        <v>UND</v>
      </c>
      <c r="G1144" s="493" t="e">
        <f t="shared" si="35"/>
        <v>#REF!</v>
      </c>
    </row>
    <row r="1145" spans="1:7" s="468" customFormat="1" ht="45" x14ac:dyDescent="0.25">
      <c r="A1145" s="602">
        <v>170539</v>
      </c>
      <c r="B1145" s="602" t="s">
        <v>19218</v>
      </c>
      <c r="C1145" s="600" t="s">
        <v>34</v>
      </c>
      <c r="D1145" s="601">
        <v>300.27999999999997</v>
      </c>
      <c r="E1145" s="494" t="str">
        <f t="shared" si="36"/>
        <v>RESERVATÓRIO DE POLIETILENO DE 500 L, EXCLUSIVE ADAPTADORES COM FLANGES DE PVC E TORNEIRA DE BÓIA</v>
      </c>
      <c r="F1145" s="492" t="str">
        <f t="shared" si="36"/>
        <v>UND</v>
      </c>
      <c r="G1145" s="493" t="e">
        <f t="shared" si="35"/>
        <v>#REF!</v>
      </c>
    </row>
    <row r="1146" spans="1:7" s="468" customFormat="1" ht="45" x14ac:dyDescent="0.25">
      <c r="A1146" s="602">
        <v>170540</v>
      </c>
      <c r="B1146" s="602" t="s">
        <v>1133</v>
      </c>
      <c r="C1146" s="600" t="s">
        <v>34</v>
      </c>
      <c r="D1146" s="601">
        <v>817.48</v>
      </c>
      <c r="E1146" s="494" t="str">
        <f t="shared" si="36"/>
        <v>RESERVATÓRIO DE POLIETILENO DE 1000L, INCLUSIVE PEÇA DE MADEIRA 6X16CM PARA APOIO, EXCLUSIVE FLANGES E TORNEIRA DE BÓIA</v>
      </c>
      <c r="F1146" s="492" t="str">
        <f t="shared" si="36"/>
        <v>UND</v>
      </c>
      <c r="G1146" s="493" t="e">
        <f t="shared" si="35"/>
        <v>#REF!</v>
      </c>
    </row>
    <row r="1147" spans="1:7" s="468" customFormat="1" ht="30" x14ac:dyDescent="0.25">
      <c r="A1147" s="602">
        <v>170541</v>
      </c>
      <c r="B1147" s="602" t="s">
        <v>19219</v>
      </c>
      <c r="C1147" s="600" t="s">
        <v>34</v>
      </c>
      <c r="D1147" s="601">
        <v>142.47999999999999</v>
      </c>
      <c r="E1147" s="494" t="str">
        <f t="shared" si="36"/>
        <v>FILTRO DE ÁGUA CURTO AQUALAR AP200, INCLUSIVE REFIL ? 3M OU EQUIVALENTE</v>
      </c>
      <c r="F1147" s="492" t="str">
        <f t="shared" si="36"/>
        <v>UND</v>
      </c>
      <c r="G1147" s="493" t="e">
        <f t="shared" si="35"/>
        <v>#REF!</v>
      </c>
    </row>
    <row r="1148" spans="1:7" s="468" customFormat="1" ht="90" x14ac:dyDescent="0.25">
      <c r="A1148" s="602">
        <v>170545</v>
      </c>
      <c r="B1148" s="602" t="s">
        <v>1134</v>
      </c>
      <c r="C1148" s="600" t="s">
        <v>21</v>
      </c>
      <c r="D1148" s="603">
        <v>1580.39</v>
      </c>
      <c r="E1148" s="494" t="str">
        <f t="shared" si="36"/>
        <v>MICTÓRIO DE AÇO INOX, MARCAS DE REFERÊNCIA FISHER, METALPRESS OU MEKAL, COM 30 CM DE LARGURA E COMP. VARIÁVEL, INCLUSIVE VÁLVULA TIPO AMERICANA, ENGATE FLEXÍVEL CROMADO, VÁLVULA DE DESCARGA, SIFÃO CROMADO E CONJUNTO DE FIXAÇÃO</v>
      </c>
      <c r="F1148" s="492" t="str">
        <f t="shared" si="36"/>
        <v>M</v>
      </c>
      <c r="G1148" s="493" t="e">
        <f t="shared" si="35"/>
        <v>#REF!</v>
      </c>
    </row>
    <row r="1149" spans="1:7" s="468" customFormat="1" ht="90" x14ac:dyDescent="0.25">
      <c r="A1149" s="602">
        <v>170546</v>
      </c>
      <c r="B1149" s="602" t="s">
        <v>19220</v>
      </c>
      <c r="C1149" s="600" t="s">
        <v>34</v>
      </c>
      <c r="D1149" s="601">
        <v>456.24</v>
      </c>
      <c r="E1149" s="494" t="str">
        <f t="shared" si="36"/>
        <v>TANQUE EM MÁRMORE SINTÉTICO DUPLO 102X50CM COM DOIS BOJO 37 LITROS, INCLUSIVE VÁVULA EM PVC 2.1/4? COM UNHO, SIFÃO SANFONADO EM PVC AJUSTÁVEL FLEXÍVEL MULTIUSO 66 CM E FIXAÇÃO EM CANTONEIRA DE FERRO 1" X 1/8"</v>
      </c>
      <c r="F1149" s="492" t="str">
        <f t="shared" si="36"/>
        <v>UND</v>
      </c>
      <c r="G1149" s="493" t="e">
        <f t="shared" si="35"/>
        <v>#REF!</v>
      </c>
    </row>
    <row r="1150" spans="1:7" s="468" customFormat="1" ht="45" x14ac:dyDescent="0.25">
      <c r="A1150" s="602">
        <v>170547</v>
      </c>
      <c r="B1150" s="602" t="s">
        <v>19221</v>
      </c>
      <c r="C1150" s="600" t="s">
        <v>34</v>
      </c>
      <c r="D1150" s="601">
        <v>267.35000000000002</v>
      </c>
      <c r="E1150" s="494" t="str">
        <f t="shared" si="36"/>
        <v>RESERVATÓRIO DE POLIETILENO DE 310 L, EXCLUSIVE ADAPTADORES COM FLANGES DE PVC E TORNEIRA DE BÓIA</v>
      </c>
      <c r="F1150" s="492" t="str">
        <f t="shared" si="36"/>
        <v>UND</v>
      </c>
      <c r="G1150" s="493" t="e">
        <f t="shared" si="35"/>
        <v>#REF!</v>
      </c>
    </row>
    <row r="1151" spans="1:7" s="468" customFormat="1" ht="45" x14ac:dyDescent="0.25">
      <c r="A1151" s="602">
        <v>170548</v>
      </c>
      <c r="B1151" s="602" t="s">
        <v>19222</v>
      </c>
      <c r="C1151" s="600" t="s">
        <v>34</v>
      </c>
      <c r="D1151" s="603">
        <v>1138.5999999999999</v>
      </c>
      <c r="E1151" s="494" t="str">
        <f t="shared" si="36"/>
        <v>RESERVATÓRIO DE POLIETILENO DE 1.500 L, EXCLUSIVE ADAPTADORES COM FLANGES DE PVC E TORNEIRA DE BÓIA</v>
      </c>
      <c r="F1151" s="492" t="str">
        <f t="shared" si="36"/>
        <v>UND</v>
      </c>
      <c r="G1151" s="493" t="e">
        <f t="shared" si="35"/>
        <v>#REF!</v>
      </c>
    </row>
    <row r="1152" spans="1:7" s="468" customFormat="1" ht="45" x14ac:dyDescent="0.25">
      <c r="A1152" s="602">
        <v>170549</v>
      </c>
      <c r="B1152" s="602" t="s">
        <v>19223</v>
      </c>
      <c r="C1152" s="600" t="s">
        <v>34</v>
      </c>
      <c r="D1152" s="603">
        <v>1994.64</v>
      </c>
      <c r="E1152" s="491" t="str">
        <f t="shared" si="36"/>
        <v>RESERVATÓRIO DE POLIETILENO DE 3.000 L, EXCLUSIVE ADAPTADORES COM FLANGES DE PVC E TORNEIRA DE BÓIA</v>
      </c>
      <c r="F1152" s="492" t="str">
        <f t="shared" si="36"/>
        <v>UND</v>
      </c>
      <c r="G1152" s="493" t="e">
        <f t="shared" si="35"/>
        <v>#REF!</v>
      </c>
    </row>
    <row r="1153" spans="1:7" s="468" customFormat="1" ht="45" x14ac:dyDescent="0.25">
      <c r="A1153" s="602">
        <v>170550</v>
      </c>
      <c r="B1153" s="602" t="s">
        <v>19224</v>
      </c>
      <c r="C1153" s="600" t="s">
        <v>34</v>
      </c>
      <c r="D1153" s="603">
        <v>1261.07</v>
      </c>
      <c r="E1153" s="491" t="str">
        <f t="shared" si="36"/>
        <v>RESERVATÓRIO DE POLIETILENO DE 2.000 L, EXCLUSIVE ADAPTADORES COM FLANGES DE PVC E TORNEIRA DE BÓIA</v>
      </c>
      <c r="F1153" s="492" t="str">
        <f t="shared" si="36"/>
        <v>UND</v>
      </c>
      <c r="G1153" s="493" t="e">
        <f t="shared" si="35"/>
        <v>#REF!</v>
      </c>
    </row>
    <row r="1154" spans="1:7" s="468" customFormat="1" ht="75" x14ac:dyDescent="0.25">
      <c r="A1154" s="602">
        <v>170555</v>
      </c>
      <c r="B1154" s="602" t="s">
        <v>19225</v>
      </c>
      <c r="C1154" s="600" t="s">
        <v>34</v>
      </c>
      <c r="D1154" s="601">
        <v>343.12</v>
      </c>
      <c r="E1154" s="494" t="str">
        <f t="shared" si="36"/>
        <v>TANQUE SIMPLES EM MÁRMORE SINTÉTICO 60X50CM COM UM BOJO 34 LITROS, INCLUSIVE VÁVULA EM PVC 2.1/4? COM UNHO, SIFÃO SANFONADO EM PVC AJUSTÁVEL FLEXÍVEL MULTIUSO 66 CM E PARAFUSOS DE FIXAÇÃO</v>
      </c>
      <c r="F1154" s="492" t="str">
        <f t="shared" si="36"/>
        <v>UND</v>
      </c>
      <c r="G1154" s="493" t="e">
        <f t="shared" si="35"/>
        <v>#REF!</v>
      </c>
    </row>
    <row r="1155" spans="1:7" s="468" customFormat="1" ht="90" x14ac:dyDescent="0.25">
      <c r="A1155" s="602">
        <v>170557</v>
      </c>
      <c r="B1155" s="602" t="s">
        <v>1135</v>
      </c>
      <c r="C1155" s="600" t="s">
        <v>21</v>
      </c>
      <c r="D1155" s="603">
        <v>1983.35</v>
      </c>
      <c r="E1155" s="494" t="str">
        <f t="shared" si="36"/>
        <v>BEBEDOURO EM AÇO INOX COLETIVO, MARCAS DE REFERÊNCIA FISHER, METALPRESS OU MEKAL, INCLUSIVE BASE DE APOIO EM CONCRETO E FECHAMENTO EM ALVENARIA REVESTIDA COM AZULEJO, INCLUSIVE VÁLVULA E SIFÃO, EXCLUSIVE TORNEIRAS</v>
      </c>
      <c r="F1155" s="492" t="str">
        <f t="shared" si="36"/>
        <v>M</v>
      </c>
      <c r="G1155" s="493" t="e">
        <f t="shared" si="35"/>
        <v>#REF!</v>
      </c>
    </row>
    <row r="1156" spans="1:7" s="468" customFormat="1" ht="45" x14ac:dyDescent="0.25">
      <c r="A1156" s="602">
        <v>170561</v>
      </c>
      <c r="B1156" s="602" t="s">
        <v>1136</v>
      </c>
      <c r="C1156" s="600" t="s">
        <v>34</v>
      </c>
      <c r="D1156" s="603">
        <v>13328.56</v>
      </c>
      <c r="E1156" s="494" t="str">
        <f t="shared" si="36"/>
        <v>RESERVATÓRIO DE POLIETILENO DE 15.000L, INCLUSIVE PEÇA DE MADEIRA 5 X 16CM PARA APOIO, EXCLUSIVE FLANGES E TORNEIRAS DE BOIA</v>
      </c>
      <c r="F1156" s="492" t="str">
        <f t="shared" si="36"/>
        <v>UND</v>
      </c>
      <c r="G1156" s="493" t="e">
        <f t="shared" si="35"/>
        <v>#REF!</v>
      </c>
    </row>
    <row r="1157" spans="1:7" s="468" customFormat="1" ht="45" x14ac:dyDescent="0.25">
      <c r="A1157" s="602">
        <v>170562</v>
      </c>
      <c r="B1157" s="602" t="s">
        <v>19226</v>
      </c>
      <c r="C1157" s="600" t="s">
        <v>34</v>
      </c>
      <c r="D1157" s="603">
        <v>3569.92</v>
      </c>
      <c r="E1157" s="494" t="str">
        <f t="shared" si="36"/>
        <v>BEBEDOURO ELÉTRICO DE PRESSÃO PARA ACESSIBILIDADE BDF300 PNE ? IBBL OU EQUIVALENTE</v>
      </c>
      <c r="F1157" s="492" t="str">
        <f t="shared" si="36"/>
        <v>UND</v>
      </c>
      <c r="G1157" s="493" t="e">
        <f t="shared" si="35"/>
        <v>#REF!</v>
      </c>
    </row>
    <row r="1158" spans="1:7" s="468" customFormat="1" ht="105" x14ac:dyDescent="0.25">
      <c r="A1158" s="602">
        <v>170563</v>
      </c>
      <c r="B1158" s="602" t="s">
        <v>19227</v>
      </c>
      <c r="C1158" s="600" t="s">
        <v>34</v>
      </c>
      <c r="D1158" s="603">
        <v>17190.87</v>
      </c>
      <c r="E1158" s="494" t="str">
        <f t="shared" si="36"/>
        <v>TANQUE CILÍNDRICO VERTICAL EM POLIETILENO, CAPACIDADE DE 20.000 LITROS, COM BOCA DE INSPEÇÃO 60CM, TAMPA DE 1/4 DE VOLTA E VEDAÇÃO TOTAL, INCLUSIVE TRANSPORTE HORIZONTAL MANUAL ATÉ BASE DE TORRE, TRANSPORTE VERTICAL COM GUINDASTE HIDRÁULICO</v>
      </c>
      <c r="F1158" s="492" t="str">
        <f t="shared" si="36"/>
        <v>UND</v>
      </c>
      <c r="G1158" s="493" t="e">
        <f t="shared" si="35"/>
        <v>#REF!</v>
      </c>
    </row>
    <row r="1159" spans="1:7" s="468" customFormat="1" x14ac:dyDescent="0.25">
      <c r="A1159" s="599">
        <v>1706</v>
      </c>
      <c r="B1159" s="599" t="s">
        <v>1137</v>
      </c>
      <c r="C1159" s="600"/>
      <c r="D1159" s="601"/>
      <c r="E1159" s="494" t="str">
        <f t="shared" si="36"/>
        <v>ACESSIBILIDADE - NBR 9050</v>
      </c>
      <c r="F1159" s="492" t="str">
        <f t="shared" si="36"/>
        <v/>
      </c>
      <c r="G1159" s="493"/>
    </row>
    <row r="1160" spans="1:7" s="468" customFormat="1" ht="60" x14ac:dyDescent="0.25">
      <c r="A1160" s="602">
        <v>170601</v>
      </c>
      <c r="B1160" s="602" t="s">
        <v>19228</v>
      </c>
      <c r="C1160" s="600" t="s">
        <v>34</v>
      </c>
      <c r="D1160" s="601">
        <v>130.86000000000001</v>
      </c>
      <c r="E1160" s="494" t="str">
        <f t="shared" si="36"/>
        <v>BARRA DE APOIO RETA, EM AÇO INOX POLIDO AISI 304, COMPRIMENTO 40 CM, CONFORME REQUISITOS DE ACESSIBILIDADE DA NBR 9050 - FORNECIMENTO E INSTALAÇÃO</v>
      </c>
      <c r="F1160" s="492" t="str">
        <f t="shared" si="36"/>
        <v>UND</v>
      </c>
      <c r="G1160" s="493" t="e">
        <f t="shared" ref="G1160:G1222" si="37">ROUND(D1160*(1+$G$3),2)</f>
        <v>#REF!</v>
      </c>
    </row>
    <row r="1161" spans="1:7" s="468" customFormat="1" ht="60" x14ac:dyDescent="0.25">
      <c r="A1161" s="602">
        <v>170602</v>
      </c>
      <c r="B1161" s="602" t="s">
        <v>19229</v>
      </c>
      <c r="C1161" s="600" t="s">
        <v>34</v>
      </c>
      <c r="D1161" s="601">
        <v>149.30000000000001</v>
      </c>
      <c r="E1161" s="491" t="str">
        <f t="shared" si="36"/>
        <v>BARRA DE APOIO RETA, EM AÇO INOX POLIDO AISI 304, COMPRIMENTO 60 CM, CONFORME REQUISITOS DE ACESSIBILIDADE DA NBR 9050 - FORNECIMENTO E INSTALAÇÃO</v>
      </c>
      <c r="F1161" s="492" t="str">
        <f t="shared" si="36"/>
        <v>UND</v>
      </c>
      <c r="G1161" s="493" t="e">
        <f t="shared" si="37"/>
        <v>#REF!</v>
      </c>
    </row>
    <row r="1162" spans="1:7" s="468" customFormat="1" ht="60" x14ac:dyDescent="0.25">
      <c r="A1162" s="602">
        <v>170603</v>
      </c>
      <c r="B1162" s="602" t="s">
        <v>19230</v>
      </c>
      <c r="C1162" s="600" t="s">
        <v>34</v>
      </c>
      <c r="D1162" s="601">
        <v>169.77</v>
      </c>
      <c r="E1162" s="494" t="str">
        <f t="shared" si="36"/>
        <v>BARRA DE APOIO RETA, EM AÇO INOX POLIDO AISI 304, COMPRIMENTO 80 CM, CONFORME REQUISITOS DE ACESSIBILIDADE DA NBR 9050 - FORNECIMENTO E INSTALAÇÃO</v>
      </c>
      <c r="F1162" s="492" t="str">
        <f t="shared" si="36"/>
        <v>UND</v>
      </c>
      <c r="G1162" s="493" t="e">
        <f t="shared" si="37"/>
        <v>#REF!</v>
      </c>
    </row>
    <row r="1163" spans="1:7" s="468" customFormat="1" ht="60" x14ac:dyDescent="0.25">
      <c r="A1163" s="602">
        <v>170604</v>
      </c>
      <c r="B1163" s="602" t="s">
        <v>19231</v>
      </c>
      <c r="C1163" s="600" t="s">
        <v>34</v>
      </c>
      <c r="D1163" s="601">
        <v>178.8</v>
      </c>
      <c r="E1163" s="494" t="str">
        <f t="shared" si="36"/>
        <v>BARRA DE APOIO RETA, EM AÇO INOX POLIDO AISI 304, COMPRIMENTO 90 CM, CONFORME REQUISITOS DE ACESSIBILIDADE DA NBR 9050 - FORNECIMENTO E INSTALAÇÃO</v>
      </c>
      <c r="F1163" s="492" t="str">
        <f t="shared" si="36"/>
        <v>UND</v>
      </c>
      <c r="G1163" s="493" t="e">
        <f t="shared" si="37"/>
        <v>#REF!</v>
      </c>
    </row>
    <row r="1164" spans="1:7" s="468" customFormat="1" ht="60" x14ac:dyDescent="0.25">
      <c r="A1164" s="602">
        <v>170607</v>
      </c>
      <c r="B1164" s="602" t="s">
        <v>19232</v>
      </c>
      <c r="C1164" s="600" t="s">
        <v>34</v>
      </c>
      <c r="D1164" s="601">
        <v>376.32</v>
      </c>
      <c r="E1164" s="494" t="str">
        <f t="shared" si="36"/>
        <v>BARRA DE APOIO ARTICULADA, EM AÇO INOX POLIDO AISI 304, COMPRIMENTO 80 CM, CONFORME REQUISITOS DE ACESSIBILIDADE DA NBR 9050 - FORNECIMENTO E INSTALAÇÃO</v>
      </c>
      <c r="F1164" s="492" t="str">
        <f t="shared" si="36"/>
        <v>UND</v>
      </c>
      <c r="G1164" s="493" t="e">
        <f t="shared" si="37"/>
        <v>#REF!</v>
      </c>
    </row>
    <row r="1165" spans="1:7" s="468" customFormat="1" ht="105" x14ac:dyDescent="0.25">
      <c r="A1165" s="602">
        <v>170608</v>
      </c>
      <c r="B1165" s="602" t="s">
        <v>1138</v>
      </c>
      <c r="C1165" s="600" t="s">
        <v>34</v>
      </c>
      <c r="D1165" s="603">
        <v>1808.67</v>
      </c>
      <c r="E1165" s="494" t="str">
        <f t="shared" si="36"/>
        <v>BACIA SIFONADA DE LOUÇA BRANCA SEM ABERTURA FRONTAL P/ BANHEIRO PNE, CONSUMO 6 LITROS POR FLUXO, VOGUE PLUS CONFORTO - P.510.17, REF. DECA OU EQUIV., INCL. TUBO DE LIGAÇÃO INOX C/ CANOPLA, ANEL DE VEDAÇÃO, PARAF. E REJUNTE EPOXI P/ VEDAÇÃO</v>
      </c>
      <c r="F1165" s="492" t="str">
        <f t="shared" si="36"/>
        <v>UND</v>
      </c>
      <c r="G1165" s="493" t="e">
        <f t="shared" si="37"/>
        <v>#REF!</v>
      </c>
    </row>
    <row r="1166" spans="1:7" s="468" customFormat="1" ht="60" x14ac:dyDescent="0.25">
      <c r="A1166" s="602">
        <v>170610</v>
      </c>
      <c r="B1166" s="602" t="s">
        <v>19233</v>
      </c>
      <c r="C1166" s="600" t="s">
        <v>34</v>
      </c>
      <c r="D1166" s="603">
        <v>1779.97</v>
      </c>
      <c r="E1166" s="494" t="str">
        <f t="shared" si="36"/>
        <v>ASSENTO POLIÉSTER CONVENCIONAL BRANCO COM FIXAÇÃO CROMADA COM PROTEÇÃO ANTIBACTÉRIA, VOGUE PLUS - AP.51.17 - DECA OU EQUIVALENTE</v>
      </c>
      <c r="F1166" s="492" t="str">
        <f t="shared" si="36"/>
        <v>UND</v>
      </c>
      <c r="G1166" s="493" t="e">
        <f t="shared" si="37"/>
        <v>#REF!</v>
      </c>
    </row>
    <row r="1167" spans="1:7" s="468" customFormat="1" ht="75" x14ac:dyDescent="0.25">
      <c r="A1167" s="602">
        <v>170612</v>
      </c>
      <c r="B1167" s="602" t="s">
        <v>1139</v>
      </c>
      <c r="C1167" s="600" t="s">
        <v>34</v>
      </c>
      <c r="D1167" s="603">
        <v>1426.11</v>
      </c>
      <c r="E1167" s="494" t="str">
        <f t="shared" si="36"/>
        <v>LAVATÓRIO DE LOUÇA BRANCA COM COLUNA SUSPENSA P/ BANHEIRO PNE, VOUGLE PLUS CONFORTO L.51.17 + CS.1.17, REF., DECA OU EQUIVALENTE, INCL. SIFÃO, VÁLVULA E ENGATES METÁLICOS CROMADOS, EXCLUSIVE TORNEIRA</v>
      </c>
      <c r="F1167" s="492" t="str">
        <f t="shared" si="36"/>
        <v>UND</v>
      </c>
      <c r="G1167" s="493" t="e">
        <f t="shared" si="37"/>
        <v>#REF!</v>
      </c>
    </row>
    <row r="1168" spans="1:7" s="468" customFormat="1" ht="75" x14ac:dyDescent="0.25">
      <c r="A1168" s="602">
        <v>170613</v>
      </c>
      <c r="B1168" s="602" t="s">
        <v>1140</v>
      </c>
      <c r="C1168" s="600" t="s">
        <v>34</v>
      </c>
      <c r="D1168" s="603">
        <v>2085.69</v>
      </c>
      <c r="E1168" s="494" t="str">
        <f t="shared" si="36"/>
        <v>LAVÁTORIO DE LOUÇA BRANCA DE CANTO P/ BANHEIRO PNE, COLEÇÃO MASTER L.76.17, REF. DECA OU EQUIVALENTE, INCL. VÁLVULA, SIFÃO E ENGATES METÁLICOS CROMADOS, EXCLUSIVE TORNEIRA</v>
      </c>
      <c r="F1168" s="492" t="str">
        <f t="shared" si="36"/>
        <v>UND</v>
      </c>
      <c r="G1168" s="493" t="e">
        <f t="shared" si="37"/>
        <v>#REF!</v>
      </c>
    </row>
    <row r="1169" spans="1:7" s="468" customFormat="1" ht="90" x14ac:dyDescent="0.25">
      <c r="A1169" s="602">
        <v>170614</v>
      </c>
      <c r="B1169" s="602" t="s">
        <v>19234</v>
      </c>
      <c r="C1169" s="600" t="s">
        <v>34</v>
      </c>
      <c r="D1169" s="601">
        <v>293.24</v>
      </c>
      <c r="E1169" s="494" t="str">
        <f t="shared" si="36"/>
        <v>KIT COMPOSTO POR (02) DUAS BARRA DE APOIO LATERAL FIXA EM FORMATO "U", EM AÇO INOX POLIDO AISI 304, 30 CM, PARA INSTALAÇÃO EM LAVATÓRIOS, CONFORME REQUISITOS DE ACESSIBILIDADE DA NBR 9050 - FORNECIMENTO E INSTALAÇÃO</v>
      </c>
      <c r="F1169" s="492" t="str">
        <f t="shared" si="36"/>
        <v>UND</v>
      </c>
      <c r="G1169" s="493" t="e">
        <f t="shared" si="37"/>
        <v>#REF!</v>
      </c>
    </row>
    <row r="1170" spans="1:7" s="468" customFormat="1" ht="60" x14ac:dyDescent="0.25">
      <c r="A1170" s="602">
        <v>170615</v>
      </c>
      <c r="B1170" s="602" t="s">
        <v>19235</v>
      </c>
      <c r="C1170" s="600" t="s">
        <v>34</v>
      </c>
      <c r="D1170" s="601">
        <v>153.91</v>
      </c>
      <c r="E1170" s="494" t="str">
        <f t="shared" si="36"/>
        <v>BARRA DE APOIO RETA, EM AÇO INOX POLIDO AISI 304, COMPRIMENTO 70 CM, CONFORME REQUISITOS DE ACESSIBILIDADE DA NBR 9050 - FORNECIMENTO E INSTALAÇÃO</v>
      </c>
      <c r="F1170" s="492" t="str">
        <f t="shared" si="36"/>
        <v>UND</v>
      </c>
      <c r="G1170" s="493" t="e">
        <f t="shared" si="37"/>
        <v>#REF!</v>
      </c>
    </row>
    <row r="1171" spans="1:7" s="468" customFormat="1" x14ac:dyDescent="0.25">
      <c r="A1171" s="599">
        <v>18</v>
      </c>
      <c r="B1171" s="599" t="s">
        <v>483</v>
      </c>
      <c r="C1171" s="600"/>
      <c r="D1171" s="601"/>
      <c r="E1171" s="494" t="str">
        <f t="shared" si="36"/>
        <v>APARELHOS ELÉTRICOS</v>
      </c>
      <c r="F1171" s="492" t="str">
        <f t="shared" si="36"/>
        <v/>
      </c>
      <c r="G1171" s="493" t="e">
        <f t="shared" si="37"/>
        <v>#REF!</v>
      </c>
    </row>
    <row r="1172" spans="1:7" s="468" customFormat="1" x14ac:dyDescent="0.25">
      <c r="A1172" s="599">
        <v>1801</v>
      </c>
      <c r="B1172" s="599" t="s">
        <v>485</v>
      </c>
      <c r="C1172" s="600"/>
      <c r="D1172" s="601"/>
      <c r="E1172" s="494" t="str">
        <f t="shared" si="36"/>
        <v>LUMINÁRIAS</v>
      </c>
      <c r="F1172" s="492" t="str">
        <f t="shared" si="36"/>
        <v/>
      </c>
      <c r="G1172" s="493" t="e">
        <f t="shared" si="37"/>
        <v>#REF!</v>
      </c>
    </row>
    <row r="1173" spans="1:7" s="468" customFormat="1" ht="45" x14ac:dyDescent="0.25">
      <c r="A1173" s="602">
        <v>180107</v>
      </c>
      <c r="B1173" s="602" t="s">
        <v>13285</v>
      </c>
      <c r="C1173" s="600" t="s">
        <v>34</v>
      </c>
      <c r="D1173" s="601">
        <v>497.99</v>
      </c>
      <c r="E1173" s="494" t="str">
        <f t="shared" si="36"/>
        <v>LUMINÁRIA INDUSTRIAL A PROVA DE TEMPO, 45 GRAUS, WETZEL, NAVILLE, TOTAL LIGHT, OU EQUIVALENTE, EXCLUSIVE LAMPADA</v>
      </c>
      <c r="F1173" s="492" t="str">
        <f t="shared" si="36"/>
        <v>UND</v>
      </c>
      <c r="G1173" s="493"/>
    </row>
    <row r="1174" spans="1:7" s="468" customFormat="1" ht="30" x14ac:dyDescent="0.25">
      <c r="A1174" s="602">
        <v>180110</v>
      </c>
      <c r="B1174" s="602" t="s">
        <v>18682</v>
      </c>
      <c r="C1174" s="600" t="s">
        <v>34</v>
      </c>
      <c r="D1174" s="601">
        <v>88.43</v>
      </c>
      <c r="E1174" s="494" t="str">
        <f t="shared" si="36"/>
        <v>ARANDELA PARA LÂMPADA LED BIVOLT E27, LUZ BRANCA - FORMATO TRADICIONAL</v>
      </c>
      <c r="F1174" s="492" t="str">
        <f t="shared" si="36"/>
        <v>UND</v>
      </c>
      <c r="G1174" s="493"/>
    </row>
    <row r="1175" spans="1:7" s="468" customFormat="1" ht="45" x14ac:dyDescent="0.25">
      <c r="A1175" s="602">
        <v>180115</v>
      </c>
      <c r="B1175" s="602" t="s">
        <v>13286</v>
      </c>
      <c r="C1175" s="600" t="s">
        <v>34</v>
      </c>
      <c r="D1175" s="601">
        <v>76.180000000000007</v>
      </c>
      <c r="E1175" s="494" t="str">
        <f t="shared" si="36"/>
        <v>LUMINÁRIA COM PLAFONIER E GLOBO DE PLÁSTICO DIMENSÕES 20X10CM, INCLUSIVE LAMPADA LED 9W</v>
      </c>
      <c r="F1175" s="492" t="str">
        <f t="shared" si="36"/>
        <v>UND</v>
      </c>
      <c r="G1175" s="493" t="e">
        <f t="shared" si="37"/>
        <v>#REF!</v>
      </c>
    </row>
    <row r="1176" spans="1:7" s="468" customFormat="1" x14ac:dyDescent="0.25">
      <c r="A1176" s="599">
        <v>1802</v>
      </c>
      <c r="B1176" s="599" t="s">
        <v>1141</v>
      </c>
      <c r="C1176" s="600"/>
      <c r="D1176" s="601"/>
      <c r="E1176" s="491" t="str">
        <f t="shared" si="36"/>
        <v>INTERRUPTORES E TOMADAS</v>
      </c>
      <c r="F1176" s="492" t="str">
        <f t="shared" si="36"/>
        <v/>
      </c>
      <c r="G1176" s="493" t="e">
        <f t="shared" si="37"/>
        <v>#REF!</v>
      </c>
    </row>
    <row r="1177" spans="1:7" s="468" customFormat="1" ht="45" x14ac:dyDescent="0.25">
      <c r="A1177" s="602">
        <v>180201</v>
      </c>
      <c r="B1177" s="602" t="s">
        <v>13287</v>
      </c>
      <c r="C1177" s="600" t="s">
        <v>34</v>
      </c>
      <c r="D1177" s="601">
        <v>37.1</v>
      </c>
      <c r="E1177" s="494" t="str">
        <f t="shared" si="36"/>
        <v>TOMADA PADRÃO BRASILEIRO LINHA BRANCA, NBR 14136 (1 MÓDULOS) - 2 POLOS + TERRA 10A/250V, INCLUSIVE SUPORTE E PLACA 4X2"</v>
      </c>
      <c r="F1177" s="492" t="str">
        <f t="shared" si="36"/>
        <v>UND</v>
      </c>
      <c r="G1177" s="493" t="e">
        <f t="shared" si="37"/>
        <v>#REF!</v>
      </c>
    </row>
    <row r="1178" spans="1:7" s="468" customFormat="1" ht="45" x14ac:dyDescent="0.25">
      <c r="A1178" s="602">
        <v>180202</v>
      </c>
      <c r="B1178" s="602" t="s">
        <v>13288</v>
      </c>
      <c r="C1178" s="600" t="s">
        <v>34</v>
      </c>
      <c r="D1178" s="601">
        <v>42.56</v>
      </c>
      <c r="E1178" s="494" t="str">
        <f t="shared" si="36"/>
        <v>TOMADA PADRÃO BRASILEIRO LINHA BRANCA, NBR 14136 (1 MÓDULOS) - 2 POLOS + TERRA 20A/250V, INCLUSIVE SUPORTE E PLACA 4X2"</v>
      </c>
      <c r="F1178" s="492" t="str">
        <f t="shared" si="36"/>
        <v>UND</v>
      </c>
      <c r="G1178" s="493"/>
    </row>
    <row r="1179" spans="1:7" s="468" customFormat="1" ht="30" x14ac:dyDescent="0.25">
      <c r="A1179" s="602">
        <v>180204</v>
      </c>
      <c r="B1179" s="602" t="s">
        <v>498</v>
      </c>
      <c r="C1179" s="600" t="s">
        <v>34</v>
      </c>
      <c r="D1179" s="601">
        <v>31.57</v>
      </c>
      <c r="E1179" s="494" t="str">
        <f t="shared" si="36"/>
        <v>INTERRUPTOR DE UMA TECLA SIMPLES 10A/250V, COM PLACA 4X2"</v>
      </c>
      <c r="F1179" s="492" t="str">
        <f t="shared" si="36"/>
        <v>UND</v>
      </c>
      <c r="G1179" s="493" t="e">
        <f t="shared" si="37"/>
        <v>#REF!</v>
      </c>
    </row>
    <row r="1180" spans="1:7" s="468" customFormat="1" ht="30" x14ac:dyDescent="0.25">
      <c r="A1180" s="602">
        <v>180205</v>
      </c>
      <c r="B1180" s="602" t="s">
        <v>1142</v>
      </c>
      <c r="C1180" s="600" t="s">
        <v>34</v>
      </c>
      <c r="D1180" s="601">
        <v>53.5</v>
      </c>
      <c r="E1180" s="494" t="str">
        <f t="shared" si="36"/>
        <v>INTERRUPTOR DE DUAS TECLAS SIMPLES 10A/250V, COM PLACA 4X2"</v>
      </c>
      <c r="F1180" s="492" t="str">
        <f t="shared" si="36"/>
        <v>UND</v>
      </c>
      <c r="G1180" s="493" t="e">
        <f t="shared" si="37"/>
        <v>#REF!</v>
      </c>
    </row>
    <row r="1181" spans="1:7" s="468" customFormat="1" ht="30" x14ac:dyDescent="0.25">
      <c r="A1181" s="602">
        <v>180206</v>
      </c>
      <c r="B1181" s="602" t="s">
        <v>500</v>
      </c>
      <c r="C1181" s="600" t="s">
        <v>34</v>
      </c>
      <c r="D1181" s="601">
        <v>38.78</v>
      </c>
      <c r="E1181" s="494" t="str">
        <f t="shared" si="36"/>
        <v>INTERRUPTOR DE UMA TECLA PARALELO 10A/250V, COM PLACA 4X2"</v>
      </c>
      <c r="F1181" s="492" t="str">
        <f t="shared" si="36"/>
        <v>UND</v>
      </c>
      <c r="G1181" s="493" t="e">
        <f t="shared" si="37"/>
        <v>#REF!</v>
      </c>
    </row>
    <row r="1182" spans="1:7" s="468" customFormat="1" ht="60" x14ac:dyDescent="0.25">
      <c r="A1182" s="602">
        <v>180207</v>
      </c>
      <c r="B1182" s="602" t="s">
        <v>1143</v>
      </c>
      <c r="C1182" s="600" t="s">
        <v>34</v>
      </c>
      <c r="D1182" s="601">
        <v>59.03</v>
      </c>
      <c r="E1182" s="491" t="str">
        <f t="shared" si="36"/>
        <v>INTERRUPTOR DE UMA TECLA SIMPLES 10A/250V E UMA TOMADA 3 POLOS 10A/250V, PADRÃO BRASILEIRO, NBR 14136, LINHA BRANCA, COM PLACA 4X2"</v>
      </c>
      <c r="F1182" s="492" t="str">
        <f t="shared" si="36"/>
        <v>UND</v>
      </c>
      <c r="G1182" s="493" t="e">
        <f t="shared" si="37"/>
        <v>#REF!</v>
      </c>
    </row>
    <row r="1183" spans="1:7" s="468" customFormat="1" ht="45" x14ac:dyDescent="0.25">
      <c r="A1183" s="602">
        <v>180208</v>
      </c>
      <c r="B1183" s="602" t="s">
        <v>1144</v>
      </c>
      <c r="C1183" s="600" t="s">
        <v>34</v>
      </c>
      <c r="D1183" s="601">
        <v>80.95</v>
      </c>
      <c r="E1183" s="494" t="str">
        <f t="shared" si="36"/>
        <v>INTERRUPTOR DE DUAS TECLAS SIMPLES 10A/250V E UMA TOMADA 3 POLOS UNIVERSAL 10A/250V, COM PLACA 4X2"</v>
      </c>
      <c r="F1183" s="492" t="str">
        <f t="shared" si="36"/>
        <v>UND</v>
      </c>
      <c r="G1183" s="493" t="e">
        <f t="shared" si="37"/>
        <v>#REF!</v>
      </c>
    </row>
    <row r="1184" spans="1:7" s="468" customFormat="1" ht="30" x14ac:dyDescent="0.25">
      <c r="A1184" s="602">
        <v>180209</v>
      </c>
      <c r="B1184" s="602" t="s">
        <v>1145</v>
      </c>
      <c r="C1184" s="600" t="s">
        <v>34</v>
      </c>
      <c r="D1184" s="601">
        <v>33.49</v>
      </c>
      <c r="E1184" s="491" t="str">
        <f t="shared" si="36"/>
        <v>INTERRUPTOR PULSADOR DE CAMPAINHA 10A/250V, COM PLACA 4X2"</v>
      </c>
      <c r="F1184" s="492" t="str">
        <f t="shared" si="36"/>
        <v>UND</v>
      </c>
      <c r="G1184" s="493" t="e">
        <f t="shared" si="37"/>
        <v>#REF!</v>
      </c>
    </row>
    <row r="1185" spans="1:7" s="468" customFormat="1" x14ac:dyDescent="0.25">
      <c r="A1185" s="602">
        <v>180210</v>
      </c>
      <c r="B1185" s="602" t="s">
        <v>1146</v>
      </c>
      <c r="C1185" s="600" t="s">
        <v>34</v>
      </c>
      <c r="D1185" s="601">
        <v>49.66</v>
      </c>
      <c r="E1185" s="494" t="str">
        <f t="shared" si="36"/>
        <v>TOMADA DE 3 POLOS 20A/250V, COM PLACA 4X2"</v>
      </c>
      <c r="F1185" s="492" t="str">
        <f t="shared" si="36"/>
        <v>UND</v>
      </c>
      <c r="G1185" s="493" t="e">
        <f t="shared" si="37"/>
        <v>#REF!</v>
      </c>
    </row>
    <row r="1186" spans="1:7" s="468" customFormat="1" ht="45" x14ac:dyDescent="0.25">
      <c r="A1186" s="602">
        <v>180211</v>
      </c>
      <c r="B1186" s="602" t="s">
        <v>1147</v>
      </c>
      <c r="C1186" s="600" t="s">
        <v>34</v>
      </c>
      <c r="D1186" s="601">
        <v>132.99</v>
      </c>
      <c r="E1186" s="494" t="str">
        <f t="shared" si="36"/>
        <v>INTERRUPTOR DE TRÊS TECLAS SIMPLES 10 A/250 V E DUAS TECLAS SIMPLES 10A/250V, COM PLACA 4X4"</v>
      </c>
      <c r="F1186" s="492" t="str">
        <f t="shared" si="36"/>
        <v>UND</v>
      </c>
      <c r="G1186" s="493" t="e">
        <f t="shared" si="37"/>
        <v>#REF!</v>
      </c>
    </row>
    <row r="1187" spans="1:7" s="468" customFormat="1" ht="30" x14ac:dyDescent="0.25">
      <c r="A1187" s="602">
        <v>180212</v>
      </c>
      <c r="B1187" s="602" t="s">
        <v>1148</v>
      </c>
      <c r="C1187" s="600" t="s">
        <v>34</v>
      </c>
      <c r="D1187" s="601">
        <v>75.42</v>
      </c>
      <c r="E1187" s="494" t="str">
        <f t="shared" si="36"/>
        <v>INTERRUPTOR DE TRÊS TECLAS SIMPLES 10A/250V, C/ PLACA 4X2"</v>
      </c>
      <c r="F1187" s="492" t="str">
        <f t="shared" si="36"/>
        <v>UND</v>
      </c>
      <c r="G1187" s="493" t="e">
        <f t="shared" si="37"/>
        <v>#REF!</v>
      </c>
    </row>
    <row r="1188" spans="1:7" s="468" customFormat="1" x14ac:dyDescent="0.25">
      <c r="A1188" s="602">
        <v>180217</v>
      </c>
      <c r="B1188" s="602" t="s">
        <v>1149</v>
      </c>
      <c r="C1188" s="600" t="s">
        <v>34</v>
      </c>
      <c r="D1188" s="601">
        <v>7.42</v>
      </c>
      <c r="E1188" s="494" t="str">
        <f t="shared" si="36"/>
        <v>ESPELHO PARA CAIXA ESTAMPADA 4 X 2"</v>
      </c>
      <c r="F1188" s="492" t="str">
        <f t="shared" si="36"/>
        <v>UND</v>
      </c>
      <c r="G1188" s="493" t="e">
        <f t="shared" si="37"/>
        <v>#REF!</v>
      </c>
    </row>
    <row r="1189" spans="1:7" s="468" customFormat="1" x14ac:dyDescent="0.25">
      <c r="A1189" s="602">
        <v>180218</v>
      </c>
      <c r="B1189" s="602" t="s">
        <v>1150</v>
      </c>
      <c r="C1189" s="600" t="s">
        <v>34</v>
      </c>
      <c r="D1189" s="601">
        <v>18.91</v>
      </c>
      <c r="E1189" s="494" t="str">
        <f t="shared" si="36"/>
        <v>ESPELHO PARA CAIXA ESTAMPADA 4 X 4"</v>
      </c>
      <c r="F1189" s="492" t="str">
        <f t="shared" si="36"/>
        <v>UND</v>
      </c>
      <c r="G1189" s="493" t="e">
        <f t="shared" si="37"/>
        <v>#REF!</v>
      </c>
    </row>
    <row r="1190" spans="1:7" s="468" customFormat="1" x14ac:dyDescent="0.25">
      <c r="A1190" s="602">
        <v>180220</v>
      </c>
      <c r="B1190" s="602" t="s">
        <v>1151</v>
      </c>
      <c r="C1190" s="600" t="s">
        <v>34</v>
      </c>
      <c r="D1190" s="601">
        <v>52.08</v>
      </c>
      <c r="E1190" s="494" t="str">
        <f t="shared" si="36"/>
        <v>TOMADA COAXIAL 75 OHMS PARA TV</v>
      </c>
      <c r="F1190" s="492" t="str">
        <f t="shared" si="36"/>
        <v>UND</v>
      </c>
      <c r="G1190" s="493" t="e">
        <f t="shared" si="37"/>
        <v>#REF!</v>
      </c>
    </row>
    <row r="1191" spans="1:7" s="468" customFormat="1" x14ac:dyDescent="0.25">
      <c r="A1191" s="599">
        <v>1803</v>
      </c>
      <c r="B1191" s="599" t="s">
        <v>1152</v>
      </c>
      <c r="C1191" s="600"/>
      <c r="D1191" s="601"/>
      <c r="E1191" s="494" t="str">
        <f t="shared" si="36"/>
        <v>BOMBAS</v>
      </c>
      <c r="F1191" s="492" t="str">
        <f t="shared" si="36"/>
        <v/>
      </c>
      <c r="G1191" s="493" t="e">
        <f t="shared" si="37"/>
        <v>#REF!</v>
      </c>
    </row>
    <row r="1192" spans="1:7" s="468" customFormat="1" ht="30" x14ac:dyDescent="0.25">
      <c r="A1192" s="602">
        <v>180301</v>
      </c>
      <c r="B1192" s="602" t="s">
        <v>1153</v>
      </c>
      <c r="C1192" s="600" t="s">
        <v>34</v>
      </c>
      <c r="D1192" s="603">
        <v>4266.05</v>
      </c>
      <c r="E1192" s="494" t="str">
        <f t="shared" si="36"/>
        <v>BOMBA CENTRÍFUGA TRIFÁSICA 5CV, MODELO 620 DANCOR, OU EQUIVALENTE</v>
      </c>
      <c r="F1192" s="492" t="str">
        <f t="shared" si="36"/>
        <v>UND</v>
      </c>
      <c r="G1192" s="493" t="e">
        <f t="shared" si="37"/>
        <v>#REF!</v>
      </c>
    </row>
    <row r="1193" spans="1:7" s="468" customFormat="1" x14ac:dyDescent="0.25">
      <c r="A1193" s="602">
        <v>180302</v>
      </c>
      <c r="B1193" s="602" t="s">
        <v>1154</v>
      </c>
      <c r="C1193" s="600" t="s">
        <v>34</v>
      </c>
      <c r="D1193" s="603">
        <v>1055.98</v>
      </c>
      <c r="E1193" s="491" t="str">
        <f t="shared" si="36"/>
        <v>BOMBA CENTRÍFUGA MONOFÁSICA 1/2 CV</v>
      </c>
      <c r="F1193" s="492" t="str">
        <f t="shared" si="36"/>
        <v>UND</v>
      </c>
      <c r="G1193" s="493"/>
    </row>
    <row r="1194" spans="1:7" s="468" customFormat="1" x14ac:dyDescent="0.25">
      <c r="A1194" s="602">
        <v>180303</v>
      </c>
      <c r="B1194" s="602" t="s">
        <v>1155</v>
      </c>
      <c r="C1194" s="600" t="s">
        <v>34</v>
      </c>
      <c r="D1194" s="603">
        <v>1400.75</v>
      </c>
      <c r="E1194" s="494" t="str">
        <f t="shared" si="36"/>
        <v>BOMBA CENTRÍFUGA MONOFÁSICA 3/4 CV</v>
      </c>
      <c r="F1194" s="492" t="str">
        <f t="shared" si="36"/>
        <v>UND</v>
      </c>
      <c r="G1194" s="493" t="e">
        <f t="shared" si="37"/>
        <v>#REF!</v>
      </c>
    </row>
    <row r="1195" spans="1:7" s="468" customFormat="1" x14ac:dyDescent="0.25">
      <c r="A1195" s="602">
        <v>180304</v>
      </c>
      <c r="B1195" s="602" t="s">
        <v>1156</v>
      </c>
      <c r="C1195" s="600" t="s">
        <v>34</v>
      </c>
      <c r="D1195" s="603">
        <v>1752.57</v>
      </c>
      <c r="E1195" s="491" t="str">
        <f t="shared" si="36"/>
        <v>BOMBA CENTRIFUGA TRIFÁSICA 2CV</v>
      </c>
      <c r="F1195" s="492" t="str">
        <f t="shared" si="36"/>
        <v>UND</v>
      </c>
      <c r="G1195" s="493" t="e">
        <f t="shared" si="37"/>
        <v>#REF!</v>
      </c>
    </row>
    <row r="1196" spans="1:7" s="468" customFormat="1" x14ac:dyDescent="0.25">
      <c r="A1196" s="602">
        <v>180305</v>
      </c>
      <c r="B1196" s="602" t="s">
        <v>1157</v>
      </c>
      <c r="C1196" s="600" t="s">
        <v>34</v>
      </c>
      <c r="D1196" s="603">
        <v>1488.42</v>
      </c>
      <c r="E1196" s="494" t="str">
        <f t="shared" si="36"/>
        <v>BOMBA ELÉTRICA CENTRÍFUGA MONOFÁSICA 1 CV</v>
      </c>
      <c r="F1196" s="492" t="str">
        <f t="shared" si="36"/>
        <v>UND</v>
      </c>
      <c r="G1196" s="493" t="e">
        <f t="shared" si="37"/>
        <v>#REF!</v>
      </c>
    </row>
    <row r="1197" spans="1:7" s="468" customFormat="1" x14ac:dyDescent="0.25">
      <c r="A1197" s="599">
        <v>1804</v>
      </c>
      <c r="B1197" s="599" t="s">
        <v>1158</v>
      </c>
      <c r="C1197" s="600"/>
      <c r="D1197" s="601"/>
      <c r="E1197" s="494" t="str">
        <f t="shared" si="36"/>
        <v>POSTES</v>
      </c>
      <c r="F1197" s="492" t="str">
        <f t="shared" si="36"/>
        <v/>
      </c>
      <c r="G1197" s="493" t="e">
        <f t="shared" si="37"/>
        <v>#REF!</v>
      </c>
    </row>
    <row r="1198" spans="1:7" s="468" customFormat="1" ht="90" x14ac:dyDescent="0.25">
      <c r="A1198" s="602">
        <v>180405</v>
      </c>
      <c r="B1198" s="602" t="s">
        <v>13289</v>
      </c>
      <c r="C1198" s="600" t="s">
        <v>34</v>
      </c>
      <c r="D1198" s="603">
        <v>4280.6499999999996</v>
      </c>
      <c r="E1198" s="494" t="str">
        <f t="shared" si="36"/>
        <v>POSTE CIRCULAR DE CONCRETO DE 11M PADRÃO ESCELSA, INCL. LUMINÁRIA TIPO LED 1 PÉTALA POT 100W, IP66, TEMP COR SUP 5000K, VIDA UTIL SUPERIOR A 60.000 H, MOD EDN100, HBP-100 OU 001100G3-1006 - AMES ILUMINAÇÃO, ECP, HDA ILUMINAÇÃO OU EQUIV</v>
      </c>
      <c r="F1198" s="492" t="str">
        <f t="shared" si="36"/>
        <v>UND</v>
      </c>
      <c r="G1198" s="493" t="e">
        <f t="shared" si="37"/>
        <v>#REF!</v>
      </c>
    </row>
    <row r="1199" spans="1:7" s="468" customFormat="1" x14ac:dyDescent="0.25">
      <c r="A1199" s="599">
        <v>1806</v>
      </c>
      <c r="B1199" s="599" t="s">
        <v>1159</v>
      </c>
      <c r="C1199" s="600"/>
      <c r="D1199" s="601"/>
      <c r="E1199" s="491" t="str">
        <f t="shared" si="36"/>
        <v>AR REFRIGERADO</v>
      </c>
      <c r="F1199" s="492" t="str">
        <f t="shared" si="36"/>
        <v/>
      </c>
      <c r="G1199" s="493"/>
    </row>
    <row r="1200" spans="1:7" s="468" customFormat="1" ht="90" x14ac:dyDescent="0.25">
      <c r="A1200" s="602">
        <v>180602</v>
      </c>
      <c r="B1200" s="602" t="s">
        <v>1160</v>
      </c>
      <c r="C1200" s="600" t="s">
        <v>34</v>
      </c>
      <c r="D1200" s="603">
        <v>2929.2</v>
      </c>
      <c r="E1200" s="494" t="str">
        <f t="shared" si="36"/>
        <v>FORNECIMENTO E INSTALAÇÃO DE UNIDADE EVAPORADORA E CONDENSADORA DE AR CONDICIONADO TIPO SPLIT INVERTER HI-WALL (PAREDE) DE 9.000 BTU´S 220V - CICLO FRIO - CLASSIFICAÇÃO A (SELO PROCEL), INCLUSIVE AMORTECEDORES VIBRA-STOP</v>
      </c>
      <c r="F1200" s="492" t="str">
        <f t="shared" si="36"/>
        <v>UND</v>
      </c>
      <c r="G1200" s="493" t="e">
        <f t="shared" si="37"/>
        <v>#REF!</v>
      </c>
    </row>
    <row r="1201" spans="1:7" s="468" customFormat="1" ht="90" x14ac:dyDescent="0.25">
      <c r="A1201" s="602">
        <v>180603</v>
      </c>
      <c r="B1201" s="602" t="s">
        <v>1161</v>
      </c>
      <c r="C1201" s="600" t="s">
        <v>34</v>
      </c>
      <c r="D1201" s="603">
        <v>3245.96</v>
      </c>
      <c r="E1201" s="494" t="str">
        <f t="shared" si="36"/>
        <v>FORNECIMENTO E INSTALAÇÃO DE UNIDADE EVAPORADORA E CONDENSADORA DE AR CONDICIONADO TIPO SPLIT INVERTER HI-WALL (PAREDE) DE 12.000 BTU´S 220V - CICLO FRIO - CLASSIFICAÇÃO A (SELO PROCEL), INCLUSIVE AMORTECEDORES VIBRA-STOP</v>
      </c>
      <c r="F1201" s="492" t="str">
        <f t="shared" si="36"/>
        <v>UND</v>
      </c>
      <c r="G1201" s="493"/>
    </row>
    <row r="1202" spans="1:7" s="468" customFormat="1" ht="90" x14ac:dyDescent="0.25">
      <c r="A1202" s="602">
        <v>180604</v>
      </c>
      <c r="B1202" s="602" t="s">
        <v>1162</v>
      </c>
      <c r="C1202" s="600" t="s">
        <v>34</v>
      </c>
      <c r="D1202" s="603">
        <v>4567.6400000000003</v>
      </c>
      <c r="E1202" s="494" t="str">
        <f t="shared" si="36"/>
        <v>FORNECIMENTO E INSTALAÇÃO DE UNIDADE EVAPORADORA E CONDENSADORA DE AR CONDICIONADO TIPO SPLIT INVERTER HI-WALL (PAREDE) DE 18.000 BTU´S 220V - CICLO FRIO - CLASSIFICAÇÃO A (SELO PROCEL), INCLUSIVE AMORTECEDORES VIBRA-STOP</v>
      </c>
      <c r="F1202" s="492" t="str">
        <f t="shared" si="36"/>
        <v>UND</v>
      </c>
      <c r="G1202" s="493" t="e">
        <f t="shared" si="37"/>
        <v>#REF!</v>
      </c>
    </row>
    <row r="1203" spans="1:7" s="468" customFormat="1" ht="90" x14ac:dyDescent="0.25">
      <c r="A1203" s="602">
        <v>180605</v>
      </c>
      <c r="B1203" s="602" t="s">
        <v>1163</v>
      </c>
      <c r="C1203" s="600" t="s">
        <v>34</v>
      </c>
      <c r="D1203" s="603">
        <v>5852.8</v>
      </c>
      <c r="E1203" s="494" t="str">
        <f t="shared" si="36"/>
        <v>FORNECIMENTO E INSTALAÇÃO DE UNIDADE EVAPORADORA E CONDENSADORA DE AR CONDICIONADO TIPO SPLIT INVERTER HI-WALL (PAREDE) DE 22.000 BTU´S 220V - CICLO FRIO - CLASSIFICAÇÃO A (SELO PROCEL), INCLUSIVE AMORTECEDORES VIBRA-STOP</v>
      </c>
      <c r="F1203" s="492" t="str">
        <f t="shared" si="36"/>
        <v>UND</v>
      </c>
      <c r="G1203" s="493" t="e">
        <f t="shared" si="37"/>
        <v>#REF!</v>
      </c>
    </row>
    <row r="1204" spans="1:7" s="468" customFormat="1" ht="90" x14ac:dyDescent="0.25">
      <c r="A1204" s="602">
        <v>180606</v>
      </c>
      <c r="B1204" s="602" t="s">
        <v>1164</v>
      </c>
      <c r="C1204" s="600" t="s">
        <v>34</v>
      </c>
      <c r="D1204" s="603">
        <v>5928.48</v>
      </c>
      <c r="E1204" s="494" t="str">
        <f t="shared" si="36"/>
        <v>FORNECIMENTO E INSTALAÇÃO DE UNIDADE EVAPORADORA E CONDENSADORA DE AR CONDICIONADO TIPO SPLIT INVERTER HI-WALL (PAREDE) DE 24.000 BTU´S 220V - CICLO FRIO - CLASSIFICAÇÃO A (SELO PROCEL), INCLUSIVE AMORTECEDORES VIBRA-STOP</v>
      </c>
      <c r="F1204" s="492" t="str">
        <f t="shared" si="36"/>
        <v>UND</v>
      </c>
      <c r="G1204" s="493" t="e">
        <f t="shared" si="37"/>
        <v>#REF!</v>
      </c>
    </row>
    <row r="1205" spans="1:7" s="468" customFormat="1" ht="90" x14ac:dyDescent="0.25">
      <c r="A1205" s="602">
        <v>180607</v>
      </c>
      <c r="B1205" s="602" t="s">
        <v>1165</v>
      </c>
      <c r="C1205" s="600" t="s">
        <v>34</v>
      </c>
      <c r="D1205" s="603">
        <v>8681.94</v>
      </c>
      <c r="E1205" s="494" t="str">
        <f t="shared" si="36"/>
        <v>FORNECIMENTO E INSTALAÇÃO DE UNIDADE EVAPORADORA E CONDENSADORA DE AR CONDICIONADO TIPO SPLIT INVERTER HI-WALL (PAREDE) DE 30.000 BTU´S 220V - CICLO QUENTE/FRIO - CLASSIFICAÇÃO A (SELO PROCEL), INCLUSIVE AMORTECEDORES VIBRA-STOP</v>
      </c>
      <c r="F1205" s="492" t="str">
        <f t="shared" si="36"/>
        <v>UND</v>
      </c>
      <c r="G1205" s="493" t="e">
        <f t="shared" si="37"/>
        <v>#REF!</v>
      </c>
    </row>
    <row r="1206" spans="1:7" s="468" customFormat="1" ht="105" x14ac:dyDescent="0.25">
      <c r="A1206" s="602">
        <v>180608</v>
      </c>
      <c r="B1206" s="602" t="s">
        <v>1166</v>
      </c>
      <c r="C1206" s="600" t="s">
        <v>34</v>
      </c>
      <c r="D1206" s="603">
        <v>11454.9</v>
      </c>
      <c r="E1206" s="491" t="str">
        <f t="shared" si="36"/>
        <v>FORNECIMENTO E INSTALAÇÃO DE UNIDADE EVAPORADORA E CONDENSADORA DE AR CONDICIONADO TIPO SPLIT INVERTER PISO TETO DE 36.000 BTU´S 220V - CICLO QUENTE/FRIO CLASSIFICAÇÃO ENERGÉTICA A OU B (SELO PROCEL), INCLUSIVE AMORTECEDORES VIBRA-STOP</v>
      </c>
      <c r="F1206" s="492" t="str">
        <f t="shared" si="36"/>
        <v>UND</v>
      </c>
      <c r="G1206" s="493" t="e">
        <f t="shared" si="37"/>
        <v>#REF!</v>
      </c>
    </row>
    <row r="1207" spans="1:7" s="468" customFormat="1" ht="105" x14ac:dyDescent="0.25">
      <c r="A1207" s="602">
        <v>180609</v>
      </c>
      <c r="B1207" s="602" t="s">
        <v>1167</v>
      </c>
      <c r="C1207" s="600" t="s">
        <v>34</v>
      </c>
      <c r="D1207" s="603">
        <v>14152.19</v>
      </c>
      <c r="E1207" s="491" t="str">
        <f t="shared" si="36"/>
        <v>FORNECIMENTO E INSTALAÇÃO DE UNIDADE EVAPORADORA E CONDENSADORA DE AR CONDICIONADO TIPO SPLIT INVERTER PISO TETO DE 48.000 BTU´S 220V TRIFÁSICO - CICLO QUENTE/FRIO CLASSIFICAÇÃO ENERGÉTICA A OU B (SELO PROCEL), INCLUSIVE AMORTECEDORES VIBRA-STOP</v>
      </c>
      <c r="F1207" s="492" t="str">
        <f t="shared" si="36"/>
        <v>UND</v>
      </c>
      <c r="G1207" s="493" t="e">
        <f t="shared" si="37"/>
        <v>#REF!</v>
      </c>
    </row>
    <row r="1208" spans="1:7" s="468" customFormat="1" x14ac:dyDescent="0.25">
      <c r="A1208" s="599">
        <v>1807</v>
      </c>
      <c r="B1208" s="599" t="s">
        <v>1168</v>
      </c>
      <c r="C1208" s="600"/>
      <c r="D1208" s="601"/>
      <c r="E1208" s="494" t="str">
        <f t="shared" ref="E1208:F1230" si="38">UPPER(B1208)</f>
        <v>VENTILADORES</v>
      </c>
      <c r="F1208" s="492" t="str">
        <f t="shared" si="38"/>
        <v/>
      </c>
      <c r="G1208" s="493" t="e">
        <f t="shared" si="37"/>
        <v>#REF!</v>
      </c>
    </row>
    <row r="1209" spans="1:7" s="468" customFormat="1" ht="75" x14ac:dyDescent="0.25">
      <c r="A1209" s="602">
        <v>180702</v>
      </c>
      <c r="B1209" s="602" t="s">
        <v>1169</v>
      </c>
      <c r="C1209" s="600" t="s">
        <v>34</v>
      </c>
      <c r="D1209" s="601">
        <v>282.72000000000003</v>
      </c>
      <c r="E1209" s="494" t="str">
        <f t="shared" si="38"/>
        <v>VENTILADOR DE TETO BASE MADEIRA SEM ALOJAMENTO PARA LUMINÁRIA, REF. TRON OU EQUIVALENTE, COM COMANDO DE INTERRUPTOR SIMPLES, SEM DIMER PARA REGULAGEM DE VELOCIDADE</v>
      </c>
      <c r="F1209" s="492" t="str">
        <f t="shared" si="38"/>
        <v>UND</v>
      </c>
      <c r="G1209" s="493" t="e">
        <f t="shared" si="37"/>
        <v>#REF!</v>
      </c>
    </row>
    <row r="1210" spans="1:7" s="468" customFormat="1" x14ac:dyDescent="0.25">
      <c r="A1210" s="599">
        <v>1808</v>
      </c>
      <c r="B1210" s="599" t="s">
        <v>473</v>
      </c>
      <c r="C1210" s="600"/>
      <c r="D1210" s="601"/>
      <c r="E1210" s="494" t="str">
        <f t="shared" si="38"/>
        <v>OUTROS APARELHOS</v>
      </c>
      <c r="F1210" s="492" t="str">
        <f t="shared" si="38"/>
        <v/>
      </c>
      <c r="G1210" s="493"/>
    </row>
    <row r="1211" spans="1:7" s="468" customFormat="1" ht="30" x14ac:dyDescent="0.25">
      <c r="A1211" s="602">
        <v>180803</v>
      </c>
      <c r="B1211" s="602" t="s">
        <v>1170</v>
      </c>
      <c r="C1211" s="600" t="s">
        <v>34</v>
      </c>
      <c r="D1211" s="601">
        <v>165.79</v>
      </c>
      <c r="E1211" s="494" t="str">
        <f t="shared" si="38"/>
        <v>CAMPAINHA TIPO TIMBRE PIAL, COD. 412.77 OU EQUIVALENTE</v>
      </c>
      <c r="F1211" s="492" t="str">
        <f t="shared" si="38"/>
        <v>UND</v>
      </c>
      <c r="G1211" s="493" t="e">
        <f t="shared" si="37"/>
        <v>#REF!</v>
      </c>
    </row>
    <row r="1212" spans="1:7" s="468" customFormat="1" x14ac:dyDescent="0.25">
      <c r="A1212" s="602">
        <v>180804</v>
      </c>
      <c r="B1212" s="602" t="s">
        <v>1171</v>
      </c>
      <c r="C1212" s="600" t="s">
        <v>34</v>
      </c>
      <c r="D1212" s="601">
        <v>767.44</v>
      </c>
      <c r="E1212" s="494" t="str">
        <f t="shared" si="38"/>
        <v>CAMPAINHA TIPO PRATO PIAL, COD. 414.18</v>
      </c>
      <c r="F1212" s="492" t="str">
        <f t="shared" si="38"/>
        <v>UND</v>
      </c>
      <c r="G1212" s="493"/>
    </row>
    <row r="1213" spans="1:7" s="468" customFormat="1" ht="30" x14ac:dyDescent="0.25">
      <c r="A1213" s="602">
        <v>180809</v>
      </c>
      <c r="B1213" s="602" t="s">
        <v>1172</v>
      </c>
      <c r="C1213" s="600" t="s">
        <v>34</v>
      </c>
      <c r="D1213" s="601">
        <v>113.61</v>
      </c>
      <c r="E1213" s="494" t="str">
        <f t="shared" si="38"/>
        <v>CHUVEIRO ELÉTRICO TIPO DUCHA LORENZET OU CORONA</v>
      </c>
      <c r="F1213" s="492" t="str">
        <f t="shared" si="38"/>
        <v>UND</v>
      </c>
      <c r="G1213" s="493" t="e">
        <f t="shared" si="37"/>
        <v>#REF!</v>
      </c>
    </row>
    <row r="1214" spans="1:7" s="468" customFormat="1" x14ac:dyDescent="0.25">
      <c r="A1214" s="599">
        <v>1810</v>
      </c>
      <c r="B1214" s="599" t="s">
        <v>1173</v>
      </c>
      <c r="C1214" s="600"/>
      <c r="D1214" s="601"/>
      <c r="E1214" s="494" t="str">
        <f t="shared" si="38"/>
        <v>LUMINARIAS PARA LÂMPADAS LED</v>
      </c>
      <c r="F1214" s="492" t="str">
        <f t="shared" si="38"/>
        <v/>
      </c>
      <c r="G1214" s="493" t="e">
        <f t="shared" si="37"/>
        <v>#REF!</v>
      </c>
    </row>
    <row r="1215" spans="1:7" s="468" customFormat="1" ht="90" x14ac:dyDescent="0.25">
      <c r="A1215" s="602">
        <v>181001</v>
      </c>
      <c r="B1215" s="602" t="s">
        <v>1174</v>
      </c>
      <c r="C1215" s="600" t="s">
        <v>34</v>
      </c>
      <c r="D1215" s="601">
        <v>141.12</v>
      </c>
      <c r="E1215" s="494" t="str">
        <f t="shared" si="38"/>
        <v>LUMINARIA SOBREPOR COMPL., CORPO CH. AÇO PINTADA BRANCA, REFLETOR, ALETAS PARABÓLICAS ALUM.ALTA PUREZA E REFLETÂNCIA INCLUSIVE 2 LÂMPADAS LED T8 9/10W TEMP. DE COR 5000K C/ 60CM - REF. CS216AL-N - AMES, 1261 - LUMAVI OU EQUIVALENTE</v>
      </c>
      <c r="F1215" s="492" t="str">
        <f t="shared" si="38"/>
        <v>UND</v>
      </c>
      <c r="G1215" s="493" t="e">
        <f t="shared" si="37"/>
        <v>#REF!</v>
      </c>
    </row>
    <row r="1216" spans="1:7" s="468" customFormat="1" ht="90" x14ac:dyDescent="0.25">
      <c r="A1216" s="602">
        <v>181002</v>
      </c>
      <c r="B1216" s="602" t="s">
        <v>1175</v>
      </c>
      <c r="C1216" s="600" t="s">
        <v>34</v>
      </c>
      <c r="D1216" s="601">
        <v>181.69</v>
      </c>
      <c r="E1216" s="494" t="str">
        <f t="shared" si="38"/>
        <v>LUMINARIA SOBREPOR COMPL., CORPO CH. AÇO PINTADA BRANCA, REFLETOR ALETAS PARABÓLICAS ALUM.ALTA PUREZA E REFLETÂNCIA INCLUSIVE 2 LÂMPADAS LED T8 20W TEMP. DE COR 5000K BIVOLT C/ 1,20M - REF. CS232AL-N - AMES, 2447 - LUMAVI OU EQUIVALENTE</v>
      </c>
      <c r="F1216" s="492" t="str">
        <f t="shared" si="38"/>
        <v>UND</v>
      </c>
      <c r="G1216" s="493"/>
    </row>
    <row r="1217" spans="1:7" s="468" customFormat="1" ht="90" x14ac:dyDescent="0.25">
      <c r="A1217" s="602">
        <v>181003</v>
      </c>
      <c r="B1217" s="602" t="s">
        <v>487</v>
      </c>
      <c r="C1217" s="600" t="s">
        <v>34</v>
      </c>
      <c r="D1217" s="601">
        <v>133.28</v>
      </c>
      <c r="E1217" s="494" t="str">
        <f t="shared" si="38"/>
        <v>LUMINARIA EMBUTIR COMPL., CORPO CH. AÇO PINTADA BRANCA, REFLETOR ALETAS PARABÓLICAS ALUM.ALTA PUREZA E REFLETÂNCIA INCLUSIVE 2 LÂMPADAS LED T8 9W TEMP. DE COR 5000K C/ 60CM - REF. CE216AL-N - AMES, 6024 - LUMAVI OU EQUIVALENTE</v>
      </c>
      <c r="F1217" s="492" t="str">
        <f t="shared" si="38"/>
        <v>UND</v>
      </c>
      <c r="G1217" s="493" t="e">
        <f t="shared" si="37"/>
        <v>#REF!</v>
      </c>
    </row>
    <row r="1218" spans="1:7" s="468" customFormat="1" ht="90" x14ac:dyDescent="0.25">
      <c r="A1218" s="602">
        <v>181004</v>
      </c>
      <c r="B1218" s="602" t="s">
        <v>488</v>
      </c>
      <c r="C1218" s="600" t="s">
        <v>34</v>
      </c>
      <c r="D1218" s="601">
        <v>181.6</v>
      </c>
      <c r="E1218" s="494" t="str">
        <f t="shared" si="38"/>
        <v>LUMINARIA EMBUTIR COMPL., CORPO CH. AÇO PINTADA BRANCA, REFLETOR, ALETAS PARABÓLICAS ALUM.ALTA PUREZA E REFLETÂNCIA INCLUSIVE 2 LÂMPADAS LED T8 18W TEMP. DE COR 5000K C/ 1,20M - REF. CE232AL-N - AMES, 6025 - LUMAVI -LDEF 2X32W - LUMILUZ OU EQUIVALENTE</v>
      </c>
      <c r="F1218" s="492" t="str">
        <f t="shared" si="38"/>
        <v>UND</v>
      </c>
      <c r="G1218" s="493" t="e">
        <f t="shared" si="37"/>
        <v>#REF!</v>
      </c>
    </row>
    <row r="1219" spans="1:7" s="468" customFormat="1" ht="90" x14ac:dyDescent="0.25">
      <c r="A1219" s="602">
        <v>181005</v>
      </c>
      <c r="B1219" s="602" t="s">
        <v>1176</v>
      </c>
      <c r="C1219" s="600" t="s">
        <v>34</v>
      </c>
      <c r="D1219" s="601">
        <v>255.6</v>
      </c>
      <c r="E1219" s="494" t="str">
        <f t="shared" si="38"/>
        <v>LUMINÁRIA SOBREPOR COMPL., CORPO CH. AÇO PINTADA BRANCA, REFLETOR,ALETAS PARABÓLICAS ALUM.ALTA PUREZA E REFLETÂNCIA INCLUSIVE 4 LÂMPADAS LED T8 9W TEMP. DE COR 5000K BIVOLT C/ 60CM - CS416AL-N - AMES, 1452 - LUMAVI OU EQUIVALENTE</v>
      </c>
      <c r="F1219" s="492" t="str">
        <f t="shared" si="38"/>
        <v>UND</v>
      </c>
      <c r="G1219" s="493" t="e">
        <f t="shared" si="37"/>
        <v>#REF!</v>
      </c>
    </row>
    <row r="1220" spans="1:7" s="468" customFormat="1" ht="90" x14ac:dyDescent="0.25">
      <c r="A1220" s="602">
        <v>181007</v>
      </c>
      <c r="B1220" s="602" t="s">
        <v>486</v>
      </c>
      <c r="C1220" s="600" t="s">
        <v>34</v>
      </c>
      <c r="D1220" s="601">
        <v>244.28</v>
      </c>
      <c r="E1220" s="494" t="str">
        <f t="shared" si="38"/>
        <v>LUMINÁRIA EMBUTIR COMPL., CORPO CH. AÇO PINTADA BRANCA, REFLETOR,ALETAS PARABÓLICAS ALUM.ALTA PUREZA E REFLETÂNCIA NCLUSIVE 4 LÂMPADAS LED T8 9W TEMP. DE COR 5000K - REF.CE416AL-N - AMES, 6026 - LUMAVI OU EQUIVALENTE</v>
      </c>
      <c r="F1220" s="492" t="str">
        <f t="shared" si="38"/>
        <v>UND</v>
      </c>
      <c r="G1220" s="493" t="e">
        <f t="shared" si="37"/>
        <v>#REF!</v>
      </c>
    </row>
    <row r="1221" spans="1:7" s="468" customFormat="1" x14ac:dyDescent="0.25">
      <c r="A1221" s="599">
        <v>19</v>
      </c>
      <c r="B1221" s="599" t="s">
        <v>502</v>
      </c>
      <c r="C1221" s="600"/>
      <c r="D1221" s="601"/>
      <c r="E1221" s="494" t="str">
        <f t="shared" si="38"/>
        <v>PINTURA</v>
      </c>
      <c r="F1221" s="492" t="str">
        <f t="shared" si="38"/>
        <v/>
      </c>
      <c r="G1221" s="493" t="e">
        <f t="shared" si="37"/>
        <v>#REF!</v>
      </c>
    </row>
    <row r="1222" spans="1:7" s="468" customFormat="1" x14ac:dyDescent="0.25">
      <c r="A1222" s="599">
        <v>1901</v>
      </c>
      <c r="B1222" s="599" t="s">
        <v>504</v>
      </c>
      <c r="C1222" s="600"/>
      <c r="D1222" s="601"/>
      <c r="E1222" s="491" t="str">
        <f t="shared" si="38"/>
        <v>SOBRE PAREDES E FORROS</v>
      </c>
      <c r="F1222" s="492" t="str">
        <f t="shared" si="38"/>
        <v/>
      </c>
      <c r="G1222" s="493" t="e">
        <f t="shared" si="37"/>
        <v>#REF!</v>
      </c>
    </row>
    <row r="1223" spans="1:7" s="468" customFormat="1" ht="90" x14ac:dyDescent="0.25">
      <c r="A1223" s="602">
        <v>190101</v>
      </c>
      <c r="B1223" s="602" t="s">
        <v>13290</v>
      </c>
      <c r="C1223" s="600" t="s">
        <v>525</v>
      </c>
      <c r="D1223" s="601">
        <v>18.34</v>
      </c>
      <c r="E1223" s="494" t="str">
        <f t="shared" si="38"/>
        <v>EMASSAMENTO DE PAREDES E FORROS, COM DUAS DEMÃOS DE MASSA CORRIDA, REFERÊNCIA SUVINIL, CORAL, METALATEX OU EQUIVALENTE, INCLUSIVE UMA DEMÃO DE LIQUIDO SELADOR PVA, REFERÊNCIA SUVINIL, CORAL OU METALATEX OU EQUIVALENTE</v>
      </c>
      <c r="F1223" s="492" t="str">
        <f t="shared" si="38"/>
        <v>M2</v>
      </c>
      <c r="G1223" s="493"/>
    </row>
    <row r="1224" spans="1:7" s="468" customFormat="1" ht="60" x14ac:dyDescent="0.25">
      <c r="A1224" s="602">
        <v>190102</v>
      </c>
      <c r="B1224" s="602" t="s">
        <v>1177</v>
      </c>
      <c r="C1224" s="600" t="s">
        <v>525</v>
      </c>
      <c r="D1224" s="601">
        <v>22.62</v>
      </c>
      <c r="E1224" s="494" t="str">
        <f t="shared" si="38"/>
        <v>EMASSAMENTO DE PAREDES E FORROS, COM DUAS DEMÃOS DE MASSA À BASE DE ÓLEO, MARCAS DE REFERÊNCIA SUVINIL, CORAL OU METALATEX</v>
      </c>
      <c r="F1224" s="492" t="str">
        <f t="shared" si="38"/>
        <v>M2</v>
      </c>
      <c r="G1224" s="493"/>
    </row>
    <row r="1225" spans="1:7" s="468" customFormat="1" ht="105" x14ac:dyDescent="0.25">
      <c r="A1225" s="602">
        <v>190103</v>
      </c>
      <c r="B1225" s="602" t="s">
        <v>13291</v>
      </c>
      <c r="C1225" s="600" t="s">
        <v>525</v>
      </c>
      <c r="D1225" s="601">
        <v>22.14</v>
      </c>
      <c r="E1225" s="494" t="str">
        <f t="shared" si="38"/>
        <v>EMASSAMENTO DE PAREDES E FORROS, COM DUAS DEMÃOS DE MASSA ACRÍLICA PREMIUM, REFERÊNCIA SUVINIL, CORAL OU SHERWIN WILLIAMS OU EQUIVALENTE, INCLUSIVE UMA DEMÃO DE LIQUIDO SELADOR ACRÍLICO, REFERÊNCIA SUVINIL, CORAL OU METALATEX OU EQUIVALENTE</v>
      </c>
      <c r="F1225" s="492" t="str">
        <f t="shared" si="38"/>
        <v>M2</v>
      </c>
      <c r="G1225" s="493" t="e">
        <f t="shared" ref="G1225:G1288" si="39">ROUND(D1225*(1+$G$3),2)</f>
        <v>#REF!</v>
      </c>
    </row>
    <row r="1226" spans="1:7" s="468" customFormat="1" ht="90" x14ac:dyDescent="0.25">
      <c r="A1226" s="602">
        <v>190104</v>
      </c>
      <c r="B1226" s="602" t="s">
        <v>13292</v>
      </c>
      <c r="C1226" s="600" t="s">
        <v>525</v>
      </c>
      <c r="D1226" s="601">
        <v>27.39</v>
      </c>
      <c r="E1226" s="494" t="str">
        <f t="shared" si="38"/>
        <v>PINTURA EM PAREDES E FORROS, APLICAÇÃO MANUAL, COM TRÊS DEMÃOS DE TINTA LÁTEX PREMIUM, REFERÊNCIA SUVINIL, CORAL E METALATEX, INCLUSIVE UMA DEMÃO DE LIQUIDO SELADOR PVA, REFERÊNCIA SUVINIL, CORAL OU METALATEX OU EQUIVALENTE</v>
      </c>
      <c r="F1226" s="492" t="str">
        <f t="shared" si="38"/>
        <v>M2</v>
      </c>
      <c r="G1226" s="493" t="e">
        <f t="shared" si="39"/>
        <v>#REF!</v>
      </c>
    </row>
    <row r="1227" spans="1:7" s="468" customFormat="1" ht="105" x14ac:dyDescent="0.25">
      <c r="A1227" s="602">
        <v>190105</v>
      </c>
      <c r="B1227" s="602" t="s">
        <v>13293</v>
      </c>
      <c r="C1227" s="600" t="s">
        <v>525</v>
      </c>
      <c r="D1227" s="601">
        <v>32.69</v>
      </c>
      <c r="E1227" s="494" t="str">
        <f t="shared" si="38"/>
        <v>PINTURA EM PAREDES E FORROS, APLICAÇÃO MANUAL, COM TRÊS DEMÃOS DE TINTA ESMALTE SINTÉTICO PREMIUM, ACABAMENTO FOSCO, REFERÊNCIA SUVINIL, CORAL OU METALATEX, INCLUSIVE UMA DEMÃO DE LIQUIDO SELADOR ACRÍLICO, REFERÊNCIA SUVINIL, CORAL OU METALATEX OU EQUIVALENTE</v>
      </c>
      <c r="F1227" s="492" t="str">
        <f t="shared" si="38"/>
        <v>M2</v>
      </c>
      <c r="G1227" s="493" t="e">
        <f t="shared" si="39"/>
        <v>#REF!</v>
      </c>
    </row>
    <row r="1228" spans="1:7" s="468" customFormat="1" ht="90" x14ac:dyDescent="0.25">
      <c r="A1228" s="602">
        <v>190106</v>
      </c>
      <c r="B1228" s="602" t="s">
        <v>13294</v>
      </c>
      <c r="C1228" s="600" t="s">
        <v>525</v>
      </c>
      <c r="D1228" s="601">
        <v>27.59</v>
      </c>
      <c r="E1228" s="494" t="str">
        <f t="shared" si="38"/>
        <v>PINTURA EM PAREDES E FORROS, APLICAÇÃO MANUAL, COM TRÊS DEMÃO DE TINTA LÁTEX ACRÍLICO PREMIUM, REFERÊNCIA CORAL E METALATEX, INCLUSIVE UMA DEMÃO DE LIQUIDO SELADOR ACRÍLICO, REFERÊNCIA SUVINIL, CORAL OU METALATEX OU EQUIVALENTE</v>
      </c>
      <c r="F1228" s="492" t="str">
        <f t="shared" si="38"/>
        <v>M2</v>
      </c>
      <c r="G1228" s="493" t="e">
        <f t="shared" si="39"/>
        <v>#REF!</v>
      </c>
    </row>
    <row r="1229" spans="1:7" s="468" customFormat="1" ht="30" x14ac:dyDescent="0.25">
      <c r="A1229" s="602">
        <v>190107</v>
      </c>
      <c r="B1229" s="602" t="s">
        <v>1178</v>
      </c>
      <c r="C1229" s="600" t="s">
        <v>525</v>
      </c>
      <c r="D1229" s="601">
        <v>4.1399999999999997</v>
      </c>
      <c r="E1229" s="491" t="str">
        <f t="shared" si="38"/>
        <v>PINTURA COM NATA DE CIMENTO SOBRE SUPERFÍCIE ÁSPERA A TRÊS DEMÃOS</v>
      </c>
      <c r="F1229" s="492" t="str">
        <f t="shared" si="38"/>
        <v>M2</v>
      </c>
      <c r="G1229" s="493" t="e">
        <f t="shared" si="39"/>
        <v>#REF!</v>
      </c>
    </row>
    <row r="1230" spans="1:7" s="468" customFormat="1" ht="30" x14ac:dyDescent="0.25">
      <c r="A1230" s="602">
        <v>190108</v>
      </c>
      <c r="B1230" s="602" t="s">
        <v>13295</v>
      </c>
      <c r="C1230" s="600" t="s">
        <v>525</v>
      </c>
      <c r="D1230" s="601">
        <v>11.55</v>
      </c>
      <c r="E1230" s="494" t="str">
        <f t="shared" si="38"/>
        <v>PINTURA A CAL (TIPO CAIAÇÃO), SOBRE PAREDES E FORROS, A TRÊS DEMÃOS</v>
      </c>
      <c r="F1230" s="492" t="str">
        <f t="shared" si="38"/>
        <v>M2</v>
      </c>
      <c r="G1230" s="493" t="e">
        <f t="shared" si="39"/>
        <v>#REF!</v>
      </c>
    </row>
    <row r="1231" spans="1:7" s="468" customFormat="1" ht="60" x14ac:dyDescent="0.25">
      <c r="A1231" s="602">
        <v>190109</v>
      </c>
      <c r="B1231" s="602" t="s">
        <v>13296</v>
      </c>
      <c r="C1231" s="600" t="s">
        <v>34</v>
      </c>
      <c r="D1231" s="601">
        <v>106.34</v>
      </c>
      <c r="E1231" s="494" t="str">
        <f t="shared" ref="E1231:F1246" si="40">UPPER(B1231)</f>
        <v>PINTURA DE LETRA, APLICAÇÃO MANUAL, EM PAREDE, DIM. 20X30CM COM TINTA LÁTEX ACRÍLICA, MARCAS DE REFERÊNCIA SUVINIL, CORAL OU METALATEX OU EQUIVALENTE</v>
      </c>
      <c r="F1231" s="492" t="str">
        <f t="shared" si="40"/>
        <v>UND</v>
      </c>
      <c r="G1231" s="493" t="e">
        <f t="shared" si="39"/>
        <v>#REF!</v>
      </c>
    </row>
    <row r="1232" spans="1:7" s="468" customFormat="1" ht="60" x14ac:dyDescent="0.25">
      <c r="A1232" s="602">
        <v>190114</v>
      </c>
      <c r="B1232" s="602" t="s">
        <v>13297</v>
      </c>
      <c r="C1232" s="600" t="s">
        <v>525</v>
      </c>
      <c r="D1232" s="601">
        <v>3</v>
      </c>
      <c r="E1232" s="494" t="str">
        <f t="shared" si="40"/>
        <v>PREPARO EM PAREDES E FORROS, APLICAÇÃO MANUAL, COM UMA DEMÃO DE LÍQUIDO SELADOR ACRÍLICO, REFERÊNCIA SUVINIL, CORAL OU METALATEX OU EQUIVALENTE</v>
      </c>
      <c r="F1232" s="492" t="str">
        <f t="shared" si="40"/>
        <v>M2</v>
      </c>
      <c r="G1232" s="493" t="e">
        <f t="shared" si="39"/>
        <v>#REF!</v>
      </c>
    </row>
    <row r="1233" spans="1:7" s="468" customFormat="1" ht="90" x14ac:dyDescent="0.25">
      <c r="A1233" s="602">
        <v>190115</v>
      </c>
      <c r="B1233" s="602" t="s">
        <v>13298</v>
      </c>
      <c r="C1233" s="600" t="s">
        <v>525</v>
      </c>
      <c r="D1233" s="601">
        <v>22.35</v>
      </c>
      <c r="E1233" s="494" t="str">
        <f t="shared" si="40"/>
        <v>PINTURA, SOBRE PAREDES E FORROS, APLICAÇÃO MANUAL, COM DUAS DEMÃOS DE TINTA LÁTEX PVA PREMIUM, REFERÊNCIA SUVINIL, CORAL E METALATEX, INCLUSIVE UMA DEMÃO DE LIQUIDO SELADOR PVA, REFERÊNCIA SUVINIL, CORAL OU METALATEX OU EQUIVALENTE</v>
      </c>
      <c r="F1233" s="492" t="str">
        <f t="shared" si="40"/>
        <v>M2</v>
      </c>
      <c r="G1233" s="493" t="e">
        <f t="shared" si="39"/>
        <v>#REF!</v>
      </c>
    </row>
    <row r="1234" spans="1:7" s="468" customFormat="1" ht="90" x14ac:dyDescent="0.25">
      <c r="A1234" s="602">
        <v>190116</v>
      </c>
      <c r="B1234" s="602" t="s">
        <v>13299</v>
      </c>
      <c r="C1234" s="600" t="s">
        <v>525</v>
      </c>
      <c r="D1234" s="601">
        <v>26.04</v>
      </c>
      <c r="E1234" s="491" t="str">
        <f t="shared" si="40"/>
        <v>PINTURA, SOBRE PAREDES E FORROS, APLICAÇÃO MANUAL, COM DUAS DEMÃOS DE TINTA ESMALTE SINTÉTICO, REFERÊNCIA SUVINIL, CORAL E METALATEX, INCLUSIVE UMA DEMÃO DE LIQUIDO SELADOR PVA, REFERÊNCIA SUVINIL, CORAL OU METALATEX OU EQUIVALENTE</v>
      </c>
      <c r="F1234" s="492" t="str">
        <f t="shared" si="40"/>
        <v>M2</v>
      </c>
      <c r="G1234" s="493" t="e">
        <f t="shared" si="39"/>
        <v>#REF!</v>
      </c>
    </row>
    <row r="1235" spans="1:7" s="468" customFormat="1" ht="105" x14ac:dyDescent="0.25">
      <c r="A1235" s="602">
        <v>190117</v>
      </c>
      <c r="B1235" s="602" t="s">
        <v>13300</v>
      </c>
      <c r="C1235" s="600" t="s">
        <v>525</v>
      </c>
      <c r="D1235" s="601">
        <v>22.29</v>
      </c>
      <c r="E1235" s="494" t="str">
        <f t="shared" si="40"/>
        <v>PINTURA SOBRE PAREDES E FORROS, APLICAÇÃO MANUAL, COM DUAS DEMÃOS DE TINTA LÁTEX ACRÍLICO PREMIUM, ACABAMENTO FOSCO, REFERÊNCIA SUVINIL, CORAL E METALATEX, INCLUSIVE UMA DEMÃO DE LIQUIDO SELADOR ACRÍLICO, REFERÊNCIA SUVINIL, CORAL OU METALATEX</v>
      </c>
      <c r="F1235" s="492" t="str">
        <f t="shared" si="40"/>
        <v>M2</v>
      </c>
      <c r="G1235" s="493" t="e">
        <f t="shared" si="39"/>
        <v>#REF!</v>
      </c>
    </row>
    <row r="1236" spans="1:7" s="468" customFormat="1" ht="60" x14ac:dyDescent="0.25">
      <c r="A1236" s="602">
        <v>190121</v>
      </c>
      <c r="B1236" s="602" t="s">
        <v>13301</v>
      </c>
      <c r="C1236" s="600" t="s">
        <v>525</v>
      </c>
      <c r="D1236" s="601">
        <v>3.19</v>
      </c>
      <c r="E1236" s="494" t="str">
        <f t="shared" si="40"/>
        <v>PREPARO EM PAREDES E FORROS, APLICAÇÃO MANUAL, COM UMA DEMÃO DE LÍQUIDO SELADOR PVA, REFERÊNCIA SUVINIL, CORAL OU METALATEX OU EQUIVALENTE</v>
      </c>
      <c r="F1236" s="492" t="str">
        <f t="shared" si="40"/>
        <v>M2</v>
      </c>
      <c r="G1236" s="493" t="e">
        <f t="shared" si="39"/>
        <v>#REF!</v>
      </c>
    </row>
    <row r="1237" spans="1:7" s="468" customFormat="1" ht="30" x14ac:dyDescent="0.25">
      <c r="A1237" s="599">
        <v>1902</v>
      </c>
      <c r="B1237" s="599" t="s">
        <v>1179</v>
      </c>
      <c r="C1237" s="600"/>
      <c r="D1237" s="601"/>
      <c r="E1237" s="491" t="str">
        <f t="shared" si="40"/>
        <v>SOBRE CONCRETO OU BLOCOS CERÂMICOS APARENTES</v>
      </c>
      <c r="F1237" s="492" t="str">
        <f t="shared" si="40"/>
        <v/>
      </c>
      <c r="G1237" s="493" t="e">
        <f t="shared" si="39"/>
        <v>#REF!</v>
      </c>
    </row>
    <row r="1238" spans="1:7" s="468" customFormat="1" ht="75" x14ac:dyDescent="0.25">
      <c r="A1238" s="602">
        <v>190201</v>
      </c>
      <c r="B1238" s="602" t="s">
        <v>13302</v>
      </c>
      <c r="C1238" s="600" t="s">
        <v>525</v>
      </c>
      <c r="D1238" s="601">
        <v>15.26</v>
      </c>
      <c r="E1238" s="494" t="str">
        <f t="shared" si="40"/>
        <v>PINTURA SOBRE CONCRETO OU BLOCOS CERÂMICOS APARENTES, APLICAÇÃO MANUAL, COM DUAS DEMÃOS DE VERNIZ ACRÍLICO A BASE DE ÁGUA, ACABAMENTO FOSCO, REFERÊNCIA SUVINIL, CORAL, METALATEX OU EQUIVALENTE</v>
      </c>
      <c r="F1238" s="492" t="str">
        <f t="shared" si="40"/>
        <v>M2</v>
      </c>
      <c r="G1238" s="493" t="e">
        <f t="shared" si="39"/>
        <v>#REF!</v>
      </c>
    </row>
    <row r="1239" spans="1:7" s="468" customFormat="1" ht="75" x14ac:dyDescent="0.25">
      <c r="A1239" s="602">
        <v>190202</v>
      </c>
      <c r="B1239" s="602" t="s">
        <v>13303</v>
      </c>
      <c r="C1239" s="600" t="s">
        <v>525</v>
      </c>
      <c r="D1239" s="601">
        <v>18.09</v>
      </c>
      <c r="E1239" s="491" t="str">
        <f t="shared" si="40"/>
        <v>PINTURA SOBRE CONCRETO OU BLOCOS CERÂMICOS APARENTES, APLICAÇÃO MANUAL, COM UMA DEMÃO DE SILICONE INCOLOR, REFERÊNCIA SUVINIL, SIKA, VEDACIT OU EQUIVALENTE</v>
      </c>
      <c r="F1239" s="492" t="str">
        <f t="shared" si="40"/>
        <v>M2</v>
      </c>
      <c r="G1239" s="493"/>
    </row>
    <row r="1240" spans="1:7" s="468" customFormat="1" ht="105" x14ac:dyDescent="0.25">
      <c r="A1240" s="602">
        <v>190203</v>
      </c>
      <c r="B1240" s="602" t="s">
        <v>13304</v>
      </c>
      <c r="C1240" s="600" t="s">
        <v>525</v>
      </c>
      <c r="D1240" s="601">
        <v>25.93</v>
      </c>
      <c r="E1240" s="494" t="str">
        <f t="shared" si="40"/>
        <v>PINTURA SOBRE CONCRETO OU BLOCOS DE CONCRETO, APLICAÇÃO MANUAL, COM TRÊS DEMÃOS DE TINTA LÁTEX ACRÍLICO PREMIUM, REFERÊNCIA SUVINIL, CORAL E METALATEX, INCLUSIVE UMA DEMÃO DE LIQUIDO SELADOR ACRÍLICO, REFERÊNCIA SUVINIL, CORAL OU METALATEX OU EQUIVALENTE</v>
      </c>
      <c r="F1240" s="492" t="str">
        <f t="shared" si="40"/>
        <v>M2</v>
      </c>
      <c r="G1240" s="493" t="e">
        <f t="shared" si="39"/>
        <v>#REF!</v>
      </c>
    </row>
    <row r="1241" spans="1:7" s="468" customFormat="1" ht="105" x14ac:dyDescent="0.25">
      <c r="A1241" s="602">
        <v>190204</v>
      </c>
      <c r="B1241" s="602" t="s">
        <v>13305</v>
      </c>
      <c r="C1241" s="600" t="s">
        <v>525</v>
      </c>
      <c r="D1241" s="601">
        <v>33.58</v>
      </c>
      <c r="E1241" s="494" t="str">
        <f t="shared" si="40"/>
        <v>PINTURA SOBRE COBOGÓS DE CONCRETO, APLICAÇÃO MANUAL, COM DUAS DEMÃOS DE TINTA LÁTEX ACRÍLICO PREMIUM, REFERÊNCIA SUVINIL, CORAL E METALATEX, INCLUSIVE UMA DEMÃO DE LIQUIDO SELADOR ACRÍLICO, REFERÊNCIA SUVINIL, CORAL OU METALATEX OU EQUIVALENTE</v>
      </c>
      <c r="F1241" s="492" t="str">
        <f t="shared" si="40"/>
        <v>M2</v>
      </c>
      <c r="G1241" s="493" t="e">
        <f t="shared" si="39"/>
        <v>#REF!</v>
      </c>
    </row>
    <row r="1242" spans="1:7" s="468" customFormat="1" ht="30" x14ac:dyDescent="0.25">
      <c r="A1242" s="602">
        <v>190205</v>
      </c>
      <c r="B1242" s="602" t="s">
        <v>13306</v>
      </c>
      <c r="C1242" s="600" t="s">
        <v>525</v>
      </c>
      <c r="D1242" s="601">
        <v>11.6</v>
      </c>
      <c r="E1242" s="494" t="str">
        <f t="shared" si="40"/>
        <v>PINTURA A CAL DE MEIO-FIO (TIPO A CAIAÇÃO), APLICAÇÃO MANUAL, A TRÊS DEMÃOS</v>
      </c>
      <c r="F1242" s="492" t="str">
        <f t="shared" si="40"/>
        <v>M2</v>
      </c>
      <c r="G1242" s="493" t="e">
        <f t="shared" si="39"/>
        <v>#REF!</v>
      </c>
    </row>
    <row r="1243" spans="1:7" s="468" customFormat="1" ht="105" x14ac:dyDescent="0.25">
      <c r="A1243" s="602">
        <v>190211</v>
      </c>
      <c r="B1243" s="602" t="s">
        <v>13307</v>
      </c>
      <c r="C1243" s="600" t="s">
        <v>525</v>
      </c>
      <c r="D1243" s="601">
        <v>22.35</v>
      </c>
      <c r="E1243" s="494" t="str">
        <f t="shared" si="40"/>
        <v>PINTURA SOBRE CONCRETO OU BLOCOS DE CONCRETO, APLICAÇÃO MANUAL, COM DUAS DEMÃOS DE TINTA LÁTEX PVA PREMIUM, REFERÊNCIA SUVINIL, CORAL E METALATEX, INCLUSIVE UMA DEMÃO DE LIQUIDO SELADOR PVA, REFERÊNCIA SUVINIL, CORAL OU METALATEX OU EQUIVALENTE</v>
      </c>
      <c r="F1243" s="492" t="str">
        <f t="shared" si="40"/>
        <v>M2</v>
      </c>
      <c r="G1243" s="493" t="e">
        <f t="shared" si="39"/>
        <v>#REF!</v>
      </c>
    </row>
    <row r="1244" spans="1:7" s="468" customFormat="1" x14ac:dyDescent="0.25">
      <c r="A1244" s="599">
        <v>1903</v>
      </c>
      <c r="B1244" s="599" t="s">
        <v>508</v>
      </c>
      <c r="C1244" s="600"/>
      <c r="D1244" s="601"/>
      <c r="E1244" s="494" t="str">
        <f t="shared" si="40"/>
        <v>SOBRE MADEIRA</v>
      </c>
      <c r="F1244" s="492" t="str">
        <f t="shared" si="40"/>
        <v/>
      </c>
      <c r="G1244" s="493" t="e">
        <f t="shared" si="39"/>
        <v>#REF!</v>
      </c>
    </row>
    <row r="1245" spans="1:7" s="468" customFormat="1" ht="105" x14ac:dyDescent="0.25">
      <c r="A1245" s="602">
        <v>190301</v>
      </c>
      <c r="B1245" s="602" t="s">
        <v>13308</v>
      </c>
      <c r="C1245" s="600" t="s">
        <v>525</v>
      </c>
      <c r="D1245" s="601">
        <v>47.86</v>
      </c>
      <c r="E1245" s="491" t="str">
        <f t="shared" si="40"/>
        <v>EMASSAMENTO DE ESQUADRIAS E ELEMENTOS DE MADEIRA, COM DUAS DEMÃOS DE MASSA À BASE ÁGUA, REFERÊNCIA SUVINIL, CORAL, SHERWIN WILLIAMS OU EQUIVALENTE, INCLUSIVE UMA DEMÃO DE FUNDO NIVELADOR ALQUÍDICO BRANCO, REFERÊNCIA SUVINIL, CORAL OU METALATEX OU EQUIVALENTE</v>
      </c>
      <c r="F1245" s="492" t="str">
        <f t="shared" si="40"/>
        <v>M2</v>
      </c>
      <c r="G1245" s="493" t="e">
        <f t="shared" si="39"/>
        <v>#REF!</v>
      </c>
    </row>
    <row r="1246" spans="1:7" s="468" customFormat="1" ht="105" x14ac:dyDescent="0.25">
      <c r="A1246" s="602">
        <v>190302</v>
      </c>
      <c r="B1246" s="602" t="s">
        <v>13309</v>
      </c>
      <c r="C1246" s="600" t="s">
        <v>525</v>
      </c>
      <c r="D1246" s="601">
        <v>43.38</v>
      </c>
      <c r="E1246" s="491" t="str">
        <f t="shared" si="40"/>
        <v>PINTURA DE ESQUADRIAS E ELEMENTOS DE MADEIRA, APLICAÇÃO MANUAL, COM DUAS DEMÃOS DE TINTA ESMALTE SINTÉTICO REFERÊNCIA SUVINIL, CORAL OU METALATEX, INCLUSIVE FUNDO BRANCO NIVELADOR, REFERÊNCIA SUVINIL, CORAL E METALATEX OU EQUIVALENTE</v>
      </c>
      <c r="F1246" s="492" t="str">
        <f t="shared" si="40"/>
        <v>M2</v>
      </c>
      <c r="G1246" s="493"/>
    </row>
    <row r="1247" spans="1:7" s="468" customFormat="1" ht="75" x14ac:dyDescent="0.25">
      <c r="A1247" s="602">
        <v>190303</v>
      </c>
      <c r="B1247" s="602" t="s">
        <v>13310</v>
      </c>
      <c r="C1247" s="600" t="s">
        <v>525</v>
      </c>
      <c r="D1247" s="601">
        <v>27.63</v>
      </c>
      <c r="E1247" s="494" t="str">
        <f t="shared" ref="E1247:F1303" si="41">UPPER(B1247)</f>
        <v>PINTURA DE ESQUADRIAS E ELEMENTOS DE MADEIRA, APLICAÇÃO MANUAL, COM TRÊS DEMÃO DE VERNIZ BRILHANTE INCOLOR, LINHA PREMIUM COPAL, REFERÊNCIA SUVINIL, EUCATEX, MONTANA OU EQUIVALENTE</v>
      </c>
      <c r="F1247" s="492" t="str">
        <f t="shared" si="41"/>
        <v>M2</v>
      </c>
      <c r="G1247" s="493" t="e">
        <f t="shared" si="39"/>
        <v>#REF!</v>
      </c>
    </row>
    <row r="1248" spans="1:7" s="468" customFormat="1" ht="75" x14ac:dyDescent="0.25">
      <c r="A1248" s="602">
        <v>190306</v>
      </c>
      <c r="B1248" s="602" t="s">
        <v>13311</v>
      </c>
      <c r="C1248" s="600" t="s">
        <v>525</v>
      </c>
      <c r="D1248" s="601">
        <v>26.12</v>
      </c>
      <c r="E1248" s="494" t="str">
        <f t="shared" si="41"/>
        <v>PINTURA DE ESQUADRIAS E ELEMENTOS DE MADEIRA, APLICAÇÃO MANUAL, COM TRÊS DEMÃOS DE VERNIZ FOSCO INCOLOR, LINHA TRIPLA PROTEÇÃO PREMIUM, REFERÊNCIA SUVINIL, CORAL, METALATEX OU EQUIVALENTE</v>
      </c>
      <c r="F1248" s="492" t="str">
        <f t="shared" si="41"/>
        <v>M2</v>
      </c>
      <c r="G1248" s="493" t="e">
        <f t="shared" si="39"/>
        <v>#REF!</v>
      </c>
    </row>
    <row r="1249" spans="1:7" s="468" customFormat="1" ht="60" x14ac:dyDescent="0.25">
      <c r="A1249" s="602">
        <v>190307</v>
      </c>
      <c r="B1249" s="602" t="s">
        <v>13312</v>
      </c>
      <c r="C1249" s="600" t="s">
        <v>525</v>
      </c>
      <c r="D1249" s="601">
        <v>26.15</v>
      </c>
      <c r="E1249" s="494" t="str">
        <f t="shared" si="41"/>
        <v>PINTURA FUNDO NIVELADOR ALQUÍDICO BRANCO, APLICADA A ROLO, PINCEL OU TRINCHA, EM MADEIRA, A UMA DEMÃO, REFERÊNCIA SUVINIL, CORAL OU EQUIVALENTE</v>
      </c>
      <c r="F1249" s="492" t="str">
        <f t="shared" si="41"/>
        <v>M2</v>
      </c>
      <c r="G1249" s="493" t="e">
        <f t="shared" si="39"/>
        <v>#REF!</v>
      </c>
    </row>
    <row r="1250" spans="1:7" s="468" customFormat="1" x14ac:dyDescent="0.25">
      <c r="A1250" s="599">
        <v>1904</v>
      </c>
      <c r="B1250" s="599" t="s">
        <v>1180</v>
      </c>
      <c r="C1250" s="600"/>
      <c r="D1250" s="601"/>
      <c r="E1250" s="494" t="str">
        <f t="shared" si="41"/>
        <v>SOBRE METAL</v>
      </c>
      <c r="F1250" s="492" t="str">
        <f t="shared" si="41"/>
        <v/>
      </c>
      <c r="G1250" s="493" t="e">
        <f t="shared" si="39"/>
        <v>#REF!</v>
      </c>
    </row>
    <row r="1251" spans="1:7" s="468" customFormat="1" ht="75" x14ac:dyDescent="0.25">
      <c r="A1251" s="602">
        <v>190417</v>
      </c>
      <c r="B1251" s="602" t="s">
        <v>13313</v>
      </c>
      <c r="C1251" s="600" t="s">
        <v>525</v>
      </c>
      <c r="D1251" s="601">
        <v>48.2</v>
      </c>
      <c r="E1251" s="494" t="str">
        <f t="shared" si="41"/>
        <v>PINTURA SOBRE METAL, APLICAÇÃO MANUAL, COM DUAS DEMÃOS DE TINTA ESMALTE SINTÉTICO, REFERÊNCIA SUVINIL, CORAL OU METALATEX, INCLUSIVE UMA DEMÃO DE FUNDO ANTICORROSIVO</v>
      </c>
      <c r="F1251" s="492" t="str">
        <f t="shared" si="41"/>
        <v>M2</v>
      </c>
      <c r="G1251" s="493" t="e">
        <f t="shared" si="39"/>
        <v>#REF!</v>
      </c>
    </row>
    <row r="1252" spans="1:7" s="468" customFormat="1" ht="45" x14ac:dyDescent="0.25">
      <c r="A1252" s="602">
        <v>190418</v>
      </c>
      <c r="B1252" s="602" t="s">
        <v>1181</v>
      </c>
      <c r="C1252" s="600" t="s">
        <v>525</v>
      </c>
      <c r="D1252" s="601">
        <v>49.3</v>
      </c>
      <c r="E1252" s="494" t="str">
        <f t="shared" si="41"/>
        <v>PINTURA DE SUPERFÍCIE METÁLICA COM UMA DEMÃO DE PRIMER EPOXI E DUAS DEMÃOS DE TINTA À BASE DE EPOXI</v>
      </c>
      <c r="F1252" s="492" t="str">
        <f t="shared" si="41"/>
        <v>M2</v>
      </c>
      <c r="G1252" s="493"/>
    </row>
    <row r="1253" spans="1:7" s="468" customFormat="1" x14ac:dyDescent="0.25">
      <c r="A1253" s="599">
        <v>1905</v>
      </c>
      <c r="B1253" s="599" t="s">
        <v>1182</v>
      </c>
      <c r="C1253" s="600"/>
      <c r="D1253" s="601"/>
      <c r="E1253" s="494" t="str">
        <f t="shared" si="41"/>
        <v>SOBRE ELEMENTOS ESPECIAIS</v>
      </c>
      <c r="F1253" s="492" t="str">
        <f t="shared" si="41"/>
        <v/>
      </c>
      <c r="G1253" s="493" t="e">
        <f t="shared" si="39"/>
        <v>#REF!</v>
      </c>
    </row>
    <row r="1254" spans="1:7" s="468" customFormat="1" ht="90" x14ac:dyDescent="0.25">
      <c r="A1254" s="602">
        <v>190501</v>
      </c>
      <c r="B1254" s="602" t="s">
        <v>13314</v>
      </c>
      <c r="C1254" s="600" t="s">
        <v>34</v>
      </c>
      <c r="D1254" s="601">
        <v>5.78</v>
      </c>
      <c r="E1254" s="494" t="str">
        <f t="shared" si="41"/>
        <v>PINTURA DE LETRAS EM CHAPAS DE FERRO, DIMENSÕES 20X30CM, APLICAÇÃO MANUAL, COM DUAS DEMÃOS DE TINTA ESMALTE SINTÉTICO, REFERÊNCIA SUVINIL, CORAL, METALATEX OU EQUIVALENTE, INCLUSIVE UMA DEMÃO DE FUNDO ANTI-CORROSIVO</v>
      </c>
      <c r="F1254" s="492" t="str">
        <f t="shared" si="41"/>
        <v>UND</v>
      </c>
      <c r="G1254" s="493" t="e">
        <f t="shared" si="39"/>
        <v>#REF!</v>
      </c>
    </row>
    <row r="1255" spans="1:7" s="468" customFormat="1" x14ac:dyDescent="0.25">
      <c r="A1255" s="599">
        <v>1906</v>
      </c>
      <c r="B1255" s="599" t="s">
        <v>1183</v>
      </c>
      <c r="C1255" s="600"/>
      <c r="D1255" s="601"/>
      <c r="E1255" s="494" t="str">
        <f t="shared" si="41"/>
        <v>SOBRE PISOS</v>
      </c>
      <c r="F1255" s="492" t="str">
        <f t="shared" si="41"/>
        <v/>
      </c>
      <c r="G1255" s="493"/>
    </row>
    <row r="1256" spans="1:7" s="468" customFormat="1" ht="75" x14ac:dyDescent="0.25">
      <c r="A1256" s="602">
        <v>190601</v>
      </c>
      <c r="B1256" s="602" t="s">
        <v>13315</v>
      </c>
      <c r="C1256" s="600" t="s">
        <v>21</v>
      </c>
      <c r="D1256" s="601">
        <v>10.27</v>
      </c>
      <c r="E1256" s="494" t="str">
        <f t="shared" si="41"/>
        <v>PINTURA SOBRE PISO, APLICAÇÃO MANUAL, PARA EXECUÇÃO DE FAIXA DEMARCATÓRIA L=5CM, COM TRÊS DEMÃOS DE TINTA À BASE DE EPÓXI, MARCAS DE REFERÊNCIA SUVINIL, CORAL OU METALATEX OU EQUIVALENTE</v>
      </c>
      <c r="F1256" s="492" t="str">
        <f t="shared" si="41"/>
        <v>M</v>
      </c>
      <c r="G1256" s="493" t="e">
        <f t="shared" si="39"/>
        <v>#REF!</v>
      </c>
    </row>
    <row r="1257" spans="1:7" s="468" customFormat="1" ht="75" x14ac:dyDescent="0.25">
      <c r="A1257" s="602">
        <v>190602</v>
      </c>
      <c r="B1257" s="602" t="s">
        <v>13316</v>
      </c>
      <c r="C1257" s="600" t="s">
        <v>525</v>
      </c>
      <c r="D1257" s="601">
        <v>20.010000000000002</v>
      </c>
      <c r="E1257" s="494" t="str">
        <f t="shared" si="41"/>
        <v>PINTURA SOBRE PISO, APLICAÇÃO MANUAL, COM DUAS DEMÃOS DE TINTA À BASE DE RESINAS ACRÍLICAS, MARCAS DE REFERÊNCIA SUVINIL, CORAL, SHERWIN WILLIAMS NOVACOR, METALATEX OU EQUIVALENTE</v>
      </c>
      <c r="F1257" s="492" t="str">
        <f t="shared" si="41"/>
        <v>M2</v>
      </c>
      <c r="G1257" s="493"/>
    </row>
    <row r="1258" spans="1:7" s="468" customFormat="1" ht="45" x14ac:dyDescent="0.25">
      <c r="A1258" s="602">
        <v>190603</v>
      </c>
      <c r="B1258" s="602" t="s">
        <v>1184</v>
      </c>
      <c r="C1258" s="600" t="s">
        <v>525</v>
      </c>
      <c r="D1258" s="601">
        <v>22.91</v>
      </c>
      <c r="E1258" s="494" t="str">
        <f t="shared" si="41"/>
        <v>PINTURA SOBRE PISOS, MARCAS DE REFERÊNCIA NOVACOR, CORAL OU SUVINIL, A DUAS DEMÃOS, LINHA PREMIUM</v>
      </c>
      <c r="F1258" s="492" t="str">
        <f t="shared" si="41"/>
        <v>M2</v>
      </c>
      <c r="G1258" s="493" t="e">
        <f t="shared" si="39"/>
        <v>#REF!</v>
      </c>
    </row>
    <row r="1259" spans="1:7" s="468" customFormat="1" ht="75" x14ac:dyDescent="0.25">
      <c r="A1259" s="602">
        <v>190604</v>
      </c>
      <c r="B1259" s="602" t="s">
        <v>13317</v>
      </c>
      <c r="C1259" s="600" t="s">
        <v>21</v>
      </c>
      <c r="D1259" s="601">
        <v>11.6</v>
      </c>
      <c r="E1259" s="494" t="str">
        <f t="shared" si="41"/>
        <v>PINTURA SOBRE PISO, APLICAÇÃO MANUAL, PARA EXECUÇÃO DE FAIXA DEMARCATÓRIA L=8CM, COM TRÊS DEMÃOS DE TINTA À BASE DE EPÓXI, MARCAS DE REFERÊNCIA SUVINIL, CORAL OU METALATEX OU EQUIVALENTE</v>
      </c>
      <c r="F1259" s="492" t="str">
        <f t="shared" si="41"/>
        <v>M</v>
      </c>
      <c r="G1259" s="493" t="e">
        <f t="shared" si="39"/>
        <v>#REF!</v>
      </c>
    </row>
    <row r="1260" spans="1:7" s="468" customFormat="1" ht="75" x14ac:dyDescent="0.25">
      <c r="A1260" s="602">
        <v>190605</v>
      </c>
      <c r="B1260" s="602" t="s">
        <v>1185</v>
      </c>
      <c r="C1260" s="600" t="s">
        <v>525</v>
      </c>
      <c r="D1260" s="601">
        <v>76.31</v>
      </c>
      <c r="E1260" s="494" t="str">
        <f t="shared" si="41"/>
        <v>APLICAÇÃO DE TINTA EPÓXI DE ALTA ESPESSURA SEMIBRILHANTE SOBRE PISO DE CONCRETO A TRÊS DEMÃOS, INCLUSIVE SELADOR EPÓXI A UMA DEMÃO - REF. INTERGARD 2005 E 2001 - INTERNACIONAL OU EQUIVALENTE</v>
      </c>
      <c r="F1260" s="492" t="str">
        <f t="shared" si="41"/>
        <v>M2</v>
      </c>
      <c r="G1260" s="493" t="e">
        <f t="shared" si="39"/>
        <v>#REF!</v>
      </c>
    </row>
    <row r="1261" spans="1:7" s="468" customFormat="1" x14ac:dyDescent="0.25">
      <c r="A1261" s="599">
        <v>20</v>
      </c>
      <c r="B1261" s="599" t="s">
        <v>1186</v>
      </c>
      <c r="C1261" s="600"/>
      <c r="D1261" s="601"/>
      <c r="E1261" s="494" t="str">
        <f t="shared" si="41"/>
        <v>SERVIÇOS COMPLEMENTARES EXTERNOS</v>
      </c>
      <c r="F1261" s="492" t="str">
        <f t="shared" si="41"/>
        <v/>
      </c>
      <c r="G1261" s="493" t="e">
        <f t="shared" si="39"/>
        <v>#REF!</v>
      </c>
    </row>
    <row r="1262" spans="1:7" s="468" customFormat="1" x14ac:dyDescent="0.25">
      <c r="A1262" s="599">
        <v>2001</v>
      </c>
      <c r="B1262" s="599" t="s">
        <v>1187</v>
      </c>
      <c r="C1262" s="600"/>
      <c r="D1262" s="601"/>
      <c r="E1262" s="494" t="str">
        <f t="shared" si="41"/>
        <v>MUROS E FECHAMENTOS</v>
      </c>
      <c r="F1262" s="492" t="str">
        <f t="shared" si="41"/>
        <v/>
      </c>
      <c r="G1262" s="493" t="e">
        <f t="shared" si="39"/>
        <v>#REF!</v>
      </c>
    </row>
    <row r="1263" spans="1:7" s="468" customFormat="1" ht="75" x14ac:dyDescent="0.25">
      <c r="A1263" s="602">
        <v>200101</v>
      </c>
      <c r="B1263" s="602" t="s">
        <v>1188</v>
      </c>
      <c r="C1263" s="600" t="s">
        <v>525</v>
      </c>
      <c r="D1263" s="601">
        <v>276.42</v>
      </c>
      <c r="E1263" s="494" t="str">
        <f t="shared" si="41"/>
        <v>ALAMBRADO C/ TELA LOSANGULAR DE ARAME FIO 12 MALHA 2" REVEST. EM PVC COM TUBO DE FERRO GALVANIZADO VERTICAL DE 2 1/2" E HORIZONTAL DE 1" INCL. PORTÃO, PINTADOS COM ESMALTE SOBRE FUNDO ANTICORROSIVO</v>
      </c>
      <c r="F1263" s="492" t="str">
        <f t="shared" si="41"/>
        <v>M2</v>
      </c>
      <c r="G1263" s="493"/>
    </row>
    <row r="1264" spans="1:7" s="468" customFormat="1" ht="45" x14ac:dyDescent="0.25">
      <c r="A1264" s="602">
        <v>200104</v>
      </c>
      <c r="B1264" s="602" t="s">
        <v>1189</v>
      </c>
      <c r="C1264" s="600" t="s">
        <v>21</v>
      </c>
      <c r="D1264" s="601">
        <v>279.02</v>
      </c>
      <c r="E1264" s="494" t="str">
        <f t="shared" si="41"/>
        <v>CERCA DE MADEIRA COM RIPAS DE 7 X 2 CM, ALTURA DE 1.50 M E CAIBRO DE 8 X 8 CM EM MADEIRA DE LEI ESPAÇADOS A CADA 2.0 M</v>
      </c>
      <c r="F1264" s="492" t="str">
        <f t="shared" si="41"/>
        <v>M</v>
      </c>
      <c r="G1264" s="493"/>
    </row>
    <row r="1265" spans="1:7" s="468" customFormat="1" ht="75" x14ac:dyDescent="0.25">
      <c r="A1265" s="602">
        <v>200105</v>
      </c>
      <c r="B1265" s="602" t="s">
        <v>1190</v>
      </c>
      <c r="C1265" s="600" t="s">
        <v>21</v>
      </c>
      <c r="D1265" s="601">
        <v>249.63</v>
      </c>
      <c r="E1265" s="494" t="str">
        <f t="shared" si="41"/>
        <v>CERCA COM TELA FIO 16 MALHA LOSANGULAR DE 2", FIXADAS C/ GRAMPOS EM PONTALETES DE MADEIRA DE LEI 8X8CM ESPAÇADOS DE 1.5M, COM BASES CONCRETADAS E COM TRÊS FIOS TENSORES DE ARAME GALVANIZADO N.12</v>
      </c>
      <c r="F1265" s="492" t="str">
        <f t="shared" si="41"/>
        <v>M</v>
      </c>
      <c r="G1265" s="493" t="e">
        <f t="shared" si="39"/>
        <v>#REF!</v>
      </c>
    </row>
    <row r="1266" spans="1:7" s="468" customFormat="1" ht="60" x14ac:dyDescent="0.25">
      <c r="A1266" s="602">
        <v>200107</v>
      </c>
      <c r="B1266" s="602" t="s">
        <v>1191</v>
      </c>
      <c r="C1266" s="600" t="s">
        <v>21</v>
      </c>
      <c r="D1266" s="601">
        <v>137.26</v>
      </c>
      <c r="E1266" s="494" t="str">
        <f t="shared" si="41"/>
        <v>CERCA COM CINCO FIOS DE ARAME LISO N. 12 FIXADOS COM GRAMPOS EM PONTALETES DE MADEIRA DE LEI DE 8 X 8CM A CADA 2.0 M E ALTURA LIVRE DE 1.6 M</v>
      </c>
      <c r="F1266" s="492" t="str">
        <f t="shared" si="41"/>
        <v>M</v>
      </c>
      <c r="G1266" s="493" t="e">
        <f t="shared" si="39"/>
        <v>#REF!</v>
      </c>
    </row>
    <row r="1267" spans="1:7" s="468" customFormat="1" ht="45" x14ac:dyDescent="0.25">
      <c r="A1267" s="602">
        <v>200108</v>
      </c>
      <c r="B1267" s="602" t="s">
        <v>1192</v>
      </c>
      <c r="C1267" s="600" t="s">
        <v>534</v>
      </c>
      <c r="D1267" s="603">
        <v>1112.95</v>
      </c>
      <c r="E1267" s="494" t="str">
        <f t="shared" si="41"/>
        <v>MURO DE ARRIMO DE CONCRETO CICLÓPICO COM ATERRO NA PARTE POSTERIOR, INCLUSIVE FORMA DE MADEIRA E DRENO DE BRITA</v>
      </c>
      <c r="F1267" s="492" t="str">
        <f t="shared" si="41"/>
        <v>M3</v>
      </c>
      <c r="G1267" s="493" t="e">
        <f t="shared" si="39"/>
        <v>#REF!</v>
      </c>
    </row>
    <row r="1268" spans="1:7" s="468" customFormat="1" ht="105" x14ac:dyDescent="0.25">
      <c r="A1268" s="602">
        <v>200120</v>
      </c>
      <c r="B1268" s="602" t="s">
        <v>1193</v>
      </c>
      <c r="C1268" s="600" t="s">
        <v>21</v>
      </c>
      <c r="D1268" s="601">
        <v>270.16000000000003</v>
      </c>
      <c r="E1268" s="494" t="str">
        <f t="shared" si="41"/>
        <v>CERCA H=2.30CM, C/TELA LOSANG. ARAME FIO 12 MALHA 2" REVEST. EM PVC COM MOURÃO CURVO DE CONCRETO H=3,20M, SECÇÃO T, FIXADO EMSOLO, A CADA 3M, C/3 FIOS DE ARAME FARPADO NA PARTE CURVA, INCL 3 FIOS TENSORES, CHUMBADORES E SAPATA DE 40X40X50CM</v>
      </c>
      <c r="F1268" s="492" t="str">
        <f t="shared" si="41"/>
        <v>M</v>
      </c>
      <c r="G1268" s="493" t="e">
        <f t="shared" si="39"/>
        <v>#REF!</v>
      </c>
    </row>
    <row r="1269" spans="1:7" s="468" customFormat="1" ht="90" x14ac:dyDescent="0.25">
      <c r="A1269" s="602">
        <v>200124</v>
      </c>
      <c r="B1269" s="602" t="s">
        <v>1194</v>
      </c>
      <c r="C1269" s="600" t="s">
        <v>21</v>
      </c>
      <c r="D1269" s="601">
        <v>963.39</v>
      </c>
      <c r="E1269" s="491" t="str">
        <f t="shared" si="41"/>
        <v>MURO DE ALVENARIA DE BLOCOS CERÂMICOS 10X20X20CM, C/ PILARES A CADA 2 M, ESP. 10CM E H=2.5M, REVESTIDO COM CHAPISCO, REBOCO E PINTURA ACRÍLICA A 2 DEMÃOS, INCL. PILARES, CINTAS E SAPATAS, EMPREGANDO ARG. CIMENTO CAL E AREIA</v>
      </c>
      <c r="F1269" s="492" t="str">
        <f t="shared" si="41"/>
        <v>M</v>
      </c>
      <c r="G1269" s="493" t="e">
        <f t="shared" si="39"/>
        <v>#REF!</v>
      </c>
    </row>
    <row r="1270" spans="1:7" s="468" customFormat="1" ht="75" x14ac:dyDescent="0.25">
      <c r="A1270" s="602">
        <v>200128</v>
      </c>
      <c r="B1270" s="602" t="s">
        <v>1195</v>
      </c>
      <c r="C1270" s="600" t="s">
        <v>525</v>
      </c>
      <c r="D1270" s="601">
        <v>305.45999999999998</v>
      </c>
      <c r="E1270" s="494" t="str">
        <f t="shared" si="41"/>
        <v>ALAMBRADO SOBRE MURO EXISTENTE, EXECUTADO EM TELA FIO 12 MALHA 3", COM 02 FIOS TENSORES, FIXADOS EM TUBOS DE FG 11/2" COLOCADOS A CADA 3M (H DO ALAMBRADO =1,5M), INLCUSIVE CHUMBAMENTO NO MURO</v>
      </c>
      <c r="F1270" s="492" t="str">
        <f t="shared" si="41"/>
        <v>M2</v>
      </c>
      <c r="G1270" s="493" t="e">
        <f t="shared" si="39"/>
        <v>#REF!</v>
      </c>
    </row>
    <row r="1271" spans="1:7" s="468" customFormat="1" ht="60" x14ac:dyDescent="0.25">
      <c r="A1271" s="602">
        <v>200129</v>
      </c>
      <c r="B1271" s="602" t="s">
        <v>1196</v>
      </c>
      <c r="C1271" s="600" t="s">
        <v>21</v>
      </c>
      <c r="D1271" s="601">
        <v>130.65</v>
      </c>
      <c r="E1271" s="494" t="str">
        <f t="shared" si="41"/>
        <v>CERCA COM MOURÃO DE CONCRETO RETO H=2.5, BASE QUADRADA 10X10CM, FIXADO EM SOLO A CADA 3.0M, COM 10 FIOS DE ARAME GALVANIZADO LISO Nº 10</v>
      </c>
      <c r="F1271" s="492" t="str">
        <f t="shared" si="41"/>
        <v>M</v>
      </c>
      <c r="G1271" s="493" t="e">
        <f t="shared" si="39"/>
        <v>#REF!</v>
      </c>
    </row>
    <row r="1272" spans="1:7" s="468" customFormat="1" ht="60" x14ac:dyDescent="0.25">
      <c r="A1272" s="602">
        <v>200130</v>
      </c>
      <c r="B1272" s="602" t="s">
        <v>1197</v>
      </c>
      <c r="C1272" s="600" t="s">
        <v>21</v>
      </c>
      <c r="D1272" s="603">
        <v>1081.8800000000001</v>
      </c>
      <c r="E1272" s="494" t="str">
        <f t="shared" si="41"/>
        <v>GRADIL H = 1.90M PADRÃO SEDU EM TUDO DE FG 2" E BARRA CHATA DE 11/2"X1/4", PARA FIXAÇÃO SOBRE MURETA CONFORME PROJETO, EXCLUSIVE A MURETA.</v>
      </c>
      <c r="F1272" s="492" t="str">
        <f t="shared" si="41"/>
        <v>M</v>
      </c>
      <c r="G1272" s="493" t="e">
        <f t="shared" si="39"/>
        <v>#REF!</v>
      </c>
    </row>
    <row r="1273" spans="1:7" s="468" customFormat="1" ht="60" x14ac:dyDescent="0.25">
      <c r="A1273" s="602">
        <v>200131</v>
      </c>
      <c r="B1273" s="602" t="s">
        <v>1198</v>
      </c>
      <c r="C1273" s="600" t="s">
        <v>21</v>
      </c>
      <c r="D1273" s="603">
        <v>1949.24</v>
      </c>
      <c r="E1273" s="494" t="str">
        <f t="shared" si="41"/>
        <v>GRADIL H = 1.90M PADRÃO SEDU EM TUBO DE FG 31/2" E BARRA CHATA DE 2"X1/4" PARA FIXAÇÃO SOBRE MURETA CONFORME PROJETO, EXCLUSIVE A MURETA.</v>
      </c>
      <c r="F1273" s="492" t="str">
        <f t="shared" si="41"/>
        <v>M</v>
      </c>
      <c r="G1273" s="493" t="e">
        <f t="shared" si="39"/>
        <v>#REF!</v>
      </c>
    </row>
    <row r="1274" spans="1:7" s="468" customFormat="1" ht="90" x14ac:dyDescent="0.25">
      <c r="A1274" s="602">
        <v>200132</v>
      </c>
      <c r="B1274" s="602" t="s">
        <v>13318</v>
      </c>
      <c r="C1274" s="600" t="s">
        <v>34</v>
      </c>
      <c r="D1274" s="603">
        <v>7000.42</v>
      </c>
      <c r="E1274" s="494" t="str">
        <f t="shared" si="41"/>
        <v>FORNECIMENTO E INSTALAÇÃO PORTÃO DE CORRER EM GRADIL NYLOFOR 3D, EM PAINEL DE AÇO GALVANIZADO, DIM.: 3,50 X 2,43M - BELGO OU EQUIVALENTE, MALHA RETANGULAR 200X50MM E FIO DE AÇO Ø5,0MM, INCL. POSTE DE AÇO GALV. 60X40MM</v>
      </c>
      <c r="F1274" s="492" t="str">
        <f t="shared" si="41"/>
        <v>UND</v>
      </c>
      <c r="G1274" s="493" t="e">
        <f t="shared" si="39"/>
        <v>#REF!</v>
      </c>
    </row>
    <row r="1275" spans="1:7" s="468" customFormat="1" ht="90" x14ac:dyDescent="0.25">
      <c r="A1275" s="602">
        <v>200133</v>
      </c>
      <c r="B1275" s="602" t="s">
        <v>13319</v>
      </c>
      <c r="C1275" s="600" t="s">
        <v>34</v>
      </c>
      <c r="D1275" s="603">
        <v>2279.92</v>
      </c>
      <c r="E1275" s="494" t="str">
        <f t="shared" si="41"/>
        <v>FORNECIMENTO E INSTALAÇÃO PORTÃO DE ABRIR EM GRADIL NYLOFOR 3D, EM PAINEL DE AÇO GALVANIZADO, DIM.: 1,00 X 2,43M - BELGO OU EQUIVALENTE, MALHA RETANGULAR 200X50MM E FIO DE AÇO Ø5,0MM, INCL. POSTE DE AÇO GALV. 60X40MM</v>
      </c>
      <c r="F1275" s="492" t="str">
        <f t="shared" si="41"/>
        <v>UND</v>
      </c>
      <c r="G1275" s="493" t="e">
        <f t="shared" si="39"/>
        <v>#REF!</v>
      </c>
    </row>
    <row r="1276" spans="1:7" s="468" customFormat="1" ht="105" x14ac:dyDescent="0.25">
      <c r="A1276" s="602">
        <v>200141</v>
      </c>
      <c r="B1276" s="602" t="s">
        <v>13320</v>
      </c>
      <c r="C1276" s="600" t="s">
        <v>21</v>
      </c>
      <c r="D1276" s="601">
        <v>440.9</v>
      </c>
      <c r="E1276" s="491" t="str">
        <f t="shared" si="41"/>
        <v>CERCAMENTO EM GRADIL EM AÇO GALVANIZADO SOLDADO E REVESTIDO EM POLIÉSTER POR PROCESSO DE PINTURA ELETROSTÁTICA 100MICRA, MALHA 5X20CM, FIO DIÂM. 5,00MM. INCLUSIVE ACESSÓRIOS E POSTE. DIMENSÕES DOS PAINÉIS: 2,50X2,03M - NYLOFOR OU EQUIVALENTE</v>
      </c>
      <c r="F1276" s="492" t="str">
        <f t="shared" si="41"/>
        <v>M</v>
      </c>
      <c r="G1276" s="493" t="e">
        <f t="shared" si="39"/>
        <v>#REF!</v>
      </c>
    </row>
    <row r="1277" spans="1:7" s="468" customFormat="1" x14ac:dyDescent="0.25">
      <c r="A1277" s="599">
        <v>2002</v>
      </c>
      <c r="B1277" s="599" t="s">
        <v>1199</v>
      </c>
      <c r="C1277" s="600"/>
      <c r="D1277" s="601"/>
      <c r="E1277" s="494" t="str">
        <f t="shared" si="41"/>
        <v>PAVIMENTAÇÃO</v>
      </c>
      <c r="F1277" s="492" t="str">
        <f t="shared" si="41"/>
        <v/>
      </c>
      <c r="G1277" s="493" t="e">
        <f t="shared" si="39"/>
        <v>#REF!</v>
      </c>
    </row>
    <row r="1278" spans="1:7" s="468" customFormat="1" ht="60" x14ac:dyDescent="0.25">
      <c r="A1278" s="602">
        <v>200202</v>
      </c>
      <c r="B1278" s="602" t="s">
        <v>18683</v>
      </c>
      <c r="C1278" s="600" t="s">
        <v>21</v>
      </c>
      <c r="D1278" s="601">
        <v>66.989999999999995</v>
      </c>
      <c r="E1278" s="494" t="str">
        <f t="shared" si="41"/>
        <v>ASSENTAMENTO DE MEIO-FIO PRÉ-MOLDADO DE CONCRETO COM DIMENSÕES DE 15 X 12 X 30 X 100 CM, REJUNTADO COM ARGAMASSA DE CIMENTO E AREIA NO TRAÇO 1:3</v>
      </c>
      <c r="F1278" s="492" t="str">
        <f t="shared" si="41"/>
        <v>M</v>
      </c>
      <c r="G1278" s="493" t="e">
        <f t="shared" si="39"/>
        <v>#REF!</v>
      </c>
    </row>
    <row r="1279" spans="1:7" s="468" customFormat="1" ht="105" x14ac:dyDescent="0.25">
      <c r="A1279" s="602">
        <v>200206</v>
      </c>
      <c r="B1279" s="602" t="s">
        <v>18684</v>
      </c>
      <c r="C1279" s="600" t="s">
        <v>525</v>
      </c>
      <c r="D1279" s="601">
        <v>108.59</v>
      </c>
      <c r="E1279" s="494" t="str">
        <f t="shared" si="41"/>
        <v>EXECUÇÃO DE PAVIMENTAÇÃO COM BLOCOS INTERTRAVADOS DE CONCRETO TIPO 'PAVI-S', ESPESSURA DE 8 CM E RESISTÊNCIA MÍNIMA DE 35 MPA, ASSENTADOS SOBRE COLCHÃO DE PÓ DE PEDRA DE 10 CM, COM REJUNTAMENTO EM AREIA, COMPACTAÇÃO COM PLACA VIBRATÓRIA E CORTES COM CORTADORA DE PISO</v>
      </c>
      <c r="F1279" s="492" t="str">
        <f t="shared" si="41"/>
        <v>M2</v>
      </c>
      <c r="G1279" s="493"/>
    </row>
    <row r="1280" spans="1:7" s="468" customFormat="1" ht="75" x14ac:dyDescent="0.25">
      <c r="A1280" s="602">
        <v>200209</v>
      </c>
      <c r="B1280" s="602" t="s">
        <v>18685</v>
      </c>
      <c r="C1280" s="600" t="s">
        <v>525</v>
      </c>
      <c r="D1280" s="601">
        <v>156.6</v>
      </c>
      <c r="E1280" s="491" t="str">
        <f t="shared" si="41"/>
        <v>EXECUÇÃO DE PASSEIO CIMENTADO COM ACABAMENTO CAMURÇADO, EM ARGAMASSA TRAÇO 1:3 (CIMENTO E AREIA) COM 1,5 CM DE ESPESSURA, SOBRE LASTRO DE CONCRETO DE 8 CM, INCLUINDO PREPARO DA CAIXA.</v>
      </c>
      <c r="F1280" s="492" t="str">
        <f t="shared" si="41"/>
        <v>M2</v>
      </c>
      <c r="G1280" s="493" t="e">
        <f t="shared" si="39"/>
        <v>#REF!</v>
      </c>
    </row>
    <row r="1281" spans="1:7" s="468" customFormat="1" ht="105" x14ac:dyDescent="0.25">
      <c r="A1281" s="602">
        <v>200214</v>
      </c>
      <c r="B1281" s="602" t="s">
        <v>18686</v>
      </c>
      <c r="C1281" s="600" t="s">
        <v>525</v>
      </c>
      <c r="D1281" s="601">
        <v>137.96</v>
      </c>
      <c r="E1281" s="494" t="str">
        <f t="shared" si="41"/>
        <v>EXECUÇÃO DE PAVIMENTAÇÃO COM BLOCOS INTERTRAVADOS DE CONCRETO TIPO 'PAVI-S', ESPESSURA DE 10 CM E RESISTÊNCIA MÍNIMA DE 35 MPA, ASSENTADOS SOBRE COLCHÃO DE PÓ DE PEDRA DE 10 CM, COM REJUNTAMENTO EM AREIA, COMPACTAÇÃO COM PLACA VIBRATÓRIA E CORTES COM CORTADORA DE PISO</v>
      </c>
      <c r="F1281" s="492" t="str">
        <f t="shared" si="41"/>
        <v>M2</v>
      </c>
      <c r="G1281" s="493" t="e">
        <f t="shared" si="39"/>
        <v>#REF!</v>
      </c>
    </row>
    <row r="1282" spans="1:7" s="468" customFormat="1" ht="105" x14ac:dyDescent="0.25">
      <c r="A1282" s="602">
        <v>200223</v>
      </c>
      <c r="B1282" s="602" t="s">
        <v>18687</v>
      </c>
      <c r="C1282" s="600" t="s">
        <v>534</v>
      </c>
      <c r="D1282" s="601">
        <v>276.92</v>
      </c>
      <c r="E1282" s="494" t="str">
        <f t="shared" si="41"/>
        <v>EXECUÇÃO DE LASTRO DE BRITA Nº 2, APLICADO SOB PASSEIOS E CICLOVIAS, COMPREENDENDO A ESCAVAÇÃO DO TERRENO NATURAL, NIVELAMENTO E COMPACTAÇÃO MECÂNICA DA BASE, BEM COMO O FORNECIMENTO, ESPALHAMENTO E REGULARIZAÇÃO DA CAMADA DE BRITA</v>
      </c>
      <c r="F1282" s="492" t="str">
        <f t="shared" si="41"/>
        <v>M3</v>
      </c>
      <c r="G1282" s="493" t="e">
        <f t="shared" si="39"/>
        <v>#REF!</v>
      </c>
    </row>
    <row r="1283" spans="1:7" s="468" customFormat="1" ht="75" x14ac:dyDescent="0.25">
      <c r="A1283" s="602">
        <v>200229</v>
      </c>
      <c r="B1283" s="602" t="s">
        <v>18688</v>
      </c>
      <c r="C1283" s="600" t="s">
        <v>21</v>
      </c>
      <c r="D1283" s="601">
        <v>86.74</v>
      </c>
      <c r="E1283" s="494" t="str">
        <f t="shared" si="41"/>
        <v>EXECUÇÃO DE MEIO-FIO DE CONCRETO MOLDADO IN LOCO, COM DIMENSÕES DE 10 X 30 CM, UTILIZANDO FÔRMAS DE CHAPA COMPENSADA RESINADA DE 6 MM, INCLUINDO ESCAVAÇÃO, REATERRO E BOTA-FORA</v>
      </c>
      <c r="F1283" s="492" t="str">
        <f t="shared" si="41"/>
        <v>M</v>
      </c>
      <c r="G1283" s="493" t="e">
        <f t="shared" si="39"/>
        <v>#REF!</v>
      </c>
    </row>
    <row r="1284" spans="1:7" s="468" customFormat="1" ht="120" x14ac:dyDescent="0.25">
      <c r="A1284" s="602">
        <v>200237</v>
      </c>
      <c r="B1284" s="602" t="s">
        <v>18689</v>
      </c>
      <c r="C1284" s="600" t="s">
        <v>525</v>
      </c>
      <c r="D1284" s="601">
        <v>89.76</v>
      </c>
      <c r="E1284" s="494" t="str">
        <f t="shared" si="41"/>
        <v>BLOCOS PRÉ-MOLDADOS DE CONCRETO INTERTRAVADOS TIPO PAVI-S OU EQUIVALENTE, ESPESSURA DE 6 CM E RESISTÊNCIA A COMPRESSÃO MÍNIMA DE 35MPA, ASSENTADOS SOBRE COLCHÃO DE PÓ DE PEDRA NA ESPESSURA DE 10 CM E REJUNTAMENTO COM AREIA, UTILIZANDO COMPACTADOR DE PLACA VIBRATÓRIA E CORTADORA DE PISO</v>
      </c>
      <c r="F1284" s="492" t="str">
        <f t="shared" si="41"/>
        <v>M2</v>
      </c>
      <c r="G1284" s="493" t="e">
        <f t="shared" si="39"/>
        <v>#REF!</v>
      </c>
    </row>
    <row r="1285" spans="1:7" s="468" customFormat="1" ht="75" x14ac:dyDescent="0.25">
      <c r="A1285" s="602">
        <v>200243</v>
      </c>
      <c r="B1285" s="602" t="s">
        <v>1200</v>
      </c>
      <c r="C1285" s="600" t="s">
        <v>21</v>
      </c>
      <c r="D1285" s="601">
        <v>301.62</v>
      </c>
      <c r="E1285" s="494" t="str">
        <f t="shared" si="41"/>
        <v>CANALETA NO PISO EM CONCRETO SIMPLES COM DIMENSÕES INTERNAS DE 20 X 10 CM E GRELHA EM FERRO DIAM. 1/2" A CADA 3 CM FIXADOS EM CANTONEIRA DE 3/4" X 1/8" APOIADA SOBRE REQUADRO EM CANTONEIRA DE 1" X 3/16"</v>
      </c>
      <c r="F1285" s="492" t="str">
        <f t="shared" si="41"/>
        <v>M</v>
      </c>
      <c r="G1285" s="493" t="e">
        <f t="shared" si="39"/>
        <v>#REF!</v>
      </c>
    </row>
    <row r="1286" spans="1:7" s="468" customFormat="1" ht="75" x14ac:dyDescent="0.25">
      <c r="A1286" s="602">
        <v>200253</v>
      </c>
      <c r="B1286" s="602" t="s">
        <v>18690</v>
      </c>
      <c r="C1286" s="600" t="s">
        <v>525</v>
      </c>
      <c r="D1286" s="601">
        <v>85.62</v>
      </c>
      <c r="E1286" s="494" t="str">
        <f t="shared" si="41"/>
        <v>FORNECIMENTO E ASSENTAMENTO DE LADRILHO HIDRÁULICO PASTILHADO (TÁTIL DE ALERTA), VERMELHO, DIM. 20X20 CM, ESP. 1.5CM, ASSENTADO COM PASTA DE CIMENTO COLANTE AC-I, EXCLUSIVE REGULARIZAÇÃO E LASTRO</v>
      </c>
      <c r="F1286" s="492" t="str">
        <f t="shared" si="41"/>
        <v>M2</v>
      </c>
      <c r="G1286" s="493" t="e">
        <f t="shared" si="39"/>
        <v>#REF!</v>
      </c>
    </row>
    <row r="1287" spans="1:7" s="468" customFormat="1" ht="75" x14ac:dyDescent="0.25">
      <c r="A1287" s="602">
        <v>200254</v>
      </c>
      <c r="B1287" s="602" t="s">
        <v>18691</v>
      </c>
      <c r="C1287" s="600" t="s">
        <v>525</v>
      </c>
      <c r="D1287" s="601">
        <v>83.01</v>
      </c>
      <c r="E1287" s="494" t="str">
        <f t="shared" si="41"/>
        <v>FORNECIMENTO E ASSENTAMENTO DE LADRILHO HIDRÁULICO RANHURADO (TÁTIL DIRECIONAL), VERMELHO, DIM. 20X20 CM, ESP. 1.5CM, ASSENTADO COM PASTA DE CIMENTO COLANTE AC-I, EXCLUSIVE REGULARIZAÇÃO E LASTRO</v>
      </c>
      <c r="F1287" s="492" t="str">
        <f t="shared" si="41"/>
        <v>M2</v>
      </c>
      <c r="G1287" s="493" t="e">
        <f t="shared" si="39"/>
        <v>#REF!</v>
      </c>
    </row>
    <row r="1288" spans="1:7" s="468" customFormat="1" x14ac:dyDescent="0.25">
      <c r="A1288" s="599">
        <v>2003</v>
      </c>
      <c r="B1288" s="599" t="s">
        <v>1201</v>
      </c>
      <c r="C1288" s="600"/>
      <c r="D1288" s="601"/>
      <c r="E1288" s="494" t="str">
        <f t="shared" si="41"/>
        <v>PAISAGISMO</v>
      </c>
      <c r="F1288" s="492" t="str">
        <f t="shared" si="41"/>
        <v/>
      </c>
      <c r="G1288" s="493" t="e">
        <f t="shared" si="39"/>
        <v>#REF!</v>
      </c>
    </row>
    <row r="1289" spans="1:7" s="468" customFormat="1" ht="45" x14ac:dyDescent="0.25">
      <c r="A1289" s="602">
        <v>200303</v>
      </c>
      <c r="B1289" s="602" t="s">
        <v>1202</v>
      </c>
      <c r="C1289" s="600" t="s">
        <v>525</v>
      </c>
      <c r="D1289" s="601">
        <v>14.76</v>
      </c>
      <c r="E1289" s="491" t="str">
        <f t="shared" si="41"/>
        <v>FORNECIMENTO DE GRAMA TIPO ESMERALDA EM PLACAS COM ESPESSURA DE 0.06 M, EXCLUSIVE PLANTIO</v>
      </c>
      <c r="F1289" s="492" t="str">
        <f t="shared" si="41"/>
        <v>M2</v>
      </c>
      <c r="G1289" s="493" t="e">
        <f t="shared" ref="G1289:G1350" si="42">ROUND(D1289*(1+$G$3),2)</f>
        <v>#REF!</v>
      </c>
    </row>
    <row r="1290" spans="1:7" s="468" customFormat="1" ht="30" x14ac:dyDescent="0.25">
      <c r="A1290" s="602">
        <v>200305</v>
      </c>
      <c r="B1290" s="602" t="s">
        <v>1203</v>
      </c>
      <c r="C1290" s="600" t="s">
        <v>534</v>
      </c>
      <c r="D1290" s="601">
        <v>227.4</v>
      </c>
      <c r="E1290" s="494" t="str">
        <f t="shared" si="41"/>
        <v>FORNECIMENTO E ESPALHAMENTO DE AREIA MÉDIA LAVADA</v>
      </c>
      <c r="F1290" s="492" t="str">
        <f t="shared" si="41"/>
        <v>M3</v>
      </c>
      <c r="G1290" s="493"/>
    </row>
    <row r="1291" spans="1:7" s="468" customFormat="1" ht="30" x14ac:dyDescent="0.25">
      <c r="A1291" s="602">
        <v>200306</v>
      </c>
      <c r="B1291" s="602" t="s">
        <v>1204</v>
      </c>
      <c r="C1291" s="600" t="s">
        <v>534</v>
      </c>
      <c r="D1291" s="601">
        <v>221.75</v>
      </c>
      <c r="E1291" s="494" t="str">
        <f t="shared" si="41"/>
        <v>FORNECIMENTO E ESPALHAMENTO DE BRITA 1 OU 2</v>
      </c>
      <c r="F1291" s="492" t="str">
        <f t="shared" si="41"/>
        <v>M3</v>
      </c>
      <c r="G1291" s="493" t="e">
        <f t="shared" si="42"/>
        <v>#REF!</v>
      </c>
    </row>
    <row r="1292" spans="1:7" s="468" customFormat="1" ht="30" x14ac:dyDescent="0.25">
      <c r="A1292" s="602">
        <v>200307</v>
      </c>
      <c r="B1292" s="602" t="s">
        <v>1205</v>
      </c>
      <c r="C1292" s="600" t="s">
        <v>534</v>
      </c>
      <c r="D1292" s="601">
        <v>263.98</v>
      </c>
      <c r="E1292" s="494" t="str">
        <f t="shared" si="41"/>
        <v>FORNECIMENTO E ESPALHAMENTO DE TERRA VEGETAL</v>
      </c>
      <c r="F1292" s="492" t="str">
        <f t="shared" si="41"/>
        <v>M3</v>
      </c>
      <c r="G1292" s="493" t="e">
        <f t="shared" si="42"/>
        <v>#REF!</v>
      </c>
    </row>
    <row r="1293" spans="1:7" s="468" customFormat="1" ht="30" x14ac:dyDescent="0.25">
      <c r="A1293" s="602">
        <v>200323</v>
      </c>
      <c r="B1293" s="602" t="s">
        <v>1206</v>
      </c>
      <c r="C1293" s="600" t="s">
        <v>534</v>
      </c>
      <c r="D1293" s="601">
        <v>175.54</v>
      </c>
      <c r="E1293" s="494" t="str">
        <f t="shared" si="41"/>
        <v>FORNECIMENTO E ESPALHAMENTO DE PÓ DE PEDRA</v>
      </c>
      <c r="F1293" s="492" t="str">
        <f t="shared" si="41"/>
        <v>M3</v>
      </c>
      <c r="G1293" s="493" t="e">
        <f t="shared" si="42"/>
        <v>#REF!</v>
      </c>
    </row>
    <row r="1294" spans="1:7" s="468" customFormat="1" ht="45" x14ac:dyDescent="0.25">
      <c r="A1294" s="602">
        <v>200326</v>
      </c>
      <c r="B1294" s="602" t="s">
        <v>1207</v>
      </c>
      <c r="C1294" s="600" t="s">
        <v>525</v>
      </c>
      <c r="D1294" s="601">
        <v>32.020000000000003</v>
      </c>
      <c r="E1294" s="494" t="str">
        <f t="shared" si="41"/>
        <v>FORNECIMENTO E PLANTIO DE GRAMA EM PLACAS TIPO ESMERALDA, INCLUSIVE FORNECIMENTO DE TERRA VEGETAL</v>
      </c>
      <c r="F1294" s="492" t="str">
        <f t="shared" si="41"/>
        <v>M2</v>
      </c>
      <c r="G1294" s="493" t="e">
        <f t="shared" si="42"/>
        <v>#REF!</v>
      </c>
    </row>
    <row r="1295" spans="1:7" s="468" customFormat="1" ht="75" x14ac:dyDescent="0.25">
      <c r="A1295" s="599">
        <v>2004</v>
      </c>
      <c r="B1295" s="599" t="s">
        <v>512</v>
      </c>
      <c r="C1295" s="600"/>
      <c r="D1295" s="601"/>
      <c r="E1295" s="495" t="s">
        <v>13321</v>
      </c>
      <c r="F1295" s="492" t="str">
        <f t="shared" si="41"/>
        <v/>
      </c>
      <c r="G1295" s="493" t="e">
        <f t="shared" si="42"/>
        <v>#REF!</v>
      </c>
    </row>
    <row r="1296" spans="1:7" s="468" customFormat="1" x14ac:dyDescent="0.25">
      <c r="A1296" s="602">
        <v>200401</v>
      </c>
      <c r="B1296" s="602" t="s">
        <v>513</v>
      </c>
      <c r="C1296" s="600" t="s">
        <v>525</v>
      </c>
      <c r="D1296" s="601">
        <v>9.0299999999999994</v>
      </c>
      <c r="E1296" s="494" t="str">
        <f t="shared" si="41"/>
        <v>LIMPEZA GERAL DA OBRA (EDIFICAÇÃO)</v>
      </c>
      <c r="F1296" s="492" t="str">
        <f t="shared" si="41"/>
        <v>M2</v>
      </c>
      <c r="G1296" s="493" t="e">
        <f t="shared" si="42"/>
        <v>#REF!</v>
      </c>
    </row>
    <row r="1297" spans="1:7" s="468" customFormat="1" ht="30" x14ac:dyDescent="0.25">
      <c r="A1297" s="602">
        <v>200402</v>
      </c>
      <c r="B1297" s="602" t="s">
        <v>1208</v>
      </c>
      <c r="C1297" s="600" t="s">
        <v>525</v>
      </c>
      <c r="D1297" s="601">
        <v>1.25</v>
      </c>
      <c r="E1297" s="494" t="str">
        <f t="shared" si="41"/>
        <v>LIMPEZA GERAL DE OBRAS (QUADRAS, PRAÇAS E JARDINS)</v>
      </c>
      <c r="F1297" s="492" t="str">
        <f t="shared" si="41"/>
        <v>M2</v>
      </c>
      <c r="G1297" s="493"/>
    </row>
    <row r="1298" spans="1:7" s="468" customFormat="1" ht="45" x14ac:dyDescent="0.25">
      <c r="A1298" s="602">
        <v>200404</v>
      </c>
      <c r="B1298" s="602" t="s">
        <v>19236</v>
      </c>
      <c r="C1298" s="600" t="s">
        <v>525</v>
      </c>
      <c r="D1298" s="601">
        <v>4.93</v>
      </c>
      <c r="E1298" s="494" t="str">
        <f t="shared" si="41"/>
        <v>LIMPEZA DE PISOS E REVESTIMENTOS CERÂMICOS, UTILIZANDO DETERGENTE NEUTRO, ESCOVAÇÃO MANUAL E VASSOURA A SECO</v>
      </c>
      <c r="F1298" s="492" t="str">
        <f t="shared" si="41"/>
        <v>M2</v>
      </c>
      <c r="G1298" s="493" t="e">
        <f t="shared" si="42"/>
        <v>#REF!</v>
      </c>
    </row>
    <row r="1299" spans="1:7" s="468" customFormat="1" x14ac:dyDescent="0.25">
      <c r="A1299" s="599">
        <v>2005</v>
      </c>
      <c r="B1299" s="599" t="s">
        <v>1209</v>
      </c>
      <c r="C1299" s="600"/>
      <c r="D1299" s="601"/>
      <c r="E1299" s="494" t="str">
        <f t="shared" si="41"/>
        <v>DIVERSOS EXTERNOS</v>
      </c>
      <c r="F1299" s="492" t="str">
        <f t="shared" si="41"/>
        <v/>
      </c>
      <c r="G1299" s="493" t="e">
        <f t="shared" si="42"/>
        <v>#REF!</v>
      </c>
    </row>
    <row r="1300" spans="1:7" s="468" customFormat="1" ht="45" x14ac:dyDescent="0.25">
      <c r="A1300" s="602">
        <v>200511</v>
      </c>
      <c r="B1300" s="602" t="s">
        <v>1210</v>
      </c>
      <c r="C1300" s="600" t="s">
        <v>34</v>
      </c>
      <c r="D1300" s="601">
        <v>160.80000000000001</v>
      </c>
      <c r="E1300" s="494" t="str">
        <f t="shared" si="41"/>
        <v>BANCO DE CONCRETO APARENTE COM TAMPO DE 40X40X5 CM E BASE DE 20X20X36 CM PARA MESA DE JOGOS, CONFORME DETALHE EM PROJETO</v>
      </c>
      <c r="F1300" s="492" t="str">
        <f t="shared" si="41"/>
        <v>UND</v>
      </c>
      <c r="G1300" s="493" t="e">
        <f t="shared" si="42"/>
        <v>#REF!</v>
      </c>
    </row>
    <row r="1301" spans="1:7" s="468" customFormat="1" ht="75" x14ac:dyDescent="0.25">
      <c r="A1301" s="602">
        <v>200512</v>
      </c>
      <c r="B1301" s="602" t="s">
        <v>1211</v>
      </c>
      <c r="C1301" s="600" t="s">
        <v>34</v>
      </c>
      <c r="D1301" s="601">
        <v>447.6</v>
      </c>
      <c r="E1301" s="494" t="str">
        <f t="shared" si="41"/>
        <v>MESA DE CONCRETO APARENTE COM TAMPO DE 60X60X5 CM, BASE DE 30X30X75 CM E TABULEIRO 40X40CM EMBUTIDO NO CONCRETO, FEITO COM PASTILHAS DE MÁRMORE BRANCO E GRANITO PRETO DE 5X5X2CM CONF. PROJETO</v>
      </c>
      <c r="F1301" s="492" t="str">
        <f t="shared" si="41"/>
        <v>UND</v>
      </c>
      <c r="G1301" s="493"/>
    </row>
    <row r="1302" spans="1:7" s="468" customFormat="1" ht="60" x14ac:dyDescent="0.25">
      <c r="A1302" s="602">
        <v>200513</v>
      </c>
      <c r="B1302" s="602" t="s">
        <v>13322</v>
      </c>
      <c r="C1302" s="600" t="s">
        <v>34</v>
      </c>
      <c r="D1302" s="603">
        <v>1901.6</v>
      </c>
      <c r="E1302" s="494" t="str">
        <f t="shared" si="41"/>
        <v>ESCADA TIPO MARINHEIRO DE TUBO DE FERRO 1" E 3/4", COM H=4.20M, PARA ACESSO A CAIXA D'ÁGUA, INCLUSIVE PINTURA EM ESMALTE SINTÉTICO, CONFORME DETALHE EM PROJETO</v>
      </c>
      <c r="F1302" s="492" t="str">
        <f t="shared" si="41"/>
        <v>UND</v>
      </c>
      <c r="G1302" s="493" t="e">
        <f t="shared" si="42"/>
        <v>#REF!</v>
      </c>
    </row>
    <row r="1303" spans="1:7" s="468" customFormat="1" ht="30" x14ac:dyDescent="0.25">
      <c r="A1303" s="602">
        <v>200562</v>
      </c>
      <c r="B1303" s="602" t="s">
        <v>1212</v>
      </c>
      <c r="C1303" s="600" t="s">
        <v>34</v>
      </c>
      <c r="D1303" s="601">
        <v>427.29</v>
      </c>
      <c r="E1303" s="494" t="str">
        <f t="shared" si="41"/>
        <v>CAIXA PRÉ-MOLDADA DE CONCRETO PARA APARELHO DE AR CONDICIONADO DE 18.000 BTU</v>
      </c>
      <c r="F1303" s="492" t="str">
        <f t="shared" si="41"/>
        <v>UND</v>
      </c>
      <c r="G1303" s="493" t="e">
        <f t="shared" si="42"/>
        <v>#REF!</v>
      </c>
    </row>
    <row r="1304" spans="1:7" s="468" customFormat="1" ht="60" x14ac:dyDescent="0.25">
      <c r="A1304" s="602">
        <v>200563</v>
      </c>
      <c r="B1304" s="602" t="s">
        <v>1213</v>
      </c>
      <c r="C1304" s="600" t="s">
        <v>21</v>
      </c>
      <c r="D1304" s="601">
        <v>169.52</v>
      </c>
      <c r="E1304" s="494" t="str">
        <f t="shared" ref="E1304:F1367" si="43">UPPER(B1304)</f>
        <v>BANCO DE CONCRETO ARMADO APARENTE COM APOIOS DE ALVENARIA ASSENTADA COM ARGAMASSA DE CIMENTO, CAL E AREIA, LARGURA DE 0,50M E ESPESSURA DE 0,05M</v>
      </c>
      <c r="F1304" s="492" t="str">
        <f t="shared" si="43"/>
        <v>M</v>
      </c>
      <c r="G1304" s="493" t="e">
        <f t="shared" si="42"/>
        <v>#REF!</v>
      </c>
    </row>
    <row r="1305" spans="1:7" s="468" customFormat="1" ht="45" x14ac:dyDescent="0.25">
      <c r="A1305" s="602">
        <v>200572</v>
      </c>
      <c r="B1305" s="602" t="s">
        <v>1214</v>
      </c>
      <c r="C1305" s="600" t="s">
        <v>34</v>
      </c>
      <c r="D1305" s="603">
        <v>2992.49</v>
      </c>
      <c r="E1305" s="494" t="str">
        <f t="shared" si="43"/>
        <v>POÇO C/ ANÉIS PRÉ-MOLDADOS DIAM. 1.5M E PROFUNDIDADE DE 7M, INCLUSIVE FORNECIMENTO</v>
      </c>
      <c r="F1305" s="492" t="str">
        <f t="shared" si="43"/>
        <v>UND</v>
      </c>
      <c r="G1305" s="493" t="e">
        <f t="shared" si="42"/>
        <v>#REF!</v>
      </c>
    </row>
    <row r="1306" spans="1:7" s="468" customFormat="1" ht="45" x14ac:dyDescent="0.25">
      <c r="A1306" s="602">
        <v>200573</v>
      </c>
      <c r="B1306" s="602" t="s">
        <v>1215</v>
      </c>
      <c r="C1306" s="600" t="s">
        <v>21</v>
      </c>
      <c r="D1306" s="601">
        <v>274.67</v>
      </c>
      <c r="E1306" s="494" t="str">
        <f t="shared" si="43"/>
        <v>BICICLETÁRIO EM TUBO DE FERRO GALVANIZADO 1" E FERRO LISO 1/2", INCLUSIVE PINTURA, CONFORME PROJETO PADRÃO SEDU</v>
      </c>
      <c r="F1306" s="492" t="str">
        <f t="shared" si="43"/>
        <v>M</v>
      </c>
      <c r="G1306" s="493" t="e">
        <f t="shared" si="42"/>
        <v>#REF!</v>
      </c>
    </row>
    <row r="1307" spans="1:7" s="468" customFormat="1" ht="60" x14ac:dyDescent="0.25">
      <c r="A1307" s="602">
        <v>200576</v>
      </c>
      <c r="B1307" s="602" t="s">
        <v>1216</v>
      </c>
      <c r="C1307" s="600" t="s">
        <v>34</v>
      </c>
      <c r="D1307" s="601">
        <v>744.89</v>
      </c>
      <c r="E1307" s="494" t="str">
        <f t="shared" si="43"/>
        <v>PLACA PARA INAUGURAÇÃO DE OBRA EM ALUMÍNIO POLIDO E=4MM, DIMENSÕES 40 X 50 CM, GRAVAÇÃO EM BAIXO RELEVO, INCLUSIVE PINTURA E FIXAÇÃO</v>
      </c>
      <c r="F1307" s="492" t="str">
        <f t="shared" si="43"/>
        <v>UND</v>
      </c>
      <c r="G1307" s="493" t="e">
        <f t="shared" si="42"/>
        <v>#REF!</v>
      </c>
    </row>
    <row r="1308" spans="1:7" s="468" customFormat="1" ht="45" x14ac:dyDescent="0.25">
      <c r="A1308" s="602">
        <v>200581</v>
      </c>
      <c r="B1308" s="602" t="s">
        <v>13323</v>
      </c>
      <c r="C1308" s="600" t="s">
        <v>34</v>
      </c>
      <c r="D1308" s="601">
        <v>260</v>
      </c>
      <c r="E1308" s="494" t="str">
        <f t="shared" si="43"/>
        <v>LETRA TIPO CAIXA EM CHAPA DE AÇO INOX 304 ESCOVADO N16 - LARGURA: 7,5 CM, ALTURA: 15CM E PROF. 3CM, INCLUSIVE FIXAÇÃO INVISÍVEL</v>
      </c>
      <c r="F1308" s="492" t="str">
        <f t="shared" si="43"/>
        <v>UND</v>
      </c>
      <c r="G1308" s="493" t="e">
        <f t="shared" si="42"/>
        <v>#REF!</v>
      </c>
    </row>
    <row r="1309" spans="1:7" s="468" customFormat="1" ht="45" x14ac:dyDescent="0.25">
      <c r="A1309" s="602">
        <v>200582</v>
      </c>
      <c r="B1309" s="602" t="s">
        <v>13324</v>
      </c>
      <c r="C1309" s="600" t="s">
        <v>34</v>
      </c>
      <c r="D1309" s="601">
        <v>386.99</v>
      </c>
      <c r="E1309" s="494" t="str">
        <f t="shared" si="43"/>
        <v>LETRA TIPO CAIXA EM CHAPA DE AÇO INOX 304 ESCOVADO N16 - LARGURA: 15 CM, ALTURA: 30CM E PROF. 3CM, INCLUSIVE FIXAÇÃO INVISÍVEL</v>
      </c>
      <c r="F1309" s="492" t="str">
        <f t="shared" si="43"/>
        <v>UND</v>
      </c>
      <c r="G1309" s="493" t="e">
        <f t="shared" si="42"/>
        <v>#REF!</v>
      </c>
    </row>
    <row r="1310" spans="1:7" s="468" customFormat="1" ht="30" x14ac:dyDescent="0.25">
      <c r="A1310" s="599">
        <v>2007</v>
      </c>
      <c r="B1310" s="599" t="s">
        <v>1217</v>
      </c>
      <c r="C1310" s="600"/>
      <c r="D1310" s="601"/>
      <c r="E1310" s="498" t="str">
        <f t="shared" si="43"/>
        <v>QUADRA DE ESPORTES (VER NOTA 9 DA PLANILHA)</v>
      </c>
      <c r="F1310" s="492" t="str">
        <f t="shared" si="43"/>
        <v/>
      </c>
      <c r="G1310" s="493" t="e">
        <f t="shared" si="42"/>
        <v>#REF!</v>
      </c>
    </row>
    <row r="1311" spans="1:7" s="468" customFormat="1" ht="90" x14ac:dyDescent="0.25">
      <c r="A1311" s="602">
        <v>200702</v>
      </c>
      <c r="B1311" s="602" t="s">
        <v>1218</v>
      </c>
      <c r="C1311" s="600" t="s">
        <v>525</v>
      </c>
      <c r="D1311" s="601">
        <v>138.22999999999999</v>
      </c>
      <c r="E1311" s="498" t="str">
        <f t="shared" si="43"/>
        <v>PISO QUADRA POLIESP. FCK=25MPA, ESP.=10 CM, ARMADO C/ TELA Q138, CONCRET CAMADA ÚNICA BOMBEÁVEL C/ BRITA N. 1, ACAB. SUP. C/ ROTOALISADOR, JUNTAS C/ CORTE SERRA DIAMANT. PREENCH. C/ MASTIQUE, BASE 5CM SOLO BRITA 30% E RESINA ENDUR</v>
      </c>
      <c r="F1311" s="492" t="str">
        <f t="shared" si="43"/>
        <v>M2</v>
      </c>
      <c r="G1311" s="493" t="e">
        <f t="shared" si="42"/>
        <v>#REF!</v>
      </c>
    </row>
    <row r="1312" spans="1:7" s="468" customFormat="1" ht="60" x14ac:dyDescent="0.25">
      <c r="A1312" s="602">
        <v>200703</v>
      </c>
      <c r="B1312" s="602" t="s">
        <v>1219</v>
      </c>
      <c r="C1312" s="600" t="s">
        <v>21</v>
      </c>
      <c r="D1312" s="601">
        <v>10.27</v>
      </c>
      <c r="E1312" s="494" t="str">
        <f t="shared" si="43"/>
        <v>PINTURA À BASE DE EPOXI, MARCAS DE REFERÊNCIA SUVINIL, CORAL OU NOVACOR, EM FAIXAS COM LARGURA DE 5CM, PARA DEMARCAÇÃO DE QUADRAS DE ESPORTES</v>
      </c>
      <c r="F1312" s="492" t="str">
        <f t="shared" si="43"/>
        <v>M</v>
      </c>
      <c r="G1312" s="493" t="e">
        <f t="shared" si="42"/>
        <v>#REF!</v>
      </c>
    </row>
    <row r="1313" spans="1:7" s="468" customFormat="1" ht="60" x14ac:dyDescent="0.25">
      <c r="A1313" s="602">
        <v>200704</v>
      </c>
      <c r="B1313" s="602" t="s">
        <v>1220</v>
      </c>
      <c r="C1313" s="600" t="s">
        <v>525</v>
      </c>
      <c r="D1313" s="601">
        <v>40.5</v>
      </c>
      <c r="E1313" s="494" t="str">
        <f t="shared" si="43"/>
        <v>PINTURA COM TINTA À BASE DE RESINAS ACRÍLICAS, MARCAS DE REFERENCIA SUVINIL, CORAL OU NOVACOR, SOBRE PISO DE CONCRETO A DUAS DEMÃOS</v>
      </c>
      <c r="F1313" s="492" t="str">
        <f t="shared" si="43"/>
        <v>M2</v>
      </c>
      <c r="G1313" s="493"/>
    </row>
    <row r="1314" spans="1:7" s="468" customFormat="1" ht="30" x14ac:dyDescent="0.25">
      <c r="A1314" s="604">
        <v>200705</v>
      </c>
      <c r="B1314" s="604" t="s">
        <v>1221</v>
      </c>
      <c r="C1314" s="605" t="s">
        <v>34</v>
      </c>
      <c r="D1314" s="606">
        <v>277.66000000000003</v>
      </c>
      <c r="E1314" s="494" t="str">
        <f t="shared" si="43"/>
        <v>REDE PARA VOLEIBOL COM MALHA GROSSA, FAIXAS DE LONA SUPERIOR E INFERIOR</v>
      </c>
      <c r="F1314" s="492" t="str">
        <f t="shared" si="43"/>
        <v>UND</v>
      </c>
      <c r="G1314" s="493">
        <f>ROUND(D1314*(1+$G$2),2)</f>
        <v>4600.83</v>
      </c>
    </row>
    <row r="1315" spans="1:7" s="468" customFormat="1" ht="45" x14ac:dyDescent="0.25">
      <c r="A1315" s="602">
        <v>200706</v>
      </c>
      <c r="B1315" s="602" t="s">
        <v>1222</v>
      </c>
      <c r="C1315" s="600" t="s">
        <v>34</v>
      </c>
      <c r="D1315" s="603">
        <v>3725.65</v>
      </c>
      <c r="E1315" s="491" t="str">
        <f t="shared" si="43"/>
        <v>SUPORTE PARA TABELA DE BASQUETE DE CONCRETO ARMADO FCK = 15MPA, INCLUSIVE FORMA, ARMAÇÃO, LANÇAMENTO E DESFORMA</v>
      </c>
      <c r="F1315" s="492" t="str">
        <f t="shared" si="43"/>
        <v>UND</v>
      </c>
      <c r="G1315" s="493" t="e">
        <f t="shared" si="42"/>
        <v>#REF!</v>
      </c>
    </row>
    <row r="1316" spans="1:7" s="468" customFormat="1" ht="45" x14ac:dyDescent="0.25">
      <c r="A1316" s="604">
        <v>200707</v>
      </c>
      <c r="B1316" s="604" t="s">
        <v>1223</v>
      </c>
      <c r="C1316" s="605" t="s">
        <v>34</v>
      </c>
      <c r="D1316" s="607">
        <v>1633.97</v>
      </c>
      <c r="E1316" s="494" t="str">
        <f t="shared" si="43"/>
        <v>TRAVE PARA FUTEBOL DE SALÃO DE TUBO DE FERRO GALVANIZADO 3", COM RECUO, REMOVÍVEL, DIMENSÕES OFICIAIS 3X2M</v>
      </c>
      <c r="F1316" s="492" t="str">
        <f t="shared" si="43"/>
        <v>UND</v>
      </c>
      <c r="G1316" s="493">
        <f>ROUND(D1316*(1+$G$2),2)</f>
        <v>27074.880000000001</v>
      </c>
    </row>
    <row r="1317" spans="1:7" s="468" customFormat="1" ht="75" x14ac:dyDescent="0.25">
      <c r="A1317" s="604">
        <v>200708</v>
      </c>
      <c r="B1317" s="604" t="s">
        <v>1224</v>
      </c>
      <c r="C1317" s="605" t="s">
        <v>34</v>
      </c>
      <c r="D1317" s="607">
        <v>1464.25</v>
      </c>
      <c r="E1317" s="491" t="str">
        <f t="shared" si="43"/>
        <v>CONJUNTO DE POSTE DE VOLEIBOL DE TUBO DE FERRO GALVANIZADO 3"E PARTE MÓVEL DE 21/2", INCLUSIVE CARRETILHA, FURO COM TUBO DE FERRO GALVANIZADO DE 31/2"E TAMPÃO DE FURO</v>
      </c>
      <c r="F1317" s="492" t="str">
        <f t="shared" si="43"/>
        <v>UND</v>
      </c>
      <c r="G1317" s="493">
        <f>ROUND(D1317*(1+$G$2),2)</f>
        <v>24262.62</v>
      </c>
    </row>
    <row r="1318" spans="1:7" s="468" customFormat="1" ht="30" x14ac:dyDescent="0.25">
      <c r="A1318" s="604">
        <v>200709</v>
      </c>
      <c r="B1318" s="604" t="s">
        <v>1225</v>
      </c>
      <c r="C1318" s="605" t="s">
        <v>34</v>
      </c>
      <c r="D1318" s="607">
        <v>1006.84</v>
      </c>
      <c r="E1318" s="494" t="str">
        <f t="shared" si="43"/>
        <v>TABELA DE BASQUETE DE MADEIRA, COM ARO, INCLUSIVE COLOCAÇÃO</v>
      </c>
      <c r="F1318" s="492" t="str">
        <f t="shared" si="43"/>
        <v>UND</v>
      </c>
      <c r="G1318" s="493">
        <f>ROUND(D1318*(1+$G$2),2)</f>
        <v>16683.34</v>
      </c>
    </row>
    <row r="1319" spans="1:7" s="468" customFormat="1" ht="75" x14ac:dyDescent="0.25">
      <c r="A1319" s="602">
        <v>200711</v>
      </c>
      <c r="B1319" s="602" t="s">
        <v>1226</v>
      </c>
      <c r="C1319" s="600" t="s">
        <v>525</v>
      </c>
      <c r="D1319" s="601">
        <v>321.67</v>
      </c>
      <c r="E1319" s="494" t="str">
        <f t="shared" si="43"/>
        <v>ALAMBRADO COM TELA FIO 12, MALHA DE 1", TUBOS DE FERRO GALVANIZADO VERTICAIS DE 2" E TUBOS DE FERRO GALVANIZADO HORIZONTAIS DE 1" SOLDADOS NAS PARTES SUPERIOR E INFERIOR, INCLUSIVE PORTÃO</v>
      </c>
      <c r="F1319" s="492" t="str">
        <f t="shared" si="43"/>
        <v>M2</v>
      </c>
      <c r="G1319" s="493" t="e">
        <f t="shared" si="42"/>
        <v>#REF!</v>
      </c>
    </row>
    <row r="1320" spans="1:7" s="468" customFormat="1" x14ac:dyDescent="0.25">
      <c r="A1320" s="604">
        <v>200713</v>
      </c>
      <c r="B1320" s="604" t="s">
        <v>1227</v>
      </c>
      <c r="C1320" s="605" t="s">
        <v>34</v>
      </c>
      <c r="D1320" s="606">
        <v>203</v>
      </c>
      <c r="E1320" s="494" t="str">
        <f t="shared" si="43"/>
        <v>REDE PARA FUTEBOL DE SALÃO</v>
      </c>
      <c r="F1320" s="492" t="str">
        <f t="shared" si="43"/>
        <v>UND</v>
      </c>
      <c r="G1320" s="493">
        <f>ROUND(D1320*(1+$G$2),2)</f>
        <v>3363.71</v>
      </c>
    </row>
    <row r="1321" spans="1:7" s="468" customFormat="1" ht="45" x14ac:dyDescent="0.25">
      <c r="A1321" s="602">
        <v>200714</v>
      </c>
      <c r="B1321" s="602" t="s">
        <v>1228</v>
      </c>
      <c r="C1321" s="600" t="s">
        <v>525</v>
      </c>
      <c r="D1321" s="601">
        <v>17.77</v>
      </c>
      <c r="E1321" s="494" t="str">
        <f t="shared" si="43"/>
        <v>PREPARO, REGULARIZAÇÃO E COMPACTAÇÃO DO TERRENO (COMPACTADOR MANUAL) PARA EXECUÇÃO DE PISO DE QUADRA</v>
      </c>
      <c r="F1321" s="492" t="str">
        <f t="shared" si="43"/>
        <v>M2</v>
      </c>
      <c r="G1321" s="493" t="e">
        <f t="shared" si="42"/>
        <v>#REF!</v>
      </c>
    </row>
    <row r="1322" spans="1:7" s="468" customFormat="1" ht="75" x14ac:dyDescent="0.25">
      <c r="A1322" s="602">
        <v>200715</v>
      </c>
      <c r="B1322" s="602" t="s">
        <v>1229</v>
      </c>
      <c r="C1322" s="600" t="s">
        <v>525</v>
      </c>
      <c r="D1322" s="601">
        <v>187.95</v>
      </c>
      <c r="E1322" s="494" t="str">
        <f t="shared" si="43"/>
        <v>MURETA EM ALVENARIA DE BLOCOS CERÂMICOS 10X20X20CMM, H=0.60CM, PARA FECHAMENTO DE QUADRA, COM PILARETES DE TRAVAMENTO EM CONCRETO ARMADO A CADA 3M, INCLUSIVE CHAPISCO</v>
      </c>
      <c r="F1322" s="492" t="str">
        <f t="shared" si="43"/>
        <v>M2</v>
      </c>
      <c r="G1322" s="493" t="e">
        <f t="shared" si="42"/>
        <v>#REF!</v>
      </c>
    </row>
    <row r="1323" spans="1:7" s="468" customFormat="1" ht="75" x14ac:dyDescent="0.25">
      <c r="A1323" s="602">
        <v>200716</v>
      </c>
      <c r="B1323" s="602" t="s">
        <v>1230</v>
      </c>
      <c r="C1323" s="600" t="s">
        <v>525</v>
      </c>
      <c r="D1323" s="601">
        <v>154.94</v>
      </c>
      <c r="E1323" s="494" t="str">
        <f t="shared" si="43"/>
        <v>PAREDE EM ALVENARIA DE BLOCO CERÂMICO 10X20X20CM, H=2M, PARA PROTEÇÃO DE FUNDO DE GOL (QUADRA POLIESPORTIVA), COM PILARES EM CONCRETO ARMADO A CADA 3M PARA TRAVAMENTO, INCLUSIVE CHAPISCO</v>
      </c>
      <c r="F1323" s="492" t="str">
        <f t="shared" si="43"/>
        <v>M2</v>
      </c>
      <c r="G1323" s="493" t="e">
        <f t="shared" si="42"/>
        <v>#REF!</v>
      </c>
    </row>
    <row r="1324" spans="1:7" s="468" customFormat="1" ht="30" x14ac:dyDescent="0.25">
      <c r="A1324" s="602">
        <v>200717</v>
      </c>
      <c r="B1324" s="602" t="s">
        <v>1231</v>
      </c>
      <c r="C1324" s="600" t="s">
        <v>21</v>
      </c>
      <c r="D1324" s="601">
        <v>5.68</v>
      </c>
      <c r="E1324" s="491" t="str">
        <f t="shared" si="43"/>
        <v>GOIVETE NAS DIMENSÕES 2X1 EXECUTADO SOBRE ALVENARIA CHAPISCADA E REBOCADA</v>
      </c>
      <c r="F1324" s="492" t="str">
        <f t="shared" si="43"/>
        <v>M</v>
      </c>
      <c r="G1324" s="493" t="e">
        <f t="shared" si="42"/>
        <v>#REF!</v>
      </c>
    </row>
    <row r="1325" spans="1:7" s="468" customFormat="1" ht="90" x14ac:dyDescent="0.25">
      <c r="A1325" s="602">
        <v>200720</v>
      </c>
      <c r="B1325" s="602" t="s">
        <v>1232</v>
      </c>
      <c r="C1325" s="600" t="s">
        <v>525</v>
      </c>
      <c r="D1325" s="601">
        <v>57.7</v>
      </c>
      <c r="E1325" s="491" t="str">
        <f t="shared" si="43"/>
        <v>FORN E ASSENT DE TELHAS DE LIGA DE ALUMÍNIO E ZINCO (GALVALUME), ONDULADA, ESP. MÍNIMA 0.43MM, ALT. MÍNIMA DE ONDA 17MM, SOBREP. LATERAL DE UMA ONDA E LONGIT. 200MM C/ MÍNIMO DE 3 APOIOS, ASSENT. C/ UTILIZ. DE FITAS ANTI-CORROSIVA</v>
      </c>
      <c r="F1325" s="492" t="str">
        <f t="shared" si="43"/>
        <v>M2</v>
      </c>
      <c r="G1325" s="493" t="e">
        <f t="shared" si="42"/>
        <v>#REF!</v>
      </c>
    </row>
    <row r="1326" spans="1:7" s="468" customFormat="1" ht="30" x14ac:dyDescent="0.25">
      <c r="A1326" s="602">
        <v>200721</v>
      </c>
      <c r="B1326" s="602" t="s">
        <v>1233</v>
      </c>
      <c r="C1326" s="600" t="s">
        <v>525</v>
      </c>
      <c r="D1326" s="601">
        <v>20.059999999999999</v>
      </c>
      <c r="E1326" s="494" t="str">
        <f t="shared" si="43"/>
        <v>REDE DE PROTEÇÃO EM NYLON MALHA 10X10 CM PARA PROTEÇÃO DE QUADRA DE ESPORTES</v>
      </c>
      <c r="F1326" s="492" t="str">
        <f t="shared" si="43"/>
        <v>M2</v>
      </c>
      <c r="G1326" s="493" t="e">
        <f t="shared" si="42"/>
        <v>#REF!</v>
      </c>
    </row>
    <row r="1327" spans="1:7" s="468" customFormat="1" ht="60" x14ac:dyDescent="0.25">
      <c r="A1327" s="602">
        <v>200725</v>
      </c>
      <c r="B1327" s="602" t="s">
        <v>1234</v>
      </c>
      <c r="C1327" s="600" t="s">
        <v>21</v>
      </c>
      <c r="D1327" s="601">
        <v>11.6</v>
      </c>
      <c r="E1327" s="491" t="str">
        <f t="shared" si="43"/>
        <v>PINTURA A BASE DE EPOXI, MARCAS DE REFERÊNCIA SUVINIL, CORAL OU NOVACOR, EM FAIXAS LARGURA DE 8CM PARA DEMARCAÇÃO DE QUADRA DE ESPORTES</v>
      </c>
      <c r="F1327" s="492" t="str">
        <f t="shared" si="43"/>
        <v>M</v>
      </c>
      <c r="G1327" s="493" t="e">
        <f t="shared" si="42"/>
        <v>#REF!</v>
      </c>
    </row>
    <row r="1328" spans="1:7" s="468" customFormat="1" ht="60" x14ac:dyDescent="0.25">
      <c r="A1328" s="602">
        <v>200726</v>
      </c>
      <c r="B1328" s="602" t="s">
        <v>1235</v>
      </c>
      <c r="C1328" s="600" t="s">
        <v>525</v>
      </c>
      <c r="D1328" s="601">
        <v>177.25</v>
      </c>
      <c r="E1328" s="491" t="str">
        <f t="shared" si="43"/>
        <v>RECUPERAÇÃO DE PISO DE QUADRA COM DEMOLIÇÃO PARCIAL DO CONCRETO E APLICAÇÃO DE GRANILITE, INCLUSIVE REGULARIZAÇÃO</v>
      </c>
      <c r="F1328" s="492" t="str">
        <f t="shared" si="43"/>
        <v>M2</v>
      </c>
      <c r="G1328" s="493" t="e">
        <f t="shared" si="42"/>
        <v>#REF!</v>
      </c>
    </row>
    <row r="1329" spans="1:7" s="468" customFormat="1" ht="90" x14ac:dyDescent="0.25">
      <c r="A1329" s="602">
        <v>200728</v>
      </c>
      <c r="B1329" s="602" t="s">
        <v>1236</v>
      </c>
      <c r="C1329" s="600" t="s">
        <v>525</v>
      </c>
      <c r="D1329" s="601">
        <v>244.89</v>
      </c>
      <c r="E1329" s="494" t="str">
        <f t="shared" si="43"/>
        <v>ALAMBRADO COM TELA LOSANGULAR DE ARAME FIO 12, MALHA 2" REVESTIDO EM PVC COM TUBO DE FERRO GALVANIZADO VERTICAL DE 21/2" E HORIZONTAL DE 1", INCLUSIVE PORTÃO, PINTADOS COM ESMALTE SOBRE FUNDO ANTI CORROSIVO</v>
      </c>
      <c r="F1329" s="492" t="str">
        <f t="shared" si="43"/>
        <v>M2</v>
      </c>
      <c r="G1329" s="493" t="e">
        <f t="shared" si="42"/>
        <v>#REF!</v>
      </c>
    </row>
    <row r="1330" spans="1:7" s="468" customFormat="1" ht="90" x14ac:dyDescent="0.25">
      <c r="A1330" s="602">
        <v>200738</v>
      </c>
      <c r="B1330" s="602" t="s">
        <v>1237</v>
      </c>
      <c r="C1330" s="600" t="s">
        <v>71</v>
      </c>
      <c r="D1330" s="601">
        <v>37.630000000000003</v>
      </c>
      <c r="E1330" s="491" t="str">
        <f t="shared" si="43"/>
        <v>ESTRUT. METÁLICA P/ QUADRA POLIESP. COBERTA CONSTITUÍDA POR PERFIS FORMADOS A FRIO, AÇO ESTRUTURAL ASTM A-570 G33 (TERÇAS) ASTM A-36 (DEMAIS PERFIS) C/ O SISTEMA DE TRAT. E PINT CONF DESCRITO EM NOTAS DA PLANILHA</v>
      </c>
      <c r="F1330" s="492" t="str">
        <f t="shared" si="43"/>
        <v>KG</v>
      </c>
      <c r="G1330" s="493" t="e">
        <f t="shared" si="42"/>
        <v>#REF!</v>
      </c>
    </row>
    <row r="1331" spans="1:7" s="468" customFormat="1" x14ac:dyDescent="0.25">
      <c r="A1331" s="599">
        <v>21</v>
      </c>
      <c r="B1331" s="599" t="s">
        <v>1238</v>
      </c>
      <c r="C1331" s="600"/>
      <c r="D1331" s="601"/>
      <c r="E1331" s="494" t="str">
        <f t="shared" si="43"/>
        <v>SERVIÇOS COMPLEMENTARES INTERNOS</v>
      </c>
      <c r="F1331" s="492" t="str">
        <f t="shared" si="43"/>
        <v/>
      </c>
      <c r="G1331" s="493" t="e">
        <f t="shared" si="42"/>
        <v>#REF!</v>
      </c>
    </row>
    <row r="1332" spans="1:7" s="468" customFormat="1" x14ac:dyDescent="0.25">
      <c r="A1332" s="599">
        <v>2101</v>
      </c>
      <c r="B1332" s="599" t="s">
        <v>1239</v>
      </c>
      <c r="C1332" s="600"/>
      <c r="D1332" s="601"/>
      <c r="E1332" s="494" t="str">
        <f t="shared" si="43"/>
        <v>QUADROS DE GIZ / AVISO</v>
      </c>
      <c r="F1332" s="492" t="str">
        <f t="shared" si="43"/>
        <v/>
      </c>
      <c r="G1332" s="493" t="e">
        <f t="shared" si="42"/>
        <v>#REF!</v>
      </c>
    </row>
    <row r="1333" spans="1:7" s="468" customFormat="1" x14ac:dyDescent="0.25">
      <c r="A1333" s="602">
        <v>210105</v>
      </c>
      <c r="B1333" s="602" t="s">
        <v>1240</v>
      </c>
      <c r="C1333" s="600" t="s">
        <v>525</v>
      </c>
      <c r="D1333" s="601">
        <v>142.69999999999999</v>
      </c>
      <c r="E1333" s="494" t="str">
        <f t="shared" si="43"/>
        <v>QUADRO DE AVISOS DE FÓRMICA LISA BRILHANTE</v>
      </c>
      <c r="F1333" s="492" t="str">
        <f t="shared" si="43"/>
        <v>M2</v>
      </c>
      <c r="G1333" s="493" t="e">
        <f t="shared" si="42"/>
        <v>#REF!</v>
      </c>
    </row>
    <row r="1334" spans="1:7" s="468" customFormat="1" ht="45" x14ac:dyDescent="0.25">
      <c r="A1334" s="602">
        <v>210109</v>
      </c>
      <c r="B1334" s="602" t="s">
        <v>1241</v>
      </c>
      <c r="C1334" s="600" t="s">
        <v>34</v>
      </c>
      <c r="D1334" s="601">
        <v>585.63</v>
      </c>
      <c r="E1334" s="494" t="str">
        <f t="shared" si="43"/>
        <v>QUADRO MURAL DE AZULEJO EXTRA 15 X 15 CM E MOLDURA DE MADEIRA DE LEI DE 7.0 X 2.5 CM NAS DIMENSÕES DE 2.09 X 1.04 M</v>
      </c>
      <c r="F1334" s="492" t="str">
        <f t="shared" si="43"/>
        <v>UND</v>
      </c>
      <c r="G1334" s="493"/>
    </row>
    <row r="1335" spans="1:7" s="468" customFormat="1" ht="90" x14ac:dyDescent="0.25">
      <c r="A1335" s="602">
        <v>210114</v>
      </c>
      <c r="B1335" s="602" t="s">
        <v>1242</v>
      </c>
      <c r="C1335" s="600" t="s">
        <v>34</v>
      </c>
      <c r="D1335" s="603">
        <v>5867.16</v>
      </c>
      <c r="E1335" s="494" t="str">
        <f t="shared" si="43"/>
        <v>QUADRO PINCEL NOVO, COMPLETO, DE LAMINADO MELAMÍNICO ALTA PRESSÃO, "LOUSA" QUADRICULADO, COR BRANCO BRILHANTE, LINHA LOUSAS, PADRÃO F608 BRANCOLINE, ESP. 1MM, INCL. REQUADRO MADEIRA 2.5 X 5.0 CM E PORTA PINCEL, DIM. 3.95 X 1.29 M</v>
      </c>
      <c r="F1335" s="492" t="str">
        <f t="shared" si="43"/>
        <v>UND</v>
      </c>
      <c r="G1335" s="493"/>
    </row>
    <row r="1336" spans="1:7" s="468" customFormat="1" x14ac:dyDescent="0.25">
      <c r="A1336" s="599">
        <v>2102</v>
      </c>
      <c r="B1336" s="599" t="s">
        <v>1243</v>
      </c>
      <c r="C1336" s="600"/>
      <c r="D1336" s="601"/>
      <c r="E1336" s="494" t="str">
        <f t="shared" si="43"/>
        <v>ARMÁRIOS E PRATELEIRAS</v>
      </c>
      <c r="F1336" s="492" t="str">
        <f t="shared" si="43"/>
        <v/>
      </c>
      <c r="G1336" s="493" t="e">
        <f t="shared" si="42"/>
        <v>#REF!</v>
      </c>
    </row>
    <row r="1337" spans="1:7" s="468" customFormat="1" ht="30" x14ac:dyDescent="0.25">
      <c r="A1337" s="602">
        <v>210210</v>
      </c>
      <c r="B1337" s="602" t="s">
        <v>1244</v>
      </c>
      <c r="C1337" s="600" t="s">
        <v>525</v>
      </c>
      <c r="D1337" s="601">
        <v>353.94</v>
      </c>
      <c r="E1337" s="494" t="str">
        <f t="shared" si="43"/>
        <v>PRATELEIRAS EM GRANITO CINZA ANDORINHA, ESP. 2CM</v>
      </c>
      <c r="F1337" s="492" t="str">
        <f t="shared" si="43"/>
        <v>M2</v>
      </c>
      <c r="G1337" s="493" t="e">
        <f t="shared" si="42"/>
        <v>#REF!</v>
      </c>
    </row>
    <row r="1338" spans="1:7" s="468" customFormat="1" x14ac:dyDescent="0.25">
      <c r="A1338" s="599">
        <v>2103</v>
      </c>
      <c r="B1338" s="599" t="s">
        <v>1245</v>
      </c>
      <c r="C1338" s="600"/>
      <c r="D1338" s="601"/>
      <c r="E1338" s="494" t="str">
        <f t="shared" si="43"/>
        <v>DIVERSOS INTERNOS</v>
      </c>
      <c r="F1338" s="492" t="str">
        <f t="shared" si="43"/>
        <v/>
      </c>
      <c r="G1338" s="493" t="e">
        <f t="shared" si="42"/>
        <v>#REF!</v>
      </c>
    </row>
    <row r="1339" spans="1:7" s="468" customFormat="1" ht="45" x14ac:dyDescent="0.25">
      <c r="A1339" s="602">
        <v>210301</v>
      </c>
      <c r="B1339" s="602" t="s">
        <v>1246</v>
      </c>
      <c r="C1339" s="600" t="s">
        <v>21</v>
      </c>
      <c r="D1339" s="601">
        <v>421.41</v>
      </c>
      <c r="E1339" s="494" t="str">
        <f t="shared" si="43"/>
        <v>GUARDA CORPO DE TUBO DE FERRO GALVANIZADO, DIÂM. 3" E 2", H=0.8 M INCLUSIVE PINTURA A ÓLEO OU ESMALTE</v>
      </c>
      <c r="F1339" s="492" t="str">
        <f t="shared" si="43"/>
        <v>M</v>
      </c>
      <c r="G1339" s="493"/>
    </row>
    <row r="1340" spans="1:7" s="468" customFormat="1" ht="45" x14ac:dyDescent="0.25">
      <c r="A1340" s="602">
        <v>210302</v>
      </c>
      <c r="B1340" s="602" t="s">
        <v>1247</v>
      </c>
      <c r="C1340" s="600" t="s">
        <v>21</v>
      </c>
      <c r="D1340" s="601">
        <v>316.88</v>
      </c>
      <c r="E1340" s="491" t="str">
        <f t="shared" si="43"/>
        <v>CORRIMÃO DE TUBO DE FERRO GALVANIZADO DIÂMETRO 3" FIXADO NA PAREDE A CADA 1.50M, INCLUSIVE PINTURA A ÓLEO OU ESMALTE</v>
      </c>
      <c r="F1340" s="492" t="str">
        <f t="shared" si="43"/>
        <v>M</v>
      </c>
      <c r="G1340" s="493" t="e">
        <f t="shared" si="42"/>
        <v>#REF!</v>
      </c>
    </row>
    <row r="1341" spans="1:7" s="468" customFormat="1" ht="60" x14ac:dyDescent="0.25">
      <c r="A1341" s="602">
        <v>210304</v>
      </c>
      <c r="B1341" s="602" t="s">
        <v>1248</v>
      </c>
      <c r="C1341" s="600" t="s">
        <v>21</v>
      </c>
      <c r="D1341" s="601">
        <v>224.69</v>
      </c>
      <c r="E1341" s="494" t="str">
        <f t="shared" si="43"/>
        <v>BANCO DE CONCRETO ARMADO APARENTE FCK=15 MPA, COM APOIOS DE CONCRETO, LARGURA DE 45CM, ESPESSURA DE 7CM E ALTURA DE 45CM</v>
      </c>
      <c r="F1341" s="492" t="str">
        <f t="shared" si="43"/>
        <v>M</v>
      </c>
      <c r="G1341" s="493"/>
    </row>
    <row r="1342" spans="1:7" s="468" customFormat="1" ht="60" x14ac:dyDescent="0.25">
      <c r="A1342" s="602">
        <v>210316</v>
      </c>
      <c r="B1342" s="602" t="s">
        <v>1249</v>
      </c>
      <c r="C1342" s="600" t="s">
        <v>34</v>
      </c>
      <c r="D1342" s="601">
        <v>856.69</v>
      </c>
      <c r="E1342" s="494" t="str">
        <f t="shared" si="43"/>
        <v>ALÇAPÃO DE VISITA AO BARRILETE DE CHAPA DE MADEIRA DE LEI MEDINDO 60X60CM, INCLUSIVE DOBRADIÇA, MARCO, ALIZAR E FECHADURA, EMASSAMENTO E PINTURA</v>
      </c>
      <c r="F1342" s="492" t="str">
        <f t="shared" si="43"/>
        <v>UND</v>
      </c>
      <c r="G1342" s="493" t="e">
        <f t="shared" si="42"/>
        <v>#REF!</v>
      </c>
    </row>
    <row r="1343" spans="1:7" s="468" customFormat="1" ht="45" x14ac:dyDescent="0.25">
      <c r="A1343" s="602">
        <v>210321</v>
      </c>
      <c r="B1343" s="602" t="s">
        <v>1250</v>
      </c>
      <c r="C1343" s="600" t="s">
        <v>34</v>
      </c>
      <c r="D1343" s="601">
        <v>195.37</v>
      </c>
      <c r="E1343" s="494" t="str">
        <f t="shared" si="43"/>
        <v>PROTEÇÃO PARA CAIXA DE DESCARGA EM MALHA DE FERRO 3/4" FIO 12, PERFIL "L" 1" E BARRA CHATA 3/4" X 1/8", CONF. DETALHE</v>
      </c>
      <c r="F1343" s="492" t="str">
        <f t="shared" si="43"/>
        <v>UND</v>
      </c>
      <c r="G1343" s="493" t="e">
        <f t="shared" si="42"/>
        <v>#REF!</v>
      </c>
    </row>
    <row r="1344" spans="1:7" s="468" customFormat="1" ht="30" x14ac:dyDescent="0.25">
      <c r="A1344" s="602">
        <v>210322</v>
      </c>
      <c r="B1344" s="602" t="s">
        <v>1251</v>
      </c>
      <c r="C1344" s="600" t="s">
        <v>21</v>
      </c>
      <c r="D1344" s="601">
        <v>167.21</v>
      </c>
      <c r="E1344" s="494" t="str">
        <f t="shared" si="43"/>
        <v>CORRIMÃO EM TUBO DE FERRO GALVANIZADO DIAM. 2" COM CHUMBADORES A CADA 1.5M</v>
      </c>
      <c r="F1344" s="492" t="str">
        <f t="shared" si="43"/>
        <v>M</v>
      </c>
      <c r="G1344" s="493" t="e">
        <f t="shared" si="42"/>
        <v>#REF!</v>
      </c>
    </row>
    <row r="1345" spans="1:7" s="468" customFormat="1" x14ac:dyDescent="0.25">
      <c r="A1345" s="599">
        <v>22</v>
      </c>
      <c r="B1345" s="599" t="s">
        <v>1252</v>
      </c>
      <c r="C1345" s="600"/>
      <c r="D1345" s="601"/>
      <c r="E1345" s="494" t="str">
        <f t="shared" si="43"/>
        <v>APOIO</v>
      </c>
      <c r="F1345" s="492" t="str">
        <f t="shared" si="43"/>
        <v/>
      </c>
      <c r="G1345" s="493" t="e">
        <f t="shared" si="42"/>
        <v>#REF!</v>
      </c>
    </row>
    <row r="1346" spans="1:7" s="468" customFormat="1" ht="60" x14ac:dyDescent="0.25">
      <c r="A1346" s="599">
        <v>2208</v>
      </c>
      <c r="B1346" s="599" t="s">
        <v>1253</v>
      </c>
      <c r="C1346" s="600"/>
      <c r="D1346" s="601"/>
      <c r="E1346" s="494" t="str">
        <f t="shared" si="43"/>
        <v>LOCAÇÃO DE VEÍCULO TIPO GOL 1.000 A GASOLINA OU EQUIVALENTE, COM ATÉ 1 (UM) ANO DE USO, EM BOM ESTADO DE CONSERVAÇÃO COM:</v>
      </c>
      <c r="F1346" s="492" t="str">
        <f t="shared" si="43"/>
        <v/>
      </c>
      <c r="G1346" s="493" t="e">
        <f t="shared" si="42"/>
        <v>#REF!</v>
      </c>
    </row>
    <row r="1347" spans="1:7" s="468" customFormat="1" ht="90" x14ac:dyDescent="0.25">
      <c r="A1347" s="602">
        <v>220803</v>
      </c>
      <c r="B1347" s="602" t="s">
        <v>7798</v>
      </c>
      <c r="C1347" s="600" t="s">
        <v>591</v>
      </c>
      <c r="D1347" s="603">
        <v>4293.97</v>
      </c>
      <c r="E1347" s="494" t="str">
        <f t="shared" si="43"/>
        <v>(GOL 1.0 TOTAL FLEX - GASOLINA - PREÇO LABOR) SEGURO TOTAL, MANUTENÇÃO, COMBUSTÍVEL, EVENTUAIS TAXAS E EMOLUMENTOS, BEM COMO EVENTUAL SUBSTITUIÇÃO DO VEÍCULO (SE NECESSÁRIO), SEM MOTORISTA, UTILIZAÇÃO ATÉ 2.000 (DOIS MIL) KM/MÊS</v>
      </c>
      <c r="F1347" s="492" t="str">
        <f t="shared" si="43"/>
        <v>MÊS</v>
      </c>
      <c r="G1347" s="493" t="e">
        <f t="shared" si="42"/>
        <v>#REF!</v>
      </c>
    </row>
    <row r="1348" spans="1:7" s="468" customFormat="1" x14ac:dyDescent="0.25">
      <c r="A1348" s="599">
        <v>31</v>
      </c>
      <c r="B1348" s="599" t="s">
        <v>1254</v>
      </c>
      <c r="C1348" s="600"/>
      <c r="D1348" s="601"/>
      <c r="E1348" s="494" t="str">
        <f t="shared" si="43"/>
        <v>SERVIÇOS GERAIS</v>
      </c>
      <c r="F1348" s="492" t="str">
        <f t="shared" si="43"/>
        <v/>
      </c>
      <c r="G1348" s="493"/>
    </row>
    <row r="1349" spans="1:7" s="468" customFormat="1" ht="30" x14ac:dyDescent="0.25">
      <c r="A1349" s="599">
        <v>3108</v>
      </c>
      <c r="B1349" s="599" t="s">
        <v>1256</v>
      </c>
      <c r="C1349" s="600"/>
      <c r="D1349" s="601"/>
      <c r="E1349" s="494" t="str">
        <f t="shared" si="43"/>
        <v>ENCARGOS COMPLEMENTARES - EQUIPAMENTOS DE PROTEÇÃO INDIVIDUAL</v>
      </c>
      <c r="F1349" s="492" t="str">
        <f t="shared" si="43"/>
        <v/>
      </c>
      <c r="G1349" s="493"/>
    </row>
    <row r="1350" spans="1:7" s="468" customFormat="1" x14ac:dyDescent="0.25">
      <c r="A1350" s="602">
        <v>310801</v>
      </c>
      <c r="B1350" s="602" t="s">
        <v>1257</v>
      </c>
      <c r="C1350" s="600" t="s">
        <v>34</v>
      </c>
      <c r="D1350" s="601">
        <v>12.47</v>
      </c>
      <c r="E1350" s="494" t="str">
        <f t="shared" si="43"/>
        <v>CAPACETE DE OBRA</v>
      </c>
      <c r="F1350" s="492" t="str">
        <f t="shared" si="43"/>
        <v>UND</v>
      </c>
      <c r="G1350" s="493" t="e">
        <f t="shared" si="42"/>
        <v>#REF!</v>
      </c>
    </row>
    <row r="1351" spans="1:7" s="468" customFormat="1" x14ac:dyDescent="0.25">
      <c r="A1351" s="602">
        <v>310802</v>
      </c>
      <c r="B1351" s="602" t="s">
        <v>1258</v>
      </c>
      <c r="C1351" s="600" t="s">
        <v>34</v>
      </c>
      <c r="D1351" s="601">
        <v>155.19999999999999</v>
      </c>
      <c r="E1351" s="494" t="str">
        <f t="shared" si="43"/>
        <v>UNIFORME DE OBRA (CALÇA E CAMISA)</v>
      </c>
      <c r="F1351" s="492" t="str">
        <f t="shared" si="43"/>
        <v>UND</v>
      </c>
      <c r="G1351" s="493"/>
    </row>
    <row r="1352" spans="1:7" s="468" customFormat="1" x14ac:dyDescent="0.25">
      <c r="A1352" s="602">
        <v>310803</v>
      </c>
      <c r="B1352" s="602" t="s">
        <v>1259</v>
      </c>
      <c r="C1352" s="600" t="s">
        <v>34</v>
      </c>
      <c r="D1352" s="601">
        <v>22.15</v>
      </c>
      <c r="E1352" s="494" t="str">
        <f t="shared" si="43"/>
        <v>VESTE DE SEGURANÇA</v>
      </c>
      <c r="F1352" s="492" t="str">
        <f t="shared" si="43"/>
        <v>UND</v>
      </c>
      <c r="G1352" s="493"/>
    </row>
    <row r="1353" spans="1:7" s="468" customFormat="1" x14ac:dyDescent="0.25">
      <c r="A1353" s="602">
        <v>310804</v>
      </c>
      <c r="B1353" s="602" t="s">
        <v>1260</v>
      </c>
      <c r="C1353" s="600" t="s">
        <v>34</v>
      </c>
      <c r="D1353" s="601">
        <v>62.53</v>
      </c>
      <c r="E1353" s="494" t="str">
        <f t="shared" si="43"/>
        <v>BOTA DE SEGURANÇA (PAR)</v>
      </c>
      <c r="F1353" s="492" t="str">
        <f t="shared" si="43"/>
        <v>UND</v>
      </c>
      <c r="G1353" s="493" t="e">
        <f t="shared" ref="G1353:G1416" si="44">ROUND(D1353*(1+$G$3),2)</f>
        <v>#REF!</v>
      </c>
    </row>
    <row r="1354" spans="1:7" s="468" customFormat="1" x14ac:dyDescent="0.25">
      <c r="A1354" s="602">
        <v>310805</v>
      </c>
      <c r="B1354" s="602" t="s">
        <v>1261</v>
      </c>
      <c r="C1354" s="600" t="s">
        <v>34</v>
      </c>
      <c r="D1354" s="601">
        <v>3.95</v>
      </c>
      <c r="E1354" s="494" t="str">
        <f t="shared" si="43"/>
        <v>ÓCULOS DE PROTEÇÃO</v>
      </c>
      <c r="F1354" s="492" t="str">
        <f t="shared" si="43"/>
        <v>UND</v>
      </c>
      <c r="G1354" s="493" t="e">
        <f t="shared" si="44"/>
        <v>#REF!</v>
      </c>
    </row>
    <row r="1355" spans="1:7" s="468" customFormat="1" x14ac:dyDescent="0.25">
      <c r="A1355" s="602">
        <v>310806</v>
      </c>
      <c r="B1355" s="602" t="s">
        <v>1262</v>
      </c>
      <c r="C1355" s="600" t="s">
        <v>34</v>
      </c>
      <c r="D1355" s="601">
        <v>13.24</v>
      </c>
      <c r="E1355" s="491" t="str">
        <f t="shared" si="43"/>
        <v>LUVA DE RASPA (PAR)</v>
      </c>
      <c r="F1355" s="492" t="str">
        <f t="shared" si="43"/>
        <v>UND</v>
      </c>
      <c r="G1355" s="493" t="e">
        <f t="shared" si="44"/>
        <v>#REF!</v>
      </c>
    </row>
    <row r="1356" spans="1:7" s="468" customFormat="1" x14ac:dyDescent="0.25">
      <c r="A1356" s="602">
        <v>310807</v>
      </c>
      <c r="B1356" s="602" t="s">
        <v>1263</v>
      </c>
      <c r="C1356" s="600" t="s">
        <v>34</v>
      </c>
      <c r="D1356" s="601">
        <v>23.7</v>
      </c>
      <c r="E1356" s="494" t="str">
        <f t="shared" si="43"/>
        <v>CAPA DE CHUVA</v>
      </c>
      <c r="F1356" s="492" t="str">
        <f t="shared" si="43"/>
        <v>UND</v>
      </c>
      <c r="G1356" s="493" t="e">
        <f t="shared" si="44"/>
        <v>#REF!</v>
      </c>
    </row>
    <row r="1357" spans="1:7" s="468" customFormat="1" x14ac:dyDescent="0.25">
      <c r="A1357" s="602">
        <v>310808</v>
      </c>
      <c r="B1357" s="602" t="s">
        <v>1264</v>
      </c>
      <c r="C1357" s="600" t="s">
        <v>34</v>
      </c>
      <c r="D1357" s="601">
        <v>1.41</v>
      </c>
      <c r="E1357" s="494" t="str">
        <f t="shared" si="43"/>
        <v>MÁSCARA DE AR</v>
      </c>
      <c r="F1357" s="492" t="str">
        <f t="shared" si="43"/>
        <v>UND</v>
      </c>
      <c r="G1357" s="493" t="e">
        <f t="shared" si="44"/>
        <v>#REF!</v>
      </c>
    </row>
    <row r="1358" spans="1:7" s="468" customFormat="1" x14ac:dyDescent="0.25">
      <c r="A1358" s="602">
        <v>310809</v>
      </c>
      <c r="B1358" s="602" t="s">
        <v>1265</v>
      </c>
      <c r="C1358" s="600" t="s">
        <v>34</v>
      </c>
      <c r="D1358" s="601">
        <v>101.05</v>
      </c>
      <c r="E1358" s="494" t="str">
        <f t="shared" si="43"/>
        <v>CINTO DE SEGURANÇA</v>
      </c>
      <c r="F1358" s="492" t="str">
        <f t="shared" si="43"/>
        <v>UND</v>
      </c>
      <c r="G1358" s="493" t="e">
        <f t="shared" si="44"/>
        <v>#REF!</v>
      </c>
    </row>
    <row r="1359" spans="1:7" s="468" customFormat="1" ht="30" x14ac:dyDescent="0.25">
      <c r="A1359" s="599">
        <v>3109</v>
      </c>
      <c r="B1359" s="599" t="s">
        <v>1266</v>
      </c>
      <c r="C1359" s="600"/>
      <c r="D1359" s="601"/>
      <c r="E1359" s="494" t="str">
        <f t="shared" si="43"/>
        <v>ENCARGOS COMPLEMENTARES - FERRAMENTAS MANUAIS</v>
      </c>
      <c r="F1359" s="492" t="str">
        <f t="shared" si="43"/>
        <v/>
      </c>
      <c r="G1359" s="493" t="e">
        <f t="shared" si="44"/>
        <v>#REF!</v>
      </c>
    </row>
    <row r="1360" spans="1:7" s="468" customFormat="1" x14ac:dyDescent="0.25">
      <c r="A1360" s="602">
        <v>310901</v>
      </c>
      <c r="B1360" s="602" t="s">
        <v>1267</v>
      </c>
      <c r="C1360" s="600" t="s">
        <v>34</v>
      </c>
      <c r="D1360" s="601">
        <v>91.14</v>
      </c>
      <c r="E1360" s="494" t="str">
        <f t="shared" si="43"/>
        <v>PICARETA COM CABO</v>
      </c>
      <c r="F1360" s="492" t="str">
        <f t="shared" si="43"/>
        <v>UND</v>
      </c>
      <c r="G1360" s="493" t="e">
        <f t="shared" si="44"/>
        <v>#REF!</v>
      </c>
    </row>
    <row r="1361" spans="1:7" s="468" customFormat="1" x14ac:dyDescent="0.25">
      <c r="A1361" s="602">
        <v>310902</v>
      </c>
      <c r="B1361" s="602" t="s">
        <v>1268</v>
      </c>
      <c r="C1361" s="600" t="s">
        <v>34</v>
      </c>
      <c r="D1361" s="601">
        <v>39.03</v>
      </c>
      <c r="E1361" s="494" t="str">
        <f t="shared" si="43"/>
        <v>PÁ DE PEDREIRO COM CABO</v>
      </c>
      <c r="F1361" s="492" t="str">
        <f t="shared" si="43"/>
        <v>UND</v>
      </c>
      <c r="G1361" s="493" t="e">
        <f t="shared" si="44"/>
        <v>#REF!</v>
      </c>
    </row>
    <row r="1362" spans="1:7" s="468" customFormat="1" x14ac:dyDescent="0.25">
      <c r="A1362" s="602">
        <v>310903</v>
      </c>
      <c r="B1362" s="602" t="s">
        <v>1269</v>
      </c>
      <c r="C1362" s="600" t="s">
        <v>34</v>
      </c>
      <c r="D1362" s="601">
        <v>56.22</v>
      </c>
      <c r="E1362" s="494" t="str">
        <f t="shared" si="43"/>
        <v>ENXADA COM CABO</v>
      </c>
      <c r="F1362" s="492" t="str">
        <f t="shared" si="43"/>
        <v>UND</v>
      </c>
      <c r="G1362" s="493"/>
    </row>
    <row r="1363" spans="1:7" s="468" customFormat="1" x14ac:dyDescent="0.25">
      <c r="A1363" s="602">
        <v>310904</v>
      </c>
      <c r="B1363" s="602" t="s">
        <v>1270</v>
      </c>
      <c r="C1363" s="600" t="s">
        <v>34</v>
      </c>
      <c r="D1363" s="601">
        <v>81.040000000000006</v>
      </c>
      <c r="E1363" s="494" t="str">
        <f t="shared" si="43"/>
        <v>SERROTE 26"</v>
      </c>
      <c r="F1363" s="492" t="str">
        <f t="shared" si="43"/>
        <v>UND</v>
      </c>
      <c r="G1363" s="493" t="e">
        <f t="shared" si="44"/>
        <v>#REF!</v>
      </c>
    </row>
    <row r="1364" spans="1:7" s="468" customFormat="1" x14ac:dyDescent="0.25">
      <c r="A1364" s="602">
        <v>310905</v>
      </c>
      <c r="B1364" s="602" t="s">
        <v>1271</v>
      </c>
      <c r="C1364" s="600" t="s">
        <v>34</v>
      </c>
      <c r="D1364" s="601">
        <v>36.78</v>
      </c>
      <c r="E1364" s="494" t="str">
        <f t="shared" si="43"/>
        <v>MARTELO COM CABO</v>
      </c>
      <c r="F1364" s="492" t="str">
        <f t="shared" si="43"/>
        <v>UND</v>
      </c>
      <c r="G1364" s="493" t="e">
        <f t="shared" si="44"/>
        <v>#REF!</v>
      </c>
    </row>
    <row r="1365" spans="1:7" s="468" customFormat="1" x14ac:dyDescent="0.25">
      <c r="A1365" s="602">
        <v>310906</v>
      </c>
      <c r="B1365" s="602" t="s">
        <v>1272</v>
      </c>
      <c r="C1365" s="600" t="s">
        <v>34</v>
      </c>
      <c r="D1365" s="601">
        <v>37.840000000000003</v>
      </c>
      <c r="E1365" s="494" t="str">
        <f t="shared" si="43"/>
        <v>NIVEL DE PEDREIRO</v>
      </c>
      <c r="F1365" s="492" t="str">
        <f t="shared" si="43"/>
        <v>UND</v>
      </c>
      <c r="G1365" s="493" t="e">
        <f t="shared" si="44"/>
        <v>#REF!</v>
      </c>
    </row>
    <row r="1366" spans="1:7" s="468" customFormat="1" x14ac:dyDescent="0.25">
      <c r="A1366" s="602">
        <v>310907</v>
      </c>
      <c r="B1366" s="602" t="s">
        <v>1273</v>
      </c>
      <c r="C1366" s="600" t="s">
        <v>34</v>
      </c>
      <c r="D1366" s="601">
        <v>45.65</v>
      </c>
      <c r="E1366" s="494" t="str">
        <f t="shared" si="43"/>
        <v>ALICATE UNIVERSAL</v>
      </c>
      <c r="F1366" s="492" t="str">
        <f t="shared" si="43"/>
        <v>UND</v>
      </c>
      <c r="G1366" s="493" t="e">
        <f t="shared" si="44"/>
        <v>#REF!</v>
      </c>
    </row>
    <row r="1367" spans="1:7" s="468" customFormat="1" x14ac:dyDescent="0.25">
      <c r="A1367" s="602">
        <v>310908</v>
      </c>
      <c r="B1367" s="602" t="s">
        <v>1274</v>
      </c>
      <c r="C1367" s="600" t="s">
        <v>34</v>
      </c>
      <c r="D1367" s="601">
        <v>181.23</v>
      </c>
      <c r="E1367" s="494" t="str">
        <f t="shared" si="43"/>
        <v>MARRETA 5 KG COM CABO</v>
      </c>
      <c r="F1367" s="492" t="str">
        <f t="shared" si="43"/>
        <v>UND</v>
      </c>
      <c r="G1367" s="493" t="e">
        <f t="shared" si="44"/>
        <v>#REF!</v>
      </c>
    </row>
    <row r="1368" spans="1:7" s="468" customFormat="1" x14ac:dyDescent="0.25">
      <c r="A1368" s="602">
        <v>310909</v>
      </c>
      <c r="B1368" s="602" t="s">
        <v>1275</v>
      </c>
      <c r="C1368" s="600" t="s">
        <v>34</v>
      </c>
      <c r="D1368" s="601">
        <v>62.03</v>
      </c>
      <c r="E1368" s="494" t="str">
        <f t="shared" ref="E1368:F1386" si="45">UPPER(B1368)</f>
        <v>CHAVE DE GRIFO 10"</v>
      </c>
      <c r="F1368" s="492" t="str">
        <f t="shared" si="45"/>
        <v>UND</v>
      </c>
      <c r="G1368" s="493" t="e">
        <f t="shared" si="44"/>
        <v>#REF!</v>
      </c>
    </row>
    <row r="1369" spans="1:7" s="468" customFormat="1" x14ac:dyDescent="0.25">
      <c r="A1369" s="602">
        <v>310910</v>
      </c>
      <c r="B1369" s="602" t="s">
        <v>1276</v>
      </c>
      <c r="C1369" s="600" t="s">
        <v>34</v>
      </c>
      <c r="D1369" s="601">
        <v>40.659999999999997</v>
      </c>
      <c r="E1369" s="494" t="str">
        <f t="shared" si="45"/>
        <v>JOGO DE CHAVE DE FENDA</v>
      </c>
      <c r="F1369" s="492" t="str">
        <f t="shared" si="45"/>
        <v>UND</v>
      </c>
      <c r="G1369" s="493" t="e">
        <f t="shared" si="44"/>
        <v>#REF!</v>
      </c>
    </row>
    <row r="1370" spans="1:7" s="468" customFormat="1" x14ac:dyDescent="0.25">
      <c r="A1370" s="602">
        <v>310911</v>
      </c>
      <c r="B1370" s="602" t="s">
        <v>1277</v>
      </c>
      <c r="C1370" s="600" t="s">
        <v>34</v>
      </c>
      <c r="D1370" s="601">
        <v>63.79</v>
      </c>
      <c r="E1370" s="494" t="str">
        <f t="shared" si="45"/>
        <v>CAVADEIRA DE BRAÇO</v>
      </c>
      <c r="F1370" s="492" t="str">
        <f t="shared" si="45"/>
        <v>UND</v>
      </c>
      <c r="G1370" s="493" t="e">
        <f t="shared" si="44"/>
        <v>#REF!</v>
      </c>
    </row>
    <row r="1371" spans="1:7" s="468" customFormat="1" x14ac:dyDescent="0.25">
      <c r="A1371" s="602">
        <v>310912</v>
      </c>
      <c r="B1371" s="602" t="s">
        <v>1278</v>
      </c>
      <c r="C1371" s="600" t="s">
        <v>34</v>
      </c>
      <c r="D1371" s="601">
        <v>501.34</v>
      </c>
      <c r="E1371" s="494" t="str">
        <f t="shared" si="45"/>
        <v>SERRA TICO-TICO</v>
      </c>
      <c r="F1371" s="492" t="str">
        <f t="shared" si="45"/>
        <v>UND</v>
      </c>
      <c r="G1371" s="493" t="e">
        <f t="shared" si="44"/>
        <v>#REF!</v>
      </c>
    </row>
    <row r="1372" spans="1:7" s="468" customFormat="1" x14ac:dyDescent="0.25">
      <c r="A1372" s="602">
        <v>310913</v>
      </c>
      <c r="B1372" s="602" t="s">
        <v>1279</v>
      </c>
      <c r="C1372" s="600" t="s">
        <v>34</v>
      </c>
      <c r="D1372" s="601">
        <v>711.93</v>
      </c>
      <c r="E1372" s="494" t="str">
        <f t="shared" si="45"/>
        <v>SERRA DE DISCO (CIRCULAR)</v>
      </c>
      <c r="F1372" s="492" t="str">
        <f t="shared" si="45"/>
        <v>UND</v>
      </c>
      <c r="G1372" s="493" t="e">
        <f t="shared" si="44"/>
        <v>#REF!</v>
      </c>
    </row>
    <row r="1373" spans="1:7" s="468" customFormat="1" x14ac:dyDescent="0.25">
      <c r="A1373" s="602">
        <v>310914</v>
      </c>
      <c r="B1373" s="602" t="s">
        <v>1280</v>
      </c>
      <c r="C1373" s="600" t="s">
        <v>34</v>
      </c>
      <c r="D1373" s="601">
        <v>202.88</v>
      </c>
      <c r="E1373" s="494" t="str">
        <f t="shared" si="45"/>
        <v>CARRINHO DE MÃO</v>
      </c>
      <c r="F1373" s="492" t="str">
        <f t="shared" si="45"/>
        <v>UND</v>
      </c>
      <c r="G1373" s="493" t="e">
        <f t="shared" si="44"/>
        <v>#REF!</v>
      </c>
    </row>
    <row r="1374" spans="1:7" s="468" customFormat="1" x14ac:dyDescent="0.25">
      <c r="A1374" s="599">
        <v>99</v>
      </c>
      <c r="B1374" s="599" t="s">
        <v>13325</v>
      </c>
      <c r="C1374" s="600"/>
      <c r="D1374" s="601"/>
      <c r="E1374" s="494" t="str">
        <f t="shared" si="45"/>
        <v>ITENS DE SERVIÇOS AUXILIARES</v>
      </c>
      <c r="F1374" s="492" t="str">
        <f t="shared" si="45"/>
        <v/>
      </c>
      <c r="G1374" s="493" t="e">
        <f t="shared" si="44"/>
        <v>#REF!</v>
      </c>
    </row>
    <row r="1375" spans="1:7" s="468" customFormat="1" x14ac:dyDescent="0.25">
      <c r="A1375" s="599">
        <v>9901</v>
      </c>
      <c r="B1375" s="599" t="s">
        <v>13326</v>
      </c>
      <c r="C1375" s="600"/>
      <c r="D1375" s="601"/>
      <c r="E1375" s="494" t="str">
        <f t="shared" si="45"/>
        <v>SERVIÇOS AUXILIARES 01</v>
      </c>
      <c r="F1375" s="492" t="str">
        <f t="shared" si="45"/>
        <v/>
      </c>
      <c r="G1375" s="493" t="e">
        <f t="shared" si="44"/>
        <v>#REF!</v>
      </c>
    </row>
    <row r="1376" spans="1:7" s="468" customFormat="1" ht="45" x14ac:dyDescent="0.25">
      <c r="A1376" s="602">
        <v>990101</v>
      </c>
      <c r="B1376" s="602" t="s">
        <v>13327</v>
      </c>
      <c r="C1376" s="600" t="s">
        <v>534</v>
      </c>
      <c r="D1376" s="601">
        <v>433.65</v>
      </c>
      <c r="E1376" s="494" t="str">
        <f t="shared" si="45"/>
        <v>ARGAMASSA TRAÇO 1:3 DE CIMENTO E AREIA MÉDIA, PREPARO MECÂNICO COM BETONEIRA 400 L</v>
      </c>
      <c r="F1376" s="492" t="str">
        <f t="shared" si="45"/>
        <v>M3</v>
      </c>
      <c r="G1376" s="493" t="e">
        <f t="shared" si="44"/>
        <v>#REF!</v>
      </c>
    </row>
    <row r="1377" spans="1:7" s="468" customFormat="1" ht="45" x14ac:dyDescent="0.25">
      <c r="A1377" s="602">
        <v>990102</v>
      </c>
      <c r="B1377" s="602" t="s">
        <v>13328</v>
      </c>
      <c r="C1377" s="600" t="s">
        <v>534</v>
      </c>
      <c r="D1377" s="601">
        <v>444.24</v>
      </c>
      <c r="E1377" s="494" t="str">
        <f t="shared" si="45"/>
        <v>ARGAMASSA DE CIMENTO E AREIA SEM PENEIRAR TRAÇO 1:4, PREPARO MECÂNICO COM BETONEIRA 400 L</v>
      </c>
      <c r="F1377" s="492" t="str">
        <f t="shared" si="45"/>
        <v>M3</v>
      </c>
      <c r="G1377" s="493"/>
    </row>
    <row r="1378" spans="1:7" s="468" customFormat="1" ht="60" x14ac:dyDescent="0.25">
      <c r="A1378" s="602">
        <v>990103</v>
      </c>
      <c r="B1378" s="602" t="s">
        <v>13329</v>
      </c>
      <c r="C1378" s="600" t="s">
        <v>534</v>
      </c>
      <c r="D1378" s="601">
        <v>386.68</v>
      </c>
      <c r="E1378" s="491" t="str">
        <f t="shared" si="45"/>
        <v>ARGAMASSA MISTA DE CIMENTO, CAL HIDRATADA E AREIA SEM PENEIRAR TRAÇO 1:0,5:8, PREPARO MECÂNICO COM BETONEIRA 400 L</v>
      </c>
      <c r="F1378" s="492" t="str">
        <f t="shared" si="45"/>
        <v>M3</v>
      </c>
      <c r="G1378" s="493"/>
    </row>
    <row r="1379" spans="1:7" s="468" customFormat="1" ht="45" x14ac:dyDescent="0.25">
      <c r="A1379" s="602">
        <v>990104</v>
      </c>
      <c r="B1379" s="602" t="s">
        <v>13330</v>
      </c>
      <c r="C1379" s="600" t="s">
        <v>534</v>
      </c>
      <c r="D1379" s="601">
        <v>695.94</v>
      </c>
      <c r="E1379" s="494" t="str">
        <f t="shared" si="45"/>
        <v>FORNECIMENTO, PREPARO E APLICAÇÃO DE CONCRETO FCK=15 MPA (BRITA 1) - (5% DE PERDAS JÁ INCLUÍDO NO CUSTO)</v>
      </c>
      <c r="F1379" s="492" t="str">
        <f t="shared" si="45"/>
        <v>M3</v>
      </c>
      <c r="G1379" s="493" t="e">
        <f t="shared" si="44"/>
        <v>#REF!</v>
      </c>
    </row>
    <row r="1380" spans="1:7" s="468" customFormat="1" ht="45" x14ac:dyDescent="0.25">
      <c r="A1380" s="602">
        <v>990105</v>
      </c>
      <c r="B1380" s="602" t="s">
        <v>13331</v>
      </c>
      <c r="C1380" s="600" t="s">
        <v>525</v>
      </c>
      <c r="D1380" s="601">
        <v>21.26</v>
      </c>
      <c r="E1380" s="494" t="str">
        <f t="shared" si="45"/>
        <v>TELA SOLDADA EM AÇO CA-60 B, DIÂMETRO 4.2MM, COM MALHA DE 10 X 10 CM, PARA ARMAÇÃO</v>
      </c>
      <c r="F1380" s="492" t="str">
        <f t="shared" si="45"/>
        <v>M2</v>
      </c>
      <c r="G1380" s="493" t="e">
        <f t="shared" si="44"/>
        <v>#REF!</v>
      </c>
    </row>
    <row r="1381" spans="1:7" s="468" customFormat="1" ht="90" x14ac:dyDescent="0.25">
      <c r="A1381" s="602">
        <v>990106</v>
      </c>
      <c r="B1381" s="602" t="s">
        <v>13332</v>
      </c>
      <c r="C1381" s="600" t="s">
        <v>525</v>
      </c>
      <c r="D1381" s="601">
        <v>169.16</v>
      </c>
      <c r="E1381" s="494" t="str">
        <f t="shared" si="45"/>
        <v>FORMA CURVA DE TÁBUAS DE PINHO E CHAPAS DE MADEIRA COMPENSADA TIPO RESINADA, DE 6MM ESPESSURA, LEVANDO-SE EM CONTA A UTILIZAÇÃO 2 VEZES (INCLUIDO O MATERIAL, CORTE, MONTAGEM, ESCORAMENTO E DESFÔRMA)</v>
      </c>
      <c r="F1381" s="492" t="str">
        <f t="shared" si="45"/>
        <v>M2</v>
      </c>
      <c r="G1381" s="493" t="e">
        <f t="shared" si="44"/>
        <v>#REF!</v>
      </c>
    </row>
    <row r="1382" spans="1:7" s="468" customFormat="1" ht="45" x14ac:dyDescent="0.25">
      <c r="A1382" s="602">
        <v>990107</v>
      </c>
      <c r="B1382" s="602" t="s">
        <v>13333</v>
      </c>
      <c r="C1382" s="600" t="s">
        <v>21</v>
      </c>
      <c r="D1382" s="601">
        <v>22.7</v>
      </c>
      <c r="E1382" s="494" t="str">
        <f t="shared" si="45"/>
        <v>JUNTA DE DILATAÇÃO PARA PISO 5X15MM, INCLUSIVE CORTE E PREENCHIMENTO COM MASTIQUE</v>
      </c>
      <c r="F1382" s="492" t="str">
        <f t="shared" si="45"/>
        <v>M</v>
      </c>
      <c r="G1382" s="493" t="e">
        <f t="shared" si="44"/>
        <v>#REF!</v>
      </c>
    </row>
    <row r="1383" spans="1:7" s="468" customFormat="1" ht="75" x14ac:dyDescent="0.25">
      <c r="A1383" s="602">
        <v>990108</v>
      </c>
      <c r="B1383" s="602" t="s">
        <v>13334</v>
      </c>
      <c r="C1383" s="600" t="s">
        <v>21</v>
      </c>
      <c r="D1383" s="601">
        <v>44.05</v>
      </c>
      <c r="E1383" s="494" t="str">
        <f t="shared" si="45"/>
        <v>DRENO EM MURO DE CONTENÇÃO, EXECUTADO NO PÉ DO MURO, COM TUBO DE PEAD CORRUGADO FLEXÍVEL PERFURADO 100MM (4"), ENCHIMENTO COM BRITA, ENVOLVIDO COM MANTA GEOTÊXTIL</v>
      </c>
      <c r="F1383" s="492" t="str">
        <f t="shared" si="45"/>
        <v>M</v>
      </c>
      <c r="G1383" s="493" t="e">
        <f t="shared" si="44"/>
        <v>#REF!</v>
      </c>
    </row>
    <row r="1384" spans="1:7" s="468" customFormat="1" ht="60" x14ac:dyDescent="0.25">
      <c r="A1384" s="602">
        <v>990109</v>
      </c>
      <c r="B1384" s="602" t="s">
        <v>13335</v>
      </c>
      <c r="C1384" s="600" t="s">
        <v>525</v>
      </c>
      <c r="D1384" s="601">
        <v>6.94</v>
      </c>
      <c r="E1384" s="494" t="str">
        <f t="shared" si="45"/>
        <v>FORMA PARA CORTINA DE CONCRETO OU PAREDE ESTRUTURAL EM COMPENSADO PLASTIFICADO # 12 MM , TRAVAMENTO COM TIRANTES AÇO CA 50 Ø 6,3 MM E TENSORES - DESMONTAGEM</v>
      </c>
      <c r="F1384" s="492" t="str">
        <f t="shared" si="45"/>
        <v>M2</v>
      </c>
      <c r="G1384" s="493" t="e">
        <f t="shared" si="44"/>
        <v>#REF!</v>
      </c>
    </row>
    <row r="1385" spans="1:7" s="468" customFormat="1" ht="60" x14ac:dyDescent="0.25">
      <c r="A1385" s="602">
        <v>990110</v>
      </c>
      <c r="B1385" s="602" t="s">
        <v>13336</v>
      </c>
      <c r="C1385" s="600" t="s">
        <v>525</v>
      </c>
      <c r="D1385" s="601">
        <v>144.11000000000001</v>
      </c>
      <c r="E1385" s="494" t="str">
        <f t="shared" si="45"/>
        <v>FORMA PARA CORTINA DE CONCRETO OU PAREDE ESTRUTURAL EM COMPENSADO PLASTIFICADO # 12 MM , TRAVAMENTO COM TIRANTES AÇO CA-50 Ø 6,3 MM E TENSORES - MONTAGEM</v>
      </c>
      <c r="F1385" s="492" t="str">
        <f t="shared" si="45"/>
        <v>M2</v>
      </c>
      <c r="G1385" s="493" t="e">
        <f t="shared" si="44"/>
        <v>#REF!</v>
      </c>
    </row>
    <row r="1386" spans="1:7" s="468" customFormat="1" ht="75" x14ac:dyDescent="0.25">
      <c r="A1386" s="602">
        <v>990111</v>
      </c>
      <c r="B1386" s="602" t="s">
        <v>13337</v>
      </c>
      <c r="C1386" s="600" t="s">
        <v>525</v>
      </c>
      <c r="D1386" s="601">
        <v>410.36</v>
      </c>
      <c r="E1386" s="494" t="str">
        <f t="shared" si="45"/>
        <v>FORMA PARA GALERIA DE CONCRETO E MURO DE ARRIMO MOLDADOS NO LOCAL EM COMPENSADO PLASTIFICADO # 12 MM, TRAVAMENTO COM BARRAS DE AÇO CA 50 Ø 6,3 MM E TENSORES - FABRICAÇÃO</v>
      </c>
      <c r="F1386" s="492" t="str">
        <f t="shared" si="45"/>
        <v>M2</v>
      </c>
      <c r="G1386" s="493" t="e">
        <f t="shared" si="44"/>
        <v>#REF!</v>
      </c>
    </row>
    <row r="1387" spans="1:7" s="468" customFormat="1" ht="75" x14ac:dyDescent="0.25">
      <c r="A1387" s="602">
        <v>990112</v>
      </c>
      <c r="B1387" s="602" t="s">
        <v>13338</v>
      </c>
      <c r="C1387" s="600" t="s">
        <v>525</v>
      </c>
      <c r="D1387" s="601">
        <v>202.34</v>
      </c>
      <c r="E1387" s="494" t="str">
        <f t="shared" ref="E1387:F1450" si="46">UPPER(B1387)</f>
        <v>FORMA PARA GALERIA DE CONCRETO E MURO DE ARRIMO MOLDADOS NO LOCAL EM COMPENSADO PLASTIFICADO # 12 MM, TRAVAMENTO COM BARRAS DE AÇO CA 50 Ø 6,3 MM E TENSORES, 8 REAPROVEITAMENTOS</v>
      </c>
      <c r="F1387" s="492" t="str">
        <f t="shared" si="46"/>
        <v>M2</v>
      </c>
      <c r="G1387" s="493" t="e">
        <f t="shared" si="44"/>
        <v>#REF!</v>
      </c>
    </row>
    <row r="1388" spans="1:7" s="468" customFormat="1" ht="30" x14ac:dyDescent="0.25">
      <c r="A1388" s="602">
        <v>990113</v>
      </c>
      <c r="B1388" s="602" t="s">
        <v>13339</v>
      </c>
      <c r="C1388" s="600" t="s">
        <v>525</v>
      </c>
      <c r="D1388" s="601">
        <v>8.07</v>
      </c>
      <c r="E1388" s="494" t="str">
        <f t="shared" si="46"/>
        <v>FORMA PARA VIGAS COM TÁBUAS E SARRAFOS - DESMONTAGEM</v>
      </c>
      <c r="F1388" s="492" t="str">
        <f t="shared" si="46"/>
        <v>M2</v>
      </c>
      <c r="G1388" s="493" t="e">
        <f t="shared" si="44"/>
        <v>#REF!</v>
      </c>
    </row>
    <row r="1389" spans="1:7" s="468" customFormat="1" ht="30" x14ac:dyDescent="0.25">
      <c r="A1389" s="602">
        <v>990114</v>
      </c>
      <c r="B1389" s="602" t="s">
        <v>13340</v>
      </c>
      <c r="C1389" s="600" t="s">
        <v>525</v>
      </c>
      <c r="D1389" s="601">
        <v>169.44</v>
      </c>
      <c r="E1389" s="494" t="str">
        <f t="shared" si="46"/>
        <v>FORMA PARA VIGAS COM TÁBUAS E SARRAFOS - FABRICAÇÃO</v>
      </c>
      <c r="F1389" s="492" t="str">
        <f t="shared" si="46"/>
        <v>M2</v>
      </c>
      <c r="G1389" s="493" t="e">
        <f t="shared" si="44"/>
        <v>#REF!</v>
      </c>
    </row>
    <row r="1390" spans="1:7" s="468" customFormat="1" ht="30" x14ac:dyDescent="0.25">
      <c r="A1390" s="602">
        <v>990115</v>
      </c>
      <c r="B1390" s="602" t="s">
        <v>13341</v>
      </c>
      <c r="C1390" s="600" t="s">
        <v>525</v>
      </c>
      <c r="D1390" s="601">
        <v>26.65</v>
      </c>
      <c r="E1390" s="494" t="str">
        <f t="shared" si="46"/>
        <v>FORMA PARA VIGAS COM TÁBUAS E SARRAFOS - MONTAGEM</v>
      </c>
      <c r="F1390" s="492" t="str">
        <f t="shared" si="46"/>
        <v>M2</v>
      </c>
      <c r="G1390" s="493" t="e">
        <f t="shared" si="44"/>
        <v>#REF!</v>
      </c>
    </row>
    <row r="1391" spans="1:7" s="468" customFormat="1" ht="30" x14ac:dyDescent="0.25">
      <c r="A1391" s="602">
        <v>990116</v>
      </c>
      <c r="B1391" s="602" t="s">
        <v>13342</v>
      </c>
      <c r="C1391" s="600" t="s">
        <v>525</v>
      </c>
      <c r="D1391" s="601">
        <v>68.599999999999994</v>
      </c>
      <c r="E1391" s="494" t="str">
        <f t="shared" si="46"/>
        <v>FORMA PARA VIGAS COM TÁBUAS E SARRAFOS, 5 REAPROVEITAMENTOS</v>
      </c>
      <c r="F1391" s="492" t="str">
        <f t="shared" si="46"/>
        <v>M2</v>
      </c>
      <c r="G1391" s="493" t="e">
        <f t="shared" si="44"/>
        <v>#REF!</v>
      </c>
    </row>
    <row r="1392" spans="1:7" s="468" customFormat="1" ht="60" x14ac:dyDescent="0.25">
      <c r="A1392" s="602">
        <v>990117</v>
      </c>
      <c r="B1392" s="602" t="s">
        <v>13343</v>
      </c>
      <c r="C1392" s="600" t="s">
        <v>534</v>
      </c>
      <c r="D1392" s="601">
        <v>409.02</v>
      </c>
      <c r="E1392" s="494" t="str">
        <f t="shared" si="46"/>
        <v>CONCRETO MAGRO PARA LASTRO, TRAÇO 1:4,5:4,5 (EM MASSA SECA DE CIMENTO/ AREIA MÉDIA/ BRITA 1) - PREPARO MECÂNICO COM BETONEIRA 400 L.</v>
      </c>
      <c r="F1392" s="492" t="str">
        <f t="shared" si="46"/>
        <v>M3</v>
      </c>
      <c r="G1392" s="493" t="e">
        <f t="shared" si="44"/>
        <v>#REF!</v>
      </c>
    </row>
    <row r="1393" spans="1:7" s="468" customFormat="1" ht="30" x14ac:dyDescent="0.25">
      <c r="A1393" s="602">
        <v>990118</v>
      </c>
      <c r="B1393" s="602" t="s">
        <v>13344</v>
      </c>
      <c r="C1393" s="600" t="s">
        <v>21</v>
      </c>
      <c r="D1393" s="601">
        <v>28.79</v>
      </c>
      <c r="E1393" s="494" t="str">
        <f t="shared" si="46"/>
        <v>ALIZAR DE MADEIRA DE LEI DE 1ª (PEROBA, IPÊ, ANGELIM PEDRA OU EQUIVALENTE) DE 5 X 2,5 CM</v>
      </c>
      <c r="F1393" s="492" t="str">
        <f t="shared" si="46"/>
        <v>M</v>
      </c>
      <c r="G1393" s="493" t="e">
        <f t="shared" si="44"/>
        <v>#REF!</v>
      </c>
    </row>
    <row r="1394" spans="1:7" s="468" customFormat="1" ht="60" x14ac:dyDescent="0.25">
      <c r="A1394" s="602">
        <v>990119</v>
      </c>
      <c r="B1394" s="602" t="s">
        <v>13345</v>
      </c>
      <c r="C1394" s="600" t="s">
        <v>525</v>
      </c>
      <c r="D1394" s="601">
        <v>50.38</v>
      </c>
      <c r="E1394" s="494" t="str">
        <f t="shared" si="46"/>
        <v>REGULARIZAÇÃO DE BASE PARA REVESTIMENTO DE PISOS C/ ARGAMASSA DE ALTA RESISTÊNCIA, EMPREGANDO ARGAMASSA DE CIMENTO E AREIA NO TRAÇO 1:3 E ESPESSURA DE 3 CM</v>
      </c>
      <c r="F1394" s="492" t="str">
        <f t="shared" si="46"/>
        <v>M2</v>
      </c>
      <c r="G1394" s="493" t="e">
        <f t="shared" si="44"/>
        <v>#REF!</v>
      </c>
    </row>
    <row r="1395" spans="1:7" s="468" customFormat="1" ht="30" x14ac:dyDescent="0.25">
      <c r="A1395" s="602">
        <v>990120</v>
      </c>
      <c r="B1395" s="602" t="s">
        <v>13346</v>
      </c>
      <c r="C1395" s="600" t="s">
        <v>21</v>
      </c>
      <c r="D1395" s="601">
        <v>11.22</v>
      </c>
      <c r="E1395" s="494" t="str">
        <f t="shared" si="46"/>
        <v>TUBO DE PVC RÍGIDO SOLDÁVEL MARROM, DN 25MM (3/4")</v>
      </c>
      <c r="F1395" s="492" t="str">
        <f t="shared" si="46"/>
        <v>M</v>
      </c>
      <c r="G1395" s="493" t="e">
        <f t="shared" si="44"/>
        <v>#REF!</v>
      </c>
    </row>
    <row r="1396" spans="1:7" s="468" customFormat="1" ht="30" x14ac:dyDescent="0.25">
      <c r="A1396" s="602">
        <v>990121</v>
      </c>
      <c r="B1396" s="602" t="s">
        <v>13347</v>
      </c>
      <c r="C1396" s="600" t="s">
        <v>34</v>
      </c>
      <c r="D1396" s="601">
        <v>9.52</v>
      </c>
      <c r="E1396" s="494" t="str">
        <f t="shared" si="46"/>
        <v>JOELHO 90° DE PVC SOLDÁVEL MARROM, DIÂMETRO 25MM (3/4")</v>
      </c>
      <c r="F1396" s="492" t="str">
        <f t="shared" si="46"/>
        <v>UND</v>
      </c>
      <c r="G1396" s="493" t="e">
        <f t="shared" si="44"/>
        <v>#REF!</v>
      </c>
    </row>
    <row r="1397" spans="1:7" s="468" customFormat="1" ht="30" x14ac:dyDescent="0.25">
      <c r="A1397" s="602">
        <v>990122</v>
      </c>
      <c r="B1397" s="602" t="s">
        <v>13348</v>
      </c>
      <c r="C1397" s="600" t="s">
        <v>34</v>
      </c>
      <c r="D1397" s="601">
        <v>5.93</v>
      </c>
      <c r="E1397" s="494" t="str">
        <f t="shared" si="46"/>
        <v>LUVA DE PVC SOLDÁVEL MARROM, DIÂMETRO 25MM (3/4")</v>
      </c>
      <c r="F1397" s="492" t="str">
        <f t="shared" si="46"/>
        <v>UND</v>
      </c>
      <c r="G1397" s="493" t="e">
        <f t="shared" si="44"/>
        <v>#REF!</v>
      </c>
    </row>
    <row r="1398" spans="1:7" s="468" customFormat="1" ht="30" x14ac:dyDescent="0.25">
      <c r="A1398" s="602">
        <v>990123</v>
      </c>
      <c r="B1398" s="602" t="s">
        <v>13349</v>
      </c>
      <c r="C1398" s="600" t="s">
        <v>34</v>
      </c>
      <c r="D1398" s="601">
        <v>5.28</v>
      </c>
      <c r="E1398" s="494" t="str">
        <f t="shared" si="46"/>
        <v>ADAPTADOR DE PVC SOLDÁVEL COM ANEL PARA CAIXA D'ÁGUA, DN 25MM</v>
      </c>
      <c r="F1398" s="492" t="str">
        <f t="shared" si="46"/>
        <v>UND</v>
      </c>
      <c r="G1398" s="493" t="e">
        <f t="shared" si="44"/>
        <v>#REF!</v>
      </c>
    </row>
    <row r="1399" spans="1:7" s="468" customFormat="1" ht="30" x14ac:dyDescent="0.25">
      <c r="A1399" s="602">
        <v>990124</v>
      </c>
      <c r="B1399" s="602" t="s">
        <v>13350</v>
      </c>
      <c r="C1399" s="600" t="s">
        <v>21</v>
      </c>
      <c r="D1399" s="601">
        <v>77.11</v>
      </c>
      <c r="E1399" s="494" t="str">
        <f t="shared" si="46"/>
        <v>TUBO DE PVC RÍGIDO ROSCÁVEL, DIÂM. 1" (32MM), INCLUSIVE CONEXÕES</v>
      </c>
      <c r="F1399" s="492" t="str">
        <f t="shared" si="46"/>
        <v>M</v>
      </c>
      <c r="G1399" s="493" t="e">
        <f t="shared" si="44"/>
        <v>#REF!</v>
      </c>
    </row>
    <row r="1400" spans="1:7" s="468" customFormat="1" ht="30" x14ac:dyDescent="0.25">
      <c r="A1400" s="602">
        <v>990125</v>
      </c>
      <c r="B1400" s="602" t="s">
        <v>13351</v>
      </c>
      <c r="C1400" s="600" t="s">
        <v>34</v>
      </c>
      <c r="D1400" s="601">
        <v>61.82</v>
      </c>
      <c r="E1400" s="494" t="str">
        <f t="shared" si="46"/>
        <v>REGISTRO DE GAVETA BRUTO, DIÂMETRO 20MM (3/4")</v>
      </c>
      <c r="F1400" s="492" t="str">
        <f t="shared" si="46"/>
        <v>UND</v>
      </c>
      <c r="G1400" s="493" t="e">
        <f t="shared" si="44"/>
        <v>#REF!</v>
      </c>
    </row>
    <row r="1401" spans="1:7" s="468" customFormat="1" ht="30" x14ac:dyDescent="0.25">
      <c r="A1401" s="602">
        <v>990126</v>
      </c>
      <c r="B1401" s="602" t="s">
        <v>13352</v>
      </c>
      <c r="C1401" s="600" t="s">
        <v>21</v>
      </c>
      <c r="D1401" s="601">
        <v>26.91</v>
      </c>
      <c r="E1401" s="494" t="str">
        <f t="shared" si="46"/>
        <v>TUBO DE PVC RÍGIDO SOLDÁVEL BRANCO, PARA ESGOTO, DIÂMETRO 50MM (2")</v>
      </c>
      <c r="F1401" s="492" t="str">
        <f t="shared" si="46"/>
        <v>M</v>
      </c>
      <c r="G1401" s="493" t="e">
        <f t="shared" si="44"/>
        <v>#REF!</v>
      </c>
    </row>
    <row r="1402" spans="1:7" s="468" customFormat="1" ht="60" x14ac:dyDescent="0.25">
      <c r="A1402" s="602">
        <v>990127</v>
      </c>
      <c r="B1402" s="602" t="s">
        <v>13353</v>
      </c>
      <c r="C1402" s="600" t="s">
        <v>34</v>
      </c>
      <c r="D1402" s="603">
        <v>2284.0300000000002</v>
      </c>
      <c r="E1402" s="494" t="str">
        <f t="shared" si="46"/>
        <v>POSTE DE CONCRETO, COM SEÇÃO CIRCULAR, COM 11M DE COMPRIMENTO E CARGA NOMINAL NO TOPO, DE 200 KG, INCLUSIVE ESCAVAÇÃO E EXCLUSIVE TRANSPORTE</v>
      </c>
      <c r="F1402" s="492" t="str">
        <f t="shared" si="46"/>
        <v>UND</v>
      </c>
      <c r="G1402" s="493" t="e">
        <f t="shared" si="44"/>
        <v>#REF!</v>
      </c>
    </row>
    <row r="1403" spans="1:7" s="468" customFormat="1" ht="75" x14ac:dyDescent="0.25">
      <c r="A1403" s="602">
        <v>990128</v>
      </c>
      <c r="B1403" s="602" t="s">
        <v>13354</v>
      </c>
      <c r="C1403" s="600" t="s">
        <v>13355</v>
      </c>
      <c r="D1403" s="603">
        <v>1248.28</v>
      </c>
      <c r="E1403" s="494" t="str">
        <f t="shared" si="46"/>
        <v>CRUZETA (CONJUNTO COM 2 CRUZETAS) DE 2400X90X135MM, SELA PARA CRUZETA, PARAFUSO DE CABEÇA ABAULADA DIÂM.10X150MM, ARRUELA QUADRADA DE 36MM FURO DE 18MM, PORCA QUADRADA</v>
      </c>
      <c r="F1403" s="492" t="str">
        <f t="shared" si="46"/>
        <v>CJ</v>
      </c>
      <c r="G1403" s="493" t="e">
        <f t="shared" si="44"/>
        <v>#REF!</v>
      </c>
    </row>
    <row r="1404" spans="1:7" s="468" customFormat="1" x14ac:dyDescent="0.25">
      <c r="A1404" s="602">
        <v>990129</v>
      </c>
      <c r="B1404" s="602" t="s">
        <v>13356</v>
      </c>
      <c r="C1404" s="600" t="s">
        <v>34</v>
      </c>
      <c r="D1404" s="601">
        <v>27.39</v>
      </c>
      <c r="E1404" s="494" t="str">
        <f t="shared" si="46"/>
        <v>TERMINAL MECÂNICO PARA CABO DE 16 E 25 MM2</v>
      </c>
      <c r="F1404" s="492" t="str">
        <f t="shared" si="46"/>
        <v>UND</v>
      </c>
      <c r="G1404" s="493" t="e">
        <f t="shared" si="44"/>
        <v>#REF!</v>
      </c>
    </row>
    <row r="1405" spans="1:7" s="468" customFormat="1" ht="30" x14ac:dyDescent="0.25">
      <c r="A1405" s="602">
        <v>990130</v>
      </c>
      <c r="B1405" s="602" t="s">
        <v>13357</v>
      </c>
      <c r="C1405" s="600" t="s">
        <v>34</v>
      </c>
      <c r="D1405" s="601">
        <v>155.37</v>
      </c>
      <c r="E1405" s="494" t="str">
        <f t="shared" si="46"/>
        <v>CAIXA PARA MEDIDOR MONOFÁSICO P-980-009 C/ CAIXA P/ DISJUNTOR P-940-003, PADRÃO ESCELSA</v>
      </c>
      <c r="F1405" s="492" t="str">
        <f t="shared" si="46"/>
        <v>UND</v>
      </c>
      <c r="G1405" s="493" t="e">
        <f t="shared" si="44"/>
        <v>#REF!</v>
      </c>
    </row>
    <row r="1406" spans="1:7" s="468" customFormat="1" ht="45" x14ac:dyDescent="0.25">
      <c r="A1406" s="602">
        <v>990131</v>
      </c>
      <c r="B1406" s="602" t="s">
        <v>13358</v>
      </c>
      <c r="C1406" s="600" t="s">
        <v>34</v>
      </c>
      <c r="D1406" s="601">
        <v>299.62</v>
      </c>
      <c r="E1406" s="494" t="str">
        <f t="shared" si="46"/>
        <v>CAIXA PARA MEDIDOR POLIFÁSICO P-980-009 ATÉ 41000W C/ CAIXA P/ DISJUNTOR, PADRÃO ESCELSA</v>
      </c>
      <c r="F1406" s="492" t="str">
        <f t="shared" si="46"/>
        <v>UND</v>
      </c>
      <c r="G1406" s="493" t="e">
        <f t="shared" si="44"/>
        <v>#REF!</v>
      </c>
    </row>
    <row r="1407" spans="1:7" s="468" customFormat="1" ht="30" x14ac:dyDescent="0.25">
      <c r="A1407" s="602">
        <v>990132</v>
      </c>
      <c r="B1407" s="602" t="s">
        <v>13359</v>
      </c>
      <c r="C1407" s="600" t="s">
        <v>34</v>
      </c>
      <c r="D1407" s="601">
        <v>72.099999999999994</v>
      </c>
      <c r="E1407" s="494" t="str">
        <f t="shared" si="46"/>
        <v>NIPLE PARA ELETRODUTO DE PVC ROSCÁVEL, DIÂMETRO 85MM (3")</v>
      </c>
      <c r="F1407" s="492" t="str">
        <f t="shared" si="46"/>
        <v>UND</v>
      </c>
      <c r="G1407" s="493" t="e">
        <f t="shared" si="44"/>
        <v>#REF!</v>
      </c>
    </row>
    <row r="1408" spans="1:7" s="468" customFormat="1" ht="30" x14ac:dyDescent="0.25">
      <c r="A1408" s="602">
        <v>990133</v>
      </c>
      <c r="B1408" s="602" t="s">
        <v>13360</v>
      </c>
      <c r="C1408" s="600" t="s">
        <v>21</v>
      </c>
      <c r="D1408" s="601">
        <v>110.62</v>
      </c>
      <c r="E1408" s="494" t="str">
        <f t="shared" si="46"/>
        <v>ELETRODUTO DE AÇO GALVANIZADO, DIÂMETRO 85MM (3")</v>
      </c>
      <c r="F1408" s="492" t="str">
        <f t="shared" si="46"/>
        <v>M</v>
      </c>
      <c r="G1408" s="493" t="e">
        <f t="shared" si="44"/>
        <v>#REF!</v>
      </c>
    </row>
    <row r="1409" spans="1:7" s="468" customFormat="1" ht="30" x14ac:dyDescent="0.25">
      <c r="A1409" s="602">
        <v>990134</v>
      </c>
      <c r="B1409" s="602" t="s">
        <v>13361</v>
      </c>
      <c r="C1409" s="600" t="s">
        <v>21</v>
      </c>
      <c r="D1409" s="601">
        <v>98.45</v>
      </c>
      <c r="E1409" s="494" t="str">
        <f t="shared" si="46"/>
        <v>ELETRODUTO DE AÇO GALVANIZADO, INCLUSIVE CONEXÕES, DIÂMETRO 65MM (2.1/2")</v>
      </c>
      <c r="F1409" s="492" t="str">
        <f t="shared" si="46"/>
        <v>M</v>
      </c>
      <c r="G1409" s="493" t="e">
        <f t="shared" si="44"/>
        <v>#REF!</v>
      </c>
    </row>
    <row r="1410" spans="1:7" s="468" customFormat="1" ht="30" x14ac:dyDescent="0.25">
      <c r="A1410" s="602">
        <v>990135</v>
      </c>
      <c r="B1410" s="602" t="s">
        <v>13362</v>
      </c>
      <c r="C1410" s="600" t="s">
        <v>21</v>
      </c>
      <c r="D1410" s="601">
        <v>136.61000000000001</v>
      </c>
      <c r="E1410" s="494" t="str">
        <f t="shared" si="46"/>
        <v>ELETRODUTO DE AÇO GALVANIZADO, INCLUSIVE CONEXÕES, DIÂMETRO 100 MM (4")</v>
      </c>
      <c r="F1410" s="492" t="str">
        <f t="shared" si="46"/>
        <v>M</v>
      </c>
      <c r="G1410" s="493" t="e">
        <f t="shared" si="44"/>
        <v>#REF!</v>
      </c>
    </row>
    <row r="1411" spans="1:7" s="468" customFormat="1" x14ac:dyDescent="0.25">
      <c r="A1411" s="602">
        <v>990136</v>
      </c>
      <c r="B1411" s="602" t="s">
        <v>13363</v>
      </c>
      <c r="C1411" s="600" t="s">
        <v>21</v>
      </c>
      <c r="D1411" s="601">
        <v>23.68</v>
      </c>
      <c r="E1411" s="494" t="str">
        <f t="shared" si="46"/>
        <v>CABO DE COBRE NÚ, SEÇÃO DE 16.0 MM2</v>
      </c>
      <c r="F1411" s="492" t="str">
        <f t="shared" si="46"/>
        <v>M</v>
      </c>
      <c r="G1411" s="493" t="e">
        <f t="shared" si="44"/>
        <v>#REF!</v>
      </c>
    </row>
    <row r="1412" spans="1:7" s="468" customFormat="1" ht="30" x14ac:dyDescent="0.25">
      <c r="A1412" s="602">
        <v>990137</v>
      </c>
      <c r="B1412" s="602" t="s">
        <v>19237</v>
      </c>
      <c r="C1412" s="600" t="s">
        <v>34</v>
      </c>
      <c r="D1412" s="601">
        <v>28.14</v>
      </c>
      <c r="E1412" s="494" t="str">
        <f t="shared" si="46"/>
        <v>SIFÃO SANFONADO EM PVC AJUSTÁVEL FLEXÍVEL MULTIUSO 66 CM - FORNECIMENTO E INSTALAÇÃO</v>
      </c>
      <c r="F1412" s="492" t="str">
        <f t="shared" si="46"/>
        <v>UND</v>
      </c>
      <c r="G1412" s="493" t="e">
        <f t="shared" si="44"/>
        <v>#REF!</v>
      </c>
    </row>
    <row r="1413" spans="1:7" s="468" customFormat="1" ht="60" x14ac:dyDescent="0.25">
      <c r="A1413" s="602">
        <v>990138</v>
      </c>
      <c r="B1413" s="602" t="s">
        <v>13364</v>
      </c>
      <c r="C1413" s="600" t="s">
        <v>525</v>
      </c>
      <c r="D1413" s="601">
        <v>17.23</v>
      </c>
      <c r="E1413" s="494" t="str">
        <f t="shared" si="46"/>
        <v>PINTURA DE ESQUADRIAS E ELEMENTOS DE MADEIRA, APLICAÇÃO MANUAL, COM DUAS DEMÃOS DE TINTA ESMALTE SINTÉTICO REFERÊNCIA SUVINIL, CORAL OU METALATEX</v>
      </c>
      <c r="F1413" s="492" t="str">
        <f t="shared" si="46"/>
        <v>M2</v>
      </c>
      <c r="G1413" s="493" t="e">
        <f t="shared" si="44"/>
        <v>#REF!</v>
      </c>
    </row>
    <row r="1414" spans="1:7" s="468" customFormat="1" ht="45" x14ac:dyDescent="0.25">
      <c r="A1414" s="602">
        <v>990139</v>
      </c>
      <c r="B1414" s="602" t="s">
        <v>18692</v>
      </c>
      <c r="C1414" s="600" t="s">
        <v>21</v>
      </c>
      <c r="D1414" s="601">
        <v>8.24</v>
      </c>
      <c r="E1414" s="494" t="str">
        <f t="shared" si="46"/>
        <v>PINTURA DE SUPERFÍCIE METÁLICA, TUBO DIÂMETRO 2" COM UMA DEMÃO DE PRIMER EPOXI E DUAS DEMÃOS DE TINTA À BASE DE EPOXI</v>
      </c>
      <c r="F1414" s="492" t="str">
        <f t="shared" si="46"/>
        <v>M</v>
      </c>
      <c r="G1414" s="493" t="e">
        <f t="shared" si="44"/>
        <v>#REF!</v>
      </c>
    </row>
    <row r="1415" spans="1:7" s="468" customFormat="1" ht="45" x14ac:dyDescent="0.25">
      <c r="A1415" s="602">
        <v>990140</v>
      </c>
      <c r="B1415" s="602" t="s">
        <v>18693</v>
      </c>
      <c r="C1415" s="600" t="s">
        <v>21</v>
      </c>
      <c r="D1415" s="601">
        <v>12.36</v>
      </c>
      <c r="E1415" s="494" t="str">
        <f t="shared" si="46"/>
        <v>PINTURA DE SUPERFÍCIE METÁLICA, TUBO DIÂMETRO 3" COM UMA DEMÃO DE PRIMER EPOXI E DUAS DEMÃOS DE TINTA À BASE DE EPOXI</v>
      </c>
      <c r="F1415" s="492" t="str">
        <f t="shared" si="46"/>
        <v>M</v>
      </c>
      <c r="G1415" s="493" t="e">
        <f t="shared" si="44"/>
        <v>#REF!</v>
      </c>
    </row>
    <row r="1416" spans="1:7" s="468" customFormat="1" x14ac:dyDescent="0.25">
      <c r="A1416" s="602">
        <v>990141</v>
      </c>
      <c r="B1416" s="602" t="s">
        <v>13365</v>
      </c>
      <c r="C1416" s="600" t="s">
        <v>525</v>
      </c>
      <c r="D1416" s="601">
        <v>15.4</v>
      </c>
      <c r="E1416" s="494" t="str">
        <f t="shared" si="46"/>
        <v>FUNDO ANTICORROSIVO ZARCAO, UMA DEMAO</v>
      </c>
      <c r="F1416" s="492" t="str">
        <f t="shared" si="46"/>
        <v>M2</v>
      </c>
      <c r="G1416" s="493" t="e">
        <f t="shared" si="44"/>
        <v>#REF!</v>
      </c>
    </row>
    <row r="1417" spans="1:7" s="468" customFormat="1" ht="60" x14ac:dyDescent="0.25">
      <c r="A1417" s="602">
        <v>990142</v>
      </c>
      <c r="B1417" s="602" t="s">
        <v>13366</v>
      </c>
      <c r="C1417" s="600" t="s">
        <v>525</v>
      </c>
      <c r="D1417" s="601">
        <v>32.14</v>
      </c>
      <c r="E1417" s="494" t="str">
        <f t="shared" si="46"/>
        <v>PINTURA SOBRE METAL, APLICAÇÃO MANUAL, COM DUAS DEMÃOS DE TINTA ESMALTE SINTÉTICO, REFERÊNCIA SUVINIL, CORAL OU METALATEX</v>
      </c>
      <c r="F1417" s="492" t="str">
        <f t="shared" si="46"/>
        <v>M2</v>
      </c>
      <c r="G1417" s="493" t="e">
        <f t="shared" ref="G1417:G1479" si="47">ROUND(D1417*(1+$G$3),2)</f>
        <v>#REF!</v>
      </c>
    </row>
    <row r="1418" spans="1:7" s="468" customFormat="1" ht="60" x14ac:dyDescent="0.25">
      <c r="A1418" s="602">
        <v>990143</v>
      </c>
      <c r="B1418" s="602" t="s">
        <v>13367</v>
      </c>
      <c r="C1418" s="600" t="s">
        <v>34</v>
      </c>
      <c r="D1418" s="601">
        <v>14.15</v>
      </c>
      <c r="E1418" s="494" t="str">
        <f t="shared" si="46"/>
        <v>PINTURA DE SUPERFÍCIE METÁLICA EM CONEXÕES DE DIÂMETRO 2" (50MM) COM UMA DEMÃO DE PRIMER EPOXI E DUAS DEMÃOS DE TINTA À BASE DE EPOXI</v>
      </c>
      <c r="F1418" s="492" t="str">
        <f t="shared" si="46"/>
        <v>UND</v>
      </c>
      <c r="G1418" s="493" t="e">
        <f t="shared" si="47"/>
        <v>#REF!</v>
      </c>
    </row>
    <row r="1419" spans="1:7" s="468" customFormat="1" ht="60" x14ac:dyDescent="0.25">
      <c r="A1419" s="602">
        <v>990144</v>
      </c>
      <c r="B1419" s="602" t="s">
        <v>18694</v>
      </c>
      <c r="C1419" s="600" t="s">
        <v>34</v>
      </c>
      <c r="D1419" s="601">
        <v>6.14</v>
      </c>
      <c r="E1419" s="494" t="str">
        <f t="shared" si="46"/>
        <v>PINTURA DE SUPERFÍCIE METÁLICA EM CONEXÕES DE DIÂMETRO 2.1/2" (65MM) COM UMA DEMÃO DE PRIMER EPOXI E DUAS DEMÃOS DE TINTA À BASE DE EPOXI</v>
      </c>
      <c r="F1419" s="492" t="str">
        <f t="shared" si="46"/>
        <v>UND</v>
      </c>
      <c r="G1419" s="493" t="e">
        <f t="shared" si="47"/>
        <v>#REF!</v>
      </c>
    </row>
    <row r="1420" spans="1:7" s="468" customFormat="1" ht="60" x14ac:dyDescent="0.25">
      <c r="A1420" s="602">
        <v>990145</v>
      </c>
      <c r="B1420" s="602" t="s">
        <v>18695</v>
      </c>
      <c r="C1420" s="600" t="s">
        <v>34</v>
      </c>
      <c r="D1420" s="601">
        <v>6.64</v>
      </c>
      <c r="E1420" s="494" t="str">
        <f t="shared" si="46"/>
        <v>PINTURA DE SUPERFÍCIE METÁLICA EM CONEXÕES DE DIÂMETRO 3" (80MM) COM UMA DEMÃO DE PRIMER EPOXI E DUAS DEMÃOS DE TINTA À BASE DE EPOXI</v>
      </c>
      <c r="F1420" s="492" t="str">
        <f t="shared" si="46"/>
        <v>UND</v>
      </c>
      <c r="G1420" s="493"/>
    </row>
    <row r="1421" spans="1:7" s="468" customFormat="1" ht="60" x14ac:dyDescent="0.25">
      <c r="A1421" s="602">
        <v>990146</v>
      </c>
      <c r="B1421" s="602" t="s">
        <v>18696</v>
      </c>
      <c r="C1421" s="600" t="s">
        <v>34</v>
      </c>
      <c r="D1421" s="601">
        <v>7.89</v>
      </c>
      <c r="E1421" s="494" t="str">
        <f t="shared" si="46"/>
        <v>PINTURA DE SUPERFÍCIE METÁLICA EM CONEXÕES DE DIÂMETRO 4" (100MM) COM UMA DEMÃO DE PRIMER EPOXI E DUAS DEMÃOS DE TINTA À BASE DE EPOXI</v>
      </c>
      <c r="F1421" s="492" t="str">
        <f t="shared" si="46"/>
        <v>UND</v>
      </c>
      <c r="G1421" s="493" t="e">
        <f t="shared" si="47"/>
        <v>#REF!</v>
      </c>
    </row>
    <row r="1422" spans="1:7" s="468" customFormat="1" ht="45" x14ac:dyDescent="0.25">
      <c r="A1422" s="602">
        <v>990147</v>
      </c>
      <c r="B1422" s="602" t="s">
        <v>18697</v>
      </c>
      <c r="C1422" s="600" t="s">
        <v>21</v>
      </c>
      <c r="D1422" s="601">
        <v>10.31</v>
      </c>
      <c r="E1422" s="494" t="str">
        <f t="shared" si="46"/>
        <v>PINTURA DE SUPERFÍCIE METÁLICA, TUBO DIÂMETRO 2.1/2" COM UMA DEMÃO DE PRIMER EPOXI E DUAS DEMÃOS DE TINTA À BASE DE EPOXI</v>
      </c>
      <c r="F1422" s="492" t="str">
        <f t="shared" si="46"/>
        <v>M</v>
      </c>
      <c r="G1422" s="493" t="e">
        <f t="shared" si="47"/>
        <v>#REF!</v>
      </c>
    </row>
    <row r="1423" spans="1:7" s="468" customFormat="1" ht="30" x14ac:dyDescent="0.25">
      <c r="A1423" s="602">
        <v>990148</v>
      </c>
      <c r="B1423" s="602" t="s">
        <v>19238</v>
      </c>
      <c r="C1423" s="600" t="s">
        <v>525</v>
      </c>
      <c r="D1423" s="601">
        <v>0.44</v>
      </c>
      <c r="E1423" s="494" t="str">
        <f t="shared" si="46"/>
        <v>LIMPEZA DE PISO CERÂMICO OU PORCELANATO COM VASSOURA A SECO</v>
      </c>
      <c r="F1423" s="492" t="str">
        <f t="shared" si="46"/>
        <v>M2</v>
      </c>
      <c r="G1423" s="493" t="e">
        <f t="shared" si="47"/>
        <v>#REF!</v>
      </c>
    </row>
    <row r="1424" spans="1:7" s="468" customFormat="1" ht="45" x14ac:dyDescent="0.25">
      <c r="A1424" s="602">
        <v>990149</v>
      </c>
      <c r="B1424" s="602" t="s">
        <v>19239</v>
      </c>
      <c r="C1424" s="600" t="s">
        <v>525</v>
      </c>
      <c r="D1424" s="601">
        <v>4.49</v>
      </c>
      <c r="E1424" s="494" t="str">
        <f t="shared" si="46"/>
        <v>LIMPEZA DE PISO E REVESTIMENTO CERÂMICO, UTILIZANDO DETERGENTE NEUTRO E ESCOVAÇÃO MANUAL</v>
      </c>
      <c r="F1424" s="492" t="str">
        <f t="shared" si="46"/>
        <v>M2</v>
      </c>
      <c r="G1424" s="493" t="e">
        <f t="shared" si="47"/>
        <v>#REF!</v>
      </c>
    </row>
    <row r="1425" spans="1:7" s="468" customFormat="1" ht="45" x14ac:dyDescent="0.25">
      <c r="A1425" s="602">
        <v>990150</v>
      </c>
      <c r="B1425" s="602" t="s">
        <v>19240</v>
      </c>
      <c r="C1425" s="600" t="s">
        <v>525</v>
      </c>
      <c r="D1425" s="601">
        <v>1.36</v>
      </c>
      <c r="E1425" s="494" t="str">
        <f t="shared" si="46"/>
        <v>LIMPEZA DE REVESTIMENTO CERÂMICO EM PAREDE UTILIZANDO DETERGENTE NEUTRO E ESCOVAÇÃO MANUAL</v>
      </c>
      <c r="F1425" s="492" t="str">
        <f t="shared" si="46"/>
        <v>M2</v>
      </c>
      <c r="G1425" s="493" t="e">
        <f t="shared" si="47"/>
        <v>#REF!</v>
      </c>
    </row>
    <row r="1426" spans="1:7" s="468" customFormat="1" ht="30" x14ac:dyDescent="0.25">
      <c r="A1426" s="602">
        <v>990151</v>
      </c>
      <c r="B1426" s="602" t="s">
        <v>19241</v>
      </c>
      <c r="C1426" s="600" t="s">
        <v>525</v>
      </c>
      <c r="D1426" s="601">
        <v>1.64</v>
      </c>
      <c r="E1426" s="494" t="str">
        <f t="shared" si="46"/>
        <v>LIMPEZA DE SUPERFÍCIE COM JATO DE ALTA PRESSÃO</v>
      </c>
      <c r="F1426" s="492" t="str">
        <f t="shared" si="46"/>
        <v>M2</v>
      </c>
      <c r="G1426" s="493" t="e">
        <f t="shared" si="47"/>
        <v>#REF!</v>
      </c>
    </row>
    <row r="1427" spans="1:7" s="468" customFormat="1" ht="60" x14ac:dyDescent="0.25">
      <c r="A1427" s="602">
        <v>990152</v>
      </c>
      <c r="B1427" s="602" t="s">
        <v>13368</v>
      </c>
      <c r="C1427" s="600" t="s">
        <v>34</v>
      </c>
      <c r="D1427" s="601">
        <v>668.99</v>
      </c>
      <c r="E1427" s="494" t="str">
        <f t="shared" si="46"/>
        <v>FORNECIMENTO E ASSENTAMENTO DE TAMPÃO DE FERRO FUNDIDO COM SUPORTE ARTICULADO, PARA POÇO DE VISITA, CONFORME PADRÃO E ESPECIFICAÇÕES DA PMV</v>
      </c>
      <c r="F1427" s="492" t="str">
        <f t="shared" si="46"/>
        <v>UND</v>
      </c>
      <c r="G1427" s="493" t="e">
        <f t="shared" si="47"/>
        <v>#REF!</v>
      </c>
    </row>
    <row r="1428" spans="1:7" s="468" customFormat="1" x14ac:dyDescent="0.25">
      <c r="A1428" s="599">
        <v>9902</v>
      </c>
      <c r="B1428" s="599" t="s">
        <v>13369</v>
      </c>
      <c r="C1428" s="600"/>
      <c r="D1428" s="601"/>
      <c r="E1428" s="494" t="str">
        <f t="shared" si="46"/>
        <v>SERVIÇOS AUXILIARES 02</v>
      </c>
      <c r="F1428" s="492" t="str">
        <f t="shared" si="46"/>
        <v/>
      </c>
      <c r="G1428" s="493" t="e">
        <f t="shared" si="47"/>
        <v>#REF!</v>
      </c>
    </row>
    <row r="1429" spans="1:7" s="468" customFormat="1" ht="60" x14ac:dyDescent="0.25">
      <c r="A1429" s="602">
        <v>990201</v>
      </c>
      <c r="B1429" s="602" t="s">
        <v>13370</v>
      </c>
      <c r="C1429" s="600" t="s">
        <v>13371</v>
      </c>
      <c r="D1429" s="601">
        <v>1.62</v>
      </c>
      <c r="E1429" s="494" t="str">
        <f t="shared" si="46"/>
        <v>BETONEIRA CAPACIDADE NOMINAL DE 400 L, CAPACIDADE DE MISTURA 280 L, MOTOR ELÉTRICO TRIFÁSICO POTÊNCIA DE 2 CV, SEM CARREGADOR - CHP DIURNO</v>
      </c>
      <c r="F1429" s="492" t="str">
        <f t="shared" si="46"/>
        <v>CHP</v>
      </c>
      <c r="G1429" s="493" t="e">
        <f t="shared" si="47"/>
        <v>#REF!</v>
      </c>
    </row>
    <row r="1430" spans="1:7" s="468" customFormat="1" ht="75" x14ac:dyDescent="0.25">
      <c r="A1430" s="602">
        <v>990202</v>
      </c>
      <c r="B1430" s="602" t="s">
        <v>13372</v>
      </c>
      <c r="C1430" s="600" t="s">
        <v>13371</v>
      </c>
      <c r="D1430" s="601">
        <v>199.65</v>
      </c>
      <c r="E1430" s="494" t="str">
        <f t="shared" si="46"/>
        <v>CAMINHÃO BASCULANTE 6 M3 TOCO, PESO BRUTO TOTAL 16.000 KG, CARGA ÚTIL MÁXIMA 11.130 KG, DISTÂNCIA ENTRE EIXOS 5,36 M, POTÊNCIA 185 CV, INCLUSIVE CAÇAMBA METÁLICA - CHP DIURNO</v>
      </c>
      <c r="F1430" s="492" t="str">
        <f t="shared" si="46"/>
        <v>CHP</v>
      </c>
      <c r="G1430" s="493" t="e">
        <f t="shared" si="47"/>
        <v>#REF!</v>
      </c>
    </row>
    <row r="1431" spans="1:7" s="468" customFormat="1" ht="45" x14ac:dyDescent="0.25">
      <c r="A1431" s="602">
        <v>990203</v>
      </c>
      <c r="B1431" s="602" t="s">
        <v>13373</v>
      </c>
      <c r="C1431" s="600" t="s">
        <v>13371</v>
      </c>
      <c r="D1431" s="601">
        <v>1.85</v>
      </c>
      <c r="E1431" s="494" t="str">
        <f t="shared" si="46"/>
        <v>VIBRADOR DE IMERSÃO, DIÂMETRO DE PONTEIRA 45MM, MOTOR ELÉTRICO TRIFÁSICO POTÊNCIA DE 2 CV - CHP DIURNO</v>
      </c>
      <c r="F1431" s="492" t="str">
        <f t="shared" si="46"/>
        <v>CHP</v>
      </c>
      <c r="G1431" s="493" t="e">
        <f t="shared" si="47"/>
        <v>#REF!</v>
      </c>
    </row>
    <row r="1432" spans="1:7" s="468" customFormat="1" ht="75" x14ac:dyDescent="0.25">
      <c r="A1432" s="602">
        <v>990204</v>
      </c>
      <c r="B1432" s="602" t="s">
        <v>13374</v>
      </c>
      <c r="C1432" s="600" t="s">
        <v>13371</v>
      </c>
      <c r="D1432" s="601">
        <v>280.77999999999997</v>
      </c>
      <c r="E1432" s="494" t="str">
        <f t="shared" si="46"/>
        <v>GUINDAUTO HIDRÁULICO, CAPACIDADE MÁXIMA DE CARGA 6200 KG, MOMENTO MÁXIMO DE CARGA 11,7 TM, ALCANCE MÁXIMO HORIZONTAL 9,70 M, INCLUSIVE CAMINHÃO TOCO PBT 16.000 KG, POTÊNCIA DE 189 CV - CHP DIURNO</v>
      </c>
      <c r="F1432" s="492" t="str">
        <f t="shared" si="46"/>
        <v>CHP</v>
      </c>
      <c r="G1432" s="493" t="e">
        <f t="shared" si="47"/>
        <v>#REF!</v>
      </c>
    </row>
    <row r="1433" spans="1:7" s="468" customFormat="1" ht="60" x14ac:dyDescent="0.25">
      <c r="A1433" s="602">
        <v>990205</v>
      </c>
      <c r="B1433" s="602" t="s">
        <v>13375</v>
      </c>
      <c r="C1433" s="600" t="s">
        <v>13371</v>
      </c>
      <c r="D1433" s="601">
        <v>193.61</v>
      </c>
      <c r="E1433" s="494" t="str">
        <f t="shared" si="46"/>
        <v>PÁ CARREGADEIRA SOBRE RODAS, POTÊNCIA LÍQUIDA 128 HP, CAPACIDADE DA CAÇAMBA 1,7 A 2,8 M3, PESO OPERACIONAL 11632 KG - CHP DIURNO.</v>
      </c>
      <c r="F1433" s="492" t="str">
        <f t="shared" si="46"/>
        <v>CHP</v>
      </c>
      <c r="G1433" s="493" t="e">
        <f t="shared" si="47"/>
        <v>#REF!</v>
      </c>
    </row>
    <row r="1434" spans="1:7" s="468" customFormat="1" ht="75" x14ac:dyDescent="0.25">
      <c r="A1434" s="602">
        <v>990206</v>
      </c>
      <c r="B1434" s="602" t="s">
        <v>13376</v>
      </c>
      <c r="C1434" s="600" t="s">
        <v>13371</v>
      </c>
      <c r="D1434" s="601">
        <v>11.05</v>
      </c>
      <c r="E1434" s="494" t="str">
        <f t="shared" si="46"/>
        <v>CORTADORA DE PISO COM MOTOR 4 TEMPOS A GASOLINA, POTÊNCIA DE 13 HP, COM DISCO DE CORTE DIAMANTADO SEGMENTADO PARA CONCRETO, DIÂMETRO DE 350 MM, FURO DE 1" (14 X 1") - CHP DIURNO</v>
      </c>
      <c r="F1434" s="492" t="str">
        <f t="shared" si="46"/>
        <v>CHP</v>
      </c>
      <c r="G1434" s="493" t="e">
        <f t="shared" si="47"/>
        <v>#REF!</v>
      </c>
    </row>
    <row r="1435" spans="1:7" s="468" customFormat="1" ht="45" x14ac:dyDescent="0.25">
      <c r="A1435" s="602">
        <v>990207</v>
      </c>
      <c r="B1435" s="602" t="s">
        <v>13377</v>
      </c>
      <c r="C1435" s="600" t="s">
        <v>13371</v>
      </c>
      <c r="D1435" s="601">
        <v>34.700000000000003</v>
      </c>
      <c r="E1435" s="494" t="str">
        <f t="shared" si="46"/>
        <v>COMPACTADOR DE SOLOS DE PERCUSÃO (SOQUETE) COM MOTOR A GASOLINA, POTÊNCIA 3 CV - CHP DIURNO</v>
      </c>
      <c r="F1435" s="492" t="str">
        <f t="shared" si="46"/>
        <v>CHP</v>
      </c>
      <c r="G1435" s="493" t="e">
        <f t="shared" si="47"/>
        <v>#REF!</v>
      </c>
    </row>
    <row r="1436" spans="1:7" s="468" customFormat="1" ht="90" x14ac:dyDescent="0.25">
      <c r="A1436" s="602">
        <v>990208</v>
      </c>
      <c r="B1436" s="602" t="s">
        <v>13378</v>
      </c>
      <c r="C1436" s="600" t="s">
        <v>13371</v>
      </c>
      <c r="D1436" s="601">
        <v>132.38</v>
      </c>
      <c r="E1436" s="494" t="str">
        <f t="shared" si="46"/>
        <v>RETROESCAVADEIRA SOBRE RODAS COM CARREGADEIRA, TRAÇÃO 4X2, POTÊNCIA LÍQ. 79 HP, CAÇAMBA CARREG. CAP. MÍN. 1 M3, CAÇAMBA RETRO CAP. 0,20 M3, PESO OPERACIONAL MÍN. 6.570 KG, PROFUNDIDADE ESCAVAÇÃO MÁX. 4,37 M - CHP DIURNO</v>
      </c>
      <c r="F1436" s="492" t="str">
        <f t="shared" si="46"/>
        <v>CHP</v>
      </c>
      <c r="G1436" s="493" t="e">
        <f t="shared" si="47"/>
        <v>#REF!</v>
      </c>
    </row>
    <row r="1437" spans="1:7" s="468" customFormat="1" ht="75" x14ac:dyDescent="0.25">
      <c r="A1437" s="602">
        <v>990209</v>
      </c>
      <c r="B1437" s="602" t="s">
        <v>13379</v>
      </c>
      <c r="C1437" s="600" t="s">
        <v>13371</v>
      </c>
      <c r="D1437" s="601">
        <v>261.61</v>
      </c>
      <c r="E1437" s="494" t="str">
        <f t="shared" si="46"/>
        <v>CAMINHÃO PIPA 6.000 L, PESO BRUTO TOTAL 13.000 KG, DISTÂNCIA ENTRE EIXOS 4,80 M, POTÊNCIA 189 CV INCLUSIVE TANQUE DE AÇO PARA TRANSPORTE DE ÁGUA, CAPACIDADE 6 M3 - CHP DIURNO</v>
      </c>
      <c r="F1437" s="492" t="str">
        <f t="shared" si="46"/>
        <v>CHP</v>
      </c>
      <c r="G1437" s="493" t="e">
        <f t="shared" si="47"/>
        <v>#REF!</v>
      </c>
    </row>
    <row r="1438" spans="1:7" s="468" customFormat="1" ht="45" x14ac:dyDescent="0.25">
      <c r="A1438" s="602">
        <v>990210</v>
      </c>
      <c r="B1438" s="602" t="s">
        <v>19242</v>
      </c>
      <c r="C1438" s="600" t="s">
        <v>13371</v>
      </c>
      <c r="D1438" s="601">
        <v>330.76</v>
      </c>
      <c r="E1438" s="494" t="str">
        <f t="shared" si="46"/>
        <v>GUINDASTE HIDRÁULICO AUTOPROPELIDO, COM LANÇA TELESCÓPICA 40 M, CAPACIDADE MÁXIMA 60 T, POTÊNCIA 260 KW - CHP DIURNO</v>
      </c>
      <c r="F1438" s="492" t="str">
        <f t="shared" si="46"/>
        <v>CHP</v>
      </c>
      <c r="G1438" s="493" t="e">
        <f t="shared" si="47"/>
        <v>#REF!</v>
      </c>
    </row>
    <row r="1439" spans="1:7" s="468" customFormat="1" ht="45" x14ac:dyDescent="0.25">
      <c r="A1439" s="602">
        <v>990211</v>
      </c>
      <c r="B1439" s="602" t="s">
        <v>13380</v>
      </c>
      <c r="C1439" s="600" t="s">
        <v>13371</v>
      </c>
      <c r="D1439" s="601">
        <v>29.33</v>
      </c>
      <c r="E1439" s="494" t="str">
        <f t="shared" si="46"/>
        <v>MARTELO DEMOLIDOR ELÉTRICO, COM POTÊNCIA DE 2.000 W, 1.000 IMPACTOS POR MINUTO, PESO DE 30 KG - CHP DIURNO</v>
      </c>
      <c r="F1439" s="492" t="str">
        <f t="shared" si="46"/>
        <v>CHP</v>
      </c>
      <c r="G1439" s="493" t="e">
        <f t="shared" si="47"/>
        <v>#REF!</v>
      </c>
    </row>
    <row r="1440" spans="1:7" s="468" customFormat="1" ht="60" x14ac:dyDescent="0.25">
      <c r="A1440" s="602">
        <v>990212</v>
      </c>
      <c r="B1440" s="602" t="s">
        <v>19243</v>
      </c>
      <c r="C1440" s="600" t="s">
        <v>13371</v>
      </c>
      <c r="D1440" s="601">
        <v>3.53</v>
      </c>
      <c r="E1440" s="494" t="str">
        <f t="shared" si="46"/>
        <v>LAVADORA DE ALTA PRESSAO (LAVA-JATO) PARA AGUA FRIA, PRESSAO DE OPERACAO ENTRE 1400 E 1900 LIB/POL2, VAZAO MAXIMA ENTRE 400 E 700 L/H - CHP DIURNO</v>
      </c>
      <c r="F1440" s="492" t="str">
        <f t="shared" si="46"/>
        <v>CHP</v>
      </c>
      <c r="G1440" s="493" t="e">
        <f t="shared" si="47"/>
        <v>#REF!</v>
      </c>
    </row>
    <row r="1441" spans="1:7" s="468" customFormat="1" ht="60" x14ac:dyDescent="0.25">
      <c r="A1441" s="602">
        <v>990213</v>
      </c>
      <c r="B1441" s="602" t="s">
        <v>13381</v>
      </c>
      <c r="C1441" s="600" t="s">
        <v>13382</v>
      </c>
      <c r="D1441" s="601">
        <v>0.35</v>
      </c>
      <c r="E1441" s="494" t="str">
        <f t="shared" si="46"/>
        <v>BETONEIRA CAPACIDADE NOMINAL DE 400 L, CAPACIDADE DE MISTURA 280 L, MOTOR ELÉTRICO TRIFÁSICO POTÊNCIA DE 2 CV, SEM CARREGADOR - CHI DIURNO</v>
      </c>
      <c r="F1441" s="492" t="str">
        <f t="shared" si="46"/>
        <v>CHI</v>
      </c>
      <c r="G1441" s="493" t="e">
        <f t="shared" si="47"/>
        <v>#REF!</v>
      </c>
    </row>
    <row r="1442" spans="1:7" s="468" customFormat="1" ht="75" x14ac:dyDescent="0.25">
      <c r="A1442" s="602">
        <v>990214</v>
      </c>
      <c r="B1442" s="602" t="s">
        <v>13383</v>
      </c>
      <c r="C1442" s="600" t="s">
        <v>13382</v>
      </c>
      <c r="D1442" s="601">
        <v>0.88</v>
      </c>
      <c r="E1442" s="494" t="str">
        <f t="shared" si="46"/>
        <v>CORTADORA DE PISO COM MOTOR 4 TEMPOS A GASOLINA, POTÊNCIA DE 13 HP, COM DISCO DE CORTE DIAMANTADO SEGMENTADO PARA CONCRETO, DIÂMETRO DE 350 MM, FURO DE 1" (14 X 1") - CHI DIURNO</v>
      </c>
      <c r="F1442" s="492" t="str">
        <f t="shared" si="46"/>
        <v>CHI</v>
      </c>
      <c r="G1442" s="493" t="e">
        <f t="shared" si="47"/>
        <v>#REF!</v>
      </c>
    </row>
    <row r="1443" spans="1:7" s="468" customFormat="1" ht="45" x14ac:dyDescent="0.25">
      <c r="A1443" s="602">
        <v>990215</v>
      </c>
      <c r="B1443" s="602" t="s">
        <v>18698</v>
      </c>
      <c r="C1443" s="600" t="s">
        <v>13382</v>
      </c>
      <c r="D1443" s="601">
        <v>27.14</v>
      </c>
      <c r="E1443" s="494" t="str">
        <f t="shared" si="46"/>
        <v>COMPACTADOR DE SOLOS DE PERCUSÃO (SOQUETE) COM MOTOR A GASOLINA, POTÊNCIA 3 CV - CHI DIURNO</v>
      </c>
      <c r="F1443" s="492" t="str">
        <f t="shared" si="46"/>
        <v>CHI</v>
      </c>
      <c r="G1443" s="493" t="e">
        <f t="shared" si="47"/>
        <v>#REF!</v>
      </c>
    </row>
    <row r="1444" spans="1:7" s="468" customFormat="1" ht="45" x14ac:dyDescent="0.25">
      <c r="A1444" s="602">
        <v>990216</v>
      </c>
      <c r="B1444" s="602" t="s">
        <v>13384</v>
      </c>
      <c r="C1444" s="600" t="s">
        <v>13382</v>
      </c>
      <c r="D1444" s="601">
        <v>27.03</v>
      </c>
      <c r="E1444" s="494" t="str">
        <f t="shared" si="46"/>
        <v>MARTELO DEMOLIDOR ELÉTRICO, COM POTÊNCIA DE 2.000 W, 1.000 IMPACTOS POR MINUTO, PESO DE 30 KG - CHI DIURNO</v>
      </c>
      <c r="F1444" s="492" t="str">
        <f t="shared" si="46"/>
        <v>CHI</v>
      </c>
      <c r="G1444" s="493" t="e">
        <f t="shared" si="47"/>
        <v>#REF!</v>
      </c>
    </row>
    <row r="1445" spans="1:7" s="468" customFormat="1" ht="45" x14ac:dyDescent="0.25">
      <c r="A1445" s="602">
        <v>990217</v>
      </c>
      <c r="B1445" s="602" t="s">
        <v>19244</v>
      </c>
      <c r="C1445" s="600" t="s">
        <v>13382</v>
      </c>
      <c r="D1445" s="601">
        <v>159.54</v>
      </c>
      <c r="E1445" s="494" t="str">
        <f t="shared" si="46"/>
        <v>GUINDASTE HIDRÁULICO AUTOPROPELIDO, COM LANÇA TELESCÓPICA 40 M, CAPACIDADE MÁXIMA 60 T, POTÊNCIA 260 KW - CHI DIURNO</v>
      </c>
      <c r="F1445" s="492" t="str">
        <f t="shared" si="46"/>
        <v>CHI</v>
      </c>
      <c r="G1445" s="493" t="e">
        <f t="shared" si="47"/>
        <v>#REF!</v>
      </c>
    </row>
    <row r="1446" spans="1:7" s="468" customFormat="1" ht="60" x14ac:dyDescent="0.25">
      <c r="A1446" s="602">
        <v>990218</v>
      </c>
      <c r="B1446" s="602" t="s">
        <v>13385</v>
      </c>
      <c r="C1446" s="600" t="s">
        <v>13386</v>
      </c>
      <c r="D1446" s="601">
        <v>0.28999999999999998</v>
      </c>
      <c r="E1446" s="494" t="str">
        <f t="shared" si="46"/>
        <v>BETONEIRA CAPACIDADE NOMINAL DE 400 L, CAPACIDADE DE MISTURA 280 L, MOTOR ELÉTRICO TRIFÁSICO POTÊNCIA DE 2 CV, SEM CARREGADOR - DEPRECIAÇÃO</v>
      </c>
      <c r="F1446" s="492" t="str">
        <f t="shared" si="46"/>
        <v>H</v>
      </c>
      <c r="G1446" s="493" t="e">
        <f t="shared" si="47"/>
        <v>#REF!</v>
      </c>
    </row>
    <row r="1447" spans="1:7" s="468" customFormat="1" ht="60" x14ac:dyDescent="0.25">
      <c r="A1447" s="602">
        <v>990219</v>
      </c>
      <c r="B1447" s="602" t="s">
        <v>13387</v>
      </c>
      <c r="C1447" s="600" t="s">
        <v>13386</v>
      </c>
      <c r="D1447" s="601">
        <v>23.66</v>
      </c>
      <c r="E1447" s="494" t="str">
        <f t="shared" si="46"/>
        <v>CAMINHÃO BASCULANTE 6M3 TOCO, PESO BRUTO TOTAL 16.000KG, CARGA ÚTIL MÁX. 11.130KG, DIST. ENTRE EIXOS 5,36M, POT. 185CV, INCL. CAÇAMBA METÁLICA - DEPRECIAÇÃO</v>
      </c>
      <c r="F1447" s="492" t="str">
        <f t="shared" si="46"/>
        <v>H</v>
      </c>
      <c r="G1447" s="493" t="e">
        <f t="shared" si="47"/>
        <v>#REF!</v>
      </c>
    </row>
    <row r="1448" spans="1:7" s="468" customFormat="1" ht="45" x14ac:dyDescent="0.25">
      <c r="A1448" s="602">
        <v>990220</v>
      </c>
      <c r="B1448" s="602" t="s">
        <v>13388</v>
      </c>
      <c r="C1448" s="600" t="s">
        <v>13386</v>
      </c>
      <c r="D1448" s="601">
        <v>0.43</v>
      </c>
      <c r="E1448" s="494" t="str">
        <f t="shared" si="46"/>
        <v>VIBRADOR DE IMERSÃO, DIÂMETRO DE PONTEIRA 45MM, MOTOR ELÉTRICO TRIFÁSICO POTÊNCIA DE 2 CV - DEPRECIAÇÃO</v>
      </c>
      <c r="F1448" s="492" t="str">
        <f t="shared" si="46"/>
        <v>H</v>
      </c>
      <c r="G1448" s="493" t="e">
        <f t="shared" si="47"/>
        <v>#REF!</v>
      </c>
    </row>
    <row r="1449" spans="1:7" s="468" customFormat="1" ht="75" x14ac:dyDescent="0.25">
      <c r="A1449" s="602">
        <v>990221</v>
      </c>
      <c r="B1449" s="602" t="s">
        <v>13389</v>
      </c>
      <c r="C1449" s="600" t="s">
        <v>13386</v>
      </c>
      <c r="D1449" s="601">
        <v>27.74</v>
      </c>
      <c r="E1449" s="494" t="str">
        <f t="shared" si="46"/>
        <v>GUINDAUTO HIDRÁULICO, CAPACIDADE MÁXIMA DE CARGA 6200 KG, MOMENTO MÁXIMO DE CARGA 11,7 TM, ALCANCE MÁXIMO HORIZONTAL 9,70 M, INCLUSIVE CAMINHÃO TOCO PBT 16.000 KG, POTÊNCIA DE 189 CV - DEPRECIAÇÃO</v>
      </c>
      <c r="F1449" s="492" t="str">
        <f t="shared" si="46"/>
        <v>H</v>
      </c>
      <c r="G1449" s="493" t="e">
        <f t="shared" si="47"/>
        <v>#REF!</v>
      </c>
    </row>
    <row r="1450" spans="1:7" s="468" customFormat="1" ht="60" x14ac:dyDescent="0.25">
      <c r="A1450" s="602">
        <v>990222</v>
      </c>
      <c r="B1450" s="602" t="s">
        <v>13390</v>
      </c>
      <c r="C1450" s="600" t="s">
        <v>13386</v>
      </c>
      <c r="D1450" s="601">
        <v>40.6</v>
      </c>
      <c r="E1450" s="494" t="str">
        <f t="shared" si="46"/>
        <v>PÁ CARREGADEIRA SOBRE RODAS, POTÊNCIA LÍQUIDA 128 HP, CAPACIDADE DA CAÇAMBA 1,7 A 2,8 M3, PESO OPERACIONAL 11632 KG - DEPRECIAÇÃO</v>
      </c>
      <c r="F1450" s="492" t="str">
        <f t="shared" si="46"/>
        <v>H</v>
      </c>
      <c r="G1450" s="493" t="e">
        <f t="shared" si="47"/>
        <v>#REF!</v>
      </c>
    </row>
    <row r="1451" spans="1:7" s="468" customFormat="1" ht="75" x14ac:dyDescent="0.25">
      <c r="A1451" s="602">
        <v>990223</v>
      </c>
      <c r="B1451" s="602" t="s">
        <v>13391</v>
      </c>
      <c r="C1451" s="600" t="s">
        <v>13386</v>
      </c>
      <c r="D1451" s="601">
        <v>0.79</v>
      </c>
      <c r="E1451" s="494" t="str">
        <f t="shared" ref="E1451:F1483" si="48">UPPER(B1451)</f>
        <v>CORTADORA DE PISO COM MOTOR 4 TEMPOS A GASOLINA, POTÊNCIA DE 13 HP, COM DISCO DE CORTE DIAMANTADO SEGMENTADO PARA CONCRETO, DIÂMETRO DE 350 MM, FURO DE 1" (14 X 1") - DEPRECIAÇÃO</v>
      </c>
      <c r="F1451" s="492" t="str">
        <f t="shared" si="48"/>
        <v>H</v>
      </c>
      <c r="G1451" s="493" t="e">
        <f t="shared" si="47"/>
        <v>#REF!</v>
      </c>
    </row>
    <row r="1452" spans="1:7" s="468" customFormat="1" ht="45" x14ac:dyDescent="0.25">
      <c r="A1452" s="602">
        <v>990224</v>
      </c>
      <c r="B1452" s="602" t="s">
        <v>13392</v>
      </c>
      <c r="C1452" s="600" t="s">
        <v>13386</v>
      </c>
      <c r="D1452" s="601">
        <v>0.84</v>
      </c>
      <c r="E1452" s="494" t="str">
        <f t="shared" si="48"/>
        <v>COMPACTADOR DE SOLOS DE PERCUSSÃO (SOQUETE) COM MOTOR A GASOLINA 4 TEMPOS, POTÊNCIA 4 CV - DEPRECIAÇÃO</v>
      </c>
      <c r="F1452" s="492" t="str">
        <f t="shared" si="48"/>
        <v>H</v>
      </c>
      <c r="G1452" s="493" t="e">
        <f t="shared" si="47"/>
        <v>#REF!</v>
      </c>
    </row>
    <row r="1453" spans="1:7" s="468" customFormat="1" ht="90" x14ac:dyDescent="0.25">
      <c r="A1453" s="602">
        <v>990225</v>
      </c>
      <c r="B1453" s="602" t="s">
        <v>13393</v>
      </c>
      <c r="C1453" s="600" t="s">
        <v>13386</v>
      </c>
      <c r="D1453" s="601">
        <v>24</v>
      </c>
      <c r="E1453" s="494" t="str">
        <f t="shared" si="48"/>
        <v>RETROESCAVADEIRA SOBRE RODAS COM CARREGADEIRA, TRAÇÃO 4X2, POTÊNCIA LÍQ. 79 HP, CAÇAMBA CARREG. CAP. MÍN. 1 M3, CAÇAMBA RETRO CAP. 0,20 M3, PESO OPERACIONAL MÍN. 6.570 KG, PROFUNDIDADE ESCAVAÇÃO MÁX. 4,37 M - DEPRECIAÇÃO</v>
      </c>
      <c r="F1453" s="492" t="str">
        <f t="shared" si="48"/>
        <v>H</v>
      </c>
      <c r="G1453" s="493" t="e">
        <f t="shared" si="47"/>
        <v>#REF!</v>
      </c>
    </row>
    <row r="1454" spans="1:7" s="468" customFormat="1" ht="75" x14ac:dyDescent="0.25">
      <c r="A1454" s="602">
        <v>990226</v>
      </c>
      <c r="B1454" s="602" t="s">
        <v>13394</v>
      </c>
      <c r="C1454" s="600" t="s">
        <v>13386</v>
      </c>
      <c r="D1454" s="601">
        <v>21.41</v>
      </c>
      <c r="E1454" s="494" t="str">
        <f t="shared" si="48"/>
        <v>CAMINHÃO PIPA 6.000 L, PESO BRUTO TOTAL 13.000 KG, DISTÂNCIA ENTRE EIXOS 4,80 M, POTÊNCIA 189 CV INCLUSIVE TANQUE DE AÇO PARA TRANSPORTE DE ÁGUA, CAPACIDADE 6 M3 - DEPRECIAÇÃO.</v>
      </c>
      <c r="F1454" s="492" t="str">
        <f t="shared" si="48"/>
        <v>H</v>
      </c>
      <c r="G1454" s="493" t="e">
        <f t="shared" si="47"/>
        <v>#REF!</v>
      </c>
    </row>
    <row r="1455" spans="1:7" s="468" customFormat="1" ht="45" x14ac:dyDescent="0.25">
      <c r="A1455" s="602">
        <v>990227</v>
      </c>
      <c r="B1455" s="602" t="s">
        <v>19245</v>
      </c>
      <c r="C1455" s="600" t="s">
        <v>13386</v>
      </c>
      <c r="D1455" s="601">
        <v>99.64</v>
      </c>
      <c r="E1455" s="494" t="str">
        <f t="shared" si="48"/>
        <v>GUINDASTE HIDRÁULICO AUTOPROPELIDO, COM LANÇA TELESCÓPICA 40 M, CAPACIDADE MÁXIMA 60 T, POTÊNCIA 260 KW - DEPRECIAÇÃO.</v>
      </c>
      <c r="F1455" s="492" t="str">
        <f t="shared" si="48"/>
        <v>H</v>
      </c>
      <c r="G1455" s="493" t="e">
        <f t="shared" si="47"/>
        <v>#REF!</v>
      </c>
    </row>
    <row r="1456" spans="1:7" s="468" customFormat="1" ht="45" x14ac:dyDescent="0.25">
      <c r="A1456" s="602">
        <v>990228</v>
      </c>
      <c r="B1456" s="602" t="s">
        <v>13395</v>
      </c>
      <c r="C1456" s="600" t="s">
        <v>13386</v>
      </c>
      <c r="D1456" s="601">
        <v>0.69</v>
      </c>
      <c r="E1456" s="494" t="str">
        <f t="shared" si="48"/>
        <v>MARTELO DEMOLIDOR ELÉTRICO, COM POTÊNCIA DE 2.000 W, 1.000 IMPACTOS POR MINUTO, PESO DE 30 KG - DEPRECIAÇÃO</v>
      </c>
      <c r="F1456" s="492" t="str">
        <f t="shared" si="48"/>
        <v>H</v>
      </c>
      <c r="G1456" s="493" t="e">
        <f t="shared" si="47"/>
        <v>#REF!</v>
      </c>
    </row>
    <row r="1457" spans="1:7" s="468" customFormat="1" ht="60" x14ac:dyDescent="0.25">
      <c r="A1457" s="602">
        <v>990229</v>
      </c>
      <c r="B1457" s="602" t="s">
        <v>19246</v>
      </c>
      <c r="C1457" s="600" t="s">
        <v>13386</v>
      </c>
      <c r="D1457" s="601">
        <v>1.01</v>
      </c>
      <c r="E1457" s="494" t="str">
        <f t="shared" si="48"/>
        <v>LAVADORA DE ALTA PRESSAO (LAVA-JATO) PARA AGUA FRIA, PRESSAO DE OPERACAO ENTRE 1400 E 1900 LIB/POL2, VAZAO MAXIMA ENTRE 400 E 700 L/H - DEPRECIAÇÃO</v>
      </c>
      <c r="F1457" s="492" t="str">
        <f t="shared" si="48"/>
        <v>H</v>
      </c>
      <c r="G1457" s="493" t="e">
        <f t="shared" si="47"/>
        <v>#REF!</v>
      </c>
    </row>
    <row r="1458" spans="1:7" s="468" customFormat="1" ht="60" x14ac:dyDescent="0.25">
      <c r="A1458" s="602">
        <v>990230</v>
      </c>
      <c r="B1458" s="602" t="s">
        <v>13396</v>
      </c>
      <c r="C1458" s="600" t="s">
        <v>13386</v>
      </c>
      <c r="D1458" s="601">
        <v>0.06</v>
      </c>
      <c r="E1458" s="494" t="str">
        <f t="shared" si="48"/>
        <v>BETONEIRA CAPACIDADE NOMINAL DE 400 L, CAPACIDADE DE MISTURA 280 L, MOTOR ELÉTRICO TRIFÁSICO POTÊNCIA DE 2 CV, SEM CARREGADOR - JUROS</v>
      </c>
      <c r="F1458" s="492" t="str">
        <f t="shared" si="48"/>
        <v>H</v>
      </c>
      <c r="G1458" s="493" t="e">
        <f t="shared" si="47"/>
        <v>#REF!</v>
      </c>
    </row>
    <row r="1459" spans="1:7" s="468" customFormat="1" ht="60" x14ac:dyDescent="0.25">
      <c r="A1459" s="602">
        <v>990231</v>
      </c>
      <c r="B1459" s="602" t="s">
        <v>13397</v>
      </c>
      <c r="C1459" s="600" t="s">
        <v>13386</v>
      </c>
      <c r="D1459" s="601">
        <v>4.63</v>
      </c>
      <c r="E1459" s="494" t="str">
        <f t="shared" si="48"/>
        <v>CAMINHÃO BASCULANTE 6M3 TOCO, PESO BRUTO TOTAL 16.000KG, CARGA ÚTIL MÁX. 11.130KG, DIST. ENTRE EIXOS 5,36M, POT. 185CV, INCL. CAÇAMBA METÁLICA - JUROS.</v>
      </c>
      <c r="F1459" s="492" t="str">
        <f t="shared" si="48"/>
        <v>H</v>
      </c>
      <c r="G1459" s="493" t="e">
        <f t="shared" si="47"/>
        <v>#REF!</v>
      </c>
    </row>
    <row r="1460" spans="1:7" s="468" customFormat="1" ht="45" x14ac:dyDescent="0.25">
      <c r="A1460" s="602">
        <v>990232</v>
      </c>
      <c r="B1460" s="602" t="s">
        <v>13398</v>
      </c>
      <c r="C1460" s="600" t="s">
        <v>13386</v>
      </c>
      <c r="D1460" s="601">
        <v>0.09</v>
      </c>
      <c r="E1460" s="494" t="str">
        <f t="shared" si="48"/>
        <v>VIBRADOR DE IMERSÃO, DIÂMETRO DE PONTEIRA 45MM, MOTOR ELÉTRICO TRIFÁSICO POTÊNCIA DE 2 CV - JUROS</v>
      </c>
      <c r="F1460" s="492" t="str">
        <f t="shared" si="48"/>
        <v>H</v>
      </c>
      <c r="G1460" s="493" t="e">
        <f t="shared" si="47"/>
        <v>#REF!</v>
      </c>
    </row>
    <row r="1461" spans="1:7" s="468" customFormat="1" ht="75" x14ac:dyDescent="0.25">
      <c r="A1461" s="602">
        <v>990233</v>
      </c>
      <c r="B1461" s="602" t="s">
        <v>13399</v>
      </c>
      <c r="C1461" s="600" t="s">
        <v>13386</v>
      </c>
      <c r="D1461" s="601">
        <v>5.2</v>
      </c>
      <c r="E1461" s="494" t="str">
        <f t="shared" si="48"/>
        <v>GUINDAUTO HIDRÁULICO, CAPACIDADE MÁXIMA DE CARGA 6200 KG, MOMENTO MÁXIMO DE CARGA 11,7 TM, ALCANCE MÁXIMO HORIZONTAL 9,70 M, INCLUSIVE CAMINHÃO TOCO PBT 16.000 KG, POTÊNCIA DE 189 CV - JUROS.</v>
      </c>
      <c r="F1461" s="492" t="str">
        <f t="shared" si="48"/>
        <v>H</v>
      </c>
      <c r="G1461" s="493" t="e">
        <f t="shared" si="47"/>
        <v>#REF!</v>
      </c>
    </row>
    <row r="1462" spans="1:7" s="468" customFormat="1" ht="45" x14ac:dyDescent="0.25">
      <c r="A1462" s="602">
        <v>990234</v>
      </c>
      <c r="B1462" s="602" t="s">
        <v>13400</v>
      </c>
      <c r="C1462" s="600" t="s">
        <v>13386</v>
      </c>
      <c r="D1462" s="601">
        <v>5.51</v>
      </c>
      <c r="E1462" s="494" t="str">
        <f t="shared" si="48"/>
        <v>PÁ CARREGADEIRA SOBRE RODAS, POTÊNCIA LÍQUIDA 128 HP, CAPACIDADE DA CAÇAMBA 1,7 A 2,8 M3, PESO OPERACIONAL 11632 KG - JUROS.</v>
      </c>
      <c r="F1462" s="492" t="str">
        <f t="shared" si="48"/>
        <v>H</v>
      </c>
      <c r="G1462" s="493" t="e">
        <f t="shared" si="47"/>
        <v>#REF!</v>
      </c>
    </row>
    <row r="1463" spans="1:7" s="468" customFormat="1" ht="75" x14ac:dyDescent="0.25">
      <c r="A1463" s="602">
        <v>990235</v>
      </c>
      <c r="B1463" s="602" t="s">
        <v>13401</v>
      </c>
      <c r="C1463" s="600" t="s">
        <v>13386</v>
      </c>
      <c r="D1463" s="601">
        <v>0.09</v>
      </c>
      <c r="E1463" s="494" t="str">
        <f t="shared" si="48"/>
        <v>CORTADORA DE PISO COM MOTOR 4 TEMPOS A GASOLINA, POTÊNCIA DE 13 HP, COM DISCO DE CORTE DIAMANTADO SEGMENTADO PARA CONCRETO, DIÂMETRO DE 350 MM, FURO DE 1" (14 X 1") - JUROS</v>
      </c>
      <c r="F1463" s="492" t="str">
        <f t="shared" si="48"/>
        <v>H</v>
      </c>
      <c r="G1463" s="493" t="e">
        <f t="shared" si="47"/>
        <v>#REF!</v>
      </c>
    </row>
    <row r="1464" spans="1:7" s="468" customFormat="1" ht="45" x14ac:dyDescent="0.25">
      <c r="A1464" s="602">
        <v>990236</v>
      </c>
      <c r="B1464" s="602" t="s">
        <v>13402</v>
      </c>
      <c r="C1464" s="600" t="s">
        <v>13386</v>
      </c>
      <c r="D1464" s="601">
        <v>0.11</v>
      </c>
      <c r="E1464" s="494" t="str">
        <f t="shared" si="48"/>
        <v>COMPACTADOR DE SOLOS DE PERCUSSÃO (SOQUETE) COM MOTOR A GASOLINA 4 TEMPOS, POTÊNCIA 4 CV - JUROS</v>
      </c>
      <c r="F1464" s="492" t="str">
        <f t="shared" si="48"/>
        <v>H</v>
      </c>
      <c r="G1464" s="493" t="e">
        <f t="shared" si="47"/>
        <v>#REF!</v>
      </c>
    </row>
    <row r="1465" spans="1:7" s="468" customFormat="1" ht="90" x14ac:dyDescent="0.25">
      <c r="A1465" s="602">
        <v>990237</v>
      </c>
      <c r="B1465" s="602" t="s">
        <v>13403</v>
      </c>
      <c r="C1465" s="600" t="s">
        <v>13386</v>
      </c>
      <c r="D1465" s="601">
        <v>3.25</v>
      </c>
      <c r="E1465" s="494" t="str">
        <f t="shared" si="48"/>
        <v>RETROESCAVADEIRA SOBRE RODAS COM CARREGADEIRA, TRAÇÃO 4X2, POTÊNCIA LÍQ. 79 HP, CAÇAMBA CARREG. CAP. MÍN. 1 M3, CAÇAMBA RETRO CAP. 0,20 M3, PESO OPERACIONAL MÍN. 6.570 KG, PROFUNDIDADE ESCAVAÇÃO MÁX. 4,37 M - JUROS</v>
      </c>
      <c r="F1465" s="492" t="str">
        <f t="shared" si="48"/>
        <v>H</v>
      </c>
      <c r="G1465" s="493" t="e">
        <f t="shared" si="47"/>
        <v>#REF!</v>
      </c>
    </row>
    <row r="1466" spans="1:7" s="468" customFormat="1" ht="75" x14ac:dyDescent="0.25">
      <c r="A1466" s="602">
        <v>990238</v>
      </c>
      <c r="B1466" s="602" t="s">
        <v>13404</v>
      </c>
      <c r="C1466" s="600" t="s">
        <v>13386</v>
      </c>
      <c r="D1466" s="601">
        <v>4.18</v>
      </c>
      <c r="E1466" s="494" t="str">
        <f t="shared" si="48"/>
        <v>CAMINHÃO PIPA 6.000 L, PESO BRUTO TOTAL 13.000 KG, DISTÂNCIA ENTRE EIXOS 4,80 M, POTÊNCIA 189 CV INCLUSIVE TANQUE DE AÇO PARA TRANSPORTE DE ÁGUA, CAPACIDADE 6 M3 - JUROS</v>
      </c>
      <c r="F1466" s="492" t="str">
        <f t="shared" si="48"/>
        <v>H</v>
      </c>
      <c r="G1466" s="493" t="e">
        <f t="shared" si="47"/>
        <v>#REF!</v>
      </c>
    </row>
    <row r="1467" spans="1:7" s="468" customFormat="1" ht="45" x14ac:dyDescent="0.25">
      <c r="A1467" s="602">
        <v>990239</v>
      </c>
      <c r="B1467" s="602" t="s">
        <v>19247</v>
      </c>
      <c r="C1467" s="600" t="s">
        <v>13386</v>
      </c>
      <c r="D1467" s="601">
        <v>17.93</v>
      </c>
      <c r="E1467" s="494" t="str">
        <f t="shared" si="48"/>
        <v>GUINDASTE HIDRÁULICO AUTOPROPELIDO, COM LANÇA TELESCÓPICA 40 M, CAPACIDADE MÁXIMA 60 T, POTÊNCIA 260 KW - JUROS</v>
      </c>
      <c r="F1467" s="492" t="str">
        <f t="shared" si="48"/>
        <v>H</v>
      </c>
      <c r="G1467" s="493" t="e">
        <f t="shared" si="47"/>
        <v>#REF!</v>
      </c>
    </row>
    <row r="1468" spans="1:7" s="468" customFormat="1" ht="45" x14ac:dyDescent="0.25">
      <c r="A1468" s="602">
        <v>990240</v>
      </c>
      <c r="B1468" s="602" t="s">
        <v>13405</v>
      </c>
      <c r="C1468" s="600" t="s">
        <v>13386</v>
      </c>
      <c r="D1468" s="601">
        <v>0.15</v>
      </c>
      <c r="E1468" s="494" t="str">
        <f t="shared" si="48"/>
        <v>MARTELO DEMOLIDOR ELÉTRICO, COM POTÊNCIA DE 2.000 W, 1.000 IMPACTOS POR MINUTO, PESO DE 30 KG - JUROS</v>
      </c>
      <c r="F1468" s="492" t="str">
        <f t="shared" si="48"/>
        <v>H</v>
      </c>
      <c r="G1468" s="493" t="e">
        <f t="shared" si="47"/>
        <v>#REF!</v>
      </c>
    </row>
    <row r="1469" spans="1:7" s="468" customFormat="1" ht="60" x14ac:dyDescent="0.25">
      <c r="A1469" s="602">
        <v>990241</v>
      </c>
      <c r="B1469" s="602" t="s">
        <v>19248</v>
      </c>
      <c r="C1469" s="600" t="s">
        <v>13386</v>
      </c>
      <c r="D1469" s="601">
        <v>0.21</v>
      </c>
      <c r="E1469" s="494" t="str">
        <f t="shared" si="48"/>
        <v>LAVADORA DE ALTA PRESSAO (LAVA-JATO) PARA AGUA FRIA, PRESSAO DE OPERACAO ENTRE 1400 E 1900 LIB/POL2, VAZAO MAXIMA ENTRE 400 E 700 L/H - JUROS</v>
      </c>
      <c r="F1469" s="492" t="str">
        <f t="shared" si="48"/>
        <v>H</v>
      </c>
      <c r="G1469" s="493" t="e">
        <f t="shared" si="47"/>
        <v>#REF!</v>
      </c>
    </row>
    <row r="1470" spans="1:7" s="468" customFormat="1" ht="60" x14ac:dyDescent="0.25">
      <c r="A1470" s="602">
        <v>990242</v>
      </c>
      <c r="B1470" s="602" t="s">
        <v>13406</v>
      </c>
      <c r="C1470" s="600" t="s">
        <v>13386</v>
      </c>
      <c r="D1470" s="601">
        <v>0.27</v>
      </c>
      <c r="E1470" s="494" t="str">
        <f t="shared" si="48"/>
        <v>BETONEIRA CAPACIDADE NOMINAL DE 400 L, CAPACIDADE DE MISTURA 280 L, MOTOR ELÉTRICO TRIFÁSICO POTÊNCIA DE 2 CV, SEM CARREGADOR - MANUTENÇÃO</v>
      </c>
      <c r="F1470" s="492" t="str">
        <f t="shared" si="48"/>
        <v>H</v>
      </c>
      <c r="G1470" s="493" t="e">
        <f t="shared" si="47"/>
        <v>#REF!</v>
      </c>
    </row>
    <row r="1471" spans="1:7" s="468" customFormat="1" ht="60" x14ac:dyDescent="0.25">
      <c r="A1471" s="602">
        <v>990243</v>
      </c>
      <c r="B1471" s="602" t="s">
        <v>13407</v>
      </c>
      <c r="C1471" s="600" t="s">
        <v>13386</v>
      </c>
      <c r="D1471" s="601">
        <v>42.59</v>
      </c>
      <c r="E1471" s="494" t="str">
        <f t="shared" si="48"/>
        <v>CAMINHÃO BASCULANTE 6M3 TOCO, PESO BRUTO TOTAL 16.000KG, CARGA ÚTIL MÁX. 11.130KG, DIST. ENTRE EIXOS 5,36M, POT. 185 CV, INCL. CAÇAMBA METÁLICA - MANUTENÇÃO</v>
      </c>
      <c r="F1471" s="492" t="str">
        <f t="shared" si="48"/>
        <v>H</v>
      </c>
      <c r="G1471" s="493" t="e">
        <f t="shared" si="47"/>
        <v>#REF!</v>
      </c>
    </row>
    <row r="1472" spans="1:7" s="468" customFormat="1" ht="45" x14ac:dyDescent="0.25">
      <c r="A1472" s="602">
        <v>990244</v>
      </c>
      <c r="B1472" s="602" t="s">
        <v>13408</v>
      </c>
      <c r="C1472" s="600" t="s">
        <v>13386</v>
      </c>
      <c r="D1472" s="601">
        <v>0.33</v>
      </c>
      <c r="E1472" s="494" t="str">
        <f t="shared" si="48"/>
        <v>VIBRADOR DE IMERSÃO, DIÂMETRO DE PONTEIRA 45MM, MOTOR ELÉTRICO TRIFÁSICO POTÊNCIA DE 2 CV - MANUTENÇÃO</v>
      </c>
      <c r="F1472" s="492" t="str">
        <f t="shared" si="48"/>
        <v>H</v>
      </c>
      <c r="G1472" s="493" t="e">
        <f t="shared" si="47"/>
        <v>#REF!</v>
      </c>
    </row>
    <row r="1473" spans="1:7" s="468" customFormat="1" ht="75" x14ac:dyDescent="0.25">
      <c r="A1473" s="602">
        <v>990245</v>
      </c>
      <c r="B1473" s="602" t="s">
        <v>13409</v>
      </c>
      <c r="C1473" s="600" t="s">
        <v>13386</v>
      </c>
      <c r="D1473" s="601">
        <v>47.06</v>
      </c>
      <c r="E1473" s="494" t="str">
        <f t="shared" si="48"/>
        <v>GUINDAUTO HIDRÁULICO, CAPACIDADE MÁXIMA DE CARGA 6200 KG, MOMENTO MÁXIMO DE CARGA 11,7 TM, ALCANCE MÁXIMO HORIZONTAL 9,70 M, INCLUSIVE CAMINHÃO TOCO PBT 16.000 KG, POTÊNCIA DE 189 CV - MANUTENÇÃO.</v>
      </c>
      <c r="F1473" s="492" t="str">
        <f t="shared" si="48"/>
        <v>H</v>
      </c>
      <c r="G1473" s="493" t="e">
        <f t="shared" si="47"/>
        <v>#REF!</v>
      </c>
    </row>
    <row r="1474" spans="1:7" s="468" customFormat="1" ht="60" x14ac:dyDescent="0.25">
      <c r="A1474" s="602">
        <v>990246</v>
      </c>
      <c r="B1474" s="602" t="s">
        <v>13410</v>
      </c>
      <c r="C1474" s="600" t="s">
        <v>13386</v>
      </c>
      <c r="D1474" s="601">
        <v>72.5</v>
      </c>
      <c r="E1474" s="494" t="str">
        <f t="shared" si="48"/>
        <v>PÁ CARREGADEIRA SOBRE RODAS, POTÊNCIA LÍQUIDA 128 HP, CAPACIDADE DA CAÇAMBA 1,7 A 2,8 M3, PESO OPERACIONAL 11632 KG - MANUTENÇÃO.</v>
      </c>
      <c r="F1474" s="492" t="str">
        <f t="shared" si="48"/>
        <v>H</v>
      </c>
      <c r="G1474" s="493" t="e">
        <f t="shared" si="47"/>
        <v>#REF!</v>
      </c>
    </row>
    <row r="1475" spans="1:7" s="468" customFormat="1" ht="75" x14ac:dyDescent="0.25">
      <c r="A1475" s="602">
        <v>990247</v>
      </c>
      <c r="B1475" s="602" t="s">
        <v>13411</v>
      </c>
      <c r="C1475" s="600" t="s">
        <v>13386</v>
      </c>
      <c r="D1475" s="601">
        <v>1</v>
      </c>
      <c r="E1475" s="494" t="str">
        <f t="shared" si="48"/>
        <v>CORTADORA DE PISO COM MOTOR 4 TEMPOS A GASOLINA, POTÊNCIA DE 13 HP, COM DISCO DE CORTE DIAMANTADO SEGMENTADO PARA CONCRETO, DIÂMETRO DE 350 MM, FURO DE 1" (14 X 1") - MANUTENÇÃO</v>
      </c>
      <c r="F1475" s="492" t="str">
        <f t="shared" si="48"/>
        <v>H</v>
      </c>
      <c r="G1475" s="493" t="e">
        <f t="shared" si="47"/>
        <v>#REF!</v>
      </c>
    </row>
    <row r="1476" spans="1:7" s="468" customFormat="1" ht="45" x14ac:dyDescent="0.25">
      <c r="A1476" s="602">
        <v>990248</v>
      </c>
      <c r="B1476" s="602" t="s">
        <v>13412</v>
      </c>
      <c r="C1476" s="600" t="s">
        <v>13386</v>
      </c>
      <c r="D1476" s="601">
        <v>1.05</v>
      </c>
      <c r="E1476" s="494" t="str">
        <f t="shared" si="48"/>
        <v>COMPACTADOR DE SOLOS DE PERCUSÃO (SOQUETE) COM MOTOR A GASOLINA, POTÊNCIA 3 CV - MANUTENÇÃO</v>
      </c>
      <c r="F1476" s="492" t="str">
        <f t="shared" si="48"/>
        <v>H</v>
      </c>
      <c r="G1476" s="493" t="e">
        <f t="shared" si="47"/>
        <v>#REF!</v>
      </c>
    </row>
    <row r="1477" spans="1:7" s="468" customFormat="1" ht="90" x14ac:dyDescent="0.25">
      <c r="A1477" s="602">
        <v>990249</v>
      </c>
      <c r="B1477" s="602" t="s">
        <v>13413</v>
      </c>
      <c r="C1477" s="600" t="s">
        <v>13386</v>
      </c>
      <c r="D1477" s="601">
        <v>30</v>
      </c>
      <c r="E1477" s="494" t="str">
        <f t="shared" si="48"/>
        <v>RETROESCAVADEIRA SOBRE RODAS COM CARREGADEIRA, TRAÇÃO 4X2, POTÊNCIA LÍQ. 79 HP, CAÇAMBA CARREG. CAP. MÍN. 1 M3, CAÇAMBA RETRO CAP. 0,20 M3, PESO OPERACIONAL MÍN. 6.570 KG, PROFUNDIDADE ESCAVAÇÃO MÁX. 4,37 M - MANUTENÇÃO</v>
      </c>
      <c r="F1477" s="492" t="str">
        <f t="shared" si="48"/>
        <v>H</v>
      </c>
      <c r="G1477" s="493" t="e">
        <f t="shared" si="47"/>
        <v>#REF!</v>
      </c>
    </row>
    <row r="1478" spans="1:7" s="468" customFormat="1" ht="75" x14ac:dyDescent="0.25">
      <c r="A1478" s="602">
        <v>990250</v>
      </c>
      <c r="B1478" s="602" t="s">
        <v>13414</v>
      </c>
      <c r="C1478" s="600" t="s">
        <v>13386</v>
      </c>
      <c r="D1478" s="601">
        <v>37.68</v>
      </c>
      <c r="E1478" s="494" t="str">
        <f t="shared" si="48"/>
        <v>CAMINHÃO PIPA 6.000 L, PESO BRUTO TOTAL 13.000 KG, DISTÂNCIA ENTRE EIXOS 4,80 M, POTÊNCIA 189 CV INCLUSIVE TANQUE DE AÇO PARA TRANSPORTE DE ÁGUA, CAPACIDADE 6 M3 - MANUTENÇÃO</v>
      </c>
      <c r="F1478" s="492" t="str">
        <f t="shared" si="48"/>
        <v>H</v>
      </c>
      <c r="G1478" s="493" t="e">
        <f t="shared" si="47"/>
        <v>#REF!</v>
      </c>
    </row>
    <row r="1479" spans="1:7" s="468" customFormat="1" ht="45" x14ac:dyDescent="0.25">
      <c r="A1479" s="602">
        <v>990251</v>
      </c>
      <c r="B1479" s="602" t="s">
        <v>13415</v>
      </c>
      <c r="C1479" s="600" t="s">
        <v>13386</v>
      </c>
      <c r="D1479" s="601">
        <v>0.86</v>
      </c>
      <c r="E1479" s="494" t="str">
        <f t="shared" si="48"/>
        <v>MARTELO DEMOLIDOR ELÉTRICO, COM POTÊNCIA DE 2.000 W, 1.000 IMPACTOS POR MINUTO, PESO DE 30 KG - MANUTENÇÃO</v>
      </c>
      <c r="F1479" s="492" t="str">
        <f t="shared" si="48"/>
        <v>H</v>
      </c>
      <c r="G1479" s="493" t="e">
        <f t="shared" si="47"/>
        <v>#REF!</v>
      </c>
    </row>
    <row r="1480" spans="1:7" s="468" customFormat="1" ht="60" x14ac:dyDescent="0.25">
      <c r="A1480" s="602">
        <v>990252</v>
      </c>
      <c r="B1480" s="602" t="s">
        <v>19249</v>
      </c>
      <c r="C1480" s="600" t="s">
        <v>13386</v>
      </c>
      <c r="D1480" s="601">
        <v>0.72</v>
      </c>
      <c r="E1480" s="494" t="str">
        <f t="shared" si="48"/>
        <v>LAVADORA DE ALTA PRESSAO (LAVA-JATO) PARA AGUA FRIA, PRESSAO DE OPERACAO ENTRE 1400 E 1900 LIB/POL2, VAZAO MAXIMA ENTRE 400 E 700 L/H - MANUTENÇÃO</v>
      </c>
      <c r="F1480" s="492" t="str">
        <f t="shared" si="48"/>
        <v>H</v>
      </c>
      <c r="G1480" s="493" t="e">
        <f>ROUND(D1480*(1+$G$3),2)</f>
        <v>#REF!</v>
      </c>
    </row>
    <row r="1481" spans="1:7" s="468" customFormat="1" ht="45" x14ac:dyDescent="0.25">
      <c r="A1481" s="602">
        <v>990253</v>
      </c>
      <c r="B1481" s="602" t="s">
        <v>19250</v>
      </c>
      <c r="C1481" s="600" t="s">
        <v>13386</v>
      </c>
      <c r="D1481" s="601">
        <v>160.16999999999999</v>
      </c>
      <c r="E1481" s="494" t="str">
        <f t="shared" si="48"/>
        <v>GUINDASTE HIDRÁULICO AUTOPROPELIDO, COM LANÇA TELESCÓPICA 40 M, CAPACIDADE MÁXIMA 60 T, POTÊNCIA 260 KW - MANUTENÇÃO</v>
      </c>
      <c r="F1481" s="492" t="str">
        <f t="shared" si="48"/>
        <v>H</v>
      </c>
      <c r="G1481" s="493" t="e">
        <f>ROUND(D1481*(1+$G$3),2)</f>
        <v>#REF!</v>
      </c>
    </row>
    <row r="1482" spans="1:7" s="468" customFormat="1" ht="60" x14ac:dyDescent="0.25">
      <c r="A1482" s="602">
        <v>990254</v>
      </c>
      <c r="B1482" s="602" t="s">
        <v>13416</v>
      </c>
      <c r="C1482" s="600" t="s">
        <v>13386</v>
      </c>
      <c r="D1482" s="601">
        <v>1</v>
      </c>
      <c r="E1482" s="494" t="str">
        <f t="shared" si="48"/>
        <v>BETONEIRA CAPACIDADE NOMINAL DE 400 L, CAPACIDADE DE MISTURA 280 L, MOTOR ELÉTRICO TRIFÁSICO POTÊNCIA DE 2 CV, SEM CARREGADOR - MATERIAIS NA OPERAÇÃO</v>
      </c>
      <c r="F1482" s="492" t="str">
        <f t="shared" si="48"/>
        <v>H</v>
      </c>
      <c r="G1482" s="493" t="e">
        <f>ROUND(D1482*(1+$G$3),2)</f>
        <v>#REF!</v>
      </c>
    </row>
    <row r="1483" spans="1:7" s="468" customFormat="1" ht="60" x14ac:dyDescent="0.25">
      <c r="A1483" s="602">
        <v>990255</v>
      </c>
      <c r="B1483" s="602" t="s">
        <v>13417</v>
      </c>
      <c r="C1483" s="600" t="s">
        <v>13386</v>
      </c>
      <c r="D1483" s="601">
        <v>87.03</v>
      </c>
      <c r="E1483" s="494" t="str">
        <f t="shared" si="48"/>
        <v>CAMINHÃO BASCULANTE 6M3 TOCO, PESO BRUTO TOTAL 16.000 KG, CARGA ÚTIL MÁX. 11.130KG, DIST. ENTRE EIXOS 5,36M, POT. 185CV, INCL. CAÇAMBA METÁLICA - MATERIAIS NA OPERAÇÃO</v>
      </c>
      <c r="F1483" s="492" t="str">
        <f t="shared" si="48"/>
        <v>H</v>
      </c>
      <c r="G1483" s="493" t="e">
        <f>ROUND(D1483*(1+$G$3),2)</f>
        <v>#REF!</v>
      </c>
    </row>
    <row r="1484" spans="1:7" s="468" customFormat="1" ht="45" x14ac:dyDescent="0.25">
      <c r="A1484" s="602">
        <v>990256</v>
      </c>
      <c r="B1484" s="602" t="s">
        <v>13418</v>
      </c>
      <c r="C1484" s="600" t="s">
        <v>13386</v>
      </c>
      <c r="D1484" s="601">
        <v>1</v>
      </c>
      <c r="E1484" s="494" t="str">
        <f t="shared" ref="E1484:F1484" si="49">UPPER(B1484)</f>
        <v>VIBRADOR DE IMERSÃO, DIÂMETRO DE PONTEIRA 45MM, MOTOR ELÉTRICO TRIFÁSICO POTÊNCIA DE 2 CV - MATERIAIS NA OPERAÇÃO.</v>
      </c>
      <c r="F1484" s="492" t="str">
        <f t="shared" si="49"/>
        <v>H</v>
      </c>
      <c r="G1484" s="493" t="e">
        <f>ROUND(D1484*(1+$G$3),2)</f>
        <v>#REF!</v>
      </c>
    </row>
    <row r="1485" spans="1:7" s="468" customFormat="1" ht="90" x14ac:dyDescent="0.25">
      <c r="A1485" s="602">
        <v>990257</v>
      </c>
      <c r="B1485" s="602" t="s">
        <v>13419</v>
      </c>
      <c r="C1485" s="600" t="s">
        <v>13386</v>
      </c>
      <c r="D1485" s="601">
        <v>168.88</v>
      </c>
      <c r="E1485" s="494" t="str">
        <f t="shared" ref="E1485:E1497" si="50">UPPER(B1485)</f>
        <v>GUINDAUTO HIDRÁULICO, CAPACIDADE MÁXIMA DE CARGA 6200 KG, MOMENTO MÁXIMO DE CARGA 11,7 TM, ALCANCE MÁXIMO HORIZONTAL 9,70 M, INCLUSIVE CAMINHÃO TOCO PBT 16.000 KG, POTÊNCIA DE 189 CV - MATERIAIS NA OPERAÇÃO.</v>
      </c>
      <c r="F1485" s="492" t="str">
        <f t="shared" ref="F1485:F1497" si="51">UPPER(C1485)</f>
        <v>H</v>
      </c>
      <c r="G1485" s="493" t="e">
        <f t="shared" ref="G1485:G1497" si="52">ROUND(D1485*(1+$G$3),2)</f>
        <v>#REF!</v>
      </c>
    </row>
    <row r="1486" spans="1:7" s="468" customFormat="1" ht="60" x14ac:dyDescent="0.25">
      <c r="A1486" s="602">
        <v>990258</v>
      </c>
      <c r="B1486" s="602" t="s">
        <v>13420</v>
      </c>
      <c r="C1486" s="600" t="s">
        <v>13386</v>
      </c>
      <c r="D1486" s="601">
        <v>48.81</v>
      </c>
      <c r="E1486" s="494" t="str">
        <f t="shared" si="50"/>
        <v>PÁ CARREGADEIRA SOBRE RODAS, POTÊNCIA LÍQUIDA 128 HP, CAPACIDADE DA CAÇAMBA 1,7 A 2,8 M3, PESO OPERACIONAL 11632 KG - MATERIAIS NA OPERAÇÃO.</v>
      </c>
      <c r="F1486" s="492" t="str">
        <f t="shared" si="51"/>
        <v>H</v>
      </c>
      <c r="G1486" s="493" t="e">
        <f t="shared" si="52"/>
        <v>#REF!</v>
      </c>
    </row>
    <row r="1487" spans="1:7" s="468" customFormat="1" ht="75" x14ac:dyDescent="0.25">
      <c r="A1487" s="602">
        <v>990259</v>
      </c>
      <c r="B1487" s="602" t="s">
        <v>13421</v>
      </c>
      <c r="C1487" s="600" t="s">
        <v>13386</v>
      </c>
      <c r="D1487" s="601">
        <v>9.17</v>
      </c>
      <c r="E1487" s="494" t="str">
        <f t="shared" si="50"/>
        <v>CORTADORA DE PISO COM MOTOR 4 TEMPOS A GASOLINA, POTÊNCIA DE 13 HP, COM DISCO DE CORTE DIAMANTADO SEGMENTADO PARA CONCRETO, DIÂMETRO DE 350 MM, FURO DE 1" (14 X 1") - MATERIAIS NA OPERAÇÃO</v>
      </c>
      <c r="F1487" s="492" t="str">
        <f t="shared" si="51"/>
        <v>H</v>
      </c>
      <c r="G1487" s="493" t="e">
        <f t="shared" si="52"/>
        <v>#REF!</v>
      </c>
    </row>
    <row r="1488" spans="1:7" s="468" customFormat="1" ht="45" x14ac:dyDescent="0.25">
      <c r="A1488" s="602">
        <v>990260</v>
      </c>
      <c r="B1488" s="602" t="s">
        <v>13422</v>
      </c>
      <c r="C1488" s="600" t="s">
        <v>13386</v>
      </c>
      <c r="D1488" s="601">
        <v>6.51</v>
      </c>
      <c r="E1488" s="494" t="str">
        <f t="shared" si="50"/>
        <v>COMPACTADOR DE SOLOS DE PERCUSÃO (SOQUETE) COM MOTOR A GASOLINA, POTÊNCIA 3 CV - MATERIAIS NA OPERAÇÃO</v>
      </c>
      <c r="F1488" s="492" t="str">
        <f t="shared" si="51"/>
        <v>H</v>
      </c>
      <c r="G1488" s="493" t="e">
        <f t="shared" si="52"/>
        <v>#REF!</v>
      </c>
    </row>
    <row r="1489" spans="1:7" s="468" customFormat="1" ht="105" x14ac:dyDescent="0.25">
      <c r="A1489" s="602">
        <v>990261</v>
      </c>
      <c r="B1489" s="602" t="s">
        <v>13423</v>
      </c>
      <c r="C1489" s="600" t="s">
        <v>13386</v>
      </c>
      <c r="D1489" s="601">
        <v>48.94</v>
      </c>
      <c r="E1489" s="494" t="str">
        <f t="shared" si="50"/>
        <v>RETROESCAVADEIRA SOBRE RODAS COM CARREGADEIRA, TRAÇÃO 4X2, POTÊNCIA LÍQ. 79 HP, CAÇAMBA CARREG. CAP. MÍN. 1 M3, CAÇAMBA RETRO CAP. 0,20 M3, PESO OPERACIONAL MÍN. 6.570 KG, PROFUNDIDADE ESCAVAÇÃO MÁX. 4,37 M - MATERIAIS NA OPERAÇÃO</v>
      </c>
      <c r="F1489" s="492" t="str">
        <f t="shared" si="51"/>
        <v>H</v>
      </c>
      <c r="G1489" s="493" t="e">
        <f t="shared" si="52"/>
        <v>#REF!</v>
      </c>
    </row>
    <row r="1490" spans="1:7" s="468" customFormat="1" ht="75" x14ac:dyDescent="0.25">
      <c r="A1490" s="602">
        <v>990262</v>
      </c>
      <c r="B1490" s="602" t="s">
        <v>13424</v>
      </c>
      <c r="C1490" s="600" t="s">
        <v>13386</v>
      </c>
      <c r="D1490" s="601">
        <v>168.88</v>
      </c>
      <c r="E1490" s="494" t="str">
        <f t="shared" si="50"/>
        <v>CAMINHÃO PIPA 6.000 L, PESO BRUTO TOTAL 13.000 KG, DISTÂNCIA ENTRE EIXOS 4,80 M, POTÊNCIA 189 CV INCLUSIVE TANQUE DE AÇO PARA TRANSPORTE DE ÁGUA, CAPACIDADE 6 M3 - MATERIAIS NA OPERAÇÃO</v>
      </c>
      <c r="F1490" s="492" t="str">
        <f t="shared" si="51"/>
        <v>H</v>
      </c>
      <c r="G1490" s="493" t="e">
        <f t="shared" si="52"/>
        <v>#REF!</v>
      </c>
    </row>
    <row r="1491" spans="1:7" s="468" customFormat="1" ht="45" x14ac:dyDescent="0.25">
      <c r="A1491" s="602">
        <v>990263</v>
      </c>
      <c r="B1491" s="602" t="s">
        <v>13425</v>
      </c>
      <c r="C1491" s="600" t="s">
        <v>13386</v>
      </c>
      <c r="D1491" s="601">
        <v>1.44</v>
      </c>
      <c r="E1491" s="494" t="str">
        <f t="shared" si="50"/>
        <v>MARTELO DEMOLIDOR ELÉTRICO, COM POTÊNCIA DE 2.000 W, 1.000 IMPACTOS POR MINUTO, PESO DE 30 KG - MATERIAIS NA OPERAÇÃO</v>
      </c>
      <c r="F1491" s="492" t="str">
        <f t="shared" si="51"/>
        <v>H</v>
      </c>
      <c r="G1491" s="493" t="e">
        <f t="shared" si="52"/>
        <v>#REF!</v>
      </c>
    </row>
    <row r="1492" spans="1:7" s="468" customFormat="1" ht="60" x14ac:dyDescent="0.25">
      <c r="A1492" s="602">
        <v>990264</v>
      </c>
      <c r="B1492" s="602" t="s">
        <v>19251</v>
      </c>
      <c r="C1492" s="600" t="s">
        <v>13386</v>
      </c>
      <c r="D1492" s="601">
        <v>1.59</v>
      </c>
      <c r="E1492" s="494" t="str">
        <f t="shared" si="50"/>
        <v>LAVADORA DE ALTA PRESSAO (LAVA-JATO) PARA AGUA FRIA, PRESSAO DE OPERACAO ENTRE 1400 E 1900 LIB/POL2, VAZAO MAXIMA ENTRE 400 E 700 L/H - MATERIAIS NA OPERAÇÃO</v>
      </c>
      <c r="F1492" s="492" t="str">
        <f t="shared" si="51"/>
        <v>H</v>
      </c>
      <c r="G1492" s="493" t="e">
        <f t="shared" si="52"/>
        <v>#REF!</v>
      </c>
    </row>
    <row r="1493" spans="1:7" s="468" customFormat="1" ht="60" x14ac:dyDescent="0.25">
      <c r="A1493" s="602">
        <v>990265</v>
      </c>
      <c r="B1493" s="602" t="s">
        <v>19252</v>
      </c>
      <c r="C1493" s="600" t="s">
        <v>13386</v>
      </c>
      <c r="D1493" s="601">
        <v>11.05</v>
      </c>
      <c r="E1493" s="494" t="str">
        <f t="shared" si="50"/>
        <v>GUINDASTE HIDRÁULICO AUTOPROPELIDO, COM LANÇA TELESCÓPICA 40 M, CAPACIDADE MÁXIMA 60 T, POTÊNCIA 260 KW - MATERIAIS NA OPERAÇÃO</v>
      </c>
      <c r="F1493" s="492" t="str">
        <f t="shared" si="51"/>
        <v>H</v>
      </c>
      <c r="G1493" s="493" t="e">
        <f t="shared" si="52"/>
        <v>#REF!</v>
      </c>
    </row>
    <row r="1494" spans="1:7" s="468" customFormat="1" ht="60" x14ac:dyDescent="0.25">
      <c r="A1494" s="602">
        <v>990266</v>
      </c>
      <c r="B1494" s="602" t="s">
        <v>13426</v>
      </c>
      <c r="C1494" s="600" t="s">
        <v>13386</v>
      </c>
      <c r="D1494" s="601">
        <v>3.67</v>
      </c>
      <c r="E1494" s="494" t="str">
        <f t="shared" si="50"/>
        <v>CAMINHÃO BASCULANTE 6M3 TOCO, PESO BRUTO TOTAL 16.000KG, CARGA ÚTIL MÁX. 11.130 KG, DIST. ENTRE EIXOS 5,36 M, POT. 185CV, INCL. CAÇAMBA METÁLICA - IMPOSTOS E SEGUROS</v>
      </c>
      <c r="F1494" s="492" t="str">
        <f t="shared" si="51"/>
        <v>H</v>
      </c>
      <c r="G1494" s="493" t="e">
        <f t="shared" si="52"/>
        <v>#REF!</v>
      </c>
    </row>
    <row r="1495" spans="1:7" s="468" customFormat="1" ht="75" x14ac:dyDescent="0.25">
      <c r="A1495" s="602">
        <v>990267</v>
      </c>
      <c r="B1495" s="602" t="s">
        <v>13427</v>
      </c>
      <c r="C1495" s="600" t="s">
        <v>13386</v>
      </c>
      <c r="D1495" s="601">
        <v>4.12</v>
      </c>
      <c r="E1495" s="494" t="str">
        <f t="shared" si="50"/>
        <v>GUINDAUTO HIDRÁULICO, CAPACIDADE MÁXIMA DE CARGA 6200 KG, MOMENTO MÁXIMO DE CARGA 11,7 TM, ALCANCE MÁXIMO HORIZONTAL 9,70 M, INCLUSIVE CAMINHÃO TOCO PBT 16.000 KG, POTÊNCIA DE 189 CV - IMPOSTOS E SEGUROS.</v>
      </c>
      <c r="F1495" s="492" t="str">
        <f t="shared" si="51"/>
        <v>H</v>
      </c>
      <c r="G1495" s="493" t="e">
        <f t="shared" si="52"/>
        <v>#REF!</v>
      </c>
    </row>
    <row r="1496" spans="1:7" s="468" customFormat="1" ht="75" x14ac:dyDescent="0.25">
      <c r="A1496" s="602">
        <v>990268</v>
      </c>
      <c r="B1496" s="602" t="s">
        <v>13428</v>
      </c>
      <c r="C1496" s="600" t="s">
        <v>13386</v>
      </c>
      <c r="D1496" s="601">
        <v>3.33</v>
      </c>
      <c r="E1496" s="494" t="str">
        <f t="shared" si="50"/>
        <v>CAMINHÃO PIPA 6.000 L, PESO BRUTO TOTAL 13.000 KG, DISTÂNCIA ENTRE EIXOS 4,80 M, POTÊNCIA 189 CV INCLUSIVE TANQUE DE AÇO PARA TRANSPORTE DE ÁGUA, CAPACIDADE 6 M3 - IMPOSTOS E SEGUROS</v>
      </c>
      <c r="F1496" s="492" t="str">
        <f t="shared" si="51"/>
        <v>H</v>
      </c>
      <c r="G1496" s="493" t="e">
        <f t="shared" si="52"/>
        <v>#REF!</v>
      </c>
    </row>
    <row r="1497" spans="1:7" s="468" customFormat="1" ht="45" x14ac:dyDescent="0.25">
      <c r="A1497" s="602">
        <v>990269</v>
      </c>
      <c r="B1497" s="602" t="s">
        <v>19253</v>
      </c>
      <c r="C1497" s="600" t="s">
        <v>13386</v>
      </c>
      <c r="D1497" s="601">
        <v>14.19</v>
      </c>
      <c r="E1497" s="494" t="str">
        <f t="shared" si="50"/>
        <v>GUINDASTE HIDRÁULICO AUTOPROPELIDO, COM LANÇA TELESCÓPICA 40 M, CAPACIDADE MÁXIMA 60 T, POTÊNCIA 260 KW - IMPOSTOS E SEGUROS</v>
      </c>
      <c r="F1497" s="492" t="str">
        <f t="shared" si="51"/>
        <v>H</v>
      </c>
      <c r="G1497" s="493" t="e">
        <f t="shared" si="52"/>
        <v>#REF!</v>
      </c>
    </row>
  </sheetData>
  <autoFilter ref="A1:G1496" xr:uid="{6F78DBCA-0132-4379-BFD5-DDFEB139247E}"/>
  <pageMargins left="0.511811024" right="0.511811024" top="0.78740157499999996" bottom="0.78740157499999996" header="0.31496062000000002" footer="0.31496062000000002"/>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975836-CBCD-436D-A638-D47443CA06E4}">
  <dimension ref="A1:G1572"/>
  <sheetViews>
    <sheetView topLeftCell="A1549" workbookViewId="0">
      <selection activeCell="H135" sqref="H135"/>
    </sheetView>
  </sheetViews>
  <sheetFormatPr defaultColWidth="52.375" defaultRowHeight="15" x14ac:dyDescent="0.25"/>
  <cols>
    <col min="1" max="1" width="6.875" style="499" bestFit="1" customWidth="1"/>
    <col min="2" max="2" width="50.875" style="499" bestFit="1" customWidth="1"/>
    <col min="3" max="3" width="6.375" style="499" bestFit="1" customWidth="1"/>
    <col min="4" max="4" width="10.375" style="499" bestFit="1" customWidth="1"/>
    <col min="5" max="5" width="9.75" style="499" bestFit="1" customWidth="1"/>
    <col min="6" max="6" width="12.25" style="499" customWidth="1"/>
    <col min="7" max="7" width="10.5" style="499" bestFit="1" customWidth="1"/>
    <col min="8" max="8" width="20.25" style="499" customWidth="1"/>
    <col min="9" max="16384" width="52.375" style="499"/>
  </cols>
  <sheetData>
    <row r="1" spans="1:7" ht="15" customHeight="1" x14ac:dyDescent="0.25">
      <c r="A1" s="760"/>
      <c r="B1" s="760"/>
      <c r="C1" s="760"/>
      <c r="D1" s="760"/>
      <c r="E1" s="760"/>
      <c r="F1" s="501"/>
    </row>
    <row r="2" spans="1:7" ht="15" customHeight="1" x14ac:dyDescent="0.25">
      <c r="A2" s="761"/>
      <c r="B2" s="761"/>
      <c r="C2" s="761" t="s">
        <v>18699</v>
      </c>
      <c r="D2" s="761"/>
      <c r="E2" s="10" t="s">
        <v>18700</v>
      </c>
      <c r="F2" s="502" t="e">
        <f>#REF!</f>
        <v>#REF!</v>
      </c>
    </row>
    <row r="3" spans="1:7" x14ac:dyDescent="0.25">
      <c r="A3" s="503"/>
      <c r="B3" s="503" t="s">
        <v>520</v>
      </c>
      <c r="C3" s="504">
        <v>45717</v>
      </c>
      <c r="D3" s="503"/>
      <c r="E3" s="505"/>
      <c r="F3" s="501"/>
    </row>
    <row r="4" spans="1:7" x14ac:dyDescent="0.25">
      <c r="A4" s="503"/>
      <c r="B4" s="503"/>
      <c r="C4" s="503"/>
      <c r="D4" s="503"/>
      <c r="E4" s="506"/>
      <c r="F4" s="501"/>
    </row>
    <row r="5" spans="1:7" ht="15" customHeight="1" x14ac:dyDescent="0.25">
      <c r="A5" s="456" t="s">
        <v>1281</v>
      </c>
      <c r="B5" s="457"/>
      <c r="C5" s="457"/>
      <c r="D5" s="457"/>
      <c r="E5" s="458"/>
      <c r="F5" s="501"/>
    </row>
    <row r="6" spans="1:7" x14ac:dyDescent="0.25">
      <c r="A6" s="507"/>
      <c r="B6" s="508"/>
      <c r="C6" s="508"/>
      <c r="D6" s="508"/>
      <c r="E6" s="509"/>
      <c r="F6" s="501"/>
    </row>
    <row r="7" spans="1:7" x14ac:dyDescent="0.25">
      <c r="A7" s="460" t="s">
        <v>1</v>
      </c>
      <c r="B7" s="460" t="s">
        <v>3</v>
      </c>
      <c r="C7" s="461" t="s">
        <v>522</v>
      </c>
      <c r="D7" s="461" t="s">
        <v>1282</v>
      </c>
      <c r="E7" s="461"/>
      <c r="F7" s="501"/>
    </row>
    <row r="8" spans="1:7" s="609" customFormat="1" x14ac:dyDescent="0.25">
      <c r="A8" s="169">
        <v>1</v>
      </c>
      <c r="B8" s="170" t="s">
        <v>1283</v>
      </c>
      <c r="C8" s="171"/>
      <c r="D8" s="171"/>
      <c r="E8" s="172"/>
    </row>
    <row r="9" spans="1:7" s="609" customFormat="1" x14ac:dyDescent="0.25">
      <c r="A9" s="169">
        <v>101</v>
      </c>
      <c r="B9" s="170" t="s">
        <v>1284</v>
      </c>
      <c r="C9" s="171"/>
      <c r="D9" s="171"/>
      <c r="E9" s="172"/>
    </row>
    <row r="10" spans="1:7" s="609" customFormat="1" x14ac:dyDescent="0.25">
      <c r="A10" s="510">
        <v>10101</v>
      </c>
      <c r="B10" s="510" t="s">
        <v>1285</v>
      </c>
      <c r="C10" s="511" t="s">
        <v>1286</v>
      </c>
      <c r="D10" s="512" t="e">
        <f>ROUND(G10*(1+$F$2),2)</f>
        <v>#REF!</v>
      </c>
      <c r="E10" s="513"/>
      <c r="G10" s="512">
        <v>7.9</v>
      </c>
    </row>
    <row r="11" spans="1:7" s="609" customFormat="1" x14ac:dyDescent="0.25">
      <c r="A11" s="510">
        <v>10106</v>
      </c>
      <c r="B11" s="510" t="s">
        <v>1287</v>
      </c>
      <c r="C11" s="511" t="s">
        <v>1286</v>
      </c>
      <c r="D11" s="512" t="e">
        <f t="shared" ref="D11:D29" si="0">ROUND(G11*(1+$F$2),2)</f>
        <v>#REF!</v>
      </c>
      <c r="E11" s="513"/>
      <c r="G11" s="512">
        <v>9.3699999999999992</v>
      </c>
    </row>
    <row r="12" spans="1:7" s="609" customFormat="1" x14ac:dyDescent="0.25">
      <c r="A12" s="510">
        <v>10108</v>
      </c>
      <c r="B12" s="510" t="s">
        <v>1288</v>
      </c>
      <c r="C12" s="511" t="s">
        <v>1286</v>
      </c>
      <c r="D12" s="512" t="e">
        <f t="shared" si="0"/>
        <v>#REF!</v>
      </c>
      <c r="E12" s="513"/>
      <c r="G12" s="512">
        <v>9.3699999999999992</v>
      </c>
    </row>
    <row r="13" spans="1:7" s="609" customFormat="1" x14ac:dyDescent="0.25">
      <c r="A13" s="510">
        <v>10111</v>
      </c>
      <c r="B13" s="510" t="s">
        <v>1289</v>
      </c>
      <c r="C13" s="511" t="s">
        <v>1286</v>
      </c>
      <c r="D13" s="512" t="e">
        <f t="shared" si="0"/>
        <v>#REF!</v>
      </c>
      <c r="E13" s="513"/>
      <c r="G13" s="512">
        <v>9.3699999999999992</v>
      </c>
    </row>
    <row r="14" spans="1:7" s="609" customFormat="1" x14ac:dyDescent="0.25">
      <c r="A14" s="510">
        <v>10115</v>
      </c>
      <c r="B14" s="510" t="s">
        <v>1290</v>
      </c>
      <c r="C14" s="511" t="s">
        <v>1286</v>
      </c>
      <c r="D14" s="512" t="e">
        <f t="shared" si="0"/>
        <v>#REF!</v>
      </c>
      <c r="E14" s="513"/>
      <c r="G14" s="512">
        <v>9.3699999999999992</v>
      </c>
    </row>
    <row r="15" spans="1:7" s="609" customFormat="1" x14ac:dyDescent="0.25">
      <c r="A15" s="510">
        <v>10117</v>
      </c>
      <c r="B15" s="510" t="s">
        <v>1291</v>
      </c>
      <c r="C15" s="511" t="s">
        <v>1286</v>
      </c>
      <c r="D15" s="512" t="e">
        <f t="shared" si="0"/>
        <v>#REF!</v>
      </c>
      <c r="E15" s="513"/>
      <c r="G15" s="512">
        <v>16.350000000000001</v>
      </c>
    </row>
    <row r="16" spans="1:7" s="609" customFormat="1" x14ac:dyDescent="0.25">
      <c r="A16" s="510">
        <v>10118</v>
      </c>
      <c r="B16" s="510" t="s">
        <v>13429</v>
      </c>
      <c r="C16" s="511" t="s">
        <v>1286</v>
      </c>
      <c r="D16" s="512" t="e">
        <f t="shared" si="0"/>
        <v>#REF!</v>
      </c>
      <c r="E16" s="513"/>
      <c r="G16" s="512">
        <v>9.3699999999999992</v>
      </c>
    </row>
    <row r="17" spans="1:7" s="609" customFormat="1" x14ac:dyDescent="0.25">
      <c r="A17" s="510">
        <v>10121</v>
      </c>
      <c r="B17" s="510" t="s">
        <v>1292</v>
      </c>
      <c r="C17" s="511" t="s">
        <v>1286</v>
      </c>
      <c r="D17" s="512" t="e">
        <f t="shared" si="0"/>
        <v>#REF!</v>
      </c>
      <c r="E17" s="513"/>
      <c r="G17" s="512">
        <v>9.3699999999999992</v>
      </c>
    </row>
    <row r="18" spans="1:7" s="609" customFormat="1" x14ac:dyDescent="0.25">
      <c r="A18" s="510">
        <v>10124</v>
      </c>
      <c r="B18" s="510" t="s">
        <v>1293</v>
      </c>
      <c r="C18" s="511" t="s">
        <v>1286</v>
      </c>
      <c r="D18" s="512" t="e">
        <f t="shared" si="0"/>
        <v>#REF!</v>
      </c>
      <c r="E18" s="513"/>
      <c r="G18" s="512">
        <v>9.3699999999999992</v>
      </c>
    </row>
    <row r="19" spans="1:7" s="609" customFormat="1" x14ac:dyDescent="0.25">
      <c r="A19" s="510">
        <v>10128</v>
      </c>
      <c r="B19" s="510" t="s">
        <v>13430</v>
      </c>
      <c r="C19" s="511" t="s">
        <v>1286</v>
      </c>
      <c r="D19" s="512" t="e">
        <f t="shared" si="0"/>
        <v>#REF!</v>
      </c>
      <c r="E19" s="513"/>
      <c r="G19" s="512">
        <v>9.3699999999999992</v>
      </c>
    </row>
    <row r="20" spans="1:7" s="609" customFormat="1" x14ac:dyDescent="0.25">
      <c r="A20" s="510">
        <v>10130</v>
      </c>
      <c r="B20" s="510" t="s">
        <v>1294</v>
      </c>
      <c r="C20" s="511" t="s">
        <v>1286</v>
      </c>
      <c r="D20" s="512" t="e">
        <f t="shared" si="0"/>
        <v>#REF!</v>
      </c>
      <c r="E20" s="513"/>
      <c r="G20" s="512">
        <v>13.35</v>
      </c>
    </row>
    <row r="21" spans="1:7" s="609" customFormat="1" x14ac:dyDescent="0.25">
      <c r="A21" s="510">
        <v>10132</v>
      </c>
      <c r="B21" s="510" t="s">
        <v>1295</v>
      </c>
      <c r="C21" s="511" t="s">
        <v>1286</v>
      </c>
      <c r="D21" s="512" t="e">
        <f t="shared" si="0"/>
        <v>#REF!</v>
      </c>
      <c r="E21" s="513"/>
      <c r="G21" s="512">
        <v>53.26</v>
      </c>
    </row>
    <row r="22" spans="1:7" s="609" customFormat="1" x14ac:dyDescent="0.25">
      <c r="A22" s="510">
        <v>10138</v>
      </c>
      <c r="B22" s="510" t="s">
        <v>13431</v>
      </c>
      <c r="C22" s="511" t="s">
        <v>1286</v>
      </c>
      <c r="D22" s="512" t="e">
        <f t="shared" si="0"/>
        <v>#REF!</v>
      </c>
      <c r="E22" s="513"/>
      <c r="G22" s="512">
        <v>9.3699999999999992</v>
      </c>
    </row>
    <row r="23" spans="1:7" s="609" customFormat="1" x14ac:dyDescent="0.25">
      <c r="A23" s="510">
        <v>10139</v>
      </c>
      <c r="B23" s="510" t="s">
        <v>13432</v>
      </c>
      <c r="C23" s="511" t="s">
        <v>1286</v>
      </c>
      <c r="D23" s="512" t="e">
        <f t="shared" si="0"/>
        <v>#REF!</v>
      </c>
      <c r="E23" s="513"/>
      <c r="G23" s="512">
        <v>9.3699999999999992</v>
      </c>
    </row>
    <row r="24" spans="1:7" s="609" customFormat="1" x14ac:dyDescent="0.25">
      <c r="A24" s="510">
        <v>10140</v>
      </c>
      <c r="B24" s="510" t="s">
        <v>13433</v>
      </c>
      <c r="C24" s="511" t="s">
        <v>1286</v>
      </c>
      <c r="D24" s="512" t="e">
        <f t="shared" si="0"/>
        <v>#REF!</v>
      </c>
      <c r="E24" s="513"/>
      <c r="G24" s="512">
        <v>9.3699999999999992</v>
      </c>
    </row>
    <row r="25" spans="1:7" s="609" customFormat="1" x14ac:dyDescent="0.25">
      <c r="A25" s="510">
        <v>10144</v>
      </c>
      <c r="B25" s="510" t="s">
        <v>13434</v>
      </c>
      <c r="C25" s="511" t="s">
        <v>1286</v>
      </c>
      <c r="D25" s="512" t="e">
        <f t="shared" si="0"/>
        <v>#REF!</v>
      </c>
      <c r="E25" s="513"/>
      <c r="G25" s="512">
        <v>9.3699999999999992</v>
      </c>
    </row>
    <row r="26" spans="1:7" s="609" customFormat="1" x14ac:dyDescent="0.25">
      <c r="A26" s="510">
        <v>10146</v>
      </c>
      <c r="B26" s="510" t="s">
        <v>1296</v>
      </c>
      <c r="C26" s="511" t="s">
        <v>1286</v>
      </c>
      <c r="D26" s="512" t="e">
        <f t="shared" si="0"/>
        <v>#REF!</v>
      </c>
      <c r="E26" s="513"/>
      <c r="G26" s="512">
        <v>6.95</v>
      </c>
    </row>
    <row r="27" spans="1:7" s="609" customFormat="1" x14ac:dyDescent="0.25">
      <c r="A27" s="510">
        <v>10147</v>
      </c>
      <c r="B27" s="510" t="s">
        <v>13435</v>
      </c>
      <c r="C27" s="511" t="s">
        <v>1286</v>
      </c>
      <c r="D27" s="512" t="e">
        <f t="shared" si="0"/>
        <v>#REF!</v>
      </c>
      <c r="E27" s="513"/>
      <c r="G27" s="512">
        <v>9.3699999999999992</v>
      </c>
    </row>
    <row r="28" spans="1:7" s="609" customFormat="1" x14ac:dyDescent="0.25">
      <c r="A28" s="510">
        <v>10150</v>
      </c>
      <c r="B28" s="510" t="s">
        <v>13436</v>
      </c>
      <c r="C28" s="511" t="s">
        <v>1286</v>
      </c>
      <c r="D28" s="512" t="e">
        <f t="shared" si="0"/>
        <v>#REF!</v>
      </c>
      <c r="E28" s="513"/>
      <c r="G28" s="512">
        <v>9.3699999999999992</v>
      </c>
    </row>
    <row r="29" spans="1:7" s="609" customFormat="1" ht="15" customHeight="1" x14ac:dyDescent="0.25">
      <c r="A29" s="510">
        <v>10157</v>
      </c>
      <c r="B29" s="510" t="s">
        <v>13437</v>
      </c>
      <c r="C29" s="511" t="s">
        <v>1286</v>
      </c>
      <c r="D29" s="512" t="e">
        <f t="shared" si="0"/>
        <v>#REF!</v>
      </c>
      <c r="E29" s="513"/>
      <c r="G29" s="512">
        <v>10.18</v>
      </c>
    </row>
    <row r="30" spans="1:7" s="609" customFormat="1" x14ac:dyDescent="0.25">
      <c r="A30" s="169">
        <v>102</v>
      </c>
      <c r="B30" s="170" t="s">
        <v>1297</v>
      </c>
      <c r="C30" s="171"/>
      <c r="D30" s="462"/>
      <c r="E30" s="172"/>
      <c r="G30" s="462"/>
    </row>
    <row r="31" spans="1:7" s="609" customFormat="1" x14ac:dyDescent="0.25">
      <c r="A31" s="510">
        <v>10209</v>
      </c>
      <c r="B31" s="510" t="s">
        <v>1298</v>
      </c>
      <c r="C31" s="511" t="s">
        <v>1286</v>
      </c>
      <c r="D31" s="512" t="e">
        <f t="shared" ref="D31:D41" si="1">ROUND(G31*(1+$F$2),2)</f>
        <v>#REF!</v>
      </c>
      <c r="E31" s="513"/>
      <c r="G31" s="512">
        <v>19.45</v>
      </c>
    </row>
    <row r="32" spans="1:7" s="609" customFormat="1" x14ac:dyDescent="0.25">
      <c r="A32" s="510">
        <v>10233</v>
      </c>
      <c r="B32" s="510" t="s">
        <v>1299</v>
      </c>
      <c r="C32" s="511" t="s">
        <v>1286</v>
      </c>
      <c r="D32" s="512" t="e">
        <f t="shared" si="1"/>
        <v>#REF!</v>
      </c>
      <c r="E32" s="513"/>
      <c r="G32" s="512">
        <v>7</v>
      </c>
    </row>
    <row r="33" spans="1:7" s="609" customFormat="1" x14ac:dyDescent="0.25">
      <c r="A33" s="510">
        <v>10235</v>
      </c>
      <c r="B33" s="510" t="s">
        <v>1300</v>
      </c>
      <c r="C33" s="511" t="s">
        <v>1286</v>
      </c>
      <c r="D33" s="512" t="e">
        <f t="shared" si="1"/>
        <v>#REF!</v>
      </c>
      <c r="E33" s="513"/>
      <c r="G33" s="512">
        <v>7</v>
      </c>
    </row>
    <row r="34" spans="1:7" s="609" customFormat="1" ht="15" customHeight="1" x14ac:dyDescent="0.25">
      <c r="A34" s="510">
        <v>10237</v>
      </c>
      <c r="B34" s="510" t="s">
        <v>1301</v>
      </c>
      <c r="C34" s="511" t="s">
        <v>1286</v>
      </c>
      <c r="D34" s="512" t="e">
        <f t="shared" si="1"/>
        <v>#REF!</v>
      </c>
      <c r="E34" s="513"/>
      <c r="G34" s="512">
        <v>12.57</v>
      </c>
    </row>
    <row r="35" spans="1:7" s="609" customFormat="1" ht="30" x14ac:dyDescent="0.25">
      <c r="A35" s="510">
        <v>10260</v>
      </c>
      <c r="B35" s="510" t="s">
        <v>1302</v>
      </c>
      <c r="C35" s="511" t="s">
        <v>1286</v>
      </c>
      <c r="D35" s="512" t="e">
        <f t="shared" si="1"/>
        <v>#REF!</v>
      </c>
      <c r="E35" s="513"/>
      <c r="G35" s="512">
        <v>7.34</v>
      </c>
    </row>
    <row r="36" spans="1:7" s="609" customFormat="1" x14ac:dyDescent="0.25">
      <c r="A36" s="510">
        <v>10278</v>
      </c>
      <c r="B36" s="510" t="s">
        <v>1303</v>
      </c>
      <c r="C36" s="511" t="s">
        <v>1286</v>
      </c>
      <c r="D36" s="512" t="e">
        <f t="shared" si="1"/>
        <v>#REF!</v>
      </c>
      <c r="E36" s="513"/>
      <c r="G36" s="512">
        <v>14.15</v>
      </c>
    </row>
    <row r="37" spans="1:7" s="609" customFormat="1" x14ac:dyDescent="0.25">
      <c r="A37" s="510">
        <v>10281</v>
      </c>
      <c r="B37" s="510" t="s">
        <v>1304</v>
      </c>
      <c r="C37" s="511" t="s">
        <v>1286</v>
      </c>
      <c r="D37" s="512" t="e">
        <f t="shared" si="1"/>
        <v>#REF!</v>
      </c>
      <c r="E37" s="513"/>
      <c r="G37" s="512">
        <v>9.64</v>
      </c>
    </row>
    <row r="38" spans="1:7" s="609" customFormat="1" ht="15" customHeight="1" x14ac:dyDescent="0.25">
      <c r="A38" s="510">
        <v>10282</v>
      </c>
      <c r="B38" s="510" t="s">
        <v>1305</v>
      </c>
      <c r="C38" s="511" t="s">
        <v>1286</v>
      </c>
      <c r="D38" s="512" t="e">
        <f t="shared" si="1"/>
        <v>#REF!</v>
      </c>
      <c r="E38" s="513"/>
      <c r="G38" s="512">
        <v>16.32</v>
      </c>
    </row>
    <row r="39" spans="1:7" s="609" customFormat="1" ht="30" x14ac:dyDescent="0.25">
      <c r="A39" s="510">
        <v>10284</v>
      </c>
      <c r="B39" s="510" t="s">
        <v>19254</v>
      </c>
      <c r="C39" s="511" t="s">
        <v>1286</v>
      </c>
      <c r="D39" s="512" t="e">
        <f t="shared" si="1"/>
        <v>#REF!</v>
      </c>
      <c r="E39" s="513"/>
      <c r="G39" s="512">
        <v>14.8</v>
      </c>
    </row>
    <row r="40" spans="1:7" s="609" customFormat="1" ht="30" x14ac:dyDescent="0.25">
      <c r="A40" s="510">
        <v>10285</v>
      </c>
      <c r="B40" s="510" t="s">
        <v>13438</v>
      </c>
      <c r="C40" s="511" t="s">
        <v>1286</v>
      </c>
      <c r="D40" s="512" t="e">
        <f t="shared" si="1"/>
        <v>#REF!</v>
      </c>
      <c r="E40" s="513"/>
      <c r="G40" s="512">
        <v>10.16</v>
      </c>
    </row>
    <row r="41" spans="1:7" s="609" customFormat="1" x14ac:dyDescent="0.25">
      <c r="A41" s="510">
        <v>10292</v>
      </c>
      <c r="B41" s="610" t="s">
        <v>13439</v>
      </c>
      <c r="C41" s="511" t="s">
        <v>1286</v>
      </c>
      <c r="D41" s="512" t="e">
        <f t="shared" si="1"/>
        <v>#REF!</v>
      </c>
      <c r="E41" s="513"/>
      <c r="G41" s="512">
        <v>10.8</v>
      </c>
    </row>
    <row r="42" spans="1:7" s="609" customFormat="1" x14ac:dyDescent="0.25">
      <c r="A42" s="169">
        <v>103</v>
      </c>
      <c r="B42" s="170" t="s">
        <v>13440</v>
      </c>
      <c r="C42" s="171"/>
      <c r="D42" s="462"/>
      <c r="E42" s="172"/>
      <c r="G42" s="462"/>
    </row>
    <row r="43" spans="1:7" s="609" customFormat="1" x14ac:dyDescent="0.25">
      <c r="A43" s="510">
        <v>10301</v>
      </c>
      <c r="B43" s="510" t="s">
        <v>1295</v>
      </c>
      <c r="C43" s="511" t="s">
        <v>7265</v>
      </c>
      <c r="D43" s="514">
        <v>11718</v>
      </c>
      <c r="E43" s="513"/>
      <c r="G43" s="611">
        <v>11718</v>
      </c>
    </row>
    <row r="44" spans="1:7" s="609" customFormat="1" x14ac:dyDescent="0.25">
      <c r="A44" s="510">
        <v>10302</v>
      </c>
      <c r="B44" s="510" t="s">
        <v>13441</v>
      </c>
      <c r="C44" s="511" t="s">
        <v>7265</v>
      </c>
      <c r="D44" s="514">
        <v>14034</v>
      </c>
      <c r="E44" s="513"/>
      <c r="G44" s="611">
        <v>14034</v>
      </c>
    </row>
    <row r="45" spans="1:7" s="609" customFormat="1" x14ac:dyDescent="0.25">
      <c r="A45" s="510">
        <v>10303</v>
      </c>
      <c r="B45" s="510" t="s">
        <v>13442</v>
      </c>
      <c r="C45" s="511" t="s">
        <v>7265</v>
      </c>
      <c r="D45" s="514">
        <v>16385</v>
      </c>
      <c r="E45" s="513"/>
      <c r="G45" s="611">
        <v>16385</v>
      </c>
    </row>
    <row r="46" spans="1:7" s="609" customFormat="1" x14ac:dyDescent="0.25">
      <c r="A46" s="510">
        <v>10304</v>
      </c>
      <c r="B46" s="510" t="s">
        <v>13443</v>
      </c>
      <c r="C46" s="511" t="s">
        <v>7265</v>
      </c>
      <c r="D46" s="514">
        <v>6254</v>
      </c>
      <c r="E46" s="513"/>
      <c r="G46" s="611">
        <v>6254</v>
      </c>
    </row>
    <row r="47" spans="1:7" s="609" customFormat="1" x14ac:dyDescent="0.25">
      <c r="A47" s="510">
        <v>10305</v>
      </c>
      <c r="B47" s="510" t="s">
        <v>13444</v>
      </c>
      <c r="C47" s="511" t="s">
        <v>7265</v>
      </c>
      <c r="D47" s="514">
        <v>5003.32</v>
      </c>
      <c r="E47" s="513"/>
      <c r="G47" s="611">
        <v>5003.32</v>
      </c>
    </row>
    <row r="48" spans="1:7" s="609" customFormat="1" x14ac:dyDescent="0.25">
      <c r="A48" s="510">
        <v>10306</v>
      </c>
      <c r="B48" s="510" t="s">
        <v>13445</v>
      </c>
      <c r="C48" s="511" t="s">
        <v>7265</v>
      </c>
      <c r="D48" s="514">
        <v>4002</v>
      </c>
      <c r="E48" s="513"/>
      <c r="G48" s="611">
        <v>4002</v>
      </c>
    </row>
    <row r="49" spans="1:7" s="609" customFormat="1" x14ac:dyDescent="0.25">
      <c r="A49" s="510">
        <v>10307</v>
      </c>
      <c r="B49" s="510" t="s">
        <v>13446</v>
      </c>
      <c r="C49" s="511" t="s">
        <v>7265</v>
      </c>
      <c r="D49" s="514">
        <v>3303.3</v>
      </c>
      <c r="E49" s="513"/>
      <c r="G49" s="611">
        <v>3303.3</v>
      </c>
    </row>
    <row r="50" spans="1:7" s="609" customFormat="1" x14ac:dyDescent="0.25">
      <c r="A50" s="510">
        <v>10308</v>
      </c>
      <c r="B50" s="510" t="s">
        <v>13447</v>
      </c>
      <c r="C50" s="511" t="s">
        <v>7265</v>
      </c>
      <c r="D50" s="514">
        <v>2541</v>
      </c>
      <c r="E50" s="513"/>
      <c r="G50" s="611">
        <v>2541</v>
      </c>
    </row>
    <row r="51" spans="1:7" s="609" customFormat="1" x14ac:dyDescent="0.25">
      <c r="A51" s="510">
        <v>10309</v>
      </c>
      <c r="B51" s="510" t="s">
        <v>13448</v>
      </c>
      <c r="C51" s="511" t="s">
        <v>7265</v>
      </c>
      <c r="D51" s="514">
        <v>16775</v>
      </c>
      <c r="E51" s="513"/>
      <c r="G51" s="611">
        <v>16775</v>
      </c>
    </row>
    <row r="52" spans="1:7" s="609" customFormat="1" x14ac:dyDescent="0.25">
      <c r="A52" s="510">
        <v>10310</v>
      </c>
      <c r="B52" s="510" t="s">
        <v>13449</v>
      </c>
      <c r="C52" s="511" t="s">
        <v>7265</v>
      </c>
      <c r="D52" s="514">
        <v>3202</v>
      </c>
      <c r="E52" s="513"/>
      <c r="G52" s="611">
        <v>3202</v>
      </c>
    </row>
    <row r="53" spans="1:7" s="609" customFormat="1" x14ac:dyDescent="0.25">
      <c r="A53" s="510">
        <v>10311</v>
      </c>
      <c r="B53" s="510" t="s">
        <v>13450</v>
      </c>
      <c r="C53" s="511" t="s">
        <v>7265</v>
      </c>
      <c r="D53" s="514">
        <v>1826</v>
      </c>
      <c r="E53" s="513"/>
      <c r="G53" s="611">
        <v>1826</v>
      </c>
    </row>
    <row r="54" spans="1:7" s="609" customFormat="1" x14ac:dyDescent="0.25">
      <c r="A54" s="510">
        <v>10315</v>
      </c>
      <c r="B54" s="510" t="s">
        <v>13451</v>
      </c>
      <c r="C54" s="511" t="s">
        <v>7265</v>
      </c>
      <c r="D54" s="514">
        <v>7750</v>
      </c>
      <c r="E54" s="513"/>
      <c r="G54" s="611">
        <v>7750</v>
      </c>
    </row>
    <row r="55" spans="1:7" s="609" customFormat="1" x14ac:dyDescent="0.25">
      <c r="A55" s="510">
        <v>10316</v>
      </c>
      <c r="B55" s="510" t="s">
        <v>13452</v>
      </c>
      <c r="C55" s="511" t="s">
        <v>7265</v>
      </c>
      <c r="D55" s="514">
        <v>4160</v>
      </c>
      <c r="E55" s="513"/>
      <c r="G55" s="611">
        <v>4160</v>
      </c>
    </row>
    <row r="56" spans="1:7" s="609" customFormat="1" x14ac:dyDescent="0.25">
      <c r="A56" s="510">
        <v>10322</v>
      </c>
      <c r="B56" s="510" t="s">
        <v>13453</v>
      </c>
      <c r="C56" s="511" t="s">
        <v>7265</v>
      </c>
      <c r="D56" s="514">
        <v>9360</v>
      </c>
      <c r="E56" s="513"/>
      <c r="G56" s="611">
        <v>9360</v>
      </c>
    </row>
    <row r="57" spans="1:7" s="609" customFormat="1" x14ac:dyDescent="0.25">
      <c r="A57" s="510">
        <v>10323</v>
      </c>
      <c r="B57" s="510" t="s">
        <v>13454</v>
      </c>
      <c r="C57" s="511" t="s">
        <v>7265</v>
      </c>
      <c r="D57" s="514">
        <v>1355.2</v>
      </c>
      <c r="E57" s="515"/>
      <c r="G57" s="611">
        <v>1355.2</v>
      </c>
    </row>
    <row r="58" spans="1:7" s="609" customFormat="1" x14ac:dyDescent="0.25">
      <c r="A58" s="516"/>
      <c r="B58" s="517"/>
      <c r="C58" s="517"/>
      <c r="D58" s="518"/>
      <c r="E58" s="519"/>
    </row>
    <row r="59" spans="1:7" s="609" customFormat="1" ht="15" customHeight="1" x14ac:dyDescent="0.25">
      <c r="A59" s="170" t="s">
        <v>1306</v>
      </c>
      <c r="B59" s="171"/>
      <c r="C59" s="171"/>
      <c r="D59" s="462"/>
      <c r="E59" s="172"/>
    </row>
    <row r="60" spans="1:7" s="609" customFormat="1" x14ac:dyDescent="0.25">
      <c r="A60" s="516"/>
      <c r="B60" s="517"/>
      <c r="C60" s="517"/>
      <c r="D60" s="518"/>
      <c r="E60" s="519"/>
    </row>
    <row r="61" spans="1:7" s="521" customFormat="1" x14ac:dyDescent="0.25">
      <c r="A61" s="167" t="s">
        <v>1</v>
      </c>
      <c r="B61" s="167" t="s">
        <v>3</v>
      </c>
      <c r="C61" s="168" t="s">
        <v>522</v>
      </c>
      <c r="D61" s="168" t="s">
        <v>1282</v>
      </c>
      <c r="E61" s="168"/>
    </row>
    <row r="62" spans="1:7" s="521" customFormat="1" x14ac:dyDescent="0.25">
      <c r="A62" s="169">
        <v>2</v>
      </c>
      <c r="B62" s="757" t="s">
        <v>1307</v>
      </c>
      <c r="C62" s="758"/>
      <c r="D62" s="758"/>
      <c r="E62" s="759"/>
    </row>
    <row r="63" spans="1:7" s="521" customFormat="1" x14ac:dyDescent="0.25">
      <c r="A63" s="169">
        <v>203</v>
      </c>
      <c r="B63" s="757" t="s">
        <v>1308</v>
      </c>
      <c r="C63" s="758"/>
      <c r="D63" s="758"/>
      <c r="E63" s="759"/>
    </row>
    <row r="64" spans="1:7" s="521" customFormat="1" x14ac:dyDescent="0.25">
      <c r="A64" s="510">
        <v>20356</v>
      </c>
      <c r="B64" s="510" t="s">
        <v>1309</v>
      </c>
      <c r="C64" s="511" t="s">
        <v>255</v>
      </c>
      <c r="D64" s="520">
        <v>85.47</v>
      </c>
      <c r="E64" s="513"/>
    </row>
    <row r="65" spans="1:5" s="521" customFormat="1" x14ac:dyDescent="0.25">
      <c r="A65" s="169">
        <v>204</v>
      </c>
      <c r="B65" s="757" t="s">
        <v>1310</v>
      </c>
      <c r="C65" s="758"/>
      <c r="D65" s="758"/>
      <c r="E65" s="759"/>
    </row>
    <row r="66" spans="1:5" s="521" customFormat="1" ht="30" x14ac:dyDescent="0.25">
      <c r="A66" s="510">
        <v>20416</v>
      </c>
      <c r="B66" s="510" t="s">
        <v>1311</v>
      </c>
      <c r="C66" s="511" t="s">
        <v>1312</v>
      </c>
      <c r="D66" s="520">
        <v>557</v>
      </c>
      <c r="E66" s="513"/>
    </row>
    <row r="67" spans="1:5" s="521" customFormat="1" x14ac:dyDescent="0.25">
      <c r="A67" s="510">
        <v>20437</v>
      </c>
      <c r="B67" s="510" t="s">
        <v>1313</v>
      </c>
      <c r="C67" s="511" t="s">
        <v>1314</v>
      </c>
      <c r="D67" s="520">
        <v>103.3</v>
      </c>
      <c r="E67" s="513"/>
    </row>
    <row r="68" spans="1:5" s="521" customFormat="1" x14ac:dyDescent="0.25">
      <c r="A68" s="510">
        <v>20463</v>
      </c>
      <c r="B68" s="510" t="s">
        <v>1315</v>
      </c>
      <c r="C68" s="511" t="s">
        <v>1314</v>
      </c>
      <c r="D68" s="520">
        <v>8.09</v>
      </c>
      <c r="E68" s="513"/>
    </row>
    <row r="69" spans="1:5" s="521" customFormat="1" x14ac:dyDescent="0.25">
      <c r="A69" s="510">
        <v>20468</v>
      </c>
      <c r="B69" s="510" t="s">
        <v>1316</v>
      </c>
      <c r="C69" s="511" t="s">
        <v>1314</v>
      </c>
      <c r="D69" s="520">
        <v>15.71</v>
      </c>
      <c r="E69" s="513"/>
    </row>
    <row r="70" spans="1:5" s="521" customFormat="1" x14ac:dyDescent="0.25">
      <c r="A70" s="169">
        <v>205</v>
      </c>
      <c r="B70" s="757" t="s">
        <v>1317</v>
      </c>
      <c r="C70" s="758"/>
      <c r="D70" s="758"/>
      <c r="E70" s="759"/>
    </row>
    <row r="71" spans="1:5" s="521" customFormat="1" x14ac:dyDescent="0.25">
      <c r="A71" s="510">
        <v>20503</v>
      </c>
      <c r="B71" s="510" t="s">
        <v>1318</v>
      </c>
      <c r="C71" s="511" t="s">
        <v>1312</v>
      </c>
      <c r="D71" s="520">
        <v>143.33000000000001</v>
      </c>
      <c r="E71" s="513"/>
    </row>
    <row r="72" spans="1:5" s="521" customFormat="1" x14ac:dyDescent="0.25">
      <c r="A72" s="510">
        <v>20505</v>
      </c>
      <c r="B72" s="510" t="s">
        <v>1319</v>
      </c>
      <c r="C72" s="511" t="s">
        <v>1314</v>
      </c>
      <c r="D72" s="520">
        <v>0.81</v>
      </c>
      <c r="E72" s="513"/>
    </row>
    <row r="73" spans="1:5" s="521" customFormat="1" x14ac:dyDescent="0.25">
      <c r="A73" s="510">
        <v>20508</v>
      </c>
      <c r="B73" s="510" t="s">
        <v>1320</v>
      </c>
      <c r="C73" s="511" t="s">
        <v>1314</v>
      </c>
      <c r="D73" s="520">
        <v>0.56999999999999995</v>
      </c>
      <c r="E73" s="513"/>
    </row>
    <row r="74" spans="1:5" s="521" customFormat="1" x14ac:dyDescent="0.25">
      <c r="A74" s="510">
        <v>20509</v>
      </c>
      <c r="B74" s="510" t="s">
        <v>1321</v>
      </c>
      <c r="C74" s="511" t="s">
        <v>1314</v>
      </c>
      <c r="D74" s="520">
        <v>5.37</v>
      </c>
      <c r="E74" s="513"/>
    </row>
    <row r="75" spans="1:5" s="521" customFormat="1" x14ac:dyDescent="0.25">
      <c r="A75" s="510">
        <v>20510</v>
      </c>
      <c r="B75" s="510" t="s">
        <v>1322</v>
      </c>
      <c r="C75" s="511" t="s">
        <v>1314</v>
      </c>
      <c r="D75" s="520">
        <v>0.87</v>
      </c>
      <c r="E75" s="513"/>
    </row>
    <row r="76" spans="1:5" s="521" customFormat="1" ht="30" x14ac:dyDescent="0.25">
      <c r="A76" s="510">
        <v>20514</v>
      </c>
      <c r="B76" s="510" t="s">
        <v>1323</v>
      </c>
      <c r="C76" s="511" t="s">
        <v>1312</v>
      </c>
      <c r="D76" s="520">
        <v>515.66999999999996</v>
      </c>
      <c r="E76" s="513"/>
    </row>
    <row r="77" spans="1:5" s="521" customFormat="1" x14ac:dyDescent="0.25">
      <c r="A77" s="510">
        <v>20517</v>
      </c>
      <c r="B77" s="510" t="s">
        <v>1324</v>
      </c>
      <c r="C77" s="511" t="s">
        <v>1312</v>
      </c>
      <c r="D77" s="520">
        <v>156.71</v>
      </c>
      <c r="E77" s="513"/>
    </row>
    <row r="78" spans="1:5" s="521" customFormat="1" x14ac:dyDescent="0.25">
      <c r="A78" s="510">
        <v>20518</v>
      </c>
      <c r="B78" s="510" t="s">
        <v>1325</v>
      </c>
      <c r="C78" s="511" t="s">
        <v>1312</v>
      </c>
      <c r="D78" s="520">
        <v>156.71</v>
      </c>
      <c r="E78" s="513"/>
    </row>
    <row r="79" spans="1:5" s="521" customFormat="1" x14ac:dyDescent="0.25">
      <c r="A79" s="510">
        <v>20519</v>
      </c>
      <c r="B79" s="510" t="s">
        <v>1326</v>
      </c>
      <c r="C79" s="511" t="s">
        <v>1312</v>
      </c>
      <c r="D79" s="520">
        <v>156.71</v>
      </c>
      <c r="E79" s="513"/>
    </row>
    <row r="80" spans="1:5" s="521" customFormat="1" x14ac:dyDescent="0.25">
      <c r="A80" s="510">
        <v>20520</v>
      </c>
      <c r="B80" s="510" t="s">
        <v>1327</v>
      </c>
      <c r="C80" s="511" t="s">
        <v>1312</v>
      </c>
      <c r="D80" s="520">
        <v>156.71</v>
      </c>
      <c r="E80" s="513"/>
    </row>
    <row r="81" spans="1:5" s="521" customFormat="1" x14ac:dyDescent="0.25">
      <c r="A81" s="510">
        <v>20521</v>
      </c>
      <c r="B81" s="510" t="s">
        <v>1328</v>
      </c>
      <c r="C81" s="511" t="s">
        <v>1312</v>
      </c>
      <c r="D81" s="520">
        <v>156.91</v>
      </c>
      <c r="E81" s="513"/>
    </row>
    <row r="82" spans="1:5" s="521" customFormat="1" x14ac:dyDescent="0.25">
      <c r="A82" s="510">
        <v>20522</v>
      </c>
      <c r="B82" s="510" t="s">
        <v>1329</v>
      </c>
      <c r="C82" s="511" t="s">
        <v>1312</v>
      </c>
      <c r="D82" s="520">
        <v>208.57</v>
      </c>
      <c r="E82" s="513"/>
    </row>
    <row r="83" spans="1:5" s="521" customFormat="1" x14ac:dyDescent="0.25">
      <c r="A83" s="510">
        <v>20524</v>
      </c>
      <c r="B83" s="510" t="s">
        <v>1330</v>
      </c>
      <c r="C83" s="511" t="s">
        <v>1312</v>
      </c>
      <c r="D83" s="520">
        <v>112.7</v>
      </c>
      <c r="E83" s="513"/>
    </row>
    <row r="84" spans="1:5" s="521" customFormat="1" x14ac:dyDescent="0.25">
      <c r="A84" s="510">
        <v>20553</v>
      </c>
      <c r="B84" s="510" t="s">
        <v>1331</v>
      </c>
      <c r="C84" s="511" t="s">
        <v>1312</v>
      </c>
      <c r="D84" s="520">
        <v>156.71</v>
      </c>
      <c r="E84" s="513"/>
    </row>
    <row r="85" spans="1:5" s="521" customFormat="1" x14ac:dyDescent="0.25">
      <c r="A85" s="510">
        <v>20554</v>
      </c>
      <c r="B85" s="510" t="s">
        <v>1332</v>
      </c>
      <c r="C85" s="511" t="s">
        <v>1312</v>
      </c>
      <c r="D85" s="520">
        <v>70</v>
      </c>
      <c r="E85" s="513"/>
    </row>
    <row r="86" spans="1:5" s="521" customFormat="1" ht="30" x14ac:dyDescent="0.25">
      <c r="A86" s="510">
        <v>20567</v>
      </c>
      <c r="B86" s="510" t="s">
        <v>1333</v>
      </c>
      <c r="C86" s="511" t="s">
        <v>1312</v>
      </c>
      <c r="D86" s="520">
        <v>539</v>
      </c>
      <c r="E86" s="513"/>
    </row>
    <row r="87" spans="1:5" s="521" customFormat="1" x14ac:dyDescent="0.25">
      <c r="A87" s="510">
        <v>20571</v>
      </c>
      <c r="B87" s="510" t="s">
        <v>1334</v>
      </c>
      <c r="C87" s="511" t="s">
        <v>1312</v>
      </c>
      <c r="D87" s="520">
        <v>156.71</v>
      </c>
      <c r="E87" s="513"/>
    </row>
    <row r="88" spans="1:5" s="521" customFormat="1" ht="30" x14ac:dyDescent="0.25">
      <c r="A88" s="510">
        <v>20572</v>
      </c>
      <c r="B88" s="510" t="s">
        <v>1335</v>
      </c>
      <c r="C88" s="511" t="s">
        <v>1314</v>
      </c>
      <c r="D88" s="520">
        <v>6.84</v>
      </c>
      <c r="E88" s="513"/>
    </row>
    <row r="89" spans="1:5" s="521" customFormat="1" x14ac:dyDescent="0.25">
      <c r="A89" s="510">
        <v>20578</v>
      </c>
      <c r="B89" s="510" t="s">
        <v>1336</v>
      </c>
      <c r="C89" s="511" t="s">
        <v>1312</v>
      </c>
      <c r="D89" s="520">
        <v>181.67</v>
      </c>
      <c r="E89" s="513"/>
    </row>
    <row r="90" spans="1:5" s="521" customFormat="1" x14ac:dyDescent="0.25">
      <c r="A90" s="510">
        <v>20580</v>
      </c>
      <c r="B90" s="510" t="s">
        <v>1337</v>
      </c>
      <c r="C90" s="511" t="s">
        <v>1312</v>
      </c>
      <c r="D90" s="520">
        <v>120</v>
      </c>
      <c r="E90" s="513"/>
    </row>
    <row r="91" spans="1:5" s="521" customFormat="1" x14ac:dyDescent="0.25">
      <c r="A91" s="510">
        <v>20584</v>
      </c>
      <c r="B91" s="510" t="s">
        <v>1338</v>
      </c>
      <c r="C91" s="511" t="s">
        <v>1314</v>
      </c>
      <c r="D91" s="520">
        <v>1.97</v>
      </c>
      <c r="E91" s="513"/>
    </row>
    <row r="92" spans="1:5" s="521" customFormat="1" x14ac:dyDescent="0.25">
      <c r="A92" s="510">
        <v>20588</v>
      </c>
      <c r="B92" s="510" t="s">
        <v>1339</v>
      </c>
      <c r="C92" s="511" t="s">
        <v>1314</v>
      </c>
      <c r="D92" s="520">
        <v>8.09</v>
      </c>
      <c r="E92" s="513"/>
    </row>
    <row r="93" spans="1:5" s="521" customFormat="1" x14ac:dyDescent="0.25">
      <c r="A93" s="169">
        <v>207</v>
      </c>
      <c r="B93" s="757" t="s">
        <v>1317</v>
      </c>
      <c r="C93" s="758"/>
      <c r="D93" s="758"/>
      <c r="E93" s="759"/>
    </row>
    <row r="94" spans="1:5" s="521" customFormat="1" ht="30" x14ac:dyDescent="0.25">
      <c r="A94" s="510">
        <v>20732</v>
      </c>
      <c r="B94" s="510" t="s">
        <v>1340</v>
      </c>
      <c r="C94" s="511" t="s">
        <v>1314</v>
      </c>
      <c r="D94" s="520">
        <v>2.27</v>
      </c>
      <c r="E94" s="513"/>
    </row>
    <row r="95" spans="1:5" s="521" customFormat="1" x14ac:dyDescent="0.25">
      <c r="A95" s="510">
        <v>20746</v>
      </c>
      <c r="B95" s="510" t="s">
        <v>1341</v>
      </c>
      <c r="C95" s="511" t="s">
        <v>1314</v>
      </c>
      <c r="D95" s="520">
        <v>4.2300000000000004</v>
      </c>
      <c r="E95" s="513"/>
    </row>
    <row r="96" spans="1:5" s="521" customFormat="1" x14ac:dyDescent="0.25">
      <c r="A96" s="169">
        <v>209</v>
      </c>
      <c r="B96" s="757" t="s">
        <v>1342</v>
      </c>
      <c r="C96" s="758"/>
      <c r="D96" s="758"/>
      <c r="E96" s="759"/>
    </row>
    <row r="97" spans="1:5" s="521" customFormat="1" x14ac:dyDescent="0.25">
      <c r="A97" s="510">
        <v>20910</v>
      </c>
      <c r="B97" s="510" t="s">
        <v>1343</v>
      </c>
      <c r="C97" s="511" t="s">
        <v>1344</v>
      </c>
      <c r="D97" s="520">
        <v>44.94</v>
      </c>
      <c r="E97" s="513"/>
    </row>
    <row r="98" spans="1:5" s="521" customFormat="1" x14ac:dyDescent="0.25">
      <c r="A98" s="510">
        <v>20975</v>
      </c>
      <c r="B98" s="510" t="s">
        <v>1345</v>
      </c>
      <c r="C98" s="511" t="s">
        <v>163</v>
      </c>
      <c r="D98" s="520">
        <v>7.73</v>
      </c>
      <c r="E98" s="513"/>
    </row>
    <row r="99" spans="1:5" s="521" customFormat="1" x14ac:dyDescent="0.25">
      <c r="A99" s="510">
        <v>20977</v>
      </c>
      <c r="B99" s="510" t="s">
        <v>1346</v>
      </c>
      <c r="C99" s="511" t="s">
        <v>163</v>
      </c>
      <c r="D99" s="520">
        <v>6.48</v>
      </c>
      <c r="E99" s="513"/>
    </row>
    <row r="100" spans="1:5" s="521" customFormat="1" x14ac:dyDescent="0.25">
      <c r="A100" s="510">
        <v>20982</v>
      </c>
      <c r="B100" s="510" t="s">
        <v>1347</v>
      </c>
      <c r="C100" s="511" t="s">
        <v>163</v>
      </c>
      <c r="D100" s="520">
        <v>11.08</v>
      </c>
      <c r="E100" s="513"/>
    </row>
    <row r="101" spans="1:5" s="521" customFormat="1" x14ac:dyDescent="0.25">
      <c r="A101" s="510">
        <v>20985</v>
      </c>
      <c r="B101" s="510" t="s">
        <v>1348</v>
      </c>
      <c r="C101" s="511" t="s">
        <v>163</v>
      </c>
      <c r="D101" s="520">
        <v>5.94</v>
      </c>
      <c r="E101" s="513"/>
    </row>
    <row r="102" spans="1:5" s="521" customFormat="1" x14ac:dyDescent="0.25">
      <c r="A102" s="510">
        <v>20986</v>
      </c>
      <c r="B102" s="510" t="s">
        <v>13455</v>
      </c>
      <c r="C102" s="511" t="s">
        <v>163</v>
      </c>
      <c r="D102" s="520">
        <v>4.54</v>
      </c>
      <c r="E102" s="513"/>
    </row>
    <row r="103" spans="1:5" s="521" customFormat="1" x14ac:dyDescent="0.25">
      <c r="A103" s="510">
        <v>20987</v>
      </c>
      <c r="B103" s="510" t="s">
        <v>1349</v>
      </c>
      <c r="C103" s="511" t="s">
        <v>1344</v>
      </c>
      <c r="D103" s="520">
        <v>51.22</v>
      </c>
      <c r="E103" s="513"/>
    </row>
    <row r="104" spans="1:5" s="521" customFormat="1" x14ac:dyDescent="0.25">
      <c r="A104" s="510">
        <v>20988</v>
      </c>
      <c r="B104" s="510" t="s">
        <v>1350</v>
      </c>
      <c r="C104" s="511" t="s">
        <v>163</v>
      </c>
      <c r="D104" s="520">
        <v>14.82</v>
      </c>
      <c r="E104" s="513"/>
    </row>
    <row r="105" spans="1:5" s="521" customFormat="1" x14ac:dyDescent="0.25">
      <c r="A105" s="169">
        <v>210</v>
      </c>
      <c r="B105" s="757" t="s">
        <v>1342</v>
      </c>
      <c r="C105" s="758"/>
      <c r="D105" s="758"/>
      <c r="E105" s="759"/>
    </row>
    <row r="106" spans="1:5" s="521" customFormat="1" x14ac:dyDescent="0.25">
      <c r="A106" s="510">
        <v>21005</v>
      </c>
      <c r="B106" s="510" t="s">
        <v>1351</v>
      </c>
      <c r="C106" s="511" t="s">
        <v>1312</v>
      </c>
      <c r="D106" s="611">
        <v>6322.5</v>
      </c>
      <c r="E106" s="513"/>
    </row>
    <row r="107" spans="1:5" s="521" customFormat="1" x14ac:dyDescent="0.25">
      <c r="A107" s="510">
        <v>21009</v>
      </c>
      <c r="B107" s="510" t="s">
        <v>1352</v>
      </c>
      <c r="C107" s="511" t="s">
        <v>163</v>
      </c>
      <c r="D107" s="520">
        <v>9.85</v>
      </c>
      <c r="E107" s="513"/>
    </row>
    <row r="108" spans="1:5" s="521" customFormat="1" x14ac:dyDescent="0.25">
      <c r="A108" s="510">
        <v>21018</v>
      </c>
      <c r="B108" s="510" t="s">
        <v>1353</v>
      </c>
      <c r="C108" s="511" t="s">
        <v>163</v>
      </c>
      <c r="D108" s="520">
        <v>16.600000000000001</v>
      </c>
      <c r="E108" s="513"/>
    </row>
    <row r="109" spans="1:5" s="521" customFormat="1" x14ac:dyDescent="0.25">
      <c r="A109" s="510">
        <v>21023</v>
      </c>
      <c r="B109" s="510" t="s">
        <v>1354</v>
      </c>
      <c r="C109" s="511" t="s">
        <v>255</v>
      </c>
      <c r="D109" s="520">
        <v>3.63</v>
      </c>
      <c r="E109" s="513"/>
    </row>
    <row r="110" spans="1:5" s="521" customFormat="1" x14ac:dyDescent="0.25">
      <c r="A110" s="510">
        <v>21028</v>
      </c>
      <c r="B110" s="510" t="s">
        <v>1355</v>
      </c>
      <c r="C110" s="511" t="s">
        <v>1356</v>
      </c>
      <c r="D110" s="520">
        <v>216.63</v>
      </c>
      <c r="E110" s="513"/>
    </row>
    <row r="111" spans="1:5" s="521" customFormat="1" x14ac:dyDescent="0.25">
      <c r="A111" s="510">
        <v>21030</v>
      </c>
      <c r="B111" s="510" t="s">
        <v>1357</v>
      </c>
      <c r="C111" s="511" t="s">
        <v>1344</v>
      </c>
      <c r="D111" s="520">
        <v>24.06</v>
      </c>
      <c r="E111" s="513"/>
    </row>
    <row r="112" spans="1:5" s="521" customFormat="1" x14ac:dyDescent="0.25">
      <c r="A112" s="510">
        <v>21031</v>
      </c>
      <c r="B112" s="510" t="s">
        <v>1358</v>
      </c>
      <c r="C112" s="511" t="s">
        <v>1344</v>
      </c>
      <c r="D112" s="520">
        <v>30.83</v>
      </c>
      <c r="E112" s="513"/>
    </row>
    <row r="113" spans="1:5" s="521" customFormat="1" x14ac:dyDescent="0.25">
      <c r="A113" s="510">
        <v>21032</v>
      </c>
      <c r="B113" s="510" t="s">
        <v>1359</v>
      </c>
      <c r="C113" s="511" t="s">
        <v>1344</v>
      </c>
      <c r="D113" s="520">
        <v>36.31</v>
      </c>
      <c r="E113" s="513"/>
    </row>
    <row r="114" spans="1:5" s="521" customFormat="1" x14ac:dyDescent="0.25">
      <c r="A114" s="510">
        <v>21033</v>
      </c>
      <c r="B114" s="510" t="s">
        <v>1360</v>
      </c>
      <c r="C114" s="511" t="s">
        <v>1344</v>
      </c>
      <c r="D114" s="520">
        <v>50.8</v>
      </c>
      <c r="E114" s="513"/>
    </row>
    <row r="115" spans="1:5" s="521" customFormat="1" x14ac:dyDescent="0.25">
      <c r="A115" s="510">
        <v>21040</v>
      </c>
      <c r="B115" s="510" t="s">
        <v>1361</v>
      </c>
      <c r="C115" s="511" t="s">
        <v>163</v>
      </c>
      <c r="D115" s="520">
        <v>55.58</v>
      </c>
      <c r="E115" s="513"/>
    </row>
    <row r="116" spans="1:5" s="521" customFormat="1" x14ac:dyDescent="0.25">
      <c r="A116" s="510">
        <v>21041</v>
      </c>
      <c r="B116" s="510" t="s">
        <v>1362</v>
      </c>
      <c r="C116" s="511" t="s">
        <v>163</v>
      </c>
      <c r="D116" s="520">
        <v>30.8</v>
      </c>
      <c r="E116" s="513"/>
    </row>
    <row r="117" spans="1:5" s="521" customFormat="1" x14ac:dyDescent="0.25">
      <c r="A117" s="510">
        <v>21042</v>
      </c>
      <c r="B117" s="510" t="s">
        <v>1363</v>
      </c>
      <c r="C117" s="511" t="s">
        <v>163</v>
      </c>
      <c r="D117" s="520">
        <v>56.67</v>
      </c>
      <c r="E117" s="513"/>
    </row>
    <row r="118" spans="1:5" s="521" customFormat="1" x14ac:dyDescent="0.25">
      <c r="A118" s="510">
        <v>21043</v>
      </c>
      <c r="B118" s="510" t="s">
        <v>1364</v>
      </c>
      <c r="C118" s="511" t="s">
        <v>163</v>
      </c>
      <c r="D118" s="520">
        <v>363.03</v>
      </c>
      <c r="E118" s="513"/>
    </row>
    <row r="119" spans="1:5" s="521" customFormat="1" x14ac:dyDescent="0.25">
      <c r="A119" s="510">
        <v>21060</v>
      </c>
      <c r="B119" s="510" t="s">
        <v>1365</v>
      </c>
      <c r="C119" s="511" t="s">
        <v>163</v>
      </c>
      <c r="D119" s="520">
        <v>5.13</v>
      </c>
      <c r="E119" s="513"/>
    </row>
    <row r="120" spans="1:5" s="521" customFormat="1" x14ac:dyDescent="0.25">
      <c r="A120" s="510">
        <v>21061</v>
      </c>
      <c r="B120" s="510" t="s">
        <v>1366</v>
      </c>
      <c r="C120" s="511" t="s">
        <v>163</v>
      </c>
      <c r="D120" s="520">
        <v>4.55</v>
      </c>
      <c r="E120" s="513"/>
    </row>
    <row r="121" spans="1:5" s="521" customFormat="1" x14ac:dyDescent="0.25">
      <c r="A121" s="510">
        <v>21085</v>
      </c>
      <c r="B121" s="510" t="s">
        <v>1367</v>
      </c>
      <c r="C121" s="511" t="s">
        <v>1312</v>
      </c>
      <c r="D121" s="611">
        <v>6322.5</v>
      </c>
      <c r="E121" s="513"/>
    </row>
    <row r="122" spans="1:5" s="521" customFormat="1" x14ac:dyDescent="0.25">
      <c r="A122" s="510">
        <v>21089</v>
      </c>
      <c r="B122" s="510" t="s">
        <v>1368</v>
      </c>
      <c r="C122" s="511" t="s">
        <v>163</v>
      </c>
      <c r="D122" s="520">
        <v>11</v>
      </c>
      <c r="E122" s="513"/>
    </row>
    <row r="123" spans="1:5" s="521" customFormat="1" x14ac:dyDescent="0.25">
      <c r="A123" s="510">
        <v>21091</v>
      </c>
      <c r="B123" s="510" t="s">
        <v>1369</v>
      </c>
      <c r="C123" s="511" t="s">
        <v>1344</v>
      </c>
      <c r="D123" s="520">
        <v>44.1</v>
      </c>
      <c r="E123" s="513"/>
    </row>
    <row r="124" spans="1:5" s="521" customFormat="1" x14ac:dyDescent="0.25">
      <c r="A124" s="169">
        <v>211</v>
      </c>
      <c r="B124" s="757" t="s">
        <v>1370</v>
      </c>
      <c r="C124" s="758"/>
      <c r="D124" s="758"/>
      <c r="E124" s="759"/>
    </row>
    <row r="125" spans="1:5" s="521" customFormat="1" x14ac:dyDescent="0.25">
      <c r="A125" s="510">
        <v>21108</v>
      </c>
      <c r="B125" s="510" t="s">
        <v>1371</v>
      </c>
      <c r="C125" s="511" t="s">
        <v>163</v>
      </c>
      <c r="D125" s="520">
        <v>59.17</v>
      </c>
      <c r="E125" s="513"/>
    </row>
    <row r="126" spans="1:5" s="521" customFormat="1" x14ac:dyDescent="0.25">
      <c r="A126" s="510">
        <v>21109</v>
      </c>
      <c r="B126" s="510" t="s">
        <v>1372</v>
      </c>
      <c r="C126" s="511" t="s">
        <v>1373</v>
      </c>
      <c r="D126" s="520">
        <v>177.59</v>
      </c>
      <c r="E126" s="513"/>
    </row>
    <row r="127" spans="1:5" s="521" customFormat="1" x14ac:dyDescent="0.25">
      <c r="A127" s="510">
        <v>21111</v>
      </c>
      <c r="B127" s="510" t="s">
        <v>1374</v>
      </c>
      <c r="C127" s="511" t="s">
        <v>163</v>
      </c>
      <c r="D127" s="520">
        <v>57.33</v>
      </c>
      <c r="E127" s="513"/>
    </row>
    <row r="128" spans="1:5" s="521" customFormat="1" x14ac:dyDescent="0.25">
      <c r="A128" s="510">
        <v>21118</v>
      </c>
      <c r="B128" s="510" t="s">
        <v>1375</v>
      </c>
      <c r="C128" s="511" t="s">
        <v>163</v>
      </c>
      <c r="D128" s="520">
        <v>41.34</v>
      </c>
      <c r="E128" s="513"/>
    </row>
    <row r="129" spans="1:5" s="521" customFormat="1" x14ac:dyDescent="0.25">
      <c r="A129" s="510">
        <v>21144</v>
      </c>
      <c r="B129" s="510" t="s">
        <v>1376</v>
      </c>
      <c r="C129" s="511" t="s">
        <v>163</v>
      </c>
      <c r="D129" s="520">
        <v>21.8</v>
      </c>
      <c r="E129" s="513"/>
    </row>
    <row r="130" spans="1:5" s="521" customFormat="1" x14ac:dyDescent="0.25">
      <c r="A130" s="510">
        <v>21151</v>
      </c>
      <c r="B130" s="510" t="s">
        <v>1377</v>
      </c>
      <c r="C130" s="511" t="s">
        <v>163</v>
      </c>
      <c r="D130" s="520">
        <v>3.63</v>
      </c>
      <c r="E130" s="513"/>
    </row>
    <row r="131" spans="1:5" s="521" customFormat="1" x14ac:dyDescent="0.25">
      <c r="A131" s="510">
        <v>21170</v>
      </c>
      <c r="B131" s="510" t="s">
        <v>1378</v>
      </c>
      <c r="C131" s="511" t="s">
        <v>163</v>
      </c>
      <c r="D131" s="520">
        <v>12.12</v>
      </c>
      <c r="E131" s="513"/>
    </row>
    <row r="132" spans="1:5" s="521" customFormat="1" x14ac:dyDescent="0.25">
      <c r="A132" s="169">
        <v>212</v>
      </c>
      <c r="B132" s="757" t="s">
        <v>1379</v>
      </c>
      <c r="C132" s="758"/>
      <c r="D132" s="758"/>
      <c r="E132" s="759"/>
    </row>
    <row r="133" spans="1:5" s="521" customFormat="1" x14ac:dyDescent="0.25">
      <c r="A133" s="510">
        <v>21205</v>
      </c>
      <c r="B133" s="510" t="s">
        <v>1380</v>
      </c>
      <c r="C133" s="511" t="s">
        <v>163</v>
      </c>
      <c r="D133" s="520">
        <v>14.02</v>
      </c>
      <c r="E133" s="513"/>
    </row>
    <row r="134" spans="1:5" s="521" customFormat="1" x14ac:dyDescent="0.25">
      <c r="A134" s="510">
        <v>21211</v>
      </c>
      <c r="B134" s="510" t="s">
        <v>1381</v>
      </c>
      <c r="C134" s="511" t="s">
        <v>1344</v>
      </c>
      <c r="D134" s="520">
        <v>15.08</v>
      </c>
      <c r="E134" s="513"/>
    </row>
    <row r="135" spans="1:5" s="521" customFormat="1" x14ac:dyDescent="0.25">
      <c r="A135" s="169">
        <v>213</v>
      </c>
      <c r="B135" s="757" t="s">
        <v>1370</v>
      </c>
      <c r="C135" s="758"/>
      <c r="D135" s="758"/>
      <c r="E135" s="759"/>
    </row>
    <row r="136" spans="1:5" s="521" customFormat="1" x14ac:dyDescent="0.25">
      <c r="A136" s="510">
        <v>21305</v>
      </c>
      <c r="B136" s="510" t="s">
        <v>1382</v>
      </c>
      <c r="C136" s="511" t="s">
        <v>163</v>
      </c>
      <c r="D136" s="520">
        <v>25.93</v>
      </c>
      <c r="E136" s="513"/>
    </row>
    <row r="137" spans="1:5" s="521" customFormat="1" ht="30" x14ac:dyDescent="0.25">
      <c r="A137" s="510">
        <v>21368</v>
      </c>
      <c r="B137" s="510" t="s">
        <v>1383</v>
      </c>
      <c r="C137" s="511" t="s">
        <v>163</v>
      </c>
      <c r="D137" s="520">
        <v>4.71</v>
      </c>
      <c r="E137" s="513"/>
    </row>
    <row r="138" spans="1:5" s="521" customFormat="1" x14ac:dyDescent="0.25">
      <c r="A138" s="169">
        <v>215</v>
      </c>
      <c r="B138" s="757" t="s">
        <v>1384</v>
      </c>
      <c r="C138" s="758"/>
      <c r="D138" s="758"/>
      <c r="E138" s="759"/>
    </row>
    <row r="139" spans="1:5" s="521" customFormat="1" x14ac:dyDescent="0.25">
      <c r="A139" s="510">
        <v>21516</v>
      </c>
      <c r="B139" s="510" t="s">
        <v>1385</v>
      </c>
      <c r="C139" s="511" t="s">
        <v>1314</v>
      </c>
      <c r="D139" s="520">
        <v>7.02</v>
      </c>
      <c r="E139" s="513"/>
    </row>
    <row r="140" spans="1:5" s="521" customFormat="1" x14ac:dyDescent="0.25">
      <c r="A140" s="510">
        <v>21517</v>
      </c>
      <c r="B140" s="510" t="s">
        <v>1386</v>
      </c>
      <c r="C140" s="511" t="s">
        <v>1314</v>
      </c>
      <c r="D140" s="520">
        <v>6.8</v>
      </c>
      <c r="E140" s="513"/>
    </row>
    <row r="141" spans="1:5" s="521" customFormat="1" x14ac:dyDescent="0.25">
      <c r="A141" s="510">
        <v>21521</v>
      </c>
      <c r="B141" s="510" t="s">
        <v>1387</v>
      </c>
      <c r="C141" s="511" t="s">
        <v>1314</v>
      </c>
      <c r="D141" s="520">
        <v>6.39</v>
      </c>
      <c r="E141" s="513"/>
    </row>
    <row r="142" spans="1:5" s="521" customFormat="1" x14ac:dyDescent="0.25">
      <c r="A142" s="510">
        <v>21532</v>
      </c>
      <c r="B142" s="510" t="s">
        <v>1388</v>
      </c>
      <c r="C142" s="511" t="s">
        <v>1314</v>
      </c>
      <c r="D142" s="520">
        <v>7.89</v>
      </c>
      <c r="E142" s="513"/>
    </row>
    <row r="143" spans="1:5" s="521" customFormat="1" x14ac:dyDescent="0.25">
      <c r="A143" s="510">
        <v>21543</v>
      </c>
      <c r="B143" s="510" t="s">
        <v>1389</v>
      </c>
      <c r="C143" s="511" t="s">
        <v>1344</v>
      </c>
      <c r="D143" s="520">
        <v>17.8</v>
      </c>
      <c r="E143" s="513"/>
    </row>
    <row r="144" spans="1:5" s="521" customFormat="1" x14ac:dyDescent="0.25">
      <c r="A144" s="510">
        <v>21566</v>
      </c>
      <c r="B144" s="510" t="s">
        <v>13456</v>
      </c>
      <c r="C144" s="511" t="s">
        <v>255</v>
      </c>
      <c r="D144" s="520">
        <v>0.45</v>
      </c>
      <c r="E144" s="513"/>
    </row>
    <row r="145" spans="1:5" s="521" customFormat="1" x14ac:dyDescent="0.25">
      <c r="A145" s="169">
        <v>220</v>
      </c>
      <c r="B145" s="757" t="s">
        <v>1390</v>
      </c>
      <c r="C145" s="758"/>
      <c r="D145" s="758"/>
      <c r="E145" s="759"/>
    </row>
    <row r="146" spans="1:5" s="521" customFormat="1" ht="30" x14ac:dyDescent="0.25">
      <c r="A146" s="510">
        <v>22001</v>
      </c>
      <c r="B146" s="510" t="s">
        <v>1391</v>
      </c>
      <c r="C146" s="511" t="s">
        <v>1344</v>
      </c>
      <c r="D146" s="520">
        <v>60.07</v>
      </c>
      <c r="E146" s="513"/>
    </row>
    <row r="147" spans="1:5" s="521" customFormat="1" ht="30" x14ac:dyDescent="0.25">
      <c r="A147" s="510">
        <v>22002</v>
      </c>
      <c r="B147" s="510" t="s">
        <v>1392</v>
      </c>
      <c r="C147" s="511" t="s">
        <v>1344</v>
      </c>
      <c r="D147" s="520">
        <v>68.680000000000007</v>
      </c>
      <c r="E147" s="513"/>
    </row>
    <row r="148" spans="1:5" s="521" customFormat="1" x14ac:dyDescent="0.25">
      <c r="A148" s="169">
        <v>225</v>
      </c>
      <c r="B148" s="757" t="s">
        <v>1393</v>
      </c>
      <c r="C148" s="758"/>
      <c r="D148" s="758"/>
      <c r="E148" s="759"/>
    </row>
    <row r="149" spans="1:5" s="521" customFormat="1" x14ac:dyDescent="0.25">
      <c r="A149" s="510">
        <v>22502</v>
      </c>
      <c r="B149" s="510" t="s">
        <v>1394</v>
      </c>
      <c r="C149" s="511" t="s">
        <v>255</v>
      </c>
      <c r="D149" s="520">
        <v>3.29</v>
      </c>
      <c r="E149" s="513"/>
    </row>
    <row r="150" spans="1:5" s="521" customFormat="1" x14ac:dyDescent="0.25">
      <c r="A150" s="510">
        <v>22504</v>
      </c>
      <c r="B150" s="510" t="s">
        <v>1395</v>
      </c>
      <c r="C150" s="511" t="s">
        <v>255</v>
      </c>
      <c r="D150" s="520">
        <v>4.2</v>
      </c>
      <c r="E150" s="513"/>
    </row>
    <row r="151" spans="1:5" s="521" customFormat="1" x14ac:dyDescent="0.25">
      <c r="A151" s="510">
        <v>22505</v>
      </c>
      <c r="B151" s="510" t="s">
        <v>1396</v>
      </c>
      <c r="C151" s="511" t="s">
        <v>255</v>
      </c>
      <c r="D151" s="520">
        <v>5.16</v>
      </c>
      <c r="E151" s="513"/>
    </row>
    <row r="152" spans="1:5" s="521" customFormat="1" x14ac:dyDescent="0.25">
      <c r="A152" s="510">
        <v>22507</v>
      </c>
      <c r="B152" s="510" t="s">
        <v>1397</v>
      </c>
      <c r="C152" s="511" t="s">
        <v>255</v>
      </c>
      <c r="D152" s="520">
        <v>4.58</v>
      </c>
      <c r="E152" s="513"/>
    </row>
    <row r="153" spans="1:5" s="521" customFormat="1" x14ac:dyDescent="0.25">
      <c r="A153" s="510">
        <v>22508</v>
      </c>
      <c r="B153" s="510" t="s">
        <v>1398</v>
      </c>
      <c r="C153" s="511" t="s">
        <v>255</v>
      </c>
      <c r="D153" s="520">
        <v>5.67</v>
      </c>
      <c r="E153" s="513"/>
    </row>
    <row r="154" spans="1:5" s="521" customFormat="1" x14ac:dyDescent="0.25">
      <c r="A154" s="510">
        <v>22548</v>
      </c>
      <c r="B154" s="510" t="s">
        <v>1399</v>
      </c>
      <c r="C154" s="511" t="s">
        <v>255</v>
      </c>
      <c r="D154" s="520">
        <v>3.41</v>
      </c>
      <c r="E154" s="513"/>
    </row>
    <row r="155" spans="1:5" s="521" customFormat="1" x14ac:dyDescent="0.25">
      <c r="A155" s="510">
        <v>22585</v>
      </c>
      <c r="B155" s="510" t="s">
        <v>13457</v>
      </c>
      <c r="C155" s="511" t="s">
        <v>255</v>
      </c>
      <c r="D155" s="520">
        <v>1.43</v>
      </c>
      <c r="E155" s="513"/>
    </row>
    <row r="156" spans="1:5" s="521" customFormat="1" x14ac:dyDescent="0.25">
      <c r="A156" s="510">
        <v>22586</v>
      </c>
      <c r="B156" s="510" t="s">
        <v>13458</v>
      </c>
      <c r="C156" s="511" t="s">
        <v>255</v>
      </c>
      <c r="D156" s="520">
        <v>0.81</v>
      </c>
      <c r="E156" s="513"/>
    </row>
    <row r="157" spans="1:5" s="521" customFormat="1" x14ac:dyDescent="0.25">
      <c r="A157" s="169">
        <v>230</v>
      </c>
      <c r="B157" s="757" t="s">
        <v>1400</v>
      </c>
      <c r="C157" s="758"/>
      <c r="D157" s="758"/>
      <c r="E157" s="759"/>
    </row>
    <row r="158" spans="1:5" s="521" customFormat="1" x14ac:dyDescent="0.25">
      <c r="A158" s="510">
        <v>23010</v>
      </c>
      <c r="B158" s="510" t="s">
        <v>1401</v>
      </c>
      <c r="C158" s="511" t="s">
        <v>255</v>
      </c>
      <c r="D158" s="520">
        <v>8.6300000000000008</v>
      </c>
      <c r="E158" s="513"/>
    </row>
    <row r="159" spans="1:5" s="521" customFormat="1" x14ac:dyDescent="0.25">
      <c r="A159" s="510">
        <v>23015</v>
      </c>
      <c r="B159" s="510" t="s">
        <v>1402</v>
      </c>
      <c r="C159" s="511" t="s">
        <v>255</v>
      </c>
      <c r="D159" s="520">
        <v>18.82</v>
      </c>
      <c r="E159" s="513"/>
    </row>
    <row r="160" spans="1:5" s="521" customFormat="1" x14ac:dyDescent="0.25">
      <c r="A160" s="169">
        <v>235</v>
      </c>
      <c r="B160" s="757" t="s">
        <v>1403</v>
      </c>
      <c r="C160" s="758"/>
      <c r="D160" s="758"/>
      <c r="E160" s="759"/>
    </row>
    <row r="161" spans="1:5" s="521" customFormat="1" x14ac:dyDescent="0.25">
      <c r="A161" s="510">
        <v>23522</v>
      </c>
      <c r="B161" s="510" t="s">
        <v>1404</v>
      </c>
      <c r="C161" s="511" t="s">
        <v>1344</v>
      </c>
      <c r="D161" s="520">
        <v>293.74</v>
      </c>
      <c r="E161" s="513"/>
    </row>
    <row r="162" spans="1:5" s="521" customFormat="1" x14ac:dyDescent="0.25">
      <c r="A162" s="169">
        <v>240</v>
      </c>
      <c r="B162" s="757" t="s">
        <v>1405</v>
      </c>
      <c r="C162" s="758"/>
      <c r="D162" s="758"/>
      <c r="E162" s="759"/>
    </row>
    <row r="163" spans="1:5" s="521" customFormat="1" ht="30" x14ac:dyDescent="0.25">
      <c r="A163" s="510">
        <v>24015</v>
      </c>
      <c r="B163" s="510" t="s">
        <v>1406</v>
      </c>
      <c r="C163" s="511" t="s">
        <v>1314</v>
      </c>
      <c r="D163" s="520">
        <v>7.45</v>
      </c>
      <c r="E163" s="513"/>
    </row>
    <row r="164" spans="1:5" s="521" customFormat="1" x14ac:dyDescent="0.25">
      <c r="A164" s="510">
        <v>24020</v>
      </c>
      <c r="B164" s="510" t="s">
        <v>1407</v>
      </c>
      <c r="C164" s="511" t="s">
        <v>1314</v>
      </c>
      <c r="D164" s="520">
        <v>9.9700000000000006</v>
      </c>
      <c r="E164" s="513"/>
    </row>
    <row r="165" spans="1:5" s="521" customFormat="1" ht="30" x14ac:dyDescent="0.25">
      <c r="A165" s="510">
        <v>24034</v>
      </c>
      <c r="B165" s="510" t="s">
        <v>1408</v>
      </c>
      <c r="C165" s="511" t="s">
        <v>1314</v>
      </c>
      <c r="D165" s="520">
        <v>14.65</v>
      </c>
      <c r="E165" s="513"/>
    </row>
    <row r="166" spans="1:5" s="521" customFormat="1" ht="30" x14ac:dyDescent="0.25">
      <c r="A166" s="510">
        <v>24035</v>
      </c>
      <c r="B166" s="510" t="s">
        <v>1409</v>
      </c>
      <c r="C166" s="511" t="s">
        <v>1314</v>
      </c>
      <c r="D166" s="520">
        <v>14.08</v>
      </c>
      <c r="E166" s="513"/>
    </row>
    <row r="167" spans="1:5" s="521" customFormat="1" x14ac:dyDescent="0.25">
      <c r="A167" s="510">
        <v>24038</v>
      </c>
      <c r="B167" s="510" t="s">
        <v>1410</v>
      </c>
      <c r="C167" s="511" t="s">
        <v>1411</v>
      </c>
      <c r="D167" s="520">
        <v>0.26</v>
      </c>
      <c r="E167" s="513"/>
    </row>
    <row r="168" spans="1:5" s="521" customFormat="1" x14ac:dyDescent="0.25">
      <c r="A168" s="510">
        <v>24042</v>
      </c>
      <c r="B168" s="510" t="s">
        <v>1412</v>
      </c>
      <c r="C168" s="511" t="s">
        <v>1314</v>
      </c>
      <c r="D168" s="520">
        <v>32.159999999999997</v>
      </c>
      <c r="E168" s="513"/>
    </row>
    <row r="169" spans="1:5" s="521" customFormat="1" x14ac:dyDescent="0.25">
      <c r="A169" s="510">
        <v>24072</v>
      </c>
      <c r="B169" s="510" t="s">
        <v>13459</v>
      </c>
      <c r="C169" s="511" t="s">
        <v>1344</v>
      </c>
      <c r="D169" s="520">
        <v>5.72</v>
      </c>
      <c r="E169" s="513"/>
    </row>
    <row r="170" spans="1:5" s="521" customFormat="1" x14ac:dyDescent="0.25">
      <c r="A170" s="169">
        <v>241</v>
      </c>
      <c r="B170" s="757" t="s">
        <v>1413</v>
      </c>
      <c r="C170" s="758"/>
      <c r="D170" s="758"/>
      <c r="E170" s="759"/>
    </row>
    <row r="171" spans="1:5" s="521" customFormat="1" x14ac:dyDescent="0.25">
      <c r="A171" s="510">
        <v>24116</v>
      </c>
      <c r="B171" s="510" t="s">
        <v>1414</v>
      </c>
      <c r="C171" s="511" t="s">
        <v>1344</v>
      </c>
      <c r="D171" s="520">
        <v>1.21</v>
      </c>
      <c r="E171" s="513"/>
    </row>
    <row r="172" spans="1:5" s="521" customFormat="1" ht="45" x14ac:dyDescent="0.25">
      <c r="A172" s="510">
        <v>24130</v>
      </c>
      <c r="B172" s="510" t="s">
        <v>13460</v>
      </c>
      <c r="C172" s="511" t="s">
        <v>1344</v>
      </c>
      <c r="D172" s="520">
        <v>239</v>
      </c>
      <c r="E172" s="513"/>
    </row>
    <row r="173" spans="1:5" s="521" customFormat="1" ht="45" x14ac:dyDescent="0.25">
      <c r="A173" s="510">
        <v>24131</v>
      </c>
      <c r="B173" s="510" t="s">
        <v>13461</v>
      </c>
      <c r="C173" s="511" t="s">
        <v>1344</v>
      </c>
      <c r="D173" s="520">
        <v>296.89999999999998</v>
      </c>
      <c r="E173" s="513"/>
    </row>
    <row r="174" spans="1:5" s="521" customFormat="1" ht="30" x14ac:dyDescent="0.25">
      <c r="A174" s="510">
        <v>24145</v>
      </c>
      <c r="B174" s="510" t="s">
        <v>13462</v>
      </c>
      <c r="C174" s="511" t="s">
        <v>1499</v>
      </c>
      <c r="D174" s="520">
        <v>81.09</v>
      </c>
      <c r="E174" s="513"/>
    </row>
    <row r="175" spans="1:5" s="521" customFormat="1" x14ac:dyDescent="0.25">
      <c r="A175" s="510">
        <v>24184</v>
      </c>
      <c r="B175" s="510" t="s">
        <v>1415</v>
      </c>
      <c r="C175" s="511" t="s">
        <v>255</v>
      </c>
      <c r="D175" s="520">
        <v>31.29</v>
      </c>
      <c r="E175" s="513"/>
    </row>
    <row r="176" spans="1:5" s="521" customFormat="1" x14ac:dyDescent="0.25">
      <c r="A176" s="169">
        <v>255</v>
      </c>
      <c r="B176" s="757" t="s">
        <v>1416</v>
      </c>
      <c r="C176" s="758"/>
      <c r="D176" s="758"/>
      <c r="E176" s="759"/>
    </row>
    <row r="177" spans="1:5" s="521" customFormat="1" x14ac:dyDescent="0.25">
      <c r="A177" s="510">
        <v>25513</v>
      </c>
      <c r="B177" s="510" t="s">
        <v>1417</v>
      </c>
      <c r="C177" s="511" t="s">
        <v>1344</v>
      </c>
      <c r="D177" s="520">
        <v>25.8</v>
      </c>
      <c r="E177" s="513"/>
    </row>
    <row r="178" spans="1:5" s="521" customFormat="1" x14ac:dyDescent="0.25">
      <c r="A178" s="510">
        <v>25514</v>
      </c>
      <c r="B178" s="510" t="s">
        <v>1418</v>
      </c>
      <c r="C178" s="511" t="s">
        <v>1344</v>
      </c>
      <c r="D178" s="520">
        <v>53.05</v>
      </c>
      <c r="E178" s="513"/>
    </row>
    <row r="179" spans="1:5" s="521" customFormat="1" x14ac:dyDescent="0.25">
      <c r="A179" s="510">
        <v>25532</v>
      </c>
      <c r="B179" s="510" t="s">
        <v>1419</v>
      </c>
      <c r="C179" s="511" t="s">
        <v>1344</v>
      </c>
      <c r="D179" s="520">
        <v>78.03</v>
      </c>
      <c r="E179" s="513"/>
    </row>
    <row r="180" spans="1:5" s="521" customFormat="1" x14ac:dyDescent="0.25">
      <c r="A180" s="510">
        <v>25568</v>
      </c>
      <c r="B180" s="510" t="s">
        <v>1420</v>
      </c>
      <c r="C180" s="511" t="s">
        <v>1344</v>
      </c>
      <c r="D180" s="520">
        <v>32.729999999999997</v>
      </c>
      <c r="E180" s="513"/>
    </row>
    <row r="181" spans="1:5" s="521" customFormat="1" x14ac:dyDescent="0.25">
      <c r="A181" s="510">
        <v>25569</v>
      </c>
      <c r="B181" s="510" t="s">
        <v>1420</v>
      </c>
      <c r="C181" s="511" t="s">
        <v>1344</v>
      </c>
      <c r="D181" s="520">
        <v>83.9</v>
      </c>
      <c r="E181" s="513"/>
    </row>
    <row r="182" spans="1:5" s="521" customFormat="1" x14ac:dyDescent="0.25">
      <c r="A182" s="510">
        <v>25570</v>
      </c>
      <c r="B182" s="510" t="s">
        <v>1421</v>
      </c>
      <c r="C182" s="511" t="s">
        <v>255</v>
      </c>
      <c r="D182" s="520">
        <v>2.14</v>
      </c>
      <c r="E182" s="513"/>
    </row>
    <row r="183" spans="1:5" s="521" customFormat="1" x14ac:dyDescent="0.25">
      <c r="A183" s="510">
        <v>25571</v>
      </c>
      <c r="B183" s="510" t="s">
        <v>1422</v>
      </c>
      <c r="C183" s="511" t="s">
        <v>255</v>
      </c>
      <c r="D183" s="520">
        <v>4.3600000000000003</v>
      </c>
      <c r="E183" s="513"/>
    </row>
    <row r="184" spans="1:5" s="521" customFormat="1" x14ac:dyDescent="0.25">
      <c r="A184" s="510">
        <v>25592</v>
      </c>
      <c r="B184" s="510" t="s">
        <v>1423</v>
      </c>
      <c r="C184" s="511" t="s">
        <v>1344</v>
      </c>
      <c r="D184" s="520">
        <v>76.53</v>
      </c>
      <c r="E184" s="513"/>
    </row>
    <row r="185" spans="1:5" s="521" customFormat="1" x14ac:dyDescent="0.25">
      <c r="A185" s="169">
        <v>256</v>
      </c>
      <c r="B185" s="757" t="s">
        <v>1416</v>
      </c>
      <c r="C185" s="758"/>
      <c r="D185" s="758"/>
      <c r="E185" s="759"/>
    </row>
    <row r="186" spans="1:5" s="521" customFormat="1" x14ac:dyDescent="0.25">
      <c r="A186" s="510">
        <v>25617</v>
      </c>
      <c r="B186" s="510" t="s">
        <v>1424</v>
      </c>
      <c r="C186" s="511" t="s">
        <v>1344</v>
      </c>
      <c r="D186" s="520">
        <v>41.74</v>
      </c>
      <c r="E186" s="513"/>
    </row>
    <row r="187" spans="1:5" s="521" customFormat="1" x14ac:dyDescent="0.25">
      <c r="A187" s="169">
        <v>258</v>
      </c>
      <c r="B187" s="757" t="s">
        <v>1416</v>
      </c>
      <c r="C187" s="758"/>
      <c r="D187" s="758"/>
      <c r="E187" s="759"/>
    </row>
    <row r="188" spans="1:5" s="521" customFormat="1" ht="30" x14ac:dyDescent="0.25">
      <c r="A188" s="510">
        <v>25841</v>
      </c>
      <c r="B188" s="510" t="s">
        <v>1425</v>
      </c>
      <c r="C188" s="511" t="s">
        <v>1344</v>
      </c>
      <c r="D188" s="520">
        <v>52.88</v>
      </c>
      <c r="E188" s="513"/>
    </row>
    <row r="189" spans="1:5" s="521" customFormat="1" ht="30" x14ac:dyDescent="0.25">
      <c r="A189" s="510">
        <v>25843</v>
      </c>
      <c r="B189" s="510" t="s">
        <v>1426</v>
      </c>
      <c r="C189" s="511" t="s">
        <v>1344</v>
      </c>
      <c r="D189" s="520">
        <v>59.66</v>
      </c>
      <c r="E189" s="513"/>
    </row>
    <row r="190" spans="1:5" s="521" customFormat="1" x14ac:dyDescent="0.25">
      <c r="A190" s="169">
        <v>260</v>
      </c>
      <c r="B190" s="757" t="s">
        <v>1427</v>
      </c>
      <c r="C190" s="758"/>
      <c r="D190" s="758"/>
      <c r="E190" s="759"/>
    </row>
    <row r="191" spans="1:5" s="521" customFormat="1" x14ac:dyDescent="0.25">
      <c r="A191" s="510">
        <v>26008</v>
      </c>
      <c r="B191" s="510" t="s">
        <v>1428</v>
      </c>
      <c r="C191" s="511" t="s">
        <v>163</v>
      </c>
      <c r="D191" s="520">
        <v>47.6</v>
      </c>
      <c r="E191" s="513"/>
    </row>
    <row r="192" spans="1:5" s="521" customFormat="1" x14ac:dyDescent="0.25">
      <c r="A192" s="510">
        <v>26015</v>
      </c>
      <c r="B192" s="510" t="s">
        <v>1429</v>
      </c>
      <c r="C192" s="511" t="s">
        <v>163</v>
      </c>
      <c r="D192" s="520">
        <v>62.65</v>
      </c>
      <c r="E192" s="513"/>
    </row>
    <row r="193" spans="1:5" s="521" customFormat="1" x14ac:dyDescent="0.25">
      <c r="A193" s="510">
        <v>26040</v>
      </c>
      <c r="B193" s="510" t="s">
        <v>1430</v>
      </c>
      <c r="C193" s="511" t="s">
        <v>163</v>
      </c>
      <c r="D193" s="520">
        <v>7.05</v>
      </c>
      <c r="E193" s="513"/>
    </row>
    <row r="194" spans="1:5" s="521" customFormat="1" ht="30" x14ac:dyDescent="0.25">
      <c r="A194" s="510">
        <v>26091</v>
      </c>
      <c r="B194" s="510" t="s">
        <v>1431</v>
      </c>
      <c r="C194" s="511" t="s">
        <v>163</v>
      </c>
      <c r="D194" s="520">
        <v>5.99</v>
      </c>
      <c r="E194" s="513"/>
    </row>
    <row r="195" spans="1:5" s="521" customFormat="1" x14ac:dyDescent="0.25">
      <c r="A195" s="169">
        <v>265</v>
      </c>
      <c r="B195" s="757" t="s">
        <v>1432</v>
      </c>
      <c r="C195" s="758"/>
      <c r="D195" s="758"/>
      <c r="E195" s="759"/>
    </row>
    <row r="196" spans="1:5" s="521" customFormat="1" x14ac:dyDescent="0.25">
      <c r="A196" s="510">
        <v>26503</v>
      </c>
      <c r="B196" s="510" t="s">
        <v>1433</v>
      </c>
      <c r="C196" s="511" t="s">
        <v>255</v>
      </c>
      <c r="D196" s="520">
        <v>0.89</v>
      </c>
      <c r="E196" s="513"/>
    </row>
    <row r="197" spans="1:5" s="521" customFormat="1" x14ac:dyDescent="0.25">
      <c r="A197" s="510">
        <v>26506</v>
      </c>
      <c r="B197" s="510" t="s">
        <v>1434</v>
      </c>
      <c r="C197" s="511" t="s">
        <v>255</v>
      </c>
      <c r="D197" s="520">
        <v>276.31</v>
      </c>
      <c r="E197" s="513"/>
    </row>
    <row r="198" spans="1:5" s="521" customFormat="1" ht="30" x14ac:dyDescent="0.25">
      <c r="A198" s="510">
        <v>26508</v>
      </c>
      <c r="B198" s="510" t="s">
        <v>1435</v>
      </c>
      <c r="C198" s="511" t="s">
        <v>163</v>
      </c>
      <c r="D198" s="520">
        <v>8.2200000000000006</v>
      </c>
      <c r="E198" s="513"/>
    </row>
    <row r="199" spans="1:5" s="521" customFormat="1" x14ac:dyDescent="0.25">
      <c r="A199" s="510">
        <v>26512</v>
      </c>
      <c r="B199" s="510" t="s">
        <v>1436</v>
      </c>
      <c r="C199" s="511" t="s">
        <v>255</v>
      </c>
      <c r="D199" s="520">
        <v>1.1000000000000001</v>
      </c>
      <c r="E199" s="513"/>
    </row>
    <row r="200" spans="1:5" s="521" customFormat="1" ht="30" x14ac:dyDescent="0.25">
      <c r="A200" s="510">
        <v>26517</v>
      </c>
      <c r="B200" s="510" t="s">
        <v>1437</v>
      </c>
      <c r="C200" s="511" t="s">
        <v>255</v>
      </c>
      <c r="D200" s="520">
        <v>1.3</v>
      </c>
      <c r="E200" s="513"/>
    </row>
    <row r="201" spans="1:5" s="521" customFormat="1" x14ac:dyDescent="0.25">
      <c r="A201" s="510">
        <v>26546</v>
      </c>
      <c r="B201" s="510" t="s">
        <v>1438</v>
      </c>
      <c r="C201" s="511" t="s">
        <v>255</v>
      </c>
      <c r="D201" s="520">
        <v>0.33</v>
      </c>
      <c r="E201" s="513"/>
    </row>
    <row r="202" spans="1:5" s="521" customFormat="1" x14ac:dyDescent="0.25">
      <c r="A202" s="510">
        <v>26548</v>
      </c>
      <c r="B202" s="510" t="s">
        <v>1439</v>
      </c>
      <c r="C202" s="511" t="s">
        <v>255</v>
      </c>
      <c r="D202" s="520">
        <v>0.42</v>
      </c>
      <c r="E202" s="513"/>
    </row>
    <row r="203" spans="1:5" s="521" customFormat="1" x14ac:dyDescent="0.25">
      <c r="A203" s="510">
        <v>26549</v>
      </c>
      <c r="B203" s="510" t="s">
        <v>1440</v>
      </c>
      <c r="C203" s="511" t="s">
        <v>255</v>
      </c>
      <c r="D203" s="520">
        <v>0.13</v>
      </c>
      <c r="E203" s="513"/>
    </row>
    <row r="204" spans="1:5" s="521" customFormat="1" ht="30" x14ac:dyDescent="0.25">
      <c r="A204" s="510">
        <v>26550</v>
      </c>
      <c r="B204" s="510" t="s">
        <v>13463</v>
      </c>
      <c r="C204" s="511" t="s">
        <v>255</v>
      </c>
      <c r="D204" s="520">
        <v>13.5</v>
      </c>
      <c r="E204" s="513"/>
    </row>
    <row r="205" spans="1:5" s="521" customFormat="1" x14ac:dyDescent="0.25">
      <c r="A205" s="510">
        <v>26551</v>
      </c>
      <c r="B205" s="510" t="s">
        <v>1441</v>
      </c>
      <c r="C205" s="511" t="s">
        <v>255</v>
      </c>
      <c r="D205" s="520">
        <v>0.36</v>
      </c>
      <c r="E205" s="513"/>
    </row>
    <row r="206" spans="1:5" s="521" customFormat="1" x14ac:dyDescent="0.25">
      <c r="A206" s="510">
        <v>26552</v>
      </c>
      <c r="B206" s="510" t="s">
        <v>1442</v>
      </c>
      <c r="C206" s="511" t="s">
        <v>255</v>
      </c>
      <c r="D206" s="520">
        <v>0.13</v>
      </c>
      <c r="E206" s="513"/>
    </row>
    <row r="207" spans="1:5" s="521" customFormat="1" x14ac:dyDescent="0.25">
      <c r="A207" s="510">
        <v>26554</v>
      </c>
      <c r="B207" s="510" t="s">
        <v>1443</v>
      </c>
      <c r="C207" s="511" t="s">
        <v>255</v>
      </c>
      <c r="D207" s="520">
        <v>0.17</v>
      </c>
      <c r="E207" s="513"/>
    </row>
    <row r="208" spans="1:5" s="521" customFormat="1" x14ac:dyDescent="0.25">
      <c r="A208" s="510">
        <v>26560</v>
      </c>
      <c r="B208" s="510" t="s">
        <v>1444</v>
      </c>
      <c r="C208" s="511" t="s">
        <v>1314</v>
      </c>
      <c r="D208" s="520">
        <v>15.07</v>
      </c>
      <c r="E208" s="513"/>
    </row>
    <row r="209" spans="1:5" s="521" customFormat="1" x14ac:dyDescent="0.25">
      <c r="A209" s="510">
        <v>26563</v>
      </c>
      <c r="B209" s="510" t="s">
        <v>1445</v>
      </c>
      <c r="C209" s="511" t="s">
        <v>1314</v>
      </c>
      <c r="D209" s="520">
        <v>18.57</v>
      </c>
      <c r="E209" s="513"/>
    </row>
    <row r="210" spans="1:5" s="521" customFormat="1" x14ac:dyDescent="0.25">
      <c r="A210" s="510">
        <v>26566</v>
      </c>
      <c r="B210" s="510" t="s">
        <v>1446</v>
      </c>
      <c r="C210" s="511" t="s">
        <v>1314</v>
      </c>
      <c r="D210" s="520">
        <v>15.31</v>
      </c>
      <c r="E210" s="513"/>
    </row>
    <row r="211" spans="1:5" s="521" customFormat="1" x14ac:dyDescent="0.25">
      <c r="A211" s="510">
        <v>26569</v>
      </c>
      <c r="B211" s="510" t="s">
        <v>1447</v>
      </c>
      <c r="C211" s="511" t="s">
        <v>1314</v>
      </c>
      <c r="D211" s="520">
        <v>13.65</v>
      </c>
      <c r="E211" s="513"/>
    </row>
    <row r="212" spans="1:5" s="521" customFormat="1" x14ac:dyDescent="0.25">
      <c r="A212" s="510">
        <v>26570</v>
      </c>
      <c r="B212" s="510" t="s">
        <v>1448</v>
      </c>
      <c r="C212" s="511" t="s">
        <v>1314</v>
      </c>
      <c r="D212" s="520">
        <v>13.65</v>
      </c>
      <c r="E212" s="513"/>
    </row>
    <row r="213" spans="1:5" s="521" customFormat="1" x14ac:dyDescent="0.25">
      <c r="A213" s="510">
        <v>26573</v>
      </c>
      <c r="B213" s="510" t="s">
        <v>1449</v>
      </c>
      <c r="C213" s="511" t="s">
        <v>1314</v>
      </c>
      <c r="D213" s="520">
        <v>25.49</v>
      </c>
      <c r="E213" s="513"/>
    </row>
    <row r="214" spans="1:5" s="521" customFormat="1" x14ac:dyDescent="0.25">
      <c r="A214" s="510">
        <v>26581</v>
      </c>
      <c r="B214" s="510" t="s">
        <v>1450</v>
      </c>
      <c r="C214" s="511" t="s">
        <v>1314</v>
      </c>
      <c r="D214" s="520">
        <v>18.2</v>
      </c>
      <c r="E214" s="513"/>
    </row>
    <row r="215" spans="1:5" s="521" customFormat="1" x14ac:dyDescent="0.25">
      <c r="A215" s="510">
        <v>26588</v>
      </c>
      <c r="B215" s="510" t="s">
        <v>1451</v>
      </c>
      <c r="C215" s="511" t="s">
        <v>255</v>
      </c>
      <c r="D215" s="520">
        <v>0.15</v>
      </c>
      <c r="E215" s="513"/>
    </row>
    <row r="216" spans="1:5" s="521" customFormat="1" x14ac:dyDescent="0.25">
      <c r="A216" s="510">
        <v>26589</v>
      </c>
      <c r="B216" s="510" t="s">
        <v>1452</v>
      </c>
      <c r="C216" s="511" t="s">
        <v>255</v>
      </c>
      <c r="D216" s="520">
        <v>0.23</v>
      </c>
      <c r="E216" s="513"/>
    </row>
    <row r="217" spans="1:5" s="521" customFormat="1" x14ac:dyDescent="0.25">
      <c r="A217" s="510">
        <v>26591</v>
      </c>
      <c r="B217" s="510" t="s">
        <v>1453</v>
      </c>
      <c r="C217" s="511" t="s">
        <v>255</v>
      </c>
      <c r="D217" s="520">
        <v>0.08</v>
      </c>
      <c r="E217" s="513"/>
    </row>
    <row r="218" spans="1:5" s="521" customFormat="1" x14ac:dyDescent="0.25">
      <c r="A218" s="510">
        <v>26592</v>
      </c>
      <c r="B218" s="510" t="s">
        <v>1454</v>
      </c>
      <c r="C218" s="511" t="s">
        <v>255</v>
      </c>
      <c r="D218" s="520">
        <v>0.13</v>
      </c>
      <c r="E218" s="513"/>
    </row>
    <row r="219" spans="1:5" s="521" customFormat="1" x14ac:dyDescent="0.25">
      <c r="A219" s="169">
        <v>266</v>
      </c>
      <c r="B219" s="757" t="s">
        <v>1455</v>
      </c>
      <c r="C219" s="758"/>
      <c r="D219" s="758"/>
      <c r="E219" s="759"/>
    </row>
    <row r="220" spans="1:5" s="521" customFormat="1" ht="30" x14ac:dyDescent="0.25">
      <c r="A220" s="510">
        <v>26607</v>
      </c>
      <c r="B220" s="510" t="s">
        <v>13464</v>
      </c>
      <c r="C220" s="511" t="s">
        <v>255</v>
      </c>
      <c r="D220" s="520">
        <v>1.51</v>
      </c>
      <c r="E220" s="513"/>
    </row>
    <row r="221" spans="1:5" s="521" customFormat="1" x14ac:dyDescent="0.25">
      <c r="A221" s="510">
        <v>26610</v>
      </c>
      <c r="B221" s="510" t="s">
        <v>1456</v>
      </c>
      <c r="C221" s="511" t="s">
        <v>255</v>
      </c>
      <c r="D221" s="520">
        <v>0.49</v>
      </c>
      <c r="E221" s="513"/>
    </row>
    <row r="222" spans="1:5" s="521" customFormat="1" x14ac:dyDescent="0.25">
      <c r="A222" s="510">
        <v>26612</v>
      </c>
      <c r="B222" s="510" t="s">
        <v>1457</v>
      </c>
      <c r="C222" s="511" t="s">
        <v>255</v>
      </c>
      <c r="D222" s="520">
        <v>0.64</v>
      </c>
      <c r="E222" s="513"/>
    </row>
    <row r="223" spans="1:5" s="521" customFormat="1" x14ac:dyDescent="0.25">
      <c r="A223" s="510">
        <v>26617</v>
      </c>
      <c r="B223" s="510" t="s">
        <v>1458</v>
      </c>
      <c r="C223" s="511" t="s">
        <v>163</v>
      </c>
      <c r="D223" s="520">
        <v>24.42</v>
      </c>
      <c r="E223" s="513"/>
    </row>
    <row r="224" spans="1:5" s="521" customFormat="1" x14ac:dyDescent="0.25">
      <c r="A224" s="510">
        <v>26618</v>
      </c>
      <c r="B224" s="510" t="s">
        <v>1459</v>
      </c>
      <c r="C224" s="511" t="s">
        <v>255</v>
      </c>
      <c r="D224" s="520">
        <v>22.49</v>
      </c>
      <c r="E224" s="513"/>
    </row>
    <row r="225" spans="1:5" s="521" customFormat="1" x14ac:dyDescent="0.25">
      <c r="A225" s="510">
        <v>26648</v>
      </c>
      <c r="B225" s="510" t="s">
        <v>1460</v>
      </c>
      <c r="C225" s="511" t="s">
        <v>255</v>
      </c>
      <c r="D225" s="520">
        <v>0.25</v>
      </c>
      <c r="E225" s="513"/>
    </row>
    <row r="226" spans="1:5" s="521" customFormat="1" x14ac:dyDescent="0.25">
      <c r="A226" s="510">
        <v>26663</v>
      </c>
      <c r="B226" s="510" t="s">
        <v>13465</v>
      </c>
      <c r="C226" s="511" t="s">
        <v>1314</v>
      </c>
      <c r="D226" s="520">
        <v>13.65</v>
      </c>
      <c r="E226" s="513"/>
    </row>
    <row r="227" spans="1:5" s="521" customFormat="1" x14ac:dyDescent="0.25">
      <c r="A227" s="510">
        <v>26664</v>
      </c>
      <c r="B227" s="510" t="s">
        <v>1461</v>
      </c>
      <c r="C227" s="511" t="s">
        <v>255</v>
      </c>
      <c r="D227" s="520">
        <v>0.28999999999999998</v>
      </c>
      <c r="E227" s="513"/>
    </row>
    <row r="228" spans="1:5" s="521" customFormat="1" ht="30" x14ac:dyDescent="0.25">
      <c r="A228" s="510">
        <v>26668</v>
      </c>
      <c r="B228" s="510" t="s">
        <v>1462</v>
      </c>
      <c r="C228" s="511" t="s">
        <v>255</v>
      </c>
      <c r="D228" s="520">
        <v>89.39</v>
      </c>
      <c r="E228" s="513"/>
    </row>
    <row r="229" spans="1:5" s="521" customFormat="1" ht="30" x14ac:dyDescent="0.25">
      <c r="A229" s="510">
        <v>26669</v>
      </c>
      <c r="B229" s="510" t="s">
        <v>1463</v>
      </c>
      <c r="C229" s="511" t="s">
        <v>255</v>
      </c>
      <c r="D229" s="520">
        <v>15.41</v>
      </c>
      <c r="E229" s="513"/>
    </row>
    <row r="230" spans="1:5" s="521" customFormat="1" ht="30" x14ac:dyDescent="0.25">
      <c r="A230" s="510">
        <v>26670</v>
      </c>
      <c r="B230" s="510" t="s">
        <v>1464</v>
      </c>
      <c r="C230" s="511" t="s">
        <v>255</v>
      </c>
      <c r="D230" s="520">
        <v>216.77</v>
      </c>
      <c r="E230" s="513"/>
    </row>
    <row r="231" spans="1:5" s="521" customFormat="1" ht="30" x14ac:dyDescent="0.25">
      <c r="A231" s="510">
        <v>26671</v>
      </c>
      <c r="B231" s="510" t="s">
        <v>1465</v>
      </c>
      <c r="C231" s="511" t="s">
        <v>255</v>
      </c>
      <c r="D231" s="520">
        <v>93.09</v>
      </c>
      <c r="E231" s="513"/>
    </row>
    <row r="232" spans="1:5" s="521" customFormat="1" ht="30" x14ac:dyDescent="0.25">
      <c r="A232" s="510">
        <v>26673</v>
      </c>
      <c r="B232" s="510" t="s">
        <v>13466</v>
      </c>
      <c r="C232" s="511" t="s">
        <v>255</v>
      </c>
      <c r="D232" s="520">
        <v>2.93</v>
      </c>
      <c r="E232" s="513"/>
    </row>
    <row r="233" spans="1:5" s="521" customFormat="1" x14ac:dyDescent="0.25">
      <c r="A233" s="510">
        <v>26675</v>
      </c>
      <c r="B233" s="510" t="s">
        <v>1466</v>
      </c>
      <c r="C233" s="511" t="s">
        <v>255</v>
      </c>
      <c r="D233" s="520">
        <v>0.46</v>
      </c>
      <c r="E233" s="513"/>
    </row>
    <row r="234" spans="1:5" s="521" customFormat="1" x14ac:dyDescent="0.25">
      <c r="A234" s="510">
        <v>26678</v>
      </c>
      <c r="B234" s="510" t="s">
        <v>1467</v>
      </c>
      <c r="C234" s="511" t="s">
        <v>255</v>
      </c>
      <c r="D234" s="520">
        <v>0.42</v>
      </c>
      <c r="E234" s="513"/>
    </row>
    <row r="235" spans="1:5" s="521" customFormat="1" x14ac:dyDescent="0.25">
      <c r="A235" s="169">
        <v>267</v>
      </c>
      <c r="B235" s="757" t="s">
        <v>1455</v>
      </c>
      <c r="C235" s="758"/>
      <c r="D235" s="758"/>
      <c r="E235" s="759"/>
    </row>
    <row r="236" spans="1:5" s="521" customFormat="1" ht="30" x14ac:dyDescent="0.25">
      <c r="A236" s="510">
        <v>26714</v>
      </c>
      <c r="B236" s="510" t="s">
        <v>1468</v>
      </c>
      <c r="C236" s="511" t="s">
        <v>255</v>
      </c>
      <c r="D236" s="520">
        <v>20.010000000000002</v>
      </c>
      <c r="E236" s="513"/>
    </row>
    <row r="237" spans="1:5" s="521" customFormat="1" x14ac:dyDescent="0.25">
      <c r="A237" s="510">
        <v>26721</v>
      </c>
      <c r="B237" s="510" t="s">
        <v>13467</v>
      </c>
      <c r="C237" s="511" t="s">
        <v>1314</v>
      </c>
      <c r="D237" s="520">
        <v>37.75</v>
      </c>
      <c r="E237" s="513"/>
    </row>
    <row r="238" spans="1:5" s="521" customFormat="1" x14ac:dyDescent="0.25">
      <c r="A238" s="169">
        <v>268</v>
      </c>
      <c r="B238" s="757" t="s">
        <v>1455</v>
      </c>
      <c r="C238" s="758"/>
      <c r="D238" s="758"/>
      <c r="E238" s="759"/>
    </row>
    <row r="239" spans="1:5" s="521" customFormat="1" x14ac:dyDescent="0.25">
      <c r="A239" s="510">
        <v>26877</v>
      </c>
      <c r="B239" s="510" t="s">
        <v>1469</v>
      </c>
      <c r="C239" s="511" t="s">
        <v>255</v>
      </c>
      <c r="D239" s="520">
        <v>0.67</v>
      </c>
      <c r="E239" s="513"/>
    </row>
    <row r="240" spans="1:5" s="521" customFormat="1" x14ac:dyDescent="0.25">
      <c r="A240" s="510">
        <v>26879</v>
      </c>
      <c r="B240" s="510" t="s">
        <v>1470</v>
      </c>
      <c r="C240" s="511" t="s">
        <v>255</v>
      </c>
      <c r="D240" s="520">
        <v>0.42</v>
      </c>
      <c r="E240" s="513"/>
    </row>
    <row r="241" spans="1:5" s="521" customFormat="1" x14ac:dyDescent="0.25">
      <c r="A241" s="510">
        <v>26894</v>
      </c>
      <c r="B241" s="510" t="s">
        <v>1471</v>
      </c>
      <c r="C241" s="511" t="s">
        <v>255</v>
      </c>
      <c r="D241" s="520">
        <v>0.15</v>
      </c>
      <c r="E241" s="513"/>
    </row>
    <row r="242" spans="1:5" s="521" customFormat="1" x14ac:dyDescent="0.25">
      <c r="A242" s="169">
        <v>269</v>
      </c>
      <c r="B242" s="757" t="s">
        <v>1472</v>
      </c>
      <c r="C242" s="758"/>
      <c r="D242" s="758"/>
      <c r="E242" s="759"/>
    </row>
    <row r="243" spans="1:5" s="521" customFormat="1" x14ac:dyDescent="0.25">
      <c r="A243" s="510">
        <v>26917</v>
      </c>
      <c r="B243" s="510" t="s">
        <v>1473</v>
      </c>
      <c r="C243" s="511" t="s">
        <v>255</v>
      </c>
      <c r="D243" s="520">
        <v>85.35</v>
      </c>
      <c r="E243" s="513"/>
    </row>
    <row r="244" spans="1:5" s="521" customFormat="1" x14ac:dyDescent="0.25">
      <c r="A244" s="169">
        <v>270</v>
      </c>
      <c r="B244" s="757" t="s">
        <v>1474</v>
      </c>
      <c r="C244" s="758"/>
      <c r="D244" s="758"/>
      <c r="E244" s="759"/>
    </row>
    <row r="245" spans="1:5" s="521" customFormat="1" x14ac:dyDescent="0.25">
      <c r="A245" s="510">
        <v>27002</v>
      </c>
      <c r="B245" s="510" t="s">
        <v>1475</v>
      </c>
      <c r="C245" s="511" t="s">
        <v>1314</v>
      </c>
      <c r="D245" s="520">
        <v>17.84</v>
      </c>
      <c r="E245" s="513"/>
    </row>
    <row r="246" spans="1:5" s="521" customFormat="1" x14ac:dyDescent="0.25">
      <c r="A246" s="510">
        <v>27003</v>
      </c>
      <c r="B246" s="510" t="s">
        <v>1476</v>
      </c>
      <c r="C246" s="511" t="s">
        <v>1314</v>
      </c>
      <c r="D246" s="520">
        <v>15.58</v>
      </c>
      <c r="E246" s="513"/>
    </row>
    <row r="247" spans="1:5" s="521" customFormat="1" x14ac:dyDescent="0.25">
      <c r="A247" s="510">
        <v>27004</v>
      </c>
      <c r="B247" s="510" t="s">
        <v>1477</v>
      </c>
      <c r="C247" s="511" t="s">
        <v>1314</v>
      </c>
      <c r="D247" s="520">
        <v>16.38</v>
      </c>
      <c r="E247" s="513"/>
    </row>
    <row r="248" spans="1:5" s="521" customFormat="1" x14ac:dyDescent="0.25">
      <c r="A248" s="510">
        <v>27005</v>
      </c>
      <c r="B248" s="510" t="s">
        <v>1478</v>
      </c>
      <c r="C248" s="511" t="s">
        <v>1314</v>
      </c>
      <c r="D248" s="520">
        <v>16.82</v>
      </c>
      <c r="E248" s="513"/>
    </row>
    <row r="249" spans="1:5" s="521" customFormat="1" x14ac:dyDescent="0.25">
      <c r="A249" s="510">
        <v>27006</v>
      </c>
      <c r="B249" s="510" t="s">
        <v>1479</v>
      </c>
      <c r="C249" s="511" t="s">
        <v>1314</v>
      </c>
      <c r="D249" s="520">
        <v>22.32</v>
      </c>
      <c r="E249" s="513"/>
    </row>
    <row r="250" spans="1:5" s="521" customFormat="1" x14ac:dyDescent="0.25">
      <c r="A250" s="510">
        <v>27010</v>
      </c>
      <c r="B250" s="510" t="s">
        <v>1480</v>
      </c>
      <c r="C250" s="511" t="s">
        <v>1314</v>
      </c>
      <c r="D250" s="520">
        <v>12.38</v>
      </c>
      <c r="E250" s="513"/>
    </row>
    <row r="251" spans="1:5" s="521" customFormat="1" x14ac:dyDescent="0.25">
      <c r="A251" s="510">
        <v>27020</v>
      </c>
      <c r="B251" s="510" t="s">
        <v>1481</v>
      </c>
      <c r="C251" s="511" t="s">
        <v>163</v>
      </c>
      <c r="D251" s="520">
        <v>0.47</v>
      </c>
      <c r="E251" s="513"/>
    </row>
    <row r="252" spans="1:5" s="521" customFormat="1" x14ac:dyDescent="0.25">
      <c r="A252" s="510">
        <v>27022</v>
      </c>
      <c r="B252" s="510" t="s">
        <v>1482</v>
      </c>
      <c r="C252" s="511" t="s">
        <v>163</v>
      </c>
      <c r="D252" s="520">
        <v>0.87</v>
      </c>
      <c r="E252" s="513"/>
    </row>
    <row r="253" spans="1:5" s="521" customFormat="1" x14ac:dyDescent="0.25">
      <c r="A253" s="169">
        <v>275</v>
      </c>
      <c r="B253" s="757" t="s">
        <v>1483</v>
      </c>
      <c r="C253" s="758"/>
      <c r="D253" s="758"/>
      <c r="E253" s="759"/>
    </row>
    <row r="254" spans="1:5" s="521" customFormat="1" x14ac:dyDescent="0.25">
      <c r="A254" s="510">
        <v>27504</v>
      </c>
      <c r="B254" s="510" t="s">
        <v>1484</v>
      </c>
      <c r="C254" s="511" t="s">
        <v>255</v>
      </c>
      <c r="D254" s="520">
        <v>105.1</v>
      </c>
      <c r="E254" s="513"/>
    </row>
    <row r="255" spans="1:5" s="521" customFormat="1" x14ac:dyDescent="0.25">
      <c r="A255" s="510">
        <v>27520</v>
      </c>
      <c r="B255" s="510" t="s">
        <v>1485</v>
      </c>
      <c r="C255" s="511" t="s">
        <v>1344</v>
      </c>
      <c r="D255" s="520">
        <v>18.579999999999998</v>
      </c>
      <c r="E255" s="513"/>
    </row>
    <row r="256" spans="1:5" s="521" customFormat="1" x14ac:dyDescent="0.25">
      <c r="A256" s="510">
        <v>27532</v>
      </c>
      <c r="B256" s="510" t="s">
        <v>1486</v>
      </c>
      <c r="C256" s="511" t="s">
        <v>1344</v>
      </c>
      <c r="D256" s="520">
        <v>106.2</v>
      </c>
      <c r="E256" s="513"/>
    </row>
    <row r="257" spans="1:5" s="521" customFormat="1" ht="30" x14ac:dyDescent="0.25">
      <c r="A257" s="510">
        <v>27546</v>
      </c>
      <c r="B257" s="510" t="s">
        <v>1487</v>
      </c>
      <c r="C257" s="511" t="s">
        <v>1344</v>
      </c>
      <c r="D257" s="520">
        <v>62.52</v>
      </c>
      <c r="E257" s="513"/>
    </row>
    <row r="258" spans="1:5" s="521" customFormat="1" x14ac:dyDescent="0.25">
      <c r="A258" s="169">
        <v>276</v>
      </c>
      <c r="B258" s="757" t="s">
        <v>1488</v>
      </c>
      <c r="C258" s="758"/>
      <c r="D258" s="758"/>
      <c r="E258" s="759"/>
    </row>
    <row r="259" spans="1:5" s="521" customFormat="1" ht="30" x14ac:dyDescent="0.25">
      <c r="A259" s="510">
        <v>27602</v>
      </c>
      <c r="B259" s="510" t="s">
        <v>1489</v>
      </c>
      <c r="C259" s="511" t="s">
        <v>1344</v>
      </c>
      <c r="D259" s="520">
        <v>39.869999999999997</v>
      </c>
      <c r="E259" s="513"/>
    </row>
    <row r="260" spans="1:5" s="521" customFormat="1" x14ac:dyDescent="0.25">
      <c r="A260" s="510">
        <v>27666</v>
      </c>
      <c r="B260" s="510" t="s">
        <v>1490</v>
      </c>
      <c r="C260" s="511" t="s">
        <v>1344</v>
      </c>
      <c r="D260" s="520">
        <v>67.95</v>
      </c>
      <c r="E260" s="513"/>
    </row>
    <row r="261" spans="1:5" s="521" customFormat="1" ht="30" x14ac:dyDescent="0.25">
      <c r="A261" s="510">
        <v>27676</v>
      </c>
      <c r="B261" s="510" t="s">
        <v>1491</v>
      </c>
      <c r="C261" s="511" t="s">
        <v>1344</v>
      </c>
      <c r="D261" s="520">
        <v>139.44</v>
      </c>
      <c r="E261" s="513"/>
    </row>
    <row r="262" spans="1:5" s="521" customFormat="1" x14ac:dyDescent="0.25">
      <c r="A262" s="510">
        <v>27677</v>
      </c>
      <c r="B262" s="510" t="s">
        <v>1492</v>
      </c>
      <c r="C262" s="511" t="s">
        <v>1344</v>
      </c>
      <c r="D262" s="520">
        <v>16.86</v>
      </c>
      <c r="E262" s="513"/>
    </row>
    <row r="263" spans="1:5" s="521" customFormat="1" ht="30" x14ac:dyDescent="0.25">
      <c r="A263" s="510">
        <v>27678</v>
      </c>
      <c r="B263" s="510" t="s">
        <v>1493</v>
      </c>
      <c r="C263" s="511" t="s">
        <v>1344</v>
      </c>
      <c r="D263" s="520">
        <v>42.6</v>
      </c>
      <c r="E263" s="513"/>
    </row>
    <row r="264" spans="1:5" s="521" customFormat="1" x14ac:dyDescent="0.25">
      <c r="A264" s="510">
        <v>27679</v>
      </c>
      <c r="B264" s="510" t="s">
        <v>1494</v>
      </c>
      <c r="C264" s="511" t="s">
        <v>1344</v>
      </c>
      <c r="D264" s="520">
        <v>141.44</v>
      </c>
      <c r="E264" s="513"/>
    </row>
    <row r="265" spans="1:5" s="521" customFormat="1" x14ac:dyDescent="0.25">
      <c r="A265" s="510">
        <v>27680</v>
      </c>
      <c r="B265" s="510" t="s">
        <v>1495</v>
      </c>
      <c r="C265" s="511" t="s">
        <v>1344</v>
      </c>
      <c r="D265" s="520">
        <v>89.1</v>
      </c>
      <c r="E265" s="513"/>
    </row>
    <row r="266" spans="1:5" s="521" customFormat="1" x14ac:dyDescent="0.25">
      <c r="A266" s="169">
        <v>280</v>
      </c>
      <c r="B266" s="757" t="s">
        <v>159</v>
      </c>
      <c r="C266" s="758"/>
      <c r="D266" s="758"/>
      <c r="E266" s="759"/>
    </row>
    <row r="267" spans="1:5" s="521" customFormat="1" x14ac:dyDescent="0.25">
      <c r="A267" s="510">
        <v>28001</v>
      </c>
      <c r="B267" s="510" t="s">
        <v>1496</v>
      </c>
      <c r="C267" s="511" t="s">
        <v>1312</v>
      </c>
      <c r="D267" s="520">
        <v>55</v>
      </c>
      <c r="E267" s="513"/>
    </row>
    <row r="268" spans="1:5" s="521" customFormat="1" x14ac:dyDescent="0.25">
      <c r="A268" s="510">
        <v>28004</v>
      </c>
      <c r="B268" s="510" t="s">
        <v>1497</v>
      </c>
      <c r="C268" s="511" t="s">
        <v>255</v>
      </c>
      <c r="D268" s="520">
        <v>80.59</v>
      </c>
      <c r="E268" s="513"/>
    </row>
    <row r="269" spans="1:5" s="521" customFormat="1" ht="30" x14ac:dyDescent="0.25">
      <c r="A269" s="510">
        <v>28005</v>
      </c>
      <c r="B269" s="510" t="s">
        <v>13468</v>
      </c>
      <c r="C269" s="511" t="s">
        <v>1314</v>
      </c>
      <c r="D269" s="520">
        <v>31.05</v>
      </c>
      <c r="E269" s="513"/>
    </row>
    <row r="270" spans="1:5" s="521" customFormat="1" x14ac:dyDescent="0.25">
      <c r="A270" s="510">
        <v>28008</v>
      </c>
      <c r="B270" s="510" t="s">
        <v>1498</v>
      </c>
      <c r="C270" s="511" t="s">
        <v>1499</v>
      </c>
      <c r="D270" s="520">
        <v>17.489999999999998</v>
      </c>
      <c r="E270" s="513"/>
    </row>
    <row r="271" spans="1:5" s="521" customFormat="1" x14ac:dyDescent="0.25">
      <c r="A271" s="510">
        <v>28028</v>
      </c>
      <c r="B271" s="510" t="s">
        <v>1500</v>
      </c>
      <c r="C271" s="511" t="s">
        <v>163</v>
      </c>
      <c r="D271" s="520">
        <v>10.220000000000001</v>
      </c>
      <c r="E271" s="513"/>
    </row>
    <row r="272" spans="1:5" s="521" customFormat="1" x14ac:dyDescent="0.25">
      <c r="A272" s="510">
        <v>28056</v>
      </c>
      <c r="B272" s="510" t="s">
        <v>1501</v>
      </c>
      <c r="C272" s="511" t="s">
        <v>163</v>
      </c>
      <c r="D272" s="520">
        <v>2.94</v>
      </c>
      <c r="E272" s="513"/>
    </row>
    <row r="273" spans="1:5" s="521" customFormat="1" x14ac:dyDescent="0.25">
      <c r="A273" s="510">
        <v>28067</v>
      </c>
      <c r="B273" s="510" t="s">
        <v>1502</v>
      </c>
      <c r="C273" s="511" t="s">
        <v>163</v>
      </c>
      <c r="D273" s="520">
        <v>3.91</v>
      </c>
      <c r="E273" s="513"/>
    </row>
    <row r="274" spans="1:5" s="521" customFormat="1" x14ac:dyDescent="0.25">
      <c r="A274" s="510">
        <v>28068</v>
      </c>
      <c r="B274" s="510" t="s">
        <v>1503</v>
      </c>
      <c r="C274" s="511" t="s">
        <v>163</v>
      </c>
      <c r="D274" s="520">
        <v>10.87</v>
      </c>
      <c r="E274" s="513"/>
    </row>
    <row r="275" spans="1:5" s="521" customFormat="1" x14ac:dyDescent="0.25">
      <c r="A275" s="169">
        <v>281</v>
      </c>
      <c r="B275" s="757" t="s">
        <v>1504</v>
      </c>
      <c r="C275" s="758"/>
      <c r="D275" s="758"/>
      <c r="E275" s="759"/>
    </row>
    <row r="276" spans="1:5" s="521" customFormat="1" x14ac:dyDescent="0.25">
      <c r="A276" s="510">
        <v>28125</v>
      </c>
      <c r="B276" s="510" t="s">
        <v>1505</v>
      </c>
      <c r="C276" s="511" t="s">
        <v>163</v>
      </c>
      <c r="D276" s="520">
        <v>12.17</v>
      </c>
      <c r="E276" s="513"/>
    </row>
    <row r="277" spans="1:5" s="521" customFormat="1" ht="30" x14ac:dyDescent="0.25">
      <c r="A277" s="510">
        <v>28183</v>
      </c>
      <c r="B277" s="510" t="s">
        <v>9204</v>
      </c>
      <c r="C277" s="511" t="s">
        <v>255</v>
      </c>
      <c r="D277" s="520">
        <v>391.59</v>
      </c>
      <c r="E277" s="513"/>
    </row>
    <row r="278" spans="1:5" s="521" customFormat="1" x14ac:dyDescent="0.25">
      <c r="A278" s="169">
        <v>282</v>
      </c>
      <c r="B278" s="757" t="s">
        <v>1504</v>
      </c>
      <c r="C278" s="758"/>
      <c r="D278" s="758"/>
      <c r="E278" s="759"/>
    </row>
    <row r="279" spans="1:5" s="521" customFormat="1" ht="30" x14ac:dyDescent="0.25">
      <c r="A279" s="510">
        <v>28267</v>
      </c>
      <c r="B279" s="510" t="s">
        <v>1506</v>
      </c>
      <c r="C279" s="511" t="s">
        <v>255</v>
      </c>
      <c r="D279" s="520">
        <v>101.4</v>
      </c>
      <c r="E279" s="513"/>
    </row>
    <row r="280" spans="1:5" s="521" customFormat="1" x14ac:dyDescent="0.25">
      <c r="A280" s="510">
        <v>28270</v>
      </c>
      <c r="B280" s="510" t="s">
        <v>1507</v>
      </c>
      <c r="C280" s="511" t="s">
        <v>163</v>
      </c>
      <c r="D280" s="520">
        <v>0.23</v>
      </c>
      <c r="E280" s="513"/>
    </row>
    <row r="281" spans="1:5" s="521" customFormat="1" ht="30" x14ac:dyDescent="0.25">
      <c r="A281" s="510">
        <v>28273</v>
      </c>
      <c r="B281" s="510" t="s">
        <v>1508</v>
      </c>
      <c r="C281" s="511" t="s">
        <v>255</v>
      </c>
      <c r="D281" s="520">
        <v>149.34</v>
      </c>
      <c r="E281" s="513"/>
    </row>
    <row r="282" spans="1:5" s="521" customFormat="1" ht="30" x14ac:dyDescent="0.25">
      <c r="A282" s="510">
        <v>28277</v>
      </c>
      <c r="B282" s="510" t="s">
        <v>13469</v>
      </c>
      <c r="C282" s="511" t="s">
        <v>255</v>
      </c>
      <c r="D282" s="520">
        <v>20.14</v>
      </c>
      <c r="E282" s="513"/>
    </row>
    <row r="283" spans="1:5" s="521" customFormat="1" ht="30" x14ac:dyDescent="0.25">
      <c r="A283" s="510">
        <v>28278</v>
      </c>
      <c r="B283" s="510" t="s">
        <v>13470</v>
      </c>
      <c r="C283" s="511" t="s">
        <v>255</v>
      </c>
      <c r="D283" s="520">
        <v>0.36</v>
      </c>
      <c r="E283" s="513"/>
    </row>
    <row r="284" spans="1:5" s="521" customFormat="1" x14ac:dyDescent="0.25">
      <c r="A284" s="169">
        <v>290</v>
      </c>
      <c r="B284" s="757" t="s">
        <v>1504</v>
      </c>
      <c r="C284" s="758"/>
      <c r="D284" s="758"/>
      <c r="E284" s="759"/>
    </row>
    <row r="285" spans="1:5" s="521" customFormat="1" x14ac:dyDescent="0.25">
      <c r="A285" s="510">
        <v>29028</v>
      </c>
      <c r="B285" s="510" t="s">
        <v>1509</v>
      </c>
      <c r="C285" s="511" t="s">
        <v>255</v>
      </c>
      <c r="D285" s="520">
        <v>756.63</v>
      </c>
      <c r="E285" s="513"/>
    </row>
    <row r="286" spans="1:5" s="521" customFormat="1" x14ac:dyDescent="0.25">
      <c r="A286" s="510">
        <v>29050</v>
      </c>
      <c r="B286" s="510" t="s">
        <v>1510</v>
      </c>
      <c r="C286" s="511" t="s">
        <v>255</v>
      </c>
      <c r="D286" s="520">
        <v>32.81</v>
      </c>
      <c r="E286" s="513"/>
    </row>
    <row r="287" spans="1:5" s="521" customFormat="1" x14ac:dyDescent="0.25">
      <c r="A287" s="510">
        <v>29093</v>
      </c>
      <c r="B287" s="510" t="s">
        <v>1511</v>
      </c>
      <c r="C287" s="511" t="s">
        <v>255</v>
      </c>
      <c r="D287" s="520">
        <v>2</v>
      </c>
      <c r="E287" s="513"/>
    </row>
    <row r="288" spans="1:5" s="521" customFormat="1" x14ac:dyDescent="0.25">
      <c r="A288" s="510">
        <v>29094</v>
      </c>
      <c r="B288" s="510" t="s">
        <v>1512</v>
      </c>
      <c r="C288" s="511" t="s">
        <v>255</v>
      </c>
      <c r="D288" s="520">
        <v>29.5</v>
      </c>
      <c r="E288" s="513"/>
    </row>
    <row r="289" spans="1:5" s="521" customFormat="1" x14ac:dyDescent="0.25">
      <c r="A289" s="169">
        <v>291</v>
      </c>
      <c r="B289" s="757" t="s">
        <v>1504</v>
      </c>
      <c r="C289" s="758"/>
      <c r="D289" s="758"/>
      <c r="E289" s="759"/>
    </row>
    <row r="290" spans="1:5" s="521" customFormat="1" ht="30" x14ac:dyDescent="0.25">
      <c r="A290" s="510">
        <v>29112</v>
      </c>
      <c r="B290" s="510" t="s">
        <v>13471</v>
      </c>
      <c r="C290" s="511" t="s">
        <v>163</v>
      </c>
      <c r="D290" s="520">
        <v>30.95</v>
      </c>
      <c r="E290" s="513"/>
    </row>
    <row r="291" spans="1:5" s="521" customFormat="1" ht="30" x14ac:dyDescent="0.25">
      <c r="A291" s="510">
        <v>29156</v>
      </c>
      <c r="B291" s="510" t="s">
        <v>13472</v>
      </c>
      <c r="C291" s="511" t="s">
        <v>255</v>
      </c>
      <c r="D291" s="520">
        <v>124.45</v>
      </c>
      <c r="E291" s="513"/>
    </row>
    <row r="292" spans="1:5" s="521" customFormat="1" x14ac:dyDescent="0.25">
      <c r="A292" s="169">
        <v>292</v>
      </c>
      <c r="B292" s="757" t="s">
        <v>1504</v>
      </c>
      <c r="C292" s="758"/>
      <c r="D292" s="758"/>
      <c r="E292" s="759"/>
    </row>
    <row r="293" spans="1:5" s="521" customFormat="1" ht="30" x14ac:dyDescent="0.25">
      <c r="A293" s="510">
        <v>29204</v>
      </c>
      <c r="B293" s="510" t="s">
        <v>1513</v>
      </c>
      <c r="C293" s="511" t="s">
        <v>163</v>
      </c>
      <c r="D293" s="520">
        <v>0.6</v>
      </c>
      <c r="E293" s="513"/>
    </row>
    <row r="294" spans="1:5" s="521" customFormat="1" ht="30" x14ac:dyDescent="0.25">
      <c r="A294" s="510">
        <v>29220</v>
      </c>
      <c r="B294" s="510" t="s">
        <v>1514</v>
      </c>
      <c r="C294" s="511" t="s">
        <v>255</v>
      </c>
      <c r="D294" s="520">
        <v>140.31</v>
      </c>
      <c r="E294" s="513"/>
    </row>
    <row r="295" spans="1:5" s="521" customFormat="1" ht="30" x14ac:dyDescent="0.25">
      <c r="A295" s="510">
        <v>29221</v>
      </c>
      <c r="B295" s="510" t="s">
        <v>1515</v>
      </c>
      <c r="C295" s="511" t="s">
        <v>255</v>
      </c>
      <c r="D295" s="520">
        <v>119.84</v>
      </c>
      <c r="E295" s="513"/>
    </row>
    <row r="296" spans="1:5" s="521" customFormat="1" x14ac:dyDescent="0.25">
      <c r="A296" s="169">
        <v>293</v>
      </c>
      <c r="B296" s="757" t="s">
        <v>159</v>
      </c>
      <c r="C296" s="758"/>
      <c r="D296" s="758"/>
      <c r="E296" s="759"/>
    </row>
    <row r="297" spans="1:5" s="521" customFormat="1" ht="30" x14ac:dyDescent="0.25">
      <c r="A297" s="510">
        <v>29337</v>
      </c>
      <c r="B297" s="510" t="s">
        <v>1516</v>
      </c>
      <c r="C297" s="511" t="s">
        <v>255</v>
      </c>
      <c r="D297" s="520">
        <v>53.89</v>
      </c>
      <c r="E297" s="513"/>
    </row>
    <row r="298" spans="1:5" s="521" customFormat="1" x14ac:dyDescent="0.25">
      <c r="A298" s="510">
        <v>29391</v>
      </c>
      <c r="B298" s="510" t="s">
        <v>19255</v>
      </c>
      <c r="C298" s="511" t="s">
        <v>1499</v>
      </c>
      <c r="D298" s="520">
        <v>10.46</v>
      </c>
      <c r="E298" s="513"/>
    </row>
    <row r="299" spans="1:5" s="521" customFormat="1" x14ac:dyDescent="0.25">
      <c r="A299" s="169">
        <v>3</v>
      </c>
      <c r="B299" s="757" t="s">
        <v>1517</v>
      </c>
      <c r="C299" s="758"/>
      <c r="D299" s="758"/>
      <c r="E299" s="759"/>
    </row>
    <row r="300" spans="1:5" s="521" customFormat="1" x14ac:dyDescent="0.25">
      <c r="A300" s="169">
        <v>301</v>
      </c>
      <c r="B300" s="757" t="s">
        <v>1518</v>
      </c>
      <c r="C300" s="758"/>
      <c r="D300" s="758"/>
      <c r="E300" s="759"/>
    </row>
    <row r="301" spans="1:5" s="521" customFormat="1" x14ac:dyDescent="0.25">
      <c r="A301" s="510">
        <v>30106</v>
      </c>
      <c r="B301" s="510" t="s">
        <v>1519</v>
      </c>
      <c r="C301" s="511" t="s">
        <v>163</v>
      </c>
      <c r="D301" s="520">
        <v>18.97</v>
      </c>
      <c r="E301" s="513"/>
    </row>
    <row r="302" spans="1:5" s="521" customFormat="1" ht="30" x14ac:dyDescent="0.25">
      <c r="A302" s="510">
        <v>30152</v>
      </c>
      <c r="B302" s="510" t="s">
        <v>1520</v>
      </c>
      <c r="C302" s="511" t="s">
        <v>255</v>
      </c>
      <c r="D302" s="520">
        <v>234.78</v>
      </c>
      <c r="E302" s="513"/>
    </row>
    <row r="303" spans="1:5" s="521" customFormat="1" x14ac:dyDescent="0.25">
      <c r="A303" s="510">
        <v>30172</v>
      </c>
      <c r="B303" s="510" t="s">
        <v>1521</v>
      </c>
      <c r="C303" s="511" t="s">
        <v>255</v>
      </c>
      <c r="D303" s="520">
        <v>360.4</v>
      </c>
      <c r="E303" s="513"/>
    </row>
    <row r="304" spans="1:5" s="521" customFormat="1" x14ac:dyDescent="0.25">
      <c r="A304" s="510">
        <v>30173</v>
      </c>
      <c r="B304" s="510" t="s">
        <v>1522</v>
      </c>
      <c r="C304" s="511" t="s">
        <v>255</v>
      </c>
      <c r="D304" s="520">
        <v>288</v>
      </c>
      <c r="E304" s="513"/>
    </row>
    <row r="305" spans="1:5" s="521" customFormat="1" x14ac:dyDescent="0.25">
      <c r="A305" s="510">
        <v>30174</v>
      </c>
      <c r="B305" s="510" t="s">
        <v>1523</v>
      </c>
      <c r="C305" s="511" t="s">
        <v>255</v>
      </c>
      <c r="D305" s="520">
        <v>288</v>
      </c>
      <c r="E305" s="513"/>
    </row>
    <row r="306" spans="1:5" s="521" customFormat="1" x14ac:dyDescent="0.25">
      <c r="A306" s="510">
        <v>30175</v>
      </c>
      <c r="B306" s="510" t="s">
        <v>1524</v>
      </c>
      <c r="C306" s="511" t="s">
        <v>255</v>
      </c>
      <c r="D306" s="520">
        <v>288</v>
      </c>
      <c r="E306" s="513"/>
    </row>
    <row r="307" spans="1:5" s="521" customFormat="1" x14ac:dyDescent="0.25">
      <c r="A307" s="510">
        <v>30191</v>
      </c>
      <c r="B307" s="510" t="s">
        <v>1525</v>
      </c>
      <c r="C307" s="511" t="s">
        <v>163</v>
      </c>
      <c r="D307" s="520">
        <v>58.2</v>
      </c>
      <c r="E307" s="513"/>
    </row>
    <row r="308" spans="1:5" s="521" customFormat="1" x14ac:dyDescent="0.25">
      <c r="A308" s="169">
        <v>302</v>
      </c>
      <c r="B308" s="757" t="s">
        <v>1526</v>
      </c>
      <c r="C308" s="758"/>
      <c r="D308" s="758"/>
      <c r="E308" s="759"/>
    </row>
    <row r="309" spans="1:5" s="521" customFormat="1" ht="30" x14ac:dyDescent="0.25">
      <c r="A309" s="510">
        <v>30202</v>
      </c>
      <c r="B309" s="510" t="s">
        <v>1527</v>
      </c>
      <c r="C309" s="511" t="s">
        <v>255</v>
      </c>
      <c r="D309" s="520">
        <v>203</v>
      </c>
      <c r="E309" s="513"/>
    </row>
    <row r="310" spans="1:5" s="521" customFormat="1" ht="30" x14ac:dyDescent="0.25">
      <c r="A310" s="510">
        <v>30210</v>
      </c>
      <c r="B310" s="510" t="s">
        <v>1528</v>
      </c>
      <c r="C310" s="511" t="s">
        <v>255</v>
      </c>
      <c r="D310" s="520">
        <v>274.64</v>
      </c>
      <c r="E310" s="513"/>
    </row>
    <row r="311" spans="1:5" s="521" customFormat="1" ht="30" x14ac:dyDescent="0.25">
      <c r="A311" s="510">
        <v>30211</v>
      </c>
      <c r="B311" s="510" t="s">
        <v>1529</v>
      </c>
      <c r="C311" s="511" t="s">
        <v>255</v>
      </c>
      <c r="D311" s="520">
        <v>274.64</v>
      </c>
      <c r="E311" s="513"/>
    </row>
    <row r="312" spans="1:5" s="521" customFormat="1" ht="30" x14ac:dyDescent="0.25">
      <c r="A312" s="510">
        <v>30212</v>
      </c>
      <c r="B312" s="510" t="s">
        <v>1530</v>
      </c>
      <c r="C312" s="511" t="s">
        <v>255</v>
      </c>
      <c r="D312" s="520">
        <v>274.64</v>
      </c>
      <c r="E312" s="513"/>
    </row>
    <row r="313" spans="1:5" s="521" customFormat="1" ht="30" x14ac:dyDescent="0.25">
      <c r="A313" s="510">
        <v>30213</v>
      </c>
      <c r="B313" s="510" t="s">
        <v>1531</v>
      </c>
      <c r="C313" s="511" t="s">
        <v>255</v>
      </c>
      <c r="D313" s="520">
        <v>377.48</v>
      </c>
      <c r="E313" s="513"/>
    </row>
    <row r="314" spans="1:5" s="521" customFormat="1" ht="30" x14ac:dyDescent="0.25">
      <c r="A314" s="510">
        <v>30217</v>
      </c>
      <c r="B314" s="510" t="s">
        <v>1532</v>
      </c>
      <c r="C314" s="511" t="s">
        <v>255</v>
      </c>
      <c r="D314" s="520">
        <v>229.7</v>
      </c>
      <c r="E314" s="513"/>
    </row>
    <row r="315" spans="1:5" s="521" customFormat="1" ht="30" x14ac:dyDescent="0.25">
      <c r="A315" s="510">
        <v>30233</v>
      </c>
      <c r="B315" s="510" t="s">
        <v>1533</v>
      </c>
      <c r="C315" s="511" t="s">
        <v>255</v>
      </c>
      <c r="D315" s="520">
        <v>234.78</v>
      </c>
      <c r="E315" s="513"/>
    </row>
    <row r="316" spans="1:5" s="521" customFormat="1" x14ac:dyDescent="0.25">
      <c r="A316" s="510">
        <v>30257</v>
      </c>
      <c r="B316" s="510" t="s">
        <v>1534</v>
      </c>
      <c r="C316" s="511" t="s">
        <v>255</v>
      </c>
      <c r="D316" s="520">
        <v>782.75</v>
      </c>
      <c r="E316" s="513"/>
    </row>
    <row r="317" spans="1:5" s="521" customFormat="1" x14ac:dyDescent="0.25">
      <c r="A317" s="510">
        <v>30261</v>
      </c>
      <c r="B317" s="510" t="s">
        <v>1535</v>
      </c>
      <c r="C317" s="511" t="s">
        <v>255</v>
      </c>
      <c r="D317" s="520">
        <v>722.55</v>
      </c>
      <c r="E317" s="513"/>
    </row>
    <row r="318" spans="1:5" s="521" customFormat="1" x14ac:dyDescent="0.25">
      <c r="A318" s="510">
        <v>30263</v>
      </c>
      <c r="B318" s="510" t="s">
        <v>1536</v>
      </c>
      <c r="C318" s="511" t="s">
        <v>255</v>
      </c>
      <c r="D318" s="520">
        <v>883.73</v>
      </c>
      <c r="E318" s="513"/>
    </row>
    <row r="319" spans="1:5" s="521" customFormat="1" x14ac:dyDescent="0.25">
      <c r="A319" s="169">
        <v>303</v>
      </c>
      <c r="B319" s="757" t="s">
        <v>1526</v>
      </c>
      <c r="C319" s="758"/>
      <c r="D319" s="758"/>
      <c r="E319" s="759"/>
    </row>
    <row r="320" spans="1:5" s="521" customFormat="1" x14ac:dyDescent="0.25">
      <c r="A320" s="510">
        <v>30358</v>
      </c>
      <c r="B320" s="510" t="s">
        <v>1537</v>
      </c>
      <c r="C320" s="511" t="s">
        <v>163</v>
      </c>
      <c r="D320" s="520">
        <v>22.95</v>
      </c>
      <c r="E320" s="513"/>
    </row>
    <row r="321" spans="1:5" s="521" customFormat="1" x14ac:dyDescent="0.25">
      <c r="A321" s="169">
        <v>304</v>
      </c>
      <c r="B321" s="757" t="s">
        <v>1526</v>
      </c>
      <c r="C321" s="758"/>
      <c r="D321" s="758"/>
      <c r="E321" s="759"/>
    </row>
    <row r="322" spans="1:5" s="521" customFormat="1" ht="30" x14ac:dyDescent="0.25">
      <c r="A322" s="510">
        <v>30460</v>
      </c>
      <c r="B322" s="510" t="s">
        <v>1538</v>
      </c>
      <c r="C322" s="511" t="s">
        <v>255</v>
      </c>
      <c r="D322" s="520">
        <v>220.66</v>
      </c>
      <c r="E322" s="513"/>
    </row>
    <row r="323" spans="1:5" s="521" customFormat="1" x14ac:dyDescent="0.25">
      <c r="A323" s="510">
        <v>30496</v>
      </c>
      <c r="B323" s="510" t="s">
        <v>1539</v>
      </c>
      <c r="C323" s="511" t="s">
        <v>163</v>
      </c>
      <c r="D323" s="520">
        <v>22.68</v>
      </c>
      <c r="E323" s="513"/>
    </row>
    <row r="324" spans="1:5" s="521" customFormat="1" x14ac:dyDescent="0.25">
      <c r="A324" s="169">
        <v>306</v>
      </c>
      <c r="B324" s="757" t="s">
        <v>1526</v>
      </c>
      <c r="C324" s="758"/>
      <c r="D324" s="758"/>
      <c r="E324" s="759"/>
    </row>
    <row r="325" spans="1:5" s="521" customFormat="1" x14ac:dyDescent="0.25">
      <c r="A325" s="510">
        <v>30665</v>
      </c>
      <c r="B325" s="510" t="s">
        <v>1540</v>
      </c>
      <c r="C325" s="511" t="s">
        <v>163</v>
      </c>
      <c r="D325" s="520">
        <v>49.49</v>
      </c>
      <c r="E325" s="513"/>
    </row>
    <row r="326" spans="1:5" s="521" customFormat="1" ht="30" x14ac:dyDescent="0.25">
      <c r="A326" s="510">
        <v>30675</v>
      </c>
      <c r="B326" s="510" t="s">
        <v>1541</v>
      </c>
      <c r="C326" s="511" t="s">
        <v>255</v>
      </c>
      <c r="D326" s="520">
        <v>420.83</v>
      </c>
      <c r="E326" s="513"/>
    </row>
    <row r="327" spans="1:5" s="521" customFormat="1" ht="30" x14ac:dyDescent="0.25">
      <c r="A327" s="510">
        <v>30676</v>
      </c>
      <c r="B327" s="510" t="s">
        <v>1542</v>
      </c>
      <c r="C327" s="511" t="s">
        <v>255</v>
      </c>
      <c r="D327" s="520">
        <v>433.9</v>
      </c>
      <c r="E327" s="513"/>
    </row>
    <row r="328" spans="1:5" s="521" customFormat="1" ht="30" x14ac:dyDescent="0.25">
      <c r="A328" s="510">
        <v>30677</v>
      </c>
      <c r="B328" s="510" t="s">
        <v>1543</v>
      </c>
      <c r="C328" s="511" t="s">
        <v>255</v>
      </c>
      <c r="D328" s="520">
        <v>506.97</v>
      </c>
      <c r="E328" s="513"/>
    </row>
    <row r="329" spans="1:5" s="521" customFormat="1" x14ac:dyDescent="0.25">
      <c r="A329" s="169">
        <v>308</v>
      </c>
      <c r="B329" s="757" t="s">
        <v>1544</v>
      </c>
      <c r="C329" s="758"/>
      <c r="D329" s="758"/>
      <c r="E329" s="759"/>
    </row>
    <row r="330" spans="1:5" s="521" customFormat="1" ht="30" x14ac:dyDescent="0.25">
      <c r="A330" s="510">
        <v>30868</v>
      </c>
      <c r="B330" s="510" t="s">
        <v>1545</v>
      </c>
      <c r="C330" s="511" t="s">
        <v>1344</v>
      </c>
      <c r="D330" s="520">
        <v>840.7</v>
      </c>
      <c r="E330" s="513"/>
    </row>
    <row r="331" spans="1:5" s="521" customFormat="1" x14ac:dyDescent="0.25">
      <c r="A331" s="169">
        <v>309</v>
      </c>
      <c r="B331" s="757" t="s">
        <v>1544</v>
      </c>
      <c r="C331" s="758"/>
      <c r="D331" s="758"/>
      <c r="E331" s="759"/>
    </row>
    <row r="332" spans="1:5" s="521" customFormat="1" ht="30" x14ac:dyDescent="0.25">
      <c r="A332" s="510">
        <v>30951</v>
      </c>
      <c r="B332" s="510" t="s">
        <v>1546</v>
      </c>
      <c r="C332" s="511" t="s">
        <v>1344</v>
      </c>
      <c r="D332" s="520">
        <v>348.94</v>
      </c>
      <c r="E332" s="513"/>
    </row>
    <row r="333" spans="1:5" s="521" customFormat="1" x14ac:dyDescent="0.25">
      <c r="A333" s="169">
        <v>310</v>
      </c>
      <c r="B333" s="757" t="s">
        <v>1544</v>
      </c>
      <c r="C333" s="758"/>
      <c r="D333" s="758"/>
      <c r="E333" s="759"/>
    </row>
    <row r="334" spans="1:5" s="521" customFormat="1" x14ac:dyDescent="0.25">
      <c r="A334" s="510">
        <v>31012</v>
      </c>
      <c r="B334" s="510" t="s">
        <v>1547</v>
      </c>
      <c r="C334" s="511" t="s">
        <v>255</v>
      </c>
      <c r="D334" s="611">
        <v>1423.25</v>
      </c>
      <c r="E334" s="513"/>
    </row>
    <row r="335" spans="1:5" s="521" customFormat="1" x14ac:dyDescent="0.25">
      <c r="A335" s="169">
        <v>311</v>
      </c>
      <c r="B335" s="757" t="s">
        <v>1544</v>
      </c>
      <c r="C335" s="758"/>
      <c r="D335" s="758"/>
      <c r="E335" s="759"/>
    </row>
    <row r="336" spans="1:5" s="521" customFormat="1" x14ac:dyDescent="0.25">
      <c r="A336" s="510">
        <v>31124</v>
      </c>
      <c r="B336" s="510" t="s">
        <v>1548</v>
      </c>
      <c r="C336" s="511" t="s">
        <v>255</v>
      </c>
      <c r="D336" s="611">
        <v>1475.78</v>
      </c>
      <c r="E336" s="513"/>
    </row>
    <row r="337" spans="1:5" s="521" customFormat="1" x14ac:dyDescent="0.25">
      <c r="A337" s="169">
        <v>312</v>
      </c>
      <c r="B337" s="757" t="s">
        <v>1544</v>
      </c>
      <c r="C337" s="758"/>
      <c r="D337" s="758"/>
      <c r="E337" s="759"/>
    </row>
    <row r="338" spans="1:5" s="521" customFormat="1" x14ac:dyDescent="0.25">
      <c r="A338" s="510">
        <v>31242</v>
      </c>
      <c r="B338" s="510" t="s">
        <v>1549</v>
      </c>
      <c r="C338" s="511" t="s">
        <v>255</v>
      </c>
      <c r="D338" s="611">
        <v>1840.28</v>
      </c>
      <c r="E338" s="513"/>
    </row>
    <row r="339" spans="1:5" s="521" customFormat="1" x14ac:dyDescent="0.25">
      <c r="A339" s="169">
        <v>314</v>
      </c>
      <c r="B339" s="757" t="s">
        <v>1544</v>
      </c>
      <c r="C339" s="758"/>
      <c r="D339" s="758"/>
      <c r="E339" s="759"/>
    </row>
    <row r="340" spans="1:5" s="521" customFormat="1" ht="30" x14ac:dyDescent="0.25">
      <c r="A340" s="510">
        <v>31443</v>
      </c>
      <c r="B340" s="510" t="s">
        <v>1550</v>
      </c>
      <c r="C340" s="511" t="s">
        <v>1344</v>
      </c>
      <c r="D340" s="520">
        <v>474.22</v>
      </c>
      <c r="E340" s="513"/>
    </row>
    <row r="341" spans="1:5" s="521" customFormat="1" x14ac:dyDescent="0.25">
      <c r="A341" s="169">
        <v>315</v>
      </c>
      <c r="B341" s="757" t="s">
        <v>1551</v>
      </c>
      <c r="C341" s="758"/>
      <c r="D341" s="758"/>
      <c r="E341" s="759"/>
    </row>
    <row r="342" spans="1:5" s="521" customFormat="1" x14ac:dyDescent="0.25">
      <c r="A342" s="510">
        <v>31507</v>
      </c>
      <c r="B342" s="510" t="s">
        <v>1552</v>
      </c>
      <c r="C342" s="511" t="s">
        <v>255</v>
      </c>
      <c r="D342" s="520">
        <v>248.01</v>
      </c>
      <c r="E342" s="513"/>
    </row>
    <row r="343" spans="1:5" s="521" customFormat="1" x14ac:dyDescent="0.25">
      <c r="A343" s="510">
        <v>31511</v>
      </c>
      <c r="B343" s="510" t="s">
        <v>1553</v>
      </c>
      <c r="C343" s="511" t="s">
        <v>255</v>
      </c>
      <c r="D343" s="520">
        <v>5.54</v>
      </c>
      <c r="E343" s="513"/>
    </row>
    <row r="344" spans="1:5" s="521" customFormat="1" x14ac:dyDescent="0.25">
      <c r="A344" s="510">
        <v>31515</v>
      </c>
      <c r="B344" s="510" t="s">
        <v>1554</v>
      </c>
      <c r="C344" s="511" t="s">
        <v>255</v>
      </c>
      <c r="D344" s="520">
        <v>69.22</v>
      </c>
      <c r="E344" s="513"/>
    </row>
    <row r="345" spans="1:5" s="521" customFormat="1" x14ac:dyDescent="0.25">
      <c r="A345" s="510">
        <v>31516</v>
      </c>
      <c r="B345" s="510" t="s">
        <v>1555</v>
      </c>
      <c r="C345" s="511" t="s">
        <v>255</v>
      </c>
      <c r="D345" s="520">
        <v>5.03</v>
      </c>
      <c r="E345" s="513"/>
    </row>
    <row r="346" spans="1:5" s="521" customFormat="1" x14ac:dyDescent="0.25">
      <c r="A346" s="510">
        <v>31517</v>
      </c>
      <c r="B346" s="510" t="s">
        <v>1556</v>
      </c>
      <c r="C346" s="511" t="s">
        <v>255</v>
      </c>
      <c r="D346" s="520">
        <v>85.21</v>
      </c>
      <c r="E346" s="513"/>
    </row>
    <row r="347" spans="1:5" s="521" customFormat="1" x14ac:dyDescent="0.25">
      <c r="A347" s="510">
        <v>31518</v>
      </c>
      <c r="B347" s="510" t="s">
        <v>1557</v>
      </c>
      <c r="C347" s="511" t="s">
        <v>255</v>
      </c>
      <c r="D347" s="520">
        <v>62.56</v>
      </c>
      <c r="E347" s="513"/>
    </row>
    <row r="348" spans="1:5" s="521" customFormat="1" x14ac:dyDescent="0.25">
      <c r="A348" s="510">
        <v>31519</v>
      </c>
      <c r="B348" s="510" t="s">
        <v>1558</v>
      </c>
      <c r="C348" s="511" t="s">
        <v>255</v>
      </c>
      <c r="D348" s="520">
        <v>38.380000000000003</v>
      </c>
      <c r="E348" s="513"/>
    </row>
    <row r="349" spans="1:5" s="521" customFormat="1" x14ac:dyDescent="0.25">
      <c r="A349" s="510">
        <v>31548</v>
      </c>
      <c r="B349" s="510" t="s">
        <v>1559</v>
      </c>
      <c r="C349" s="511" t="s">
        <v>255</v>
      </c>
      <c r="D349" s="520">
        <v>24.05</v>
      </c>
      <c r="E349" s="513"/>
    </row>
    <row r="350" spans="1:5" s="521" customFormat="1" x14ac:dyDescent="0.25">
      <c r="A350" s="510">
        <v>31570</v>
      </c>
      <c r="B350" s="510" t="s">
        <v>1560</v>
      </c>
      <c r="C350" s="511" t="s">
        <v>255</v>
      </c>
      <c r="D350" s="520">
        <v>8.52</v>
      </c>
      <c r="E350" s="513"/>
    </row>
    <row r="351" spans="1:5" s="521" customFormat="1" x14ac:dyDescent="0.25">
      <c r="A351" s="510">
        <v>31571</v>
      </c>
      <c r="B351" s="510" t="s">
        <v>1561</v>
      </c>
      <c r="C351" s="511" t="s">
        <v>255</v>
      </c>
      <c r="D351" s="520">
        <v>12.86</v>
      </c>
      <c r="E351" s="513"/>
    </row>
    <row r="352" spans="1:5" s="521" customFormat="1" x14ac:dyDescent="0.25">
      <c r="A352" s="510">
        <v>31581</v>
      </c>
      <c r="B352" s="510" t="s">
        <v>1562</v>
      </c>
      <c r="C352" s="511" t="s">
        <v>255</v>
      </c>
      <c r="D352" s="520">
        <v>65.48</v>
      </c>
      <c r="E352" s="513"/>
    </row>
    <row r="353" spans="1:5" s="521" customFormat="1" x14ac:dyDescent="0.25">
      <c r="A353" s="510">
        <v>31584</v>
      </c>
      <c r="B353" s="510" t="s">
        <v>1563</v>
      </c>
      <c r="C353" s="511" t="s">
        <v>255</v>
      </c>
      <c r="D353" s="520">
        <v>9.9600000000000009</v>
      </c>
      <c r="E353" s="513"/>
    </row>
    <row r="354" spans="1:5" s="521" customFormat="1" x14ac:dyDescent="0.25">
      <c r="A354" s="169">
        <v>316</v>
      </c>
      <c r="B354" s="757" t="s">
        <v>1564</v>
      </c>
      <c r="C354" s="758"/>
      <c r="D354" s="758"/>
      <c r="E354" s="759"/>
    </row>
    <row r="355" spans="1:5" s="521" customFormat="1" x14ac:dyDescent="0.25">
      <c r="A355" s="510">
        <v>31601</v>
      </c>
      <c r="B355" s="510" t="s">
        <v>1565</v>
      </c>
      <c r="C355" s="511" t="s">
        <v>255</v>
      </c>
      <c r="D355" s="520">
        <v>52</v>
      </c>
      <c r="E355" s="513"/>
    </row>
    <row r="356" spans="1:5" s="521" customFormat="1" x14ac:dyDescent="0.25">
      <c r="A356" s="510">
        <v>31647</v>
      </c>
      <c r="B356" s="510" t="s">
        <v>1566</v>
      </c>
      <c r="C356" s="511" t="s">
        <v>255</v>
      </c>
      <c r="D356" s="520">
        <v>38.58</v>
      </c>
      <c r="E356" s="513"/>
    </row>
    <row r="357" spans="1:5" s="521" customFormat="1" x14ac:dyDescent="0.25">
      <c r="A357" s="169">
        <v>317</v>
      </c>
      <c r="B357" s="757" t="s">
        <v>1544</v>
      </c>
      <c r="C357" s="758"/>
      <c r="D357" s="758"/>
      <c r="E357" s="759"/>
    </row>
    <row r="358" spans="1:5" s="521" customFormat="1" x14ac:dyDescent="0.25">
      <c r="A358" s="510">
        <v>31733</v>
      </c>
      <c r="B358" s="510" t="s">
        <v>1567</v>
      </c>
      <c r="C358" s="511" t="s">
        <v>1344</v>
      </c>
      <c r="D358" s="520">
        <v>703</v>
      </c>
      <c r="E358" s="513"/>
    </row>
    <row r="359" spans="1:5" s="521" customFormat="1" x14ac:dyDescent="0.25">
      <c r="A359" s="169">
        <v>318</v>
      </c>
      <c r="B359" s="757" t="s">
        <v>1564</v>
      </c>
      <c r="C359" s="758"/>
      <c r="D359" s="758"/>
      <c r="E359" s="759"/>
    </row>
    <row r="360" spans="1:5" s="521" customFormat="1" x14ac:dyDescent="0.25">
      <c r="A360" s="510">
        <v>31811</v>
      </c>
      <c r="B360" s="510" t="s">
        <v>1568</v>
      </c>
      <c r="C360" s="511" t="s">
        <v>255</v>
      </c>
      <c r="D360" s="520">
        <v>83.88</v>
      </c>
      <c r="E360" s="513"/>
    </row>
    <row r="361" spans="1:5" s="521" customFormat="1" x14ac:dyDescent="0.25">
      <c r="A361" s="510">
        <v>31812</v>
      </c>
      <c r="B361" s="510" t="s">
        <v>1569</v>
      </c>
      <c r="C361" s="511" t="s">
        <v>255</v>
      </c>
      <c r="D361" s="520">
        <v>35.119999999999997</v>
      </c>
      <c r="E361" s="513"/>
    </row>
    <row r="362" spans="1:5" s="521" customFormat="1" x14ac:dyDescent="0.25">
      <c r="A362" s="510">
        <v>31813</v>
      </c>
      <c r="B362" s="510" t="s">
        <v>1570</v>
      </c>
      <c r="C362" s="511" t="s">
        <v>255</v>
      </c>
      <c r="D362" s="520">
        <v>71.19</v>
      </c>
      <c r="E362" s="513"/>
    </row>
    <row r="363" spans="1:5" s="521" customFormat="1" x14ac:dyDescent="0.25">
      <c r="A363" s="169">
        <v>320</v>
      </c>
      <c r="B363" s="757" t="s">
        <v>1571</v>
      </c>
      <c r="C363" s="758"/>
      <c r="D363" s="758"/>
      <c r="E363" s="759"/>
    </row>
    <row r="364" spans="1:5" s="521" customFormat="1" x14ac:dyDescent="0.25">
      <c r="A364" s="510">
        <v>32001</v>
      </c>
      <c r="B364" s="510" t="s">
        <v>1572</v>
      </c>
      <c r="C364" s="511" t="s">
        <v>1344</v>
      </c>
      <c r="D364" s="520">
        <v>60.23</v>
      </c>
      <c r="E364" s="513"/>
    </row>
    <row r="365" spans="1:5" s="521" customFormat="1" x14ac:dyDescent="0.25">
      <c r="A365" s="169">
        <v>322</v>
      </c>
      <c r="B365" s="757" t="s">
        <v>1573</v>
      </c>
      <c r="C365" s="758"/>
      <c r="D365" s="758"/>
      <c r="E365" s="759"/>
    </row>
    <row r="366" spans="1:5" s="521" customFormat="1" x14ac:dyDescent="0.25">
      <c r="A366" s="510">
        <v>32219</v>
      </c>
      <c r="B366" s="510" t="s">
        <v>1574</v>
      </c>
      <c r="C366" s="511" t="s">
        <v>1344</v>
      </c>
      <c r="D366" s="520">
        <v>177.37</v>
      </c>
      <c r="E366" s="513"/>
    </row>
    <row r="367" spans="1:5" s="521" customFormat="1" x14ac:dyDescent="0.25">
      <c r="A367" s="169">
        <v>325</v>
      </c>
      <c r="B367" s="757" t="s">
        <v>1575</v>
      </c>
      <c r="C367" s="758"/>
      <c r="D367" s="758"/>
      <c r="E367" s="759"/>
    </row>
    <row r="368" spans="1:5" s="521" customFormat="1" x14ac:dyDescent="0.25">
      <c r="A368" s="510">
        <v>32502</v>
      </c>
      <c r="B368" s="510" t="s">
        <v>1576</v>
      </c>
      <c r="C368" s="511" t="s">
        <v>1344</v>
      </c>
      <c r="D368" s="520">
        <v>444.81</v>
      </c>
      <c r="E368" s="513"/>
    </row>
    <row r="369" spans="1:5" s="521" customFormat="1" x14ac:dyDescent="0.25">
      <c r="A369" s="510">
        <v>32505</v>
      </c>
      <c r="B369" s="510" t="s">
        <v>1577</v>
      </c>
      <c r="C369" s="511" t="s">
        <v>1344</v>
      </c>
      <c r="D369" s="520">
        <v>253.83</v>
      </c>
      <c r="E369" s="513"/>
    </row>
    <row r="370" spans="1:5" s="521" customFormat="1" x14ac:dyDescent="0.25">
      <c r="A370" s="169">
        <v>332</v>
      </c>
      <c r="B370" s="757" t="s">
        <v>13473</v>
      </c>
      <c r="C370" s="758"/>
      <c r="D370" s="758"/>
      <c r="E370" s="759"/>
    </row>
    <row r="371" spans="1:5" s="521" customFormat="1" x14ac:dyDescent="0.25">
      <c r="A371" s="510">
        <v>33245</v>
      </c>
      <c r="B371" s="510" t="s">
        <v>13474</v>
      </c>
      <c r="C371" s="511" t="s">
        <v>255</v>
      </c>
      <c r="D371" s="611">
        <v>2204.41</v>
      </c>
      <c r="E371" s="513"/>
    </row>
    <row r="372" spans="1:5" s="521" customFormat="1" x14ac:dyDescent="0.25">
      <c r="A372" s="169">
        <v>335</v>
      </c>
      <c r="B372" s="757" t="s">
        <v>1578</v>
      </c>
      <c r="C372" s="758"/>
      <c r="D372" s="758"/>
      <c r="E372" s="759"/>
    </row>
    <row r="373" spans="1:5" s="521" customFormat="1" x14ac:dyDescent="0.25">
      <c r="A373" s="510">
        <v>33503</v>
      </c>
      <c r="B373" s="510" t="s">
        <v>1579</v>
      </c>
      <c r="C373" s="511" t="s">
        <v>163</v>
      </c>
      <c r="D373" s="520">
        <v>7.64</v>
      </c>
      <c r="E373" s="513"/>
    </row>
    <row r="374" spans="1:5" s="521" customFormat="1" x14ac:dyDescent="0.25">
      <c r="A374" s="510">
        <v>33506</v>
      </c>
      <c r="B374" s="510" t="s">
        <v>1580</v>
      </c>
      <c r="C374" s="511" t="s">
        <v>163</v>
      </c>
      <c r="D374" s="520">
        <v>55.67</v>
      </c>
      <c r="E374" s="513"/>
    </row>
    <row r="375" spans="1:5" s="521" customFormat="1" x14ac:dyDescent="0.25">
      <c r="A375" s="510">
        <v>33511</v>
      </c>
      <c r="B375" s="510" t="s">
        <v>1581</v>
      </c>
      <c r="C375" s="511" t="s">
        <v>163</v>
      </c>
      <c r="D375" s="520">
        <v>39.51</v>
      </c>
      <c r="E375" s="513"/>
    </row>
    <row r="376" spans="1:5" s="521" customFormat="1" x14ac:dyDescent="0.25">
      <c r="A376" s="510">
        <v>33518</v>
      </c>
      <c r="B376" s="510" t="s">
        <v>1582</v>
      </c>
      <c r="C376" s="511" t="s">
        <v>163</v>
      </c>
      <c r="D376" s="520">
        <v>148.63</v>
      </c>
      <c r="E376" s="513"/>
    </row>
    <row r="377" spans="1:5" s="521" customFormat="1" ht="30" x14ac:dyDescent="0.25">
      <c r="A377" s="510">
        <v>33556</v>
      </c>
      <c r="B377" s="510" t="s">
        <v>13475</v>
      </c>
      <c r="C377" s="511" t="s">
        <v>163</v>
      </c>
      <c r="D377" s="520">
        <v>6.3</v>
      </c>
      <c r="E377" s="513"/>
    </row>
    <row r="378" spans="1:5" s="521" customFormat="1" x14ac:dyDescent="0.25">
      <c r="A378" s="510">
        <v>33599</v>
      </c>
      <c r="B378" s="510" t="s">
        <v>1583</v>
      </c>
      <c r="C378" s="511" t="s">
        <v>163</v>
      </c>
      <c r="D378" s="520">
        <v>19.87</v>
      </c>
      <c r="E378" s="513"/>
    </row>
    <row r="379" spans="1:5" s="521" customFormat="1" x14ac:dyDescent="0.25">
      <c r="A379" s="169">
        <v>338</v>
      </c>
      <c r="B379" s="757" t="s">
        <v>159</v>
      </c>
      <c r="C379" s="758"/>
      <c r="D379" s="758"/>
      <c r="E379" s="759"/>
    </row>
    <row r="380" spans="1:5" s="521" customFormat="1" x14ac:dyDescent="0.25">
      <c r="A380" s="510">
        <v>33851</v>
      </c>
      <c r="B380" s="510" t="s">
        <v>13476</v>
      </c>
      <c r="C380" s="511" t="s">
        <v>255</v>
      </c>
      <c r="D380" s="611">
        <v>6871.61</v>
      </c>
      <c r="E380" s="513"/>
    </row>
    <row r="381" spans="1:5" s="521" customFormat="1" x14ac:dyDescent="0.25">
      <c r="A381" s="169">
        <v>339</v>
      </c>
      <c r="B381" s="757" t="s">
        <v>13477</v>
      </c>
      <c r="C381" s="758"/>
      <c r="D381" s="758"/>
      <c r="E381" s="759"/>
    </row>
    <row r="382" spans="1:5" s="521" customFormat="1" x14ac:dyDescent="0.25">
      <c r="A382" s="510">
        <v>33976</v>
      </c>
      <c r="B382" s="510" t="s">
        <v>13478</v>
      </c>
      <c r="C382" s="511" t="s">
        <v>255</v>
      </c>
      <c r="D382" s="520">
        <v>246.48</v>
      </c>
      <c r="E382" s="513"/>
    </row>
    <row r="383" spans="1:5" s="521" customFormat="1" x14ac:dyDescent="0.25">
      <c r="A383" s="169">
        <v>340</v>
      </c>
      <c r="B383" s="757" t="s">
        <v>1584</v>
      </c>
      <c r="C383" s="758"/>
      <c r="D383" s="758"/>
      <c r="E383" s="759"/>
    </row>
    <row r="384" spans="1:5" s="521" customFormat="1" x14ac:dyDescent="0.25">
      <c r="A384" s="510">
        <v>34005</v>
      </c>
      <c r="B384" s="510" t="s">
        <v>1585</v>
      </c>
      <c r="C384" s="511" t="s">
        <v>1344</v>
      </c>
      <c r="D384" s="520">
        <v>60.1</v>
      </c>
      <c r="E384" s="513"/>
    </row>
    <row r="385" spans="1:5" s="521" customFormat="1" x14ac:dyDescent="0.25">
      <c r="A385" s="169">
        <v>341</v>
      </c>
      <c r="B385" s="757" t="s">
        <v>1586</v>
      </c>
      <c r="C385" s="758"/>
      <c r="D385" s="758"/>
      <c r="E385" s="759"/>
    </row>
    <row r="386" spans="1:5" s="521" customFormat="1" ht="45" x14ac:dyDescent="0.25">
      <c r="A386" s="510">
        <v>34129</v>
      </c>
      <c r="B386" s="510" t="s">
        <v>13479</v>
      </c>
      <c r="C386" s="511" t="s">
        <v>1344</v>
      </c>
      <c r="D386" s="520">
        <v>95.35</v>
      </c>
      <c r="E386" s="513"/>
    </row>
    <row r="387" spans="1:5" s="521" customFormat="1" x14ac:dyDescent="0.25">
      <c r="A387" s="169">
        <v>343</v>
      </c>
      <c r="B387" s="757" t="s">
        <v>1587</v>
      </c>
      <c r="C387" s="758"/>
      <c r="D387" s="758"/>
      <c r="E387" s="759"/>
    </row>
    <row r="388" spans="1:5" s="521" customFormat="1" x14ac:dyDescent="0.25">
      <c r="A388" s="510">
        <v>34383</v>
      </c>
      <c r="B388" s="510" t="s">
        <v>1588</v>
      </c>
      <c r="C388" s="511" t="s">
        <v>255</v>
      </c>
      <c r="D388" s="520">
        <v>49.64</v>
      </c>
      <c r="E388" s="513"/>
    </row>
    <row r="389" spans="1:5" s="521" customFormat="1" x14ac:dyDescent="0.25">
      <c r="A389" s="510">
        <v>34384</v>
      </c>
      <c r="B389" s="510" t="s">
        <v>1589</v>
      </c>
      <c r="C389" s="511" t="s">
        <v>255</v>
      </c>
      <c r="D389" s="520">
        <v>53.84</v>
      </c>
      <c r="E389" s="513"/>
    </row>
    <row r="390" spans="1:5" s="521" customFormat="1" x14ac:dyDescent="0.25">
      <c r="A390" s="169">
        <v>345</v>
      </c>
      <c r="B390" s="757" t="s">
        <v>1590</v>
      </c>
      <c r="C390" s="758"/>
      <c r="D390" s="758"/>
      <c r="E390" s="759"/>
    </row>
    <row r="391" spans="1:5" s="521" customFormat="1" x14ac:dyDescent="0.25">
      <c r="A391" s="510">
        <v>34544</v>
      </c>
      <c r="B391" s="510" t="s">
        <v>1591</v>
      </c>
      <c r="C391" s="511" t="s">
        <v>1314</v>
      </c>
      <c r="D391" s="520">
        <v>63.37</v>
      </c>
      <c r="E391" s="513"/>
    </row>
    <row r="392" spans="1:5" s="521" customFormat="1" x14ac:dyDescent="0.25">
      <c r="A392" s="169">
        <v>346</v>
      </c>
      <c r="B392" s="757" t="s">
        <v>1592</v>
      </c>
      <c r="C392" s="758"/>
      <c r="D392" s="758"/>
      <c r="E392" s="759"/>
    </row>
    <row r="393" spans="1:5" s="521" customFormat="1" x14ac:dyDescent="0.25">
      <c r="A393" s="510">
        <v>34656</v>
      </c>
      <c r="B393" s="510" t="s">
        <v>1593</v>
      </c>
      <c r="C393" s="511" t="s">
        <v>1344</v>
      </c>
      <c r="D393" s="520">
        <v>64.23</v>
      </c>
      <c r="E393" s="513"/>
    </row>
    <row r="394" spans="1:5" s="521" customFormat="1" x14ac:dyDescent="0.25">
      <c r="A394" s="510">
        <v>34666</v>
      </c>
      <c r="B394" s="510" t="s">
        <v>1594</v>
      </c>
      <c r="C394" s="511" t="s">
        <v>1344</v>
      </c>
      <c r="D394" s="520">
        <v>64.23</v>
      </c>
      <c r="E394" s="513"/>
    </row>
    <row r="395" spans="1:5" s="521" customFormat="1" x14ac:dyDescent="0.25">
      <c r="A395" s="169">
        <v>347</v>
      </c>
      <c r="B395" s="757" t="s">
        <v>1592</v>
      </c>
      <c r="C395" s="758"/>
      <c r="D395" s="758"/>
      <c r="E395" s="759"/>
    </row>
    <row r="396" spans="1:5" s="521" customFormat="1" x14ac:dyDescent="0.25">
      <c r="A396" s="510">
        <v>34787</v>
      </c>
      <c r="B396" s="510" t="s">
        <v>1595</v>
      </c>
      <c r="C396" s="511" t="s">
        <v>1344</v>
      </c>
      <c r="D396" s="520">
        <v>61.67</v>
      </c>
      <c r="E396" s="513"/>
    </row>
    <row r="397" spans="1:5" s="521" customFormat="1" x14ac:dyDescent="0.25">
      <c r="A397" s="169">
        <v>348</v>
      </c>
      <c r="B397" s="757" t="s">
        <v>1596</v>
      </c>
      <c r="C397" s="758"/>
      <c r="D397" s="758"/>
      <c r="E397" s="759"/>
    </row>
    <row r="398" spans="1:5" s="521" customFormat="1" ht="30" x14ac:dyDescent="0.25">
      <c r="A398" s="510">
        <v>34850</v>
      </c>
      <c r="B398" s="510" t="s">
        <v>1597</v>
      </c>
      <c r="C398" s="511" t="s">
        <v>1499</v>
      </c>
      <c r="D398" s="520">
        <v>139</v>
      </c>
      <c r="E398" s="513"/>
    </row>
    <row r="399" spans="1:5" s="521" customFormat="1" x14ac:dyDescent="0.25">
      <c r="A399" s="169">
        <v>351</v>
      </c>
      <c r="B399" s="757" t="s">
        <v>1598</v>
      </c>
      <c r="C399" s="758"/>
      <c r="D399" s="758"/>
      <c r="E399" s="759"/>
    </row>
    <row r="400" spans="1:5" s="521" customFormat="1" x14ac:dyDescent="0.25">
      <c r="A400" s="510">
        <v>35114</v>
      </c>
      <c r="B400" s="510" t="s">
        <v>1599</v>
      </c>
      <c r="C400" s="511" t="s">
        <v>163</v>
      </c>
      <c r="D400" s="520">
        <v>1.96</v>
      </c>
      <c r="E400" s="513"/>
    </row>
    <row r="401" spans="1:5" s="521" customFormat="1" x14ac:dyDescent="0.25">
      <c r="A401" s="169">
        <v>352</v>
      </c>
      <c r="B401" s="757" t="s">
        <v>1600</v>
      </c>
      <c r="C401" s="758"/>
      <c r="D401" s="758"/>
      <c r="E401" s="759"/>
    </row>
    <row r="402" spans="1:5" s="521" customFormat="1" ht="30" x14ac:dyDescent="0.25">
      <c r="A402" s="510">
        <v>35211</v>
      </c>
      <c r="B402" s="510" t="s">
        <v>1601</v>
      </c>
      <c r="C402" s="511" t="s">
        <v>1602</v>
      </c>
      <c r="D402" s="520">
        <v>16.940000000000001</v>
      </c>
      <c r="E402" s="513"/>
    </row>
    <row r="403" spans="1:5" s="521" customFormat="1" x14ac:dyDescent="0.25">
      <c r="A403" s="169">
        <v>355</v>
      </c>
      <c r="B403" s="757" t="s">
        <v>1603</v>
      </c>
      <c r="C403" s="758"/>
      <c r="D403" s="758"/>
      <c r="E403" s="759"/>
    </row>
    <row r="404" spans="1:5" s="521" customFormat="1" x14ac:dyDescent="0.25">
      <c r="A404" s="510">
        <v>35504</v>
      </c>
      <c r="B404" s="510" t="s">
        <v>1604</v>
      </c>
      <c r="C404" s="511" t="s">
        <v>1314</v>
      </c>
      <c r="D404" s="520">
        <v>1.1599999999999999</v>
      </c>
      <c r="E404" s="513"/>
    </row>
    <row r="405" spans="1:5" s="521" customFormat="1" ht="45" x14ac:dyDescent="0.25">
      <c r="A405" s="510">
        <v>35571</v>
      </c>
      <c r="B405" s="510" t="s">
        <v>1605</v>
      </c>
      <c r="C405" s="511" t="s">
        <v>1344</v>
      </c>
      <c r="D405" s="520">
        <v>254.87</v>
      </c>
      <c r="E405" s="513"/>
    </row>
    <row r="406" spans="1:5" s="521" customFormat="1" ht="30" x14ac:dyDescent="0.25">
      <c r="A406" s="510">
        <v>35579</v>
      </c>
      <c r="B406" s="510" t="s">
        <v>1606</v>
      </c>
      <c r="C406" s="511" t="s">
        <v>1344</v>
      </c>
      <c r="D406" s="520">
        <v>267.39</v>
      </c>
      <c r="E406" s="513"/>
    </row>
    <row r="407" spans="1:5" s="521" customFormat="1" x14ac:dyDescent="0.25">
      <c r="A407" s="169">
        <v>356</v>
      </c>
      <c r="B407" s="757" t="s">
        <v>1607</v>
      </c>
      <c r="C407" s="758"/>
      <c r="D407" s="758"/>
      <c r="E407" s="759"/>
    </row>
    <row r="408" spans="1:5" s="521" customFormat="1" x14ac:dyDescent="0.25">
      <c r="A408" s="510">
        <v>35625</v>
      </c>
      <c r="B408" s="510" t="s">
        <v>1608</v>
      </c>
      <c r="C408" s="511" t="s">
        <v>1344</v>
      </c>
      <c r="D408" s="520">
        <v>190.1</v>
      </c>
      <c r="E408" s="513"/>
    </row>
    <row r="409" spans="1:5" s="521" customFormat="1" x14ac:dyDescent="0.25">
      <c r="A409" s="169">
        <v>360</v>
      </c>
      <c r="B409" s="757" t="s">
        <v>1609</v>
      </c>
      <c r="C409" s="758"/>
      <c r="D409" s="758"/>
      <c r="E409" s="759"/>
    </row>
    <row r="410" spans="1:5" s="521" customFormat="1" x14ac:dyDescent="0.25">
      <c r="A410" s="510">
        <v>36002</v>
      </c>
      <c r="B410" s="510" t="s">
        <v>1610</v>
      </c>
      <c r="C410" s="511" t="s">
        <v>163</v>
      </c>
      <c r="D410" s="520">
        <v>23.9</v>
      </c>
      <c r="E410" s="513"/>
    </row>
    <row r="411" spans="1:5" s="521" customFormat="1" x14ac:dyDescent="0.25">
      <c r="A411" s="510">
        <v>36010</v>
      </c>
      <c r="B411" s="510" t="s">
        <v>1611</v>
      </c>
      <c r="C411" s="511" t="s">
        <v>163</v>
      </c>
      <c r="D411" s="520">
        <v>21.22</v>
      </c>
      <c r="E411" s="513"/>
    </row>
    <row r="412" spans="1:5" s="521" customFormat="1" x14ac:dyDescent="0.25">
      <c r="A412" s="510">
        <v>36012</v>
      </c>
      <c r="B412" s="510" t="s">
        <v>1612</v>
      </c>
      <c r="C412" s="511" t="s">
        <v>163</v>
      </c>
      <c r="D412" s="520">
        <v>4.13</v>
      </c>
      <c r="E412" s="513"/>
    </row>
    <row r="413" spans="1:5" s="521" customFormat="1" x14ac:dyDescent="0.25">
      <c r="A413" s="510">
        <v>36018</v>
      </c>
      <c r="B413" s="510" t="s">
        <v>1613</v>
      </c>
      <c r="C413" s="511" t="s">
        <v>163</v>
      </c>
      <c r="D413" s="520">
        <v>25.27</v>
      </c>
      <c r="E413" s="513"/>
    </row>
    <row r="414" spans="1:5" s="521" customFormat="1" x14ac:dyDescent="0.25">
      <c r="A414" s="510">
        <v>36034</v>
      </c>
      <c r="B414" s="510" t="s">
        <v>1614</v>
      </c>
      <c r="C414" s="511" t="s">
        <v>163</v>
      </c>
      <c r="D414" s="520">
        <v>33.11</v>
      </c>
      <c r="E414" s="513"/>
    </row>
    <row r="415" spans="1:5" s="521" customFormat="1" x14ac:dyDescent="0.25">
      <c r="A415" s="510">
        <v>36044</v>
      </c>
      <c r="B415" s="510" t="s">
        <v>1615</v>
      </c>
      <c r="C415" s="511" t="s">
        <v>163</v>
      </c>
      <c r="D415" s="520">
        <v>49.2</v>
      </c>
      <c r="E415" s="513"/>
    </row>
    <row r="416" spans="1:5" s="521" customFormat="1" ht="30" x14ac:dyDescent="0.25">
      <c r="A416" s="510">
        <v>36091</v>
      </c>
      <c r="B416" s="510" t="s">
        <v>1616</v>
      </c>
      <c r="C416" s="511" t="s">
        <v>163</v>
      </c>
      <c r="D416" s="520">
        <v>16.690000000000001</v>
      </c>
      <c r="E416" s="513"/>
    </row>
    <row r="417" spans="1:5" s="521" customFormat="1" x14ac:dyDescent="0.25">
      <c r="A417" s="169">
        <v>365</v>
      </c>
      <c r="B417" s="757" t="s">
        <v>1617</v>
      </c>
      <c r="C417" s="758"/>
      <c r="D417" s="758"/>
      <c r="E417" s="759"/>
    </row>
    <row r="418" spans="1:5" s="521" customFormat="1" x14ac:dyDescent="0.25">
      <c r="A418" s="510">
        <v>36506</v>
      </c>
      <c r="B418" s="510" t="s">
        <v>1618</v>
      </c>
      <c r="C418" s="511" t="s">
        <v>163</v>
      </c>
      <c r="D418" s="520">
        <v>34.520000000000003</v>
      </c>
      <c r="E418" s="513"/>
    </row>
    <row r="419" spans="1:5" s="521" customFormat="1" x14ac:dyDescent="0.25">
      <c r="A419" s="510">
        <v>36512</v>
      </c>
      <c r="B419" s="510" t="s">
        <v>1619</v>
      </c>
      <c r="C419" s="511" t="s">
        <v>255</v>
      </c>
      <c r="D419" s="520">
        <v>1.69</v>
      </c>
      <c r="E419" s="513"/>
    </row>
    <row r="420" spans="1:5" s="521" customFormat="1" x14ac:dyDescent="0.25">
      <c r="A420" s="510">
        <v>36514</v>
      </c>
      <c r="B420" s="510" t="s">
        <v>1620</v>
      </c>
      <c r="C420" s="511" t="s">
        <v>255</v>
      </c>
      <c r="D420" s="520">
        <v>2.23</v>
      </c>
      <c r="E420" s="513"/>
    </row>
    <row r="421" spans="1:5" s="521" customFormat="1" x14ac:dyDescent="0.25">
      <c r="A421" s="510">
        <v>36517</v>
      </c>
      <c r="B421" s="510" t="s">
        <v>1621</v>
      </c>
      <c r="C421" s="511" t="s">
        <v>255</v>
      </c>
      <c r="D421" s="520">
        <v>1.37</v>
      </c>
      <c r="E421" s="513"/>
    </row>
    <row r="422" spans="1:5" s="521" customFormat="1" x14ac:dyDescent="0.25">
      <c r="A422" s="169">
        <v>368</v>
      </c>
      <c r="B422" s="757" t="s">
        <v>1596</v>
      </c>
      <c r="C422" s="758"/>
      <c r="D422" s="758"/>
      <c r="E422" s="759"/>
    </row>
    <row r="423" spans="1:5" s="521" customFormat="1" ht="45" x14ac:dyDescent="0.25">
      <c r="A423" s="510">
        <v>36825</v>
      </c>
      <c r="B423" s="510" t="s">
        <v>1622</v>
      </c>
      <c r="C423" s="511" t="s">
        <v>1499</v>
      </c>
      <c r="D423" s="520">
        <v>180.57</v>
      </c>
      <c r="E423" s="513"/>
    </row>
    <row r="424" spans="1:5" s="521" customFormat="1" x14ac:dyDescent="0.25">
      <c r="A424" s="169">
        <v>369</v>
      </c>
      <c r="B424" s="757" t="s">
        <v>1631</v>
      </c>
      <c r="C424" s="758"/>
      <c r="D424" s="758"/>
      <c r="E424" s="759"/>
    </row>
    <row r="425" spans="1:5" s="521" customFormat="1" x14ac:dyDescent="0.25">
      <c r="A425" s="510">
        <v>36991</v>
      </c>
      <c r="B425" s="510" t="s">
        <v>13480</v>
      </c>
      <c r="C425" s="511" t="s">
        <v>255</v>
      </c>
      <c r="D425" s="520">
        <v>1.08</v>
      </c>
      <c r="E425" s="513"/>
    </row>
    <row r="426" spans="1:5" s="521" customFormat="1" x14ac:dyDescent="0.25">
      <c r="A426" s="169">
        <v>370</v>
      </c>
      <c r="B426" s="757" t="s">
        <v>1623</v>
      </c>
      <c r="C426" s="758"/>
      <c r="D426" s="758"/>
      <c r="E426" s="759"/>
    </row>
    <row r="427" spans="1:5" s="521" customFormat="1" x14ac:dyDescent="0.25">
      <c r="A427" s="510">
        <v>37009</v>
      </c>
      <c r="B427" s="510" t="s">
        <v>1624</v>
      </c>
      <c r="C427" s="511" t="s">
        <v>1344</v>
      </c>
      <c r="D427" s="520">
        <v>259.44</v>
      </c>
      <c r="E427" s="513"/>
    </row>
    <row r="428" spans="1:5" s="521" customFormat="1" x14ac:dyDescent="0.25">
      <c r="A428" s="510">
        <v>37013</v>
      </c>
      <c r="B428" s="510" t="s">
        <v>1625</v>
      </c>
      <c r="C428" s="511" t="s">
        <v>1344</v>
      </c>
      <c r="D428" s="520">
        <v>325.42</v>
      </c>
      <c r="E428" s="513"/>
    </row>
    <row r="429" spans="1:5" s="521" customFormat="1" x14ac:dyDescent="0.25">
      <c r="A429" s="510">
        <v>37043</v>
      </c>
      <c r="B429" s="510" t="s">
        <v>1626</v>
      </c>
      <c r="C429" s="511" t="s">
        <v>1314</v>
      </c>
      <c r="D429" s="520">
        <v>19.75</v>
      </c>
      <c r="E429" s="513"/>
    </row>
    <row r="430" spans="1:5" s="521" customFormat="1" x14ac:dyDescent="0.25">
      <c r="A430" s="510">
        <v>37057</v>
      </c>
      <c r="B430" s="510" t="s">
        <v>1627</v>
      </c>
      <c r="C430" s="511" t="s">
        <v>1344</v>
      </c>
      <c r="D430" s="520">
        <v>412.22</v>
      </c>
      <c r="E430" s="513"/>
    </row>
    <row r="431" spans="1:5" s="521" customFormat="1" x14ac:dyDescent="0.25">
      <c r="A431" s="510">
        <v>37090</v>
      </c>
      <c r="B431" s="510" t="s">
        <v>1628</v>
      </c>
      <c r="C431" s="511" t="s">
        <v>255</v>
      </c>
      <c r="D431" s="520">
        <v>3.72</v>
      </c>
      <c r="E431" s="513"/>
    </row>
    <row r="432" spans="1:5" s="521" customFormat="1" x14ac:dyDescent="0.25">
      <c r="A432" s="169">
        <v>371</v>
      </c>
      <c r="B432" s="757" t="s">
        <v>1629</v>
      </c>
      <c r="C432" s="758"/>
      <c r="D432" s="758"/>
      <c r="E432" s="759"/>
    </row>
    <row r="433" spans="1:5" s="521" customFormat="1" x14ac:dyDescent="0.25">
      <c r="A433" s="510">
        <v>37103</v>
      </c>
      <c r="B433" s="510" t="s">
        <v>1630</v>
      </c>
      <c r="C433" s="511" t="s">
        <v>1344</v>
      </c>
      <c r="D433" s="611">
        <v>1059.72</v>
      </c>
      <c r="E433" s="513"/>
    </row>
    <row r="434" spans="1:5" s="521" customFormat="1" x14ac:dyDescent="0.25">
      <c r="A434" s="169">
        <v>375</v>
      </c>
      <c r="B434" s="757" t="s">
        <v>1631</v>
      </c>
      <c r="C434" s="758"/>
      <c r="D434" s="758"/>
      <c r="E434" s="759"/>
    </row>
    <row r="435" spans="1:5" s="521" customFormat="1" x14ac:dyDescent="0.25">
      <c r="A435" s="510">
        <v>37502</v>
      </c>
      <c r="B435" s="510" t="s">
        <v>1632</v>
      </c>
      <c r="C435" s="511" t="s">
        <v>1499</v>
      </c>
      <c r="D435" s="520">
        <v>41.03</v>
      </c>
      <c r="E435" s="513"/>
    </row>
    <row r="436" spans="1:5" s="521" customFormat="1" x14ac:dyDescent="0.25">
      <c r="A436" s="510">
        <v>37509</v>
      </c>
      <c r="B436" s="510" t="s">
        <v>1633</v>
      </c>
      <c r="C436" s="511" t="s">
        <v>1499</v>
      </c>
      <c r="D436" s="520">
        <v>131.57</v>
      </c>
      <c r="E436" s="513"/>
    </row>
    <row r="437" spans="1:5" s="521" customFormat="1" x14ac:dyDescent="0.25">
      <c r="A437" s="510">
        <v>37513</v>
      </c>
      <c r="B437" s="510" t="s">
        <v>1634</v>
      </c>
      <c r="C437" s="511" t="s">
        <v>1499</v>
      </c>
      <c r="D437" s="520">
        <v>23.24</v>
      </c>
      <c r="E437" s="513"/>
    </row>
    <row r="438" spans="1:5" s="521" customFormat="1" x14ac:dyDescent="0.25">
      <c r="A438" s="510">
        <v>37514</v>
      </c>
      <c r="B438" s="510" t="s">
        <v>1635</v>
      </c>
      <c r="C438" s="511" t="s">
        <v>1499</v>
      </c>
      <c r="D438" s="520">
        <v>24.02</v>
      </c>
      <c r="E438" s="513"/>
    </row>
    <row r="439" spans="1:5" s="521" customFormat="1" x14ac:dyDescent="0.25">
      <c r="A439" s="510">
        <v>37517</v>
      </c>
      <c r="B439" s="510" t="s">
        <v>1636</v>
      </c>
      <c r="C439" s="511" t="s">
        <v>1499</v>
      </c>
      <c r="D439" s="520">
        <v>18.309999999999999</v>
      </c>
      <c r="E439" s="513"/>
    </row>
    <row r="440" spans="1:5" s="521" customFormat="1" x14ac:dyDescent="0.25">
      <c r="A440" s="510">
        <v>37519</v>
      </c>
      <c r="B440" s="510" t="s">
        <v>1637</v>
      </c>
      <c r="C440" s="511" t="s">
        <v>1499</v>
      </c>
      <c r="D440" s="520">
        <v>11.68</v>
      </c>
      <c r="E440" s="513"/>
    </row>
    <row r="441" spans="1:5" s="521" customFormat="1" x14ac:dyDescent="0.25">
      <c r="A441" s="510">
        <v>37564</v>
      </c>
      <c r="B441" s="510" t="s">
        <v>1638</v>
      </c>
      <c r="C441" s="511" t="s">
        <v>1499</v>
      </c>
      <c r="D441" s="520">
        <v>38.56</v>
      </c>
      <c r="E441" s="513"/>
    </row>
    <row r="442" spans="1:5" s="521" customFormat="1" x14ac:dyDescent="0.25">
      <c r="A442" s="510">
        <v>37566</v>
      </c>
      <c r="B442" s="510" t="s">
        <v>1639</v>
      </c>
      <c r="C442" s="511" t="s">
        <v>1499</v>
      </c>
      <c r="D442" s="520">
        <v>18.309999999999999</v>
      </c>
      <c r="E442" s="513"/>
    </row>
    <row r="443" spans="1:5" s="521" customFormat="1" x14ac:dyDescent="0.25">
      <c r="A443" s="169">
        <v>377</v>
      </c>
      <c r="B443" s="757" t="s">
        <v>1631</v>
      </c>
      <c r="C443" s="758"/>
      <c r="D443" s="758"/>
      <c r="E443" s="759"/>
    </row>
    <row r="444" spans="1:5" s="521" customFormat="1" ht="30" x14ac:dyDescent="0.25">
      <c r="A444" s="510">
        <v>37733</v>
      </c>
      <c r="B444" s="510" t="s">
        <v>1640</v>
      </c>
      <c r="C444" s="511" t="s">
        <v>1499</v>
      </c>
      <c r="D444" s="520">
        <v>41.43</v>
      </c>
      <c r="E444" s="513"/>
    </row>
    <row r="445" spans="1:5" s="521" customFormat="1" x14ac:dyDescent="0.25">
      <c r="A445" s="169">
        <v>380</v>
      </c>
      <c r="B445" s="757" t="s">
        <v>1641</v>
      </c>
      <c r="C445" s="758"/>
      <c r="D445" s="758"/>
      <c r="E445" s="759"/>
    </row>
    <row r="446" spans="1:5" s="521" customFormat="1" x14ac:dyDescent="0.25">
      <c r="A446" s="510">
        <v>38001</v>
      </c>
      <c r="B446" s="510" t="s">
        <v>13481</v>
      </c>
      <c r="C446" s="511" t="s">
        <v>1499</v>
      </c>
      <c r="D446" s="520">
        <v>17.38</v>
      </c>
      <c r="E446" s="513"/>
    </row>
    <row r="447" spans="1:5" s="521" customFormat="1" x14ac:dyDescent="0.25">
      <c r="A447" s="510">
        <v>38003</v>
      </c>
      <c r="B447" s="510" t="s">
        <v>1642</v>
      </c>
      <c r="C447" s="511" t="s">
        <v>1314</v>
      </c>
      <c r="D447" s="520">
        <v>1.55</v>
      </c>
      <c r="E447" s="513"/>
    </row>
    <row r="448" spans="1:5" s="521" customFormat="1" x14ac:dyDescent="0.25">
      <c r="A448" s="510">
        <v>38006</v>
      </c>
      <c r="B448" s="510" t="s">
        <v>1643</v>
      </c>
      <c r="C448" s="511" t="s">
        <v>1499</v>
      </c>
      <c r="D448" s="520">
        <v>37.29</v>
      </c>
      <c r="E448" s="513"/>
    </row>
    <row r="449" spans="1:5" s="521" customFormat="1" x14ac:dyDescent="0.25">
      <c r="A449" s="510">
        <v>38009</v>
      </c>
      <c r="B449" s="510" t="s">
        <v>1644</v>
      </c>
      <c r="C449" s="511" t="s">
        <v>1499</v>
      </c>
      <c r="D449" s="520">
        <v>11.68</v>
      </c>
      <c r="E449" s="513"/>
    </row>
    <row r="450" spans="1:5" s="521" customFormat="1" ht="30" x14ac:dyDescent="0.25">
      <c r="A450" s="510">
        <v>38012</v>
      </c>
      <c r="B450" s="510" t="s">
        <v>1645</v>
      </c>
      <c r="C450" s="511" t="s">
        <v>255</v>
      </c>
      <c r="D450" s="520">
        <v>3.21</v>
      </c>
      <c r="E450" s="513"/>
    </row>
    <row r="451" spans="1:5" s="521" customFormat="1" x14ac:dyDescent="0.25">
      <c r="A451" s="510">
        <v>38013</v>
      </c>
      <c r="B451" s="510" t="s">
        <v>1646</v>
      </c>
      <c r="C451" s="511" t="s">
        <v>255</v>
      </c>
      <c r="D451" s="520">
        <v>1.08</v>
      </c>
      <c r="E451" s="513"/>
    </row>
    <row r="452" spans="1:5" s="521" customFormat="1" x14ac:dyDescent="0.25">
      <c r="A452" s="510">
        <v>38014</v>
      </c>
      <c r="B452" s="510" t="s">
        <v>13482</v>
      </c>
      <c r="C452" s="511" t="s">
        <v>1314</v>
      </c>
      <c r="D452" s="520">
        <v>9.59</v>
      </c>
      <c r="E452" s="513"/>
    </row>
    <row r="453" spans="1:5" s="521" customFormat="1" ht="30" x14ac:dyDescent="0.25">
      <c r="A453" s="510">
        <v>38016</v>
      </c>
      <c r="B453" s="510" t="s">
        <v>13483</v>
      </c>
      <c r="C453" s="511" t="s">
        <v>1314</v>
      </c>
      <c r="D453" s="520">
        <v>14.79</v>
      </c>
      <c r="E453" s="513"/>
    </row>
    <row r="454" spans="1:5" s="521" customFormat="1" x14ac:dyDescent="0.25">
      <c r="A454" s="510">
        <v>38017</v>
      </c>
      <c r="B454" s="510" t="s">
        <v>1647</v>
      </c>
      <c r="C454" s="511" t="s">
        <v>1314</v>
      </c>
      <c r="D454" s="520">
        <v>4.17</v>
      </c>
      <c r="E454" s="513"/>
    </row>
    <row r="455" spans="1:5" s="521" customFormat="1" x14ac:dyDescent="0.25">
      <c r="A455" s="510">
        <v>38018</v>
      </c>
      <c r="B455" s="510" t="s">
        <v>1648</v>
      </c>
      <c r="C455" s="511" t="s">
        <v>1314</v>
      </c>
      <c r="D455" s="520">
        <v>32.31</v>
      </c>
      <c r="E455" s="513"/>
    </row>
    <row r="456" spans="1:5" s="521" customFormat="1" x14ac:dyDescent="0.25">
      <c r="A456" s="510">
        <v>38021</v>
      </c>
      <c r="B456" s="510" t="s">
        <v>1649</v>
      </c>
      <c r="C456" s="511" t="s">
        <v>1499</v>
      </c>
      <c r="D456" s="520">
        <v>96.71</v>
      </c>
      <c r="E456" s="513"/>
    </row>
    <row r="457" spans="1:5" s="521" customFormat="1" x14ac:dyDescent="0.25">
      <c r="A457" s="510">
        <v>38022</v>
      </c>
      <c r="B457" s="510" t="s">
        <v>1650</v>
      </c>
      <c r="C457" s="511" t="s">
        <v>1499</v>
      </c>
      <c r="D457" s="520">
        <v>40.17</v>
      </c>
      <c r="E457" s="513"/>
    </row>
    <row r="458" spans="1:5" s="521" customFormat="1" x14ac:dyDescent="0.25">
      <c r="A458" s="510">
        <v>38024</v>
      </c>
      <c r="B458" s="510" t="s">
        <v>1651</v>
      </c>
      <c r="C458" s="511" t="s">
        <v>255</v>
      </c>
      <c r="D458" s="520">
        <v>6.61</v>
      </c>
      <c r="E458" s="513"/>
    </row>
    <row r="459" spans="1:5" s="521" customFormat="1" x14ac:dyDescent="0.25">
      <c r="A459" s="510">
        <v>38025</v>
      </c>
      <c r="B459" s="510" t="s">
        <v>1652</v>
      </c>
      <c r="C459" s="511" t="s">
        <v>1499</v>
      </c>
      <c r="D459" s="520">
        <v>33.200000000000003</v>
      </c>
      <c r="E459" s="513"/>
    </row>
    <row r="460" spans="1:5" s="521" customFormat="1" x14ac:dyDescent="0.25">
      <c r="A460" s="510">
        <v>38028</v>
      </c>
      <c r="B460" s="510" t="s">
        <v>1653</v>
      </c>
      <c r="C460" s="511" t="s">
        <v>1499</v>
      </c>
      <c r="D460" s="520">
        <v>34.28</v>
      </c>
      <c r="E460" s="513"/>
    </row>
    <row r="461" spans="1:5" s="521" customFormat="1" x14ac:dyDescent="0.25">
      <c r="A461" s="510">
        <v>38029</v>
      </c>
      <c r="B461" s="510" t="s">
        <v>1654</v>
      </c>
      <c r="C461" s="511" t="s">
        <v>1499</v>
      </c>
      <c r="D461" s="520">
        <v>46.37</v>
      </c>
      <c r="E461" s="513"/>
    </row>
    <row r="462" spans="1:5" s="521" customFormat="1" x14ac:dyDescent="0.25">
      <c r="A462" s="510">
        <v>38030</v>
      </c>
      <c r="B462" s="510" t="s">
        <v>1655</v>
      </c>
      <c r="C462" s="511" t="s">
        <v>1499</v>
      </c>
      <c r="D462" s="520">
        <v>29.95</v>
      </c>
      <c r="E462" s="513"/>
    </row>
    <row r="463" spans="1:5" s="521" customFormat="1" ht="30" x14ac:dyDescent="0.25">
      <c r="A463" s="510">
        <v>38051</v>
      </c>
      <c r="B463" s="510" t="s">
        <v>1656</v>
      </c>
      <c r="C463" s="511" t="s">
        <v>1499</v>
      </c>
      <c r="D463" s="520">
        <v>45.06</v>
      </c>
      <c r="E463" s="513"/>
    </row>
    <row r="464" spans="1:5" s="521" customFormat="1" x14ac:dyDescent="0.25">
      <c r="A464" s="510">
        <v>38057</v>
      </c>
      <c r="B464" s="510" t="s">
        <v>19256</v>
      </c>
      <c r="C464" s="511" t="s">
        <v>255</v>
      </c>
      <c r="D464" s="520">
        <v>21.84</v>
      </c>
      <c r="E464" s="513"/>
    </row>
    <row r="465" spans="1:5" s="521" customFormat="1" ht="30" x14ac:dyDescent="0.25">
      <c r="A465" s="510">
        <v>38088</v>
      </c>
      <c r="B465" s="510" t="s">
        <v>1657</v>
      </c>
      <c r="C465" s="511" t="s">
        <v>1499</v>
      </c>
      <c r="D465" s="520">
        <v>32.96</v>
      </c>
      <c r="E465" s="513"/>
    </row>
    <row r="466" spans="1:5" s="521" customFormat="1" x14ac:dyDescent="0.25">
      <c r="A466" s="169">
        <v>381</v>
      </c>
      <c r="B466" s="757" t="s">
        <v>13484</v>
      </c>
      <c r="C466" s="758"/>
      <c r="D466" s="758"/>
      <c r="E466" s="759"/>
    </row>
    <row r="467" spans="1:5" s="521" customFormat="1" x14ac:dyDescent="0.25">
      <c r="A467" s="510">
        <v>38182</v>
      </c>
      <c r="B467" s="510" t="s">
        <v>13485</v>
      </c>
      <c r="C467" s="511" t="s">
        <v>1499</v>
      </c>
      <c r="D467" s="520">
        <v>38.56</v>
      </c>
      <c r="E467" s="513"/>
    </row>
    <row r="468" spans="1:5" s="521" customFormat="1" x14ac:dyDescent="0.25">
      <c r="A468" s="169">
        <v>385</v>
      </c>
      <c r="B468" s="757" t="s">
        <v>1201</v>
      </c>
      <c r="C468" s="758"/>
      <c r="D468" s="758"/>
      <c r="E468" s="759"/>
    </row>
    <row r="469" spans="1:5" s="521" customFormat="1" x14ac:dyDescent="0.25">
      <c r="A469" s="510">
        <v>38509</v>
      </c>
      <c r="B469" s="510" t="s">
        <v>1658</v>
      </c>
      <c r="C469" s="511" t="s">
        <v>1344</v>
      </c>
      <c r="D469" s="520">
        <v>14.76</v>
      </c>
      <c r="E469" s="513"/>
    </row>
    <row r="470" spans="1:5" s="521" customFormat="1" x14ac:dyDescent="0.25">
      <c r="A470" s="510">
        <v>38511</v>
      </c>
      <c r="B470" s="510" t="s">
        <v>1659</v>
      </c>
      <c r="C470" s="511" t="s">
        <v>1312</v>
      </c>
      <c r="D470" s="520">
        <v>196.93</v>
      </c>
      <c r="E470" s="513"/>
    </row>
    <row r="471" spans="1:5" s="521" customFormat="1" x14ac:dyDescent="0.25">
      <c r="A471" s="169">
        <v>390</v>
      </c>
      <c r="B471" s="757" t="s">
        <v>159</v>
      </c>
      <c r="C471" s="758"/>
      <c r="D471" s="758"/>
      <c r="E471" s="759"/>
    </row>
    <row r="472" spans="1:5" s="521" customFormat="1" ht="30" x14ac:dyDescent="0.25">
      <c r="A472" s="510">
        <v>39002</v>
      </c>
      <c r="B472" s="510" t="s">
        <v>1660</v>
      </c>
      <c r="C472" s="511" t="s">
        <v>1344</v>
      </c>
      <c r="D472" s="520">
        <v>205.5</v>
      </c>
      <c r="E472" s="513"/>
    </row>
    <row r="473" spans="1:5" s="521" customFormat="1" x14ac:dyDescent="0.25">
      <c r="A473" s="510">
        <v>39021</v>
      </c>
      <c r="B473" s="510" t="s">
        <v>1661</v>
      </c>
      <c r="C473" s="511" t="s">
        <v>1314</v>
      </c>
      <c r="D473" s="520">
        <v>21.7</v>
      </c>
      <c r="E473" s="513"/>
    </row>
    <row r="474" spans="1:5" s="521" customFormat="1" x14ac:dyDescent="0.25">
      <c r="A474" s="510">
        <v>39075</v>
      </c>
      <c r="B474" s="510" t="s">
        <v>1662</v>
      </c>
      <c r="C474" s="511" t="s">
        <v>1344</v>
      </c>
      <c r="D474" s="611">
        <v>1353.87</v>
      </c>
      <c r="E474" s="513"/>
    </row>
    <row r="475" spans="1:5" s="521" customFormat="1" x14ac:dyDescent="0.25">
      <c r="A475" s="510">
        <v>39089</v>
      </c>
      <c r="B475" s="510" t="s">
        <v>1663</v>
      </c>
      <c r="C475" s="511" t="s">
        <v>255</v>
      </c>
      <c r="D475" s="611">
        <v>1633.97</v>
      </c>
      <c r="E475" s="513"/>
    </row>
    <row r="476" spans="1:5" s="521" customFormat="1" x14ac:dyDescent="0.25">
      <c r="A476" s="510">
        <v>39090</v>
      </c>
      <c r="B476" s="510" t="s">
        <v>1664</v>
      </c>
      <c r="C476" s="511" t="s">
        <v>1665</v>
      </c>
      <c r="D476" s="611">
        <v>1464.25</v>
      </c>
      <c r="E476" s="513"/>
    </row>
    <row r="477" spans="1:5" s="521" customFormat="1" x14ac:dyDescent="0.25">
      <c r="A477" s="169">
        <v>391</v>
      </c>
      <c r="B477" s="757" t="s">
        <v>1666</v>
      </c>
      <c r="C477" s="758"/>
      <c r="D477" s="758"/>
      <c r="E477" s="759"/>
    </row>
    <row r="478" spans="1:5" s="521" customFormat="1" x14ac:dyDescent="0.25">
      <c r="A478" s="510">
        <v>39113</v>
      </c>
      <c r="B478" s="510" t="s">
        <v>1667</v>
      </c>
      <c r="C478" s="511" t="s">
        <v>255</v>
      </c>
      <c r="D478" s="520">
        <v>203</v>
      </c>
      <c r="E478" s="513"/>
    </row>
    <row r="479" spans="1:5" s="521" customFormat="1" x14ac:dyDescent="0.25">
      <c r="A479" s="510">
        <v>39114</v>
      </c>
      <c r="B479" s="510" t="s">
        <v>1668</v>
      </c>
      <c r="C479" s="511" t="s">
        <v>255</v>
      </c>
      <c r="D479" s="520">
        <v>45.6</v>
      </c>
      <c r="E479" s="513"/>
    </row>
    <row r="480" spans="1:5" s="521" customFormat="1" x14ac:dyDescent="0.25">
      <c r="A480" s="510">
        <v>39115</v>
      </c>
      <c r="B480" s="510" t="s">
        <v>1669</v>
      </c>
      <c r="C480" s="511" t="s">
        <v>255</v>
      </c>
      <c r="D480" s="520">
        <v>277.66000000000003</v>
      </c>
      <c r="E480" s="513"/>
    </row>
    <row r="481" spans="1:5" s="521" customFormat="1" x14ac:dyDescent="0.25">
      <c r="A481" s="510">
        <v>39123</v>
      </c>
      <c r="B481" s="510" t="s">
        <v>1670</v>
      </c>
      <c r="C481" s="511" t="s">
        <v>163</v>
      </c>
      <c r="D481" s="520">
        <v>12.33</v>
      </c>
      <c r="E481" s="513"/>
    </row>
    <row r="482" spans="1:5" s="521" customFormat="1" ht="30" x14ac:dyDescent="0.25">
      <c r="A482" s="510">
        <v>39125</v>
      </c>
      <c r="B482" s="510" t="s">
        <v>1671</v>
      </c>
      <c r="C482" s="511" t="s">
        <v>163</v>
      </c>
      <c r="D482" s="520">
        <v>45.84</v>
      </c>
      <c r="E482" s="513"/>
    </row>
    <row r="483" spans="1:5" s="521" customFormat="1" x14ac:dyDescent="0.25">
      <c r="A483" s="510">
        <v>39165</v>
      </c>
      <c r="B483" s="510" t="s">
        <v>1672</v>
      </c>
      <c r="C483" s="511" t="s">
        <v>255</v>
      </c>
      <c r="D483" s="520">
        <v>221.14</v>
      </c>
      <c r="E483" s="513"/>
    </row>
    <row r="484" spans="1:5" s="521" customFormat="1" x14ac:dyDescent="0.25">
      <c r="A484" s="169">
        <v>395</v>
      </c>
      <c r="B484" s="757" t="s">
        <v>1666</v>
      </c>
      <c r="C484" s="758"/>
      <c r="D484" s="758"/>
      <c r="E484" s="759"/>
    </row>
    <row r="485" spans="1:5" s="521" customFormat="1" ht="30" x14ac:dyDescent="0.25">
      <c r="A485" s="510">
        <v>39515</v>
      </c>
      <c r="B485" s="510" t="s">
        <v>1673</v>
      </c>
      <c r="C485" s="511" t="s">
        <v>255</v>
      </c>
      <c r="D485" s="520">
        <v>12.39</v>
      </c>
      <c r="E485" s="513"/>
    </row>
    <row r="486" spans="1:5" s="521" customFormat="1" x14ac:dyDescent="0.25">
      <c r="A486" s="169">
        <v>398</v>
      </c>
      <c r="B486" s="757" t="s">
        <v>1674</v>
      </c>
      <c r="C486" s="758"/>
      <c r="D486" s="758"/>
      <c r="E486" s="759"/>
    </row>
    <row r="487" spans="1:5" s="521" customFormat="1" ht="30" x14ac:dyDescent="0.25">
      <c r="A487" s="510">
        <v>39841</v>
      </c>
      <c r="B487" s="510" t="s">
        <v>1675</v>
      </c>
      <c r="C487" s="511" t="s">
        <v>1344</v>
      </c>
      <c r="D487" s="520">
        <v>210.63</v>
      </c>
      <c r="E487" s="513"/>
    </row>
    <row r="488" spans="1:5" s="521" customFormat="1" x14ac:dyDescent="0.25">
      <c r="A488" s="169">
        <v>4</v>
      </c>
      <c r="B488" s="757" t="s">
        <v>1676</v>
      </c>
      <c r="C488" s="758"/>
      <c r="D488" s="758"/>
      <c r="E488" s="759"/>
    </row>
    <row r="489" spans="1:5" s="521" customFormat="1" x14ac:dyDescent="0.25">
      <c r="A489" s="169">
        <v>401</v>
      </c>
      <c r="B489" s="757" t="s">
        <v>1158</v>
      </c>
      <c r="C489" s="758"/>
      <c r="D489" s="758"/>
      <c r="E489" s="759"/>
    </row>
    <row r="490" spans="1:5" s="521" customFormat="1" x14ac:dyDescent="0.25">
      <c r="A490" s="510">
        <v>40102</v>
      </c>
      <c r="B490" s="510" t="s">
        <v>1677</v>
      </c>
      <c r="C490" s="511" t="s">
        <v>255</v>
      </c>
      <c r="D490" s="611">
        <v>1613.32</v>
      </c>
      <c r="E490" s="513"/>
    </row>
    <row r="491" spans="1:5" s="521" customFormat="1" x14ac:dyDescent="0.25">
      <c r="A491" s="510">
        <v>40140</v>
      </c>
      <c r="B491" s="510" t="s">
        <v>1678</v>
      </c>
      <c r="C491" s="511" t="s">
        <v>255</v>
      </c>
      <c r="D491" s="611">
        <v>2451.14</v>
      </c>
      <c r="E491" s="513"/>
    </row>
    <row r="492" spans="1:5" s="521" customFormat="1" x14ac:dyDescent="0.25">
      <c r="A492" s="169">
        <v>402</v>
      </c>
      <c r="B492" s="757" t="s">
        <v>1679</v>
      </c>
      <c r="C492" s="758"/>
      <c r="D492" s="758"/>
      <c r="E492" s="759"/>
    </row>
    <row r="493" spans="1:5" s="521" customFormat="1" x14ac:dyDescent="0.25">
      <c r="A493" s="510">
        <v>40211</v>
      </c>
      <c r="B493" s="510" t="s">
        <v>1680</v>
      </c>
      <c r="C493" s="511" t="s">
        <v>255</v>
      </c>
      <c r="D493" s="520">
        <v>26.18</v>
      </c>
      <c r="E493" s="513"/>
    </row>
    <row r="494" spans="1:5" s="521" customFormat="1" x14ac:dyDescent="0.25">
      <c r="A494" s="510">
        <v>40264</v>
      </c>
      <c r="B494" s="510" t="s">
        <v>1681</v>
      </c>
      <c r="C494" s="511" t="s">
        <v>255</v>
      </c>
      <c r="D494" s="520">
        <v>678.58</v>
      </c>
      <c r="E494" s="513"/>
    </row>
    <row r="495" spans="1:5" s="521" customFormat="1" x14ac:dyDescent="0.25">
      <c r="A495" s="169">
        <v>403</v>
      </c>
      <c r="B495" s="757" t="s">
        <v>159</v>
      </c>
      <c r="C495" s="758"/>
      <c r="D495" s="758"/>
      <c r="E495" s="759"/>
    </row>
    <row r="496" spans="1:5" s="521" customFormat="1" x14ac:dyDescent="0.25">
      <c r="A496" s="510">
        <v>40303</v>
      </c>
      <c r="B496" s="510" t="s">
        <v>1682</v>
      </c>
      <c r="C496" s="511" t="s">
        <v>255</v>
      </c>
      <c r="D496" s="520">
        <v>39.01</v>
      </c>
      <c r="E496" s="513"/>
    </row>
    <row r="497" spans="1:5" s="521" customFormat="1" x14ac:dyDescent="0.25">
      <c r="A497" s="510">
        <v>40304</v>
      </c>
      <c r="B497" s="510" t="s">
        <v>1683</v>
      </c>
      <c r="C497" s="511" t="s">
        <v>255</v>
      </c>
      <c r="D497" s="520">
        <v>53.81</v>
      </c>
      <c r="E497" s="513"/>
    </row>
    <row r="498" spans="1:5" s="521" customFormat="1" x14ac:dyDescent="0.25">
      <c r="A498" s="510">
        <v>40305</v>
      </c>
      <c r="B498" s="510" t="s">
        <v>1684</v>
      </c>
      <c r="C498" s="511" t="s">
        <v>255</v>
      </c>
      <c r="D498" s="520">
        <v>63.02</v>
      </c>
      <c r="E498" s="513"/>
    </row>
    <row r="499" spans="1:5" s="521" customFormat="1" x14ac:dyDescent="0.25">
      <c r="A499" s="510">
        <v>40306</v>
      </c>
      <c r="B499" s="510" t="s">
        <v>1685</v>
      </c>
      <c r="C499" s="511" t="s">
        <v>255</v>
      </c>
      <c r="D499" s="520">
        <v>11.1</v>
      </c>
      <c r="E499" s="513"/>
    </row>
    <row r="500" spans="1:5" s="521" customFormat="1" x14ac:dyDescent="0.25">
      <c r="A500" s="169">
        <v>404</v>
      </c>
      <c r="B500" s="757" t="s">
        <v>1686</v>
      </c>
      <c r="C500" s="758"/>
      <c r="D500" s="758"/>
      <c r="E500" s="759"/>
    </row>
    <row r="501" spans="1:5" s="521" customFormat="1" x14ac:dyDescent="0.25">
      <c r="A501" s="510">
        <v>40401</v>
      </c>
      <c r="B501" s="510" t="s">
        <v>1687</v>
      </c>
      <c r="C501" s="511" t="s">
        <v>255</v>
      </c>
      <c r="D501" s="520">
        <v>10.56</v>
      </c>
      <c r="E501" s="513"/>
    </row>
    <row r="502" spans="1:5" s="521" customFormat="1" x14ac:dyDescent="0.25">
      <c r="A502" s="169">
        <v>405</v>
      </c>
      <c r="B502" s="757" t="s">
        <v>1688</v>
      </c>
      <c r="C502" s="758"/>
      <c r="D502" s="758"/>
      <c r="E502" s="759"/>
    </row>
    <row r="503" spans="1:5" s="521" customFormat="1" x14ac:dyDescent="0.25">
      <c r="A503" s="510">
        <v>40504</v>
      </c>
      <c r="B503" s="510" t="s">
        <v>1689</v>
      </c>
      <c r="C503" s="511" t="s">
        <v>255</v>
      </c>
      <c r="D503" s="520">
        <v>62.07</v>
      </c>
      <c r="E503" s="513"/>
    </row>
    <row r="504" spans="1:5" s="521" customFormat="1" x14ac:dyDescent="0.25">
      <c r="A504" s="510">
        <v>40522</v>
      </c>
      <c r="B504" s="510" t="s">
        <v>13486</v>
      </c>
      <c r="C504" s="511" t="s">
        <v>255</v>
      </c>
      <c r="D504" s="520">
        <v>6.31</v>
      </c>
      <c r="E504" s="513"/>
    </row>
    <row r="505" spans="1:5" s="521" customFormat="1" x14ac:dyDescent="0.25">
      <c r="A505" s="510">
        <v>40523</v>
      </c>
      <c r="B505" s="510" t="s">
        <v>13487</v>
      </c>
      <c r="C505" s="511" t="s">
        <v>255</v>
      </c>
      <c r="D505" s="520">
        <v>6.27</v>
      </c>
      <c r="E505" s="513"/>
    </row>
    <row r="506" spans="1:5" s="521" customFormat="1" x14ac:dyDescent="0.25">
      <c r="A506" s="169">
        <v>406</v>
      </c>
      <c r="B506" s="757" t="s">
        <v>1690</v>
      </c>
      <c r="C506" s="758"/>
      <c r="D506" s="758"/>
      <c r="E506" s="759"/>
    </row>
    <row r="507" spans="1:5" s="521" customFormat="1" ht="30" x14ac:dyDescent="0.25">
      <c r="A507" s="510">
        <v>40612</v>
      </c>
      <c r="B507" s="510" t="s">
        <v>13488</v>
      </c>
      <c r="C507" s="511" t="s">
        <v>255</v>
      </c>
      <c r="D507" s="520">
        <v>13.36</v>
      </c>
      <c r="E507" s="513"/>
    </row>
    <row r="508" spans="1:5" s="521" customFormat="1" x14ac:dyDescent="0.25">
      <c r="A508" s="169">
        <v>409</v>
      </c>
      <c r="B508" s="757" t="s">
        <v>159</v>
      </c>
      <c r="C508" s="758"/>
      <c r="D508" s="758"/>
      <c r="E508" s="759"/>
    </row>
    <row r="509" spans="1:5" s="521" customFormat="1" x14ac:dyDescent="0.25">
      <c r="A509" s="510">
        <v>40974</v>
      </c>
      <c r="B509" s="510" t="s">
        <v>1691</v>
      </c>
      <c r="C509" s="511" t="s">
        <v>255</v>
      </c>
      <c r="D509" s="520">
        <v>54.88</v>
      </c>
      <c r="E509" s="513"/>
    </row>
    <row r="510" spans="1:5" s="521" customFormat="1" x14ac:dyDescent="0.25">
      <c r="A510" s="169">
        <v>410</v>
      </c>
      <c r="B510" s="757" t="s">
        <v>1692</v>
      </c>
      <c r="C510" s="758"/>
      <c r="D510" s="758"/>
      <c r="E510" s="759"/>
    </row>
    <row r="511" spans="1:5" s="521" customFormat="1" x14ac:dyDescent="0.25">
      <c r="A511" s="510">
        <v>41054</v>
      </c>
      <c r="B511" s="510" t="s">
        <v>1693</v>
      </c>
      <c r="C511" s="511" t="s">
        <v>255</v>
      </c>
      <c r="D511" s="611">
        <v>34303.480000000003</v>
      </c>
      <c r="E511" s="513"/>
    </row>
    <row r="512" spans="1:5" s="521" customFormat="1" x14ac:dyDescent="0.25">
      <c r="A512" s="510">
        <v>41055</v>
      </c>
      <c r="B512" s="510" t="s">
        <v>1694</v>
      </c>
      <c r="C512" s="511" t="s">
        <v>255</v>
      </c>
      <c r="D512" s="611">
        <v>15630.4</v>
      </c>
      <c r="E512" s="513"/>
    </row>
    <row r="513" spans="1:5" s="521" customFormat="1" x14ac:dyDescent="0.25">
      <c r="A513" s="510">
        <v>41056</v>
      </c>
      <c r="B513" s="510" t="s">
        <v>1695</v>
      </c>
      <c r="C513" s="511" t="s">
        <v>255</v>
      </c>
      <c r="D513" s="611">
        <v>27516.7</v>
      </c>
      <c r="E513" s="513"/>
    </row>
    <row r="514" spans="1:5" s="521" customFormat="1" ht="30" x14ac:dyDescent="0.25">
      <c r="A514" s="510">
        <v>41058</v>
      </c>
      <c r="B514" s="510" t="s">
        <v>1696</v>
      </c>
      <c r="C514" s="511" t="s">
        <v>255</v>
      </c>
      <c r="D514" s="611">
        <v>20583.8</v>
      </c>
      <c r="E514" s="513"/>
    </row>
    <row r="515" spans="1:5" s="521" customFormat="1" x14ac:dyDescent="0.25">
      <c r="A515" s="169">
        <v>411</v>
      </c>
      <c r="B515" s="757" t="s">
        <v>1697</v>
      </c>
      <c r="C515" s="758"/>
      <c r="D515" s="758"/>
      <c r="E515" s="759"/>
    </row>
    <row r="516" spans="1:5" s="521" customFormat="1" x14ac:dyDescent="0.25">
      <c r="A516" s="510">
        <v>41106</v>
      </c>
      <c r="B516" s="510" t="s">
        <v>1698</v>
      </c>
      <c r="C516" s="511" t="s">
        <v>163</v>
      </c>
      <c r="D516" s="520">
        <v>43.54</v>
      </c>
      <c r="E516" s="513"/>
    </row>
    <row r="517" spans="1:5" s="521" customFormat="1" x14ac:dyDescent="0.25">
      <c r="A517" s="169">
        <v>415</v>
      </c>
      <c r="B517" s="757" t="s">
        <v>1699</v>
      </c>
      <c r="C517" s="758"/>
      <c r="D517" s="758"/>
      <c r="E517" s="759"/>
    </row>
    <row r="518" spans="1:5" s="521" customFormat="1" x14ac:dyDescent="0.25">
      <c r="A518" s="510">
        <v>41520</v>
      </c>
      <c r="B518" s="510" t="s">
        <v>1700</v>
      </c>
      <c r="C518" s="511" t="s">
        <v>255</v>
      </c>
      <c r="D518" s="611">
        <v>1478.62</v>
      </c>
      <c r="E518" s="513"/>
    </row>
    <row r="519" spans="1:5" s="521" customFormat="1" ht="30" x14ac:dyDescent="0.25">
      <c r="A519" s="510">
        <v>41528</v>
      </c>
      <c r="B519" s="510" t="s">
        <v>1701</v>
      </c>
      <c r="C519" s="511" t="s">
        <v>255</v>
      </c>
      <c r="D519" s="520">
        <v>418.61</v>
      </c>
      <c r="E519" s="513"/>
    </row>
    <row r="520" spans="1:5" s="521" customFormat="1" ht="30" x14ac:dyDescent="0.25">
      <c r="A520" s="510">
        <v>41530</v>
      </c>
      <c r="B520" s="510" t="s">
        <v>1702</v>
      </c>
      <c r="C520" s="511" t="s">
        <v>255</v>
      </c>
      <c r="D520" s="520">
        <v>766.5</v>
      </c>
      <c r="E520" s="513"/>
    </row>
    <row r="521" spans="1:5" s="521" customFormat="1" ht="30" x14ac:dyDescent="0.25">
      <c r="A521" s="510">
        <v>41533</v>
      </c>
      <c r="B521" s="510" t="s">
        <v>1703</v>
      </c>
      <c r="C521" s="511" t="s">
        <v>255</v>
      </c>
      <c r="D521" s="520">
        <v>449.67</v>
      </c>
      <c r="E521" s="513"/>
    </row>
    <row r="522" spans="1:5" s="521" customFormat="1" ht="30" x14ac:dyDescent="0.25">
      <c r="A522" s="510">
        <v>41536</v>
      </c>
      <c r="B522" s="510" t="s">
        <v>1704</v>
      </c>
      <c r="C522" s="511" t="s">
        <v>255</v>
      </c>
      <c r="D522" s="520">
        <v>609.63</v>
      </c>
      <c r="E522" s="513"/>
    </row>
    <row r="523" spans="1:5" s="521" customFormat="1" ht="30" x14ac:dyDescent="0.25">
      <c r="A523" s="510">
        <v>41542</v>
      </c>
      <c r="B523" s="510" t="s">
        <v>1705</v>
      </c>
      <c r="C523" s="511" t="s">
        <v>255</v>
      </c>
      <c r="D523" s="520">
        <v>801.6</v>
      </c>
      <c r="E523" s="513"/>
    </row>
    <row r="524" spans="1:5" s="521" customFormat="1" x14ac:dyDescent="0.25">
      <c r="A524" s="510">
        <v>41569</v>
      </c>
      <c r="B524" s="510" t="s">
        <v>1706</v>
      </c>
      <c r="C524" s="511" t="s">
        <v>255</v>
      </c>
      <c r="D524" s="520">
        <v>250.68</v>
      </c>
      <c r="E524" s="513"/>
    </row>
    <row r="525" spans="1:5" s="521" customFormat="1" ht="30" x14ac:dyDescent="0.25">
      <c r="A525" s="510">
        <v>41579</v>
      </c>
      <c r="B525" s="510" t="s">
        <v>1707</v>
      </c>
      <c r="C525" s="511" t="s">
        <v>255</v>
      </c>
      <c r="D525" s="611">
        <v>1289.7</v>
      </c>
      <c r="E525" s="513"/>
    </row>
    <row r="526" spans="1:5" s="521" customFormat="1" x14ac:dyDescent="0.25">
      <c r="A526" s="510">
        <v>41588</v>
      </c>
      <c r="B526" s="510" t="s">
        <v>1708</v>
      </c>
      <c r="C526" s="511" t="s">
        <v>255</v>
      </c>
      <c r="D526" s="520">
        <v>4.59</v>
      </c>
      <c r="E526" s="513"/>
    </row>
    <row r="527" spans="1:5" s="521" customFormat="1" x14ac:dyDescent="0.25">
      <c r="A527" s="169">
        <v>416</v>
      </c>
      <c r="B527" s="757" t="s">
        <v>1709</v>
      </c>
      <c r="C527" s="758"/>
      <c r="D527" s="758"/>
      <c r="E527" s="759"/>
    </row>
    <row r="528" spans="1:5" s="521" customFormat="1" x14ac:dyDescent="0.25">
      <c r="A528" s="510">
        <v>41667</v>
      </c>
      <c r="B528" s="510" t="s">
        <v>1710</v>
      </c>
      <c r="C528" s="511" t="s">
        <v>255</v>
      </c>
      <c r="D528" s="520">
        <v>4.33</v>
      </c>
      <c r="E528" s="513"/>
    </row>
    <row r="529" spans="1:5" s="521" customFormat="1" x14ac:dyDescent="0.25">
      <c r="A529" s="169">
        <v>417</v>
      </c>
      <c r="B529" s="757" t="s">
        <v>1709</v>
      </c>
      <c r="C529" s="758"/>
      <c r="D529" s="758"/>
      <c r="E529" s="759"/>
    </row>
    <row r="530" spans="1:5" s="521" customFormat="1" ht="30" x14ac:dyDescent="0.25">
      <c r="A530" s="510">
        <v>41724</v>
      </c>
      <c r="B530" s="510" t="s">
        <v>1711</v>
      </c>
      <c r="C530" s="511" t="s">
        <v>255</v>
      </c>
      <c r="D530" s="520">
        <v>416.15</v>
      </c>
      <c r="E530" s="513"/>
    </row>
    <row r="531" spans="1:5" s="521" customFormat="1" ht="30" x14ac:dyDescent="0.25">
      <c r="A531" s="510">
        <v>41726</v>
      </c>
      <c r="B531" s="510" t="s">
        <v>1712</v>
      </c>
      <c r="C531" s="511" t="s">
        <v>255</v>
      </c>
      <c r="D531" s="520">
        <v>515.52</v>
      </c>
      <c r="E531" s="513"/>
    </row>
    <row r="532" spans="1:5" s="521" customFormat="1" x14ac:dyDescent="0.25">
      <c r="A532" s="169">
        <v>418</v>
      </c>
      <c r="B532" s="757" t="s">
        <v>1709</v>
      </c>
      <c r="C532" s="758"/>
      <c r="D532" s="758"/>
      <c r="E532" s="759"/>
    </row>
    <row r="533" spans="1:5" s="521" customFormat="1" ht="30" x14ac:dyDescent="0.25">
      <c r="A533" s="510">
        <v>41815</v>
      </c>
      <c r="B533" s="510" t="s">
        <v>1713</v>
      </c>
      <c r="C533" s="511" t="s">
        <v>255</v>
      </c>
      <c r="D533" s="520">
        <v>971.15</v>
      </c>
      <c r="E533" s="513"/>
    </row>
    <row r="534" spans="1:5" s="521" customFormat="1" ht="30" x14ac:dyDescent="0.25">
      <c r="A534" s="510">
        <v>41817</v>
      </c>
      <c r="B534" s="510" t="s">
        <v>1714</v>
      </c>
      <c r="C534" s="511" t="s">
        <v>255</v>
      </c>
      <c r="D534" s="520">
        <v>862.23</v>
      </c>
      <c r="E534" s="513"/>
    </row>
    <row r="535" spans="1:5" s="521" customFormat="1" ht="30" x14ac:dyDescent="0.25">
      <c r="A535" s="510">
        <v>41821</v>
      </c>
      <c r="B535" s="510" t="s">
        <v>1715</v>
      </c>
      <c r="C535" s="511" t="s">
        <v>255</v>
      </c>
      <c r="D535" s="520">
        <v>766.5</v>
      </c>
      <c r="E535" s="513"/>
    </row>
    <row r="536" spans="1:5" s="521" customFormat="1" x14ac:dyDescent="0.25">
      <c r="A536" s="510">
        <v>41860</v>
      </c>
      <c r="B536" s="510" t="s">
        <v>1716</v>
      </c>
      <c r="C536" s="511" t="s">
        <v>255</v>
      </c>
      <c r="D536" s="611">
        <v>1315.36</v>
      </c>
      <c r="E536" s="513"/>
    </row>
    <row r="537" spans="1:5" s="521" customFormat="1" x14ac:dyDescent="0.25">
      <c r="A537" s="510">
        <v>41861</v>
      </c>
      <c r="B537" s="510" t="s">
        <v>1717</v>
      </c>
      <c r="C537" s="511" t="s">
        <v>255</v>
      </c>
      <c r="D537" s="520">
        <v>190.98</v>
      </c>
      <c r="E537" s="513"/>
    </row>
    <row r="538" spans="1:5" s="521" customFormat="1" x14ac:dyDescent="0.25">
      <c r="A538" s="510">
        <v>41866</v>
      </c>
      <c r="B538" s="510" t="s">
        <v>1718</v>
      </c>
      <c r="C538" s="511" t="s">
        <v>255</v>
      </c>
      <c r="D538" s="520">
        <v>180.15</v>
      </c>
      <c r="E538" s="513"/>
    </row>
    <row r="539" spans="1:5" s="521" customFormat="1" x14ac:dyDescent="0.25">
      <c r="A539" s="169">
        <v>419</v>
      </c>
      <c r="B539" s="757" t="s">
        <v>1709</v>
      </c>
      <c r="C539" s="758"/>
      <c r="D539" s="758"/>
      <c r="E539" s="759"/>
    </row>
    <row r="540" spans="1:5" s="521" customFormat="1" ht="30" x14ac:dyDescent="0.25">
      <c r="A540" s="510">
        <v>41962</v>
      </c>
      <c r="B540" s="510" t="s">
        <v>1719</v>
      </c>
      <c r="C540" s="511" t="s">
        <v>255</v>
      </c>
      <c r="D540" s="520">
        <v>609.63</v>
      </c>
      <c r="E540" s="513"/>
    </row>
    <row r="541" spans="1:5" s="521" customFormat="1" x14ac:dyDescent="0.25">
      <c r="A541" s="169">
        <v>420</v>
      </c>
      <c r="B541" s="757" t="s">
        <v>1720</v>
      </c>
      <c r="C541" s="758"/>
      <c r="D541" s="758"/>
      <c r="E541" s="759"/>
    </row>
    <row r="542" spans="1:5" s="521" customFormat="1" x14ac:dyDescent="0.25">
      <c r="A542" s="510">
        <v>42047</v>
      </c>
      <c r="B542" s="510" t="s">
        <v>1721</v>
      </c>
      <c r="C542" s="511" t="s">
        <v>163</v>
      </c>
      <c r="D542" s="520">
        <v>777.12</v>
      </c>
      <c r="E542" s="513"/>
    </row>
    <row r="543" spans="1:5" s="521" customFormat="1" x14ac:dyDescent="0.25">
      <c r="A543" s="510">
        <v>42051</v>
      </c>
      <c r="B543" s="510" t="s">
        <v>1722</v>
      </c>
      <c r="C543" s="511" t="s">
        <v>163</v>
      </c>
      <c r="D543" s="520">
        <v>51.46</v>
      </c>
      <c r="E543" s="513"/>
    </row>
    <row r="544" spans="1:5" s="521" customFormat="1" x14ac:dyDescent="0.25">
      <c r="A544" s="510">
        <v>42052</v>
      </c>
      <c r="B544" s="510" t="s">
        <v>1723</v>
      </c>
      <c r="C544" s="511" t="s">
        <v>163</v>
      </c>
      <c r="D544" s="520">
        <v>87.8</v>
      </c>
      <c r="E544" s="513"/>
    </row>
    <row r="545" spans="1:5" s="521" customFormat="1" x14ac:dyDescent="0.25">
      <c r="A545" s="510">
        <v>42087</v>
      </c>
      <c r="B545" s="510" t="s">
        <v>1724</v>
      </c>
      <c r="C545" s="511" t="s">
        <v>255</v>
      </c>
      <c r="D545" s="520">
        <v>90.1</v>
      </c>
      <c r="E545" s="513"/>
    </row>
    <row r="546" spans="1:5" s="521" customFormat="1" x14ac:dyDescent="0.25">
      <c r="A546" s="510">
        <v>42090</v>
      </c>
      <c r="B546" s="510" t="s">
        <v>1725</v>
      </c>
      <c r="C546" s="511" t="s">
        <v>163</v>
      </c>
      <c r="D546" s="520">
        <v>66.2</v>
      </c>
      <c r="E546" s="513"/>
    </row>
    <row r="547" spans="1:5" s="521" customFormat="1" x14ac:dyDescent="0.25">
      <c r="A547" s="510">
        <v>42091</v>
      </c>
      <c r="B547" s="510" t="s">
        <v>1726</v>
      </c>
      <c r="C547" s="511" t="s">
        <v>255</v>
      </c>
      <c r="D547" s="520">
        <v>27.32</v>
      </c>
      <c r="E547" s="513"/>
    </row>
    <row r="548" spans="1:5" s="521" customFormat="1" x14ac:dyDescent="0.25">
      <c r="A548" s="169">
        <v>423</v>
      </c>
      <c r="B548" s="757" t="s">
        <v>1727</v>
      </c>
      <c r="C548" s="758"/>
      <c r="D548" s="758"/>
      <c r="E548" s="759"/>
    </row>
    <row r="549" spans="1:5" s="521" customFormat="1" ht="30" x14ac:dyDescent="0.25">
      <c r="A549" s="510">
        <v>42301</v>
      </c>
      <c r="B549" s="510" t="s">
        <v>13489</v>
      </c>
      <c r="C549" s="511" t="s">
        <v>255</v>
      </c>
      <c r="D549" s="520">
        <v>15.76</v>
      </c>
      <c r="E549" s="513"/>
    </row>
    <row r="550" spans="1:5" s="521" customFormat="1" ht="30" x14ac:dyDescent="0.25">
      <c r="A550" s="510">
        <v>42302</v>
      </c>
      <c r="B550" s="510" t="s">
        <v>13490</v>
      </c>
      <c r="C550" s="511" t="s">
        <v>255</v>
      </c>
      <c r="D550" s="520">
        <v>15.76</v>
      </c>
      <c r="E550" s="513"/>
    </row>
    <row r="551" spans="1:5" s="521" customFormat="1" ht="30" x14ac:dyDescent="0.25">
      <c r="A551" s="510">
        <v>42303</v>
      </c>
      <c r="B551" s="510" t="s">
        <v>13491</v>
      </c>
      <c r="C551" s="511" t="s">
        <v>255</v>
      </c>
      <c r="D551" s="520">
        <v>15.76</v>
      </c>
      <c r="E551" s="513"/>
    </row>
    <row r="552" spans="1:5" s="521" customFormat="1" x14ac:dyDescent="0.25">
      <c r="A552" s="169">
        <v>425</v>
      </c>
      <c r="B552" s="757" t="s">
        <v>1728</v>
      </c>
      <c r="C552" s="758"/>
      <c r="D552" s="758"/>
      <c r="E552" s="759"/>
    </row>
    <row r="553" spans="1:5" s="521" customFormat="1" x14ac:dyDescent="0.25">
      <c r="A553" s="510">
        <v>42501</v>
      </c>
      <c r="B553" s="510" t="s">
        <v>1729</v>
      </c>
      <c r="C553" s="511" t="s">
        <v>163</v>
      </c>
      <c r="D553" s="520">
        <v>3.33</v>
      </c>
      <c r="E553" s="513"/>
    </row>
    <row r="554" spans="1:5" s="521" customFormat="1" x14ac:dyDescent="0.25">
      <c r="A554" s="510">
        <v>42502</v>
      </c>
      <c r="B554" s="510" t="s">
        <v>1730</v>
      </c>
      <c r="C554" s="511" t="s">
        <v>163</v>
      </c>
      <c r="D554" s="520">
        <v>4.0999999999999996</v>
      </c>
      <c r="E554" s="513"/>
    </row>
    <row r="555" spans="1:5" s="521" customFormat="1" x14ac:dyDescent="0.25">
      <c r="A555" s="510">
        <v>42503</v>
      </c>
      <c r="B555" s="510" t="s">
        <v>1731</v>
      </c>
      <c r="C555" s="511" t="s">
        <v>163</v>
      </c>
      <c r="D555" s="520">
        <v>5.49</v>
      </c>
      <c r="E555" s="513"/>
    </row>
    <row r="556" spans="1:5" s="521" customFormat="1" x14ac:dyDescent="0.25">
      <c r="A556" s="510">
        <v>42504</v>
      </c>
      <c r="B556" s="510" t="s">
        <v>1732</v>
      </c>
      <c r="C556" s="511" t="s">
        <v>163</v>
      </c>
      <c r="D556" s="520">
        <v>8.7899999999999991</v>
      </c>
      <c r="E556" s="513"/>
    </row>
    <row r="557" spans="1:5" s="521" customFormat="1" x14ac:dyDescent="0.25">
      <c r="A557" s="510">
        <v>42505</v>
      </c>
      <c r="B557" s="510" t="s">
        <v>1733</v>
      </c>
      <c r="C557" s="511" t="s">
        <v>163</v>
      </c>
      <c r="D557" s="520">
        <v>11.32</v>
      </c>
      <c r="E557" s="513"/>
    </row>
    <row r="558" spans="1:5" s="521" customFormat="1" x14ac:dyDescent="0.25">
      <c r="A558" s="510">
        <v>42506</v>
      </c>
      <c r="B558" s="510" t="s">
        <v>1734</v>
      </c>
      <c r="C558" s="511" t="s">
        <v>163</v>
      </c>
      <c r="D558" s="520">
        <v>13.71</v>
      </c>
      <c r="E558" s="513"/>
    </row>
    <row r="559" spans="1:5" s="521" customFormat="1" x14ac:dyDescent="0.25">
      <c r="A559" s="510">
        <v>42508</v>
      </c>
      <c r="B559" s="510" t="s">
        <v>1735</v>
      </c>
      <c r="C559" s="511" t="s">
        <v>163</v>
      </c>
      <c r="D559" s="520">
        <v>35.14</v>
      </c>
      <c r="E559" s="513"/>
    </row>
    <row r="560" spans="1:5" s="521" customFormat="1" x14ac:dyDescent="0.25">
      <c r="A560" s="510">
        <v>42509</v>
      </c>
      <c r="B560" s="510" t="s">
        <v>1736</v>
      </c>
      <c r="C560" s="511" t="s">
        <v>163</v>
      </c>
      <c r="D560" s="520">
        <v>53.31</v>
      </c>
      <c r="E560" s="513"/>
    </row>
    <row r="561" spans="1:5" s="521" customFormat="1" x14ac:dyDescent="0.25">
      <c r="A561" s="510">
        <v>42511</v>
      </c>
      <c r="B561" s="510" t="s">
        <v>1737</v>
      </c>
      <c r="C561" s="511" t="s">
        <v>255</v>
      </c>
      <c r="D561" s="520">
        <v>4.12</v>
      </c>
      <c r="E561" s="513"/>
    </row>
    <row r="562" spans="1:5" s="521" customFormat="1" x14ac:dyDescent="0.25">
      <c r="A562" s="510">
        <v>42521</v>
      </c>
      <c r="B562" s="510" t="s">
        <v>1738</v>
      </c>
      <c r="C562" s="511" t="s">
        <v>255</v>
      </c>
      <c r="D562" s="520">
        <v>1.87</v>
      </c>
      <c r="E562" s="513"/>
    </row>
    <row r="563" spans="1:5" s="521" customFormat="1" x14ac:dyDescent="0.25">
      <c r="A563" s="510">
        <v>42529</v>
      </c>
      <c r="B563" s="510" t="s">
        <v>1739</v>
      </c>
      <c r="C563" s="511" t="s">
        <v>163</v>
      </c>
      <c r="D563" s="520">
        <v>5.72</v>
      </c>
      <c r="E563" s="513"/>
    </row>
    <row r="564" spans="1:5" s="521" customFormat="1" x14ac:dyDescent="0.25">
      <c r="A564" s="510">
        <v>42530</v>
      </c>
      <c r="B564" s="510" t="s">
        <v>1740</v>
      </c>
      <c r="C564" s="511" t="s">
        <v>255</v>
      </c>
      <c r="D564" s="520">
        <v>55.23</v>
      </c>
      <c r="E564" s="513"/>
    </row>
    <row r="565" spans="1:5" s="521" customFormat="1" x14ac:dyDescent="0.25">
      <c r="A565" s="510">
        <v>42535</v>
      </c>
      <c r="B565" s="510" t="s">
        <v>1741</v>
      </c>
      <c r="C565" s="511" t="s">
        <v>163</v>
      </c>
      <c r="D565" s="520">
        <v>4.4400000000000004</v>
      </c>
      <c r="E565" s="513"/>
    </row>
    <row r="566" spans="1:5" s="521" customFormat="1" x14ac:dyDescent="0.25">
      <c r="A566" s="510">
        <v>42546</v>
      </c>
      <c r="B566" s="510" t="s">
        <v>1742</v>
      </c>
      <c r="C566" s="511" t="s">
        <v>163</v>
      </c>
      <c r="D566" s="520">
        <v>7.93</v>
      </c>
      <c r="E566" s="513"/>
    </row>
    <row r="567" spans="1:5" s="521" customFormat="1" x14ac:dyDescent="0.25">
      <c r="A567" s="510">
        <v>42548</v>
      </c>
      <c r="B567" s="510" t="s">
        <v>1743</v>
      </c>
      <c r="C567" s="511" t="s">
        <v>163</v>
      </c>
      <c r="D567" s="520">
        <v>204.64</v>
      </c>
      <c r="E567" s="513"/>
    </row>
    <row r="568" spans="1:5" s="521" customFormat="1" x14ac:dyDescent="0.25">
      <c r="A568" s="510">
        <v>42552</v>
      </c>
      <c r="B568" s="510" t="s">
        <v>1744</v>
      </c>
      <c r="C568" s="511" t="s">
        <v>255</v>
      </c>
      <c r="D568" s="520">
        <v>2.69</v>
      </c>
      <c r="E568" s="513"/>
    </row>
    <row r="569" spans="1:5" s="521" customFormat="1" ht="45" x14ac:dyDescent="0.25">
      <c r="A569" s="510">
        <v>42558</v>
      </c>
      <c r="B569" s="510" t="s">
        <v>1745</v>
      </c>
      <c r="C569" s="511" t="s">
        <v>255</v>
      </c>
      <c r="D569" s="520">
        <v>8.8699999999999992</v>
      </c>
      <c r="E569" s="513"/>
    </row>
    <row r="570" spans="1:5" s="521" customFormat="1" ht="30" x14ac:dyDescent="0.25">
      <c r="A570" s="510">
        <v>42565</v>
      </c>
      <c r="B570" s="510" t="s">
        <v>13492</v>
      </c>
      <c r="C570" s="511" t="s">
        <v>163</v>
      </c>
      <c r="D570" s="520">
        <v>1.74</v>
      </c>
      <c r="E570" s="513"/>
    </row>
    <row r="571" spans="1:5" s="521" customFormat="1" ht="30" x14ac:dyDescent="0.25">
      <c r="A571" s="510">
        <v>42588</v>
      </c>
      <c r="B571" s="510" t="s">
        <v>13493</v>
      </c>
      <c r="C571" s="511" t="s">
        <v>163</v>
      </c>
      <c r="D571" s="520">
        <v>2.94</v>
      </c>
      <c r="E571" s="513"/>
    </row>
    <row r="572" spans="1:5" s="521" customFormat="1" x14ac:dyDescent="0.25">
      <c r="A572" s="169">
        <v>426</v>
      </c>
      <c r="B572" s="757" t="s">
        <v>1746</v>
      </c>
      <c r="C572" s="758"/>
      <c r="D572" s="758"/>
      <c r="E572" s="759"/>
    </row>
    <row r="573" spans="1:5" s="521" customFormat="1" x14ac:dyDescent="0.25">
      <c r="A573" s="510">
        <v>42636</v>
      </c>
      <c r="B573" s="510" t="s">
        <v>1747</v>
      </c>
      <c r="C573" s="511" t="s">
        <v>163</v>
      </c>
      <c r="D573" s="520">
        <v>24</v>
      </c>
      <c r="E573" s="513"/>
    </row>
    <row r="574" spans="1:5" s="521" customFormat="1" x14ac:dyDescent="0.25">
      <c r="A574" s="510">
        <v>42673</v>
      </c>
      <c r="B574" s="510" t="s">
        <v>13494</v>
      </c>
      <c r="C574" s="511" t="s">
        <v>163</v>
      </c>
      <c r="D574" s="520">
        <v>4.03</v>
      </c>
      <c r="E574" s="513"/>
    </row>
    <row r="575" spans="1:5" s="521" customFormat="1" x14ac:dyDescent="0.25">
      <c r="A575" s="510">
        <v>42674</v>
      </c>
      <c r="B575" s="510" t="s">
        <v>1748</v>
      </c>
      <c r="C575" s="511" t="s">
        <v>163</v>
      </c>
      <c r="D575" s="520">
        <v>5.14</v>
      </c>
      <c r="E575" s="513"/>
    </row>
    <row r="576" spans="1:5" s="521" customFormat="1" x14ac:dyDescent="0.25">
      <c r="A576" s="510">
        <v>42690</v>
      </c>
      <c r="B576" s="510" t="s">
        <v>1749</v>
      </c>
      <c r="C576" s="511" t="s">
        <v>163</v>
      </c>
      <c r="D576" s="520">
        <v>12.03</v>
      </c>
      <c r="E576" s="513"/>
    </row>
    <row r="577" spans="1:5" s="521" customFormat="1" x14ac:dyDescent="0.25">
      <c r="A577" s="169">
        <v>427</v>
      </c>
      <c r="B577" s="757" t="s">
        <v>1750</v>
      </c>
      <c r="C577" s="758"/>
      <c r="D577" s="758"/>
      <c r="E577" s="759"/>
    </row>
    <row r="578" spans="1:5" s="521" customFormat="1" x14ac:dyDescent="0.25">
      <c r="A578" s="510">
        <v>42701</v>
      </c>
      <c r="B578" s="510" t="s">
        <v>1751</v>
      </c>
      <c r="C578" s="511" t="s">
        <v>163</v>
      </c>
      <c r="D578" s="520">
        <v>9.1</v>
      </c>
      <c r="E578" s="513"/>
    </row>
    <row r="579" spans="1:5" s="521" customFormat="1" x14ac:dyDescent="0.25">
      <c r="A579" s="510">
        <v>42717</v>
      </c>
      <c r="B579" s="510" t="s">
        <v>13495</v>
      </c>
      <c r="C579" s="511" t="s">
        <v>163</v>
      </c>
      <c r="D579" s="520">
        <v>3.48</v>
      </c>
      <c r="E579" s="513"/>
    </row>
    <row r="580" spans="1:5" s="521" customFormat="1" x14ac:dyDescent="0.25">
      <c r="A580" s="169">
        <v>429</v>
      </c>
      <c r="B580" s="757" t="s">
        <v>1752</v>
      </c>
      <c r="C580" s="758"/>
      <c r="D580" s="758"/>
      <c r="E580" s="759"/>
    </row>
    <row r="581" spans="1:5" s="521" customFormat="1" ht="30" x14ac:dyDescent="0.25">
      <c r="A581" s="510">
        <v>42906</v>
      </c>
      <c r="B581" s="510" t="s">
        <v>1753</v>
      </c>
      <c r="C581" s="511" t="s">
        <v>255</v>
      </c>
      <c r="D581" s="520">
        <v>4.76</v>
      </c>
      <c r="E581" s="513"/>
    </row>
    <row r="582" spans="1:5" s="521" customFormat="1" x14ac:dyDescent="0.25">
      <c r="A582" s="169">
        <v>430</v>
      </c>
      <c r="B582" s="757" t="s">
        <v>326</v>
      </c>
      <c r="C582" s="758"/>
      <c r="D582" s="758"/>
      <c r="E582" s="759"/>
    </row>
    <row r="583" spans="1:5" s="521" customFormat="1" x14ac:dyDescent="0.25">
      <c r="A583" s="510">
        <v>43004</v>
      </c>
      <c r="B583" s="510" t="s">
        <v>1754</v>
      </c>
      <c r="C583" s="511" t="s">
        <v>163</v>
      </c>
      <c r="D583" s="520">
        <v>1.41</v>
      </c>
      <c r="E583" s="513"/>
    </row>
    <row r="584" spans="1:5" s="521" customFormat="1" x14ac:dyDescent="0.25">
      <c r="A584" s="510">
        <v>43005</v>
      </c>
      <c r="B584" s="510" t="s">
        <v>1755</v>
      </c>
      <c r="C584" s="511" t="s">
        <v>163</v>
      </c>
      <c r="D584" s="520">
        <v>2.19</v>
      </c>
      <c r="E584" s="513"/>
    </row>
    <row r="585" spans="1:5" s="521" customFormat="1" x14ac:dyDescent="0.25">
      <c r="A585" s="510">
        <v>43006</v>
      </c>
      <c r="B585" s="510" t="s">
        <v>1756</v>
      </c>
      <c r="C585" s="511" t="s">
        <v>163</v>
      </c>
      <c r="D585" s="520">
        <v>3.61</v>
      </c>
      <c r="E585" s="513"/>
    </row>
    <row r="586" spans="1:5" s="521" customFormat="1" x14ac:dyDescent="0.25">
      <c r="A586" s="510">
        <v>43007</v>
      </c>
      <c r="B586" s="510" t="s">
        <v>1757</v>
      </c>
      <c r="C586" s="511" t="s">
        <v>163</v>
      </c>
      <c r="D586" s="520">
        <v>5.37</v>
      </c>
      <c r="E586" s="513"/>
    </row>
    <row r="587" spans="1:5" s="521" customFormat="1" x14ac:dyDescent="0.25">
      <c r="A587" s="510">
        <v>43009</v>
      </c>
      <c r="B587" s="510" t="s">
        <v>1758</v>
      </c>
      <c r="C587" s="511" t="s">
        <v>163</v>
      </c>
      <c r="D587" s="520">
        <v>84.82</v>
      </c>
      <c r="E587" s="513"/>
    </row>
    <row r="588" spans="1:5" s="521" customFormat="1" x14ac:dyDescent="0.25">
      <c r="A588" s="510">
        <v>43015</v>
      </c>
      <c r="B588" s="510" t="s">
        <v>1759</v>
      </c>
      <c r="C588" s="511" t="s">
        <v>163</v>
      </c>
      <c r="D588" s="520">
        <v>14.53</v>
      </c>
      <c r="E588" s="513"/>
    </row>
    <row r="589" spans="1:5" s="521" customFormat="1" x14ac:dyDescent="0.25">
      <c r="A589" s="510">
        <v>43016</v>
      </c>
      <c r="B589" s="510" t="s">
        <v>1760</v>
      </c>
      <c r="C589" s="511" t="s">
        <v>163</v>
      </c>
      <c r="D589" s="520">
        <v>23.47</v>
      </c>
      <c r="E589" s="513"/>
    </row>
    <row r="590" spans="1:5" s="521" customFormat="1" x14ac:dyDescent="0.25">
      <c r="A590" s="510">
        <v>43023</v>
      </c>
      <c r="B590" s="510" t="s">
        <v>1761</v>
      </c>
      <c r="C590" s="511" t="s">
        <v>163</v>
      </c>
      <c r="D590" s="520">
        <v>171.67</v>
      </c>
      <c r="E590" s="513"/>
    </row>
    <row r="591" spans="1:5" s="521" customFormat="1" x14ac:dyDescent="0.25">
      <c r="A591" s="510">
        <v>43036</v>
      </c>
      <c r="B591" s="510" t="s">
        <v>1762</v>
      </c>
      <c r="C591" s="511" t="s">
        <v>163</v>
      </c>
      <c r="D591" s="520">
        <v>7.67</v>
      </c>
      <c r="E591" s="513"/>
    </row>
    <row r="592" spans="1:5" s="521" customFormat="1" x14ac:dyDescent="0.25">
      <c r="A592" s="510">
        <v>43038</v>
      </c>
      <c r="B592" s="510" t="s">
        <v>1763</v>
      </c>
      <c r="C592" s="511" t="s">
        <v>163</v>
      </c>
      <c r="D592" s="520">
        <v>16.260000000000002</v>
      </c>
      <c r="E592" s="513"/>
    </row>
    <row r="593" spans="1:5" s="521" customFormat="1" x14ac:dyDescent="0.25">
      <c r="A593" s="510">
        <v>43039</v>
      </c>
      <c r="B593" s="510" t="s">
        <v>1764</v>
      </c>
      <c r="C593" s="511" t="s">
        <v>163</v>
      </c>
      <c r="D593" s="520">
        <v>11.24</v>
      </c>
      <c r="E593" s="513"/>
    </row>
    <row r="594" spans="1:5" s="521" customFormat="1" x14ac:dyDescent="0.25">
      <c r="A594" s="510">
        <v>43040</v>
      </c>
      <c r="B594" s="510" t="s">
        <v>1765</v>
      </c>
      <c r="C594" s="511" t="s">
        <v>163</v>
      </c>
      <c r="D594" s="520">
        <v>24.01</v>
      </c>
      <c r="E594" s="513"/>
    </row>
    <row r="595" spans="1:5" s="521" customFormat="1" x14ac:dyDescent="0.25">
      <c r="A595" s="510">
        <v>43041</v>
      </c>
      <c r="B595" s="510" t="s">
        <v>1766</v>
      </c>
      <c r="C595" s="511" t="s">
        <v>163</v>
      </c>
      <c r="D595" s="520">
        <v>34.450000000000003</v>
      </c>
      <c r="E595" s="513"/>
    </row>
    <row r="596" spans="1:5" s="521" customFormat="1" x14ac:dyDescent="0.25">
      <c r="A596" s="510">
        <v>43044</v>
      </c>
      <c r="B596" s="510" t="s">
        <v>1767</v>
      </c>
      <c r="C596" s="511" t="s">
        <v>163</v>
      </c>
      <c r="D596" s="520">
        <v>49.58</v>
      </c>
      <c r="E596" s="513"/>
    </row>
    <row r="597" spans="1:5" s="521" customFormat="1" x14ac:dyDescent="0.25">
      <c r="A597" s="510">
        <v>43055</v>
      </c>
      <c r="B597" s="510" t="s">
        <v>1768</v>
      </c>
      <c r="C597" s="511" t="s">
        <v>163</v>
      </c>
      <c r="D597" s="520">
        <v>22.21</v>
      </c>
      <c r="E597" s="513"/>
    </row>
    <row r="598" spans="1:5" s="521" customFormat="1" x14ac:dyDescent="0.25">
      <c r="A598" s="510">
        <v>43059</v>
      </c>
      <c r="B598" s="510" t="s">
        <v>1769</v>
      </c>
      <c r="C598" s="511" t="s">
        <v>163</v>
      </c>
      <c r="D598" s="520">
        <v>14.81</v>
      </c>
      <c r="E598" s="513"/>
    </row>
    <row r="599" spans="1:5" s="521" customFormat="1" x14ac:dyDescent="0.25">
      <c r="A599" s="169">
        <v>431</v>
      </c>
      <c r="B599" s="757" t="s">
        <v>1770</v>
      </c>
      <c r="C599" s="758"/>
      <c r="D599" s="758"/>
      <c r="E599" s="759"/>
    </row>
    <row r="600" spans="1:5" s="521" customFormat="1" x14ac:dyDescent="0.25">
      <c r="A600" s="510">
        <v>43113</v>
      </c>
      <c r="B600" s="510" t="s">
        <v>1771</v>
      </c>
      <c r="C600" s="511" t="s">
        <v>163</v>
      </c>
      <c r="D600" s="520">
        <v>57.77</v>
      </c>
      <c r="E600" s="513"/>
    </row>
    <row r="601" spans="1:5" s="521" customFormat="1" x14ac:dyDescent="0.25">
      <c r="A601" s="510">
        <v>43127</v>
      </c>
      <c r="B601" s="510" t="s">
        <v>1772</v>
      </c>
      <c r="C601" s="511" t="s">
        <v>163</v>
      </c>
      <c r="D601" s="520">
        <v>3.18</v>
      </c>
      <c r="E601" s="513"/>
    </row>
    <row r="602" spans="1:5" s="521" customFormat="1" x14ac:dyDescent="0.25">
      <c r="A602" s="510">
        <v>43137</v>
      </c>
      <c r="B602" s="510" t="s">
        <v>1773</v>
      </c>
      <c r="C602" s="511" t="s">
        <v>163</v>
      </c>
      <c r="D602" s="520">
        <v>68.400000000000006</v>
      </c>
      <c r="E602" s="513"/>
    </row>
    <row r="603" spans="1:5" s="521" customFormat="1" ht="30" x14ac:dyDescent="0.25">
      <c r="A603" s="510">
        <v>43149</v>
      </c>
      <c r="B603" s="510" t="s">
        <v>13496</v>
      </c>
      <c r="C603" s="511" t="s">
        <v>163</v>
      </c>
      <c r="D603" s="520">
        <v>16.41</v>
      </c>
      <c r="E603" s="513"/>
    </row>
    <row r="604" spans="1:5" s="521" customFormat="1" ht="30" x14ac:dyDescent="0.25">
      <c r="A604" s="510">
        <v>43150</v>
      </c>
      <c r="B604" s="510" t="s">
        <v>13497</v>
      </c>
      <c r="C604" s="511" t="s">
        <v>163</v>
      </c>
      <c r="D604" s="520">
        <v>65.88</v>
      </c>
      <c r="E604" s="513"/>
    </row>
    <row r="605" spans="1:5" s="521" customFormat="1" x14ac:dyDescent="0.25">
      <c r="A605" s="510">
        <v>43160</v>
      </c>
      <c r="B605" s="510" t="s">
        <v>1774</v>
      </c>
      <c r="C605" s="511" t="s">
        <v>163</v>
      </c>
      <c r="D605" s="520">
        <v>23.87</v>
      </c>
      <c r="E605" s="513"/>
    </row>
    <row r="606" spans="1:5" s="521" customFormat="1" x14ac:dyDescent="0.25">
      <c r="A606" s="510">
        <v>43174</v>
      </c>
      <c r="B606" s="510" t="s">
        <v>1775</v>
      </c>
      <c r="C606" s="511" t="s">
        <v>163</v>
      </c>
      <c r="D606" s="520">
        <v>32.909999999999997</v>
      </c>
      <c r="E606" s="513"/>
    </row>
    <row r="607" spans="1:5" s="521" customFormat="1" x14ac:dyDescent="0.25">
      <c r="A607" s="510">
        <v>43175</v>
      </c>
      <c r="B607" s="510" t="s">
        <v>1776</v>
      </c>
      <c r="C607" s="511" t="s">
        <v>163</v>
      </c>
      <c r="D607" s="520">
        <v>6.35</v>
      </c>
      <c r="E607" s="513"/>
    </row>
    <row r="608" spans="1:5" s="521" customFormat="1" x14ac:dyDescent="0.25">
      <c r="A608" s="510">
        <v>43180</v>
      </c>
      <c r="B608" s="510" t="s">
        <v>1777</v>
      </c>
      <c r="C608" s="511" t="s">
        <v>163</v>
      </c>
      <c r="D608" s="520">
        <v>10.38</v>
      </c>
      <c r="E608" s="513"/>
    </row>
    <row r="609" spans="1:5" s="521" customFormat="1" ht="30" x14ac:dyDescent="0.25">
      <c r="A609" s="510">
        <v>43188</v>
      </c>
      <c r="B609" s="510" t="s">
        <v>13498</v>
      </c>
      <c r="C609" s="511" t="s">
        <v>163</v>
      </c>
      <c r="D609" s="520">
        <v>12.41</v>
      </c>
      <c r="E609" s="513"/>
    </row>
    <row r="610" spans="1:5" s="521" customFormat="1" x14ac:dyDescent="0.25">
      <c r="A610" s="510">
        <v>43190</v>
      </c>
      <c r="B610" s="510" t="s">
        <v>1778</v>
      </c>
      <c r="C610" s="511" t="s">
        <v>163</v>
      </c>
      <c r="D610" s="520">
        <v>44.8</v>
      </c>
      <c r="E610" s="513"/>
    </row>
    <row r="611" spans="1:5" s="521" customFormat="1" x14ac:dyDescent="0.25">
      <c r="A611" s="510">
        <v>43193</v>
      </c>
      <c r="B611" s="510" t="s">
        <v>1779</v>
      </c>
      <c r="C611" s="511" t="s">
        <v>163</v>
      </c>
      <c r="D611" s="520">
        <v>9.5299999999999994</v>
      </c>
      <c r="E611" s="513"/>
    </row>
    <row r="612" spans="1:5" s="521" customFormat="1" x14ac:dyDescent="0.25">
      <c r="A612" s="510">
        <v>43194</v>
      </c>
      <c r="B612" s="510" t="s">
        <v>1780</v>
      </c>
      <c r="C612" s="511" t="s">
        <v>163</v>
      </c>
      <c r="D612" s="520">
        <v>217.6</v>
      </c>
      <c r="E612" s="513"/>
    </row>
    <row r="613" spans="1:5" s="521" customFormat="1" x14ac:dyDescent="0.25">
      <c r="A613" s="510">
        <v>43199</v>
      </c>
      <c r="B613" s="510" t="s">
        <v>1781</v>
      </c>
      <c r="C613" s="511" t="s">
        <v>163</v>
      </c>
      <c r="D613" s="520">
        <v>136.66</v>
      </c>
      <c r="E613" s="513"/>
    </row>
    <row r="614" spans="1:5" s="521" customFormat="1" x14ac:dyDescent="0.25">
      <c r="A614" s="169">
        <v>432</v>
      </c>
      <c r="B614" s="757" t="s">
        <v>1770</v>
      </c>
      <c r="C614" s="758"/>
      <c r="D614" s="758"/>
      <c r="E614" s="759"/>
    </row>
    <row r="615" spans="1:5" s="521" customFormat="1" x14ac:dyDescent="0.25">
      <c r="A615" s="510">
        <v>43204</v>
      </c>
      <c r="B615" s="510" t="s">
        <v>1782</v>
      </c>
      <c r="C615" s="511" t="s">
        <v>163</v>
      </c>
      <c r="D615" s="520">
        <v>76.42</v>
      </c>
      <c r="E615" s="513"/>
    </row>
    <row r="616" spans="1:5" s="521" customFormat="1" x14ac:dyDescent="0.25">
      <c r="A616" s="510">
        <v>43205</v>
      </c>
      <c r="B616" s="510" t="s">
        <v>1783</v>
      </c>
      <c r="C616" s="511" t="s">
        <v>163</v>
      </c>
      <c r="D616" s="520">
        <v>3</v>
      </c>
      <c r="E616" s="513"/>
    </row>
    <row r="617" spans="1:5" s="521" customFormat="1" x14ac:dyDescent="0.25">
      <c r="A617" s="510">
        <v>43206</v>
      </c>
      <c r="B617" s="510" t="s">
        <v>1784</v>
      </c>
      <c r="C617" s="511" t="s">
        <v>163</v>
      </c>
      <c r="D617" s="520">
        <v>4.54</v>
      </c>
      <c r="E617" s="513"/>
    </row>
    <row r="618" spans="1:5" s="521" customFormat="1" x14ac:dyDescent="0.25">
      <c r="A618" s="510">
        <v>43236</v>
      </c>
      <c r="B618" s="510" t="s">
        <v>1785</v>
      </c>
      <c r="C618" s="511" t="s">
        <v>163</v>
      </c>
      <c r="D618" s="520">
        <v>113.61</v>
      </c>
      <c r="E618" s="513"/>
    </row>
    <row r="619" spans="1:5" s="521" customFormat="1" x14ac:dyDescent="0.25">
      <c r="A619" s="510">
        <v>43243</v>
      </c>
      <c r="B619" s="510" t="s">
        <v>1786</v>
      </c>
      <c r="C619" s="511" t="s">
        <v>1314</v>
      </c>
      <c r="D619" s="520">
        <v>119.37</v>
      </c>
      <c r="E619" s="513"/>
    </row>
    <row r="620" spans="1:5" s="521" customFormat="1" x14ac:dyDescent="0.25">
      <c r="A620" s="510">
        <v>43253</v>
      </c>
      <c r="B620" s="510" t="s">
        <v>1787</v>
      </c>
      <c r="C620" s="511" t="s">
        <v>163</v>
      </c>
      <c r="D620" s="520">
        <v>322.29000000000002</v>
      </c>
      <c r="E620" s="513"/>
    </row>
    <row r="621" spans="1:5" s="521" customFormat="1" x14ac:dyDescent="0.25">
      <c r="A621" s="510">
        <v>43287</v>
      </c>
      <c r="B621" s="510" t="s">
        <v>1788</v>
      </c>
      <c r="C621" s="511" t="s">
        <v>163</v>
      </c>
      <c r="D621" s="520">
        <v>4.53</v>
      </c>
      <c r="E621" s="513"/>
    </row>
    <row r="622" spans="1:5" s="521" customFormat="1" x14ac:dyDescent="0.25">
      <c r="A622" s="169">
        <v>433</v>
      </c>
      <c r="B622" s="757" t="s">
        <v>1789</v>
      </c>
      <c r="C622" s="758"/>
      <c r="D622" s="758"/>
      <c r="E622" s="759"/>
    </row>
    <row r="623" spans="1:5" s="521" customFormat="1" ht="30" x14ac:dyDescent="0.25">
      <c r="A623" s="510">
        <v>43303</v>
      </c>
      <c r="B623" s="510" t="s">
        <v>13499</v>
      </c>
      <c r="C623" s="511" t="s">
        <v>163</v>
      </c>
      <c r="D623" s="520">
        <v>1.1200000000000001</v>
      </c>
      <c r="E623" s="513"/>
    </row>
    <row r="624" spans="1:5" s="521" customFormat="1" ht="30" x14ac:dyDescent="0.25">
      <c r="A624" s="510">
        <v>43304</v>
      </c>
      <c r="B624" s="510" t="s">
        <v>13500</v>
      </c>
      <c r="C624" s="511" t="s">
        <v>163</v>
      </c>
      <c r="D624" s="520">
        <v>1.91</v>
      </c>
      <c r="E624" s="513"/>
    </row>
    <row r="625" spans="1:5" s="521" customFormat="1" ht="30" x14ac:dyDescent="0.25">
      <c r="A625" s="510">
        <v>43305</v>
      </c>
      <c r="B625" s="510" t="s">
        <v>13501</v>
      </c>
      <c r="C625" s="511" t="s">
        <v>163</v>
      </c>
      <c r="D625" s="520">
        <v>2.91</v>
      </c>
      <c r="E625" s="513"/>
    </row>
    <row r="626" spans="1:5" s="521" customFormat="1" ht="30" x14ac:dyDescent="0.25">
      <c r="A626" s="510">
        <v>43306</v>
      </c>
      <c r="B626" s="510" t="s">
        <v>13502</v>
      </c>
      <c r="C626" s="511" t="s">
        <v>163</v>
      </c>
      <c r="D626" s="520">
        <v>4.28</v>
      </c>
      <c r="E626" s="513"/>
    </row>
    <row r="627" spans="1:5" s="521" customFormat="1" x14ac:dyDescent="0.25">
      <c r="A627" s="510">
        <v>43387</v>
      </c>
      <c r="B627" s="510" t="s">
        <v>1790</v>
      </c>
      <c r="C627" s="511" t="s">
        <v>163</v>
      </c>
      <c r="D627" s="520">
        <v>12.98</v>
      </c>
      <c r="E627" s="513"/>
    </row>
    <row r="628" spans="1:5" s="521" customFormat="1" x14ac:dyDescent="0.25">
      <c r="A628" s="169">
        <v>434</v>
      </c>
      <c r="B628" s="757" t="s">
        <v>1791</v>
      </c>
      <c r="C628" s="758"/>
      <c r="D628" s="758"/>
      <c r="E628" s="759"/>
    </row>
    <row r="629" spans="1:5" s="521" customFormat="1" ht="30" x14ac:dyDescent="0.25">
      <c r="A629" s="510">
        <v>43406</v>
      </c>
      <c r="B629" s="510" t="s">
        <v>13503</v>
      </c>
      <c r="C629" s="511" t="s">
        <v>163</v>
      </c>
      <c r="D629" s="520">
        <v>6.12</v>
      </c>
      <c r="E629" s="513"/>
    </row>
    <row r="630" spans="1:5" s="521" customFormat="1" ht="30" x14ac:dyDescent="0.25">
      <c r="A630" s="510">
        <v>43412</v>
      </c>
      <c r="B630" s="510" t="s">
        <v>13504</v>
      </c>
      <c r="C630" s="511" t="s">
        <v>163</v>
      </c>
      <c r="D630" s="520">
        <v>7.23</v>
      </c>
      <c r="E630" s="513"/>
    </row>
    <row r="631" spans="1:5" s="521" customFormat="1" ht="30" x14ac:dyDescent="0.25">
      <c r="A631" s="510">
        <v>43413</v>
      </c>
      <c r="B631" s="510" t="s">
        <v>13505</v>
      </c>
      <c r="C631" s="511" t="s">
        <v>163</v>
      </c>
      <c r="D631" s="520">
        <v>11.74</v>
      </c>
      <c r="E631" s="513"/>
    </row>
    <row r="632" spans="1:5" s="521" customFormat="1" ht="30" x14ac:dyDescent="0.25">
      <c r="A632" s="510">
        <v>43421</v>
      </c>
      <c r="B632" s="510" t="s">
        <v>13506</v>
      </c>
      <c r="C632" s="511" t="s">
        <v>163</v>
      </c>
      <c r="D632" s="520">
        <v>18.43</v>
      </c>
      <c r="E632" s="513"/>
    </row>
    <row r="633" spans="1:5" s="521" customFormat="1" x14ac:dyDescent="0.25">
      <c r="A633" s="510">
        <v>43441</v>
      </c>
      <c r="B633" s="510" t="s">
        <v>1792</v>
      </c>
      <c r="C633" s="511" t="s">
        <v>163</v>
      </c>
      <c r="D633" s="520">
        <v>1.82</v>
      </c>
      <c r="E633" s="513"/>
    </row>
    <row r="634" spans="1:5" s="521" customFormat="1" ht="30" x14ac:dyDescent="0.25">
      <c r="A634" s="510">
        <v>43496</v>
      </c>
      <c r="B634" s="510" t="s">
        <v>13507</v>
      </c>
      <c r="C634" s="511" t="s">
        <v>163</v>
      </c>
      <c r="D634" s="520">
        <v>8.91</v>
      </c>
      <c r="E634" s="513"/>
    </row>
    <row r="635" spans="1:5" s="521" customFormat="1" x14ac:dyDescent="0.25">
      <c r="A635" s="169">
        <v>437</v>
      </c>
      <c r="B635" s="757" t="s">
        <v>1504</v>
      </c>
      <c r="C635" s="758"/>
      <c r="D635" s="758"/>
      <c r="E635" s="759"/>
    </row>
    <row r="636" spans="1:5" s="521" customFormat="1" ht="30" x14ac:dyDescent="0.25">
      <c r="A636" s="510">
        <v>43702</v>
      </c>
      <c r="B636" s="510" t="s">
        <v>13508</v>
      </c>
      <c r="C636" s="511" t="s">
        <v>255</v>
      </c>
      <c r="D636" s="520">
        <v>6.24</v>
      </c>
      <c r="E636" s="513"/>
    </row>
    <row r="637" spans="1:5" s="521" customFormat="1" x14ac:dyDescent="0.25">
      <c r="A637" s="510">
        <v>43792</v>
      </c>
      <c r="B637" s="510" t="s">
        <v>1793</v>
      </c>
      <c r="C637" s="511" t="s">
        <v>255</v>
      </c>
      <c r="D637" s="520">
        <v>3.65</v>
      </c>
      <c r="E637" s="513"/>
    </row>
    <row r="638" spans="1:5" s="521" customFormat="1" x14ac:dyDescent="0.25">
      <c r="A638" s="510">
        <v>43795</v>
      </c>
      <c r="B638" s="510" t="s">
        <v>1794</v>
      </c>
      <c r="C638" s="511" t="s">
        <v>255</v>
      </c>
      <c r="D638" s="520">
        <v>2.72</v>
      </c>
      <c r="E638" s="513"/>
    </row>
    <row r="639" spans="1:5" s="521" customFormat="1" x14ac:dyDescent="0.25">
      <c r="A639" s="169">
        <v>438</v>
      </c>
      <c r="B639" s="757" t="s">
        <v>1709</v>
      </c>
      <c r="C639" s="758"/>
      <c r="D639" s="758"/>
      <c r="E639" s="759"/>
    </row>
    <row r="640" spans="1:5" s="521" customFormat="1" ht="30" x14ac:dyDescent="0.25">
      <c r="A640" s="510">
        <v>43807</v>
      </c>
      <c r="B640" s="510" t="s">
        <v>1795</v>
      </c>
      <c r="C640" s="511" t="s">
        <v>255</v>
      </c>
      <c r="D640" s="520">
        <v>713.21</v>
      </c>
      <c r="E640" s="513"/>
    </row>
    <row r="641" spans="1:5" s="521" customFormat="1" x14ac:dyDescent="0.25">
      <c r="A641" s="510">
        <v>43835</v>
      </c>
      <c r="B641" s="510" t="s">
        <v>1796</v>
      </c>
      <c r="C641" s="511" t="s">
        <v>255</v>
      </c>
      <c r="D641" s="520">
        <v>102.07</v>
      </c>
      <c r="E641" s="513"/>
    </row>
    <row r="642" spans="1:5" s="521" customFormat="1" x14ac:dyDescent="0.25">
      <c r="A642" s="510">
        <v>43836</v>
      </c>
      <c r="B642" s="510" t="s">
        <v>1797</v>
      </c>
      <c r="C642" s="511" t="s">
        <v>255</v>
      </c>
      <c r="D642" s="520">
        <v>246.32</v>
      </c>
      <c r="E642" s="513"/>
    </row>
    <row r="643" spans="1:5" s="521" customFormat="1" x14ac:dyDescent="0.25">
      <c r="A643" s="510">
        <v>43837</v>
      </c>
      <c r="B643" s="510" t="s">
        <v>1798</v>
      </c>
      <c r="C643" s="511" t="s">
        <v>255</v>
      </c>
      <c r="D643" s="520">
        <v>732.37</v>
      </c>
      <c r="E643" s="513"/>
    </row>
    <row r="644" spans="1:5" s="521" customFormat="1" x14ac:dyDescent="0.25">
      <c r="A644" s="510">
        <v>43838</v>
      </c>
      <c r="B644" s="510" t="s">
        <v>1799</v>
      </c>
      <c r="C644" s="511" t="s">
        <v>255</v>
      </c>
      <c r="D644" s="520">
        <v>732.37</v>
      </c>
      <c r="E644" s="513"/>
    </row>
    <row r="645" spans="1:5" s="521" customFormat="1" x14ac:dyDescent="0.25">
      <c r="A645" s="169">
        <v>440</v>
      </c>
      <c r="B645" s="757" t="s">
        <v>1800</v>
      </c>
      <c r="C645" s="758"/>
      <c r="D645" s="758"/>
      <c r="E645" s="759"/>
    </row>
    <row r="646" spans="1:5" s="521" customFormat="1" x14ac:dyDescent="0.25">
      <c r="A646" s="510">
        <v>44014</v>
      </c>
      <c r="B646" s="510" t="s">
        <v>13509</v>
      </c>
      <c r="C646" s="511" t="s">
        <v>255</v>
      </c>
      <c r="D646" s="520">
        <v>71.52</v>
      </c>
      <c r="E646" s="513"/>
    </row>
    <row r="647" spans="1:5" s="521" customFormat="1" x14ac:dyDescent="0.25">
      <c r="A647" s="510">
        <v>44034</v>
      </c>
      <c r="B647" s="510" t="s">
        <v>13510</v>
      </c>
      <c r="C647" s="511" t="s">
        <v>255</v>
      </c>
      <c r="D647" s="520">
        <v>71.52</v>
      </c>
      <c r="E647" s="513"/>
    </row>
    <row r="648" spans="1:5" s="521" customFormat="1" x14ac:dyDescent="0.25">
      <c r="A648" s="510">
        <v>44059</v>
      </c>
      <c r="B648" s="510" t="s">
        <v>1801</v>
      </c>
      <c r="C648" s="511" t="s">
        <v>255</v>
      </c>
      <c r="D648" s="520">
        <v>71.52</v>
      </c>
      <c r="E648" s="513"/>
    </row>
    <row r="649" spans="1:5" s="521" customFormat="1" x14ac:dyDescent="0.25">
      <c r="A649" s="510">
        <v>44097</v>
      </c>
      <c r="B649" s="510" t="s">
        <v>13511</v>
      </c>
      <c r="C649" s="511" t="s">
        <v>255</v>
      </c>
      <c r="D649" s="520">
        <v>102.85</v>
      </c>
      <c r="E649" s="513"/>
    </row>
    <row r="650" spans="1:5" s="521" customFormat="1" x14ac:dyDescent="0.25">
      <c r="A650" s="169">
        <v>441</v>
      </c>
      <c r="B650" s="757" t="s">
        <v>1802</v>
      </c>
      <c r="C650" s="758"/>
      <c r="D650" s="758"/>
      <c r="E650" s="759"/>
    </row>
    <row r="651" spans="1:5" s="521" customFormat="1" x14ac:dyDescent="0.25">
      <c r="A651" s="510">
        <v>44112</v>
      </c>
      <c r="B651" s="510" t="s">
        <v>13512</v>
      </c>
      <c r="C651" s="511" t="s">
        <v>255</v>
      </c>
      <c r="D651" s="520">
        <v>102.85</v>
      </c>
      <c r="E651" s="513"/>
    </row>
    <row r="652" spans="1:5" s="521" customFormat="1" x14ac:dyDescent="0.25">
      <c r="A652" s="510">
        <v>44128</v>
      </c>
      <c r="B652" s="510" t="s">
        <v>1803</v>
      </c>
      <c r="C652" s="511" t="s">
        <v>255</v>
      </c>
      <c r="D652" s="520">
        <v>102.85</v>
      </c>
      <c r="E652" s="513"/>
    </row>
    <row r="653" spans="1:5" s="521" customFormat="1" x14ac:dyDescent="0.25">
      <c r="A653" s="169">
        <v>444</v>
      </c>
      <c r="B653" s="757" t="s">
        <v>1804</v>
      </c>
      <c r="C653" s="758"/>
      <c r="D653" s="758"/>
      <c r="E653" s="759"/>
    </row>
    <row r="654" spans="1:5" s="521" customFormat="1" ht="30" x14ac:dyDescent="0.25">
      <c r="A654" s="510">
        <v>44481</v>
      </c>
      <c r="B654" s="510" t="s">
        <v>13513</v>
      </c>
      <c r="C654" s="511" t="s">
        <v>255</v>
      </c>
      <c r="D654" s="611">
        <v>1026.67</v>
      </c>
      <c r="E654" s="513"/>
    </row>
    <row r="655" spans="1:5" s="521" customFormat="1" x14ac:dyDescent="0.25">
      <c r="A655" s="169">
        <v>445</v>
      </c>
      <c r="B655" s="757" t="s">
        <v>1805</v>
      </c>
      <c r="C655" s="758"/>
      <c r="D655" s="758"/>
      <c r="E655" s="759"/>
    </row>
    <row r="656" spans="1:5" s="521" customFormat="1" ht="30" x14ac:dyDescent="0.25">
      <c r="A656" s="510">
        <v>44561</v>
      </c>
      <c r="B656" s="510" t="s">
        <v>1806</v>
      </c>
      <c r="C656" s="511" t="s">
        <v>255</v>
      </c>
      <c r="D656" s="520">
        <v>336.08</v>
      </c>
      <c r="E656" s="513"/>
    </row>
    <row r="657" spans="1:5" s="521" customFormat="1" x14ac:dyDescent="0.25">
      <c r="A657" s="510">
        <v>44562</v>
      </c>
      <c r="B657" s="510" t="s">
        <v>1807</v>
      </c>
      <c r="C657" s="511" t="s">
        <v>255</v>
      </c>
      <c r="D657" s="520">
        <v>191.91</v>
      </c>
      <c r="E657" s="513"/>
    </row>
    <row r="658" spans="1:5" s="521" customFormat="1" ht="30" x14ac:dyDescent="0.25">
      <c r="A658" s="510">
        <v>44582</v>
      </c>
      <c r="B658" s="510" t="s">
        <v>1808</v>
      </c>
      <c r="C658" s="511" t="s">
        <v>255</v>
      </c>
      <c r="D658" s="520">
        <v>349.13</v>
      </c>
      <c r="E658" s="513"/>
    </row>
    <row r="659" spans="1:5" s="521" customFormat="1" x14ac:dyDescent="0.25">
      <c r="A659" s="169">
        <v>446</v>
      </c>
      <c r="B659" s="757" t="s">
        <v>1804</v>
      </c>
      <c r="C659" s="758"/>
      <c r="D659" s="758"/>
      <c r="E659" s="759"/>
    </row>
    <row r="660" spans="1:5" s="521" customFormat="1" x14ac:dyDescent="0.25">
      <c r="A660" s="510">
        <v>44624</v>
      </c>
      <c r="B660" s="510" t="s">
        <v>1809</v>
      </c>
      <c r="C660" s="511" t="s">
        <v>255</v>
      </c>
      <c r="D660" s="520">
        <v>119.48</v>
      </c>
      <c r="E660" s="513"/>
    </row>
    <row r="661" spans="1:5" s="521" customFormat="1" x14ac:dyDescent="0.25">
      <c r="A661" s="510">
        <v>44659</v>
      </c>
      <c r="B661" s="510" t="s">
        <v>1810</v>
      </c>
      <c r="C661" s="511" t="s">
        <v>255</v>
      </c>
      <c r="D661" s="520">
        <v>9.86</v>
      </c>
      <c r="E661" s="513"/>
    </row>
    <row r="662" spans="1:5" s="521" customFormat="1" x14ac:dyDescent="0.25">
      <c r="A662" s="510">
        <v>44660</v>
      </c>
      <c r="B662" s="510" t="s">
        <v>1811</v>
      </c>
      <c r="C662" s="511" t="s">
        <v>255</v>
      </c>
      <c r="D662" s="520">
        <v>9.86</v>
      </c>
      <c r="E662" s="513"/>
    </row>
    <row r="663" spans="1:5" s="521" customFormat="1" x14ac:dyDescent="0.25">
      <c r="A663" s="510">
        <v>44661</v>
      </c>
      <c r="B663" s="510" t="s">
        <v>1812</v>
      </c>
      <c r="C663" s="511" t="s">
        <v>255</v>
      </c>
      <c r="D663" s="520">
        <v>9.86</v>
      </c>
      <c r="E663" s="513"/>
    </row>
    <row r="664" spans="1:5" s="521" customFormat="1" x14ac:dyDescent="0.25">
      <c r="A664" s="510">
        <v>44662</v>
      </c>
      <c r="B664" s="510" t="s">
        <v>1813</v>
      </c>
      <c r="C664" s="511" t="s">
        <v>255</v>
      </c>
      <c r="D664" s="520">
        <v>9.86</v>
      </c>
      <c r="E664" s="513"/>
    </row>
    <row r="665" spans="1:5" s="521" customFormat="1" x14ac:dyDescent="0.25">
      <c r="A665" s="510">
        <v>44663</v>
      </c>
      <c r="B665" s="510" t="s">
        <v>1814</v>
      </c>
      <c r="C665" s="511" t="s">
        <v>255</v>
      </c>
      <c r="D665" s="520">
        <v>14.25</v>
      </c>
      <c r="E665" s="513"/>
    </row>
    <row r="666" spans="1:5" s="521" customFormat="1" x14ac:dyDescent="0.25">
      <c r="A666" s="510">
        <v>44664</v>
      </c>
      <c r="B666" s="510" t="s">
        <v>1815</v>
      </c>
      <c r="C666" s="511" t="s">
        <v>255</v>
      </c>
      <c r="D666" s="520">
        <v>38.56</v>
      </c>
      <c r="E666" s="513"/>
    </row>
    <row r="667" spans="1:5" s="521" customFormat="1" x14ac:dyDescent="0.25">
      <c r="A667" s="510">
        <v>44665</v>
      </c>
      <c r="B667" s="510" t="s">
        <v>1816</v>
      </c>
      <c r="C667" s="511" t="s">
        <v>255</v>
      </c>
      <c r="D667" s="520">
        <v>38.56</v>
      </c>
      <c r="E667" s="513"/>
    </row>
    <row r="668" spans="1:5" s="521" customFormat="1" x14ac:dyDescent="0.25">
      <c r="A668" s="510">
        <v>44666</v>
      </c>
      <c r="B668" s="510" t="s">
        <v>1817</v>
      </c>
      <c r="C668" s="511" t="s">
        <v>255</v>
      </c>
      <c r="D668" s="520">
        <v>38.56</v>
      </c>
      <c r="E668" s="513"/>
    </row>
    <row r="669" spans="1:5" s="521" customFormat="1" x14ac:dyDescent="0.25">
      <c r="A669" s="510">
        <v>44667</v>
      </c>
      <c r="B669" s="510" t="s">
        <v>1818</v>
      </c>
      <c r="C669" s="511" t="s">
        <v>255</v>
      </c>
      <c r="D669" s="520">
        <v>38.56</v>
      </c>
      <c r="E669" s="513"/>
    </row>
    <row r="670" spans="1:5" s="521" customFormat="1" x14ac:dyDescent="0.25">
      <c r="A670" s="510">
        <v>44668</v>
      </c>
      <c r="B670" s="510" t="s">
        <v>1819</v>
      </c>
      <c r="C670" s="511" t="s">
        <v>255</v>
      </c>
      <c r="D670" s="520">
        <v>43.34</v>
      </c>
      <c r="E670" s="513"/>
    </row>
    <row r="671" spans="1:5" s="521" customFormat="1" x14ac:dyDescent="0.25">
      <c r="A671" s="510">
        <v>44669</v>
      </c>
      <c r="B671" s="510" t="s">
        <v>1820</v>
      </c>
      <c r="C671" s="511" t="s">
        <v>255</v>
      </c>
      <c r="D671" s="520">
        <v>48.54</v>
      </c>
      <c r="E671" s="513"/>
    </row>
    <row r="672" spans="1:5" s="521" customFormat="1" x14ac:dyDescent="0.25">
      <c r="A672" s="510">
        <v>44670</v>
      </c>
      <c r="B672" s="510" t="s">
        <v>1821</v>
      </c>
      <c r="C672" s="511" t="s">
        <v>255</v>
      </c>
      <c r="D672" s="520">
        <v>48.67</v>
      </c>
      <c r="E672" s="513"/>
    </row>
    <row r="673" spans="1:5" s="521" customFormat="1" x14ac:dyDescent="0.25">
      <c r="A673" s="510">
        <v>44671</v>
      </c>
      <c r="B673" s="510" t="s">
        <v>1822</v>
      </c>
      <c r="C673" s="511" t="s">
        <v>255</v>
      </c>
      <c r="D673" s="520">
        <v>48.67</v>
      </c>
      <c r="E673" s="513"/>
    </row>
    <row r="674" spans="1:5" s="521" customFormat="1" x14ac:dyDescent="0.25">
      <c r="A674" s="510">
        <v>44672</v>
      </c>
      <c r="B674" s="510" t="s">
        <v>1823</v>
      </c>
      <c r="C674" s="511" t="s">
        <v>255</v>
      </c>
      <c r="D674" s="520">
        <v>48.67</v>
      </c>
      <c r="E674" s="513"/>
    </row>
    <row r="675" spans="1:5" s="521" customFormat="1" x14ac:dyDescent="0.25">
      <c r="A675" s="510">
        <v>44673</v>
      </c>
      <c r="B675" s="510" t="s">
        <v>1824</v>
      </c>
      <c r="C675" s="511" t="s">
        <v>255</v>
      </c>
      <c r="D675" s="520">
        <v>48.67</v>
      </c>
      <c r="E675" s="513"/>
    </row>
    <row r="676" spans="1:5" s="521" customFormat="1" x14ac:dyDescent="0.25">
      <c r="A676" s="510">
        <v>44674</v>
      </c>
      <c r="B676" s="510" t="s">
        <v>1825</v>
      </c>
      <c r="C676" s="511" t="s">
        <v>255</v>
      </c>
      <c r="D676" s="520">
        <v>54.74</v>
      </c>
      <c r="E676" s="513"/>
    </row>
    <row r="677" spans="1:5" s="521" customFormat="1" x14ac:dyDescent="0.25">
      <c r="A677" s="510">
        <v>44675</v>
      </c>
      <c r="B677" s="510" t="s">
        <v>1826</v>
      </c>
      <c r="C677" s="511" t="s">
        <v>255</v>
      </c>
      <c r="D677" s="520">
        <v>54.74</v>
      </c>
      <c r="E677" s="513"/>
    </row>
    <row r="678" spans="1:5" s="521" customFormat="1" x14ac:dyDescent="0.25">
      <c r="A678" s="510">
        <v>44676</v>
      </c>
      <c r="B678" s="510" t="s">
        <v>1827</v>
      </c>
      <c r="C678" s="511" t="s">
        <v>255</v>
      </c>
      <c r="D678" s="520">
        <v>136.58000000000001</v>
      </c>
      <c r="E678" s="513"/>
    </row>
    <row r="679" spans="1:5" s="521" customFormat="1" x14ac:dyDescent="0.25">
      <c r="A679" s="510">
        <v>44680</v>
      </c>
      <c r="B679" s="510" t="s">
        <v>1828</v>
      </c>
      <c r="C679" s="511" t="s">
        <v>255</v>
      </c>
      <c r="D679" s="520">
        <v>108.25</v>
      </c>
      <c r="E679" s="513"/>
    </row>
    <row r="680" spans="1:5" s="521" customFormat="1" x14ac:dyDescent="0.25">
      <c r="A680" s="169">
        <v>447</v>
      </c>
      <c r="B680" s="757" t="s">
        <v>1804</v>
      </c>
      <c r="C680" s="758"/>
      <c r="D680" s="758"/>
      <c r="E680" s="759"/>
    </row>
    <row r="681" spans="1:5" s="521" customFormat="1" x14ac:dyDescent="0.25">
      <c r="A681" s="510">
        <v>44711</v>
      </c>
      <c r="B681" s="510" t="s">
        <v>1829</v>
      </c>
      <c r="C681" s="511" t="s">
        <v>255</v>
      </c>
      <c r="D681" s="520">
        <v>153.29</v>
      </c>
      <c r="E681" s="513"/>
    </row>
    <row r="682" spans="1:5" s="521" customFormat="1" x14ac:dyDescent="0.25">
      <c r="A682" s="510">
        <v>44712</v>
      </c>
      <c r="B682" s="510" t="s">
        <v>1830</v>
      </c>
      <c r="C682" s="511" t="s">
        <v>255</v>
      </c>
      <c r="D682" s="520">
        <v>63.83</v>
      </c>
      <c r="E682" s="513"/>
    </row>
    <row r="683" spans="1:5" s="521" customFormat="1" x14ac:dyDescent="0.25">
      <c r="A683" s="510">
        <v>44715</v>
      </c>
      <c r="B683" s="510" t="s">
        <v>1831</v>
      </c>
      <c r="C683" s="511" t="s">
        <v>255</v>
      </c>
      <c r="D683" s="520">
        <v>9.86</v>
      </c>
      <c r="E683" s="513"/>
    </row>
    <row r="684" spans="1:5" s="521" customFormat="1" x14ac:dyDescent="0.25">
      <c r="A684" s="510">
        <v>44734</v>
      </c>
      <c r="B684" s="510" t="s">
        <v>1832</v>
      </c>
      <c r="C684" s="511" t="s">
        <v>255</v>
      </c>
      <c r="D684" s="520">
        <v>197.41</v>
      </c>
      <c r="E684" s="513"/>
    </row>
    <row r="685" spans="1:5" s="521" customFormat="1" x14ac:dyDescent="0.25">
      <c r="A685" s="510">
        <v>44740</v>
      </c>
      <c r="B685" s="510" t="s">
        <v>1833</v>
      </c>
      <c r="C685" s="511" t="s">
        <v>255</v>
      </c>
      <c r="D685" s="520">
        <v>15.6</v>
      </c>
      <c r="E685" s="513"/>
    </row>
    <row r="686" spans="1:5" s="521" customFormat="1" x14ac:dyDescent="0.25">
      <c r="A686" s="510">
        <v>44760</v>
      </c>
      <c r="B686" s="510" t="s">
        <v>1834</v>
      </c>
      <c r="C686" s="511" t="s">
        <v>255</v>
      </c>
      <c r="D686" s="520">
        <v>19.239999999999998</v>
      </c>
      <c r="E686" s="513"/>
    </row>
    <row r="687" spans="1:5" s="521" customFormat="1" x14ac:dyDescent="0.25">
      <c r="A687" s="510">
        <v>44781</v>
      </c>
      <c r="B687" s="510" t="s">
        <v>1835</v>
      </c>
      <c r="C687" s="511" t="s">
        <v>255</v>
      </c>
      <c r="D687" s="520">
        <v>14.25</v>
      </c>
      <c r="E687" s="513"/>
    </row>
    <row r="688" spans="1:5" s="521" customFormat="1" ht="30" x14ac:dyDescent="0.25">
      <c r="A688" s="510">
        <v>44793</v>
      </c>
      <c r="B688" s="510" t="s">
        <v>13514</v>
      </c>
      <c r="C688" s="511" t="s">
        <v>255</v>
      </c>
      <c r="D688" s="520">
        <v>437.94</v>
      </c>
      <c r="E688" s="513"/>
    </row>
    <row r="689" spans="1:5" s="521" customFormat="1" x14ac:dyDescent="0.25">
      <c r="A689" s="169">
        <v>448</v>
      </c>
      <c r="B689" s="757" t="s">
        <v>1804</v>
      </c>
      <c r="C689" s="758"/>
      <c r="D689" s="758"/>
      <c r="E689" s="759"/>
    </row>
    <row r="690" spans="1:5" s="521" customFormat="1" ht="30" x14ac:dyDescent="0.25">
      <c r="A690" s="510">
        <v>44805</v>
      </c>
      <c r="B690" s="510" t="s">
        <v>13515</v>
      </c>
      <c r="C690" s="511" t="s">
        <v>255</v>
      </c>
      <c r="D690" s="520">
        <v>437.94</v>
      </c>
      <c r="E690" s="513"/>
    </row>
    <row r="691" spans="1:5" s="521" customFormat="1" x14ac:dyDescent="0.25">
      <c r="A691" s="510">
        <v>44808</v>
      </c>
      <c r="B691" s="510" t="s">
        <v>1836</v>
      </c>
      <c r="C691" s="511" t="s">
        <v>255</v>
      </c>
      <c r="D691" s="520">
        <v>36.520000000000003</v>
      </c>
      <c r="E691" s="513"/>
    </row>
    <row r="692" spans="1:5" s="521" customFormat="1" x14ac:dyDescent="0.25">
      <c r="A692" s="510">
        <v>44833</v>
      </c>
      <c r="B692" s="510" t="s">
        <v>1837</v>
      </c>
      <c r="C692" s="511" t="s">
        <v>255</v>
      </c>
      <c r="D692" s="520">
        <v>22.33</v>
      </c>
      <c r="E692" s="513"/>
    </row>
    <row r="693" spans="1:5" s="521" customFormat="1" x14ac:dyDescent="0.25">
      <c r="A693" s="510">
        <v>44851</v>
      </c>
      <c r="B693" s="510" t="s">
        <v>1838</v>
      </c>
      <c r="C693" s="511" t="s">
        <v>255</v>
      </c>
      <c r="D693" s="520">
        <v>42.41</v>
      </c>
      <c r="E693" s="513"/>
    </row>
    <row r="694" spans="1:5" s="521" customFormat="1" x14ac:dyDescent="0.25">
      <c r="A694" s="510">
        <v>44852</v>
      </c>
      <c r="B694" s="510" t="s">
        <v>1839</v>
      </c>
      <c r="C694" s="511" t="s">
        <v>255</v>
      </c>
      <c r="D694" s="520">
        <v>52.86</v>
      </c>
      <c r="E694" s="513"/>
    </row>
    <row r="695" spans="1:5" s="521" customFormat="1" x14ac:dyDescent="0.25">
      <c r="A695" s="510">
        <v>44871</v>
      </c>
      <c r="B695" s="510" t="s">
        <v>1840</v>
      </c>
      <c r="C695" s="511" t="s">
        <v>255</v>
      </c>
      <c r="D695" s="520">
        <v>85.13</v>
      </c>
      <c r="E695" s="513"/>
    </row>
    <row r="696" spans="1:5" s="521" customFormat="1" x14ac:dyDescent="0.25">
      <c r="A696" s="169">
        <v>449</v>
      </c>
      <c r="B696" s="757" t="s">
        <v>1841</v>
      </c>
      <c r="C696" s="758"/>
      <c r="D696" s="758"/>
      <c r="E696" s="759"/>
    </row>
    <row r="697" spans="1:5" s="521" customFormat="1" x14ac:dyDescent="0.25">
      <c r="A697" s="510">
        <v>44905</v>
      </c>
      <c r="B697" s="510" t="s">
        <v>1842</v>
      </c>
      <c r="C697" s="511" t="s">
        <v>255</v>
      </c>
      <c r="D697" s="520">
        <v>98.43</v>
      </c>
      <c r="E697" s="513"/>
    </row>
    <row r="698" spans="1:5" s="521" customFormat="1" x14ac:dyDescent="0.25">
      <c r="A698" s="510">
        <v>44924</v>
      </c>
      <c r="B698" s="510" t="s">
        <v>1843</v>
      </c>
      <c r="C698" s="511" t="s">
        <v>255</v>
      </c>
      <c r="D698" s="520">
        <v>452.37</v>
      </c>
      <c r="E698" s="513"/>
    </row>
    <row r="699" spans="1:5" s="521" customFormat="1" x14ac:dyDescent="0.25">
      <c r="A699" s="510">
        <v>44951</v>
      </c>
      <c r="B699" s="510" t="s">
        <v>1844</v>
      </c>
      <c r="C699" s="511" t="s">
        <v>255</v>
      </c>
      <c r="D699" s="520">
        <v>39.57</v>
      </c>
      <c r="E699" s="513"/>
    </row>
    <row r="700" spans="1:5" s="521" customFormat="1" x14ac:dyDescent="0.25">
      <c r="A700" s="510">
        <v>44960</v>
      </c>
      <c r="B700" s="510" t="s">
        <v>1845</v>
      </c>
      <c r="C700" s="511" t="s">
        <v>255</v>
      </c>
      <c r="D700" s="520">
        <v>439.45</v>
      </c>
      <c r="E700" s="513"/>
    </row>
    <row r="701" spans="1:5" s="521" customFormat="1" x14ac:dyDescent="0.25">
      <c r="A701" s="169">
        <v>450</v>
      </c>
      <c r="B701" s="757" t="s">
        <v>1752</v>
      </c>
      <c r="C701" s="758"/>
      <c r="D701" s="758"/>
      <c r="E701" s="759"/>
    </row>
    <row r="702" spans="1:5" s="521" customFormat="1" x14ac:dyDescent="0.25">
      <c r="A702" s="510">
        <v>45001</v>
      </c>
      <c r="B702" s="510" t="s">
        <v>1846</v>
      </c>
      <c r="C702" s="511" t="s">
        <v>255</v>
      </c>
      <c r="D702" s="520">
        <v>24.34</v>
      </c>
      <c r="E702" s="513"/>
    </row>
    <row r="703" spans="1:5" s="521" customFormat="1" x14ac:dyDescent="0.25">
      <c r="A703" s="510">
        <v>45002</v>
      </c>
      <c r="B703" s="510" t="s">
        <v>1847</v>
      </c>
      <c r="C703" s="511" t="s">
        <v>255</v>
      </c>
      <c r="D703" s="520">
        <v>50.19</v>
      </c>
      <c r="E703" s="513"/>
    </row>
    <row r="704" spans="1:5" s="521" customFormat="1" x14ac:dyDescent="0.25">
      <c r="A704" s="510">
        <v>45003</v>
      </c>
      <c r="B704" s="510" t="s">
        <v>1848</v>
      </c>
      <c r="C704" s="511" t="s">
        <v>255</v>
      </c>
      <c r="D704" s="520">
        <v>71.040000000000006</v>
      </c>
      <c r="E704" s="513"/>
    </row>
    <row r="705" spans="1:5" s="521" customFormat="1" x14ac:dyDescent="0.25">
      <c r="A705" s="510">
        <v>45005</v>
      </c>
      <c r="B705" s="510" t="s">
        <v>1849</v>
      </c>
      <c r="C705" s="511" t="s">
        <v>255</v>
      </c>
      <c r="D705" s="520">
        <v>135.68</v>
      </c>
      <c r="E705" s="513"/>
    </row>
    <row r="706" spans="1:5" s="521" customFormat="1" ht="30" x14ac:dyDescent="0.25">
      <c r="A706" s="510">
        <v>45035</v>
      </c>
      <c r="B706" s="510" t="s">
        <v>1850</v>
      </c>
      <c r="C706" s="511" t="s">
        <v>255</v>
      </c>
      <c r="D706" s="520">
        <v>86.58</v>
      </c>
      <c r="E706" s="513"/>
    </row>
    <row r="707" spans="1:5" s="521" customFormat="1" ht="30" x14ac:dyDescent="0.25">
      <c r="A707" s="510">
        <v>45037</v>
      </c>
      <c r="B707" s="510" t="s">
        <v>1851</v>
      </c>
      <c r="C707" s="511" t="s">
        <v>255</v>
      </c>
      <c r="D707" s="520">
        <v>344.36</v>
      </c>
      <c r="E707" s="513"/>
    </row>
    <row r="708" spans="1:5" s="521" customFormat="1" ht="30" x14ac:dyDescent="0.25">
      <c r="A708" s="510">
        <v>45038</v>
      </c>
      <c r="B708" s="510" t="s">
        <v>1852</v>
      </c>
      <c r="C708" s="511" t="s">
        <v>255</v>
      </c>
      <c r="D708" s="520">
        <v>556.14</v>
      </c>
      <c r="E708" s="513"/>
    </row>
    <row r="709" spans="1:5" s="521" customFormat="1" ht="30" x14ac:dyDescent="0.25">
      <c r="A709" s="510">
        <v>45040</v>
      </c>
      <c r="B709" s="510" t="s">
        <v>1853</v>
      </c>
      <c r="C709" s="511" t="s">
        <v>255</v>
      </c>
      <c r="D709" s="611">
        <v>1916.22</v>
      </c>
      <c r="E709" s="513"/>
    </row>
    <row r="710" spans="1:5" s="521" customFormat="1" x14ac:dyDescent="0.25">
      <c r="A710" s="510">
        <v>45044</v>
      </c>
      <c r="B710" s="510" t="s">
        <v>1854</v>
      </c>
      <c r="C710" s="511" t="s">
        <v>255</v>
      </c>
      <c r="D710" s="520">
        <v>64.099999999999994</v>
      </c>
      <c r="E710" s="513"/>
    </row>
    <row r="711" spans="1:5" s="521" customFormat="1" x14ac:dyDescent="0.25">
      <c r="A711" s="510">
        <v>45067</v>
      </c>
      <c r="B711" s="510" t="s">
        <v>1855</v>
      </c>
      <c r="C711" s="511" t="s">
        <v>255</v>
      </c>
      <c r="D711" s="520">
        <v>33.31</v>
      </c>
      <c r="E711" s="513"/>
    </row>
    <row r="712" spans="1:5" s="521" customFormat="1" x14ac:dyDescent="0.25">
      <c r="A712" s="169">
        <v>451</v>
      </c>
      <c r="B712" s="757" t="s">
        <v>1856</v>
      </c>
      <c r="C712" s="758"/>
      <c r="D712" s="758"/>
      <c r="E712" s="759"/>
    </row>
    <row r="713" spans="1:5" s="521" customFormat="1" x14ac:dyDescent="0.25">
      <c r="A713" s="510">
        <v>45104</v>
      </c>
      <c r="B713" s="510" t="s">
        <v>1857</v>
      </c>
      <c r="C713" s="511" t="s">
        <v>255</v>
      </c>
      <c r="D713" s="520">
        <v>2.2799999999999998</v>
      </c>
      <c r="E713" s="513"/>
    </row>
    <row r="714" spans="1:5" s="521" customFormat="1" x14ac:dyDescent="0.25">
      <c r="A714" s="169">
        <v>452</v>
      </c>
      <c r="B714" s="757" t="s">
        <v>1856</v>
      </c>
      <c r="C714" s="758"/>
      <c r="D714" s="758"/>
      <c r="E714" s="759"/>
    </row>
    <row r="715" spans="1:5" s="521" customFormat="1" ht="30" x14ac:dyDescent="0.25">
      <c r="A715" s="510">
        <v>45270</v>
      </c>
      <c r="B715" s="510" t="s">
        <v>1858</v>
      </c>
      <c r="C715" s="511" t="s">
        <v>255</v>
      </c>
      <c r="D715" s="520">
        <v>15.76</v>
      </c>
      <c r="E715" s="513"/>
    </row>
    <row r="716" spans="1:5" s="521" customFormat="1" x14ac:dyDescent="0.25">
      <c r="A716" s="169">
        <v>454</v>
      </c>
      <c r="B716" s="757" t="s">
        <v>483</v>
      </c>
      <c r="C716" s="758"/>
      <c r="D716" s="758"/>
      <c r="E716" s="759"/>
    </row>
    <row r="717" spans="1:5" s="521" customFormat="1" x14ac:dyDescent="0.25">
      <c r="A717" s="510">
        <v>45442</v>
      </c>
      <c r="B717" s="510" t="s">
        <v>1859</v>
      </c>
      <c r="C717" s="511" t="s">
        <v>255</v>
      </c>
      <c r="D717" s="611">
        <v>3542.41</v>
      </c>
      <c r="E717" s="513"/>
    </row>
    <row r="718" spans="1:5" s="521" customFormat="1" ht="30" x14ac:dyDescent="0.25">
      <c r="A718" s="510">
        <v>45454</v>
      </c>
      <c r="B718" s="510" t="s">
        <v>13516</v>
      </c>
      <c r="C718" s="511" t="s">
        <v>255</v>
      </c>
      <c r="D718" s="611">
        <v>13850.6</v>
      </c>
      <c r="E718" s="513"/>
    </row>
    <row r="719" spans="1:5" s="521" customFormat="1" ht="30" x14ac:dyDescent="0.25">
      <c r="A719" s="510">
        <v>45472</v>
      </c>
      <c r="B719" s="510" t="s">
        <v>1860</v>
      </c>
      <c r="C719" s="511" t="s">
        <v>255</v>
      </c>
      <c r="D719" s="611">
        <v>4266.05</v>
      </c>
      <c r="E719" s="513"/>
    </row>
    <row r="720" spans="1:5" s="521" customFormat="1" ht="30" x14ac:dyDescent="0.25">
      <c r="A720" s="510">
        <v>45473</v>
      </c>
      <c r="B720" s="510" t="s">
        <v>1861</v>
      </c>
      <c r="C720" s="511" t="s">
        <v>255</v>
      </c>
      <c r="D720" s="611">
        <v>2627.61</v>
      </c>
      <c r="E720" s="513"/>
    </row>
    <row r="721" spans="1:5" s="521" customFormat="1" ht="30" x14ac:dyDescent="0.25">
      <c r="A721" s="510">
        <v>45484</v>
      </c>
      <c r="B721" s="510" t="s">
        <v>1862</v>
      </c>
      <c r="C721" s="511" t="s">
        <v>255</v>
      </c>
      <c r="D721" s="611">
        <v>5551.21</v>
      </c>
      <c r="E721" s="513"/>
    </row>
    <row r="722" spans="1:5" s="521" customFormat="1" x14ac:dyDescent="0.25">
      <c r="A722" s="169">
        <v>455</v>
      </c>
      <c r="B722" s="757" t="s">
        <v>1863</v>
      </c>
      <c r="C722" s="758"/>
      <c r="D722" s="758"/>
      <c r="E722" s="759"/>
    </row>
    <row r="723" spans="1:5" s="521" customFormat="1" ht="30" x14ac:dyDescent="0.25">
      <c r="A723" s="510">
        <v>45501</v>
      </c>
      <c r="B723" s="510" t="s">
        <v>1864</v>
      </c>
      <c r="C723" s="511" t="s">
        <v>255</v>
      </c>
      <c r="D723" s="520">
        <v>14.82</v>
      </c>
      <c r="E723" s="513"/>
    </row>
    <row r="724" spans="1:5" s="521" customFormat="1" ht="30" x14ac:dyDescent="0.25">
      <c r="A724" s="510">
        <v>45502</v>
      </c>
      <c r="B724" s="510" t="s">
        <v>1865</v>
      </c>
      <c r="C724" s="511" t="s">
        <v>255</v>
      </c>
      <c r="D724" s="520">
        <v>18.48</v>
      </c>
      <c r="E724" s="513"/>
    </row>
    <row r="725" spans="1:5" s="521" customFormat="1" x14ac:dyDescent="0.25">
      <c r="A725" s="510">
        <v>45505</v>
      </c>
      <c r="B725" s="510" t="s">
        <v>1866</v>
      </c>
      <c r="C725" s="511" t="s">
        <v>255</v>
      </c>
      <c r="D725" s="520">
        <v>16.739999999999998</v>
      </c>
      <c r="E725" s="513"/>
    </row>
    <row r="726" spans="1:5" s="521" customFormat="1" ht="30" x14ac:dyDescent="0.25">
      <c r="A726" s="510">
        <v>45519</v>
      </c>
      <c r="B726" s="510" t="s">
        <v>1867</v>
      </c>
      <c r="C726" s="511" t="s">
        <v>255</v>
      </c>
      <c r="D726" s="520">
        <v>22.26</v>
      </c>
      <c r="E726" s="513"/>
    </row>
    <row r="727" spans="1:5" s="521" customFormat="1" ht="30" x14ac:dyDescent="0.25">
      <c r="A727" s="510">
        <v>45520</v>
      </c>
      <c r="B727" s="510" t="s">
        <v>1868</v>
      </c>
      <c r="C727" s="511" t="s">
        <v>255</v>
      </c>
      <c r="D727" s="520">
        <v>20.350000000000001</v>
      </c>
      <c r="E727" s="513"/>
    </row>
    <row r="728" spans="1:5" s="521" customFormat="1" x14ac:dyDescent="0.25">
      <c r="A728" s="510">
        <v>45523</v>
      </c>
      <c r="B728" s="510" t="s">
        <v>1869</v>
      </c>
      <c r="C728" s="511" t="s">
        <v>255</v>
      </c>
      <c r="D728" s="520">
        <v>29.36</v>
      </c>
      <c r="E728" s="513"/>
    </row>
    <row r="729" spans="1:5" s="521" customFormat="1" x14ac:dyDescent="0.25">
      <c r="A729" s="510">
        <v>45525</v>
      </c>
      <c r="B729" s="510" t="s">
        <v>18701</v>
      </c>
      <c r="C729" s="511" t="s">
        <v>255</v>
      </c>
      <c r="D729" s="520">
        <v>5.21</v>
      </c>
      <c r="E729" s="513"/>
    </row>
    <row r="730" spans="1:5" s="521" customFormat="1" x14ac:dyDescent="0.25">
      <c r="A730" s="510">
        <v>45526</v>
      </c>
      <c r="B730" s="510" t="s">
        <v>18702</v>
      </c>
      <c r="C730" s="511" t="s">
        <v>255</v>
      </c>
      <c r="D730" s="520">
        <v>16.260000000000002</v>
      </c>
      <c r="E730" s="513"/>
    </row>
    <row r="731" spans="1:5" s="521" customFormat="1" x14ac:dyDescent="0.25">
      <c r="A731" s="169">
        <v>458</v>
      </c>
      <c r="B731" s="757" t="s">
        <v>1870</v>
      </c>
      <c r="C731" s="758"/>
      <c r="D731" s="758"/>
      <c r="E731" s="759"/>
    </row>
    <row r="732" spans="1:5" s="521" customFormat="1" x14ac:dyDescent="0.25">
      <c r="A732" s="510">
        <v>45831</v>
      </c>
      <c r="B732" s="510" t="s">
        <v>1871</v>
      </c>
      <c r="C732" s="511" t="s">
        <v>255</v>
      </c>
      <c r="D732" s="520">
        <v>10.76</v>
      </c>
      <c r="E732" s="513"/>
    </row>
    <row r="733" spans="1:5" s="521" customFormat="1" x14ac:dyDescent="0.25">
      <c r="A733" s="510">
        <v>45832</v>
      </c>
      <c r="B733" s="510" t="s">
        <v>13517</v>
      </c>
      <c r="C733" s="511" t="s">
        <v>255</v>
      </c>
      <c r="D733" s="520">
        <v>19.21</v>
      </c>
      <c r="E733" s="513"/>
    </row>
    <row r="734" spans="1:5" s="521" customFormat="1" x14ac:dyDescent="0.25">
      <c r="A734" s="169">
        <v>460</v>
      </c>
      <c r="B734" s="757" t="s">
        <v>1872</v>
      </c>
      <c r="C734" s="758"/>
      <c r="D734" s="758"/>
      <c r="E734" s="759"/>
    </row>
    <row r="735" spans="1:5" s="521" customFormat="1" ht="30" x14ac:dyDescent="0.25">
      <c r="A735" s="510">
        <v>46027</v>
      </c>
      <c r="B735" s="510" t="s">
        <v>13518</v>
      </c>
      <c r="C735" s="511" t="s">
        <v>255</v>
      </c>
      <c r="D735" s="520">
        <v>21.05</v>
      </c>
      <c r="E735" s="513"/>
    </row>
    <row r="736" spans="1:5" s="521" customFormat="1" x14ac:dyDescent="0.25">
      <c r="A736" s="510">
        <v>46028</v>
      </c>
      <c r="B736" s="510" t="s">
        <v>1873</v>
      </c>
      <c r="C736" s="511" t="s">
        <v>255</v>
      </c>
      <c r="D736" s="520">
        <v>37.130000000000003</v>
      </c>
      <c r="E736" s="513"/>
    </row>
    <row r="737" spans="1:5" s="521" customFormat="1" x14ac:dyDescent="0.25">
      <c r="A737" s="169">
        <v>465</v>
      </c>
      <c r="B737" s="757" t="s">
        <v>1874</v>
      </c>
      <c r="C737" s="758"/>
      <c r="D737" s="758"/>
      <c r="E737" s="759"/>
    </row>
    <row r="738" spans="1:5" s="521" customFormat="1" ht="30" x14ac:dyDescent="0.25">
      <c r="A738" s="510">
        <v>46504</v>
      </c>
      <c r="B738" s="510" t="s">
        <v>1875</v>
      </c>
      <c r="C738" s="511" t="s">
        <v>255</v>
      </c>
      <c r="D738" s="520">
        <v>8.69</v>
      </c>
      <c r="E738" s="513"/>
    </row>
    <row r="739" spans="1:5" s="521" customFormat="1" ht="30" x14ac:dyDescent="0.25">
      <c r="A739" s="510">
        <v>46509</v>
      </c>
      <c r="B739" s="510" t="s">
        <v>1876</v>
      </c>
      <c r="C739" s="511" t="s">
        <v>255</v>
      </c>
      <c r="D739" s="520">
        <v>15.77</v>
      </c>
      <c r="E739" s="513"/>
    </row>
    <row r="740" spans="1:5" s="521" customFormat="1" x14ac:dyDescent="0.25">
      <c r="A740" s="510">
        <v>46524</v>
      </c>
      <c r="B740" s="510" t="s">
        <v>1877</v>
      </c>
      <c r="C740" s="511" t="s">
        <v>255</v>
      </c>
      <c r="D740" s="520">
        <v>24.45</v>
      </c>
      <c r="E740" s="513"/>
    </row>
    <row r="741" spans="1:5" s="521" customFormat="1" x14ac:dyDescent="0.25">
      <c r="A741" s="510">
        <v>46525</v>
      </c>
      <c r="B741" s="510" t="s">
        <v>1878</v>
      </c>
      <c r="C741" s="511" t="s">
        <v>255</v>
      </c>
      <c r="D741" s="520">
        <v>24.45</v>
      </c>
      <c r="E741" s="513"/>
    </row>
    <row r="742" spans="1:5" s="521" customFormat="1" x14ac:dyDescent="0.25">
      <c r="A742" s="169">
        <v>466</v>
      </c>
      <c r="B742" s="757" t="s">
        <v>1879</v>
      </c>
      <c r="C742" s="758"/>
      <c r="D742" s="758"/>
      <c r="E742" s="759"/>
    </row>
    <row r="743" spans="1:5" s="521" customFormat="1" ht="30" x14ac:dyDescent="0.25">
      <c r="A743" s="510">
        <v>46636</v>
      </c>
      <c r="B743" s="510" t="s">
        <v>1880</v>
      </c>
      <c r="C743" s="511" t="s">
        <v>255</v>
      </c>
      <c r="D743" s="520">
        <v>43.81</v>
      </c>
      <c r="E743" s="513"/>
    </row>
    <row r="744" spans="1:5" s="521" customFormat="1" ht="45" x14ac:dyDescent="0.25">
      <c r="A744" s="510">
        <v>46689</v>
      </c>
      <c r="B744" s="510" t="s">
        <v>13519</v>
      </c>
      <c r="C744" s="511" t="s">
        <v>255</v>
      </c>
      <c r="D744" s="520">
        <v>100.33</v>
      </c>
      <c r="E744" s="513"/>
    </row>
    <row r="745" spans="1:5" s="521" customFormat="1" x14ac:dyDescent="0.25">
      <c r="A745" s="169">
        <v>469</v>
      </c>
      <c r="B745" s="757" t="s">
        <v>1881</v>
      </c>
      <c r="C745" s="758"/>
      <c r="D745" s="758"/>
      <c r="E745" s="759"/>
    </row>
    <row r="746" spans="1:5" s="521" customFormat="1" ht="45" x14ac:dyDescent="0.25">
      <c r="A746" s="510">
        <v>46947</v>
      </c>
      <c r="B746" s="510" t="s">
        <v>1882</v>
      </c>
      <c r="C746" s="511" t="s">
        <v>255</v>
      </c>
      <c r="D746" s="520">
        <v>76.650000000000006</v>
      </c>
      <c r="E746" s="513"/>
    </row>
    <row r="747" spans="1:5" s="521" customFormat="1" ht="45" x14ac:dyDescent="0.25">
      <c r="A747" s="510">
        <v>46986</v>
      </c>
      <c r="B747" s="510" t="s">
        <v>1883</v>
      </c>
      <c r="C747" s="511" t="s">
        <v>255</v>
      </c>
      <c r="D747" s="520">
        <v>110.73</v>
      </c>
      <c r="E747" s="513"/>
    </row>
    <row r="748" spans="1:5" s="521" customFormat="1" x14ac:dyDescent="0.25">
      <c r="A748" s="169">
        <v>471</v>
      </c>
      <c r="B748" s="757" t="s">
        <v>1881</v>
      </c>
      <c r="C748" s="758"/>
      <c r="D748" s="758"/>
      <c r="E748" s="759"/>
    </row>
    <row r="749" spans="1:5" s="521" customFormat="1" ht="45" x14ac:dyDescent="0.25">
      <c r="A749" s="510">
        <v>47160</v>
      </c>
      <c r="B749" s="510" t="s">
        <v>1884</v>
      </c>
      <c r="C749" s="511" t="s">
        <v>255</v>
      </c>
      <c r="D749" s="520">
        <v>110.46</v>
      </c>
      <c r="E749" s="513"/>
    </row>
    <row r="750" spans="1:5" s="521" customFormat="1" x14ac:dyDescent="0.25">
      <c r="A750" s="169">
        <v>472</v>
      </c>
      <c r="B750" s="757" t="s">
        <v>1885</v>
      </c>
      <c r="C750" s="758"/>
      <c r="D750" s="758"/>
      <c r="E750" s="759"/>
    </row>
    <row r="751" spans="1:5" s="521" customFormat="1" ht="45" x14ac:dyDescent="0.25">
      <c r="A751" s="510">
        <v>47270</v>
      </c>
      <c r="B751" s="510" t="s">
        <v>1886</v>
      </c>
      <c r="C751" s="511" t="s">
        <v>255</v>
      </c>
      <c r="D751" s="520">
        <v>148.86000000000001</v>
      </c>
      <c r="E751" s="513"/>
    </row>
    <row r="752" spans="1:5" s="521" customFormat="1" ht="45" x14ac:dyDescent="0.25">
      <c r="A752" s="510">
        <v>47271</v>
      </c>
      <c r="B752" s="510" t="s">
        <v>1887</v>
      </c>
      <c r="C752" s="511" t="s">
        <v>255</v>
      </c>
      <c r="D752" s="520">
        <v>68.81</v>
      </c>
      <c r="E752" s="513"/>
    </row>
    <row r="753" spans="1:5" s="521" customFormat="1" x14ac:dyDescent="0.25">
      <c r="A753" s="169">
        <v>475</v>
      </c>
      <c r="B753" s="757" t="s">
        <v>1888</v>
      </c>
      <c r="C753" s="758"/>
      <c r="D753" s="758"/>
      <c r="E753" s="759"/>
    </row>
    <row r="754" spans="1:5" s="521" customFormat="1" x14ac:dyDescent="0.25">
      <c r="A754" s="510">
        <v>47526</v>
      </c>
      <c r="B754" s="510" t="s">
        <v>1889</v>
      </c>
      <c r="C754" s="511" t="s">
        <v>255</v>
      </c>
      <c r="D754" s="520">
        <v>154.25</v>
      </c>
      <c r="E754" s="513"/>
    </row>
    <row r="755" spans="1:5" s="521" customFormat="1" x14ac:dyDescent="0.25">
      <c r="A755" s="510">
        <v>47527</v>
      </c>
      <c r="B755" s="510" t="s">
        <v>1890</v>
      </c>
      <c r="C755" s="511" t="s">
        <v>255</v>
      </c>
      <c r="D755" s="520">
        <v>755.9</v>
      </c>
      <c r="E755" s="513"/>
    </row>
    <row r="756" spans="1:5" s="521" customFormat="1" x14ac:dyDescent="0.25">
      <c r="A756" s="510">
        <v>47530</v>
      </c>
      <c r="B756" s="510" t="s">
        <v>1891</v>
      </c>
      <c r="C756" s="511" t="s">
        <v>255</v>
      </c>
      <c r="D756" s="611">
        <v>1004</v>
      </c>
      <c r="E756" s="513"/>
    </row>
    <row r="757" spans="1:5" s="521" customFormat="1" ht="30" x14ac:dyDescent="0.25">
      <c r="A757" s="510">
        <v>47561</v>
      </c>
      <c r="B757" s="510" t="s">
        <v>19257</v>
      </c>
      <c r="C757" s="511" t="s">
        <v>255</v>
      </c>
      <c r="D757" s="520">
        <v>91.35</v>
      </c>
      <c r="E757" s="513"/>
    </row>
    <row r="758" spans="1:5" s="521" customFormat="1" x14ac:dyDescent="0.25">
      <c r="A758" s="510">
        <v>47566</v>
      </c>
      <c r="B758" s="510" t="s">
        <v>1892</v>
      </c>
      <c r="C758" s="511" t="s">
        <v>255</v>
      </c>
      <c r="D758" s="611">
        <v>1700.59</v>
      </c>
      <c r="E758" s="513"/>
    </row>
    <row r="759" spans="1:5" s="521" customFormat="1" x14ac:dyDescent="0.25">
      <c r="A759" s="510">
        <v>47574</v>
      </c>
      <c r="B759" s="510" t="s">
        <v>1893</v>
      </c>
      <c r="C759" s="511" t="s">
        <v>255</v>
      </c>
      <c r="D759" s="611">
        <v>4214.07</v>
      </c>
      <c r="E759" s="513"/>
    </row>
    <row r="760" spans="1:5" s="521" customFormat="1" x14ac:dyDescent="0.25">
      <c r="A760" s="169">
        <v>476</v>
      </c>
      <c r="B760" s="757" t="s">
        <v>1894</v>
      </c>
      <c r="C760" s="758"/>
      <c r="D760" s="758"/>
      <c r="E760" s="759"/>
    </row>
    <row r="761" spans="1:5" s="521" customFormat="1" x14ac:dyDescent="0.25">
      <c r="A761" s="510">
        <v>47633</v>
      </c>
      <c r="B761" s="510" t="s">
        <v>1895</v>
      </c>
      <c r="C761" s="511" t="s">
        <v>255</v>
      </c>
      <c r="D761" s="611">
        <v>1436.44</v>
      </c>
      <c r="E761" s="513"/>
    </row>
    <row r="762" spans="1:5" s="521" customFormat="1" x14ac:dyDescent="0.25">
      <c r="A762" s="510">
        <v>47634</v>
      </c>
      <c r="B762" s="510" t="s">
        <v>1896</v>
      </c>
      <c r="C762" s="511" t="s">
        <v>255</v>
      </c>
      <c r="D762" s="611">
        <v>1348.77</v>
      </c>
      <c r="E762" s="513"/>
    </row>
    <row r="763" spans="1:5" s="521" customFormat="1" x14ac:dyDescent="0.25">
      <c r="A763" s="169">
        <v>477</v>
      </c>
      <c r="B763" s="757" t="s">
        <v>1894</v>
      </c>
      <c r="C763" s="758"/>
      <c r="D763" s="758"/>
      <c r="E763" s="759"/>
    </row>
    <row r="764" spans="1:5" s="521" customFormat="1" ht="30" x14ac:dyDescent="0.25">
      <c r="A764" s="510">
        <v>47724</v>
      </c>
      <c r="B764" s="510" t="s">
        <v>1897</v>
      </c>
      <c r="C764" s="511" t="s">
        <v>255</v>
      </c>
      <c r="D764" s="611">
        <v>5626.89</v>
      </c>
      <c r="E764" s="513"/>
    </row>
    <row r="765" spans="1:5" s="521" customFormat="1" ht="45" x14ac:dyDescent="0.25">
      <c r="A765" s="510">
        <v>47766</v>
      </c>
      <c r="B765" s="510" t="s">
        <v>1898</v>
      </c>
      <c r="C765" s="511" t="s">
        <v>255</v>
      </c>
      <c r="D765" s="611">
        <v>8380.35</v>
      </c>
      <c r="E765" s="513"/>
    </row>
    <row r="766" spans="1:5" s="521" customFormat="1" x14ac:dyDescent="0.25">
      <c r="A766" s="510">
        <v>47795</v>
      </c>
      <c r="B766" s="510" t="s">
        <v>1899</v>
      </c>
      <c r="C766" s="511" t="s">
        <v>255</v>
      </c>
      <c r="D766" s="611">
        <v>1426.16</v>
      </c>
      <c r="E766" s="513"/>
    </row>
    <row r="767" spans="1:5" s="521" customFormat="1" x14ac:dyDescent="0.25">
      <c r="A767" s="169">
        <v>478</v>
      </c>
      <c r="B767" s="757" t="s">
        <v>1900</v>
      </c>
      <c r="C767" s="758"/>
      <c r="D767" s="758"/>
      <c r="E767" s="759"/>
    </row>
    <row r="768" spans="1:5" s="521" customFormat="1" ht="30" x14ac:dyDescent="0.25">
      <c r="A768" s="510">
        <v>47826</v>
      </c>
      <c r="B768" s="510" t="s">
        <v>1901</v>
      </c>
      <c r="C768" s="511" t="s">
        <v>255</v>
      </c>
      <c r="D768" s="611">
        <v>2944.37</v>
      </c>
      <c r="E768" s="513"/>
    </row>
    <row r="769" spans="1:5" s="521" customFormat="1" x14ac:dyDescent="0.25">
      <c r="A769" s="510">
        <v>47855</v>
      </c>
      <c r="B769" s="510" t="s">
        <v>1902</v>
      </c>
      <c r="C769" s="511" t="s">
        <v>255</v>
      </c>
      <c r="D769" s="520">
        <v>64.180000000000007</v>
      </c>
      <c r="E769" s="513"/>
    </row>
    <row r="770" spans="1:5" s="521" customFormat="1" x14ac:dyDescent="0.25">
      <c r="A770" s="510">
        <v>47862</v>
      </c>
      <c r="B770" s="510" t="s">
        <v>1903</v>
      </c>
      <c r="C770" s="511" t="s">
        <v>255</v>
      </c>
      <c r="D770" s="520">
        <v>269.3</v>
      </c>
      <c r="E770" s="513"/>
    </row>
    <row r="771" spans="1:5" s="521" customFormat="1" ht="30" x14ac:dyDescent="0.25">
      <c r="A771" s="510">
        <v>47876</v>
      </c>
      <c r="B771" s="510" t="s">
        <v>13520</v>
      </c>
      <c r="C771" s="511" t="s">
        <v>255</v>
      </c>
      <c r="D771" s="611">
        <v>11153.31</v>
      </c>
      <c r="E771" s="513"/>
    </row>
    <row r="772" spans="1:5" s="521" customFormat="1" x14ac:dyDescent="0.25">
      <c r="A772" s="169">
        <v>480</v>
      </c>
      <c r="B772" s="757" t="s">
        <v>1904</v>
      </c>
      <c r="C772" s="758"/>
      <c r="D772" s="758"/>
      <c r="E772" s="759"/>
    </row>
    <row r="773" spans="1:5" s="521" customFormat="1" x14ac:dyDescent="0.25">
      <c r="A773" s="510">
        <v>48002</v>
      </c>
      <c r="B773" s="510" t="s">
        <v>1905</v>
      </c>
      <c r="C773" s="511" t="s">
        <v>255</v>
      </c>
      <c r="D773" s="520">
        <v>66.44</v>
      </c>
      <c r="E773" s="513"/>
    </row>
    <row r="774" spans="1:5" s="521" customFormat="1" ht="30" x14ac:dyDescent="0.25">
      <c r="A774" s="510">
        <v>48004</v>
      </c>
      <c r="B774" s="510" t="s">
        <v>1906</v>
      </c>
      <c r="C774" s="511" t="s">
        <v>255</v>
      </c>
      <c r="D774" s="520">
        <v>141.91999999999999</v>
      </c>
      <c r="E774" s="513"/>
    </row>
    <row r="775" spans="1:5" s="521" customFormat="1" x14ac:dyDescent="0.25">
      <c r="A775" s="510">
        <v>48015</v>
      </c>
      <c r="B775" s="510" t="s">
        <v>1907</v>
      </c>
      <c r="C775" s="511" t="s">
        <v>255</v>
      </c>
      <c r="D775" s="520">
        <v>89.31</v>
      </c>
      <c r="E775" s="513"/>
    </row>
    <row r="776" spans="1:5" s="521" customFormat="1" x14ac:dyDescent="0.25">
      <c r="A776" s="510">
        <v>48020</v>
      </c>
      <c r="B776" s="510" t="s">
        <v>1908</v>
      </c>
      <c r="C776" s="511" t="s">
        <v>255</v>
      </c>
      <c r="D776" s="520">
        <v>12.86</v>
      </c>
      <c r="E776" s="513"/>
    </row>
    <row r="777" spans="1:5" s="521" customFormat="1" x14ac:dyDescent="0.25">
      <c r="A777" s="510">
        <v>48035</v>
      </c>
      <c r="B777" s="510" t="s">
        <v>1909</v>
      </c>
      <c r="C777" s="511" t="s">
        <v>255</v>
      </c>
      <c r="D777" s="520">
        <v>141.94999999999999</v>
      </c>
      <c r="E777" s="513"/>
    </row>
    <row r="778" spans="1:5" s="521" customFormat="1" x14ac:dyDescent="0.25">
      <c r="A778" s="510">
        <v>48036</v>
      </c>
      <c r="B778" s="510" t="s">
        <v>1910</v>
      </c>
      <c r="C778" s="511" t="s">
        <v>255</v>
      </c>
      <c r="D778" s="520">
        <v>142.15</v>
      </c>
      <c r="E778" s="513"/>
    </row>
    <row r="779" spans="1:5" s="521" customFormat="1" ht="30" x14ac:dyDescent="0.25">
      <c r="A779" s="510">
        <v>48038</v>
      </c>
      <c r="B779" s="510" t="s">
        <v>1911</v>
      </c>
      <c r="C779" s="511" t="s">
        <v>255</v>
      </c>
      <c r="D779" s="520">
        <v>17.07</v>
      </c>
      <c r="E779" s="513"/>
    </row>
    <row r="780" spans="1:5" s="521" customFormat="1" x14ac:dyDescent="0.25">
      <c r="A780" s="510">
        <v>48041</v>
      </c>
      <c r="B780" s="510" t="s">
        <v>1912</v>
      </c>
      <c r="C780" s="511" t="s">
        <v>255</v>
      </c>
      <c r="D780" s="520">
        <v>252.5</v>
      </c>
      <c r="E780" s="513"/>
    </row>
    <row r="781" spans="1:5" s="521" customFormat="1" x14ac:dyDescent="0.25">
      <c r="A781" s="510">
        <v>48051</v>
      </c>
      <c r="B781" s="510" t="s">
        <v>1913</v>
      </c>
      <c r="C781" s="511" t="s">
        <v>255</v>
      </c>
      <c r="D781" s="520">
        <v>13.45</v>
      </c>
      <c r="E781" s="513"/>
    </row>
    <row r="782" spans="1:5" s="521" customFormat="1" x14ac:dyDescent="0.25">
      <c r="A782" s="510">
        <v>48052</v>
      </c>
      <c r="B782" s="510" t="s">
        <v>1914</v>
      </c>
      <c r="C782" s="511" t="s">
        <v>255</v>
      </c>
      <c r="D782" s="520">
        <v>5.12</v>
      </c>
      <c r="E782" s="513"/>
    </row>
    <row r="783" spans="1:5" s="521" customFormat="1" x14ac:dyDescent="0.25">
      <c r="A783" s="510">
        <v>48053</v>
      </c>
      <c r="B783" s="510" t="s">
        <v>1915</v>
      </c>
      <c r="C783" s="511" t="s">
        <v>255</v>
      </c>
      <c r="D783" s="520">
        <v>38.159999999999997</v>
      </c>
      <c r="E783" s="513"/>
    </row>
    <row r="784" spans="1:5" s="521" customFormat="1" x14ac:dyDescent="0.25">
      <c r="A784" s="510">
        <v>48054</v>
      </c>
      <c r="B784" s="510" t="s">
        <v>1916</v>
      </c>
      <c r="C784" s="511" t="s">
        <v>255</v>
      </c>
      <c r="D784" s="520">
        <v>10.52</v>
      </c>
      <c r="E784" s="513"/>
    </row>
    <row r="785" spans="1:5" s="521" customFormat="1" x14ac:dyDescent="0.25">
      <c r="A785" s="510">
        <v>48055</v>
      </c>
      <c r="B785" s="510" t="s">
        <v>1917</v>
      </c>
      <c r="C785" s="511" t="s">
        <v>255</v>
      </c>
      <c r="D785" s="520">
        <v>27.74</v>
      </c>
      <c r="E785" s="513"/>
    </row>
    <row r="786" spans="1:5" s="521" customFormat="1" x14ac:dyDescent="0.25">
      <c r="A786" s="510">
        <v>48056</v>
      </c>
      <c r="B786" s="510" t="s">
        <v>1918</v>
      </c>
      <c r="C786" s="511" t="s">
        <v>255</v>
      </c>
      <c r="D786" s="520">
        <v>8.11</v>
      </c>
      <c r="E786" s="513"/>
    </row>
    <row r="787" spans="1:5" s="521" customFormat="1" x14ac:dyDescent="0.25">
      <c r="A787" s="510">
        <v>48057</v>
      </c>
      <c r="B787" s="510" t="s">
        <v>1919</v>
      </c>
      <c r="C787" s="511" t="s">
        <v>255</v>
      </c>
      <c r="D787" s="520">
        <v>10.17</v>
      </c>
      <c r="E787" s="513"/>
    </row>
    <row r="788" spans="1:5" s="521" customFormat="1" ht="30" x14ac:dyDescent="0.25">
      <c r="A788" s="510">
        <v>48064</v>
      </c>
      <c r="B788" s="510" t="s">
        <v>1920</v>
      </c>
      <c r="C788" s="511" t="s">
        <v>255</v>
      </c>
      <c r="D788" s="520">
        <v>17.72</v>
      </c>
      <c r="E788" s="513"/>
    </row>
    <row r="789" spans="1:5" s="521" customFormat="1" ht="30" x14ac:dyDescent="0.25">
      <c r="A789" s="510">
        <v>48067</v>
      </c>
      <c r="B789" s="510" t="s">
        <v>7799</v>
      </c>
      <c r="C789" s="511" t="s">
        <v>255</v>
      </c>
      <c r="D789" s="520">
        <v>2.98</v>
      </c>
      <c r="E789" s="513"/>
    </row>
    <row r="790" spans="1:5" s="521" customFormat="1" ht="30" x14ac:dyDescent="0.25">
      <c r="A790" s="510">
        <v>48070</v>
      </c>
      <c r="B790" s="510" t="s">
        <v>1921</v>
      </c>
      <c r="C790" s="511" t="s">
        <v>255</v>
      </c>
      <c r="D790" s="520">
        <v>1.43</v>
      </c>
      <c r="E790" s="513"/>
    </row>
    <row r="791" spans="1:5" s="521" customFormat="1" ht="30" x14ac:dyDescent="0.25">
      <c r="A791" s="510">
        <v>48085</v>
      </c>
      <c r="B791" s="510" t="s">
        <v>1922</v>
      </c>
      <c r="C791" s="511" t="s">
        <v>255</v>
      </c>
      <c r="D791" s="520">
        <v>63.44</v>
      </c>
      <c r="E791" s="513"/>
    </row>
    <row r="792" spans="1:5" s="521" customFormat="1" x14ac:dyDescent="0.25">
      <c r="A792" s="169">
        <v>481</v>
      </c>
      <c r="B792" s="757" t="s">
        <v>1923</v>
      </c>
      <c r="C792" s="758"/>
      <c r="D792" s="758"/>
      <c r="E792" s="759"/>
    </row>
    <row r="793" spans="1:5" s="521" customFormat="1" ht="30" x14ac:dyDescent="0.25">
      <c r="A793" s="510">
        <v>48120</v>
      </c>
      <c r="B793" s="510" t="s">
        <v>1924</v>
      </c>
      <c r="C793" s="511" t="s">
        <v>255</v>
      </c>
      <c r="D793" s="520">
        <v>13.45</v>
      </c>
      <c r="E793" s="513"/>
    </row>
    <row r="794" spans="1:5" s="521" customFormat="1" x14ac:dyDescent="0.25">
      <c r="A794" s="510">
        <v>48145</v>
      </c>
      <c r="B794" s="510" t="s">
        <v>1925</v>
      </c>
      <c r="C794" s="511" t="s">
        <v>255</v>
      </c>
      <c r="D794" s="520">
        <v>8.42</v>
      </c>
      <c r="E794" s="513"/>
    </row>
    <row r="795" spans="1:5" s="521" customFormat="1" x14ac:dyDescent="0.25">
      <c r="A795" s="510">
        <v>48146</v>
      </c>
      <c r="B795" s="510" t="s">
        <v>1926</v>
      </c>
      <c r="C795" s="511" t="s">
        <v>255</v>
      </c>
      <c r="D795" s="520">
        <v>5.85</v>
      </c>
      <c r="E795" s="513"/>
    </row>
    <row r="796" spans="1:5" s="521" customFormat="1" x14ac:dyDescent="0.25">
      <c r="A796" s="510">
        <v>48149</v>
      </c>
      <c r="B796" s="510" t="s">
        <v>1927</v>
      </c>
      <c r="C796" s="511" t="s">
        <v>255</v>
      </c>
      <c r="D796" s="520">
        <v>36.83</v>
      </c>
      <c r="E796" s="513"/>
    </row>
    <row r="797" spans="1:5" s="521" customFormat="1" x14ac:dyDescent="0.25">
      <c r="A797" s="510">
        <v>48150</v>
      </c>
      <c r="B797" s="510" t="s">
        <v>1928</v>
      </c>
      <c r="C797" s="511" t="s">
        <v>163</v>
      </c>
      <c r="D797" s="520">
        <v>63.71</v>
      </c>
      <c r="E797" s="513"/>
    </row>
    <row r="798" spans="1:5" s="521" customFormat="1" x14ac:dyDescent="0.25">
      <c r="A798" s="510">
        <v>48151</v>
      </c>
      <c r="B798" s="510" t="s">
        <v>1929</v>
      </c>
      <c r="C798" s="511" t="s">
        <v>163</v>
      </c>
      <c r="D798" s="520">
        <v>47.91</v>
      </c>
      <c r="E798" s="513"/>
    </row>
    <row r="799" spans="1:5" s="521" customFormat="1" x14ac:dyDescent="0.25">
      <c r="A799" s="510">
        <v>48152</v>
      </c>
      <c r="B799" s="510" t="s">
        <v>1930</v>
      </c>
      <c r="C799" s="511" t="s">
        <v>163</v>
      </c>
      <c r="D799" s="520">
        <v>25.59</v>
      </c>
      <c r="E799" s="513"/>
    </row>
    <row r="800" spans="1:5" s="521" customFormat="1" x14ac:dyDescent="0.25">
      <c r="A800" s="169">
        <v>482</v>
      </c>
      <c r="B800" s="757" t="s">
        <v>159</v>
      </c>
      <c r="C800" s="758"/>
      <c r="D800" s="758"/>
      <c r="E800" s="759"/>
    </row>
    <row r="801" spans="1:5" s="521" customFormat="1" x14ac:dyDescent="0.25">
      <c r="A801" s="510">
        <v>48220</v>
      </c>
      <c r="B801" s="510" t="s">
        <v>1931</v>
      </c>
      <c r="C801" s="511" t="s">
        <v>255</v>
      </c>
      <c r="D801" s="520">
        <v>17.2</v>
      </c>
      <c r="E801" s="513"/>
    </row>
    <row r="802" spans="1:5" s="521" customFormat="1" x14ac:dyDescent="0.25">
      <c r="A802" s="169">
        <v>483</v>
      </c>
      <c r="B802" s="757" t="s">
        <v>1666</v>
      </c>
      <c r="C802" s="758"/>
      <c r="D802" s="758"/>
      <c r="E802" s="759"/>
    </row>
    <row r="803" spans="1:5" s="521" customFormat="1" x14ac:dyDescent="0.25">
      <c r="A803" s="510">
        <v>48316</v>
      </c>
      <c r="B803" s="510" t="s">
        <v>1932</v>
      </c>
      <c r="C803" s="511" t="s">
        <v>255</v>
      </c>
      <c r="D803" s="520">
        <v>559.34</v>
      </c>
      <c r="E803" s="513"/>
    </row>
    <row r="804" spans="1:5" s="521" customFormat="1" x14ac:dyDescent="0.25">
      <c r="A804" s="510">
        <v>48340</v>
      </c>
      <c r="B804" s="510" t="s">
        <v>1933</v>
      </c>
      <c r="C804" s="511" t="s">
        <v>255</v>
      </c>
      <c r="D804" s="520">
        <v>36.619999999999997</v>
      </c>
      <c r="E804" s="513"/>
    </row>
    <row r="805" spans="1:5" s="521" customFormat="1" x14ac:dyDescent="0.25">
      <c r="A805" s="510">
        <v>48341</v>
      </c>
      <c r="B805" s="510" t="s">
        <v>1934</v>
      </c>
      <c r="C805" s="511" t="s">
        <v>255</v>
      </c>
      <c r="D805" s="520">
        <v>110.9</v>
      </c>
      <c r="E805" s="513"/>
    </row>
    <row r="806" spans="1:5" s="521" customFormat="1" ht="30" x14ac:dyDescent="0.25">
      <c r="A806" s="510">
        <v>48342</v>
      </c>
      <c r="B806" s="510" t="s">
        <v>1935</v>
      </c>
      <c r="C806" s="511" t="s">
        <v>255</v>
      </c>
      <c r="D806" s="520">
        <v>17.010000000000002</v>
      </c>
      <c r="E806" s="513"/>
    </row>
    <row r="807" spans="1:5" s="521" customFormat="1" x14ac:dyDescent="0.25">
      <c r="A807" s="510">
        <v>48365</v>
      </c>
      <c r="B807" s="510" t="s">
        <v>1936</v>
      </c>
      <c r="C807" s="511" t="s">
        <v>255</v>
      </c>
      <c r="D807" s="520">
        <v>6.88</v>
      </c>
      <c r="E807" s="513"/>
    </row>
    <row r="808" spans="1:5" s="521" customFormat="1" ht="30" x14ac:dyDescent="0.25">
      <c r="A808" s="510">
        <v>48390</v>
      </c>
      <c r="B808" s="510" t="s">
        <v>1937</v>
      </c>
      <c r="C808" s="511" t="s">
        <v>163</v>
      </c>
      <c r="D808" s="520">
        <v>44.52</v>
      </c>
      <c r="E808" s="513"/>
    </row>
    <row r="809" spans="1:5" s="521" customFormat="1" x14ac:dyDescent="0.25">
      <c r="A809" s="169">
        <v>484</v>
      </c>
      <c r="B809" s="757" t="s">
        <v>1938</v>
      </c>
      <c r="C809" s="758"/>
      <c r="D809" s="758"/>
      <c r="E809" s="759"/>
    </row>
    <row r="810" spans="1:5" s="521" customFormat="1" ht="30" x14ac:dyDescent="0.25">
      <c r="A810" s="510">
        <v>48444</v>
      </c>
      <c r="B810" s="510" t="s">
        <v>1939</v>
      </c>
      <c r="C810" s="511" t="s">
        <v>255</v>
      </c>
      <c r="D810" s="520">
        <v>43.62</v>
      </c>
      <c r="E810" s="513"/>
    </row>
    <row r="811" spans="1:5" s="521" customFormat="1" ht="30" x14ac:dyDescent="0.25">
      <c r="A811" s="510">
        <v>48458</v>
      </c>
      <c r="B811" s="510" t="s">
        <v>1940</v>
      </c>
      <c r="C811" s="511" t="s">
        <v>255</v>
      </c>
      <c r="D811" s="520">
        <v>1.59</v>
      </c>
      <c r="E811" s="513"/>
    </row>
    <row r="812" spans="1:5" s="521" customFormat="1" x14ac:dyDescent="0.25">
      <c r="A812" s="510">
        <v>48474</v>
      </c>
      <c r="B812" s="510" t="s">
        <v>1941</v>
      </c>
      <c r="C812" s="511" t="s">
        <v>255</v>
      </c>
      <c r="D812" s="520">
        <v>222.98</v>
      </c>
      <c r="E812" s="513"/>
    </row>
    <row r="813" spans="1:5" s="521" customFormat="1" x14ac:dyDescent="0.25">
      <c r="A813" s="169">
        <v>485</v>
      </c>
      <c r="B813" s="757" t="s">
        <v>1938</v>
      </c>
      <c r="C813" s="758"/>
      <c r="D813" s="758"/>
      <c r="E813" s="759"/>
    </row>
    <row r="814" spans="1:5" s="521" customFormat="1" ht="30" x14ac:dyDescent="0.25">
      <c r="A814" s="510">
        <v>48502</v>
      </c>
      <c r="B814" s="510" t="s">
        <v>1942</v>
      </c>
      <c r="C814" s="511" t="s">
        <v>255</v>
      </c>
      <c r="D814" s="520">
        <v>1.5</v>
      </c>
      <c r="E814" s="513"/>
    </row>
    <row r="815" spans="1:5" s="521" customFormat="1" ht="30" x14ac:dyDescent="0.25">
      <c r="A815" s="510">
        <v>48503</v>
      </c>
      <c r="B815" s="510" t="s">
        <v>1943</v>
      </c>
      <c r="C815" s="511" t="s">
        <v>255</v>
      </c>
      <c r="D815" s="520">
        <v>2</v>
      </c>
      <c r="E815" s="513"/>
    </row>
    <row r="816" spans="1:5" s="521" customFormat="1" ht="30" x14ac:dyDescent="0.25">
      <c r="A816" s="510">
        <v>48505</v>
      </c>
      <c r="B816" s="510" t="s">
        <v>1944</v>
      </c>
      <c r="C816" s="511" t="s">
        <v>255</v>
      </c>
      <c r="D816" s="520">
        <v>3.5</v>
      </c>
      <c r="E816" s="513"/>
    </row>
    <row r="817" spans="1:5" s="521" customFormat="1" ht="30" x14ac:dyDescent="0.25">
      <c r="A817" s="510">
        <v>48506</v>
      </c>
      <c r="B817" s="510" t="s">
        <v>1945</v>
      </c>
      <c r="C817" s="511" t="s">
        <v>255</v>
      </c>
      <c r="D817" s="520">
        <v>6.72</v>
      </c>
      <c r="E817" s="513"/>
    </row>
    <row r="818" spans="1:5" s="521" customFormat="1" ht="30" x14ac:dyDescent="0.25">
      <c r="A818" s="510">
        <v>48508</v>
      </c>
      <c r="B818" s="510" t="s">
        <v>1946</v>
      </c>
      <c r="C818" s="511" t="s">
        <v>255</v>
      </c>
      <c r="D818" s="520">
        <v>11.49</v>
      </c>
      <c r="E818" s="513"/>
    </row>
    <row r="819" spans="1:5" s="521" customFormat="1" ht="30" x14ac:dyDescent="0.25">
      <c r="A819" s="510">
        <v>48510</v>
      </c>
      <c r="B819" s="510" t="s">
        <v>1947</v>
      </c>
      <c r="C819" s="511" t="s">
        <v>255</v>
      </c>
      <c r="D819" s="520">
        <v>14.84</v>
      </c>
      <c r="E819" s="513"/>
    </row>
    <row r="820" spans="1:5" s="521" customFormat="1" ht="30" x14ac:dyDescent="0.25">
      <c r="A820" s="510">
        <v>48512</v>
      </c>
      <c r="B820" s="510" t="s">
        <v>1948</v>
      </c>
      <c r="C820" s="511" t="s">
        <v>255</v>
      </c>
      <c r="D820" s="520">
        <v>57.57</v>
      </c>
      <c r="E820" s="513"/>
    </row>
    <row r="821" spans="1:5" s="521" customFormat="1" ht="30" x14ac:dyDescent="0.25">
      <c r="A821" s="510">
        <v>48516</v>
      </c>
      <c r="B821" s="510" t="s">
        <v>1949</v>
      </c>
      <c r="C821" s="511" t="s">
        <v>255</v>
      </c>
      <c r="D821" s="520">
        <v>0.86</v>
      </c>
      <c r="E821" s="513"/>
    </row>
    <row r="822" spans="1:5" s="521" customFormat="1" x14ac:dyDescent="0.25">
      <c r="A822" s="510">
        <v>48517</v>
      </c>
      <c r="B822" s="510" t="s">
        <v>1950</v>
      </c>
      <c r="C822" s="511" t="s">
        <v>255</v>
      </c>
      <c r="D822" s="520">
        <v>1.44</v>
      </c>
      <c r="E822" s="513"/>
    </row>
    <row r="823" spans="1:5" s="521" customFormat="1" ht="30" x14ac:dyDescent="0.25">
      <c r="A823" s="510">
        <v>48518</v>
      </c>
      <c r="B823" s="510" t="s">
        <v>1951</v>
      </c>
      <c r="C823" s="511" t="s">
        <v>255</v>
      </c>
      <c r="D823" s="520">
        <v>1.97</v>
      </c>
      <c r="E823" s="513"/>
    </row>
    <row r="824" spans="1:5" s="521" customFormat="1" ht="30" x14ac:dyDescent="0.25">
      <c r="A824" s="510">
        <v>48519</v>
      </c>
      <c r="B824" s="510" t="s">
        <v>1952</v>
      </c>
      <c r="C824" s="511" t="s">
        <v>255</v>
      </c>
      <c r="D824" s="520">
        <v>2.2400000000000002</v>
      </c>
      <c r="E824" s="513"/>
    </row>
    <row r="825" spans="1:5" s="521" customFormat="1" x14ac:dyDescent="0.25">
      <c r="A825" s="510">
        <v>48520</v>
      </c>
      <c r="B825" s="510" t="s">
        <v>1953</v>
      </c>
      <c r="C825" s="511" t="s">
        <v>255</v>
      </c>
      <c r="D825" s="520">
        <v>3.39</v>
      </c>
      <c r="E825" s="513"/>
    </row>
    <row r="826" spans="1:5" s="521" customFormat="1" x14ac:dyDescent="0.25">
      <c r="A826" s="510">
        <v>48522</v>
      </c>
      <c r="B826" s="510" t="s">
        <v>1954</v>
      </c>
      <c r="C826" s="511" t="s">
        <v>255</v>
      </c>
      <c r="D826" s="520">
        <v>9.33</v>
      </c>
      <c r="E826" s="513"/>
    </row>
    <row r="827" spans="1:5" s="521" customFormat="1" x14ac:dyDescent="0.25">
      <c r="A827" s="510">
        <v>48524</v>
      </c>
      <c r="B827" s="510" t="s">
        <v>1955</v>
      </c>
      <c r="C827" s="511" t="s">
        <v>255</v>
      </c>
      <c r="D827" s="520">
        <v>10.62</v>
      </c>
      <c r="E827" s="513"/>
    </row>
    <row r="828" spans="1:5" s="521" customFormat="1" x14ac:dyDescent="0.25">
      <c r="A828" s="510">
        <v>48525</v>
      </c>
      <c r="B828" s="510" t="s">
        <v>1956</v>
      </c>
      <c r="C828" s="511" t="s">
        <v>255</v>
      </c>
      <c r="D828" s="520">
        <v>27.24</v>
      </c>
      <c r="E828" s="513"/>
    </row>
    <row r="829" spans="1:5" s="521" customFormat="1" ht="30" x14ac:dyDescent="0.25">
      <c r="A829" s="510">
        <v>48534</v>
      </c>
      <c r="B829" s="510" t="s">
        <v>13521</v>
      </c>
      <c r="C829" s="511" t="s">
        <v>255</v>
      </c>
      <c r="D829" s="520">
        <v>0.67</v>
      </c>
      <c r="E829" s="513"/>
    </row>
    <row r="830" spans="1:5" s="521" customFormat="1" ht="30" x14ac:dyDescent="0.25">
      <c r="A830" s="510">
        <v>48538</v>
      </c>
      <c r="B830" s="510" t="s">
        <v>13522</v>
      </c>
      <c r="C830" s="511" t="s">
        <v>255</v>
      </c>
      <c r="D830" s="520">
        <v>1.5</v>
      </c>
      <c r="E830" s="513"/>
    </row>
    <row r="831" spans="1:5" s="521" customFormat="1" x14ac:dyDescent="0.25">
      <c r="A831" s="510">
        <v>48553</v>
      </c>
      <c r="B831" s="510" t="s">
        <v>1957</v>
      </c>
      <c r="C831" s="511" t="s">
        <v>255</v>
      </c>
      <c r="D831" s="520">
        <v>5.39</v>
      </c>
      <c r="E831" s="513"/>
    </row>
    <row r="832" spans="1:5" s="521" customFormat="1" x14ac:dyDescent="0.25">
      <c r="A832" s="510">
        <v>48556</v>
      </c>
      <c r="B832" s="510" t="s">
        <v>1958</v>
      </c>
      <c r="C832" s="511" t="s">
        <v>255</v>
      </c>
      <c r="D832" s="520">
        <v>3.07</v>
      </c>
      <c r="E832" s="513"/>
    </row>
    <row r="833" spans="1:5" s="521" customFormat="1" x14ac:dyDescent="0.25">
      <c r="A833" s="169">
        <v>486</v>
      </c>
      <c r="B833" s="757" t="s">
        <v>1938</v>
      </c>
      <c r="C833" s="758"/>
      <c r="D833" s="758"/>
      <c r="E833" s="759"/>
    </row>
    <row r="834" spans="1:5" s="521" customFormat="1" x14ac:dyDescent="0.25">
      <c r="A834" s="510">
        <v>48606</v>
      </c>
      <c r="B834" s="510" t="s">
        <v>1959</v>
      </c>
      <c r="C834" s="511" t="s">
        <v>255</v>
      </c>
      <c r="D834" s="520">
        <v>8.41</v>
      </c>
      <c r="E834" s="513"/>
    </row>
    <row r="835" spans="1:5" s="521" customFormat="1" x14ac:dyDescent="0.25">
      <c r="A835" s="510">
        <v>48607</v>
      </c>
      <c r="B835" s="510" t="s">
        <v>1960</v>
      </c>
      <c r="C835" s="511" t="s">
        <v>255</v>
      </c>
      <c r="D835" s="520">
        <v>12.53</v>
      </c>
      <c r="E835" s="513"/>
    </row>
    <row r="836" spans="1:5" s="521" customFormat="1" x14ac:dyDescent="0.25">
      <c r="A836" s="510">
        <v>48630</v>
      </c>
      <c r="B836" s="510" t="s">
        <v>1961</v>
      </c>
      <c r="C836" s="511" t="s">
        <v>163</v>
      </c>
      <c r="D836" s="520">
        <v>4.04</v>
      </c>
      <c r="E836" s="513"/>
    </row>
    <row r="837" spans="1:5" s="521" customFormat="1" x14ac:dyDescent="0.25">
      <c r="A837" s="510">
        <v>48634</v>
      </c>
      <c r="B837" s="510" t="s">
        <v>1962</v>
      </c>
      <c r="C837" s="511" t="s">
        <v>163</v>
      </c>
      <c r="D837" s="520">
        <v>38.07</v>
      </c>
      <c r="E837" s="513"/>
    </row>
    <row r="838" spans="1:5" s="521" customFormat="1" x14ac:dyDescent="0.25">
      <c r="A838" s="510">
        <v>48665</v>
      </c>
      <c r="B838" s="510" t="s">
        <v>1963</v>
      </c>
      <c r="C838" s="511" t="s">
        <v>255</v>
      </c>
      <c r="D838" s="520">
        <v>0.32</v>
      </c>
      <c r="E838" s="513"/>
    </row>
    <row r="839" spans="1:5" s="521" customFormat="1" x14ac:dyDescent="0.25">
      <c r="A839" s="169">
        <v>487</v>
      </c>
      <c r="B839" s="757" t="s">
        <v>1964</v>
      </c>
      <c r="C839" s="758"/>
      <c r="D839" s="758"/>
      <c r="E839" s="759"/>
    </row>
    <row r="840" spans="1:5" s="521" customFormat="1" x14ac:dyDescent="0.25">
      <c r="A840" s="510">
        <v>48701</v>
      </c>
      <c r="B840" s="510" t="s">
        <v>1965</v>
      </c>
      <c r="C840" s="511" t="s">
        <v>163</v>
      </c>
      <c r="D840" s="520">
        <v>9.8800000000000008</v>
      </c>
      <c r="E840" s="513"/>
    </row>
    <row r="841" spans="1:5" s="521" customFormat="1" x14ac:dyDescent="0.25">
      <c r="A841" s="510">
        <v>48730</v>
      </c>
      <c r="B841" s="510" t="s">
        <v>1966</v>
      </c>
      <c r="C841" s="511" t="s">
        <v>255</v>
      </c>
      <c r="D841" s="520">
        <v>123.39</v>
      </c>
      <c r="E841" s="513"/>
    </row>
    <row r="842" spans="1:5" s="521" customFormat="1" x14ac:dyDescent="0.25">
      <c r="A842" s="510">
        <v>48744</v>
      </c>
      <c r="B842" s="510" t="s">
        <v>1967</v>
      </c>
      <c r="C842" s="511" t="s">
        <v>255</v>
      </c>
      <c r="D842" s="520">
        <v>94.12</v>
      </c>
      <c r="E842" s="513"/>
    </row>
    <row r="843" spans="1:5" s="521" customFormat="1" x14ac:dyDescent="0.25">
      <c r="A843" s="510">
        <v>48747</v>
      </c>
      <c r="B843" s="510" t="s">
        <v>1968</v>
      </c>
      <c r="C843" s="511" t="s">
        <v>255</v>
      </c>
      <c r="D843" s="520">
        <v>1.36</v>
      </c>
      <c r="E843" s="513"/>
    </row>
    <row r="844" spans="1:5" s="521" customFormat="1" x14ac:dyDescent="0.25">
      <c r="A844" s="510">
        <v>48763</v>
      </c>
      <c r="B844" s="510" t="s">
        <v>1969</v>
      </c>
      <c r="C844" s="511" t="s">
        <v>255</v>
      </c>
      <c r="D844" s="520">
        <v>24.86</v>
      </c>
      <c r="E844" s="513"/>
    </row>
    <row r="845" spans="1:5" s="521" customFormat="1" x14ac:dyDescent="0.25">
      <c r="A845" s="510">
        <v>48772</v>
      </c>
      <c r="B845" s="510" t="s">
        <v>1970</v>
      </c>
      <c r="C845" s="511" t="s">
        <v>255</v>
      </c>
      <c r="D845" s="520">
        <v>156.69999999999999</v>
      </c>
      <c r="E845" s="513"/>
    </row>
    <row r="846" spans="1:5" s="521" customFormat="1" ht="30" x14ac:dyDescent="0.25">
      <c r="A846" s="510">
        <v>48782</v>
      </c>
      <c r="B846" s="510" t="s">
        <v>1971</v>
      </c>
      <c r="C846" s="511" t="s">
        <v>255</v>
      </c>
      <c r="D846" s="520">
        <v>115.41</v>
      </c>
      <c r="E846" s="513"/>
    </row>
    <row r="847" spans="1:5" s="521" customFormat="1" ht="30" x14ac:dyDescent="0.25">
      <c r="A847" s="510">
        <v>48784</v>
      </c>
      <c r="B847" s="510" t="s">
        <v>1972</v>
      </c>
      <c r="C847" s="511" t="s">
        <v>255</v>
      </c>
      <c r="D847" s="520">
        <v>159.15</v>
      </c>
      <c r="E847" s="513"/>
    </row>
    <row r="848" spans="1:5" s="521" customFormat="1" x14ac:dyDescent="0.25">
      <c r="A848" s="510">
        <v>48790</v>
      </c>
      <c r="B848" s="510" t="s">
        <v>1973</v>
      </c>
      <c r="C848" s="511" t="s">
        <v>255</v>
      </c>
      <c r="D848" s="520">
        <v>641.09</v>
      </c>
      <c r="E848" s="513"/>
    </row>
    <row r="849" spans="1:5" s="521" customFormat="1" x14ac:dyDescent="0.25">
      <c r="A849" s="510">
        <v>48794</v>
      </c>
      <c r="B849" s="510" t="s">
        <v>1974</v>
      </c>
      <c r="C849" s="511" t="s">
        <v>255</v>
      </c>
      <c r="D849" s="520">
        <v>39.659999999999997</v>
      </c>
      <c r="E849" s="513"/>
    </row>
    <row r="850" spans="1:5" s="521" customFormat="1" x14ac:dyDescent="0.25">
      <c r="A850" s="169">
        <v>488</v>
      </c>
      <c r="B850" s="757" t="s">
        <v>1504</v>
      </c>
      <c r="C850" s="758"/>
      <c r="D850" s="758"/>
      <c r="E850" s="759"/>
    </row>
    <row r="851" spans="1:5" s="521" customFormat="1" x14ac:dyDescent="0.25">
      <c r="A851" s="510">
        <v>48860</v>
      </c>
      <c r="B851" s="510" t="s">
        <v>1975</v>
      </c>
      <c r="C851" s="511" t="s">
        <v>255</v>
      </c>
      <c r="D851" s="520">
        <v>26.42</v>
      </c>
      <c r="E851" s="513"/>
    </row>
    <row r="852" spans="1:5" s="521" customFormat="1" x14ac:dyDescent="0.25">
      <c r="A852" s="169">
        <v>489</v>
      </c>
      <c r="B852" s="757" t="s">
        <v>1666</v>
      </c>
      <c r="C852" s="758"/>
      <c r="D852" s="758"/>
      <c r="E852" s="759"/>
    </row>
    <row r="853" spans="1:5" s="521" customFormat="1" ht="30" x14ac:dyDescent="0.25">
      <c r="A853" s="510">
        <v>48986</v>
      </c>
      <c r="B853" s="510" t="s">
        <v>1976</v>
      </c>
      <c r="C853" s="511" t="s">
        <v>163</v>
      </c>
      <c r="D853" s="520">
        <v>67.38</v>
      </c>
      <c r="E853" s="513"/>
    </row>
    <row r="854" spans="1:5" s="521" customFormat="1" x14ac:dyDescent="0.25">
      <c r="A854" s="510">
        <v>48987</v>
      </c>
      <c r="B854" s="510" t="s">
        <v>1977</v>
      </c>
      <c r="C854" s="511" t="s">
        <v>255</v>
      </c>
      <c r="D854" s="520">
        <v>33.450000000000003</v>
      </c>
      <c r="E854" s="513"/>
    </row>
    <row r="855" spans="1:5" s="521" customFormat="1" ht="30" x14ac:dyDescent="0.25">
      <c r="A855" s="510">
        <v>48988</v>
      </c>
      <c r="B855" s="510" t="s">
        <v>1978</v>
      </c>
      <c r="C855" s="511" t="s">
        <v>163</v>
      </c>
      <c r="D855" s="520">
        <v>94.85</v>
      </c>
      <c r="E855" s="513"/>
    </row>
    <row r="856" spans="1:5" s="521" customFormat="1" x14ac:dyDescent="0.25">
      <c r="A856" s="169">
        <v>490</v>
      </c>
      <c r="B856" s="757" t="s">
        <v>1979</v>
      </c>
      <c r="C856" s="758"/>
      <c r="D856" s="758"/>
      <c r="E856" s="759"/>
    </row>
    <row r="857" spans="1:5" s="521" customFormat="1" ht="30" x14ac:dyDescent="0.25">
      <c r="A857" s="510">
        <v>49002</v>
      </c>
      <c r="B857" s="510" t="s">
        <v>1980</v>
      </c>
      <c r="C857" s="511" t="s">
        <v>255</v>
      </c>
      <c r="D857" s="520">
        <v>36.19</v>
      </c>
      <c r="E857" s="513"/>
    </row>
    <row r="858" spans="1:5" s="521" customFormat="1" x14ac:dyDescent="0.25">
      <c r="A858" s="510">
        <v>49028</v>
      </c>
      <c r="B858" s="510" t="s">
        <v>1981</v>
      </c>
      <c r="C858" s="511" t="s">
        <v>255</v>
      </c>
      <c r="D858" s="520">
        <v>183.44</v>
      </c>
      <c r="E858" s="513"/>
    </row>
    <row r="859" spans="1:5" s="521" customFormat="1" x14ac:dyDescent="0.25">
      <c r="A859" s="510">
        <v>49064</v>
      </c>
      <c r="B859" s="510" t="s">
        <v>13523</v>
      </c>
      <c r="C859" s="511" t="s">
        <v>255</v>
      </c>
      <c r="D859" s="520">
        <v>3.94</v>
      </c>
      <c r="E859" s="513"/>
    </row>
    <row r="860" spans="1:5" s="521" customFormat="1" x14ac:dyDescent="0.25">
      <c r="A860" s="510">
        <v>49072</v>
      </c>
      <c r="B860" s="510" t="s">
        <v>1982</v>
      </c>
      <c r="C860" s="511" t="s">
        <v>255</v>
      </c>
      <c r="D860" s="520">
        <v>39.06</v>
      </c>
      <c r="E860" s="513"/>
    </row>
    <row r="861" spans="1:5" s="521" customFormat="1" x14ac:dyDescent="0.25">
      <c r="A861" s="169">
        <v>491</v>
      </c>
      <c r="B861" s="757" t="s">
        <v>1979</v>
      </c>
      <c r="C861" s="758"/>
      <c r="D861" s="758"/>
      <c r="E861" s="759"/>
    </row>
    <row r="862" spans="1:5" s="521" customFormat="1" x14ac:dyDescent="0.25">
      <c r="A862" s="510">
        <v>49101</v>
      </c>
      <c r="B862" s="510" t="s">
        <v>1983</v>
      </c>
      <c r="C862" s="511" t="s">
        <v>255</v>
      </c>
      <c r="D862" s="520">
        <v>457.03</v>
      </c>
      <c r="E862" s="513"/>
    </row>
    <row r="863" spans="1:5" s="521" customFormat="1" x14ac:dyDescent="0.25">
      <c r="A863" s="510">
        <v>49104</v>
      </c>
      <c r="B863" s="510" t="s">
        <v>1984</v>
      </c>
      <c r="C863" s="511" t="s">
        <v>255</v>
      </c>
      <c r="D863" s="520">
        <v>3.21</v>
      </c>
      <c r="E863" s="513"/>
    </row>
    <row r="864" spans="1:5" s="521" customFormat="1" x14ac:dyDescent="0.25">
      <c r="A864" s="510">
        <v>49112</v>
      </c>
      <c r="B864" s="510" t="s">
        <v>1985</v>
      </c>
      <c r="C864" s="511" t="s">
        <v>255</v>
      </c>
      <c r="D864" s="520">
        <v>48.38</v>
      </c>
      <c r="E864" s="513"/>
    </row>
    <row r="865" spans="1:5" s="521" customFormat="1" ht="30" x14ac:dyDescent="0.25">
      <c r="A865" s="510">
        <v>49123</v>
      </c>
      <c r="B865" s="510" t="s">
        <v>1986</v>
      </c>
      <c r="C865" s="511" t="s">
        <v>255</v>
      </c>
      <c r="D865" s="520">
        <v>3.2</v>
      </c>
      <c r="E865" s="513"/>
    </row>
    <row r="866" spans="1:5" s="521" customFormat="1" ht="30" x14ac:dyDescent="0.25">
      <c r="A866" s="510">
        <v>49165</v>
      </c>
      <c r="B866" s="510" t="s">
        <v>1987</v>
      </c>
      <c r="C866" s="511" t="s">
        <v>255</v>
      </c>
      <c r="D866" s="520">
        <v>238.3</v>
      </c>
      <c r="E866" s="513"/>
    </row>
    <row r="867" spans="1:5" s="521" customFormat="1" ht="30" x14ac:dyDescent="0.25">
      <c r="A867" s="510">
        <v>49170</v>
      </c>
      <c r="B867" s="510" t="s">
        <v>1988</v>
      </c>
      <c r="C867" s="511" t="s">
        <v>255</v>
      </c>
      <c r="D867" s="611">
        <v>2436.6999999999998</v>
      </c>
      <c r="E867" s="513"/>
    </row>
    <row r="868" spans="1:5" s="521" customFormat="1" x14ac:dyDescent="0.25">
      <c r="A868" s="169">
        <v>492</v>
      </c>
      <c r="B868" s="757" t="s">
        <v>1989</v>
      </c>
      <c r="C868" s="758"/>
      <c r="D868" s="758"/>
      <c r="E868" s="759"/>
    </row>
    <row r="869" spans="1:5" s="521" customFormat="1" x14ac:dyDescent="0.25">
      <c r="A869" s="510">
        <v>49227</v>
      </c>
      <c r="B869" s="510" t="s">
        <v>1990</v>
      </c>
      <c r="C869" s="511" t="s">
        <v>255</v>
      </c>
      <c r="D869" s="520">
        <v>4.58</v>
      </c>
      <c r="E869" s="513"/>
    </row>
    <row r="870" spans="1:5" s="521" customFormat="1" x14ac:dyDescent="0.25">
      <c r="A870" s="510">
        <v>49228</v>
      </c>
      <c r="B870" s="510" t="s">
        <v>1991</v>
      </c>
      <c r="C870" s="511" t="s">
        <v>255</v>
      </c>
      <c r="D870" s="520">
        <v>6.44</v>
      </c>
      <c r="E870" s="513"/>
    </row>
    <row r="871" spans="1:5" s="521" customFormat="1" x14ac:dyDescent="0.25">
      <c r="A871" s="510">
        <v>49241</v>
      </c>
      <c r="B871" s="510" t="s">
        <v>1992</v>
      </c>
      <c r="C871" s="511" t="s">
        <v>255</v>
      </c>
      <c r="D871" s="520">
        <v>6.48</v>
      </c>
      <c r="E871" s="513"/>
    </row>
    <row r="872" spans="1:5" s="521" customFormat="1" x14ac:dyDescent="0.25">
      <c r="A872" s="510">
        <v>49242</v>
      </c>
      <c r="B872" s="510" t="s">
        <v>1993</v>
      </c>
      <c r="C872" s="511" t="s">
        <v>255</v>
      </c>
      <c r="D872" s="520">
        <v>4.1100000000000003</v>
      </c>
      <c r="E872" s="513"/>
    </row>
    <row r="873" spans="1:5" s="521" customFormat="1" ht="30" x14ac:dyDescent="0.25">
      <c r="A873" s="510">
        <v>49243</v>
      </c>
      <c r="B873" s="510" t="s">
        <v>1994</v>
      </c>
      <c r="C873" s="511" t="s">
        <v>255</v>
      </c>
      <c r="D873" s="520">
        <v>6.69</v>
      </c>
      <c r="E873" s="513"/>
    </row>
    <row r="874" spans="1:5" s="521" customFormat="1" x14ac:dyDescent="0.25">
      <c r="A874" s="510">
        <v>49249</v>
      </c>
      <c r="B874" s="510" t="s">
        <v>1995</v>
      </c>
      <c r="C874" s="511" t="s">
        <v>255</v>
      </c>
      <c r="D874" s="520">
        <v>8.83</v>
      </c>
      <c r="E874" s="513"/>
    </row>
    <row r="875" spans="1:5" s="521" customFormat="1" x14ac:dyDescent="0.25">
      <c r="A875" s="510">
        <v>49274</v>
      </c>
      <c r="B875" s="510" t="s">
        <v>1996</v>
      </c>
      <c r="C875" s="511" t="s">
        <v>255</v>
      </c>
      <c r="D875" s="520">
        <v>61.99</v>
      </c>
      <c r="E875" s="513"/>
    </row>
    <row r="876" spans="1:5" s="521" customFormat="1" x14ac:dyDescent="0.25">
      <c r="A876" s="510">
        <v>49275</v>
      </c>
      <c r="B876" s="510" t="s">
        <v>1997</v>
      </c>
      <c r="C876" s="511" t="s">
        <v>255</v>
      </c>
      <c r="D876" s="520">
        <v>80.319999999999993</v>
      </c>
      <c r="E876" s="513"/>
    </row>
    <row r="877" spans="1:5" s="521" customFormat="1" x14ac:dyDescent="0.25">
      <c r="A877" s="510">
        <v>49277</v>
      </c>
      <c r="B877" s="510" t="s">
        <v>1998</v>
      </c>
      <c r="C877" s="511" t="s">
        <v>255</v>
      </c>
      <c r="D877" s="520">
        <v>27.25</v>
      </c>
      <c r="E877" s="513"/>
    </row>
    <row r="878" spans="1:5" s="521" customFormat="1" ht="30" x14ac:dyDescent="0.25">
      <c r="A878" s="510">
        <v>49278</v>
      </c>
      <c r="B878" s="510" t="s">
        <v>1999</v>
      </c>
      <c r="C878" s="511" t="s">
        <v>255</v>
      </c>
      <c r="D878" s="520">
        <v>40</v>
      </c>
      <c r="E878" s="513"/>
    </row>
    <row r="879" spans="1:5" s="521" customFormat="1" x14ac:dyDescent="0.25">
      <c r="A879" s="510">
        <v>49289</v>
      </c>
      <c r="B879" s="510" t="s">
        <v>2000</v>
      </c>
      <c r="C879" s="511" t="s">
        <v>255</v>
      </c>
      <c r="D879" s="520">
        <v>9.6999999999999993</v>
      </c>
      <c r="E879" s="513"/>
    </row>
    <row r="880" spans="1:5" s="521" customFormat="1" x14ac:dyDescent="0.25">
      <c r="A880" s="169">
        <v>494</v>
      </c>
      <c r="B880" s="757" t="s">
        <v>2001</v>
      </c>
      <c r="C880" s="758"/>
      <c r="D880" s="758"/>
      <c r="E880" s="759"/>
    </row>
    <row r="881" spans="1:5" s="521" customFormat="1" x14ac:dyDescent="0.25">
      <c r="A881" s="510">
        <v>49424</v>
      </c>
      <c r="B881" s="510" t="s">
        <v>2002</v>
      </c>
      <c r="C881" s="511" t="s">
        <v>255</v>
      </c>
      <c r="D881" s="520">
        <v>14.43</v>
      </c>
      <c r="E881" s="513"/>
    </row>
    <row r="882" spans="1:5" s="521" customFormat="1" x14ac:dyDescent="0.25">
      <c r="A882" s="510">
        <v>49428</v>
      </c>
      <c r="B882" s="510" t="s">
        <v>13524</v>
      </c>
      <c r="C882" s="511" t="s">
        <v>255</v>
      </c>
      <c r="D882" s="520">
        <v>3.94</v>
      </c>
      <c r="E882" s="513"/>
    </row>
    <row r="883" spans="1:5" s="521" customFormat="1" x14ac:dyDescent="0.25">
      <c r="A883" s="510">
        <v>49459</v>
      </c>
      <c r="B883" s="510" t="s">
        <v>2003</v>
      </c>
      <c r="C883" s="511" t="s">
        <v>255</v>
      </c>
      <c r="D883" s="520">
        <v>488.99</v>
      </c>
      <c r="E883" s="513"/>
    </row>
    <row r="884" spans="1:5" s="521" customFormat="1" x14ac:dyDescent="0.25">
      <c r="A884" s="510">
        <v>49463</v>
      </c>
      <c r="B884" s="510" t="s">
        <v>2004</v>
      </c>
      <c r="C884" s="511" t="s">
        <v>255</v>
      </c>
      <c r="D884" s="520">
        <v>55.31</v>
      </c>
      <c r="E884" s="513"/>
    </row>
    <row r="885" spans="1:5" s="521" customFormat="1" x14ac:dyDescent="0.25">
      <c r="A885" s="510">
        <v>49464</v>
      </c>
      <c r="B885" s="510" t="s">
        <v>2005</v>
      </c>
      <c r="C885" s="511" t="s">
        <v>255</v>
      </c>
      <c r="D885" s="520">
        <v>85.91</v>
      </c>
      <c r="E885" s="513"/>
    </row>
    <row r="886" spans="1:5" s="521" customFormat="1" x14ac:dyDescent="0.25">
      <c r="A886" s="510">
        <v>49488</v>
      </c>
      <c r="B886" s="510" t="s">
        <v>2006</v>
      </c>
      <c r="C886" s="511" t="s">
        <v>255</v>
      </c>
      <c r="D886" s="520">
        <v>1.65</v>
      </c>
      <c r="E886" s="513"/>
    </row>
    <row r="887" spans="1:5" s="521" customFormat="1" x14ac:dyDescent="0.25">
      <c r="A887" s="510">
        <v>49492</v>
      </c>
      <c r="B887" s="510" t="s">
        <v>2007</v>
      </c>
      <c r="C887" s="511" t="s">
        <v>255</v>
      </c>
      <c r="D887" s="520">
        <v>14.44</v>
      </c>
      <c r="E887" s="513"/>
    </row>
    <row r="888" spans="1:5" s="521" customFormat="1" x14ac:dyDescent="0.25">
      <c r="A888" s="510">
        <v>49493</v>
      </c>
      <c r="B888" s="510" t="s">
        <v>2008</v>
      </c>
      <c r="C888" s="511" t="s">
        <v>255</v>
      </c>
      <c r="D888" s="520">
        <v>31.54</v>
      </c>
      <c r="E888" s="513"/>
    </row>
    <row r="889" spans="1:5" s="521" customFormat="1" x14ac:dyDescent="0.25">
      <c r="A889" s="169">
        <v>495</v>
      </c>
      <c r="B889" s="757" t="s">
        <v>159</v>
      </c>
      <c r="C889" s="758"/>
      <c r="D889" s="758"/>
      <c r="E889" s="759"/>
    </row>
    <row r="890" spans="1:5" s="521" customFormat="1" x14ac:dyDescent="0.25">
      <c r="A890" s="510">
        <v>49502</v>
      </c>
      <c r="B890" s="510" t="s">
        <v>2009</v>
      </c>
      <c r="C890" s="511" t="s">
        <v>255</v>
      </c>
      <c r="D890" s="520">
        <v>3.21</v>
      </c>
      <c r="E890" s="513"/>
    </row>
    <row r="891" spans="1:5" s="521" customFormat="1" x14ac:dyDescent="0.25">
      <c r="A891" s="510">
        <v>49503</v>
      </c>
      <c r="B891" s="510" t="s">
        <v>2010</v>
      </c>
      <c r="C891" s="511" t="s">
        <v>255</v>
      </c>
      <c r="D891" s="520">
        <v>30.01</v>
      </c>
      <c r="E891" s="513"/>
    </row>
    <row r="892" spans="1:5" s="521" customFormat="1" x14ac:dyDescent="0.25">
      <c r="A892" s="510">
        <v>49505</v>
      </c>
      <c r="B892" s="510" t="s">
        <v>2011</v>
      </c>
      <c r="C892" s="511" t="s">
        <v>255</v>
      </c>
      <c r="D892" s="520">
        <v>3.37</v>
      </c>
      <c r="E892" s="513"/>
    </row>
    <row r="893" spans="1:5" s="521" customFormat="1" x14ac:dyDescent="0.25">
      <c r="A893" s="510">
        <v>49507</v>
      </c>
      <c r="B893" s="510" t="s">
        <v>2012</v>
      </c>
      <c r="C893" s="511" t="s">
        <v>255</v>
      </c>
      <c r="D893" s="520">
        <v>3.73</v>
      </c>
      <c r="E893" s="513"/>
    </row>
    <row r="894" spans="1:5" s="521" customFormat="1" ht="30" x14ac:dyDescent="0.25">
      <c r="A894" s="510">
        <v>49510</v>
      </c>
      <c r="B894" s="510" t="s">
        <v>2013</v>
      </c>
      <c r="C894" s="511" t="s">
        <v>255</v>
      </c>
      <c r="D894" s="520">
        <v>717.05</v>
      </c>
      <c r="E894" s="513"/>
    </row>
    <row r="895" spans="1:5" s="521" customFormat="1" x14ac:dyDescent="0.25">
      <c r="A895" s="510">
        <v>49514</v>
      </c>
      <c r="B895" s="510" t="s">
        <v>2014</v>
      </c>
      <c r="C895" s="511" t="s">
        <v>255</v>
      </c>
      <c r="D895" s="520">
        <v>19.850000000000001</v>
      </c>
      <c r="E895" s="513"/>
    </row>
    <row r="896" spans="1:5" s="521" customFormat="1" ht="30" x14ac:dyDescent="0.25">
      <c r="A896" s="510">
        <v>49521</v>
      </c>
      <c r="B896" s="510" t="s">
        <v>2015</v>
      </c>
      <c r="C896" s="511" t="s">
        <v>255</v>
      </c>
      <c r="D896" s="520">
        <v>14.35</v>
      </c>
      <c r="E896" s="513"/>
    </row>
    <row r="897" spans="1:5" s="521" customFormat="1" ht="30" x14ac:dyDescent="0.25">
      <c r="A897" s="510">
        <v>49524</v>
      </c>
      <c r="B897" s="510" t="s">
        <v>2016</v>
      </c>
      <c r="C897" s="511" t="s">
        <v>163</v>
      </c>
      <c r="D897" s="520">
        <v>25.01</v>
      </c>
      <c r="E897" s="513"/>
    </row>
    <row r="898" spans="1:5" s="521" customFormat="1" x14ac:dyDescent="0.25">
      <c r="A898" s="510">
        <v>49537</v>
      </c>
      <c r="B898" s="510" t="s">
        <v>2017</v>
      </c>
      <c r="C898" s="511" t="s">
        <v>255</v>
      </c>
      <c r="D898" s="520">
        <v>35.57</v>
      </c>
      <c r="E898" s="513"/>
    </row>
    <row r="899" spans="1:5" s="521" customFormat="1" x14ac:dyDescent="0.25">
      <c r="A899" s="510">
        <v>49565</v>
      </c>
      <c r="B899" s="510" t="s">
        <v>2018</v>
      </c>
      <c r="C899" s="511" t="s">
        <v>255</v>
      </c>
      <c r="D899" s="520">
        <v>30.47</v>
      </c>
      <c r="E899" s="513"/>
    </row>
    <row r="900" spans="1:5" s="521" customFormat="1" x14ac:dyDescent="0.25">
      <c r="A900" s="510">
        <v>49566</v>
      </c>
      <c r="B900" s="510" t="s">
        <v>2019</v>
      </c>
      <c r="C900" s="511" t="s">
        <v>255</v>
      </c>
      <c r="D900" s="520">
        <v>4.99</v>
      </c>
      <c r="E900" s="513"/>
    </row>
    <row r="901" spans="1:5" s="521" customFormat="1" x14ac:dyDescent="0.25">
      <c r="A901" s="510">
        <v>49568</v>
      </c>
      <c r="B901" s="510" t="s">
        <v>2020</v>
      </c>
      <c r="C901" s="511" t="s">
        <v>255</v>
      </c>
      <c r="D901" s="520">
        <v>8.77</v>
      </c>
      <c r="E901" s="513"/>
    </row>
    <row r="902" spans="1:5" s="521" customFormat="1" x14ac:dyDescent="0.25">
      <c r="A902" s="510">
        <v>49570</v>
      </c>
      <c r="B902" s="510" t="s">
        <v>2021</v>
      </c>
      <c r="C902" s="511" t="s">
        <v>255</v>
      </c>
      <c r="D902" s="520">
        <v>8.81</v>
      </c>
      <c r="E902" s="513"/>
    </row>
    <row r="903" spans="1:5" s="521" customFormat="1" x14ac:dyDescent="0.25">
      <c r="A903" s="169">
        <v>496</v>
      </c>
      <c r="B903" s="757" t="s">
        <v>1504</v>
      </c>
      <c r="C903" s="758"/>
      <c r="D903" s="758"/>
      <c r="E903" s="759"/>
    </row>
    <row r="904" spans="1:5" s="521" customFormat="1" ht="30" x14ac:dyDescent="0.25">
      <c r="A904" s="510">
        <v>49606</v>
      </c>
      <c r="B904" s="510" t="s">
        <v>2022</v>
      </c>
      <c r="C904" s="511" t="s">
        <v>163</v>
      </c>
      <c r="D904" s="520">
        <v>16.61</v>
      </c>
      <c r="E904" s="513"/>
    </row>
    <row r="905" spans="1:5" s="521" customFormat="1" ht="30" x14ac:dyDescent="0.25">
      <c r="A905" s="510">
        <v>49626</v>
      </c>
      <c r="B905" s="510" t="s">
        <v>2023</v>
      </c>
      <c r="C905" s="511" t="s">
        <v>255</v>
      </c>
      <c r="D905" s="520">
        <v>4.09</v>
      </c>
      <c r="E905" s="513"/>
    </row>
    <row r="906" spans="1:5" s="521" customFormat="1" x14ac:dyDescent="0.25">
      <c r="A906" s="510">
        <v>49633</v>
      </c>
      <c r="B906" s="510" t="s">
        <v>2024</v>
      </c>
      <c r="C906" s="511" t="s">
        <v>255</v>
      </c>
      <c r="D906" s="520">
        <v>2.73</v>
      </c>
      <c r="E906" s="513"/>
    </row>
    <row r="907" spans="1:5" s="521" customFormat="1" x14ac:dyDescent="0.25">
      <c r="A907" s="510">
        <v>49645</v>
      </c>
      <c r="B907" s="510" t="s">
        <v>2025</v>
      </c>
      <c r="C907" s="511" t="s">
        <v>255</v>
      </c>
      <c r="D907" s="520">
        <v>457.03</v>
      </c>
      <c r="E907" s="513"/>
    </row>
    <row r="908" spans="1:5" s="521" customFormat="1" x14ac:dyDescent="0.25">
      <c r="A908" s="510">
        <v>49654</v>
      </c>
      <c r="B908" s="510" t="s">
        <v>2026</v>
      </c>
      <c r="C908" s="511" t="s">
        <v>255</v>
      </c>
      <c r="D908" s="520">
        <v>32.159999999999997</v>
      </c>
      <c r="E908" s="513"/>
    </row>
    <row r="909" spans="1:5" s="521" customFormat="1" ht="30" x14ac:dyDescent="0.25">
      <c r="A909" s="510">
        <v>49666</v>
      </c>
      <c r="B909" s="510" t="s">
        <v>2027</v>
      </c>
      <c r="C909" s="511" t="s">
        <v>163</v>
      </c>
      <c r="D909" s="520">
        <v>21.15</v>
      </c>
      <c r="E909" s="513"/>
    </row>
    <row r="910" spans="1:5" s="521" customFormat="1" x14ac:dyDescent="0.25">
      <c r="A910" s="510">
        <v>49674</v>
      </c>
      <c r="B910" s="510" t="s">
        <v>2028</v>
      </c>
      <c r="C910" s="511" t="s">
        <v>255</v>
      </c>
      <c r="D910" s="520">
        <v>35.770000000000003</v>
      </c>
      <c r="E910" s="513"/>
    </row>
    <row r="911" spans="1:5" s="521" customFormat="1" x14ac:dyDescent="0.25">
      <c r="A911" s="510">
        <v>49679</v>
      </c>
      <c r="B911" s="510" t="s">
        <v>2029</v>
      </c>
      <c r="C911" s="511" t="s">
        <v>255</v>
      </c>
      <c r="D911" s="520">
        <v>33.29</v>
      </c>
      <c r="E911" s="513"/>
    </row>
    <row r="912" spans="1:5" s="521" customFormat="1" x14ac:dyDescent="0.25">
      <c r="A912" s="510">
        <v>49681</v>
      </c>
      <c r="B912" s="510" t="s">
        <v>2030</v>
      </c>
      <c r="C912" s="511" t="s">
        <v>255</v>
      </c>
      <c r="D912" s="520">
        <v>5.18</v>
      </c>
      <c r="E912" s="513"/>
    </row>
    <row r="913" spans="1:5" s="521" customFormat="1" x14ac:dyDescent="0.25">
      <c r="A913" s="510">
        <v>49686</v>
      </c>
      <c r="B913" s="510" t="s">
        <v>2031</v>
      </c>
      <c r="C913" s="511" t="s">
        <v>255</v>
      </c>
      <c r="D913" s="520">
        <v>92.58</v>
      </c>
      <c r="E913" s="513"/>
    </row>
    <row r="914" spans="1:5" s="521" customFormat="1" x14ac:dyDescent="0.25">
      <c r="A914" s="510">
        <v>49694</v>
      </c>
      <c r="B914" s="510" t="s">
        <v>2032</v>
      </c>
      <c r="C914" s="511" t="s">
        <v>255</v>
      </c>
      <c r="D914" s="520">
        <v>32.74</v>
      </c>
      <c r="E914" s="513"/>
    </row>
    <row r="915" spans="1:5" s="521" customFormat="1" x14ac:dyDescent="0.25">
      <c r="A915" s="510">
        <v>49695</v>
      </c>
      <c r="B915" s="510" t="s">
        <v>2033</v>
      </c>
      <c r="C915" s="511" t="s">
        <v>255</v>
      </c>
      <c r="D915" s="520">
        <v>71.84</v>
      </c>
      <c r="E915" s="513"/>
    </row>
    <row r="916" spans="1:5" s="521" customFormat="1" x14ac:dyDescent="0.25">
      <c r="A916" s="510">
        <v>49696</v>
      </c>
      <c r="B916" s="510" t="s">
        <v>2034</v>
      </c>
      <c r="C916" s="511" t="s">
        <v>255</v>
      </c>
      <c r="D916" s="520">
        <v>102.09</v>
      </c>
      <c r="E916" s="513"/>
    </row>
    <row r="917" spans="1:5" s="521" customFormat="1" x14ac:dyDescent="0.25">
      <c r="A917" s="169">
        <v>497</v>
      </c>
      <c r="B917" s="757" t="s">
        <v>159</v>
      </c>
      <c r="C917" s="758"/>
      <c r="D917" s="758"/>
      <c r="E917" s="759"/>
    </row>
    <row r="918" spans="1:5" s="521" customFormat="1" x14ac:dyDescent="0.25">
      <c r="A918" s="510">
        <v>49709</v>
      </c>
      <c r="B918" s="510" t="s">
        <v>2035</v>
      </c>
      <c r="C918" s="511" t="s">
        <v>255</v>
      </c>
      <c r="D918" s="520">
        <v>16</v>
      </c>
      <c r="E918" s="513"/>
    </row>
    <row r="919" spans="1:5" s="521" customFormat="1" ht="30" x14ac:dyDescent="0.25">
      <c r="A919" s="510">
        <v>49729</v>
      </c>
      <c r="B919" s="510" t="s">
        <v>2036</v>
      </c>
      <c r="C919" s="511" t="s">
        <v>163</v>
      </c>
      <c r="D919" s="520">
        <v>83.48</v>
      </c>
      <c r="E919" s="513"/>
    </row>
    <row r="920" spans="1:5" s="521" customFormat="1" x14ac:dyDescent="0.25">
      <c r="A920" s="510">
        <v>49774</v>
      </c>
      <c r="B920" s="510" t="s">
        <v>2037</v>
      </c>
      <c r="C920" s="511" t="s">
        <v>255</v>
      </c>
      <c r="D920" s="520">
        <v>33.31</v>
      </c>
      <c r="E920" s="513"/>
    </row>
    <row r="921" spans="1:5" s="521" customFormat="1" x14ac:dyDescent="0.25">
      <c r="A921" s="510">
        <v>49791</v>
      </c>
      <c r="B921" s="510" t="s">
        <v>2038</v>
      </c>
      <c r="C921" s="511" t="s">
        <v>255</v>
      </c>
      <c r="D921" s="520">
        <v>10.79</v>
      </c>
      <c r="E921" s="513"/>
    </row>
    <row r="922" spans="1:5" s="521" customFormat="1" x14ac:dyDescent="0.25">
      <c r="A922" s="169">
        <v>498</v>
      </c>
      <c r="B922" s="757" t="s">
        <v>1666</v>
      </c>
      <c r="C922" s="758"/>
      <c r="D922" s="758"/>
      <c r="E922" s="759"/>
    </row>
    <row r="923" spans="1:5" s="521" customFormat="1" x14ac:dyDescent="0.25">
      <c r="A923" s="510">
        <v>49803</v>
      </c>
      <c r="B923" s="510" t="s">
        <v>2039</v>
      </c>
      <c r="C923" s="511" t="s">
        <v>255</v>
      </c>
      <c r="D923" s="520">
        <v>4.5</v>
      </c>
      <c r="E923" s="513"/>
    </row>
    <row r="924" spans="1:5" s="521" customFormat="1" x14ac:dyDescent="0.25">
      <c r="A924" s="510">
        <v>49804</v>
      </c>
      <c r="B924" s="510" t="s">
        <v>2040</v>
      </c>
      <c r="C924" s="511" t="s">
        <v>255</v>
      </c>
      <c r="D924" s="520">
        <v>5.18</v>
      </c>
      <c r="E924" s="513"/>
    </row>
    <row r="925" spans="1:5" s="521" customFormat="1" x14ac:dyDescent="0.25">
      <c r="A925" s="510">
        <v>49805</v>
      </c>
      <c r="B925" s="510" t="s">
        <v>2041</v>
      </c>
      <c r="C925" s="511" t="s">
        <v>255</v>
      </c>
      <c r="D925" s="520">
        <v>9.35</v>
      </c>
      <c r="E925" s="513"/>
    </row>
    <row r="926" spans="1:5" s="521" customFormat="1" x14ac:dyDescent="0.25">
      <c r="A926" s="510">
        <v>49806</v>
      </c>
      <c r="B926" s="510" t="s">
        <v>2042</v>
      </c>
      <c r="C926" s="511" t="s">
        <v>255</v>
      </c>
      <c r="D926" s="520">
        <v>9.93</v>
      </c>
      <c r="E926" s="513"/>
    </row>
    <row r="927" spans="1:5" s="521" customFormat="1" x14ac:dyDescent="0.25">
      <c r="A927" s="510">
        <v>49807</v>
      </c>
      <c r="B927" s="510" t="s">
        <v>2043</v>
      </c>
      <c r="C927" s="511" t="s">
        <v>255</v>
      </c>
      <c r="D927" s="520">
        <v>16.8</v>
      </c>
      <c r="E927" s="513"/>
    </row>
    <row r="928" spans="1:5" s="521" customFormat="1" x14ac:dyDescent="0.25">
      <c r="A928" s="510">
        <v>49809</v>
      </c>
      <c r="B928" s="510" t="s">
        <v>2044</v>
      </c>
      <c r="C928" s="511" t="s">
        <v>255</v>
      </c>
      <c r="D928" s="520">
        <v>21.85</v>
      </c>
      <c r="E928" s="513"/>
    </row>
    <row r="929" spans="1:5" s="521" customFormat="1" x14ac:dyDescent="0.25">
      <c r="A929" s="510">
        <v>49811</v>
      </c>
      <c r="B929" s="510" t="s">
        <v>2045</v>
      </c>
      <c r="C929" s="511" t="s">
        <v>255</v>
      </c>
      <c r="D929" s="520">
        <v>36.06</v>
      </c>
      <c r="E929" s="513"/>
    </row>
    <row r="930" spans="1:5" s="521" customFormat="1" x14ac:dyDescent="0.25">
      <c r="A930" s="510">
        <v>49812</v>
      </c>
      <c r="B930" s="510" t="s">
        <v>2046</v>
      </c>
      <c r="C930" s="511" t="s">
        <v>255</v>
      </c>
      <c r="D930" s="520">
        <v>211.63</v>
      </c>
      <c r="E930" s="513"/>
    </row>
    <row r="931" spans="1:5" s="521" customFormat="1" x14ac:dyDescent="0.25">
      <c r="A931" s="510">
        <v>49818</v>
      </c>
      <c r="B931" s="510" t="s">
        <v>2047</v>
      </c>
      <c r="C931" s="511" t="s">
        <v>255</v>
      </c>
      <c r="D931" s="520">
        <v>1.36</v>
      </c>
      <c r="E931" s="513"/>
    </row>
    <row r="932" spans="1:5" s="521" customFormat="1" ht="30" x14ac:dyDescent="0.25">
      <c r="A932" s="510">
        <v>49860</v>
      </c>
      <c r="B932" s="510" t="s">
        <v>2048</v>
      </c>
      <c r="C932" s="511" t="s">
        <v>255</v>
      </c>
      <c r="D932" s="520">
        <v>111.22</v>
      </c>
      <c r="E932" s="513"/>
    </row>
    <row r="933" spans="1:5" s="521" customFormat="1" x14ac:dyDescent="0.25">
      <c r="A933" s="510">
        <v>49861</v>
      </c>
      <c r="B933" s="510" t="s">
        <v>13525</v>
      </c>
      <c r="C933" s="511" t="s">
        <v>255</v>
      </c>
      <c r="D933" s="520">
        <v>4.7699999999999996</v>
      </c>
      <c r="E933" s="513"/>
    </row>
    <row r="934" spans="1:5" s="521" customFormat="1" x14ac:dyDescent="0.25">
      <c r="A934" s="510">
        <v>49897</v>
      </c>
      <c r="B934" s="510" t="s">
        <v>2049</v>
      </c>
      <c r="C934" s="511" t="s">
        <v>255</v>
      </c>
      <c r="D934" s="520">
        <v>56.71</v>
      </c>
      <c r="E934" s="513"/>
    </row>
    <row r="935" spans="1:5" s="521" customFormat="1" x14ac:dyDescent="0.25">
      <c r="A935" s="169">
        <v>499</v>
      </c>
      <c r="B935" s="757" t="s">
        <v>2050</v>
      </c>
      <c r="C935" s="758"/>
      <c r="D935" s="758"/>
      <c r="E935" s="759"/>
    </row>
    <row r="936" spans="1:5" s="521" customFormat="1" ht="30" x14ac:dyDescent="0.25">
      <c r="A936" s="510">
        <v>49905</v>
      </c>
      <c r="B936" s="510" t="s">
        <v>2051</v>
      </c>
      <c r="C936" s="511" t="s">
        <v>255</v>
      </c>
      <c r="D936" s="520">
        <v>202.41</v>
      </c>
      <c r="E936" s="513"/>
    </row>
    <row r="937" spans="1:5" s="521" customFormat="1" x14ac:dyDescent="0.25">
      <c r="A937" s="510">
        <v>49959</v>
      </c>
      <c r="B937" s="510" t="s">
        <v>2052</v>
      </c>
      <c r="C937" s="511" t="s">
        <v>255</v>
      </c>
      <c r="D937" s="520">
        <v>227.93</v>
      </c>
      <c r="E937" s="513"/>
    </row>
    <row r="938" spans="1:5" s="521" customFormat="1" ht="30" x14ac:dyDescent="0.25">
      <c r="A938" s="510">
        <v>49967</v>
      </c>
      <c r="B938" s="510" t="s">
        <v>13526</v>
      </c>
      <c r="C938" s="511" t="s">
        <v>13527</v>
      </c>
      <c r="D938" s="520">
        <v>0.8</v>
      </c>
      <c r="E938" s="513"/>
    </row>
    <row r="939" spans="1:5" s="521" customFormat="1" x14ac:dyDescent="0.25">
      <c r="A939" s="169">
        <v>5</v>
      </c>
      <c r="B939" s="757" t="s">
        <v>2053</v>
      </c>
      <c r="C939" s="758"/>
      <c r="D939" s="758"/>
      <c r="E939" s="759"/>
    </row>
    <row r="940" spans="1:5" s="521" customFormat="1" x14ac:dyDescent="0.25">
      <c r="A940" s="169">
        <v>501</v>
      </c>
      <c r="B940" s="757" t="s">
        <v>2054</v>
      </c>
      <c r="C940" s="758"/>
      <c r="D940" s="758"/>
      <c r="E940" s="759"/>
    </row>
    <row r="941" spans="1:5" s="521" customFormat="1" x14ac:dyDescent="0.25">
      <c r="A941" s="510">
        <v>50105</v>
      </c>
      <c r="B941" s="510" t="s">
        <v>2055</v>
      </c>
      <c r="C941" s="511" t="s">
        <v>255</v>
      </c>
      <c r="D941" s="520">
        <v>46.07</v>
      </c>
      <c r="E941" s="513"/>
    </row>
    <row r="942" spans="1:5" s="521" customFormat="1" x14ac:dyDescent="0.25">
      <c r="A942" s="510">
        <v>50126</v>
      </c>
      <c r="B942" s="510" t="s">
        <v>2056</v>
      </c>
      <c r="C942" s="511" t="s">
        <v>255</v>
      </c>
      <c r="D942" s="520">
        <v>21.09</v>
      </c>
      <c r="E942" s="513"/>
    </row>
    <row r="943" spans="1:5" s="521" customFormat="1" x14ac:dyDescent="0.25">
      <c r="A943" s="510">
        <v>50128</v>
      </c>
      <c r="B943" s="510" t="s">
        <v>2057</v>
      </c>
      <c r="C943" s="511" t="s">
        <v>255</v>
      </c>
      <c r="D943" s="520">
        <v>0.65</v>
      </c>
      <c r="E943" s="513"/>
    </row>
    <row r="944" spans="1:5" s="521" customFormat="1" x14ac:dyDescent="0.25">
      <c r="A944" s="510">
        <v>50161</v>
      </c>
      <c r="B944" s="510" t="s">
        <v>2058</v>
      </c>
      <c r="C944" s="511" t="s">
        <v>163</v>
      </c>
      <c r="D944" s="520">
        <v>90.23</v>
      </c>
      <c r="E944" s="513"/>
    </row>
    <row r="945" spans="1:5" s="521" customFormat="1" ht="30" x14ac:dyDescent="0.25">
      <c r="A945" s="510">
        <v>50163</v>
      </c>
      <c r="B945" s="510" t="s">
        <v>13528</v>
      </c>
      <c r="C945" s="511" t="s">
        <v>255</v>
      </c>
      <c r="D945" s="520">
        <v>3.92</v>
      </c>
      <c r="E945" s="513"/>
    </row>
    <row r="946" spans="1:5" s="521" customFormat="1" ht="30" x14ac:dyDescent="0.25">
      <c r="A946" s="510">
        <v>50164</v>
      </c>
      <c r="B946" s="510" t="s">
        <v>13529</v>
      </c>
      <c r="C946" s="511" t="s">
        <v>255</v>
      </c>
      <c r="D946" s="520">
        <v>10.51</v>
      </c>
      <c r="E946" s="513"/>
    </row>
    <row r="947" spans="1:5" s="521" customFormat="1" x14ac:dyDescent="0.25">
      <c r="A947" s="510">
        <v>50167</v>
      </c>
      <c r="B947" s="510" t="s">
        <v>2059</v>
      </c>
      <c r="C947" s="511" t="s">
        <v>255</v>
      </c>
      <c r="D947" s="520">
        <v>52.72</v>
      </c>
      <c r="E947" s="513"/>
    </row>
    <row r="948" spans="1:5" s="521" customFormat="1" x14ac:dyDescent="0.25">
      <c r="A948" s="510">
        <v>50187</v>
      </c>
      <c r="B948" s="510" t="s">
        <v>2060</v>
      </c>
      <c r="C948" s="511" t="s">
        <v>163</v>
      </c>
      <c r="D948" s="520">
        <v>37.69</v>
      </c>
      <c r="E948" s="513"/>
    </row>
    <row r="949" spans="1:5" s="521" customFormat="1" x14ac:dyDescent="0.25">
      <c r="A949" s="510">
        <v>50188</v>
      </c>
      <c r="B949" s="510" t="s">
        <v>2061</v>
      </c>
      <c r="C949" s="511" t="s">
        <v>255</v>
      </c>
      <c r="D949" s="520">
        <v>41.21</v>
      </c>
      <c r="E949" s="513"/>
    </row>
    <row r="950" spans="1:5" s="521" customFormat="1" x14ac:dyDescent="0.25">
      <c r="A950" s="169">
        <v>510</v>
      </c>
      <c r="B950" s="757" t="s">
        <v>2062</v>
      </c>
      <c r="C950" s="758"/>
      <c r="D950" s="758"/>
      <c r="E950" s="759"/>
    </row>
    <row r="951" spans="1:5" s="521" customFormat="1" x14ac:dyDescent="0.25">
      <c r="A951" s="510">
        <v>51008</v>
      </c>
      <c r="B951" s="510" t="s">
        <v>2063</v>
      </c>
      <c r="C951" s="511" t="s">
        <v>255</v>
      </c>
      <c r="D951" s="520">
        <v>12.41</v>
      </c>
      <c r="E951" s="513"/>
    </row>
    <row r="952" spans="1:5" s="521" customFormat="1" x14ac:dyDescent="0.25">
      <c r="A952" s="510">
        <v>51015</v>
      </c>
      <c r="B952" s="510" t="s">
        <v>2064</v>
      </c>
      <c r="C952" s="511" t="s">
        <v>255</v>
      </c>
      <c r="D952" s="520">
        <v>59.99</v>
      </c>
      <c r="E952" s="513"/>
    </row>
    <row r="953" spans="1:5" s="521" customFormat="1" x14ac:dyDescent="0.25">
      <c r="A953" s="510">
        <v>51016</v>
      </c>
      <c r="B953" s="510" t="s">
        <v>2065</v>
      </c>
      <c r="C953" s="511" t="s">
        <v>255</v>
      </c>
      <c r="D953" s="520">
        <v>40.54</v>
      </c>
      <c r="E953" s="513"/>
    </row>
    <row r="954" spans="1:5" s="521" customFormat="1" x14ac:dyDescent="0.25">
      <c r="A954" s="510">
        <v>51033</v>
      </c>
      <c r="B954" s="510" t="s">
        <v>2066</v>
      </c>
      <c r="C954" s="511" t="s">
        <v>255</v>
      </c>
      <c r="D954" s="520">
        <v>34.86</v>
      </c>
      <c r="E954" s="513"/>
    </row>
    <row r="955" spans="1:5" s="521" customFormat="1" x14ac:dyDescent="0.25">
      <c r="A955" s="510">
        <v>51046</v>
      </c>
      <c r="B955" s="510" t="s">
        <v>2067</v>
      </c>
      <c r="C955" s="511" t="s">
        <v>255</v>
      </c>
      <c r="D955" s="520">
        <v>23.84</v>
      </c>
      <c r="E955" s="513"/>
    </row>
    <row r="956" spans="1:5" s="521" customFormat="1" x14ac:dyDescent="0.25">
      <c r="A956" s="510">
        <v>51048</v>
      </c>
      <c r="B956" s="510" t="s">
        <v>2068</v>
      </c>
      <c r="C956" s="511" t="s">
        <v>255</v>
      </c>
      <c r="D956" s="520">
        <v>18.760000000000002</v>
      </c>
      <c r="E956" s="513"/>
    </row>
    <row r="957" spans="1:5" s="521" customFormat="1" x14ac:dyDescent="0.25">
      <c r="A957" s="510">
        <v>51053</v>
      </c>
      <c r="B957" s="510" t="s">
        <v>2069</v>
      </c>
      <c r="C957" s="511" t="s">
        <v>255</v>
      </c>
      <c r="D957" s="520">
        <v>101.7</v>
      </c>
      <c r="E957" s="513"/>
    </row>
    <row r="958" spans="1:5" s="521" customFormat="1" x14ac:dyDescent="0.25">
      <c r="A958" s="510">
        <v>51054</v>
      </c>
      <c r="B958" s="510" t="s">
        <v>2070</v>
      </c>
      <c r="C958" s="511" t="s">
        <v>255</v>
      </c>
      <c r="D958" s="520">
        <v>107.85</v>
      </c>
      <c r="E958" s="513"/>
    </row>
    <row r="959" spans="1:5" s="521" customFormat="1" x14ac:dyDescent="0.25">
      <c r="A959" s="169">
        <v>520</v>
      </c>
      <c r="B959" s="757" t="s">
        <v>2071</v>
      </c>
      <c r="C959" s="758"/>
      <c r="D959" s="758"/>
      <c r="E959" s="759"/>
    </row>
    <row r="960" spans="1:5" s="521" customFormat="1" x14ac:dyDescent="0.25">
      <c r="A960" s="510">
        <v>52004</v>
      </c>
      <c r="B960" s="510" t="s">
        <v>2072</v>
      </c>
      <c r="C960" s="511" t="s">
        <v>255</v>
      </c>
      <c r="D960" s="520">
        <v>261.94</v>
      </c>
      <c r="E960" s="513"/>
    </row>
    <row r="961" spans="1:5" s="521" customFormat="1" x14ac:dyDescent="0.25">
      <c r="A961" s="510">
        <v>52011</v>
      </c>
      <c r="B961" s="510" t="s">
        <v>2073</v>
      </c>
      <c r="C961" s="511" t="s">
        <v>255</v>
      </c>
      <c r="D961" s="520">
        <v>287.98</v>
      </c>
      <c r="E961" s="513"/>
    </row>
    <row r="962" spans="1:5" s="521" customFormat="1" ht="60" x14ac:dyDescent="0.25">
      <c r="A962" s="510">
        <v>52017</v>
      </c>
      <c r="B962" s="510" t="s">
        <v>2074</v>
      </c>
      <c r="C962" s="511" t="s">
        <v>255</v>
      </c>
      <c r="D962" s="611">
        <v>1800.92</v>
      </c>
      <c r="E962" s="513"/>
    </row>
    <row r="963" spans="1:5" s="521" customFormat="1" x14ac:dyDescent="0.25">
      <c r="A963" s="510">
        <v>52030</v>
      </c>
      <c r="B963" s="510" t="s">
        <v>2075</v>
      </c>
      <c r="C963" s="511" t="s">
        <v>255</v>
      </c>
      <c r="D963" s="520">
        <v>65.150000000000006</v>
      </c>
      <c r="E963" s="513"/>
    </row>
    <row r="964" spans="1:5" s="521" customFormat="1" ht="60" x14ac:dyDescent="0.25">
      <c r="A964" s="510">
        <v>52031</v>
      </c>
      <c r="B964" s="510" t="s">
        <v>2076</v>
      </c>
      <c r="C964" s="511" t="s">
        <v>255</v>
      </c>
      <c r="D964" s="520">
        <v>472.48</v>
      </c>
      <c r="E964" s="513"/>
    </row>
    <row r="965" spans="1:5" s="521" customFormat="1" ht="30" x14ac:dyDescent="0.25">
      <c r="A965" s="510">
        <v>52035</v>
      </c>
      <c r="B965" s="510" t="s">
        <v>13530</v>
      </c>
      <c r="C965" s="511" t="s">
        <v>255</v>
      </c>
      <c r="D965" s="520">
        <v>498.41</v>
      </c>
      <c r="E965" s="513"/>
    </row>
    <row r="966" spans="1:5" s="521" customFormat="1" ht="30" x14ac:dyDescent="0.25">
      <c r="A966" s="510">
        <v>52036</v>
      </c>
      <c r="B966" s="510" t="s">
        <v>2077</v>
      </c>
      <c r="C966" s="511" t="s">
        <v>255</v>
      </c>
      <c r="D966" s="520">
        <v>465.74</v>
      </c>
      <c r="E966" s="513"/>
    </row>
    <row r="967" spans="1:5" s="521" customFormat="1" ht="30" x14ac:dyDescent="0.25">
      <c r="A967" s="510">
        <v>52041</v>
      </c>
      <c r="B967" s="510" t="s">
        <v>2078</v>
      </c>
      <c r="C967" s="511" t="s">
        <v>255</v>
      </c>
      <c r="D967" s="520">
        <v>261.94</v>
      </c>
      <c r="E967" s="513"/>
    </row>
    <row r="968" spans="1:5" s="521" customFormat="1" x14ac:dyDescent="0.25">
      <c r="A968" s="510">
        <v>52053</v>
      </c>
      <c r="B968" s="510" t="s">
        <v>13531</v>
      </c>
      <c r="C968" s="511" t="s">
        <v>255</v>
      </c>
      <c r="D968" s="520">
        <v>77.86</v>
      </c>
      <c r="E968" s="513"/>
    </row>
    <row r="969" spans="1:5" s="521" customFormat="1" ht="60" x14ac:dyDescent="0.25">
      <c r="A969" s="510">
        <v>52076</v>
      </c>
      <c r="B969" s="510" t="s">
        <v>2079</v>
      </c>
      <c r="C969" s="511" t="s">
        <v>255</v>
      </c>
      <c r="D969" s="520">
        <v>449.9</v>
      </c>
      <c r="E969" s="513"/>
    </row>
    <row r="970" spans="1:5" s="521" customFormat="1" x14ac:dyDescent="0.25">
      <c r="A970" s="510">
        <v>52078</v>
      </c>
      <c r="B970" s="510" t="s">
        <v>2080</v>
      </c>
      <c r="C970" s="511" t="s">
        <v>255</v>
      </c>
      <c r="D970" s="520">
        <v>515.34</v>
      </c>
      <c r="E970" s="513"/>
    </row>
    <row r="971" spans="1:5" s="521" customFormat="1" x14ac:dyDescent="0.25">
      <c r="A971" s="169">
        <v>521</v>
      </c>
      <c r="B971" s="757" t="s">
        <v>2081</v>
      </c>
      <c r="C971" s="758"/>
      <c r="D971" s="758"/>
      <c r="E971" s="759"/>
    </row>
    <row r="972" spans="1:5" s="521" customFormat="1" x14ac:dyDescent="0.25">
      <c r="A972" s="510">
        <v>52103</v>
      </c>
      <c r="B972" s="510" t="s">
        <v>2082</v>
      </c>
      <c r="C972" s="511" t="s">
        <v>255</v>
      </c>
      <c r="D972" s="611">
        <v>2978.41</v>
      </c>
      <c r="E972" s="513"/>
    </row>
    <row r="973" spans="1:5" s="521" customFormat="1" x14ac:dyDescent="0.25">
      <c r="A973" s="510">
        <v>52118</v>
      </c>
      <c r="B973" s="510" t="s">
        <v>2083</v>
      </c>
      <c r="C973" s="511" t="s">
        <v>255</v>
      </c>
      <c r="D973" s="611">
        <v>2532.35</v>
      </c>
      <c r="E973" s="513"/>
    </row>
    <row r="974" spans="1:5" s="521" customFormat="1" ht="60" x14ac:dyDescent="0.25">
      <c r="A974" s="510">
        <v>52121</v>
      </c>
      <c r="B974" s="510" t="s">
        <v>2084</v>
      </c>
      <c r="C974" s="511" t="s">
        <v>255</v>
      </c>
      <c r="D974" s="520">
        <v>676.15</v>
      </c>
      <c r="E974" s="513"/>
    </row>
    <row r="975" spans="1:5" s="521" customFormat="1" x14ac:dyDescent="0.25">
      <c r="A975" s="510">
        <v>52123</v>
      </c>
      <c r="B975" s="510" t="s">
        <v>2085</v>
      </c>
      <c r="C975" s="511" t="s">
        <v>255</v>
      </c>
      <c r="D975" s="611">
        <v>1053.32</v>
      </c>
      <c r="E975" s="513"/>
    </row>
    <row r="976" spans="1:5" s="521" customFormat="1" ht="60" x14ac:dyDescent="0.25">
      <c r="A976" s="510">
        <v>52125</v>
      </c>
      <c r="B976" s="510" t="s">
        <v>2086</v>
      </c>
      <c r="C976" s="511" t="s">
        <v>255</v>
      </c>
      <c r="D976" s="611">
        <v>1984.3</v>
      </c>
      <c r="E976" s="513"/>
    </row>
    <row r="977" spans="1:5" s="521" customFormat="1" ht="30" x14ac:dyDescent="0.25">
      <c r="A977" s="510">
        <v>52126</v>
      </c>
      <c r="B977" s="510" t="s">
        <v>2087</v>
      </c>
      <c r="C977" s="511" t="s">
        <v>255</v>
      </c>
      <c r="D977" s="520">
        <v>615.86</v>
      </c>
      <c r="E977" s="513"/>
    </row>
    <row r="978" spans="1:5" s="521" customFormat="1" ht="60" x14ac:dyDescent="0.25">
      <c r="A978" s="510">
        <v>52132</v>
      </c>
      <c r="B978" s="510" t="s">
        <v>2088</v>
      </c>
      <c r="C978" s="511" t="s">
        <v>255</v>
      </c>
      <c r="D978" s="611">
        <v>1833.45</v>
      </c>
      <c r="E978" s="513"/>
    </row>
    <row r="979" spans="1:5" s="521" customFormat="1" ht="60" x14ac:dyDescent="0.25">
      <c r="A979" s="510">
        <v>52150</v>
      </c>
      <c r="B979" s="510" t="s">
        <v>2089</v>
      </c>
      <c r="C979" s="511" t="s">
        <v>255</v>
      </c>
      <c r="D979" s="520">
        <v>726.99</v>
      </c>
      <c r="E979" s="513"/>
    </row>
    <row r="980" spans="1:5" s="521" customFormat="1" ht="75" x14ac:dyDescent="0.25">
      <c r="A980" s="510">
        <v>52164</v>
      </c>
      <c r="B980" s="510" t="s">
        <v>2090</v>
      </c>
      <c r="C980" s="511" t="s">
        <v>255</v>
      </c>
      <c r="D980" s="611">
        <v>2038.58</v>
      </c>
      <c r="E980" s="513"/>
    </row>
    <row r="981" spans="1:5" s="521" customFormat="1" x14ac:dyDescent="0.25">
      <c r="A981" s="169">
        <v>540</v>
      </c>
      <c r="B981" s="757" t="s">
        <v>159</v>
      </c>
      <c r="C981" s="758"/>
      <c r="D981" s="758"/>
      <c r="E981" s="759"/>
    </row>
    <row r="982" spans="1:5" s="521" customFormat="1" x14ac:dyDescent="0.25">
      <c r="A982" s="510">
        <v>54003</v>
      </c>
      <c r="B982" s="510" t="s">
        <v>2091</v>
      </c>
      <c r="C982" s="511" t="s">
        <v>255</v>
      </c>
      <c r="D982" s="520">
        <v>3.75</v>
      </c>
      <c r="E982" s="513"/>
    </row>
    <row r="983" spans="1:5" s="521" customFormat="1" x14ac:dyDescent="0.25">
      <c r="A983" s="510">
        <v>54010</v>
      </c>
      <c r="B983" s="510" t="s">
        <v>2092</v>
      </c>
      <c r="C983" s="511" t="s">
        <v>255</v>
      </c>
      <c r="D983" s="520">
        <v>25.57</v>
      </c>
      <c r="E983" s="513"/>
    </row>
    <row r="984" spans="1:5" s="521" customFormat="1" x14ac:dyDescent="0.25">
      <c r="A984" s="510">
        <v>54024</v>
      </c>
      <c r="B984" s="510" t="s">
        <v>13532</v>
      </c>
      <c r="C984" s="511" t="s">
        <v>255</v>
      </c>
      <c r="D984" s="520">
        <v>280.3</v>
      </c>
      <c r="E984" s="513"/>
    </row>
    <row r="985" spans="1:5" s="521" customFormat="1" x14ac:dyDescent="0.25">
      <c r="A985" s="510">
        <v>54025</v>
      </c>
      <c r="B985" s="510" t="s">
        <v>13533</v>
      </c>
      <c r="C985" s="511" t="s">
        <v>255</v>
      </c>
      <c r="D985" s="520">
        <v>334.63</v>
      </c>
      <c r="E985" s="513"/>
    </row>
    <row r="986" spans="1:5" s="521" customFormat="1" x14ac:dyDescent="0.25">
      <c r="A986" s="510">
        <v>54062</v>
      </c>
      <c r="B986" s="510" t="s">
        <v>2093</v>
      </c>
      <c r="C986" s="511" t="s">
        <v>255</v>
      </c>
      <c r="D986" s="520">
        <v>108.82</v>
      </c>
      <c r="E986" s="513"/>
    </row>
    <row r="987" spans="1:5" s="521" customFormat="1" x14ac:dyDescent="0.25">
      <c r="A987" s="510">
        <v>54063</v>
      </c>
      <c r="B987" s="510" t="s">
        <v>2094</v>
      </c>
      <c r="C987" s="511" t="s">
        <v>255</v>
      </c>
      <c r="D987" s="520">
        <v>272.25</v>
      </c>
      <c r="E987" s="513"/>
    </row>
    <row r="988" spans="1:5" s="521" customFormat="1" x14ac:dyDescent="0.25">
      <c r="A988" s="510">
        <v>54090</v>
      </c>
      <c r="B988" s="510" t="s">
        <v>2095</v>
      </c>
      <c r="C988" s="511" t="s">
        <v>255</v>
      </c>
      <c r="D988" s="611">
        <v>5422.39</v>
      </c>
      <c r="E988" s="513"/>
    </row>
    <row r="989" spans="1:5" s="521" customFormat="1" x14ac:dyDescent="0.25">
      <c r="A989" s="169">
        <v>6</v>
      </c>
      <c r="B989" s="757" t="s">
        <v>2096</v>
      </c>
      <c r="C989" s="758"/>
      <c r="D989" s="758"/>
      <c r="E989" s="759"/>
    </row>
    <row r="990" spans="1:5" s="521" customFormat="1" x14ac:dyDescent="0.25">
      <c r="A990" s="169">
        <v>601</v>
      </c>
      <c r="B990" s="757" t="s">
        <v>2097</v>
      </c>
      <c r="C990" s="758"/>
      <c r="D990" s="758"/>
      <c r="E990" s="759"/>
    </row>
    <row r="991" spans="1:5" s="521" customFormat="1" x14ac:dyDescent="0.25">
      <c r="A991" s="510">
        <v>60101</v>
      </c>
      <c r="B991" s="510" t="s">
        <v>2098</v>
      </c>
      <c r="C991" s="511" t="s">
        <v>163</v>
      </c>
      <c r="D991" s="520">
        <v>97.87</v>
      </c>
      <c r="E991" s="513"/>
    </row>
    <row r="992" spans="1:5" s="521" customFormat="1" ht="30" x14ac:dyDescent="0.25">
      <c r="A992" s="510">
        <v>60104</v>
      </c>
      <c r="B992" s="510" t="s">
        <v>2099</v>
      </c>
      <c r="C992" s="511" t="s">
        <v>163</v>
      </c>
      <c r="D992" s="520">
        <v>80.790000000000006</v>
      </c>
      <c r="E992" s="513"/>
    </row>
    <row r="993" spans="1:5" s="521" customFormat="1" x14ac:dyDescent="0.25">
      <c r="A993" s="169">
        <v>602</v>
      </c>
      <c r="B993" s="757" t="s">
        <v>2100</v>
      </c>
      <c r="C993" s="758"/>
      <c r="D993" s="758"/>
      <c r="E993" s="759"/>
    </row>
    <row r="994" spans="1:5" s="521" customFormat="1" x14ac:dyDescent="0.25">
      <c r="A994" s="510">
        <v>60241</v>
      </c>
      <c r="B994" s="510" t="s">
        <v>2101</v>
      </c>
      <c r="C994" s="511" t="s">
        <v>255</v>
      </c>
      <c r="D994" s="520">
        <v>26.04</v>
      </c>
      <c r="E994" s="513"/>
    </row>
    <row r="995" spans="1:5" s="521" customFormat="1" x14ac:dyDescent="0.25">
      <c r="A995" s="510">
        <v>60242</v>
      </c>
      <c r="B995" s="510" t="s">
        <v>2102</v>
      </c>
      <c r="C995" s="511" t="s">
        <v>255</v>
      </c>
      <c r="D995" s="520">
        <v>56.49</v>
      </c>
      <c r="E995" s="513"/>
    </row>
    <row r="996" spans="1:5" s="521" customFormat="1" x14ac:dyDescent="0.25">
      <c r="A996" s="510">
        <v>60243</v>
      </c>
      <c r="B996" s="510" t="s">
        <v>2103</v>
      </c>
      <c r="C996" s="511" t="s">
        <v>255</v>
      </c>
      <c r="D996" s="520">
        <v>104</v>
      </c>
      <c r="E996" s="513"/>
    </row>
    <row r="997" spans="1:5" s="521" customFormat="1" x14ac:dyDescent="0.25">
      <c r="A997" s="169">
        <v>604</v>
      </c>
      <c r="B997" s="757" t="s">
        <v>2104</v>
      </c>
      <c r="C997" s="758"/>
      <c r="D997" s="758"/>
      <c r="E997" s="759"/>
    </row>
    <row r="998" spans="1:5" s="521" customFormat="1" x14ac:dyDescent="0.25">
      <c r="A998" s="510">
        <v>60406</v>
      </c>
      <c r="B998" s="510" t="s">
        <v>2105</v>
      </c>
      <c r="C998" s="511" t="s">
        <v>255</v>
      </c>
      <c r="D998" s="520">
        <v>155.28</v>
      </c>
      <c r="E998" s="513"/>
    </row>
    <row r="999" spans="1:5" s="521" customFormat="1" x14ac:dyDescent="0.25">
      <c r="A999" s="510">
        <v>60443</v>
      </c>
      <c r="B999" s="510" t="s">
        <v>2106</v>
      </c>
      <c r="C999" s="511" t="s">
        <v>255</v>
      </c>
      <c r="D999" s="520">
        <v>34.33</v>
      </c>
      <c r="E999" s="513"/>
    </row>
    <row r="1000" spans="1:5" s="521" customFormat="1" x14ac:dyDescent="0.25">
      <c r="A1000" s="169">
        <v>605</v>
      </c>
      <c r="B1000" s="757" t="s">
        <v>2104</v>
      </c>
      <c r="C1000" s="758"/>
      <c r="D1000" s="758"/>
      <c r="E1000" s="759"/>
    </row>
    <row r="1001" spans="1:5" s="521" customFormat="1" x14ac:dyDescent="0.25">
      <c r="A1001" s="510">
        <v>60501</v>
      </c>
      <c r="B1001" s="510" t="s">
        <v>2107</v>
      </c>
      <c r="C1001" s="511" t="s">
        <v>163</v>
      </c>
      <c r="D1001" s="520">
        <v>22.72</v>
      </c>
      <c r="E1001" s="513"/>
    </row>
    <row r="1002" spans="1:5" s="521" customFormat="1" x14ac:dyDescent="0.25">
      <c r="A1002" s="510">
        <v>60502</v>
      </c>
      <c r="B1002" s="510" t="s">
        <v>2108</v>
      </c>
      <c r="C1002" s="511" t="s">
        <v>163</v>
      </c>
      <c r="D1002" s="520">
        <v>26</v>
      </c>
      <c r="E1002" s="513"/>
    </row>
    <row r="1003" spans="1:5" s="521" customFormat="1" x14ac:dyDescent="0.25">
      <c r="A1003" s="510">
        <v>60503</v>
      </c>
      <c r="B1003" s="510" t="s">
        <v>2109</v>
      </c>
      <c r="C1003" s="511" t="s">
        <v>163</v>
      </c>
      <c r="D1003" s="520">
        <v>37.18</v>
      </c>
      <c r="E1003" s="513"/>
    </row>
    <row r="1004" spans="1:5" s="521" customFormat="1" x14ac:dyDescent="0.25">
      <c r="A1004" s="510">
        <v>60504</v>
      </c>
      <c r="B1004" s="510" t="s">
        <v>2110</v>
      </c>
      <c r="C1004" s="511" t="s">
        <v>163</v>
      </c>
      <c r="D1004" s="520">
        <v>47.38</v>
      </c>
      <c r="E1004" s="513"/>
    </row>
    <row r="1005" spans="1:5" s="521" customFormat="1" x14ac:dyDescent="0.25">
      <c r="A1005" s="510">
        <v>60505</v>
      </c>
      <c r="B1005" s="510" t="s">
        <v>2111</v>
      </c>
      <c r="C1005" s="511" t="s">
        <v>163</v>
      </c>
      <c r="D1005" s="520">
        <v>63.55</v>
      </c>
      <c r="E1005" s="513"/>
    </row>
    <row r="1006" spans="1:5" s="521" customFormat="1" x14ac:dyDescent="0.25">
      <c r="A1006" s="510">
        <v>60506</v>
      </c>
      <c r="B1006" s="510" t="s">
        <v>2112</v>
      </c>
      <c r="C1006" s="511" t="s">
        <v>163</v>
      </c>
      <c r="D1006" s="520">
        <v>74.77</v>
      </c>
      <c r="E1006" s="513"/>
    </row>
    <row r="1007" spans="1:5" s="521" customFormat="1" x14ac:dyDescent="0.25">
      <c r="A1007" s="510">
        <v>60507</v>
      </c>
      <c r="B1007" s="510" t="s">
        <v>2113</v>
      </c>
      <c r="C1007" s="511" t="s">
        <v>163</v>
      </c>
      <c r="D1007" s="520">
        <v>111.73</v>
      </c>
      <c r="E1007" s="513"/>
    </row>
    <row r="1008" spans="1:5" s="521" customFormat="1" x14ac:dyDescent="0.25">
      <c r="A1008" s="510">
        <v>60508</v>
      </c>
      <c r="B1008" s="510" t="s">
        <v>2114</v>
      </c>
      <c r="C1008" s="511" t="s">
        <v>163</v>
      </c>
      <c r="D1008" s="520">
        <v>130.28</v>
      </c>
      <c r="E1008" s="513"/>
    </row>
    <row r="1009" spans="1:5" s="521" customFormat="1" x14ac:dyDescent="0.25">
      <c r="A1009" s="510">
        <v>60509</v>
      </c>
      <c r="B1009" s="510" t="s">
        <v>2115</v>
      </c>
      <c r="C1009" s="511" t="s">
        <v>163</v>
      </c>
      <c r="D1009" s="520">
        <v>189.65</v>
      </c>
      <c r="E1009" s="513"/>
    </row>
    <row r="1010" spans="1:5" s="521" customFormat="1" x14ac:dyDescent="0.25">
      <c r="A1010" s="510">
        <v>60517</v>
      </c>
      <c r="B1010" s="510" t="s">
        <v>2116</v>
      </c>
      <c r="C1010" s="511" t="s">
        <v>255</v>
      </c>
      <c r="D1010" s="520">
        <v>48.82</v>
      </c>
      <c r="E1010" s="513"/>
    </row>
    <row r="1011" spans="1:5" s="521" customFormat="1" x14ac:dyDescent="0.25">
      <c r="A1011" s="510">
        <v>60518</v>
      </c>
      <c r="B1011" s="510" t="s">
        <v>2117</v>
      </c>
      <c r="C1011" s="511" t="s">
        <v>255</v>
      </c>
      <c r="D1011" s="520">
        <v>80.62</v>
      </c>
      <c r="E1011" s="513"/>
    </row>
    <row r="1012" spans="1:5" s="521" customFormat="1" x14ac:dyDescent="0.25">
      <c r="A1012" s="510">
        <v>60519</v>
      </c>
      <c r="B1012" s="510" t="s">
        <v>2118</v>
      </c>
      <c r="C1012" s="511" t="s">
        <v>255</v>
      </c>
      <c r="D1012" s="520">
        <v>144.01</v>
      </c>
      <c r="E1012" s="513"/>
    </row>
    <row r="1013" spans="1:5" s="521" customFormat="1" x14ac:dyDescent="0.25">
      <c r="A1013" s="510">
        <v>60528</v>
      </c>
      <c r="B1013" s="510" t="s">
        <v>2119</v>
      </c>
      <c r="C1013" s="511" t="s">
        <v>255</v>
      </c>
      <c r="D1013" s="520">
        <v>31.82</v>
      </c>
      <c r="E1013" s="513"/>
    </row>
    <row r="1014" spans="1:5" s="521" customFormat="1" x14ac:dyDescent="0.25">
      <c r="A1014" s="510">
        <v>60545</v>
      </c>
      <c r="B1014" s="510" t="s">
        <v>2120</v>
      </c>
      <c r="C1014" s="511" t="s">
        <v>255</v>
      </c>
      <c r="D1014" s="520">
        <v>126.59</v>
      </c>
      <c r="E1014" s="513"/>
    </row>
    <row r="1015" spans="1:5" s="521" customFormat="1" x14ac:dyDescent="0.25">
      <c r="A1015" s="510">
        <v>60546</v>
      </c>
      <c r="B1015" s="510" t="s">
        <v>2121</v>
      </c>
      <c r="C1015" s="511" t="s">
        <v>255</v>
      </c>
      <c r="D1015" s="520">
        <v>61.11</v>
      </c>
      <c r="E1015" s="513"/>
    </row>
    <row r="1016" spans="1:5" s="521" customFormat="1" x14ac:dyDescent="0.25">
      <c r="A1016" s="510">
        <v>60585</v>
      </c>
      <c r="B1016" s="510" t="s">
        <v>2122</v>
      </c>
      <c r="C1016" s="511" t="s">
        <v>255</v>
      </c>
      <c r="D1016" s="520">
        <v>34.79</v>
      </c>
      <c r="E1016" s="513"/>
    </row>
    <row r="1017" spans="1:5" s="521" customFormat="1" x14ac:dyDescent="0.25">
      <c r="A1017" s="510">
        <v>60596</v>
      </c>
      <c r="B1017" s="510" t="s">
        <v>2123</v>
      </c>
      <c r="C1017" s="511" t="s">
        <v>255</v>
      </c>
      <c r="D1017" s="520">
        <v>125.63</v>
      </c>
      <c r="E1017" s="513"/>
    </row>
    <row r="1018" spans="1:5" s="521" customFormat="1" x14ac:dyDescent="0.25">
      <c r="A1018" s="510">
        <v>60598</v>
      </c>
      <c r="B1018" s="510" t="s">
        <v>2124</v>
      </c>
      <c r="C1018" s="511" t="s">
        <v>255</v>
      </c>
      <c r="D1018" s="520">
        <v>61.8</v>
      </c>
      <c r="E1018" s="513"/>
    </row>
    <row r="1019" spans="1:5" s="521" customFormat="1" x14ac:dyDescent="0.25">
      <c r="A1019" s="169">
        <v>607</v>
      </c>
      <c r="B1019" s="757" t="s">
        <v>2104</v>
      </c>
      <c r="C1019" s="758"/>
      <c r="D1019" s="758"/>
      <c r="E1019" s="759"/>
    </row>
    <row r="1020" spans="1:5" s="521" customFormat="1" x14ac:dyDescent="0.25">
      <c r="A1020" s="510">
        <v>60712</v>
      </c>
      <c r="B1020" s="510" t="s">
        <v>2125</v>
      </c>
      <c r="C1020" s="511" t="s">
        <v>255</v>
      </c>
      <c r="D1020" s="520">
        <v>247.17</v>
      </c>
      <c r="E1020" s="513"/>
    </row>
    <row r="1021" spans="1:5" s="521" customFormat="1" x14ac:dyDescent="0.25">
      <c r="A1021" s="510">
        <v>60719</v>
      </c>
      <c r="B1021" s="510" t="s">
        <v>2126</v>
      </c>
      <c r="C1021" s="511" t="s">
        <v>255</v>
      </c>
      <c r="D1021" s="520">
        <v>236.2</v>
      </c>
      <c r="E1021" s="513"/>
    </row>
    <row r="1022" spans="1:5" s="521" customFormat="1" x14ac:dyDescent="0.25">
      <c r="A1022" s="169">
        <v>609</v>
      </c>
      <c r="B1022" s="757" t="s">
        <v>2127</v>
      </c>
      <c r="C1022" s="758"/>
      <c r="D1022" s="758"/>
      <c r="E1022" s="759"/>
    </row>
    <row r="1023" spans="1:5" s="521" customFormat="1" x14ac:dyDescent="0.25">
      <c r="A1023" s="510">
        <v>60906</v>
      </c>
      <c r="B1023" s="510" t="s">
        <v>2128</v>
      </c>
      <c r="C1023" s="511" t="s">
        <v>255</v>
      </c>
      <c r="D1023" s="520">
        <v>295.85000000000002</v>
      </c>
      <c r="E1023" s="513"/>
    </row>
    <row r="1024" spans="1:5" s="521" customFormat="1" x14ac:dyDescent="0.25">
      <c r="A1024" s="169">
        <v>610</v>
      </c>
      <c r="B1024" s="757" t="s">
        <v>2129</v>
      </c>
      <c r="C1024" s="758"/>
      <c r="D1024" s="758"/>
      <c r="E1024" s="759"/>
    </row>
    <row r="1025" spans="1:5" s="521" customFormat="1" ht="30" x14ac:dyDescent="0.25">
      <c r="A1025" s="510">
        <v>61004</v>
      </c>
      <c r="B1025" s="510" t="s">
        <v>2130</v>
      </c>
      <c r="C1025" s="511" t="s">
        <v>163</v>
      </c>
      <c r="D1025" s="520">
        <v>536.52</v>
      </c>
      <c r="E1025" s="513"/>
    </row>
    <row r="1026" spans="1:5" s="521" customFormat="1" x14ac:dyDescent="0.25">
      <c r="A1026" s="169">
        <v>621</v>
      </c>
      <c r="B1026" s="757" t="s">
        <v>2131</v>
      </c>
      <c r="C1026" s="758"/>
      <c r="D1026" s="758"/>
      <c r="E1026" s="759"/>
    </row>
    <row r="1027" spans="1:5" s="521" customFormat="1" ht="30" x14ac:dyDescent="0.25">
      <c r="A1027" s="510">
        <v>62101</v>
      </c>
      <c r="B1027" s="510" t="s">
        <v>13534</v>
      </c>
      <c r="C1027" s="511" t="s">
        <v>255</v>
      </c>
      <c r="D1027" s="520">
        <v>15.35</v>
      </c>
      <c r="E1027" s="513"/>
    </row>
    <row r="1028" spans="1:5" s="521" customFormat="1" ht="30" x14ac:dyDescent="0.25">
      <c r="A1028" s="510">
        <v>62102</v>
      </c>
      <c r="B1028" s="510" t="s">
        <v>13535</v>
      </c>
      <c r="C1028" s="511" t="s">
        <v>255</v>
      </c>
      <c r="D1028" s="520">
        <v>18.38</v>
      </c>
      <c r="E1028" s="513"/>
    </row>
    <row r="1029" spans="1:5" s="521" customFormat="1" ht="30" x14ac:dyDescent="0.25">
      <c r="A1029" s="510">
        <v>62103</v>
      </c>
      <c r="B1029" s="510" t="s">
        <v>13536</v>
      </c>
      <c r="C1029" s="511" t="s">
        <v>255</v>
      </c>
      <c r="D1029" s="520">
        <v>29.03</v>
      </c>
      <c r="E1029" s="513"/>
    </row>
    <row r="1030" spans="1:5" s="521" customFormat="1" ht="30" x14ac:dyDescent="0.25">
      <c r="A1030" s="510">
        <v>62104</v>
      </c>
      <c r="B1030" s="510" t="s">
        <v>13537</v>
      </c>
      <c r="C1030" s="511" t="s">
        <v>255</v>
      </c>
      <c r="D1030" s="520">
        <v>31.91</v>
      </c>
      <c r="E1030" s="513"/>
    </row>
    <row r="1031" spans="1:5" s="521" customFormat="1" ht="30" x14ac:dyDescent="0.25">
      <c r="A1031" s="510">
        <v>62105</v>
      </c>
      <c r="B1031" s="510" t="s">
        <v>13538</v>
      </c>
      <c r="C1031" s="511" t="s">
        <v>255</v>
      </c>
      <c r="D1031" s="520">
        <v>36.94</v>
      </c>
      <c r="E1031" s="513"/>
    </row>
    <row r="1032" spans="1:5" s="521" customFormat="1" ht="30" x14ac:dyDescent="0.25">
      <c r="A1032" s="510">
        <v>62106</v>
      </c>
      <c r="B1032" s="510" t="s">
        <v>13539</v>
      </c>
      <c r="C1032" s="511" t="s">
        <v>255</v>
      </c>
      <c r="D1032" s="520">
        <v>70.19</v>
      </c>
      <c r="E1032" s="513"/>
    </row>
    <row r="1033" spans="1:5" s="521" customFormat="1" ht="30" x14ac:dyDescent="0.25">
      <c r="A1033" s="510">
        <v>62107</v>
      </c>
      <c r="B1033" s="510" t="s">
        <v>13540</v>
      </c>
      <c r="C1033" s="511" t="s">
        <v>255</v>
      </c>
      <c r="D1033" s="520">
        <v>281.38</v>
      </c>
      <c r="E1033" s="513"/>
    </row>
    <row r="1034" spans="1:5" s="521" customFormat="1" x14ac:dyDescent="0.25">
      <c r="A1034" s="510">
        <v>62111</v>
      </c>
      <c r="B1034" s="510" t="s">
        <v>2132</v>
      </c>
      <c r="C1034" s="511" t="s">
        <v>255</v>
      </c>
      <c r="D1034" s="520">
        <v>0.85</v>
      </c>
      <c r="E1034" s="513"/>
    </row>
    <row r="1035" spans="1:5" s="521" customFormat="1" x14ac:dyDescent="0.25">
      <c r="A1035" s="510">
        <v>62112</v>
      </c>
      <c r="B1035" s="510" t="s">
        <v>2133</v>
      </c>
      <c r="C1035" s="511" t="s">
        <v>255</v>
      </c>
      <c r="D1035" s="520">
        <v>2.77</v>
      </c>
      <c r="E1035" s="513"/>
    </row>
    <row r="1036" spans="1:5" s="521" customFormat="1" x14ac:dyDescent="0.25">
      <c r="A1036" s="510">
        <v>62116</v>
      </c>
      <c r="B1036" s="510" t="s">
        <v>2134</v>
      </c>
      <c r="C1036" s="511" t="s">
        <v>255</v>
      </c>
      <c r="D1036" s="520">
        <v>6.36</v>
      </c>
      <c r="E1036" s="513"/>
    </row>
    <row r="1037" spans="1:5" s="521" customFormat="1" x14ac:dyDescent="0.25">
      <c r="A1037" s="510">
        <v>62122</v>
      </c>
      <c r="B1037" s="510" t="s">
        <v>2135</v>
      </c>
      <c r="C1037" s="511" t="s">
        <v>255</v>
      </c>
      <c r="D1037" s="520">
        <v>1.83</v>
      </c>
      <c r="E1037" s="513"/>
    </row>
    <row r="1038" spans="1:5" s="521" customFormat="1" x14ac:dyDescent="0.25">
      <c r="A1038" s="510">
        <v>62129</v>
      </c>
      <c r="B1038" s="510" t="s">
        <v>2136</v>
      </c>
      <c r="C1038" s="511" t="s">
        <v>255</v>
      </c>
      <c r="D1038" s="520">
        <v>6.22</v>
      </c>
      <c r="E1038" s="513"/>
    </row>
    <row r="1039" spans="1:5" s="521" customFormat="1" x14ac:dyDescent="0.25">
      <c r="A1039" s="510">
        <v>62187</v>
      </c>
      <c r="B1039" s="510" t="s">
        <v>2137</v>
      </c>
      <c r="C1039" s="511" t="s">
        <v>255</v>
      </c>
      <c r="D1039" s="520">
        <v>6.95</v>
      </c>
      <c r="E1039" s="513"/>
    </row>
    <row r="1040" spans="1:5" s="521" customFormat="1" x14ac:dyDescent="0.25">
      <c r="A1040" s="169">
        <v>623</v>
      </c>
      <c r="B1040" s="757" t="s">
        <v>2138</v>
      </c>
      <c r="C1040" s="758"/>
      <c r="D1040" s="758"/>
      <c r="E1040" s="759"/>
    </row>
    <row r="1041" spans="1:5" s="521" customFormat="1" x14ac:dyDescent="0.25">
      <c r="A1041" s="510">
        <v>62319</v>
      </c>
      <c r="B1041" s="510" t="s">
        <v>2139</v>
      </c>
      <c r="C1041" s="511" t="s">
        <v>255</v>
      </c>
      <c r="D1041" s="520">
        <v>4.7</v>
      </c>
      <c r="E1041" s="513"/>
    </row>
    <row r="1042" spans="1:5" s="521" customFormat="1" x14ac:dyDescent="0.25">
      <c r="A1042" s="510">
        <v>62321</v>
      </c>
      <c r="B1042" s="510" t="s">
        <v>2140</v>
      </c>
      <c r="C1042" s="511" t="s">
        <v>255</v>
      </c>
      <c r="D1042" s="520">
        <v>3.88</v>
      </c>
      <c r="E1042" s="513"/>
    </row>
    <row r="1043" spans="1:5" s="521" customFormat="1" x14ac:dyDescent="0.25">
      <c r="A1043" s="510">
        <v>62324</v>
      </c>
      <c r="B1043" s="510" t="s">
        <v>2141</v>
      </c>
      <c r="C1043" s="511" t="s">
        <v>255</v>
      </c>
      <c r="D1043" s="520">
        <v>2.92</v>
      </c>
      <c r="E1043" s="513"/>
    </row>
    <row r="1044" spans="1:5" s="521" customFormat="1" ht="30" x14ac:dyDescent="0.25">
      <c r="A1044" s="510">
        <v>62375</v>
      </c>
      <c r="B1044" s="510" t="s">
        <v>2142</v>
      </c>
      <c r="C1044" s="511" t="s">
        <v>163</v>
      </c>
      <c r="D1044" s="520">
        <v>80.349999999999994</v>
      </c>
      <c r="E1044" s="513"/>
    </row>
    <row r="1045" spans="1:5" s="521" customFormat="1" x14ac:dyDescent="0.25">
      <c r="A1045" s="169">
        <v>624</v>
      </c>
      <c r="B1045" s="757" t="s">
        <v>2143</v>
      </c>
      <c r="C1045" s="758"/>
      <c r="D1045" s="758"/>
      <c r="E1045" s="759"/>
    </row>
    <row r="1046" spans="1:5" s="521" customFormat="1" x14ac:dyDescent="0.25">
      <c r="A1046" s="510">
        <v>62420</v>
      </c>
      <c r="B1046" s="510" t="s">
        <v>2144</v>
      </c>
      <c r="C1046" s="511" t="s">
        <v>255</v>
      </c>
      <c r="D1046" s="520">
        <v>6.52</v>
      </c>
      <c r="E1046" s="513"/>
    </row>
    <row r="1047" spans="1:5" s="521" customFormat="1" x14ac:dyDescent="0.25">
      <c r="A1047" s="510">
        <v>62423</v>
      </c>
      <c r="B1047" s="510" t="s">
        <v>2145</v>
      </c>
      <c r="C1047" s="511" t="s">
        <v>255</v>
      </c>
      <c r="D1047" s="520">
        <v>24.12</v>
      </c>
      <c r="E1047" s="513"/>
    </row>
    <row r="1048" spans="1:5" s="521" customFormat="1" x14ac:dyDescent="0.25">
      <c r="A1048" s="510">
        <v>62430</v>
      </c>
      <c r="B1048" s="510" t="s">
        <v>2146</v>
      </c>
      <c r="C1048" s="511" t="s">
        <v>255</v>
      </c>
      <c r="D1048" s="520">
        <v>37.18</v>
      </c>
      <c r="E1048" s="513"/>
    </row>
    <row r="1049" spans="1:5" s="521" customFormat="1" x14ac:dyDescent="0.25">
      <c r="A1049" s="510">
        <v>62440</v>
      </c>
      <c r="B1049" s="510" t="s">
        <v>2147</v>
      </c>
      <c r="C1049" s="511" t="s">
        <v>255</v>
      </c>
      <c r="D1049" s="520">
        <v>25.15</v>
      </c>
      <c r="E1049" s="513"/>
    </row>
    <row r="1050" spans="1:5" s="521" customFormat="1" x14ac:dyDescent="0.25">
      <c r="A1050" s="510">
        <v>62472</v>
      </c>
      <c r="B1050" s="510" t="s">
        <v>2148</v>
      </c>
      <c r="C1050" s="511" t="s">
        <v>255</v>
      </c>
      <c r="D1050" s="520">
        <v>14.63</v>
      </c>
      <c r="E1050" s="513"/>
    </row>
    <row r="1051" spans="1:5" s="521" customFormat="1" x14ac:dyDescent="0.25">
      <c r="A1051" s="510">
        <v>62482</v>
      </c>
      <c r="B1051" s="510" t="s">
        <v>2149</v>
      </c>
      <c r="C1051" s="511" t="s">
        <v>255</v>
      </c>
      <c r="D1051" s="520">
        <v>53.05</v>
      </c>
      <c r="E1051" s="513"/>
    </row>
    <row r="1052" spans="1:5" s="521" customFormat="1" x14ac:dyDescent="0.25">
      <c r="A1052" s="169">
        <v>625</v>
      </c>
      <c r="B1052" s="757" t="s">
        <v>2150</v>
      </c>
      <c r="C1052" s="758"/>
      <c r="D1052" s="758"/>
      <c r="E1052" s="759"/>
    </row>
    <row r="1053" spans="1:5" s="521" customFormat="1" ht="30" x14ac:dyDescent="0.25">
      <c r="A1053" s="510">
        <v>62501</v>
      </c>
      <c r="B1053" s="510" t="s">
        <v>2151</v>
      </c>
      <c r="C1053" s="511" t="s">
        <v>163</v>
      </c>
      <c r="D1053" s="520">
        <v>4.6100000000000003</v>
      </c>
      <c r="E1053" s="513"/>
    </row>
    <row r="1054" spans="1:5" s="521" customFormat="1" ht="30" x14ac:dyDescent="0.25">
      <c r="A1054" s="510">
        <v>62502</v>
      </c>
      <c r="B1054" s="510" t="s">
        <v>2152</v>
      </c>
      <c r="C1054" s="511" t="s">
        <v>163</v>
      </c>
      <c r="D1054" s="520">
        <v>5.8</v>
      </c>
      <c r="E1054" s="513"/>
    </row>
    <row r="1055" spans="1:5" s="521" customFormat="1" ht="30" x14ac:dyDescent="0.25">
      <c r="A1055" s="510">
        <v>62503</v>
      </c>
      <c r="B1055" s="510" t="s">
        <v>2153</v>
      </c>
      <c r="C1055" s="511" t="s">
        <v>163</v>
      </c>
      <c r="D1055" s="520">
        <v>9.4700000000000006</v>
      </c>
      <c r="E1055" s="513"/>
    </row>
    <row r="1056" spans="1:5" s="521" customFormat="1" ht="30" x14ac:dyDescent="0.25">
      <c r="A1056" s="510">
        <v>62504</v>
      </c>
      <c r="B1056" s="510" t="s">
        <v>2154</v>
      </c>
      <c r="C1056" s="511" t="s">
        <v>163</v>
      </c>
      <c r="D1056" s="520">
        <v>12.69</v>
      </c>
      <c r="E1056" s="513"/>
    </row>
    <row r="1057" spans="1:5" s="521" customFormat="1" ht="30" x14ac:dyDescent="0.25">
      <c r="A1057" s="510">
        <v>62505</v>
      </c>
      <c r="B1057" s="510" t="s">
        <v>2155</v>
      </c>
      <c r="C1057" s="511" t="s">
        <v>163</v>
      </c>
      <c r="D1057" s="520">
        <v>18.2</v>
      </c>
      <c r="E1057" s="513"/>
    </row>
    <row r="1058" spans="1:5" s="521" customFormat="1" ht="30" x14ac:dyDescent="0.25">
      <c r="A1058" s="510">
        <v>62506</v>
      </c>
      <c r="B1058" s="510" t="s">
        <v>2156</v>
      </c>
      <c r="C1058" s="511" t="s">
        <v>163</v>
      </c>
      <c r="D1058" s="520">
        <v>26.01</v>
      </c>
      <c r="E1058" s="513"/>
    </row>
    <row r="1059" spans="1:5" s="521" customFormat="1" ht="30" x14ac:dyDescent="0.25">
      <c r="A1059" s="510">
        <v>62507</v>
      </c>
      <c r="B1059" s="510" t="s">
        <v>2157</v>
      </c>
      <c r="C1059" s="511" t="s">
        <v>163</v>
      </c>
      <c r="D1059" s="520">
        <v>42.74</v>
      </c>
      <c r="E1059" s="513"/>
    </row>
    <row r="1060" spans="1:5" s="521" customFormat="1" ht="30" x14ac:dyDescent="0.25">
      <c r="A1060" s="510">
        <v>62508</v>
      </c>
      <c r="B1060" s="510" t="s">
        <v>2158</v>
      </c>
      <c r="C1060" s="511" t="s">
        <v>163</v>
      </c>
      <c r="D1060" s="520">
        <v>57.04</v>
      </c>
      <c r="E1060" s="513"/>
    </row>
    <row r="1061" spans="1:5" s="521" customFormat="1" x14ac:dyDescent="0.25">
      <c r="A1061" s="510">
        <v>62511</v>
      </c>
      <c r="B1061" s="510" t="s">
        <v>2159</v>
      </c>
      <c r="C1061" s="511" t="s">
        <v>255</v>
      </c>
      <c r="D1061" s="520">
        <v>0.95</v>
      </c>
      <c r="E1061" s="513"/>
    </row>
    <row r="1062" spans="1:5" s="521" customFormat="1" x14ac:dyDescent="0.25">
      <c r="A1062" s="510">
        <v>62512</v>
      </c>
      <c r="B1062" s="510" t="s">
        <v>2160</v>
      </c>
      <c r="C1062" s="511" t="s">
        <v>255</v>
      </c>
      <c r="D1062" s="520">
        <v>3.04</v>
      </c>
      <c r="E1062" s="513"/>
    </row>
    <row r="1063" spans="1:5" s="521" customFormat="1" x14ac:dyDescent="0.25">
      <c r="A1063" s="510">
        <v>62514</v>
      </c>
      <c r="B1063" s="510" t="s">
        <v>2161</v>
      </c>
      <c r="C1063" s="511" t="s">
        <v>255</v>
      </c>
      <c r="D1063" s="520">
        <v>7.06</v>
      </c>
      <c r="E1063" s="513"/>
    </row>
    <row r="1064" spans="1:5" s="521" customFormat="1" x14ac:dyDescent="0.25">
      <c r="A1064" s="510">
        <v>62520</v>
      </c>
      <c r="B1064" s="510" t="s">
        <v>2162</v>
      </c>
      <c r="C1064" s="511" t="s">
        <v>255</v>
      </c>
      <c r="D1064" s="520">
        <v>2.08</v>
      </c>
      <c r="E1064" s="513"/>
    </row>
    <row r="1065" spans="1:5" s="521" customFormat="1" x14ac:dyDescent="0.25">
      <c r="A1065" s="510">
        <v>62521</v>
      </c>
      <c r="B1065" s="510" t="s">
        <v>2163</v>
      </c>
      <c r="C1065" s="511" t="s">
        <v>255</v>
      </c>
      <c r="D1065" s="520">
        <v>4.82</v>
      </c>
      <c r="E1065" s="513"/>
    </row>
    <row r="1066" spans="1:5" s="521" customFormat="1" ht="30" x14ac:dyDescent="0.25">
      <c r="A1066" s="510">
        <v>62530</v>
      </c>
      <c r="B1066" s="510" t="s">
        <v>2164</v>
      </c>
      <c r="C1066" s="511" t="s">
        <v>163</v>
      </c>
      <c r="D1066" s="520">
        <v>6.23</v>
      </c>
      <c r="E1066" s="513"/>
    </row>
    <row r="1067" spans="1:5" s="521" customFormat="1" ht="30" x14ac:dyDescent="0.25">
      <c r="A1067" s="510">
        <v>62531</v>
      </c>
      <c r="B1067" s="510" t="s">
        <v>2165</v>
      </c>
      <c r="C1067" s="511" t="s">
        <v>163</v>
      </c>
      <c r="D1067" s="520">
        <v>12.12</v>
      </c>
      <c r="E1067" s="513"/>
    </row>
    <row r="1068" spans="1:5" s="521" customFormat="1" ht="30" x14ac:dyDescent="0.25">
      <c r="A1068" s="510">
        <v>62532</v>
      </c>
      <c r="B1068" s="510" t="s">
        <v>2166</v>
      </c>
      <c r="C1068" s="511" t="s">
        <v>163</v>
      </c>
      <c r="D1068" s="520">
        <v>18.399999999999999</v>
      </c>
      <c r="E1068" s="513"/>
    </row>
    <row r="1069" spans="1:5" s="521" customFormat="1" ht="30" x14ac:dyDescent="0.25">
      <c r="A1069" s="510">
        <v>62533</v>
      </c>
      <c r="B1069" s="510" t="s">
        <v>2167</v>
      </c>
      <c r="C1069" s="511" t="s">
        <v>163</v>
      </c>
      <c r="D1069" s="520">
        <v>19.22</v>
      </c>
      <c r="E1069" s="513"/>
    </row>
    <row r="1070" spans="1:5" s="521" customFormat="1" ht="30" x14ac:dyDescent="0.25">
      <c r="A1070" s="510">
        <v>62534</v>
      </c>
      <c r="B1070" s="510" t="s">
        <v>2168</v>
      </c>
      <c r="C1070" s="511" t="s">
        <v>163</v>
      </c>
      <c r="D1070" s="520">
        <v>40.71</v>
      </c>
      <c r="E1070" s="513"/>
    </row>
    <row r="1071" spans="1:5" s="521" customFormat="1" ht="30" x14ac:dyDescent="0.25">
      <c r="A1071" s="510">
        <v>62535</v>
      </c>
      <c r="B1071" s="510" t="s">
        <v>2169</v>
      </c>
      <c r="C1071" s="511" t="s">
        <v>163</v>
      </c>
      <c r="D1071" s="520">
        <v>81.05</v>
      </c>
      <c r="E1071" s="513"/>
    </row>
    <row r="1072" spans="1:5" s="521" customFormat="1" x14ac:dyDescent="0.25">
      <c r="A1072" s="510">
        <v>62536</v>
      </c>
      <c r="B1072" s="510" t="s">
        <v>2170</v>
      </c>
      <c r="C1072" s="511" t="s">
        <v>255</v>
      </c>
      <c r="D1072" s="520">
        <v>2.82</v>
      </c>
      <c r="E1072" s="513"/>
    </row>
    <row r="1073" spans="1:5" s="521" customFormat="1" x14ac:dyDescent="0.25">
      <c r="A1073" s="510">
        <v>62540</v>
      </c>
      <c r="B1073" s="510" t="s">
        <v>2171</v>
      </c>
      <c r="C1073" s="511" t="s">
        <v>255</v>
      </c>
      <c r="D1073" s="520">
        <v>2.39</v>
      </c>
      <c r="E1073" s="513"/>
    </row>
    <row r="1074" spans="1:5" s="521" customFormat="1" x14ac:dyDescent="0.25">
      <c r="A1074" s="510">
        <v>62542</v>
      </c>
      <c r="B1074" s="510" t="s">
        <v>2172</v>
      </c>
      <c r="C1074" s="511" t="s">
        <v>255</v>
      </c>
      <c r="D1074" s="520">
        <v>7.27</v>
      </c>
      <c r="E1074" s="513"/>
    </row>
    <row r="1075" spans="1:5" s="521" customFormat="1" x14ac:dyDescent="0.25">
      <c r="A1075" s="510">
        <v>62543</v>
      </c>
      <c r="B1075" s="510" t="s">
        <v>2173</v>
      </c>
      <c r="C1075" s="511" t="s">
        <v>255</v>
      </c>
      <c r="D1075" s="520">
        <v>7.85</v>
      </c>
      <c r="E1075" s="513"/>
    </row>
    <row r="1076" spans="1:5" s="521" customFormat="1" x14ac:dyDescent="0.25">
      <c r="A1076" s="510">
        <v>62544</v>
      </c>
      <c r="B1076" s="510" t="s">
        <v>2174</v>
      </c>
      <c r="C1076" s="511" t="s">
        <v>255</v>
      </c>
      <c r="D1076" s="520">
        <v>4.7699999999999996</v>
      </c>
      <c r="E1076" s="513"/>
    </row>
    <row r="1077" spans="1:5" s="521" customFormat="1" x14ac:dyDescent="0.25">
      <c r="A1077" s="510">
        <v>62547</v>
      </c>
      <c r="B1077" s="510" t="s">
        <v>2175</v>
      </c>
      <c r="C1077" s="511" t="s">
        <v>255</v>
      </c>
      <c r="D1077" s="520">
        <v>18.260000000000002</v>
      </c>
      <c r="E1077" s="513"/>
    </row>
    <row r="1078" spans="1:5" s="521" customFormat="1" x14ac:dyDescent="0.25">
      <c r="A1078" s="510">
        <v>62549</v>
      </c>
      <c r="B1078" s="510" t="s">
        <v>2176</v>
      </c>
      <c r="C1078" s="511" t="s">
        <v>255</v>
      </c>
      <c r="D1078" s="520">
        <v>16.440000000000001</v>
      </c>
      <c r="E1078" s="513"/>
    </row>
    <row r="1079" spans="1:5" s="521" customFormat="1" x14ac:dyDescent="0.25">
      <c r="A1079" s="510">
        <v>62570</v>
      </c>
      <c r="B1079" s="510" t="s">
        <v>2177</v>
      </c>
      <c r="C1079" s="511" t="s">
        <v>255</v>
      </c>
      <c r="D1079" s="520">
        <v>1.01</v>
      </c>
      <c r="E1079" s="513"/>
    </row>
    <row r="1080" spans="1:5" s="521" customFormat="1" x14ac:dyDescent="0.25">
      <c r="A1080" s="510">
        <v>62577</v>
      </c>
      <c r="B1080" s="510" t="s">
        <v>2178</v>
      </c>
      <c r="C1080" s="511" t="s">
        <v>255</v>
      </c>
      <c r="D1080" s="520">
        <v>60.69</v>
      </c>
      <c r="E1080" s="513"/>
    </row>
    <row r="1081" spans="1:5" s="521" customFormat="1" x14ac:dyDescent="0.25">
      <c r="A1081" s="510">
        <v>62588</v>
      </c>
      <c r="B1081" s="510" t="s">
        <v>2179</v>
      </c>
      <c r="C1081" s="511" t="s">
        <v>255</v>
      </c>
      <c r="D1081" s="520">
        <v>8.83</v>
      </c>
      <c r="E1081" s="513"/>
    </row>
    <row r="1082" spans="1:5" s="521" customFormat="1" x14ac:dyDescent="0.25">
      <c r="A1082" s="510">
        <v>62594</v>
      </c>
      <c r="B1082" s="510" t="s">
        <v>2180</v>
      </c>
      <c r="C1082" s="511" t="s">
        <v>255</v>
      </c>
      <c r="D1082" s="520">
        <v>1.97</v>
      </c>
      <c r="E1082" s="513"/>
    </row>
    <row r="1083" spans="1:5" s="521" customFormat="1" x14ac:dyDescent="0.25">
      <c r="A1083" s="169">
        <v>626</v>
      </c>
      <c r="B1083" s="757" t="s">
        <v>2181</v>
      </c>
      <c r="C1083" s="758"/>
      <c r="D1083" s="758"/>
      <c r="E1083" s="759"/>
    </row>
    <row r="1084" spans="1:5" s="521" customFormat="1" x14ac:dyDescent="0.25">
      <c r="A1084" s="510">
        <v>62674</v>
      </c>
      <c r="B1084" s="510" t="s">
        <v>2182</v>
      </c>
      <c r="C1084" s="511" t="s">
        <v>255</v>
      </c>
      <c r="D1084" s="520">
        <v>15.91</v>
      </c>
      <c r="E1084" s="513"/>
    </row>
    <row r="1085" spans="1:5" s="521" customFormat="1" x14ac:dyDescent="0.25">
      <c r="A1085" s="169">
        <v>627</v>
      </c>
      <c r="B1085" s="757" t="s">
        <v>2183</v>
      </c>
      <c r="C1085" s="758"/>
      <c r="D1085" s="758"/>
      <c r="E1085" s="759"/>
    </row>
    <row r="1086" spans="1:5" s="521" customFormat="1" x14ac:dyDescent="0.25">
      <c r="A1086" s="510">
        <v>62703</v>
      </c>
      <c r="B1086" s="510" t="s">
        <v>2184</v>
      </c>
      <c r="C1086" s="511" t="s">
        <v>163</v>
      </c>
      <c r="D1086" s="520">
        <v>35.03</v>
      </c>
      <c r="E1086" s="513"/>
    </row>
    <row r="1087" spans="1:5" s="521" customFormat="1" x14ac:dyDescent="0.25">
      <c r="A1087" s="169">
        <v>630</v>
      </c>
      <c r="B1087" s="757" t="s">
        <v>2185</v>
      </c>
      <c r="C1087" s="758"/>
      <c r="D1087" s="758"/>
      <c r="E1087" s="759"/>
    </row>
    <row r="1088" spans="1:5" s="521" customFormat="1" ht="30" x14ac:dyDescent="0.25">
      <c r="A1088" s="510">
        <v>63043</v>
      </c>
      <c r="B1088" s="510" t="s">
        <v>2186</v>
      </c>
      <c r="C1088" s="511" t="s">
        <v>163</v>
      </c>
      <c r="D1088" s="520">
        <v>18.420000000000002</v>
      </c>
      <c r="E1088" s="513"/>
    </row>
    <row r="1089" spans="1:5" s="521" customFormat="1" x14ac:dyDescent="0.25">
      <c r="A1089" s="510">
        <v>63096</v>
      </c>
      <c r="B1089" s="510" t="s">
        <v>2187</v>
      </c>
      <c r="C1089" s="511" t="s">
        <v>163</v>
      </c>
      <c r="D1089" s="520">
        <v>38.29</v>
      </c>
      <c r="E1089" s="513"/>
    </row>
    <row r="1090" spans="1:5" s="521" customFormat="1" x14ac:dyDescent="0.25">
      <c r="A1090" s="169">
        <v>631</v>
      </c>
      <c r="B1090" s="757" t="s">
        <v>2188</v>
      </c>
      <c r="C1090" s="758"/>
      <c r="D1090" s="758"/>
      <c r="E1090" s="759"/>
    </row>
    <row r="1091" spans="1:5" s="521" customFormat="1" x14ac:dyDescent="0.25">
      <c r="A1091" s="510">
        <v>63108</v>
      </c>
      <c r="B1091" s="510" t="s">
        <v>2189</v>
      </c>
      <c r="C1091" s="511" t="s">
        <v>163</v>
      </c>
      <c r="D1091" s="520">
        <v>51.06</v>
      </c>
      <c r="E1091" s="513"/>
    </row>
    <row r="1092" spans="1:5" s="521" customFormat="1" x14ac:dyDescent="0.25">
      <c r="A1092" s="510">
        <v>63109</v>
      </c>
      <c r="B1092" s="510" t="s">
        <v>2190</v>
      </c>
      <c r="C1092" s="511" t="s">
        <v>163</v>
      </c>
      <c r="D1092" s="520">
        <v>70.62</v>
      </c>
      <c r="E1092" s="513"/>
    </row>
    <row r="1093" spans="1:5" s="521" customFormat="1" x14ac:dyDescent="0.25">
      <c r="A1093" s="510">
        <v>63148</v>
      </c>
      <c r="B1093" s="510" t="s">
        <v>2191</v>
      </c>
      <c r="C1093" s="511" t="s">
        <v>163</v>
      </c>
      <c r="D1093" s="520">
        <v>12.09</v>
      </c>
      <c r="E1093" s="513"/>
    </row>
    <row r="1094" spans="1:5" s="521" customFormat="1" ht="30" x14ac:dyDescent="0.25">
      <c r="A1094" s="510">
        <v>63149</v>
      </c>
      <c r="B1094" s="510" t="s">
        <v>2192</v>
      </c>
      <c r="C1094" s="511" t="s">
        <v>163</v>
      </c>
      <c r="D1094" s="520">
        <v>24.87</v>
      </c>
      <c r="E1094" s="513"/>
    </row>
    <row r="1095" spans="1:5" s="521" customFormat="1" ht="30" x14ac:dyDescent="0.25">
      <c r="A1095" s="510">
        <v>63150</v>
      </c>
      <c r="B1095" s="510" t="s">
        <v>2193</v>
      </c>
      <c r="C1095" s="511" t="s">
        <v>163</v>
      </c>
      <c r="D1095" s="520">
        <v>31.74</v>
      </c>
      <c r="E1095" s="513"/>
    </row>
    <row r="1096" spans="1:5" s="521" customFormat="1" x14ac:dyDescent="0.25">
      <c r="A1096" s="510">
        <v>63164</v>
      </c>
      <c r="B1096" s="510" t="s">
        <v>2194</v>
      </c>
      <c r="C1096" s="511" t="s">
        <v>163</v>
      </c>
      <c r="D1096" s="520">
        <v>107.71</v>
      </c>
      <c r="E1096" s="513"/>
    </row>
    <row r="1097" spans="1:5" s="521" customFormat="1" x14ac:dyDescent="0.25">
      <c r="A1097" s="510">
        <v>63165</v>
      </c>
      <c r="B1097" s="510" t="s">
        <v>2195</v>
      </c>
      <c r="C1097" s="511" t="s">
        <v>163</v>
      </c>
      <c r="D1097" s="520">
        <v>87.96</v>
      </c>
      <c r="E1097" s="513"/>
    </row>
    <row r="1098" spans="1:5" s="521" customFormat="1" x14ac:dyDescent="0.25">
      <c r="A1098" s="169">
        <v>633</v>
      </c>
      <c r="B1098" s="757" t="s">
        <v>13541</v>
      </c>
      <c r="C1098" s="758"/>
      <c r="D1098" s="758"/>
      <c r="E1098" s="759"/>
    </row>
    <row r="1099" spans="1:5" s="521" customFormat="1" x14ac:dyDescent="0.25">
      <c r="A1099" s="510">
        <v>63341</v>
      </c>
      <c r="B1099" s="510" t="s">
        <v>13542</v>
      </c>
      <c r="C1099" s="511" t="s">
        <v>255</v>
      </c>
      <c r="D1099" s="520">
        <v>2.23</v>
      </c>
      <c r="E1099" s="513"/>
    </row>
    <row r="1100" spans="1:5" s="521" customFormat="1" x14ac:dyDescent="0.25">
      <c r="A1100" s="169">
        <v>634</v>
      </c>
      <c r="B1100" s="757" t="s">
        <v>2196</v>
      </c>
      <c r="C1100" s="758"/>
      <c r="D1100" s="758"/>
      <c r="E1100" s="759"/>
    </row>
    <row r="1101" spans="1:5" s="521" customFormat="1" x14ac:dyDescent="0.25">
      <c r="A1101" s="510">
        <v>63480</v>
      </c>
      <c r="B1101" s="510" t="s">
        <v>2197</v>
      </c>
      <c r="C1101" s="511" t="s">
        <v>255</v>
      </c>
      <c r="D1101" s="520">
        <v>367.79</v>
      </c>
      <c r="E1101" s="513"/>
    </row>
    <row r="1102" spans="1:5" s="521" customFormat="1" x14ac:dyDescent="0.25">
      <c r="A1102" s="169">
        <v>635</v>
      </c>
      <c r="B1102" s="757" t="s">
        <v>2198</v>
      </c>
      <c r="C1102" s="758"/>
      <c r="D1102" s="758"/>
      <c r="E1102" s="759"/>
    </row>
    <row r="1103" spans="1:5" s="521" customFormat="1" x14ac:dyDescent="0.25">
      <c r="A1103" s="510">
        <v>63501</v>
      </c>
      <c r="B1103" s="510" t="s">
        <v>13543</v>
      </c>
      <c r="C1103" s="511" t="s">
        <v>255</v>
      </c>
      <c r="D1103" s="520">
        <v>33.590000000000003</v>
      </c>
      <c r="E1103" s="513"/>
    </row>
    <row r="1104" spans="1:5" s="521" customFormat="1" x14ac:dyDescent="0.25">
      <c r="A1104" s="510">
        <v>63502</v>
      </c>
      <c r="B1104" s="510" t="s">
        <v>13544</v>
      </c>
      <c r="C1104" s="511" t="s">
        <v>255</v>
      </c>
      <c r="D1104" s="520">
        <v>37.65</v>
      </c>
      <c r="E1104" s="513"/>
    </row>
    <row r="1105" spans="1:5" s="521" customFormat="1" x14ac:dyDescent="0.25">
      <c r="A1105" s="510">
        <v>63503</v>
      </c>
      <c r="B1105" s="510" t="s">
        <v>13545</v>
      </c>
      <c r="C1105" s="511" t="s">
        <v>255</v>
      </c>
      <c r="D1105" s="520">
        <v>60.85</v>
      </c>
      <c r="E1105" s="513"/>
    </row>
    <row r="1106" spans="1:5" s="521" customFormat="1" x14ac:dyDescent="0.25">
      <c r="A1106" s="510">
        <v>63504</v>
      </c>
      <c r="B1106" s="510" t="s">
        <v>13546</v>
      </c>
      <c r="C1106" s="511" t="s">
        <v>255</v>
      </c>
      <c r="D1106" s="520">
        <v>91.5</v>
      </c>
      <c r="E1106" s="513"/>
    </row>
    <row r="1107" spans="1:5" s="521" customFormat="1" x14ac:dyDescent="0.25">
      <c r="A1107" s="510">
        <v>63505</v>
      </c>
      <c r="B1107" s="510" t="s">
        <v>13547</v>
      </c>
      <c r="C1107" s="511" t="s">
        <v>255</v>
      </c>
      <c r="D1107" s="520">
        <v>135.05000000000001</v>
      </c>
      <c r="E1107" s="513"/>
    </row>
    <row r="1108" spans="1:5" s="521" customFormat="1" x14ac:dyDescent="0.25">
      <c r="A1108" s="510">
        <v>63506</v>
      </c>
      <c r="B1108" s="510" t="s">
        <v>18703</v>
      </c>
      <c r="C1108" s="511" t="s">
        <v>255</v>
      </c>
      <c r="D1108" s="520">
        <v>207.13</v>
      </c>
      <c r="E1108" s="513"/>
    </row>
    <row r="1109" spans="1:5" s="521" customFormat="1" ht="30" x14ac:dyDescent="0.25">
      <c r="A1109" s="510">
        <v>63507</v>
      </c>
      <c r="B1109" s="510" t="s">
        <v>18704</v>
      </c>
      <c r="C1109" s="511" t="s">
        <v>255</v>
      </c>
      <c r="D1109" s="520">
        <v>361.94</v>
      </c>
      <c r="E1109" s="513"/>
    </row>
    <row r="1110" spans="1:5" s="521" customFormat="1" ht="30" x14ac:dyDescent="0.25">
      <c r="A1110" s="510">
        <v>63508</v>
      </c>
      <c r="B1110" s="510" t="s">
        <v>18705</v>
      </c>
      <c r="C1110" s="511" t="s">
        <v>255</v>
      </c>
      <c r="D1110" s="520">
        <v>490.37</v>
      </c>
      <c r="E1110" s="513"/>
    </row>
    <row r="1111" spans="1:5" s="521" customFormat="1" x14ac:dyDescent="0.25">
      <c r="A1111" s="510">
        <v>63515</v>
      </c>
      <c r="B1111" s="510" t="s">
        <v>2199</v>
      </c>
      <c r="C1111" s="511" t="s">
        <v>255</v>
      </c>
      <c r="D1111" s="520">
        <v>96.3</v>
      </c>
      <c r="E1111" s="513"/>
    </row>
    <row r="1112" spans="1:5" s="521" customFormat="1" x14ac:dyDescent="0.25">
      <c r="A1112" s="510">
        <v>63516</v>
      </c>
      <c r="B1112" s="510" t="s">
        <v>2200</v>
      </c>
      <c r="C1112" s="511" t="s">
        <v>255</v>
      </c>
      <c r="D1112" s="520">
        <v>102.39</v>
      </c>
      <c r="E1112" s="513"/>
    </row>
    <row r="1113" spans="1:5" s="521" customFormat="1" x14ac:dyDescent="0.25">
      <c r="A1113" s="510">
        <v>63517</v>
      </c>
      <c r="B1113" s="510" t="s">
        <v>2201</v>
      </c>
      <c r="C1113" s="511" t="s">
        <v>255</v>
      </c>
      <c r="D1113" s="520">
        <v>149.13</v>
      </c>
      <c r="E1113" s="513"/>
    </row>
    <row r="1114" spans="1:5" s="521" customFormat="1" x14ac:dyDescent="0.25">
      <c r="A1114" s="510">
        <v>63518</v>
      </c>
      <c r="B1114" s="510" t="s">
        <v>2202</v>
      </c>
      <c r="C1114" s="511" t="s">
        <v>255</v>
      </c>
      <c r="D1114" s="520">
        <v>202.18</v>
      </c>
      <c r="E1114" s="513"/>
    </row>
    <row r="1115" spans="1:5" s="521" customFormat="1" x14ac:dyDescent="0.25">
      <c r="A1115" s="510">
        <v>63520</v>
      </c>
      <c r="B1115" s="510" t="s">
        <v>2203</v>
      </c>
      <c r="C1115" s="511" t="s">
        <v>255</v>
      </c>
      <c r="D1115" s="520">
        <v>101.18</v>
      </c>
      <c r="E1115" s="513"/>
    </row>
    <row r="1116" spans="1:5" s="521" customFormat="1" x14ac:dyDescent="0.25">
      <c r="A1116" s="510">
        <v>63521</v>
      </c>
      <c r="B1116" s="510" t="s">
        <v>2204</v>
      </c>
      <c r="C1116" s="511" t="s">
        <v>255</v>
      </c>
      <c r="D1116" s="520">
        <v>103.8</v>
      </c>
      <c r="E1116" s="513"/>
    </row>
    <row r="1117" spans="1:5" s="521" customFormat="1" x14ac:dyDescent="0.25">
      <c r="A1117" s="510">
        <v>63523</v>
      </c>
      <c r="B1117" s="510" t="s">
        <v>2205</v>
      </c>
      <c r="C1117" s="511" t="s">
        <v>255</v>
      </c>
      <c r="D1117" s="520">
        <v>195.26</v>
      </c>
      <c r="E1117" s="513"/>
    </row>
    <row r="1118" spans="1:5" s="521" customFormat="1" x14ac:dyDescent="0.25">
      <c r="A1118" s="510">
        <v>63530</v>
      </c>
      <c r="B1118" s="510" t="s">
        <v>2206</v>
      </c>
      <c r="C1118" s="511" t="s">
        <v>255</v>
      </c>
      <c r="D1118" s="520">
        <v>38.92</v>
      </c>
      <c r="E1118" s="513"/>
    </row>
    <row r="1119" spans="1:5" s="521" customFormat="1" x14ac:dyDescent="0.25">
      <c r="A1119" s="510">
        <v>63536</v>
      </c>
      <c r="B1119" s="510" t="s">
        <v>2207</v>
      </c>
      <c r="C1119" s="511" t="s">
        <v>255</v>
      </c>
      <c r="D1119" s="520">
        <v>32.479999999999997</v>
      </c>
      <c r="E1119" s="513"/>
    </row>
    <row r="1120" spans="1:5" s="521" customFormat="1" x14ac:dyDescent="0.25">
      <c r="A1120" s="510">
        <v>63567</v>
      </c>
      <c r="B1120" s="510" t="s">
        <v>2208</v>
      </c>
      <c r="C1120" s="511" t="s">
        <v>255</v>
      </c>
      <c r="D1120" s="520">
        <v>836.19</v>
      </c>
      <c r="E1120" s="513"/>
    </row>
    <row r="1121" spans="1:5" s="521" customFormat="1" x14ac:dyDescent="0.25">
      <c r="A1121" s="169">
        <v>640</v>
      </c>
      <c r="B1121" s="757" t="s">
        <v>2209</v>
      </c>
      <c r="C1121" s="758"/>
      <c r="D1121" s="758"/>
      <c r="E1121" s="759"/>
    </row>
    <row r="1122" spans="1:5" s="521" customFormat="1" x14ac:dyDescent="0.25">
      <c r="A1122" s="510">
        <v>64001</v>
      </c>
      <c r="B1122" s="510" t="s">
        <v>13548</v>
      </c>
      <c r="C1122" s="511" t="s">
        <v>255</v>
      </c>
      <c r="D1122" s="520">
        <v>60.05</v>
      </c>
      <c r="E1122" s="513"/>
    </row>
    <row r="1123" spans="1:5" s="521" customFormat="1" x14ac:dyDescent="0.25">
      <c r="A1123" s="510">
        <v>64002</v>
      </c>
      <c r="B1123" s="510" t="s">
        <v>2210</v>
      </c>
      <c r="C1123" s="511" t="s">
        <v>255</v>
      </c>
      <c r="D1123" s="520">
        <v>40.86</v>
      </c>
      <c r="E1123" s="513"/>
    </row>
    <row r="1124" spans="1:5" s="521" customFormat="1" ht="30" x14ac:dyDescent="0.25">
      <c r="A1124" s="510">
        <v>64003</v>
      </c>
      <c r="B1124" s="510" t="s">
        <v>2211</v>
      </c>
      <c r="C1124" s="511" t="s">
        <v>255</v>
      </c>
      <c r="D1124" s="520">
        <v>81.81</v>
      </c>
      <c r="E1124" s="513"/>
    </row>
    <row r="1125" spans="1:5" s="521" customFormat="1" x14ac:dyDescent="0.25">
      <c r="A1125" s="510">
        <v>64004</v>
      </c>
      <c r="B1125" s="510" t="s">
        <v>2212</v>
      </c>
      <c r="C1125" s="511" t="s">
        <v>255</v>
      </c>
      <c r="D1125" s="520">
        <v>196.28</v>
      </c>
      <c r="E1125" s="513"/>
    </row>
    <row r="1126" spans="1:5" s="521" customFormat="1" x14ac:dyDescent="0.25">
      <c r="A1126" s="510">
        <v>64005</v>
      </c>
      <c r="B1126" s="510" t="s">
        <v>13549</v>
      </c>
      <c r="C1126" s="511" t="s">
        <v>255</v>
      </c>
      <c r="D1126" s="520">
        <v>15.49</v>
      </c>
      <c r="E1126" s="513"/>
    </row>
    <row r="1127" spans="1:5" s="521" customFormat="1" x14ac:dyDescent="0.25">
      <c r="A1127" s="510">
        <v>64006</v>
      </c>
      <c r="B1127" s="510" t="s">
        <v>13550</v>
      </c>
      <c r="C1127" s="511" t="s">
        <v>255</v>
      </c>
      <c r="D1127" s="520">
        <v>9.99</v>
      </c>
      <c r="E1127" s="513"/>
    </row>
    <row r="1128" spans="1:5" s="521" customFormat="1" x14ac:dyDescent="0.25">
      <c r="A1128" s="510">
        <v>64010</v>
      </c>
      <c r="B1128" s="510" t="s">
        <v>2213</v>
      </c>
      <c r="C1128" s="511" t="s">
        <v>255</v>
      </c>
      <c r="D1128" s="520">
        <v>289.64</v>
      </c>
      <c r="E1128" s="513"/>
    </row>
    <row r="1129" spans="1:5" s="521" customFormat="1" x14ac:dyDescent="0.25">
      <c r="A1129" s="510">
        <v>64011</v>
      </c>
      <c r="B1129" s="510" t="s">
        <v>2214</v>
      </c>
      <c r="C1129" s="511" t="s">
        <v>255</v>
      </c>
      <c r="D1129" s="520">
        <v>153.51</v>
      </c>
      <c r="E1129" s="513"/>
    </row>
    <row r="1130" spans="1:5" s="521" customFormat="1" x14ac:dyDescent="0.25">
      <c r="A1130" s="510">
        <v>64015</v>
      </c>
      <c r="B1130" s="510" t="s">
        <v>13551</v>
      </c>
      <c r="C1130" s="511" t="s">
        <v>255</v>
      </c>
      <c r="D1130" s="520">
        <v>102.59</v>
      </c>
      <c r="E1130" s="513"/>
    </row>
    <row r="1131" spans="1:5" s="521" customFormat="1" x14ac:dyDescent="0.25">
      <c r="A1131" s="510">
        <v>64016</v>
      </c>
      <c r="B1131" s="510" t="s">
        <v>13552</v>
      </c>
      <c r="C1131" s="511" t="s">
        <v>255</v>
      </c>
      <c r="D1131" s="520">
        <v>118.89</v>
      </c>
      <c r="E1131" s="513"/>
    </row>
    <row r="1132" spans="1:5" s="521" customFormat="1" x14ac:dyDescent="0.25">
      <c r="A1132" s="510">
        <v>64017</v>
      </c>
      <c r="B1132" s="510" t="s">
        <v>13553</v>
      </c>
      <c r="C1132" s="511" t="s">
        <v>255</v>
      </c>
      <c r="D1132" s="520">
        <v>142.24</v>
      </c>
      <c r="E1132" s="513"/>
    </row>
    <row r="1133" spans="1:5" s="521" customFormat="1" x14ac:dyDescent="0.25">
      <c r="A1133" s="510">
        <v>64018</v>
      </c>
      <c r="B1133" s="510" t="s">
        <v>13554</v>
      </c>
      <c r="C1133" s="511" t="s">
        <v>255</v>
      </c>
      <c r="D1133" s="520">
        <v>220.72</v>
      </c>
      <c r="E1133" s="513"/>
    </row>
    <row r="1134" spans="1:5" s="521" customFormat="1" x14ac:dyDescent="0.25">
      <c r="A1134" s="510">
        <v>64019</v>
      </c>
      <c r="B1134" s="510" t="s">
        <v>13555</v>
      </c>
      <c r="C1134" s="511" t="s">
        <v>255</v>
      </c>
      <c r="D1134" s="520">
        <v>269.20999999999998</v>
      </c>
      <c r="E1134" s="513"/>
    </row>
    <row r="1135" spans="1:5" s="521" customFormat="1" x14ac:dyDescent="0.25">
      <c r="A1135" s="510">
        <v>64020</v>
      </c>
      <c r="B1135" s="510" t="s">
        <v>13556</v>
      </c>
      <c r="C1135" s="511" t="s">
        <v>255</v>
      </c>
      <c r="D1135" s="520">
        <v>389.31</v>
      </c>
      <c r="E1135" s="513"/>
    </row>
    <row r="1136" spans="1:5" s="521" customFormat="1" x14ac:dyDescent="0.25">
      <c r="A1136" s="510">
        <v>64021</v>
      </c>
      <c r="B1136" s="510" t="s">
        <v>13557</v>
      </c>
      <c r="C1136" s="511" t="s">
        <v>255</v>
      </c>
      <c r="D1136" s="520">
        <v>656.08</v>
      </c>
      <c r="E1136" s="513"/>
    </row>
    <row r="1137" spans="1:5" s="521" customFormat="1" x14ac:dyDescent="0.25">
      <c r="A1137" s="510">
        <v>64022</v>
      </c>
      <c r="B1137" s="510" t="s">
        <v>2215</v>
      </c>
      <c r="C1137" s="511" t="s">
        <v>255</v>
      </c>
      <c r="D1137" s="520">
        <v>920.97</v>
      </c>
      <c r="E1137" s="513"/>
    </row>
    <row r="1138" spans="1:5" s="521" customFormat="1" x14ac:dyDescent="0.25">
      <c r="A1138" s="510">
        <v>64023</v>
      </c>
      <c r="B1138" s="510" t="s">
        <v>13558</v>
      </c>
      <c r="C1138" s="511" t="s">
        <v>255</v>
      </c>
      <c r="D1138" s="611">
        <v>1386.24</v>
      </c>
      <c r="E1138" s="513"/>
    </row>
    <row r="1139" spans="1:5" s="521" customFormat="1" x14ac:dyDescent="0.25">
      <c r="A1139" s="510">
        <v>64034</v>
      </c>
      <c r="B1139" s="510" t="s">
        <v>2216</v>
      </c>
      <c r="C1139" s="511" t="s">
        <v>255</v>
      </c>
      <c r="D1139" s="520">
        <v>137.63999999999999</v>
      </c>
      <c r="E1139" s="513"/>
    </row>
    <row r="1140" spans="1:5" s="521" customFormat="1" x14ac:dyDescent="0.25">
      <c r="A1140" s="510">
        <v>64035</v>
      </c>
      <c r="B1140" s="510" t="s">
        <v>2217</v>
      </c>
      <c r="C1140" s="511" t="s">
        <v>255</v>
      </c>
      <c r="D1140" s="520">
        <v>76.42</v>
      </c>
      <c r="E1140" s="513"/>
    </row>
    <row r="1141" spans="1:5" s="521" customFormat="1" x14ac:dyDescent="0.25">
      <c r="A1141" s="510">
        <v>64040</v>
      </c>
      <c r="B1141" s="510" t="s">
        <v>2218</v>
      </c>
      <c r="C1141" s="511" t="s">
        <v>255</v>
      </c>
      <c r="D1141" s="520">
        <v>66.569999999999993</v>
      </c>
      <c r="E1141" s="513"/>
    </row>
    <row r="1142" spans="1:5" s="521" customFormat="1" x14ac:dyDescent="0.25">
      <c r="A1142" s="510">
        <v>64041</v>
      </c>
      <c r="B1142" s="510" t="s">
        <v>2219</v>
      </c>
      <c r="C1142" s="511" t="s">
        <v>255</v>
      </c>
      <c r="D1142" s="520">
        <v>168.27</v>
      </c>
      <c r="E1142" s="513"/>
    </row>
    <row r="1143" spans="1:5" s="521" customFormat="1" x14ac:dyDescent="0.25">
      <c r="A1143" s="510">
        <v>64042</v>
      </c>
      <c r="B1143" s="510" t="s">
        <v>2220</v>
      </c>
      <c r="C1143" s="511" t="s">
        <v>255</v>
      </c>
      <c r="D1143" s="520">
        <v>258.67</v>
      </c>
      <c r="E1143" s="513"/>
    </row>
    <row r="1144" spans="1:5" s="521" customFormat="1" x14ac:dyDescent="0.25">
      <c r="A1144" s="510">
        <v>64043</v>
      </c>
      <c r="B1144" s="510" t="s">
        <v>2221</v>
      </c>
      <c r="C1144" s="511" t="s">
        <v>255</v>
      </c>
      <c r="D1144" s="520">
        <v>460.65</v>
      </c>
      <c r="E1144" s="513"/>
    </row>
    <row r="1145" spans="1:5" s="521" customFormat="1" x14ac:dyDescent="0.25">
      <c r="A1145" s="510">
        <v>64044</v>
      </c>
      <c r="B1145" s="510" t="s">
        <v>2222</v>
      </c>
      <c r="C1145" s="511" t="s">
        <v>255</v>
      </c>
      <c r="D1145" s="520">
        <v>587.11</v>
      </c>
      <c r="E1145" s="513"/>
    </row>
    <row r="1146" spans="1:5" s="521" customFormat="1" ht="30" x14ac:dyDescent="0.25">
      <c r="A1146" s="510">
        <v>64045</v>
      </c>
      <c r="B1146" s="510" t="s">
        <v>13559</v>
      </c>
      <c r="C1146" s="511" t="s">
        <v>255</v>
      </c>
      <c r="D1146" s="520">
        <v>60.05</v>
      </c>
      <c r="E1146" s="513"/>
    </row>
    <row r="1147" spans="1:5" s="521" customFormat="1" x14ac:dyDescent="0.25">
      <c r="A1147" s="510">
        <v>64066</v>
      </c>
      <c r="B1147" s="510" t="s">
        <v>2223</v>
      </c>
      <c r="C1147" s="511" t="s">
        <v>255</v>
      </c>
      <c r="D1147" s="520">
        <v>103.86</v>
      </c>
      <c r="E1147" s="513"/>
    </row>
    <row r="1148" spans="1:5" s="521" customFormat="1" x14ac:dyDescent="0.25">
      <c r="A1148" s="510">
        <v>64077</v>
      </c>
      <c r="B1148" s="510" t="s">
        <v>2224</v>
      </c>
      <c r="C1148" s="511" t="s">
        <v>255</v>
      </c>
      <c r="D1148" s="520">
        <v>9.8699999999999992</v>
      </c>
      <c r="E1148" s="513"/>
    </row>
    <row r="1149" spans="1:5" s="521" customFormat="1" ht="30" x14ac:dyDescent="0.25">
      <c r="A1149" s="510">
        <v>64094</v>
      </c>
      <c r="B1149" s="510" t="s">
        <v>13560</v>
      </c>
      <c r="C1149" s="511" t="s">
        <v>255</v>
      </c>
      <c r="D1149" s="520">
        <v>289.64</v>
      </c>
      <c r="E1149" s="513"/>
    </row>
    <row r="1150" spans="1:5" s="521" customFormat="1" x14ac:dyDescent="0.25">
      <c r="A1150" s="510">
        <v>64097</v>
      </c>
      <c r="B1150" s="510" t="s">
        <v>2225</v>
      </c>
      <c r="C1150" s="511" t="s">
        <v>255</v>
      </c>
      <c r="D1150" s="520">
        <v>286.89</v>
      </c>
      <c r="E1150" s="513"/>
    </row>
    <row r="1151" spans="1:5" s="521" customFormat="1" x14ac:dyDescent="0.25">
      <c r="A1151" s="169">
        <v>641</v>
      </c>
      <c r="B1151" s="757" t="s">
        <v>2226</v>
      </c>
      <c r="C1151" s="758"/>
      <c r="D1151" s="758"/>
      <c r="E1151" s="759"/>
    </row>
    <row r="1152" spans="1:5" s="521" customFormat="1" x14ac:dyDescent="0.25">
      <c r="A1152" s="510">
        <v>64142</v>
      </c>
      <c r="B1152" s="510" t="s">
        <v>18706</v>
      </c>
      <c r="C1152" s="511" t="s">
        <v>255</v>
      </c>
      <c r="D1152" s="520">
        <v>989.55</v>
      </c>
      <c r="E1152" s="513"/>
    </row>
    <row r="1153" spans="1:5" s="521" customFormat="1" x14ac:dyDescent="0.25">
      <c r="A1153" s="510">
        <v>64149</v>
      </c>
      <c r="B1153" s="510" t="s">
        <v>2227</v>
      </c>
      <c r="C1153" s="511" t="s">
        <v>255</v>
      </c>
      <c r="D1153" s="520">
        <v>93.4</v>
      </c>
      <c r="E1153" s="513"/>
    </row>
    <row r="1154" spans="1:5" s="521" customFormat="1" x14ac:dyDescent="0.25">
      <c r="A1154" s="169">
        <v>645</v>
      </c>
      <c r="B1154" s="757" t="s">
        <v>2228</v>
      </c>
      <c r="C1154" s="758"/>
      <c r="D1154" s="758"/>
      <c r="E1154" s="759"/>
    </row>
    <row r="1155" spans="1:5" s="521" customFormat="1" x14ac:dyDescent="0.25">
      <c r="A1155" s="510">
        <v>64503</v>
      </c>
      <c r="B1155" s="510" t="s">
        <v>2229</v>
      </c>
      <c r="C1155" s="511" t="s">
        <v>255</v>
      </c>
      <c r="D1155" s="520">
        <v>145.62</v>
      </c>
      <c r="E1155" s="513"/>
    </row>
    <row r="1156" spans="1:5" s="521" customFormat="1" x14ac:dyDescent="0.25">
      <c r="A1156" s="510">
        <v>64504</v>
      </c>
      <c r="B1156" s="510" t="s">
        <v>2230</v>
      </c>
      <c r="C1156" s="511" t="s">
        <v>255</v>
      </c>
      <c r="D1156" s="520">
        <v>210.98</v>
      </c>
      <c r="E1156" s="513"/>
    </row>
    <row r="1157" spans="1:5" s="521" customFormat="1" x14ac:dyDescent="0.25">
      <c r="A1157" s="510">
        <v>64506</v>
      </c>
      <c r="B1157" s="510" t="s">
        <v>2231</v>
      </c>
      <c r="C1157" s="511" t="s">
        <v>255</v>
      </c>
      <c r="D1157" s="520">
        <v>142.29</v>
      </c>
      <c r="E1157" s="513"/>
    </row>
    <row r="1158" spans="1:5" s="521" customFormat="1" x14ac:dyDescent="0.25">
      <c r="A1158" s="510">
        <v>64507</v>
      </c>
      <c r="B1158" s="510" t="s">
        <v>2232</v>
      </c>
      <c r="C1158" s="511" t="s">
        <v>255</v>
      </c>
      <c r="D1158" s="520">
        <v>17.88</v>
      </c>
      <c r="E1158" s="513"/>
    </row>
    <row r="1159" spans="1:5" s="521" customFormat="1" x14ac:dyDescent="0.25">
      <c r="A1159" s="510">
        <v>64511</v>
      </c>
      <c r="B1159" s="510" t="s">
        <v>2233</v>
      </c>
      <c r="C1159" s="511" t="s">
        <v>255</v>
      </c>
      <c r="D1159" s="520">
        <v>190.76</v>
      </c>
      <c r="E1159" s="513"/>
    </row>
    <row r="1160" spans="1:5" s="521" customFormat="1" x14ac:dyDescent="0.25">
      <c r="A1160" s="510">
        <v>64515</v>
      </c>
      <c r="B1160" s="510" t="s">
        <v>2234</v>
      </c>
      <c r="C1160" s="511" t="s">
        <v>255</v>
      </c>
      <c r="D1160" s="520">
        <v>23.96</v>
      </c>
      <c r="E1160" s="513"/>
    </row>
    <row r="1161" spans="1:5" s="521" customFormat="1" x14ac:dyDescent="0.25">
      <c r="A1161" s="510">
        <v>64519</v>
      </c>
      <c r="B1161" s="510" t="s">
        <v>2235</v>
      </c>
      <c r="C1161" s="511" t="s">
        <v>255</v>
      </c>
      <c r="D1161" s="520">
        <v>14.19</v>
      </c>
      <c r="E1161" s="513"/>
    </row>
    <row r="1162" spans="1:5" s="521" customFormat="1" x14ac:dyDescent="0.25">
      <c r="A1162" s="510">
        <v>64527</v>
      </c>
      <c r="B1162" s="510" t="s">
        <v>2236</v>
      </c>
      <c r="C1162" s="511" t="s">
        <v>255</v>
      </c>
      <c r="D1162" s="520">
        <v>38.9</v>
      </c>
      <c r="E1162" s="513"/>
    </row>
    <row r="1163" spans="1:5" s="521" customFormat="1" x14ac:dyDescent="0.25">
      <c r="A1163" s="169">
        <v>647</v>
      </c>
      <c r="B1163" s="757" t="s">
        <v>159</v>
      </c>
      <c r="C1163" s="758"/>
      <c r="D1163" s="758"/>
      <c r="E1163" s="759"/>
    </row>
    <row r="1164" spans="1:5" s="521" customFormat="1" x14ac:dyDescent="0.25">
      <c r="A1164" s="510">
        <v>64702</v>
      </c>
      <c r="B1164" s="510" t="s">
        <v>2237</v>
      </c>
      <c r="C1164" s="511" t="s">
        <v>255</v>
      </c>
      <c r="D1164" s="520">
        <v>34.409999999999997</v>
      </c>
      <c r="E1164" s="513"/>
    </row>
    <row r="1165" spans="1:5" s="521" customFormat="1" x14ac:dyDescent="0.25">
      <c r="A1165" s="510">
        <v>64703</v>
      </c>
      <c r="B1165" s="510" t="s">
        <v>2238</v>
      </c>
      <c r="C1165" s="511" t="s">
        <v>255</v>
      </c>
      <c r="D1165" s="520">
        <v>23.1</v>
      </c>
      <c r="E1165" s="513"/>
    </row>
    <row r="1166" spans="1:5" s="521" customFormat="1" x14ac:dyDescent="0.25">
      <c r="A1166" s="510">
        <v>64704</v>
      </c>
      <c r="B1166" s="510" t="s">
        <v>2239</v>
      </c>
      <c r="C1166" s="511" t="s">
        <v>255</v>
      </c>
      <c r="D1166" s="520">
        <v>35.93</v>
      </c>
      <c r="E1166" s="513"/>
    </row>
    <row r="1167" spans="1:5" s="521" customFormat="1" x14ac:dyDescent="0.25">
      <c r="A1167" s="510">
        <v>64706</v>
      </c>
      <c r="B1167" s="510" t="s">
        <v>2240</v>
      </c>
      <c r="C1167" s="511" t="s">
        <v>255</v>
      </c>
      <c r="D1167" s="520">
        <v>50.87</v>
      </c>
      <c r="E1167" s="513"/>
    </row>
    <row r="1168" spans="1:5" s="521" customFormat="1" ht="30" x14ac:dyDescent="0.25">
      <c r="A1168" s="510">
        <v>64707</v>
      </c>
      <c r="B1168" s="510" t="s">
        <v>2241</v>
      </c>
      <c r="C1168" s="511" t="s">
        <v>255</v>
      </c>
      <c r="D1168" s="520">
        <v>774.63</v>
      </c>
      <c r="E1168" s="513"/>
    </row>
    <row r="1169" spans="1:5" s="521" customFormat="1" x14ac:dyDescent="0.25">
      <c r="A1169" s="510">
        <v>64709</v>
      </c>
      <c r="B1169" s="510" t="s">
        <v>2242</v>
      </c>
      <c r="C1169" s="511" t="s">
        <v>255</v>
      </c>
      <c r="D1169" s="520">
        <v>24.1</v>
      </c>
      <c r="E1169" s="513"/>
    </row>
    <row r="1170" spans="1:5" s="521" customFormat="1" x14ac:dyDescent="0.25">
      <c r="A1170" s="169">
        <v>650</v>
      </c>
      <c r="B1170" s="757" t="s">
        <v>2243</v>
      </c>
      <c r="C1170" s="758"/>
      <c r="D1170" s="758"/>
      <c r="E1170" s="759"/>
    </row>
    <row r="1171" spans="1:5" s="521" customFormat="1" x14ac:dyDescent="0.25">
      <c r="A1171" s="510">
        <v>65002</v>
      </c>
      <c r="B1171" s="510" t="s">
        <v>2244</v>
      </c>
      <c r="C1171" s="511" t="s">
        <v>255</v>
      </c>
      <c r="D1171" s="520">
        <v>50.65</v>
      </c>
      <c r="E1171" s="513"/>
    </row>
    <row r="1172" spans="1:5" s="521" customFormat="1" x14ac:dyDescent="0.25">
      <c r="A1172" s="510">
        <v>65004</v>
      </c>
      <c r="B1172" s="510" t="s">
        <v>2245</v>
      </c>
      <c r="C1172" s="511" t="s">
        <v>255</v>
      </c>
      <c r="D1172" s="520">
        <v>456.22</v>
      </c>
      <c r="E1172" s="513"/>
    </row>
    <row r="1173" spans="1:5" s="521" customFormat="1" x14ac:dyDescent="0.25">
      <c r="A1173" s="510">
        <v>65005</v>
      </c>
      <c r="B1173" s="510" t="s">
        <v>2246</v>
      </c>
      <c r="C1173" s="511" t="s">
        <v>255</v>
      </c>
      <c r="D1173" s="611">
        <v>3567.47</v>
      </c>
      <c r="E1173" s="513"/>
    </row>
    <row r="1174" spans="1:5" s="521" customFormat="1" x14ac:dyDescent="0.25">
      <c r="A1174" s="510">
        <v>65023</v>
      </c>
      <c r="B1174" s="510" t="s">
        <v>2247</v>
      </c>
      <c r="C1174" s="511" t="s">
        <v>255</v>
      </c>
      <c r="D1174" s="611">
        <v>1129.72</v>
      </c>
      <c r="E1174" s="513"/>
    </row>
    <row r="1175" spans="1:5" s="521" customFormat="1" x14ac:dyDescent="0.25">
      <c r="A1175" s="510">
        <v>65024</v>
      </c>
      <c r="B1175" s="510" t="s">
        <v>2248</v>
      </c>
      <c r="C1175" s="511" t="s">
        <v>255</v>
      </c>
      <c r="D1175" s="520">
        <v>294.95999999999998</v>
      </c>
      <c r="E1175" s="513"/>
    </row>
    <row r="1176" spans="1:5" s="521" customFormat="1" ht="45" x14ac:dyDescent="0.25">
      <c r="A1176" s="510">
        <v>65028</v>
      </c>
      <c r="B1176" s="510" t="s">
        <v>13561</v>
      </c>
      <c r="C1176" s="511" t="s">
        <v>255</v>
      </c>
      <c r="D1176" s="611">
        <v>16661.310000000001</v>
      </c>
      <c r="E1176" s="513"/>
    </row>
    <row r="1177" spans="1:5" s="521" customFormat="1" x14ac:dyDescent="0.25">
      <c r="A1177" s="510">
        <v>65031</v>
      </c>
      <c r="B1177" s="510" t="s">
        <v>2249</v>
      </c>
      <c r="C1177" s="511" t="s">
        <v>255</v>
      </c>
      <c r="D1177" s="520">
        <v>262.47000000000003</v>
      </c>
      <c r="E1177" s="513"/>
    </row>
    <row r="1178" spans="1:5" s="521" customFormat="1" x14ac:dyDescent="0.25">
      <c r="A1178" s="510">
        <v>65032</v>
      </c>
      <c r="B1178" s="510" t="s">
        <v>2250</v>
      </c>
      <c r="C1178" s="511" t="s">
        <v>255</v>
      </c>
      <c r="D1178" s="611">
        <v>1979.99</v>
      </c>
      <c r="E1178" s="513"/>
    </row>
    <row r="1179" spans="1:5" s="521" customFormat="1" x14ac:dyDescent="0.25">
      <c r="A1179" s="510">
        <v>65033</v>
      </c>
      <c r="B1179" s="510" t="s">
        <v>2251</v>
      </c>
      <c r="C1179" s="511" t="s">
        <v>255</v>
      </c>
      <c r="D1179" s="611">
        <v>1249.97</v>
      </c>
      <c r="E1179" s="513"/>
    </row>
    <row r="1180" spans="1:5" s="521" customFormat="1" x14ac:dyDescent="0.25">
      <c r="A1180" s="510">
        <v>65076</v>
      </c>
      <c r="B1180" s="510" t="s">
        <v>2252</v>
      </c>
      <c r="C1180" s="511" t="s">
        <v>255</v>
      </c>
      <c r="D1180" s="611">
        <v>12909.97</v>
      </c>
      <c r="E1180" s="513"/>
    </row>
    <row r="1181" spans="1:5" s="521" customFormat="1" x14ac:dyDescent="0.25">
      <c r="A1181" s="169">
        <v>652</v>
      </c>
      <c r="B1181" s="757" t="s">
        <v>2253</v>
      </c>
      <c r="C1181" s="758"/>
      <c r="D1181" s="758"/>
      <c r="E1181" s="759"/>
    </row>
    <row r="1182" spans="1:5" s="521" customFormat="1" x14ac:dyDescent="0.25">
      <c r="A1182" s="510">
        <v>65204</v>
      </c>
      <c r="B1182" s="510" t="s">
        <v>2254</v>
      </c>
      <c r="C1182" s="511" t="s">
        <v>255</v>
      </c>
      <c r="D1182" s="611">
        <v>1458.17</v>
      </c>
      <c r="E1182" s="513"/>
    </row>
    <row r="1183" spans="1:5" s="521" customFormat="1" ht="30" x14ac:dyDescent="0.25">
      <c r="A1183" s="510">
        <v>65256</v>
      </c>
      <c r="B1183" s="510" t="s">
        <v>2255</v>
      </c>
      <c r="C1183" s="511" t="s">
        <v>255</v>
      </c>
      <c r="D1183" s="520">
        <v>241.28</v>
      </c>
      <c r="E1183" s="513"/>
    </row>
    <row r="1184" spans="1:5" s="521" customFormat="1" ht="30" x14ac:dyDescent="0.25">
      <c r="A1184" s="510">
        <v>65257</v>
      </c>
      <c r="B1184" s="510" t="s">
        <v>13562</v>
      </c>
      <c r="C1184" s="511" t="s">
        <v>255</v>
      </c>
      <c r="D1184" s="520">
        <v>613.34</v>
      </c>
      <c r="E1184" s="513"/>
    </row>
    <row r="1185" spans="1:5" s="521" customFormat="1" x14ac:dyDescent="0.25">
      <c r="A1185" s="169">
        <v>655</v>
      </c>
      <c r="B1185" s="757" t="s">
        <v>2253</v>
      </c>
      <c r="C1185" s="758"/>
      <c r="D1185" s="758"/>
      <c r="E1185" s="759"/>
    </row>
    <row r="1186" spans="1:5" s="521" customFormat="1" x14ac:dyDescent="0.25">
      <c r="A1186" s="510">
        <v>65502</v>
      </c>
      <c r="B1186" s="510" t="s">
        <v>2256</v>
      </c>
      <c r="C1186" s="511" t="s">
        <v>255</v>
      </c>
      <c r="D1186" s="520">
        <v>260.38</v>
      </c>
      <c r="E1186" s="513"/>
    </row>
    <row r="1187" spans="1:5" s="521" customFormat="1" ht="30" x14ac:dyDescent="0.25">
      <c r="A1187" s="510">
        <v>65503</v>
      </c>
      <c r="B1187" s="510" t="s">
        <v>13563</v>
      </c>
      <c r="C1187" s="511" t="s">
        <v>255</v>
      </c>
      <c r="D1187" s="520">
        <v>354.88</v>
      </c>
      <c r="E1187" s="513"/>
    </row>
    <row r="1188" spans="1:5" s="521" customFormat="1" ht="30" x14ac:dyDescent="0.25">
      <c r="A1188" s="510">
        <v>65507</v>
      </c>
      <c r="B1188" s="510" t="s">
        <v>13564</v>
      </c>
      <c r="C1188" s="511" t="s">
        <v>255</v>
      </c>
      <c r="D1188" s="520">
        <v>31</v>
      </c>
      <c r="E1188" s="513"/>
    </row>
    <row r="1189" spans="1:5" s="521" customFormat="1" ht="30" x14ac:dyDescent="0.25">
      <c r="A1189" s="510">
        <v>65508</v>
      </c>
      <c r="B1189" s="510" t="s">
        <v>13565</v>
      </c>
      <c r="C1189" s="511" t="s">
        <v>255</v>
      </c>
      <c r="D1189" s="520">
        <v>319.94</v>
      </c>
      <c r="E1189" s="513"/>
    </row>
    <row r="1190" spans="1:5" s="521" customFormat="1" x14ac:dyDescent="0.25">
      <c r="A1190" s="510">
        <v>65509</v>
      </c>
      <c r="B1190" s="510" t="s">
        <v>2257</v>
      </c>
      <c r="C1190" s="511" t="s">
        <v>255</v>
      </c>
      <c r="D1190" s="520">
        <v>116.15</v>
      </c>
      <c r="E1190" s="513"/>
    </row>
    <row r="1191" spans="1:5" s="521" customFormat="1" x14ac:dyDescent="0.25">
      <c r="A1191" s="510">
        <v>65510</v>
      </c>
      <c r="B1191" s="510" t="s">
        <v>2258</v>
      </c>
      <c r="C1191" s="511" t="s">
        <v>163</v>
      </c>
      <c r="D1191" s="611">
        <v>1228.99</v>
      </c>
      <c r="E1191" s="513"/>
    </row>
    <row r="1192" spans="1:5" s="521" customFormat="1" x14ac:dyDescent="0.25">
      <c r="A1192" s="510">
        <v>65513</v>
      </c>
      <c r="B1192" s="510" t="s">
        <v>2259</v>
      </c>
      <c r="C1192" s="511" t="s">
        <v>255</v>
      </c>
      <c r="D1192" s="611">
        <v>1388.67</v>
      </c>
      <c r="E1192" s="513"/>
    </row>
    <row r="1193" spans="1:5" s="521" customFormat="1" x14ac:dyDescent="0.25">
      <c r="A1193" s="510">
        <v>65521</v>
      </c>
      <c r="B1193" s="510" t="s">
        <v>2260</v>
      </c>
      <c r="C1193" s="511" t="s">
        <v>255</v>
      </c>
      <c r="D1193" s="611">
        <v>1986.55</v>
      </c>
      <c r="E1193" s="513"/>
    </row>
    <row r="1194" spans="1:5" s="521" customFormat="1" x14ac:dyDescent="0.25">
      <c r="A1194" s="510">
        <v>65523</v>
      </c>
      <c r="B1194" s="510" t="s">
        <v>2261</v>
      </c>
      <c r="C1194" s="511" t="s">
        <v>255</v>
      </c>
      <c r="D1194" s="611">
        <v>1473.62</v>
      </c>
      <c r="E1194" s="513"/>
    </row>
    <row r="1195" spans="1:5" s="521" customFormat="1" x14ac:dyDescent="0.25">
      <c r="A1195" s="510">
        <v>65524</v>
      </c>
      <c r="B1195" s="510" t="s">
        <v>2262</v>
      </c>
      <c r="C1195" s="511" t="s">
        <v>255</v>
      </c>
      <c r="D1195" s="520">
        <v>30.54</v>
      </c>
      <c r="E1195" s="513"/>
    </row>
    <row r="1196" spans="1:5" s="521" customFormat="1" x14ac:dyDescent="0.25">
      <c r="A1196" s="510">
        <v>65526</v>
      </c>
      <c r="B1196" s="510" t="s">
        <v>2263</v>
      </c>
      <c r="C1196" s="511" t="s">
        <v>255</v>
      </c>
      <c r="D1196" s="520">
        <v>19.920000000000002</v>
      </c>
      <c r="E1196" s="513"/>
    </row>
    <row r="1197" spans="1:5" s="521" customFormat="1" ht="30" x14ac:dyDescent="0.25">
      <c r="A1197" s="510">
        <v>65528</v>
      </c>
      <c r="B1197" s="510" t="s">
        <v>13566</v>
      </c>
      <c r="C1197" s="511" t="s">
        <v>255</v>
      </c>
      <c r="D1197" s="520">
        <v>608.04999999999995</v>
      </c>
      <c r="E1197" s="513"/>
    </row>
    <row r="1198" spans="1:5" s="521" customFormat="1" x14ac:dyDescent="0.25">
      <c r="A1198" s="510">
        <v>65544</v>
      </c>
      <c r="B1198" s="510" t="s">
        <v>2264</v>
      </c>
      <c r="C1198" s="511" t="s">
        <v>255</v>
      </c>
      <c r="D1198" s="520">
        <v>87.34</v>
      </c>
      <c r="E1198" s="513"/>
    </row>
    <row r="1199" spans="1:5" s="521" customFormat="1" x14ac:dyDescent="0.25">
      <c r="A1199" s="510">
        <v>65555</v>
      </c>
      <c r="B1199" s="510" t="s">
        <v>2265</v>
      </c>
      <c r="C1199" s="511" t="s">
        <v>163</v>
      </c>
      <c r="D1199" s="611">
        <v>1191.8900000000001</v>
      </c>
      <c r="E1199" s="513"/>
    </row>
    <row r="1200" spans="1:5" s="521" customFormat="1" x14ac:dyDescent="0.25">
      <c r="A1200" s="510">
        <v>65556</v>
      </c>
      <c r="B1200" s="510" t="s">
        <v>2266</v>
      </c>
      <c r="C1200" s="511" t="s">
        <v>163</v>
      </c>
      <c r="D1200" s="611">
        <v>1191.8900000000001</v>
      </c>
      <c r="E1200" s="513"/>
    </row>
    <row r="1201" spans="1:5" s="521" customFormat="1" x14ac:dyDescent="0.25">
      <c r="A1201" s="510">
        <v>65563</v>
      </c>
      <c r="B1201" s="510" t="s">
        <v>2267</v>
      </c>
      <c r="C1201" s="511" t="s">
        <v>163</v>
      </c>
      <c r="D1201" s="611">
        <v>1228.99</v>
      </c>
      <c r="E1201" s="513"/>
    </row>
    <row r="1202" spans="1:5" s="521" customFormat="1" x14ac:dyDescent="0.25">
      <c r="A1202" s="510">
        <v>65565</v>
      </c>
      <c r="B1202" s="510" t="s">
        <v>2268</v>
      </c>
      <c r="C1202" s="511" t="s">
        <v>255</v>
      </c>
      <c r="D1202" s="611">
        <v>2509.31</v>
      </c>
      <c r="E1202" s="513"/>
    </row>
    <row r="1203" spans="1:5" s="521" customFormat="1" x14ac:dyDescent="0.25">
      <c r="A1203" s="510">
        <v>65566</v>
      </c>
      <c r="B1203" s="510" t="s">
        <v>2269</v>
      </c>
      <c r="C1203" s="511" t="s">
        <v>255</v>
      </c>
      <c r="D1203" s="611">
        <v>3277.7</v>
      </c>
      <c r="E1203" s="513"/>
    </row>
    <row r="1204" spans="1:5" s="521" customFormat="1" x14ac:dyDescent="0.25">
      <c r="A1204" s="510">
        <v>65567</v>
      </c>
      <c r="B1204" s="510" t="s">
        <v>2270</v>
      </c>
      <c r="C1204" s="511" t="s">
        <v>255</v>
      </c>
      <c r="D1204" s="611">
        <v>1228.21</v>
      </c>
      <c r="E1204" s="513"/>
    </row>
    <row r="1205" spans="1:5" s="521" customFormat="1" x14ac:dyDescent="0.25">
      <c r="A1205" s="510">
        <v>65572</v>
      </c>
      <c r="B1205" s="510" t="s">
        <v>2271</v>
      </c>
      <c r="C1205" s="511" t="s">
        <v>255</v>
      </c>
      <c r="D1205" s="611">
        <v>2418.58</v>
      </c>
      <c r="E1205" s="513"/>
    </row>
    <row r="1206" spans="1:5" s="521" customFormat="1" x14ac:dyDescent="0.25">
      <c r="A1206" s="510">
        <v>65594</v>
      </c>
      <c r="B1206" s="510" t="s">
        <v>2272</v>
      </c>
      <c r="C1206" s="511" t="s">
        <v>163</v>
      </c>
      <c r="D1206" s="611">
        <v>1191.8900000000001</v>
      </c>
      <c r="E1206" s="513"/>
    </row>
    <row r="1207" spans="1:5" s="521" customFormat="1" x14ac:dyDescent="0.25">
      <c r="A1207" s="510">
        <v>65596</v>
      </c>
      <c r="B1207" s="510" t="s">
        <v>2273</v>
      </c>
      <c r="C1207" s="511" t="s">
        <v>255</v>
      </c>
      <c r="D1207" s="520">
        <v>304.82</v>
      </c>
      <c r="E1207" s="513"/>
    </row>
    <row r="1208" spans="1:5" s="521" customFormat="1" x14ac:dyDescent="0.25">
      <c r="A1208" s="510">
        <v>65598</v>
      </c>
      <c r="B1208" s="510" t="s">
        <v>2274</v>
      </c>
      <c r="C1208" s="511" t="s">
        <v>255</v>
      </c>
      <c r="D1208" s="520">
        <v>236.45</v>
      </c>
      <c r="E1208" s="513"/>
    </row>
    <row r="1209" spans="1:5" s="521" customFormat="1" x14ac:dyDescent="0.25">
      <c r="A1209" s="169">
        <v>656</v>
      </c>
      <c r="B1209" s="757" t="s">
        <v>2253</v>
      </c>
      <c r="C1209" s="758"/>
      <c r="D1209" s="758"/>
      <c r="E1209" s="759"/>
    </row>
    <row r="1210" spans="1:5" s="521" customFormat="1" ht="30" x14ac:dyDescent="0.25">
      <c r="A1210" s="510">
        <v>65604</v>
      </c>
      <c r="B1210" s="510" t="s">
        <v>13567</v>
      </c>
      <c r="C1210" s="511" t="s">
        <v>255</v>
      </c>
      <c r="D1210" s="520">
        <v>30.77</v>
      </c>
      <c r="E1210" s="513"/>
    </row>
    <row r="1211" spans="1:5" s="521" customFormat="1" ht="30" x14ac:dyDescent="0.25">
      <c r="A1211" s="510">
        <v>65611</v>
      </c>
      <c r="B1211" s="510" t="s">
        <v>13568</v>
      </c>
      <c r="C1211" s="511" t="s">
        <v>255</v>
      </c>
      <c r="D1211" s="520">
        <v>70.959999999999994</v>
      </c>
      <c r="E1211" s="513"/>
    </row>
    <row r="1212" spans="1:5" s="521" customFormat="1" x14ac:dyDescent="0.25">
      <c r="A1212" s="510">
        <v>65670</v>
      </c>
      <c r="B1212" s="510" t="s">
        <v>2275</v>
      </c>
      <c r="C1212" s="511" t="s">
        <v>255</v>
      </c>
      <c r="D1212" s="520">
        <v>119.23</v>
      </c>
      <c r="E1212" s="513"/>
    </row>
    <row r="1213" spans="1:5" s="521" customFormat="1" ht="30" x14ac:dyDescent="0.25">
      <c r="A1213" s="510">
        <v>65697</v>
      </c>
      <c r="B1213" s="510" t="s">
        <v>13569</v>
      </c>
      <c r="C1213" s="511" t="s">
        <v>255</v>
      </c>
      <c r="D1213" s="520">
        <v>207.9</v>
      </c>
      <c r="E1213" s="513"/>
    </row>
    <row r="1214" spans="1:5" s="521" customFormat="1" ht="30" x14ac:dyDescent="0.25">
      <c r="A1214" s="510">
        <v>65698</v>
      </c>
      <c r="B1214" s="510" t="s">
        <v>13570</v>
      </c>
      <c r="C1214" s="511" t="s">
        <v>255</v>
      </c>
      <c r="D1214" s="520">
        <v>106.87</v>
      </c>
      <c r="E1214" s="513"/>
    </row>
    <row r="1215" spans="1:5" s="521" customFormat="1" x14ac:dyDescent="0.25">
      <c r="A1215" s="169">
        <v>657</v>
      </c>
      <c r="B1215" s="757" t="s">
        <v>2253</v>
      </c>
      <c r="C1215" s="758"/>
      <c r="D1215" s="758"/>
      <c r="E1215" s="759"/>
    </row>
    <row r="1216" spans="1:5" s="521" customFormat="1" x14ac:dyDescent="0.25">
      <c r="A1216" s="510">
        <v>65717</v>
      </c>
      <c r="B1216" s="510" t="s">
        <v>2276</v>
      </c>
      <c r="C1216" s="511" t="s">
        <v>255</v>
      </c>
      <c r="D1216" s="520">
        <v>258.24</v>
      </c>
      <c r="E1216" s="513"/>
    </row>
    <row r="1217" spans="1:5" s="521" customFormat="1" x14ac:dyDescent="0.25">
      <c r="A1217" s="169">
        <v>658</v>
      </c>
      <c r="B1217" s="757" t="s">
        <v>2253</v>
      </c>
      <c r="C1217" s="758"/>
      <c r="D1217" s="758"/>
      <c r="E1217" s="759"/>
    </row>
    <row r="1218" spans="1:5" s="521" customFormat="1" x14ac:dyDescent="0.25">
      <c r="A1218" s="510">
        <v>65812</v>
      </c>
      <c r="B1218" s="510" t="s">
        <v>2277</v>
      </c>
      <c r="C1218" s="511" t="s">
        <v>255</v>
      </c>
      <c r="D1218" s="520">
        <v>357.1</v>
      </c>
      <c r="E1218" s="513"/>
    </row>
    <row r="1219" spans="1:5" s="521" customFormat="1" x14ac:dyDescent="0.25">
      <c r="A1219" s="510">
        <v>65829</v>
      </c>
      <c r="B1219" s="510" t="s">
        <v>2278</v>
      </c>
      <c r="C1219" s="511" t="s">
        <v>255</v>
      </c>
      <c r="D1219" s="611">
        <v>1614.54</v>
      </c>
      <c r="E1219" s="513"/>
    </row>
    <row r="1220" spans="1:5" s="521" customFormat="1" x14ac:dyDescent="0.25">
      <c r="A1220" s="510">
        <v>65830</v>
      </c>
      <c r="B1220" s="510" t="s">
        <v>2279</v>
      </c>
      <c r="C1220" s="511" t="s">
        <v>255</v>
      </c>
      <c r="D1220" s="611">
        <v>2183.2199999999998</v>
      </c>
      <c r="E1220" s="513"/>
    </row>
    <row r="1221" spans="1:5" s="521" customFormat="1" x14ac:dyDescent="0.25">
      <c r="A1221" s="510">
        <v>65831</v>
      </c>
      <c r="B1221" s="510" t="s">
        <v>2280</v>
      </c>
      <c r="C1221" s="511" t="s">
        <v>255</v>
      </c>
      <c r="D1221" s="520">
        <v>179.95</v>
      </c>
      <c r="E1221" s="513"/>
    </row>
    <row r="1222" spans="1:5" s="521" customFormat="1" x14ac:dyDescent="0.25">
      <c r="A1222" s="510">
        <v>65847</v>
      </c>
      <c r="B1222" s="510" t="s">
        <v>2281</v>
      </c>
      <c r="C1222" s="511" t="s">
        <v>255</v>
      </c>
      <c r="D1222" s="520">
        <v>225.45</v>
      </c>
      <c r="E1222" s="513"/>
    </row>
    <row r="1223" spans="1:5" s="521" customFormat="1" x14ac:dyDescent="0.25">
      <c r="A1223" s="510">
        <v>65861</v>
      </c>
      <c r="B1223" s="510" t="s">
        <v>2282</v>
      </c>
      <c r="C1223" s="511" t="s">
        <v>255</v>
      </c>
      <c r="D1223" s="520">
        <v>297.41000000000003</v>
      </c>
      <c r="E1223" s="513"/>
    </row>
    <row r="1224" spans="1:5" s="521" customFormat="1" x14ac:dyDescent="0.25">
      <c r="A1224" s="510">
        <v>65881</v>
      </c>
      <c r="B1224" s="510" t="s">
        <v>2283</v>
      </c>
      <c r="C1224" s="511" t="s">
        <v>255</v>
      </c>
      <c r="D1224" s="611">
        <v>1743.68</v>
      </c>
      <c r="E1224" s="513"/>
    </row>
    <row r="1225" spans="1:5" s="521" customFormat="1" x14ac:dyDescent="0.25">
      <c r="A1225" s="169">
        <v>659</v>
      </c>
      <c r="B1225" s="757" t="s">
        <v>2253</v>
      </c>
      <c r="C1225" s="758"/>
      <c r="D1225" s="758"/>
      <c r="E1225" s="759"/>
    </row>
    <row r="1226" spans="1:5" s="521" customFormat="1" x14ac:dyDescent="0.25">
      <c r="A1226" s="510">
        <v>65943</v>
      </c>
      <c r="B1226" s="510" t="s">
        <v>2284</v>
      </c>
      <c r="C1226" s="511" t="s">
        <v>255</v>
      </c>
      <c r="D1226" s="520">
        <v>352.55</v>
      </c>
      <c r="E1226" s="513"/>
    </row>
    <row r="1227" spans="1:5" s="521" customFormat="1" ht="30" x14ac:dyDescent="0.25">
      <c r="A1227" s="510">
        <v>65955</v>
      </c>
      <c r="B1227" s="510" t="s">
        <v>13571</v>
      </c>
      <c r="C1227" s="511" t="s">
        <v>255</v>
      </c>
      <c r="D1227" s="520">
        <v>596.30999999999995</v>
      </c>
      <c r="E1227" s="513"/>
    </row>
    <row r="1228" spans="1:5" s="521" customFormat="1" x14ac:dyDescent="0.25">
      <c r="A1228" s="510">
        <v>65973</v>
      </c>
      <c r="B1228" s="510" t="s">
        <v>2285</v>
      </c>
      <c r="C1228" s="511" t="s">
        <v>255</v>
      </c>
      <c r="D1228" s="611">
        <v>1358.61</v>
      </c>
      <c r="E1228" s="513"/>
    </row>
    <row r="1229" spans="1:5" s="521" customFormat="1" x14ac:dyDescent="0.25">
      <c r="A1229" s="169">
        <v>660</v>
      </c>
      <c r="B1229" s="757" t="s">
        <v>2286</v>
      </c>
      <c r="C1229" s="758"/>
      <c r="D1229" s="758"/>
      <c r="E1229" s="759"/>
    </row>
    <row r="1230" spans="1:5" s="521" customFormat="1" ht="30" x14ac:dyDescent="0.25">
      <c r="A1230" s="510">
        <v>66008</v>
      </c>
      <c r="B1230" s="510" t="s">
        <v>13572</v>
      </c>
      <c r="C1230" s="511" t="s">
        <v>255</v>
      </c>
      <c r="D1230" s="520">
        <v>172.97</v>
      </c>
      <c r="E1230" s="513"/>
    </row>
    <row r="1231" spans="1:5" s="521" customFormat="1" x14ac:dyDescent="0.25">
      <c r="A1231" s="510">
        <v>66009</v>
      </c>
      <c r="B1231" s="510" t="s">
        <v>13573</v>
      </c>
      <c r="C1231" s="511" t="s">
        <v>255</v>
      </c>
      <c r="D1231" s="520">
        <v>187.71</v>
      </c>
      <c r="E1231" s="513"/>
    </row>
    <row r="1232" spans="1:5" s="521" customFormat="1" ht="45" x14ac:dyDescent="0.25">
      <c r="A1232" s="510">
        <v>66012</v>
      </c>
      <c r="B1232" s="510" t="s">
        <v>13574</v>
      </c>
      <c r="C1232" s="511" t="s">
        <v>255</v>
      </c>
      <c r="D1232" s="520">
        <v>214.53</v>
      </c>
      <c r="E1232" s="513"/>
    </row>
    <row r="1233" spans="1:5" s="521" customFormat="1" x14ac:dyDescent="0.25">
      <c r="A1233" s="510">
        <v>66013</v>
      </c>
      <c r="B1233" s="510" t="s">
        <v>2287</v>
      </c>
      <c r="C1233" s="511" t="s">
        <v>255</v>
      </c>
      <c r="D1233" s="520">
        <v>157.38</v>
      </c>
      <c r="E1233" s="513"/>
    </row>
    <row r="1234" spans="1:5" s="521" customFormat="1" ht="30" x14ac:dyDescent="0.25">
      <c r="A1234" s="510">
        <v>66022</v>
      </c>
      <c r="B1234" s="510" t="s">
        <v>13575</v>
      </c>
      <c r="C1234" s="511" t="s">
        <v>255</v>
      </c>
      <c r="D1234" s="520">
        <v>104.54</v>
      </c>
      <c r="E1234" s="513"/>
    </row>
    <row r="1235" spans="1:5" s="521" customFormat="1" ht="30" x14ac:dyDescent="0.25">
      <c r="A1235" s="510">
        <v>66024</v>
      </c>
      <c r="B1235" s="510" t="s">
        <v>13576</v>
      </c>
      <c r="C1235" s="511" t="s">
        <v>255</v>
      </c>
      <c r="D1235" s="520">
        <v>32.270000000000003</v>
      </c>
      <c r="E1235" s="513"/>
    </row>
    <row r="1236" spans="1:5" s="521" customFormat="1" x14ac:dyDescent="0.25">
      <c r="A1236" s="510">
        <v>66027</v>
      </c>
      <c r="B1236" s="510" t="s">
        <v>2288</v>
      </c>
      <c r="C1236" s="511" t="s">
        <v>255</v>
      </c>
      <c r="D1236" s="520">
        <v>276.57</v>
      </c>
      <c r="E1236" s="513"/>
    </row>
    <row r="1237" spans="1:5" s="521" customFormat="1" ht="30" x14ac:dyDescent="0.25">
      <c r="A1237" s="510">
        <v>66045</v>
      </c>
      <c r="B1237" s="510" t="s">
        <v>13577</v>
      </c>
      <c r="C1237" s="511" t="s">
        <v>255</v>
      </c>
      <c r="D1237" s="520">
        <v>239.1</v>
      </c>
      <c r="E1237" s="513"/>
    </row>
    <row r="1238" spans="1:5" s="521" customFormat="1" ht="30" x14ac:dyDescent="0.25">
      <c r="A1238" s="510">
        <v>66048</v>
      </c>
      <c r="B1238" s="510" t="s">
        <v>2289</v>
      </c>
      <c r="C1238" s="511" t="s">
        <v>255</v>
      </c>
      <c r="D1238" s="520">
        <v>77.680000000000007</v>
      </c>
      <c r="E1238" s="513"/>
    </row>
    <row r="1239" spans="1:5" s="521" customFormat="1" x14ac:dyDescent="0.25">
      <c r="A1239" s="510">
        <v>66049</v>
      </c>
      <c r="B1239" s="510" t="s">
        <v>2290</v>
      </c>
      <c r="C1239" s="511" t="s">
        <v>255</v>
      </c>
      <c r="D1239" s="520">
        <v>15.92</v>
      </c>
      <c r="E1239" s="513"/>
    </row>
    <row r="1240" spans="1:5" s="521" customFormat="1" ht="30" x14ac:dyDescent="0.25">
      <c r="A1240" s="510">
        <v>66058</v>
      </c>
      <c r="B1240" s="510" t="s">
        <v>13578</v>
      </c>
      <c r="C1240" s="511" t="s">
        <v>255</v>
      </c>
      <c r="D1240" s="520">
        <v>172.97</v>
      </c>
      <c r="E1240" s="513"/>
    </row>
    <row r="1241" spans="1:5" s="521" customFormat="1" x14ac:dyDescent="0.25">
      <c r="A1241" s="510">
        <v>66074</v>
      </c>
      <c r="B1241" s="510" t="s">
        <v>2291</v>
      </c>
      <c r="C1241" s="511" t="s">
        <v>255</v>
      </c>
      <c r="D1241" s="520">
        <v>400.46</v>
      </c>
      <c r="E1241" s="513"/>
    </row>
    <row r="1242" spans="1:5" s="521" customFormat="1" x14ac:dyDescent="0.25">
      <c r="A1242" s="169">
        <v>661</v>
      </c>
      <c r="B1242" s="757" t="s">
        <v>2286</v>
      </c>
      <c r="C1242" s="758"/>
      <c r="D1242" s="758"/>
      <c r="E1242" s="759"/>
    </row>
    <row r="1243" spans="1:5" s="521" customFormat="1" x14ac:dyDescent="0.25">
      <c r="A1243" s="510">
        <v>66124</v>
      </c>
      <c r="B1243" s="510" t="s">
        <v>2292</v>
      </c>
      <c r="C1243" s="511" t="s">
        <v>255</v>
      </c>
      <c r="D1243" s="520">
        <v>187.71</v>
      </c>
      <c r="E1243" s="513"/>
    </row>
    <row r="1244" spans="1:5" s="521" customFormat="1" ht="30" x14ac:dyDescent="0.25">
      <c r="A1244" s="510">
        <v>66125</v>
      </c>
      <c r="B1244" s="510" t="s">
        <v>2293</v>
      </c>
      <c r="C1244" s="511" t="s">
        <v>255</v>
      </c>
      <c r="D1244" s="520">
        <v>139.47999999999999</v>
      </c>
      <c r="E1244" s="513"/>
    </row>
    <row r="1245" spans="1:5" s="521" customFormat="1" ht="30" x14ac:dyDescent="0.25">
      <c r="A1245" s="510">
        <v>66178</v>
      </c>
      <c r="B1245" s="510" t="s">
        <v>2294</v>
      </c>
      <c r="C1245" s="511" t="s">
        <v>255</v>
      </c>
      <c r="D1245" s="520">
        <v>882.31</v>
      </c>
      <c r="E1245" s="513"/>
    </row>
    <row r="1246" spans="1:5" s="521" customFormat="1" x14ac:dyDescent="0.25">
      <c r="A1246" s="169">
        <v>662</v>
      </c>
      <c r="B1246" s="757" t="s">
        <v>2253</v>
      </c>
      <c r="C1246" s="758"/>
      <c r="D1246" s="758"/>
      <c r="E1246" s="759"/>
    </row>
    <row r="1247" spans="1:5" s="521" customFormat="1" x14ac:dyDescent="0.25">
      <c r="A1247" s="510">
        <v>66207</v>
      </c>
      <c r="B1247" s="510" t="s">
        <v>2295</v>
      </c>
      <c r="C1247" s="511" t="s">
        <v>255</v>
      </c>
      <c r="D1247" s="611">
        <v>1064.1199999999999</v>
      </c>
      <c r="E1247" s="513"/>
    </row>
    <row r="1248" spans="1:5" s="521" customFormat="1" x14ac:dyDescent="0.25">
      <c r="A1248" s="169">
        <v>663</v>
      </c>
      <c r="B1248" s="757" t="s">
        <v>2286</v>
      </c>
      <c r="C1248" s="758"/>
      <c r="D1248" s="758"/>
      <c r="E1248" s="759"/>
    </row>
    <row r="1249" spans="1:5" s="521" customFormat="1" ht="45" x14ac:dyDescent="0.25">
      <c r="A1249" s="510">
        <v>66301</v>
      </c>
      <c r="B1249" s="510" t="s">
        <v>2296</v>
      </c>
      <c r="C1249" s="511" t="s">
        <v>255</v>
      </c>
      <c r="D1249" s="520">
        <v>487.76</v>
      </c>
      <c r="E1249" s="513"/>
    </row>
    <row r="1250" spans="1:5" s="521" customFormat="1" x14ac:dyDescent="0.25">
      <c r="A1250" s="510">
        <v>66335</v>
      </c>
      <c r="B1250" s="510" t="s">
        <v>2297</v>
      </c>
      <c r="C1250" s="511" t="s">
        <v>255</v>
      </c>
      <c r="D1250" s="520">
        <v>203.52</v>
      </c>
      <c r="E1250" s="513"/>
    </row>
    <row r="1251" spans="1:5" s="521" customFormat="1" x14ac:dyDescent="0.25">
      <c r="A1251" s="510">
        <v>66368</v>
      </c>
      <c r="B1251" s="510" t="s">
        <v>2298</v>
      </c>
      <c r="C1251" s="511" t="s">
        <v>255</v>
      </c>
      <c r="D1251" s="520">
        <v>731.86</v>
      </c>
      <c r="E1251" s="513"/>
    </row>
    <row r="1252" spans="1:5" s="521" customFormat="1" x14ac:dyDescent="0.25">
      <c r="A1252" s="510">
        <v>66372</v>
      </c>
      <c r="B1252" s="510" t="s">
        <v>2299</v>
      </c>
      <c r="C1252" s="511" t="s">
        <v>255</v>
      </c>
      <c r="D1252" s="520">
        <v>346.86</v>
      </c>
      <c r="E1252" s="513"/>
    </row>
    <row r="1253" spans="1:5" s="521" customFormat="1" x14ac:dyDescent="0.25">
      <c r="A1253" s="169">
        <v>666</v>
      </c>
      <c r="B1253" s="757" t="s">
        <v>2300</v>
      </c>
      <c r="C1253" s="758"/>
      <c r="D1253" s="758"/>
      <c r="E1253" s="759"/>
    </row>
    <row r="1254" spans="1:5" s="521" customFormat="1" ht="30" x14ac:dyDescent="0.25">
      <c r="A1254" s="510">
        <v>66608</v>
      </c>
      <c r="B1254" s="510" t="s">
        <v>13579</v>
      </c>
      <c r="C1254" s="511" t="s">
        <v>255</v>
      </c>
      <c r="D1254" s="611">
        <v>1169.73</v>
      </c>
      <c r="E1254" s="513"/>
    </row>
    <row r="1255" spans="1:5" s="521" customFormat="1" x14ac:dyDescent="0.25">
      <c r="A1255" s="169">
        <v>670</v>
      </c>
      <c r="B1255" s="757" t="s">
        <v>2301</v>
      </c>
      <c r="C1255" s="758"/>
      <c r="D1255" s="758"/>
      <c r="E1255" s="759"/>
    </row>
    <row r="1256" spans="1:5" s="521" customFormat="1" ht="30" x14ac:dyDescent="0.25">
      <c r="A1256" s="510">
        <v>67001</v>
      </c>
      <c r="B1256" s="510" t="s">
        <v>2302</v>
      </c>
      <c r="C1256" s="511" t="s">
        <v>255</v>
      </c>
      <c r="D1256" s="520">
        <v>404.55</v>
      </c>
      <c r="E1256" s="513"/>
    </row>
    <row r="1257" spans="1:5" s="521" customFormat="1" x14ac:dyDescent="0.25">
      <c r="A1257" s="510">
        <v>67004</v>
      </c>
      <c r="B1257" s="510" t="s">
        <v>13580</v>
      </c>
      <c r="C1257" s="511" t="s">
        <v>255</v>
      </c>
      <c r="D1257" s="520">
        <v>753.04</v>
      </c>
      <c r="E1257" s="513"/>
    </row>
    <row r="1258" spans="1:5" s="521" customFormat="1" x14ac:dyDescent="0.25">
      <c r="A1258" s="510">
        <v>67007</v>
      </c>
      <c r="B1258" s="510" t="s">
        <v>2303</v>
      </c>
      <c r="C1258" s="511" t="s">
        <v>255</v>
      </c>
      <c r="D1258" s="520">
        <v>320.73</v>
      </c>
      <c r="E1258" s="513"/>
    </row>
    <row r="1259" spans="1:5" s="521" customFormat="1" x14ac:dyDescent="0.25">
      <c r="A1259" s="510">
        <v>67008</v>
      </c>
      <c r="B1259" s="510" t="s">
        <v>7800</v>
      </c>
      <c r="C1259" s="511" t="s">
        <v>255</v>
      </c>
      <c r="D1259" s="520">
        <v>81.97</v>
      </c>
      <c r="E1259" s="513"/>
    </row>
    <row r="1260" spans="1:5" s="521" customFormat="1" x14ac:dyDescent="0.25">
      <c r="A1260" s="510">
        <v>67035</v>
      </c>
      <c r="B1260" s="510" t="s">
        <v>13581</v>
      </c>
      <c r="C1260" s="511" t="s">
        <v>255</v>
      </c>
      <c r="D1260" s="520">
        <v>15.27</v>
      </c>
      <c r="E1260" s="513"/>
    </row>
    <row r="1261" spans="1:5" s="521" customFormat="1" x14ac:dyDescent="0.25">
      <c r="A1261" s="510">
        <v>67040</v>
      </c>
      <c r="B1261" s="510" t="s">
        <v>13582</v>
      </c>
      <c r="C1261" s="511" t="s">
        <v>255</v>
      </c>
      <c r="D1261" s="520">
        <v>212.35</v>
      </c>
      <c r="E1261" s="513"/>
    </row>
    <row r="1262" spans="1:5" s="521" customFormat="1" ht="30" x14ac:dyDescent="0.25">
      <c r="A1262" s="510">
        <v>67042</v>
      </c>
      <c r="B1262" s="510" t="s">
        <v>13583</v>
      </c>
      <c r="C1262" s="511" t="s">
        <v>255</v>
      </c>
      <c r="D1262" s="520">
        <v>204.92</v>
      </c>
      <c r="E1262" s="513"/>
    </row>
    <row r="1263" spans="1:5" s="521" customFormat="1" ht="30" x14ac:dyDescent="0.25">
      <c r="A1263" s="510">
        <v>67043</v>
      </c>
      <c r="B1263" s="510" t="s">
        <v>13584</v>
      </c>
      <c r="C1263" s="511" t="s">
        <v>255</v>
      </c>
      <c r="D1263" s="520">
        <v>202.21</v>
      </c>
      <c r="E1263" s="513"/>
    </row>
    <row r="1264" spans="1:5" s="521" customFormat="1" x14ac:dyDescent="0.25">
      <c r="A1264" s="510">
        <v>67046</v>
      </c>
      <c r="B1264" s="510" t="s">
        <v>2304</v>
      </c>
      <c r="C1264" s="511" t="s">
        <v>255</v>
      </c>
      <c r="D1264" s="520">
        <v>192.36</v>
      </c>
      <c r="E1264" s="513"/>
    </row>
    <row r="1265" spans="1:5" s="521" customFormat="1" x14ac:dyDescent="0.25">
      <c r="A1265" s="510">
        <v>67047</v>
      </c>
      <c r="B1265" s="510" t="s">
        <v>2305</v>
      </c>
      <c r="C1265" s="511" t="s">
        <v>255</v>
      </c>
      <c r="D1265" s="520">
        <v>806.73</v>
      </c>
      <c r="E1265" s="513"/>
    </row>
    <row r="1266" spans="1:5" s="521" customFormat="1" x14ac:dyDescent="0.25">
      <c r="A1266" s="510">
        <v>67050</v>
      </c>
      <c r="B1266" s="510" t="s">
        <v>2306</v>
      </c>
      <c r="C1266" s="511" t="s">
        <v>255</v>
      </c>
      <c r="D1266" s="520">
        <v>327.95</v>
      </c>
      <c r="E1266" s="513"/>
    </row>
    <row r="1267" spans="1:5" s="521" customFormat="1" x14ac:dyDescent="0.25">
      <c r="A1267" s="510">
        <v>67051</v>
      </c>
      <c r="B1267" s="510" t="s">
        <v>2307</v>
      </c>
      <c r="C1267" s="511" t="s">
        <v>255</v>
      </c>
      <c r="D1267" s="520">
        <v>79.569999999999993</v>
      </c>
      <c r="E1267" s="513"/>
    </row>
    <row r="1268" spans="1:5" s="521" customFormat="1" ht="30" x14ac:dyDescent="0.25">
      <c r="A1268" s="510">
        <v>67054</v>
      </c>
      <c r="B1268" s="510" t="s">
        <v>2308</v>
      </c>
      <c r="C1268" s="511" t="s">
        <v>255</v>
      </c>
      <c r="D1268" s="520">
        <v>482.32</v>
      </c>
      <c r="E1268" s="513"/>
    </row>
    <row r="1269" spans="1:5" s="521" customFormat="1" x14ac:dyDescent="0.25">
      <c r="A1269" s="510">
        <v>67061</v>
      </c>
      <c r="B1269" s="510" t="s">
        <v>2309</v>
      </c>
      <c r="C1269" s="511" t="s">
        <v>255</v>
      </c>
      <c r="D1269" s="520">
        <v>23.66</v>
      </c>
      <c r="E1269" s="513"/>
    </row>
    <row r="1270" spans="1:5" s="521" customFormat="1" x14ac:dyDescent="0.25">
      <c r="A1270" s="510">
        <v>67066</v>
      </c>
      <c r="B1270" s="510" t="s">
        <v>2310</v>
      </c>
      <c r="C1270" s="511" t="s">
        <v>255</v>
      </c>
      <c r="D1270" s="520">
        <v>622.74</v>
      </c>
      <c r="E1270" s="513"/>
    </row>
    <row r="1271" spans="1:5" s="521" customFormat="1" x14ac:dyDescent="0.25">
      <c r="A1271" s="510">
        <v>67067</v>
      </c>
      <c r="B1271" s="510" t="s">
        <v>2311</v>
      </c>
      <c r="C1271" s="511" t="s">
        <v>255</v>
      </c>
      <c r="D1271" s="520">
        <v>101.72</v>
      </c>
      <c r="E1271" s="513"/>
    </row>
    <row r="1272" spans="1:5" s="521" customFormat="1" ht="45" x14ac:dyDescent="0.25">
      <c r="A1272" s="510">
        <v>67090</v>
      </c>
      <c r="B1272" s="510" t="s">
        <v>2312</v>
      </c>
      <c r="C1272" s="511" t="s">
        <v>255</v>
      </c>
      <c r="D1272" s="520">
        <v>13</v>
      </c>
      <c r="E1272" s="513"/>
    </row>
    <row r="1273" spans="1:5" s="521" customFormat="1" x14ac:dyDescent="0.25">
      <c r="A1273" s="510">
        <v>67094</v>
      </c>
      <c r="B1273" s="510" t="s">
        <v>2313</v>
      </c>
      <c r="C1273" s="511" t="s">
        <v>255</v>
      </c>
      <c r="D1273" s="520">
        <v>152.84</v>
      </c>
      <c r="E1273" s="513"/>
    </row>
    <row r="1274" spans="1:5" s="521" customFormat="1" x14ac:dyDescent="0.25">
      <c r="A1274" s="169">
        <v>671</v>
      </c>
      <c r="B1274" s="757" t="s">
        <v>2301</v>
      </c>
      <c r="C1274" s="758"/>
      <c r="D1274" s="758"/>
      <c r="E1274" s="759"/>
    </row>
    <row r="1275" spans="1:5" s="521" customFormat="1" x14ac:dyDescent="0.25">
      <c r="A1275" s="510">
        <v>67130</v>
      </c>
      <c r="B1275" s="510" t="s">
        <v>2314</v>
      </c>
      <c r="C1275" s="511" t="s">
        <v>255</v>
      </c>
      <c r="D1275" s="520">
        <v>150.55000000000001</v>
      </c>
      <c r="E1275" s="513"/>
    </row>
    <row r="1276" spans="1:5" s="521" customFormat="1" x14ac:dyDescent="0.25">
      <c r="A1276" s="169">
        <v>675</v>
      </c>
      <c r="B1276" s="757" t="s">
        <v>2315</v>
      </c>
      <c r="C1276" s="758"/>
      <c r="D1276" s="758"/>
      <c r="E1276" s="759"/>
    </row>
    <row r="1277" spans="1:5" s="521" customFormat="1" x14ac:dyDescent="0.25">
      <c r="A1277" s="510">
        <v>67507</v>
      </c>
      <c r="B1277" s="510" t="s">
        <v>2316</v>
      </c>
      <c r="C1277" s="511" t="s">
        <v>255</v>
      </c>
      <c r="D1277" s="520">
        <v>23.98</v>
      </c>
      <c r="E1277" s="513"/>
    </row>
    <row r="1278" spans="1:5" s="521" customFormat="1" x14ac:dyDescent="0.25">
      <c r="A1278" s="510">
        <v>67510</v>
      </c>
      <c r="B1278" s="510" t="s">
        <v>2317</v>
      </c>
      <c r="C1278" s="511" t="s">
        <v>255</v>
      </c>
      <c r="D1278" s="520">
        <v>27.46</v>
      </c>
      <c r="E1278" s="513"/>
    </row>
    <row r="1279" spans="1:5" s="521" customFormat="1" x14ac:dyDescent="0.25">
      <c r="A1279" s="510">
        <v>67512</v>
      </c>
      <c r="B1279" s="510" t="s">
        <v>2318</v>
      </c>
      <c r="C1279" s="511" t="s">
        <v>255</v>
      </c>
      <c r="D1279" s="520">
        <v>50.17</v>
      </c>
      <c r="E1279" s="513"/>
    </row>
    <row r="1280" spans="1:5" s="521" customFormat="1" x14ac:dyDescent="0.25">
      <c r="A1280" s="510">
        <v>67522</v>
      </c>
      <c r="B1280" s="510" t="s">
        <v>2319</v>
      </c>
      <c r="C1280" s="511" t="s">
        <v>255</v>
      </c>
      <c r="D1280" s="520">
        <v>11.5</v>
      </c>
      <c r="E1280" s="513"/>
    </row>
    <row r="1281" spans="1:5" s="521" customFormat="1" ht="30" x14ac:dyDescent="0.25">
      <c r="A1281" s="510">
        <v>67533</v>
      </c>
      <c r="B1281" s="510" t="s">
        <v>13585</v>
      </c>
      <c r="C1281" s="511" t="s">
        <v>255</v>
      </c>
      <c r="D1281" s="520">
        <v>577.69000000000005</v>
      </c>
      <c r="E1281" s="513"/>
    </row>
    <row r="1282" spans="1:5" s="521" customFormat="1" x14ac:dyDescent="0.25">
      <c r="A1282" s="510">
        <v>67552</v>
      </c>
      <c r="B1282" s="510" t="s">
        <v>2320</v>
      </c>
      <c r="C1282" s="511" t="s">
        <v>255</v>
      </c>
      <c r="D1282" s="520">
        <v>21.62</v>
      </c>
      <c r="E1282" s="513"/>
    </row>
    <row r="1283" spans="1:5" s="521" customFormat="1" x14ac:dyDescent="0.25">
      <c r="A1283" s="510">
        <v>67560</v>
      </c>
      <c r="B1283" s="510" t="s">
        <v>2321</v>
      </c>
      <c r="C1283" s="511" t="s">
        <v>255</v>
      </c>
      <c r="D1283" s="520">
        <v>57.52</v>
      </c>
      <c r="E1283" s="513"/>
    </row>
    <row r="1284" spans="1:5" s="521" customFormat="1" x14ac:dyDescent="0.25">
      <c r="A1284" s="510">
        <v>67561</v>
      </c>
      <c r="B1284" s="510" t="s">
        <v>2322</v>
      </c>
      <c r="C1284" s="511" t="s">
        <v>255</v>
      </c>
      <c r="D1284" s="520">
        <v>47.99</v>
      </c>
      <c r="E1284" s="513"/>
    </row>
    <row r="1285" spans="1:5" s="521" customFormat="1" x14ac:dyDescent="0.25">
      <c r="A1285" s="510">
        <v>67578</v>
      </c>
      <c r="B1285" s="510" t="s">
        <v>2323</v>
      </c>
      <c r="C1285" s="511" t="s">
        <v>255</v>
      </c>
      <c r="D1285" s="520">
        <v>23.98</v>
      </c>
      <c r="E1285" s="513"/>
    </row>
    <row r="1286" spans="1:5" s="521" customFormat="1" x14ac:dyDescent="0.25">
      <c r="A1286" s="169">
        <v>676</v>
      </c>
      <c r="B1286" s="757" t="s">
        <v>2324</v>
      </c>
      <c r="C1286" s="758"/>
      <c r="D1286" s="758"/>
      <c r="E1286" s="759"/>
    </row>
    <row r="1287" spans="1:5" s="521" customFormat="1" x14ac:dyDescent="0.25">
      <c r="A1287" s="510">
        <v>67650</v>
      </c>
      <c r="B1287" s="510" t="s">
        <v>2325</v>
      </c>
      <c r="C1287" s="511" t="s">
        <v>255</v>
      </c>
      <c r="D1287" s="520">
        <v>41</v>
      </c>
      <c r="E1287" s="513"/>
    </row>
    <row r="1288" spans="1:5" s="521" customFormat="1" x14ac:dyDescent="0.25">
      <c r="A1288" s="510">
        <v>67651</v>
      </c>
      <c r="B1288" s="510" t="s">
        <v>2326</v>
      </c>
      <c r="C1288" s="511" t="s">
        <v>255</v>
      </c>
      <c r="D1288" s="520">
        <v>30.73</v>
      </c>
      <c r="E1288" s="513"/>
    </row>
    <row r="1289" spans="1:5" s="521" customFormat="1" x14ac:dyDescent="0.25">
      <c r="A1289" s="510">
        <v>67652</v>
      </c>
      <c r="B1289" s="510" t="s">
        <v>2327</v>
      </c>
      <c r="C1289" s="511" t="s">
        <v>255</v>
      </c>
      <c r="D1289" s="520">
        <v>8.48</v>
      </c>
      <c r="E1289" s="513"/>
    </row>
    <row r="1290" spans="1:5" s="521" customFormat="1" x14ac:dyDescent="0.25">
      <c r="A1290" s="169">
        <v>680</v>
      </c>
      <c r="B1290" s="757" t="s">
        <v>2328</v>
      </c>
      <c r="C1290" s="758"/>
      <c r="D1290" s="758"/>
      <c r="E1290" s="759"/>
    </row>
    <row r="1291" spans="1:5" s="521" customFormat="1" x14ac:dyDescent="0.25">
      <c r="A1291" s="510">
        <v>68001</v>
      </c>
      <c r="B1291" s="510" t="s">
        <v>2329</v>
      </c>
      <c r="C1291" s="511" t="s">
        <v>163</v>
      </c>
      <c r="D1291" s="520">
        <v>19.93</v>
      </c>
      <c r="E1291" s="513"/>
    </row>
    <row r="1292" spans="1:5" s="521" customFormat="1" x14ac:dyDescent="0.25">
      <c r="A1292" s="510">
        <v>68017</v>
      </c>
      <c r="B1292" s="510" t="s">
        <v>13586</v>
      </c>
      <c r="C1292" s="511" t="s">
        <v>255</v>
      </c>
      <c r="D1292" s="520">
        <v>27.75</v>
      </c>
      <c r="E1292" s="513"/>
    </row>
    <row r="1293" spans="1:5" s="521" customFormat="1" x14ac:dyDescent="0.25">
      <c r="A1293" s="510">
        <v>68020</v>
      </c>
      <c r="B1293" s="510" t="s">
        <v>2330</v>
      </c>
      <c r="C1293" s="511" t="s">
        <v>1344</v>
      </c>
      <c r="D1293" s="520">
        <v>186.8</v>
      </c>
      <c r="E1293" s="513"/>
    </row>
    <row r="1294" spans="1:5" s="521" customFormat="1" x14ac:dyDescent="0.25">
      <c r="A1294" s="510">
        <v>68023</v>
      </c>
      <c r="B1294" s="510" t="s">
        <v>2331</v>
      </c>
      <c r="C1294" s="511" t="s">
        <v>163</v>
      </c>
      <c r="D1294" s="520">
        <v>162.33000000000001</v>
      </c>
      <c r="E1294" s="513"/>
    </row>
    <row r="1295" spans="1:5" s="521" customFormat="1" x14ac:dyDescent="0.25">
      <c r="A1295" s="510">
        <v>68047</v>
      </c>
      <c r="B1295" s="510" t="s">
        <v>2332</v>
      </c>
      <c r="C1295" s="511" t="s">
        <v>1344</v>
      </c>
      <c r="D1295" s="520">
        <v>233.8</v>
      </c>
      <c r="E1295" s="513"/>
    </row>
    <row r="1296" spans="1:5" s="521" customFormat="1" x14ac:dyDescent="0.25">
      <c r="A1296" s="169">
        <v>681</v>
      </c>
      <c r="B1296" s="757" t="s">
        <v>2333</v>
      </c>
      <c r="C1296" s="758"/>
      <c r="D1296" s="758"/>
      <c r="E1296" s="759"/>
    </row>
    <row r="1297" spans="1:5" s="521" customFormat="1" ht="30" x14ac:dyDescent="0.25">
      <c r="A1297" s="510">
        <v>68138</v>
      </c>
      <c r="B1297" s="510" t="s">
        <v>13587</v>
      </c>
      <c r="C1297" s="511" t="s">
        <v>255</v>
      </c>
      <c r="D1297" s="520">
        <v>322.06</v>
      </c>
      <c r="E1297" s="513"/>
    </row>
    <row r="1298" spans="1:5" s="521" customFormat="1" x14ac:dyDescent="0.25">
      <c r="A1298" s="169">
        <v>685</v>
      </c>
      <c r="B1298" s="757" t="s">
        <v>13588</v>
      </c>
      <c r="C1298" s="758"/>
      <c r="D1298" s="758"/>
      <c r="E1298" s="759"/>
    </row>
    <row r="1299" spans="1:5" s="521" customFormat="1" ht="45" x14ac:dyDescent="0.25">
      <c r="A1299" s="510">
        <v>68509</v>
      </c>
      <c r="B1299" s="510" t="s">
        <v>13589</v>
      </c>
      <c r="C1299" s="511" t="s">
        <v>163</v>
      </c>
      <c r="D1299" s="520">
        <v>13.42</v>
      </c>
      <c r="E1299" s="513"/>
    </row>
    <row r="1300" spans="1:5" s="521" customFormat="1" x14ac:dyDescent="0.25">
      <c r="A1300" s="169">
        <v>691</v>
      </c>
      <c r="B1300" s="757" t="s">
        <v>1504</v>
      </c>
      <c r="C1300" s="758"/>
      <c r="D1300" s="758"/>
      <c r="E1300" s="759"/>
    </row>
    <row r="1301" spans="1:5" s="521" customFormat="1" x14ac:dyDescent="0.25">
      <c r="A1301" s="510">
        <v>69172</v>
      </c>
      <c r="B1301" s="510" t="s">
        <v>2334</v>
      </c>
      <c r="C1301" s="511" t="s">
        <v>255</v>
      </c>
      <c r="D1301" s="520">
        <v>85.18</v>
      </c>
      <c r="E1301" s="513"/>
    </row>
    <row r="1302" spans="1:5" s="521" customFormat="1" ht="30" x14ac:dyDescent="0.25">
      <c r="A1302" s="510">
        <v>69185</v>
      </c>
      <c r="B1302" s="510" t="s">
        <v>2335</v>
      </c>
      <c r="C1302" s="511" t="s">
        <v>163</v>
      </c>
      <c r="D1302" s="520">
        <v>11.9</v>
      </c>
      <c r="E1302" s="513"/>
    </row>
    <row r="1303" spans="1:5" s="521" customFormat="1" x14ac:dyDescent="0.25">
      <c r="A1303" s="510">
        <v>69191</v>
      </c>
      <c r="B1303" s="510" t="s">
        <v>2336</v>
      </c>
      <c r="C1303" s="511" t="s">
        <v>255</v>
      </c>
      <c r="D1303" s="520">
        <v>157.44</v>
      </c>
      <c r="E1303" s="513"/>
    </row>
    <row r="1304" spans="1:5" s="521" customFormat="1" ht="30" x14ac:dyDescent="0.25">
      <c r="A1304" s="510">
        <v>69194</v>
      </c>
      <c r="B1304" s="510" t="s">
        <v>2337</v>
      </c>
      <c r="C1304" s="511" t="s">
        <v>255</v>
      </c>
      <c r="D1304" s="520">
        <v>696.35</v>
      </c>
      <c r="E1304" s="513"/>
    </row>
    <row r="1305" spans="1:5" s="521" customFormat="1" x14ac:dyDescent="0.25">
      <c r="A1305" s="169">
        <v>692</v>
      </c>
      <c r="B1305" s="757" t="s">
        <v>2338</v>
      </c>
      <c r="C1305" s="758"/>
      <c r="D1305" s="758"/>
      <c r="E1305" s="759"/>
    </row>
    <row r="1306" spans="1:5" s="521" customFormat="1" ht="30" x14ac:dyDescent="0.25">
      <c r="A1306" s="510">
        <v>69213</v>
      </c>
      <c r="B1306" s="510" t="s">
        <v>2339</v>
      </c>
      <c r="C1306" s="511" t="s">
        <v>255</v>
      </c>
      <c r="D1306" s="520">
        <v>259.29000000000002</v>
      </c>
      <c r="E1306" s="513"/>
    </row>
    <row r="1307" spans="1:5" s="521" customFormat="1" x14ac:dyDescent="0.25">
      <c r="A1307" s="510">
        <v>69284</v>
      </c>
      <c r="B1307" s="510" t="s">
        <v>2340</v>
      </c>
      <c r="C1307" s="511" t="s">
        <v>1344</v>
      </c>
      <c r="D1307" s="520">
        <v>74.69</v>
      </c>
      <c r="E1307" s="513"/>
    </row>
    <row r="1308" spans="1:5" s="521" customFormat="1" ht="30" x14ac:dyDescent="0.25">
      <c r="A1308" s="510">
        <v>69291</v>
      </c>
      <c r="B1308" s="510" t="s">
        <v>2341</v>
      </c>
      <c r="C1308" s="511" t="s">
        <v>255</v>
      </c>
      <c r="D1308" s="611">
        <v>1777.08</v>
      </c>
      <c r="E1308" s="513"/>
    </row>
    <row r="1309" spans="1:5" s="521" customFormat="1" x14ac:dyDescent="0.25">
      <c r="A1309" s="169">
        <v>694</v>
      </c>
      <c r="B1309" s="757" t="s">
        <v>1666</v>
      </c>
      <c r="C1309" s="758"/>
      <c r="D1309" s="758"/>
      <c r="E1309" s="759"/>
    </row>
    <row r="1310" spans="1:5" s="521" customFormat="1" x14ac:dyDescent="0.25">
      <c r="A1310" s="510">
        <v>69404</v>
      </c>
      <c r="B1310" s="510" t="s">
        <v>2342</v>
      </c>
      <c r="C1310" s="511" t="s">
        <v>255</v>
      </c>
      <c r="D1310" s="611">
        <v>1954.67</v>
      </c>
      <c r="E1310" s="513"/>
    </row>
    <row r="1311" spans="1:5" s="521" customFormat="1" ht="30" x14ac:dyDescent="0.25">
      <c r="A1311" s="510">
        <v>69409</v>
      </c>
      <c r="B1311" s="510" t="s">
        <v>2343</v>
      </c>
      <c r="C1311" s="511" t="s">
        <v>255</v>
      </c>
      <c r="D1311" s="520">
        <v>91.6</v>
      </c>
      <c r="E1311" s="513"/>
    </row>
    <row r="1312" spans="1:5" s="521" customFormat="1" x14ac:dyDescent="0.25">
      <c r="A1312" s="510">
        <v>69421</v>
      </c>
      <c r="B1312" s="510" t="s">
        <v>2344</v>
      </c>
      <c r="C1312" s="511" t="s">
        <v>255</v>
      </c>
      <c r="D1312" s="520">
        <v>436.75</v>
      </c>
      <c r="E1312" s="513"/>
    </row>
    <row r="1313" spans="1:5" s="521" customFormat="1" ht="30" x14ac:dyDescent="0.25">
      <c r="A1313" s="510">
        <v>69445</v>
      </c>
      <c r="B1313" s="510" t="s">
        <v>2345</v>
      </c>
      <c r="C1313" s="511" t="s">
        <v>255</v>
      </c>
      <c r="D1313" s="611">
        <v>1794.84</v>
      </c>
      <c r="E1313" s="513"/>
    </row>
    <row r="1314" spans="1:5" s="521" customFormat="1" x14ac:dyDescent="0.25">
      <c r="A1314" s="169">
        <v>695</v>
      </c>
      <c r="B1314" s="757" t="s">
        <v>159</v>
      </c>
      <c r="C1314" s="758"/>
      <c r="D1314" s="758"/>
      <c r="E1314" s="759"/>
    </row>
    <row r="1315" spans="1:5" s="521" customFormat="1" x14ac:dyDescent="0.25">
      <c r="A1315" s="510">
        <v>69503</v>
      </c>
      <c r="B1315" s="510" t="s">
        <v>2346</v>
      </c>
      <c r="C1315" s="511" t="s">
        <v>255</v>
      </c>
      <c r="D1315" s="520">
        <v>11.76</v>
      </c>
      <c r="E1315" s="513"/>
    </row>
    <row r="1316" spans="1:5" s="521" customFormat="1" x14ac:dyDescent="0.25">
      <c r="A1316" s="510">
        <v>69505</v>
      </c>
      <c r="B1316" s="510" t="s">
        <v>13590</v>
      </c>
      <c r="C1316" s="511" t="s">
        <v>255</v>
      </c>
      <c r="D1316" s="520">
        <v>6.85</v>
      </c>
      <c r="E1316" s="513"/>
    </row>
    <row r="1317" spans="1:5" s="521" customFormat="1" x14ac:dyDescent="0.25">
      <c r="A1317" s="510">
        <v>69506</v>
      </c>
      <c r="B1317" s="510" t="s">
        <v>13591</v>
      </c>
      <c r="C1317" s="511" t="s">
        <v>255</v>
      </c>
      <c r="D1317" s="520">
        <v>38.15</v>
      </c>
      <c r="E1317" s="513"/>
    </row>
    <row r="1318" spans="1:5" s="521" customFormat="1" ht="30" x14ac:dyDescent="0.25">
      <c r="A1318" s="510">
        <v>69508</v>
      </c>
      <c r="B1318" s="510" t="s">
        <v>2347</v>
      </c>
      <c r="C1318" s="511" t="s">
        <v>1314</v>
      </c>
      <c r="D1318" s="520">
        <v>271.63</v>
      </c>
      <c r="E1318" s="513"/>
    </row>
    <row r="1319" spans="1:5" s="521" customFormat="1" x14ac:dyDescent="0.25">
      <c r="A1319" s="510">
        <v>69509</v>
      </c>
      <c r="B1319" s="510" t="s">
        <v>2348</v>
      </c>
      <c r="C1319" s="511" t="s">
        <v>255</v>
      </c>
      <c r="D1319" s="520">
        <v>70.27</v>
      </c>
      <c r="E1319" s="513"/>
    </row>
    <row r="1320" spans="1:5" s="521" customFormat="1" x14ac:dyDescent="0.25">
      <c r="A1320" s="510">
        <v>69512</v>
      </c>
      <c r="B1320" s="510" t="s">
        <v>2349</v>
      </c>
      <c r="C1320" s="511" t="s">
        <v>163</v>
      </c>
      <c r="D1320" s="520">
        <v>0.21</v>
      </c>
      <c r="E1320" s="513"/>
    </row>
    <row r="1321" spans="1:5" s="521" customFormat="1" x14ac:dyDescent="0.25">
      <c r="A1321" s="510">
        <v>69513</v>
      </c>
      <c r="B1321" s="510" t="s">
        <v>2350</v>
      </c>
      <c r="C1321" s="511" t="s">
        <v>1314</v>
      </c>
      <c r="D1321" s="520">
        <v>69.92</v>
      </c>
      <c r="E1321" s="513"/>
    </row>
    <row r="1322" spans="1:5" s="521" customFormat="1" x14ac:dyDescent="0.25">
      <c r="A1322" s="510">
        <v>69514</v>
      </c>
      <c r="B1322" s="510" t="s">
        <v>2351</v>
      </c>
      <c r="C1322" s="511" t="s">
        <v>1499</v>
      </c>
      <c r="D1322" s="520">
        <v>75.650000000000006</v>
      </c>
      <c r="E1322" s="513"/>
    </row>
    <row r="1323" spans="1:5" s="521" customFormat="1" x14ac:dyDescent="0.25">
      <c r="A1323" s="510">
        <v>69515</v>
      </c>
      <c r="B1323" s="510" t="s">
        <v>2352</v>
      </c>
      <c r="C1323" s="511" t="s">
        <v>255</v>
      </c>
      <c r="D1323" s="520">
        <v>86.48</v>
      </c>
      <c r="E1323" s="513"/>
    </row>
    <row r="1324" spans="1:5" s="521" customFormat="1" x14ac:dyDescent="0.25">
      <c r="A1324" s="510">
        <v>69516</v>
      </c>
      <c r="B1324" s="510" t="s">
        <v>13592</v>
      </c>
      <c r="C1324" s="511" t="s">
        <v>255</v>
      </c>
      <c r="D1324" s="520">
        <v>121.87</v>
      </c>
      <c r="E1324" s="513"/>
    </row>
    <row r="1325" spans="1:5" s="521" customFormat="1" x14ac:dyDescent="0.25">
      <c r="A1325" s="510">
        <v>69521</v>
      </c>
      <c r="B1325" s="510" t="s">
        <v>2353</v>
      </c>
      <c r="C1325" s="511" t="s">
        <v>255</v>
      </c>
      <c r="D1325" s="520">
        <v>86.48</v>
      </c>
      <c r="E1325" s="513"/>
    </row>
    <row r="1326" spans="1:5" s="521" customFormat="1" x14ac:dyDescent="0.25">
      <c r="A1326" s="510">
        <v>69522</v>
      </c>
      <c r="B1326" s="510" t="s">
        <v>13593</v>
      </c>
      <c r="C1326" s="511" t="s">
        <v>255</v>
      </c>
      <c r="D1326" s="520">
        <v>245.35</v>
      </c>
      <c r="E1326" s="513"/>
    </row>
    <row r="1327" spans="1:5" s="521" customFormat="1" x14ac:dyDescent="0.25">
      <c r="A1327" s="510">
        <v>69525</v>
      </c>
      <c r="B1327" s="510" t="s">
        <v>2354</v>
      </c>
      <c r="C1327" s="511" t="s">
        <v>255</v>
      </c>
      <c r="D1327" s="611">
        <v>2321.33</v>
      </c>
      <c r="E1327" s="513"/>
    </row>
    <row r="1328" spans="1:5" s="521" customFormat="1" x14ac:dyDescent="0.25">
      <c r="A1328" s="510">
        <v>69526</v>
      </c>
      <c r="B1328" s="510" t="s">
        <v>2355</v>
      </c>
      <c r="C1328" s="511" t="s">
        <v>255</v>
      </c>
      <c r="D1328" s="611">
        <v>4948</v>
      </c>
      <c r="E1328" s="513"/>
    </row>
    <row r="1329" spans="1:5" s="521" customFormat="1" x14ac:dyDescent="0.25">
      <c r="A1329" s="510">
        <v>69527</v>
      </c>
      <c r="B1329" s="510" t="s">
        <v>2356</v>
      </c>
      <c r="C1329" s="511" t="s">
        <v>255</v>
      </c>
      <c r="D1329" s="611">
        <v>5836.67</v>
      </c>
      <c r="E1329" s="513"/>
    </row>
    <row r="1330" spans="1:5" s="521" customFormat="1" x14ac:dyDescent="0.25">
      <c r="A1330" s="510">
        <v>69545</v>
      </c>
      <c r="B1330" s="510" t="s">
        <v>2357</v>
      </c>
      <c r="C1330" s="511" t="s">
        <v>255</v>
      </c>
      <c r="D1330" s="520">
        <v>152.66</v>
      </c>
      <c r="E1330" s="513"/>
    </row>
    <row r="1331" spans="1:5" s="521" customFormat="1" x14ac:dyDescent="0.25">
      <c r="A1331" s="510">
        <v>69547</v>
      </c>
      <c r="B1331" s="510" t="s">
        <v>2358</v>
      </c>
      <c r="C1331" s="511" t="s">
        <v>255</v>
      </c>
      <c r="D1331" s="520">
        <v>8.56</v>
      </c>
      <c r="E1331" s="513"/>
    </row>
    <row r="1332" spans="1:5" s="521" customFormat="1" x14ac:dyDescent="0.25">
      <c r="A1332" s="510">
        <v>69567</v>
      </c>
      <c r="B1332" s="510" t="s">
        <v>2359</v>
      </c>
      <c r="C1332" s="511" t="s">
        <v>255</v>
      </c>
      <c r="D1332" s="520">
        <v>9.24</v>
      </c>
      <c r="E1332" s="513"/>
    </row>
    <row r="1333" spans="1:5" s="521" customFormat="1" x14ac:dyDescent="0.25">
      <c r="A1333" s="510">
        <v>69572</v>
      </c>
      <c r="B1333" s="510" t="s">
        <v>2360</v>
      </c>
      <c r="C1333" s="511" t="s">
        <v>1314</v>
      </c>
      <c r="D1333" s="520">
        <v>53.77</v>
      </c>
      <c r="E1333" s="513"/>
    </row>
    <row r="1334" spans="1:5" s="521" customFormat="1" x14ac:dyDescent="0.25">
      <c r="A1334" s="169">
        <v>696</v>
      </c>
      <c r="B1334" s="757" t="s">
        <v>2050</v>
      </c>
      <c r="C1334" s="758"/>
      <c r="D1334" s="758"/>
      <c r="E1334" s="759"/>
    </row>
    <row r="1335" spans="1:5" s="521" customFormat="1" x14ac:dyDescent="0.25">
      <c r="A1335" s="510">
        <v>69606</v>
      </c>
      <c r="B1335" s="510" t="s">
        <v>2361</v>
      </c>
      <c r="C1335" s="511" t="s">
        <v>255</v>
      </c>
      <c r="D1335" s="611">
        <v>2154.67</v>
      </c>
      <c r="E1335" s="513"/>
    </row>
    <row r="1336" spans="1:5" s="521" customFormat="1" x14ac:dyDescent="0.25">
      <c r="A1336" s="510">
        <v>69616</v>
      </c>
      <c r="B1336" s="510" t="s">
        <v>2362</v>
      </c>
      <c r="C1336" s="511" t="s">
        <v>255</v>
      </c>
      <c r="D1336" s="520">
        <v>43.28</v>
      </c>
      <c r="E1336" s="513"/>
    </row>
    <row r="1337" spans="1:5" s="521" customFormat="1" x14ac:dyDescent="0.25">
      <c r="A1337" s="510">
        <v>69626</v>
      </c>
      <c r="B1337" s="510" t="s">
        <v>2363</v>
      </c>
      <c r="C1337" s="511" t="s">
        <v>255</v>
      </c>
      <c r="D1337" s="520">
        <v>100.39</v>
      </c>
      <c r="E1337" s="513"/>
    </row>
    <row r="1338" spans="1:5" s="521" customFormat="1" x14ac:dyDescent="0.25">
      <c r="A1338" s="510">
        <v>69646</v>
      </c>
      <c r="B1338" s="510" t="s">
        <v>2364</v>
      </c>
      <c r="C1338" s="511" t="s">
        <v>255</v>
      </c>
      <c r="D1338" s="520">
        <v>114.52</v>
      </c>
      <c r="E1338" s="513"/>
    </row>
    <row r="1339" spans="1:5" s="521" customFormat="1" x14ac:dyDescent="0.25">
      <c r="A1339" s="510">
        <v>69656</v>
      </c>
      <c r="B1339" s="510" t="s">
        <v>2365</v>
      </c>
      <c r="C1339" s="511" t="s">
        <v>255</v>
      </c>
      <c r="D1339" s="520">
        <v>119.41</v>
      </c>
      <c r="E1339" s="513"/>
    </row>
    <row r="1340" spans="1:5" s="521" customFormat="1" x14ac:dyDescent="0.25">
      <c r="A1340" s="510">
        <v>69670</v>
      </c>
      <c r="B1340" s="510" t="s">
        <v>2366</v>
      </c>
      <c r="C1340" s="511" t="s">
        <v>255</v>
      </c>
      <c r="D1340" s="520">
        <v>238.54</v>
      </c>
      <c r="E1340" s="513"/>
    </row>
    <row r="1341" spans="1:5" s="521" customFormat="1" x14ac:dyDescent="0.25">
      <c r="A1341" s="510">
        <v>69681</v>
      </c>
      <c r="B1341" s="510" t="s">
        <v>2367</v>
      </c>
      <c r="C1341" s="511" t="s">
        <v>255</v>
      </c>
      <c r="D1341" s="520">
        <v>626.5</v>
      </c>
      <c r="E1341" s="513"/>
    </row>
    <row r="1342" spans="1:5" s="521" customFormat="1" x14ac:dyDescent="0.25">
      <c r="A1342" s="510">
        <v>69682</v>
      </c>
      <c r="B1342" s="510" t="s">
        <v>2368</v>
      </c>
      <c r="C1342" s="511" t="s">
        <v>255</v>
      </c>
      <c r="D1342" s="520">
        <v>558.83000000000004</v>
      </c>
      <c r="E1342" s="513"/>
    </row>
    <row r="1343" spans="1:5" s="521" customFormat="1" x14ac:dyDescent="0.25">
      <c r="A1343" s="169">
        <v>697</v>
      </c>
      <c r="B1343" s="757" t="s">
        <v>2369</v>
      </c>
      <c r="C1343" s="758"/>
      <c r="D1343" s="758"/>
      <c r="E1343" s="759"/>
    </row>
    <row r="1344" spans="1:5" s="521" customFormat="1" x14ac:dyDescent="0.25">
      <c r="A1344" s="510">
        <v>69753</v>
      </c>
      <c r="B1344" s="510" t="s">
        <v>2370</v>
      </c>
      <c r="C1344" s="511" t="s">
        <v>255</v>
      </c>
      <c r="D1344" s="520">
        <v>56.48</v>
      </c>
      <c r="E1344" s="513"/>
    </row>
    <row r="1345" spans="1:5" s="521" customFormat="1" x14ac:dyDescent="0.25">
      <c r="A1345" s="169">
        <v>7</v>
      </c>
      <c r="B1345" s="757" t="s">
        <v>159</v>
      </c>
      <c r="C1345" s="758"/>
      <c r="D1345" s="758"/>
      <c r="E1345" s="759"/>
    </row>
    <row r="1346" spans="1:5" s="521" customFormat="1" x14ac:dyDescent="0.25">
      <c r="A1346" s="169">
        <v>701</v>
      </c>
      <c r="B1346" s="757" t="s">
        <v>159</v>
      </c>
      <c r="C1346" s="758"/>
      <c r="D1346" s="758"/>
      <c r="E1346" s="759"/>
    </row>
    <row r="1347" spans="1:5" s="521" customFormat="1" ht="30" x14ac:dyDescent="0.25">
      <c r="A1347" s="510">
        <v>70114</v>
      </c>
      <c r="B1347" s="510" t="s">
        <v>2371</v>
      </c>
      <c r="C1347" s="511" t="s">
        <v>1312</v>
      </c>
      <c r="D1347" s="520">
        <v>74</v>
      </c>
      <c r="E1347" s="513"/>
    </row>
    <row r="1348" spans="1:5" s="521" customFormat="1" x14ac:dyDescent="0.25">
      <c r="A1348" s="169">
        <v>702</v>
      </c>
      <c r="B1348" s="757" t="s">
        <v>1979</v>
      </c>
      <c r="C1348" s="758"/>
      <c r="D1348" s="758"/>
      <c r="E1348" s="759"/>
    </row>
    <row r="1349" spans="1:5" s="521" customFormat="1" x14ac:dyDescent="0.25">
      <c r="A1349" s="510">
        <v>70276</v>
      </c>
      <c r="B1349" s="510" t="s">
        <v>2372</v>
      </c>
      <c r="C1349" s="511" t="s">
        <v>163</v>
      </c>
      <c r="D1349" s="520">
        <v>15.28</v>
      </c>
      <c r="E1349" s="513"/>
    </row>
    <row r="1350" spans="1:5" s="521" customFormat="1" x14ac:dyDescent="0.25">
      <c r="A1350" s="169">
        <v>703</v>
      </c>
      <c r="B1350" s="757" t="s">
        <v>1979</v>
      </c>
      <c r="C1350" s="758"/>
      <c r="D1350" s="758"/>
      <c r="E1350" s="759"/>
    </row>
    <row r="1351" spans="1:5" s="521" customFormat="1" x14ac:dyDescent="0.25">
      <c r="A1351" s="510">
        <v>70328</v>
      </c>
      <c r="B1351" s="510" t="s">
        <v>2373</v>
      </c>
      <c r="C1351" s="511" t="s">
        <v>163</v>
      </c>
      <c r="D1351" s="520">
        <v>96.58</v>
      </c>
      <c r="E1351" s="513"/>
    </row>
    <row r="1352" spans="1:5" s="521" customFormat="1" x14ac:dyDescent="0.25">
      <c r="A1352" s="510">
        <v>70350</v>
      </c>
      <c r="B1352" s="510" t="s">
        <v>2374</v>
      </c>
      <c r="C1352" s="511" t="s">
        <v>163</v>
      </c>
      <c r="D1352" s="520">
        <v>46.21</v>
      </c>
      <c r="E1352" s="513"/>
    </row>
    <row r="1353" spans="1:5" s="521" customFormat="1" x14ac:dyDescent="0.25">
      <c r="A1353" s="169">
        <v>706</v>
      </c>
      <c r="B1353" s="757" t="s">
        <v>1979</v>
      </c>
      <c r="C1353" s="758"/>
      <c r="D1353" s="758"/>
      <c r="E1353" s="759"/>
    </row>
    <row r="1354" spans="1:5" s="521" customFormat="1" x14ac:dyDescent="0.25">
      <c r="A1354" s="510">
        <v>70674</v>
      </c>
      <c r="B1354" s="510" t="s">
        <v>2375</v>
      </c>
      <c r="C1354" s="511" t="s">
        <v>255</v>
      </c>
      <c r="D1354" s="520">
        <v>683.33</v>
      </c>
      <c r="E1354" s="513"/>
    </row>
    <row r="1355" spans="1:5" s="521" customFormat="1" x14ac:dyDescent="0.25">
      <c r="A1355" s="169">
        <v>710</v>
      </c>
      <c r="B1355" s="757" t="s">
        <v>1979</v>
      </c>
      <c r="C1355" s="758"/>
      <c r="D1355" s="758"/>
      <c r="E1355" s="759"/>
    </row>
    <row r="1356" spans="1:5" s="521" customFormat="1" x14ac:dyDescent="0.25">
      <c r="A1356" s="510">
        <v>71096</v>
      </c>
      <c r="B1356" s="510" t="s">
        <v>2376</v>
      </c>
      <c r="C1356" s="511" t="s">
        <v>1344</v>
      </c>
      <c r="D1356" s="520">
        <v>59</v>
      </c>
      <c r="E1356" s="513"/>
    </row>
    <row r="1357" spans="1:5" s="521" customFormat="1" x14ac:dyDescent="0.25">
      <c r="A1357" s="169">
        <v>712</v>
      </c>
      <c r="B1357" s="757" t="s">
        <v>1979</v>
      </c>
      <c r="C1357" s="758"/>
      <c r="D1357" s="758"/>
      <c r="E1357" s="759"/>
    </row>
    <row r="1358" spans="1:5" s="521" customFormat="1" x14ac:dyDescent="0.25">
      <c r="A1358" s="510">
        <v>71268</v>
      </c>
      <c r="B1358" s="510" t="s">
        <v>2377</v>
      </c>
      <c r="C1358" s="511" t="s">
        <v>163</v>
      </c>
      <c r="D1358" s="520">
        <v>32.049999999999997</v>
      </c>
      <c r="E1358" s="513"/>
    </row>
    <row r="1359" spans="1:5" s="521" customFormat="1" x14ac:dyDescent="0.25">
      <c r="A1359" s="510">
        <v>71270</v>
      </c>
      <c r="B1359" s="510" t="s">
        <v>2378</v>
      </c>
      <c r="C1359" s="511" t="s">
        <v>163</v>
      </c>
      <c r="D1359" s="520">
        <v>127.78</v>
      </c>
      <c r="E1359" s="513"/>
    </row>
    <row r="1360" spans="1:5" s="521" customFormat="1" x14ac:dyDescent="0.25">
      <c r="A1360" s="169">
        <v>716</v>
      </c>
      <c r="B1360" s="757" t="s">
        <v>1979</v>
      </c>
      <c r="C1360" s="758"/>
      <c r="D1360" s="758"/>
      <c r="E1360" s="759"/>
    </row>
    <row r="1361" spans="1:5" s="521" customFormat="1" x14ac:dyDescent="0.25">
      <c r="A1361" s="510">
        <v>71637</v>
      </c>
      <c r="B1361" s="510" t="s">
        <v>2379</v>
      </c>
      <c r="C1361" s="511" t="s">
        <v>255</v>
      </c>
      <c r="D1361" s="520">
        <v>99.64</v>
      </c>
      <c r="E1361" s="513"/>
    </row>
    <row r="1362" spans="1:5" s="521" customFormat="1" x14ac:dyDescent="0.25">
      <c r="A1362" s="169">
        <v>717</v>
      </c>
      <c r="B1362" s="757" t="s">
        <v>1979</v>
      </c>
      <c r="C1362" s="758"/>
      <c r="D1362" s="758"/>
      <c r="E1362" s="759"/>
    </row>
    <row r="1363" spans="1:5" s="521" customFormat="1" x14ac:dyDescent="0.25">
      <c r="A1363" s="510">
        <v>71707</v>
      </c>
      <c r="B1363" s="510" t="s">
        <v>2380</v>
      </c>
      <c r="C1363" s="511" t="s">
        <v>1255</v>
      </c>
      <c r="D1363" s="520">
        <v>804</v>
      </c>
      <c r="E1363" s="513"/>
    </row>
    <row r="1364" spans="1:5" s="521" customFormat="1" ht="30" x14ac:dyDescent="0.25">
      <c r="A1364" s="510">
        <v>71711</v>
      </c>
      <c r="B1364" s="510" t="s">
        <v>2381</v>
      </c>
      <c r="C1364" s="511" t="s">
        <v>1344</v>
      </c>
      <c r="D1364" s="520">
        <v>10.77</v>
      </c>
      <c r="E1364" s="513"/>
    </row>
    <row r="1365" spans="1:5" s="521" customFormat="1" x14ac:dyDescent="0.25">
      <c r="A1365" s="169">
        <v>718</v>
      </c>
      <c r="B1365" s="757" t="s">
        <v>1979</v>
      </c>
      <c r="C1365" s="758"/>
      <c r="D1365" s="758"/>
      <c r="E1365" s="759"/>
    </row>
    <row r="1366" spans="1:5" s="521" customFormat="1" x14ac:dyDescent="0.25">
      <c r="A1366" s="510">
        <v>71820</v>
      </c>
      <c r="B1366" s="510" t="s">
        <v>2382</v>
      </c>
      <c r="C1366" s="511" t="s">
        <v>255</v>
      </c>
      <c r="D1366" s="611">
        <v>1486.67</v>
      </c>
      <c r="E1366" s="513"/>
    </row>
    <row r="1367" spans="1:5" s="521" customFormat="1" x14ac:dyDescent="0.25">
      <c r="A1367" s="510">
        <v>71874</v>
      </c>
      <c r="B1367" s="510" t="s">
        <v>2383</v>
      </c>
      <c r="C1367" s="511" t="s">
        <v>163</v>
      </c>
      <c r="D1367" s="520">
        <v>70.83</v>
      </c>
      <c r="E1367" s="513"/>
    </row>
    <row r="1368" spans="1:5" s="521" customFormat="1" x14ac:dyDescent="0.25">
      <c r="A1368" s="510">
        <v>71894</v>
      </c>
      <c r="B1368" s="510" t="s">
        <v>2384</v>
      </c>
      <c r="C1368" s="511" t="s">
        <v>255</v>
      </c>
      <c r="D1368" s="520">
        <v>206.18</v>
      </c>
      <c r="E1368" s="513"/>
    </row>
    <row r="1369" spans="1:5" s="521" customFormat="1" x14ac:dyDescent="0.25">
      <c r="A1369" s="169">
        <v>719</v>
      </c>
      <c r="B1369" s="757" t="s">
        <v>1979</v>
      </c>
      <c r="C1369" s="758"/>
      <c r="D1369" s="758"/>
      <c r="E1369" s="759"/>
    </row>
    <row r="1370" spans="1:5" s="521" customFormat="1" x14ac:dyDescent="0.25">
      <c r="A1370" s="510">
        <v>71911</v>
      </c>
      <c r="B1370" s="510" t="s">
        <v>2385</v>
      </c>
      <c r="C1370" s="511" t="s">
        <v>2386</v>
      </c>
      <c r="D1370" s="520">
        <v>291.27</v>
      </c>
      <c r="E1370" s="513"/>
    </row>
    <row r="1371" spans="1:5" s="521" customFormat="1" ht="30" x14ac:dyDescent="0.25">
      <c r="A1371" s="510">
        <v>71963</v>
      </c>
      <c r="B1371" s="510" t="s">
        <v>2387</v>
      </c>
      <c r="C1371" s="511" t="s">
        <v>255</v>
      </c>
      <c r="D1371" s="520">
        <v>15.78</v>
      </c>
      <c r="E1371" s="513"/>
    </row>
    <row r="1372" spans="1:5" s="521" customFormat="1" x14ac:dyDescent="0.25">
      <c r="A1372" s="169">
        <v>720</v>
      </c>
      <c r="B1372" s="757" t="s">
        <v>1979</v>
      </c>
      <c r="C1372" s="758"/>
      <c r="D1372" s="758"/>
      <c r="E1372" s="759"/>
    </row>
    <row r="1373" spans="1:5" s="521" customFormat="1" x14ac:dyDescent="0.25">
      <c r="A1373" s="510">
        <v>72054</v>
      </c>
      <c r="B1373" s="510" t="s">
        <v>2388</v>
      </c>
      <c r="C1373" s="511" t="s">
        <v>1255</v>
      </c>
      <c r="D1373" s="520">
        <v>751.75</v>
      </c>
      <c r="E1373" s="513"/>
    </row>
    <row r="1374" spans="1:5" s="521" customFormat="1" x14ac:dyDescent="0.25">
      <c r="A1374" s="169">
        <v>722</v>
      </c>
      <c r="B1374" s="757" t="s">
        <v>1979</v>
      </c>
      <c r="C1374" s="758"/>
      <c r="D1374" s="758"/>
      <c r="E1374" s="759"/>
    </row>
    <row r="1375" spans="1:5" s="521" customFormat="1" x14ac:dyDescent="0.25">
      <c r="A1375" s="510">
        <v>72280</v>
      </c>
      <c r="B1375" s="510" t="s">
        <v>2389</v>
      </c>
      <c r="C1375" s="511" t="s">
        <v>1255</v>
      </c>
      <c r="D1375" s="611">
        <v>1206.17</v>
      </c>
      <c r="E1375" s="513"/>
    </row>
    <row r="1376" spans="1:5" s="521" customFormat="1" x14ac:dyDescent="0.25">
      <c r="A1376" s="510">
        <v>72282</v>
      </c>
      <c r="B1376" s="510" t="s">
        <v>2390</v>
      </c>
      <c r="C1376" s="511" t="s">
        <v>1255</v>
      </c>
      <c r="D1376" s="611">
        <v>1247.4000000000001</v>
      </c>
      <c r="E1376" s="513"/>
    </row>
    <row r="1377" spans="1:5" s="521" customFormat="1" x14ac:dyDescent="0.25">
      <c r="A1377" s="169">
        <v>724</v>
      </c>
      <c r="B1377" s="757" t="s">
        <v>1979</v>
      </c>
      <c r="C1377" s="758"/>
      <c r="D1377" s="758"/>
      <c r="E1377" s="759"/>
    </row>
    <row r="1378" spans="1:5" s="521" customFormat="1" x14ac:dyDescent="0.25">
      <c r="A1378" s="510">
        <v>72455</v>
      </c>
      <c r="B1378" s="510" t="s">
        <v>2391</v>
      </c>
      <c r="C1378" s="511" t="s">
        <v>255</v>
      </c>
      <c r="D1378" s="520">
        <v>76.930000000000007</v>
      </c>
      <c r="E1378" s="513"/>
    </row>
    <row r="1379" spans="1:5" s="521" customFormat="1" x14ac:dyDescent="0.25">
      <c r="A1379" s="169">
        <v>727</v>
      </c>
      <c r="B1379" s="757" t="s">
        <v>1979</v>
      </c>
      <c r="C1379" s="758"/>
      <c r="D1379" s="758"/>
      <c r="E1379" s="759"/>
    </row>
    <row r="1380" spans="1:5" s="521" customFormat="1" x14ac:dyDescent="0.25">
      <c r="A1380" s="510">
        <v>72708</v>
      </c>
      <c r="B1380" s="510" t="s">
        <v>2392</v>
      </c>
      <c r="C1380" s="511" t="s">
        <v>255</v>
      </c>
      <c r="D1380" s="520">
        <v>27.32</v>
      </c>
      <c r="E1380" s="513"/>
    </row>
    <row r="1381" spans="1:5" s="521" customFormat="1" x14ac:dyDescent="0.25">
      <c r="A1381" s="169">
        <v>728</v>
      </c>
      <c r="B1381" s="757" t="s">
        <v>159</v>
      </c>
      <c r="C1381" s="758"/>
      <c r="D1381" s="758"/>
      <c r="E1381" s="759"/>
    </row>
    <row r="1382" spans="1:5" s="521" customFormat="1" x14ac:dyDescent="0.25">
      <c r="A1382" s="510">
        <v>72812</v>
      </c>
      <c r="B1382" s="510" t="s">
        <v>2393</v>
      </c>
      <c r="C1382" s="511" t="s">
        <v>163</v>
      </c>
      <c r="D1382" s="520">
        <v>8.34</v>
      </c>
      <c r="E1382" s="513"/>
    </row>
    <row r="1383" spans="1:5" s="521" customFormat="1" x14ac:dyDescent="0.25">
      <c r="A1383" s="169">
        <v>781</v>
      </c>
      <c r="B1383" s="757" t="s">
        <v>1504</v>
      </c>
      <c r="C1383" s="758"/>
      <c r="D1383" s="758"/>
      <c r="E1383" s="759"/>
    </row>
    <row r="1384" spans="1:5" s="521" customFormat="1" x14ac:dyDescent="0.25">
      <c r="A1384" s="510">
        <v>78133</v>
      </c>
      <c r="B1384" s="510" t="s">
        <v>2394</v>
      </c>
      <c r="C1384" s="511" t="s">
        <v>1255</v>
      </c>
      <c r="D1384" s="611">
        <v>1244.5</v>
      </c>
      <c r="E1384" s="513"/>
    </row>
    <row r="1385" spans="1:5" s="521" customFormat="1" x14ac:dyDescent="0.25">
      <c r="A1385" s="169">
        <v>782</v>
      </c>
      <c r="B1385" s="757" t="s">
        <v>159</v>
      </c>
      <c r="C1385" s="758"/>
      <c r="D1385" s="758"/>
      <c r="E1385" s="759"/>
    </row>
    <row r="1386" spans="1:5" s="521" customFormat="1" x14ac:dyDescent="0.25">
      <c r="A1386" s="510">
        <v>78203</v>
      </c>
      <c r="B1386" s="510" t="s">
        <v>2395</v>
      </c>
      <c r="C1386" s="511" t="s">
        <v>255</v>
      </c>
      <c r="D1386" s="520">
        <v>722.22</v>
      </c>
      <c r="E1386" s="513"/>
    </row>
    <row r="1387" spans="1:5" s="521" customFormat="1" x14ac:dyDescent="0.25">
      <c r="A1387" s="510">
        <v>78226</v>
      </c>
      <c r="B1387" s="510" t="s">
        <v>2396</v>
      </c>
      <c r="C1387" s="511" t="s">
        <v>255</v>
      </c>
      <c r="D1387" s="520">
        <v>6.12</v>
      </c>
      <c r="E1387" s="513"/>
    </row>
    <row r="1388" spans="1:5" s="521" customFormat="1" x14ac:dyDescent="0.25">
      <c r="A1388" s="169">
        <v>783</v>
      </c>
      <c r="B1388" s="757" t="s">
        <v>2397</v>
      </c>
      <c r="C1388" s="758"/>
      <c r="D1388" s="758"/>
      <c r="E1388" s="759"/>
    </row>
    <row r="1389" spans="1:5" s="521" customFormat="1" x14ac:dyDescent="0.25">
      <c r="A1389" s="510">
        <v>78373</v>
      </c>
      <c r="B1389" s="510" t="s">
        <v>2398</v>
      </c>
      <c r="C1389" s="511" t="s">
        <v>1255</v>
      </c>
      <c r="D1389" s="611">
        <v>1127.83</v>
      </c>
      <c r="E1389" s="513"/>
    </row>
    <row r="1390" spans="1:5" s="521" customFormat="1" x14ac:dyDescent="0.25">
      <c r="A1390" s="169">
        <v>784</v>
      </c>
      <c r="B1390" s="757" t="s">
        <v>159</v>
      </c>
      <c r="C1390" s="758"/>
      <c r="D1390" s="758"/>
      <c r="E1390" s="759"/>
    </row>
    <row r="1391" spans="1:5" s="521" customFormat="1" x14ac:dyDescent="0.25">
      <c r="A1391" s="510">
        <v>78402</v>
      </c>
      <c r="B1391" s="510" t="s">
        <v>2399</v>
      </c>
      <c r="C1391" s="511" t="s">
        <v>163</v>
      </c>
      <c r="D1391" s="520">
        <v>5.4</v>
      </c>
      <c r="E1391" s="513"/>
    </row>
    <row r="1392" spans="1:5" s="521" customFormat="1" x14ac:dyDescent="0.25">
      <c r="A1392" s="510">
        <v>78403</v>
      </c>
      <c r="B1392" s="510" t="s">
        <v>2400</v>
      </c>
      <c r="C1392" s="511" t="s">
        <v>163</v>
      </c>
      <c r="D1392" s="520">
        <v>4.37</v>
      </c>
      <c r="E1392" s="513"/>
    </row>
    <row r="1393" spans="1:5" s="521" customFormat="1" x14ac:dyDescent="0.25">
      <c r="A1393" s="510">
        <v>78404</v>
      </c>
      <c r="B1393" s="510" t="s">
        <v>2401</v>
      </c>
      <c r="C1393" s="511" t="s">
        <v>163</v>
      </c>
      <c r="D1393" s="520">
        <v>6.46</v>
      </c>
      <c r="E1393" s="513"/>
    </row>
    <row r="1394" spans="1:5" s="521" customFormat="1" x14ac:dyDescent="0.25">
      <c r="A1394" s="510">
        <v>78405</v>
      </c>
      <c r="B1394" s="510" t="s">
        <v>2402</v>
      </c>
      <c r="C1394" s="511" t="s">
        <v>163</v>
      </c>
      <c r="D1394" s="520">
        <v>7.37</v>
      </c>
      <c r="E1394" s="513"/>
    </row>
    <row r="1395" spans="1:5" s="521" customFormat="1" x14ac:dyDescent="0.25">
      <c r="A1395" s="510">
        <v>78406</v>
      </c>
      <c r="B1395" s="510" t="s">
        <v>2403</v>
      </c>
      <c r="C1395" s="511" t="s">
        <v>163</v>
      </c>
      <c r="D1395" s="520">
        <v>4.62</v>
      </c>
      <c r="E1395" s="513"/>
    </row>
    <row r="1396" spans="1:5" s="521" customFormat="1" x14ac:dyDescent="0.25">
      <c r="A1396" s="169">
        <v>786</v>
      </c>
      <c r="B1396" s="757" t="s">
        <v>1666</v>
      </c>
      <c r="C1396" s="758"/>
      <c r="D1396" s="758"/>
      <c r="E1396" s="759"/>
    </row>
    <row r="1397" spans="1:5" s="521" customFormat="1" x14ac:dyDescent="0.25">
      <c r="A1397" s="510">
        <v>78627</v>
      </c>
      <c r="B1397" s="510" t="s">
        <v>2404</v>
      </c>
      <c r="C1397" s="511" t="s">
        <v>255</v>
      </c>
      <c r="D1397" s="520">
        <v>133.72</v>
      </c>
      <c r="E1397" s="513"/>
    </row>
    <row r="1398" spans="1:5" s="521" customFormat="1" x14ac:dyDescent="0.25">
      <c r="A1398" s="169">
        <v>787</v>
      </c>
      <c r="B1398" s="757" t="s">
        <v>2397</v>
      </c>
      <c r="C1398" s="758"/>
      <c r="D1398" s="758"/>
      <c r="E1398" s="759"/>
    </row>
    <row r="1399" spans="1:5" s="521" customFormat="1" x14ac:dyDescent="0.25">
      <c r="A1399" s="510">
        <v>78735</v>
      </c>
      <c r="B1399" s="510" t="s">
        <v>2405</v>
      </c>
      <c r="C1399" s="511" t="s">
        <v>255</v>
      </c>
      <c r="D1399" s="520">
        <v>39.36</v>
      </c>
      <c r="E1399" s="513"/>
    </row>
    <row r="1400" spans="1:5" s="521" customFormat="1" x14ac:dyDescent="0.25">
      <c r="A1400" s="510">
        <v>78749</v>
      </c>
      <c r="B1400" s="510" t="s">
        <v>2406</v>
      </c>
      <c r="C1400" s="511" t="s">
        <v>255</v>
      </c>
      <c r="D1400" s="520">
        <v>84.57</v>
      </c>
      <c r="E1400" s="513"/>
    </row>
    <row r="1401" spans="1:5" s="521" customFormat="1" x14ac:dyDescent="0.25">
      <c r="A1401" s="510">
        <v>78760</v>
      </c>
      <c r="B1401" s="510" t="s">
        <v>2407</v>
      </c>
      <c r="C1401" s="511" t="s">
        <v>163</v>
      </c>
      <c r="D1401" s="520">
        <v>12.31</v>
      </c>
      <c r="E1401" s="513"/>
    </row>
    <row r="1402" spans="1:5" s="521" customFormat="1" x14ac:dyDescent="0.25">
      <c r="A1402" s="169">
        <v>788</v>
      </c>
      <c r="B1402" s="757" t="s">
        <v>159</v>
      </c>
      <c r="C1402" s="758"/>
      <c r="D1402" s="758"/>
      <c r="E1402" s="759"/>
    </row>
    <row r="1403" spans="1:5" s="521" customFormat="1" x14ac:dyDescent="0.25">
      <c r="A1403" s="510">
        <v>78848</v>
      </c>
      <c r="B1403" s="510" t="s">
        <v>2408</v>
      </c>
      <c r="C1403" s="511" t="s">
        <v>163</v>
      </c>
      <c r="D1403" s="520">
        <v>9.77</v>
      </c>
      <c r="E1403" s="513"/>
    </row>
    <row r="1404" spans="1:5" s="521" customFormat="1" ht="30" x14ac:dyDescent="0.25">
      <c r="A1404" s="510">
        <v>78898</v>
      </c>
      <c r="B1404" s="510" t="s">
        <v>2409</v>
      </c>
      <c r="C1404" s="511" t="s">
        <v>255</v>
      </c>
      <c r="D1404" s="520">
        <v>36.31</v>
      </c>
      <c r="E1404" s="513"/>
    </row>
    <row r="1405" spans="1:5" s="521" customFormat="1" x14ac:dyDescent="0.25">
      <c r="A1405" s="169">
        <v>791</v>
      </c>
      <c r="B1405" s="757" t="s">
        <v>2410</v>
      </c>
      <c r="C1405" s="758"/>
      <c r="D1405" s="758"/>
      <c r="E1405" s="759"/>
    </row>
    <row r="1406" spans="1:5" s="521" customFormat="1" x14ac:dyDescent="0.25">
      <c r="A1406" s="510">
        <v>79166</v>
      </c>
      <c r="B1406" s="510" t="s">
        <v>2411</v>
      </c>
      <c r="C1406" s="511" t="s">
        <v>163</v>
      </c>
      <c r="D1406" s="520">
        <v>6.84</v>
      </c>
      <c r="E1406" s="513"/>
    </row>
    <row r="1407" spans="1:5" s="521" customFormat="1" x14ac:dyDescent="0.25">
      <c r="A1407" s="169">
        <v>792</v>
      </c>
      <c r="B1407" s="757" t="s">
        <v>2410</v>
      </c>
      <c r="C1407" s="758"/>
      <c r="D1407" s="758"/>
      <c r="E1407" s="759"/>
    </row>
    <row r="1408" spans="1:5" s="521" customFormat="1" x14ac:dyDescent="0.25">
      <c r="A1408" s="510">
        <v>79245</v>
      </c>
      <c r="B1408" s="510" t="s">
        <v>2412</v>
      </c>
      <c r="C1408" s="511" t="s">
        <v>1314</v>
      </c>
      <c r="D1408" s="520">
        <v>62.98</v>
      </c>
      <c r="E1408" s="513"/>
    </row>
    <row r="1409" spans="1:5" s="521" customFormat="1" x14ac:dyDescent="0.25">
      <c r="A1409" s="510">
        <v>79246</v>
      </c>
      <c r="B1409" s="510" t="s">
        <v>2413</v>
      </c>
      <c r="C1409" s="511" t="s">
        <v>1314</v>
      </c>
      <c r="D1409" s="520">
        <v>65.989999999999995</v>
      </c>
      <c r="E1409" s="513"/>
    </row>
    <row r="1410" spans="1:5" s="521" customFormat="1" x14ac:dyDescent="0.25">
      <c r="A1410" s="510">
        <v>79247</v>
      </c>
      <c r="B1410" s="510" t="s">
        <v>2414</v>
      </c>
      <c r="C1410" s="511" t="s">
        <v>1314</v>
      </c>
      <c r="D1410" s="520">
        <v>60.27</v>
      </c>
      <c r="E1410" s="513"/>
    </row>
    <row r="1411" spans="1:5" s="521" customFormat="1" x14ac:dyDescent="0.25">
      <c r="A1411" s="169">
        <v>793</v>
      </c>
      <c r="B1411" s="757" t="s">
        <v>1979</v>
      </c>
      <c r="C1411" s="758"/>
      <c r="D1411" s="758"/>
      <c r="E1411" s="759"/>
    </row>
    <row r="1412" spans="1:5" s="521" customFormat="1" x14ac:dyDescent="0.25">
      <c r="A1412" s="510">
        <v>79372</v>
      </c>
      <c r="B1412" s="510" t="s">
        <v>2415</v>
      </c>
      <c r="C1412" s="511" t="s">
        <v>163</v>
      </c>
      <c r="D1412" s="520">
        <v>206.84</v>
      </c>
      <c r="E1412" s="513"/>
    </row>
    <row r="1413" spans="1:5" s="521" customFormat="1" x14ac:dyDescent="0.25">
      <c r="A1413" s="510">
        <v>79374</v>
      </c>
      <c r="B1413" s="510" t="s">
        <v>2416</v>
      </c>
      <c r="C1413" s="511" t="s">
        <v>255</v>
      </c>
      <c r="D1413" s="520">
        <v>38.54</v>
      </c>
      <c r="E1413" s="513"/>
    </row>
    <row r="1414" spans="1:5" s="521" customFormat="1" x14ac:dyDescent="0.25">
      <c r="A1414" s="510">
        <v>79375</v>
      </c>
      <c r="B1414" s="510" t="s">
        <v>2417</v>
      </c>
      <c r="C1414" s="511" t="s">
        <v>1314</v>
      </c>
      <c r="D1414" s="520">
        <v>3.5</v>
      </c>
      <c r="E1414" s="513"/>
    </row>
    <row r="1415" spans="1:5" s="521" customFormat="1" x14ac:dyDescent="0.25">
      <c r="A1415" s="169">
        <v>794</v>
      </c>
      <c r="B1415" s="757" t="s">
        <v>2418</v>
      </c>
      <c r="C1415" s="758"/>
      <c r="D1415" s="758"/>
      <c r="E1415" s="759"/>
    </row>
    <row r="1416" spans="1:5" s="521" customFormat="1" x14ac:dyDescent="0.25">
      <c r="A1416" s="510">
        <v>79419</v>
      </c>
      <c r="B1416" s="510" t="s">
        <v>2419</v>
      </c>
      <c r="C1416" s="511" t="s">
        <v>1344</v>
      </c>
      <c r="D1416" s="520">
        <v>100.9</v>
      </c>
      <c r="E1416" s="513"/>
    </row>
    <row r="1417" spans="1:5" s="521" customFormat="1" x14ac:dyDescent="0.25">
      <c r="A1417" s="169">
        <v>796</v>
      </c>
      <c r="B1417" s="757" t="s">
        <v>1979</v>
      </c>
      <c r="C1417" s="758"/>
      <c r="D1417" s="758"/>
      <c r="E1417" s="759"/>
    </row>
    <row r="1418" spans="1:5" s="521" customFormat="1" ht="30" x14ac:dyDescent="0.25">
      <c r="A1418" s="510">
        <v>79654</v>
      </c>
      <c r="B1418" s="510" t="s">
        <v>13594</v>
      </c>
      <c r="C1418" s="511" t="s">
        <v>525</v>
      </c>
      <c r="D1418" s="520">
        <v>816.34</v>
      </c>
      <c r="E1418" s="513"/>
    </row>
    <row r="1419" spans="1:5" s="521" customFormat="1" x14ac:dyDescent="0.25">
      <c r="A1419" s="169">
        <v>10</v>
      </c>
      <c r="B1419" s="757" t="s">
        <v>2420</v>
      </c>
      <c r="C1419" s="758"/>
      <c r="D1419" s="758"/>
      <c r="E1419" s="759"/>
    </row>
    <row r="1420" spans="1:5" s="521" customFormat="1" x14ac:dyDescent="0.25">
      <c r="A1420" s="169">
        <v>1001</v>
      </c>
      <c r="B1420" s="757" t="s">
        <v>2420</v>
      </c>
      <c r="C1420" s="758"/>
      <c r="D1420" s="758"/>
      <c r="E1420" s="759"/>
    </row>
    <row r="1421" spans="1:5" s="521" customFormat="1" x14ac:dyDescent="0.25">
      <c r="A1421" s="510">
        <v>100150</v>
      </c>
      <c r="B1421" s="510" t="s">
        <v>2421</v>
      </c>
      <c r="C1421" s="511" t="s">
        <v>1312</v>
      </c>
      <c r="D1421" s="520">
        <v>73.33</v>
      </c>
      <c r="E1421" s="513"/>
    </row>
    <row r="1422" spans="1:5" s="521" customFormat="1" x14ac:dyDescent="0.25">
      <c r="A1422" s="510">
        <v>100151</v>
      </c>
      <c r="B1422" s="510" t="s">
        <v>2422</v>
      </c>
      <c r="C1422" s="511" t="s">
        <v>1314</v>
      </c>
      <c r="D1422" s="520">
        <v>244.17</v>
      </c>
      <c r="E1422" s="513"/>
    </row>
    <row r="1423" spans="1:5" s="521" customFormat="1" x14ac:dyDescent="0.25">
      <c r="A1423" s="510">
        <v>100189</v>
      </c>
      <c r="B1423" s="510" t="s">
        <v>2423</v>
      </c>
      <c r="C1423" s="511" t="s">
        <v>163</v>
      </c>
      <c r="D1423" s="520">
        <v>4.75</v>
      </c>
      <c r="E1423" s="513"/>
    </row>
    <row r="1424" spans="1:5" s="521" customFormat="1" x14ac:dyDescent="0.25">
      <c r="A1424" s="510">
        <v>100190</v>
      </c>
      <c r="B1424" s="510" t="s">
        <v>2424</v>
      </c>
      <c r="C1424" s="511" t="s">
        <v>163</v>
      </c>
      <c r="D1424" s="520">
        <v>18.559999999999999</v>
      </c>
      <c r="E1424" s="513"/>
    </row>
    <row r="1425" spans="1:5" s="521" customFormat="1" ht="30" x14ac:dyDescent="0.25">
      <c r="A1425" s="510">
        <v>100192</v>
      </c>
      <c r="B1425" s="510" t="s">
        <v>2425</v>
      </c>
      <c r="C1425" s="511" t="s">
        <v>163</v>
      </c>
      <c r="D1425" s="520">
        <v>26.9</v>
      </c>
      <c r="E1425" s="513"/>
    </row>
    <row r="1426" spans="1:5" s="521" customFormat="1" x14ac:dyDescent="0.25">
      <c r="A1426" s="510">
        <v>100194</v>
      </c>
      <c r="B1426" s="510" t="s">
        <v>2426</v>
      </c>
      <c r="C1426" s="511" t="s">
        <v>163</v>
      </c>
      <c r="D1426" s="520">
        <v>9.64</v>
      </c>
      <c r="E1426" s="513"/>
    </row>
    <row r="1427" spans="1:5" s="521" customFormat="1" x14ac:dyDescent="0.25">
      <c r="A1427" s="510">
        <v>100195</v>
      </c>
      <c r="B1427" s="510" t="s">
        <v>2427</v>
      </c>
      <c r="C1427" s="511" t="s">
        <v>1314</v>
      </c>
      <c r="D1427" s="520">
        <v>9.4700000000000006</v>
      </c>
      <c r="E1427" s="513"/>
    </row>
    <row r="1428" spans="1:5" s="521" customFormat="1" x14ac:dyDescent="0.25">
      <c r="A1428" s="510">
        <v>100196</v>
      </c>
      <c r="B1428" s="510" t="s">
        <v>2428</v>
      </c>
      <c r="C1428" s="511" t="s">
        <v>1314</v>
      </c>
      <c r="D1428" s="520">
        <v>9.4700000000000006</v>
      </c>
      <c r="E1428" s="513"/>
    </row>
    <row r="1429" spans="1:5" s="521" customFormat="1" x14ac:dyDescent="0.25">
      <c r="A1429" s="510">
        <v>100197</v>
      </c>
      <c r="B1429" s="510" t="s">
        <v>2429</v>
      </c>
      <c r="C1429" s="511" t="s">
        <v>1314</v>
      </c>
      <c r="D1429" s="520">
        <v>9.6999999999999993</v>
      </c>
      <c r="E1429" s="513"/>
    </row>
    <row r="1430" spans="1:5" s="521" customFormat="1" x14ac:dyDescent="0.25">
      <c r="A1430" s="510">
        <v>100198</v>
      </c>
      <c r="B1430" s="510" t="s">
        <v>2430</v>
      </c>
      <c r="C1430" s="511" t="s">
        <v>163</v>
      </c>
      <c r="D1430" s="520">
        <v>16.13</v>
      </c>
      <c r="E1430" s="513"/>
    </row>
    <row r="1431" spans="1:5" s="521" customFormat="1" x14ac:dyDescent="0.25">
      <c r="A1431" s="169">
        <v>1002</v>
      </c>
      <c r="B1431" s="757" t="s">
        <v>2431</v>
      </c>
      <c r="C1431" s="758"/>
      <c r="D1431" s="758"/>
      <c r="E1431" s="759"/>
    </row>
    <row r="1432" spans="1:5" s="521" customFormat="1" x14ac:dyDescent="0.25">
      <c r="A1432" s="510">
        <v>100202</v>
      </c>
      <c r="B1432" s="510" t="s">
        <v>2432</v>
      </c>
      <c r="C1432" s="511" t="s">
        <v>1314</v>
      </c>
      <c r="D1432" s="520">
        <v>11.71</v>
      </c>
      <c r="E1432" s="513"/>
    </row>
    <row r="1433" spans="1:5" s="521" customFormat="1" x14ac:dyDescent="0.25">
      <c r="A1433" s="510">
        <v>100203</v>
      </c>
      <c r="B1433" s="510" t="s">
        <v>2433</v>
      </c>
      <c r="C1433" s="511" t="s">
        <v>1314</v>
      </c>
      <c r="D1433" s="520">
        <v>12.97</v>
      </c>
      <c r="E1433" s="513"/>
    </row>
    <row r="1434" spans="1:5" s="521" customFormat="1" x14ac:dyDescent="0.25">
      <c r="A1434" s="510">
        <v>100205</v>
      </c>
      <c r="B1434" s="510" t="s">
        <v>2434</v>
      </c>
      <c r="C1434" s="511" t="s">
        <v>163</v>
      </c>
      <c r="D1434" s="520">
        <v>224.78</v>
      </c>
      <c r="E1434" s="513"/>
    </row>
    <row r="1435" spans="1:5" s="521" customFormat="1" x14ac:dyDescent="0.25">
      <c r="A1435" s="510">
        <v>100208</v>
      </c>
      <c r="B1435" s="510" t="s">
        <v>2435</v>
      </c>
      <c r="C1435" s="511" t="s">
        <v>163</v>
      </c>
      <c r="D1435" s="520">
        <v>158.56</v>
      </c>
      <c r="E1435" s="513"/>
    </row>
    <row r="1436" spans="1:5" s="521" customFormat="1" x14ac:dyDescent="0.25">
      <c r="A1436" s="510">
        <v>100209</v>
      </c>
      <c r="B1436" s="510" t="s">
        <v>2436</v>
      </c>
      <c r="C1436" s="511" t="s">
        <v>1314</v>
      </c>
      <c r="D1436" s="520">
        <v>11.71</v>
      </c>
      <c r="E1436" s="513"/>
    </row>
    <row r="1437" spans="1:5" s="521" customFormat="1" x14ac:dyDescent="0.25">
      <c r="A1437" s="169">
        <v>13</v>
      </c>
      <c r="B1437" s="757" t="s">
        <v>2437</v>
      </c>
      <c r="C1437" s="758"/>
      <c r="D1437" s="758"/>
      <c r="E1437" s="759"/>
    </row>
    <row r="1438" spans="1:5" s="521" customFormat="1" x14ac:dyDescent="0.25">
      <c r="A1438" s="169">
        <v>1304</v>
      </c>
      <c r="B1438" s="757" t="s">
        <v>2438</v>
      </c>
      <c r="C1438" s="758"/>
      <c r="D1438" s="758"/>
      <c r="E1438" s="759"/>
    </row>
    <row r="1439" spans="1:5" s="521" customFormat="1" x14ac:dyDescent="0.25">
      <c r="A1439" s="510">
        <v>130401</v>
      </c>
      <c r="B1439" s="510" t="s">
        <v>2439</v>
      </c>
      <c r="C1439" s="511" t="s">
        <v>255</v>
      </c>
      <c r="D1439" s="520">
        <v>176.95</v>
      </c>
      <c r="E1439" s="513"/>
    </row>
    <row r="1440" spans="1:5" s="521" customFormat="1" x14ac:dyDescent="0.25">
      <c r="A1440" s="169">
        <v>1305</v>
      </c>
      <c r="B1440" s="757" t="s">
        <v>1881</v>
      </c>
      <c r="C1440" s="758"/>
      <c r="D1440" s="758"/>
      <c r="E1440" s="759"/>
    </row>
    <row r="1441" spans="1:5" s="521" customFormat="1" ht="45" x14ac:dyDescent="0.25">
      <c r="A1441" s="510">
        <v>130561</v>
      </c>
      <c r="B1441" s="510" t="s">
        <v>2440</v>
      </c>
      <c r="C1441" s="511" t="s">
        <v>255</v>
      </c>
      <c r="D1441" s="520">
        <v>137.54</v>
      </c>
      <c r="E1441" s="513"/>
    </row>
    <row r="1442" spans="1:5" s="521" customFormat="1" ht="60" x14ac:dyDescent="0.25">
      <c r="A1442" s="510">
        <v>130572</v>
      </c>
      <c r="B1442" s="510" t="s">
        <v>13595</v>
      </c>
      <c r="C1442" s="511" t="s">
        <v>255</v>
      </c>
      <c r="D1442" s="520">
        <v>500.62</v>
      </c>
      <c r="E1442" s="513"/>
    </row>
    <row r="1443" spans="1:5" s="521" customFormat="1" x14ac:dyDescent="0.25">
      <c r="A1443" s="169">
        <v>1306</v>
      </c>
      <c r="B1443" s="757" t="s">
        <v>1709</v>
      </c>
      <c r="C1443" s="758"/>
      <c r="D1443" s="758"/>
      <c r="E1443" s="759"/>
    </row>
    <row r="1444" spans="1:5" s="521" customFormat="1" ht="30" x14ac:dyDescent="0.25">
      <c r="A1444" s="510">
        <v>130628</v>
      </c>
      <c r="B1444" s="510" t="s">
        <v>2441</v>
      </c>
      <c r="C1444" s="511" t="s">
        <v>255</v>
      </c>
      <c r="D1444" s="520">
        <v>51.17</v>
      </c>
      <c r="E1444" s="513"/>
    </row>
    <row r="1445" spans="1:5" s="521" customFormat="1" ht="30" x14ac:dyDescent="0.25">
      <c r="A1445" s="510">
        <v>130636</v>
      </c>
      <c r="B1445" s="510" t="s">
        <v>13596</v>
      </c>
      <c r="C1445" s="511" t="s">
        <v>34</v>
      </c>
      <c r="D1445" s="520">
        <v>47.98</v>
      </c>
      <c r="E1445" s="513"/>
    </row>
    <row r="1446" spans="1:5" s="521" customFormat="1" x14ac:dyDescent="0.25">
      <c r="A1446" s="169">
        <v>1307</v>
      </c>
      <c r="B1446" s="757" t="s">
        <v>1690</v>
      </c>
      <c r="C1446" s="758"/>
      <c r="D1446" s="758"/>
      <c r="E1446" s="759"/>
    </row>
    <row r="1447" spans="1:5" s="521" customFormat="1" ht="30" x14ac:dyDescent="0.25">
      <c r="A1447" s="510">
        <v>130701</v>
      </c>
      <c r="B1447" s="510" t="s">
        <v>13597</v>
      </c>
      <c r="C1447" s="511" t="s">
        <v>255</v>
      </c>
      <c r="D1447" s="520">
        <v>13.27</v>
      </c>
      <c r="E1447" s="513"/>
    </row>
    <row r="1448" spans="1:5" s="521" customFormat="1" x14ac:dyDescent="0.25">
      <c r="A1448" s="169">
        <v>1311</v>
      </c>
      <c r="B1448" s="757" t="s">
        <v>2338</v>
      </c>
      <c r="C1448" s="758"/>
      <c r="D1448" s="758"/>
      <c r="E1448" s="759"/>
    </row>
    <row r="1449" spans="1:5" s="521" customFormat="1" ht="30" x14ac:dyDescent="0.25">
      <c r="A1449" s="510">
        <v>131108</v>
      </c>
      <c r="B1449" s="510" t="s">
        <v>13598</v>
      </c>
      <c r="C1449" s="511" t="s">
        <v>13527</v>
      </c>
      <c r="D1449" s="520">
        <v>0.85</v>
      </c>
      <c r="E1449" s="513"/>
    </row>
    <row r="1450" spans="1:5" s="521" customFormat="1" x14ac:dyDescent="0.25">
      <c r="A1450" s="169">
        <v>1316</v>
      </c>
      <c r="B1450" s="757" t="s">
        <v>13599</v>
      </c>
      <c r="C1450" s="758"/>
      <c r="D1450" s="758"/>
      <c r="E1450" s="759"/>
    </row>
    <row r="1451" spans="1:5" s="521" customFormat="1" ht="45" x14ac:dyDescent="0.25">
      <c r="A1451" s="510">
        <v>131611</v>
      </c>
      <c r="B1451" s="510" t="s">
        <v>13600</v>
      </c>
      <c r="C1451" s="511" t="s">
        <v>255</v>
      </c>
      <c r="D1451" s="520">
        <v>453.57</v>
      </c>
      <c r="E1451" s="513"/>
    </row>
    <row r="1452" spans="1:5" s="521" customFormat="1" ht="30" x14ac:dyDescent="0.25">
      <c r="A1452" s="510">
        <v>131613</v>
      </c>
      <c r="B1452" s="510" t="s">
        <v>13601</v>
      </c>
      <c r="C1452" s="511" t="s">
        <v>255</v>
      </c>
      <c r="D1452" s="520">
        <v>31.96</v>
      </c>
      <c r="E1452" s="513"/>
    </row>
    <row r="1453" spans="1:5" s="521" customFormat="1" x14ac:dyDescent="0.25">
      <c r="A1453" s="169">
        <v>15</v>
      </c>
      <c r="B1453" s="757" t="s">
        <v>2442</v>
      </c>
      <c r="C1453" s="758"/>
      <c r="D1453" s="758"/>
      <c r="E1453" s="759"/>
    </row>
    <row r="1454" spans="1:5" s="521" customFormat="1" x14ac:dyDescent="0.25">
      <c r="A1454" s="169">
        <v>1502</v>
      </c>
      <c r="B1454" s="757" t="s">
        <v>2443</v>
      </c>
      <c r="C1454" s="758"/>
      <c r="D1454" s="758"/>
      <c r="E1454" s="759"/>
    </row>
    <row r="1455" spans="1:5" s="521" customFormat="1" ht="30" x14ac:dyDescent="0.25">
      <c r="A1455" s="510">
        <v>150266</v>
      </c>
      <c r="B1455" s="510" t="s">
        <v>2444</v>
      </c>
      <c r="C1455" s="511" t="s">
        <v>1344</v>
      </c>
      <c r="D1455" s="520">
        <v>36.79</v>
      </c>
      <c r="E1455" s="513"/>
    </row>
    <row r="1456" spans="1:5" s="521" customFormat="1" ht="45" x14ac:dyDescent="0.25">
      <c r="A1456" s="510">
        <v>150276</v>
      </c>
      <c r="B1456" s="510" t="s">
        <v>13602</v>
      </c>
      <c r="C1456" s="511" t="s">
        <v>1344</v>
      </c>
      <c r="D1456" s="520">
        <v>85.23</v>
      </c>
      <c r="E1456" s="513"/>
    </row>
    <row r="1457" spans="1:5" s="521" customFormat="1" x14ac:dyDescent="0.25">
      <c r="A1457" s="169">
        <v>1503</v>
      </c>
      <c r="B1457" s="757" t="s">
        <v>1592</v>
      </c>
      <c r="C1457" s="758"/>
      <c r="D1457" s="758"/>
      <c r="E1457" s="759"/>
    </row>
    <row r="1458" spans="1:5" s="521" customFormat="1" ht="30" x14ac:dyDescent="0.25">
      <c r="A1458" s="510">
        <v>150301</v>
      </c>
      <c r="B1458" s="510" t="s">
        <v>13603</v>
      </c>
      <c r="C1458" s="511" t="s">
        <v>525</v>
      </c>
      <c r="D1458" s="520">
        <v>68.510000000000005</v>
      </c>
      <c r="E1458" s="513"/>
    </row>
    <row r="1459" spans="1:5" s="521" customFormat="1" ht="30" x14ac:dyDescent="0.25">
      <c r="A1459" s="510">
        <v>150302</v>
      </c>
      <c r="B1459" s="510" t="s">
        <v>13604</v>
      </c>
      <c r="C1459" s="511" t="s">
        <v>525</v>
      </c>
      <c r="D1459" s="520">
        <v>159.19</v>
      </c>
      <c r="E1459" s="513"/>
    </row>
    <row r="1460" spans="1:5" s="521" customFormat="1" x14ac:dyDescent="0.25">
      <c r="A1460" s="169">
        <v>1507</v>
      </c>
      <c r="B1460" s="757" t="s">
        <v>2445</v>
      </c>
      <c r="C1460" s="758"/>
      <c r="D1460" s="758"/>
      <c r="E1460" s="759"/>
    </row>
    <row r="1461" spans="1:5" s="521" customFormat="1" x14ac:dyDescent="0.25">
      <c r="A1461" s="510">
        <v>150706</v>
      </c>
      <c r="B1461" s="510" t="s">
        <v>2446</v>
      </c>
      <c r="C1461" s="511" t="s">
        <v>255</v>
      </c>
      <c r="D1461" s="611">
        <v>1821.03</v>
      </c>
      <c r="E1461" s="513"/>
    </row>
    <row r="1462" spans="1:5" s="521" customFormat="1" x14ac:dyDescent="0.25">
      <c r="A1462" s="169">
        <v>1508</v>
      </c>
      <c r="B1462" s="757" t="s">
        <v>13605</v>
      </c>
      <c r="C1462" s="758"/>
      <c r="D1462" s="758"/>
      <c r="E1462" s="759"/>
    </row>
    <row r="1463" spans="1:5" s="521" customFormat="1" ht="30" x14ac:dyDescent="0.25">
      <c r="A1463" s="510">
        <v>150881</v>
      </c>
      <c r="B1463" s="510" t="s">
        <v>13606</v>
      </c>
      <c r="C1463" s="511" t="s">
        <v>255</v>
      </c>
      <c r="D1463" s="520">
        <v>2.23</v>
      </c>
      <c r="E1463" s="513"/>
    </row>
    <row r="1464" spans="1:5" s="521" customFormat="1" x14ac:dyDescent="0.25">
      <c r="A1464" s="169">
        <v>1530</v>
      </c>
      <c r="B1464" s="757" t="s">
        <v>159</v>
      </c>
      <c r="C1464" s="758"/>
      <c r="D1464" s="758"/>
      <c r="E1464" s="759"/>
    </row>
    <row r="1465" spans="1:5" s="521" customFormat="1" ht="30" x14ac:dyDescent="0.25">
      <c r="A1465" s="510">
        <v>153068</v>
      </c>
      <c r="B1465" s="510" t="s">
        <v>13607</v>
      </c>
      <c r="C1465" s="511" t="s">
        <v>255</v>
      </c>
      <c r="D1465" s="520">
        <v>5.53</v>
      </c>
      <c r="E1465" s="513"/>
    </row>
    <row r="1466" spans="1:5" s="521" customFormat="1" ht="45" x14ac:dyDescent="0.25">
      <c r="A1466" s="510">
        <v>153070</v>
      </c>
      <c r="B1466" s="510" t="s">
        <v>13608</v>
      </c>
      <c r="C1466" s="511" t="s">
        <v>255</v>
      </c>
      <c r="D1466" s="520">
        <v>634.49</v>
      </c>
      <c r="E1466" s="513"/>
    </row>
    <row r="1467" spans="1:5" s="521" customFormat="1" x14ac:dyDescent="0.25">
      <c r="A1467" s="169">
        <v>60</v>
      </c>
      <c r="B1467" s="757" t="s">
        <v>2447</v>
      </c>
      <c r="C1467" s="758"/>
      <c r="D1467" s="758"/>
      <c r="E1467" s="759"/>
    </row>
    <row r="1468" spans="1:5" s="521" customFormat="1" x14ac:dyDescent="0.25">
      <c r="A1468" s="169">
        <v>6003</v>
      </c>
      <c r="B1468" s="757" t="s">
        <v>2448</v>
      </c>
      <c r="C1468" s="758"/>
      <c r="D1468" s="758"/>
      <c r="E1468" s="759"/>
    </row>
    <row r="1469" spans="1:5" s="521" customFormat="1" x14ac:dyDescent="0.25">
      <c r="A1469" s="510">
        <v>600327</v>
      </c>
      <c r="B1469" s="510" t="s">
        <v>2449</v>
      </c>
      <c r="C1469" s="511" t="s">
        <v>1312</v>
      </c>
      <c r="D1469" s="520">
        <v>130.65</v>
      </c>
      <c r="E1469" s="513"/>
    </row>
    <row r="1470" spans="1:5" s="521" customFormat="1" x14ac:dyDescent="0.25">
      <c r="A1470" s="169">
        <v>80</v>
      </c>
      <c r="B1470" s="757" t="s">
        <v>2450</v>
      </c>
      <c r="C1470" s="758"/>
      <c r="D1470" s="758"/>
      <c r="E1470" s="759"/>
    </row>
    <row r="1471" spans="1:5" s="521" customFormat="1" x14ac:dyDescent="0.25">
      <c r="A1471" s="169">
        <v>8001</v>
      </c>
      <c r="B1471" s="757" t="s">
        <v>2451</v>
      </c>
      <c r="C1471" s="758"/>
      <c r="D1471" s="758"/>
      <c r="E1471" s="759"/>
    </row>
    <row r="1472" spans="1:5" s="521" customFormat="1" x14ac:dyDescent="0.25">
      <c r="A1472" s="510">
        <v>800102</v>
      </c>
      <c r="B1472" s="510" t="s">
        <v>2452</v>
      </c>
      <c r="C1472" s="511" t="s">
        <v>1499</v>
      </c>
      <c r="D1472" s="520">
        <v>6.33</v>
      </c>
      <c r="E1472" s="513"/>
    </row>
    <row r="1473" spans="1:5" s="521" customFormat="1" x14ac:dyDescent="0.25">
      <c r="A1473" s="510">
        <v>800103</v>
      </c>
      <c r="B1473" s="510" t="s">
        <v>13609</v>
      </c>
      <c r="C1473" s="511" t="s">
        <v>1499</v>
      </c>
      <c r="D1473" s="520">
        <v>6.39</v>
      </c>
      <c r="E1473" s="513"/>
    </row>
    <row r="1474" spans="1:5" s="521" customFormat="1" x14ac:dyDescent="0.25">
      <c r="A1474" s="169">
        <v>8005</v>
      </c>
      <c r="B1474" s="757" t="s">
        <v>2453</v>
      </c>
      <c r="C1474" s="758"/>
      <c r="D1474" s="758"/>
      <c r="E1474" s="759"/>
    </row>
    <row r="1475" spans="1:5" s="521" customFormat="1" x14ac:dyDescent="0.25">
      <c r="A1475" s="510">
        <v>800560</v>
      </c>
      <c r="B1475" s="510" t="s">
        <v>13610</v>
      </c>
      <c r="C1475" s="511" t="s">
        <v>13611</v>
      </c>
      <c r="D1475" s="520">
        <v>6.25</v>
      </c>
      <c r="E1475" s="513"/>
    </row>
    <row r="1476" spans="1:5" s="521" customFormat="1" x14ac:dyDescent="0.25">
      <c r="A1476" s="169">
        <v>82</v>
      </c>
      <c r="B1476" s="757" t="s">
        <v>13612</v>
      </c>
      <c r="C1476" s="758"/>
      <c r="D1476" s="758"/>
      <c r="E1476" s="759"/>
    </row>
    <row r="1477" spans="1:5" s="521" customFormat="1" x14ac:dyDescent="0.25">
      <c r="A1477" s="169">
        <v>8201</v>
      </c>
      <c r="B1477" s="757" t="s">
        <v>13613</v>
      </c>
      <c r="C1477" s="758"/>
      <c r="D1477" s="758"/>
      <c r="E1477" s="759"/>
    </row>
    <row r="1478" spans="1:5" s="521" customFormat="1" x14ac:dyDescent="0.25">
      <c r="A1478" s="510">
        <v>820101</v>
      </c>
      <c r="B1478" s="510" t="s">
        <v>2454</v>
      </c>
      <c r="C1478" s="511" t="s">
        <v>255</v>
      </c>
      <c r="D1478" s="520">
        <v>101.05</v>
      </c>
      <c r="E1478" s="513"/>
    </row>
    <row r="1479" spans="1:5" s="521" customFormat="1" x14ac:dyDescent="0.25">
      <c r="A1479" s="510">
        <v>820104</v>
      </c>
      <c r="B1479" s="510" t="s">
        <v>2455</v>
      </c>
      <c r="C1479" s="511" t="s">
        <v>255</v>
      </c>
      <c r="D1479" s="520">
        <v>155.19999999999999</v>
      </c>
      <c r="E1479" s="513"/>
    </row>
    <row r="1480" spans="1:5" s="521" customFormat="1" x14ac:dyDescent="0.25">
      <c r="A1480" s="510">
        <v>820106</v>
      </c>
      <c r="B1480" s="510" t="s">
        <v>2456</v>
      </c>
      <c r="C1480" s="511" t="s">
        <v>255</v>
      </c>
      <c r="D1480" s="520">
        <v>23.7</v>
      </c>
      <c r="E1480" s="513"/>
    </row>
    <row r="1481" spans="1:5" s="521" customFormat="1" x14ac:dyDescent="0.25">
      <c r="A1481" s="510">
        <v>820113</v>
      </c>
      <c r="B1481" s="510" t="s">
        <v>2457</v>
      </c>
      <c r="C1481" s="511" t="s">
        <v>255</v>
      </c>
      <c r="D1481" s="520">
        <v>22.15</v>
      </c>
      <c r="E1481" s="513"/>
    </row>
    <row r="1482" spans="1:5" s="521" customFormat="1" x14ac:dyDescent="0.25">
      <c r="A1482" s="510">
        <v>820114</v>
      </c>
      <c r="B1482" s="510" t="s">
        <v>2458</v>
      </c>
      <c r="C1482" s="511" t="s">
        <v>255</v>
      </c>
      <c r="D1482" s="520">
        <v>12.47</v>
      </c>
      <c r="E1482" s="513"/>
    </row>
    <row r="1483" spans="1:5" s="521" customFormat="1" x14ac:dyDescent="0.25">
      <c r="A1483" s="510">
        <v>820115</v>
      </c>
      <c r="B1483" s="510" t="s">
        <v>2459</v>
      </c>
      <c r="C1483" s="511" t="s">
        <v>255</v>
      </c>
      <c r="D1483" s="520">
        <v>62.53</v>
      </c>
      <c r="E1483" s="513"/>
    </row>
    <row r="1484" spans="1:5" s="521" customFormat="1" x14ac:dyDescent="0.25">
      <c r="A1484" s="510">
        <v>820116</v>
      </c>
      <c r="B1484" s="510" t="s">
        <v>2460</v>
      </c>
      <c r="C1484" s="511" t="s">
        <v>255</v>
      </c>
      <c r="D1484" s="520">
        <v>3.95</v>
      </c>
      <c r="E1484" s="513"/>
    </row>
    <row r="1485" spans="1:5" s="521" customFormat="1" x14ac:dyDescent="0.25">
      <c r="A1485" s="510">
        <v>820117</v>
      </c>
      <c r="B1485" s="510" t="s">
        <v>2461</v>
      </c>
      <c r="C1485" s="511" t="s">
        <v>255</v>
      </c>
      <c r="D1485" s="520">
        <v>13.24</v>
      </c>
      <c r="E1485" s="513"/>
    </row>
    <row r="1486" spans="1:5" s="521" customFormat="1" x14ac:dyDescent="0.25">
      <c r="A1486" s="510">
        <v>820118</v>
      </c>
      <c r="B1486" s="510" t="s">
        <v>2462</v>
      </c>
      <c r="C1486" s="511" t="s">
        <v>255</v>
      </c>
      <c r="D1486" s="520">
        <v>1.41</v>
      </c>
      <c r="E1486" s="513"/>
    </row>
    <row r="1487" spans="1:5" s="521" customFormat="1" x14ac:dyDescent="0.25">
      <c r="A1487" s="169">
        <v>83</v>
      </c>
      <c r="B1487" s="757" t="s">
        <v>2463</v>
      </c>
      <c r="C1487" s="758"/>
      <c r="D1487" s="758"/>
      <c r="E1487" s="759"/>
    </row>
    <row r="1488" spans="1:5" s="521" customFormat="1" x14ac:dyDescent="0.25">
      <c r="A1488" s="169">
        <v>8301</v>
      </c>
      <c r="B1488" s="757" t="s">
        <v>2464</v>
      </c>
      <c r="C1488" s="758"/>
      <c r="D1488" s="758"/>
      <c r="E1488" s="759"/>
    </row>
    <row r="1489" spans="1:5" s="521" customFormat="1" x14ac:dyDescent="0.25">
      <c r="A1489" s="510">
        <v>830101</v>
      </c>
      <c r="B1489" s="510" t="s">
        <v>2465</v>
      </c>
      <c r="C1489" s="511" t="s">
        <v>255</v>
      </c>
      <c r="D1489" s="520">
        <v>91.14</v>
      </c>
      <c r="E1489" s="513"/>
    </row>
    <row r="1490" spans="1:5" s="521" customFormat="1" x14ac:dyDescent="0.25">
      <c r="A1490" s="510">
        <v>830102</v>
      </c>
      <c r="B1490" s="510" t="s">
        <v>2466</v>
      </c>
      <c r="C1490" s="511" t="s">
        <v>255</v>
      </c>
      <c r="D1490" s="520">
        <v>39.03</v>
      </c>
      <c r="E1490" s="513"/>
    </row>
    <row r="1491" spans="1:5" s="521" customFormat="1" x14ac:dyDescent="0.25">
      <c r="A1491" s="510">
        <v>830103</v>
      </c>
      <c r="B1491" s="510" t="s">
        <v>2467</v>
      </c>
      <c r="C1491" s="511" t="s">
        <v>255</v>
      </c>
      <c r="D1491" s="520">
        <v>56.22</v>
      </c>
      <c r="E1491" s="513"/>
    </row>
    <row r="1492" spans="1:5" s="521" customFormat="1" x14ac:dyDescent="0.25">
      <c r="A1492" s="510">
        <v>830104</v>
      </c>
      <c r="B1492" s="510" t="s">
        <v>2468</v>
      </c>
      <c r="C1492" s="511" t="s">
        <v>255</v>
      </c>
      <c r="D1492" s="520">
        <v>81.040000000000006</v>
      </c>
      <c r="E1492" s="513"/>
    </row>
    <row r="1493" spans="1:5" s="521" customFormat="1" x14ac:dyDescent="0.25">
      <c r="A1493" s="510">
        <v>830105</v>
      </c>
      <c r="B1493" s="510" t="s">
        <v>2469</v>
      </c>
      <c r="C1493" s="511" t="s">
        <v>255</v>
      </c>
      <c r="D1493" s="520">
        <v>36.78</v>
      </c>
      <c r="E1493" s="513"/>
    </row>
    <row r="1494" spans="1:5" s="521" customFormat="1" x14ac:dyDescent="0.25">
      <c r="A1494" s="510">
        <v>830106</v>
      </c>
      <c r="B1494" s="510" t="s">
        <v>2470</v>
      </c>
      <c r="C1494" s="511" t="s">
        <v>255</v>
      </c>
      <c r="D1494" s="520">
        <v>37.840000000000003</v>
      </c>
      <c r="E1494" s="513"/>
    </row>
    <row r="1495" spans="1:5" s="521" customFormat="1" x14ac:dyDescent="0.25">
      <c r="A1495" s="510">
        <v>830107</v>
      </c>
      <c r="B1495" s="510" t="s">
        <v>2471</v>
      </c>
      <c r="C1495" s="511" t="s">
        <v>255</v>
      </c>
      <c r="D1495" s="520">
        <v>45.65</v>
      </c>
      <c r="E1495" s="513"/>
    </row>
    <row r="1496" spans="1:5" s="521" customFormat="1" x14ac:dyDescent="0.25">
      <c r="A1496" s="510">
        <v>830108</v>
      </c>
      <c r="B1496" s="510" t="s">
        <v>2472</v>
      </c>
      <c r="C1496" s="511" t="s">
        <v>255</v>
      </c>
      <c r="D1496" s="520">
        <v>181.23</v>
      </c>
      <c r="E1496" s="513"/>
    </row>
    <row r="1497" spans="1:5" s="521" customFormat="1" x14ac:dyDescent="0.25">
      <c r="A1497" s="510">
        <v>830109</v>
      </c>
      <c r="B1497" s="510" t="s">
        <v>2473</v>
      </c>
      <c r="C1497" s="511" t="s">
        <v>255</v>
      </c>
      <c r="D1497" s="520">
        <v>62.03</v>
      </c>
      <c r="E1497" s="513"/>
    </row>
    <row r="1498" spans="1:5" s="521" customFormat="1" x14ac:dyDescent="0.25">
      <c r="A1498" s="510">
        <v>830110</v>
      </c>
      <c r="B1498" s="510" t="s">
        <v>2474</v>
      </c>
      <c r="C1498" s="511" t="s">
        <v>255</v>
      </c>
      <c r="D1498" s="520">
        <v>40.659999999999997</v>
      </c>
      <c r="E1498" s="513"/>
    </row>
    <row r="1499" spans="1:5" s="521" customFormat="1" x14ac:dyDescent="0.25">
      <c r="A1499" s="510">
        <v>830111</v>
      </c>
      <c r="B1499" s="510" t="s">
        <v>2475</v>
      </c>
      <c r="C1499" s="511" t="s">
        <v>255</v>
      </c>
      <c r="D1499" s="520">
        <v>63.79</v>
      </c>
      <c r="E1499" s="513"/>
    </row>
    <row r="1500" spans="1:5" s="521" customFormat="1" x14ac:dyDescent="0.25">
      <c r="A1500" s="510">
        <v>830112</v>
      </c>
      <c r="B1500" s="510" t="s">
        <v>2476</v>
      </c>
      <c r="C1500" s="511" t="s">
        <v>255</v>
      </c>
      <c r="D1500" s="520">
        <v>501.34</v>
      </c>
      <c r="E1500" s="513"/>
    </row>
    <row r="1501" spans="1:5" s="521" customFormat="1" x14ac:dyDescent="0.25">
      <c r="A1501" s="510">
        <v>830113</v>
      </c>
      <c r="B1501" s="510" t="s">
        <v>2477</v>
      </c>
      <c r="C1501" s="511" t="s">
        <v>255</v>
      </c>
      <c r="D1501" s="520">
        <v>711.93</v>
      </c>
      <c r="E1501" s="513"/>
    </row>
    <row r="1502" spans="1:5" s="521" customFormat="1" x14ac:dyDescent="0.25">
      <c r="A1502" s="510">
        <v>830114</v>
      </c>
      <c r="B1502" s="510" t="s">
        <v>2478</v>
      </c>
      <c r="C1502" s="511" t="s">
        <v>255</v>
      </c>
      <c r="D1502" s="520">
        <v>202.88</v>
      </c>
      <c r="E1502" s="513"/>
    </row>
    <row r="1503" spans="1:5" s="521" customFormat="1" x14ac:dyDescent="0.25">
      <c r="A1503" s="169">
        <v>93</v>
      </c>
      <c r="B1503" s="757" t="s">
        <v>2479</v>
      </c>
      <c r="C1503" s="758"/>
      <c r="D1503" s="758"/>
      <c r="E1503" s="759"/>
    </row>
    <row r="1504" spans="1:5" s="521" customFormat="1" x14ac:dyDescent="0.25">
      <c r="A1504" s="169">
        <v>9302</v>
      </c>
      <c r="B1504" s="757" t="s">
        <v>2480</v>
      </c>
      <c r="C1504" s="758"/>
      <c r="D1504" s="758"/>
      <c r="E1504" s="759"/>
    </row>
    <row r="1505" spans="1:5" s="521" customFormat="1" ht="30" x14ac:dyDescent="0.25">
      <c r="A1505" s="510">
        <v>930213</v>
      </c>
      <c r="B1505" s="510" t="s">
        <v>2481</v>
      </c>
      <c r="C1505" s="511" t="s">
        <v>255</v>
      </c>
      <c r="D1505" s="520">
        <v>957.27</v>
      </c>
      <c r="E1505" s="513"/>
    </row>
    <row r="1506" spans="1:5" s="521" customFormat="1" ht="30" x14ac:dyDescent="0.25">
      <c r="A1506" s="510">
        <v>930214</v>
      </c>
      <c r="B1506" s="510" t="s">
        <v>2482</v>
      </c>
      <c r="C1506" s="511" t="s">
        <v>255</v>
      </c>
      <c r="D1506" s="611">
        <v>2124.5500000000002</v>
      </c>
      <c r="E1506" s="513"/>
    </row>
    <row r="1507" spans="1:5" s="521" customFormat="1" ht="30" x14ac:dyDescent="0.25">
      <c r="A1507" s="510">
        <v>930218</v>
      </c>
      <c r="B1507" s="510" t="s">
        <v>2483</v>
      </c>
      <c r="C1507" s="511" t="s">
        <v>255</v>
      </c>
      <c r="D1507" s="520">
        <v>834.83</v>
      </c>
      <c r="E1507" s="513"/>
    </row>
    <row r="1508" spans="1:5" s="521" customFormat="1" ht="30" x14ac:dyDescent="0.25">
      <c r="A1508" s="510">
        <v>930219</v>
      </c>
      <c r="B1508" s="510" t="s">
        <v>2484</v>
      </c>
      <c r="C1508" s="511" t="s">
        <v>255</v>
      </c>
      <c r="D1508" s="520">
        <v>900.67</v>
      </c>
      <c r="E1508" s="513"/>
    </row>
    <row r="1509" spans="1:5" s="521" customFormat="1" ht="30" x14ac:dyDescent="0.25">
      <c r="A1509" s="510">
        <v>930220</v>
      </c>
      <c r="B1509" s="510" t="s">
        <v>2485</v>
      </c>
      <c r="C1509" s="511" t="s">
        <v>255</v>
      </c>
      <c r="D1509" s="611">
        <v>1114.42</v>
      </c>
      <c r="E1509" s="513"/>
    </row>
    <row r="1510" spans="1:5" s="521" customFormat="1" x14ac:dyDescent="0.25">
      <c r="A1510" s="510">
        <v>930226</v>
      </c>
      <c r="B1510" s="510" t="s">
        <v>2486</v>
      </c>
      <c r="C1510" s="511" t="s">
        <v>255</v>
      </c>
      <c r="D1510" s="611">
        <v>5820</v>
      </c>
      <c r="E1510" s="513"/>
    </row>
    <row r="1511" spans="1:5" s="521" customFormat="1" ht="30" x14ac:dyDescent="0.25">
      <c r="A1511" s="510">
        <v>930235</v>
      </c>
      <c r="B1511" s="510" t="s">
        <v>2487</v>
      </c>
      <c r="C1511" s="511" t="s">
        <v>255</v>
      </c>
      <c r="D1511" s="520">
        <v>234.32</v>
      </c>
      <c r="E1511" s="513"/>
    </row>
    <row r="1512" spans="1:5" s="521" customFormat="1" x14ac:dyDescent="0.25">
      <c r="A1512" s="169">
        <v>95</v>
      </c>
      <c r="B1512" s="757" t="s">
        <v>2488</v>
      </c>
      <c r="C1512" s="758"/>
      <c r="D1512" s="758"/>
      <c r="E1512" s="759"/>
    </row>
    <row r="1513" spans="1:5" s="521" customFormat="1" x14ac:dyDescent="0.25">
      <c r="A1513" s="169">
        <v>9501</v>
      </c>
      <c r="B1513" s="757" t="s">
        <v>2489</v>
      </c>
      <c r="C1513" s="758"/>
      <c r="D1513" s="758"/>
      <c r="E1513" s="759"/>
    </row>
    <row r="1514" spans="1:5" s="521" customFormat="1" x14ac:dyDescent="0.25">
      <c r="A1514" s="510">
        <v>950101</v>
      </c>
      <c r="B1514" s="510" t="s">
        <v>2490</v>
      </c>
      <c r="C1514" s="511" t="s">
        <v>1286</v>
      </c>
      <c r="D1514" s="520">
        <v>3.28</v>
      </c>
      <c r="E1514" s="513"/>
    </row>
    <row r="1515" spans="1:5" s="521" customFormat="1" x14ac:dyDescent="0.25">
      <c r="A1515" s="510">
        <v>950102</v>
      </c>
      <c r="B1515" s="510" t="s">
        <v>2491</v>
      </c>
      <c r="C1515" s="511" t="s">
        <v>1286</v>
      </c>
      <c r="D1515" s="520">
        <v>11.15</v>
      </c>
      <c r="E1515" s="515"/>
    </row>
    <row r="1516" spans="1:5" s="521" customFormat="1" x14ac:dyDescent="0.25">
      <c r="A1516" s="754"/>
      <c r="B1516" s="755"/>
      <c r="C1516" s="755"/>
      <c r="D1516" s="755"/>
      <c r="E1516" s="756"/>
    </row>
    <row r="1517" spans="1:5" s="521" customFormat="1" x14ac:dyDescent="0.25">
      <c r="A1517" s="757" t="s">
        <v>2492</v>
      </c>
      <c r="B1517" s="758"/>
      <c r="C1517" s="758"/>
      <c r="D1517" s="758"/>
      <c r="E1517" s="759"/>
    </row>
    <row r="1518" spans="1:5" s="521" customFormat="1" x14ac:dyDescent="0.25">
      <c r="A1518" s="754"/>
      <c r="B1518" s="755"/>
      <c r="C1518" s="755"/>
      <c r="D1518" s="755"/>
      <c r="E1518" s="756"/>
    </row>
    <row r="1519" spans="1:5" s="521" customFormat="1" ht="30" x14ac:dyDescent="0.25">
      <c r="A1519" s="167" t="s">
        <v>1</v>
      </c>
      <c r="B1519" s="167" t="s">
        <v>3</v>
      </c>
      <c r="C1519" s="168" t="s">
        <v>522</v>
      </c>
      <c r="D1519" s="168" t="s">
        <v>2493</v>
      </c>
      <c r="E1519" s="168" t="s">
        <v>2494</v>
      </c>
    </row>
    <row r="1520" spans="1:5" s="521" customFormat="1" x14ac:dyDescent="0.25">
      <c r="A1520" s="169">
        <v>8</v>
      </c>
      <c r="B1520" s="757" t="s">
        <v>2495</v>
      </c>
      <c r="C1520" s="758"/>
      <c r="D1520" s="758"/>
      <c r="E1520" s="759"/>
    </row>
    <row r="1521" spans="1:5" s="521" customFormat="1" x14ac:dyDescent="0.25">
      <c r="A1521" s="169">
        <v>802</v>
      </c>
      <c r="B1521" s="757" t="s">
        <v>2496</v>
      </c>
      <c r="C1521" s="758"/>
      <c r="D1521" s="758"/>
      <c r="E1521" s="759"/>
    </row>
    <row r="1522" spans="1:5" s="521" customFormat="1" x14ac:dyDescent="0.25">
      <c r="A1522" s="510">
        <v>80201</v>
      </c>
      <c r="B1522" s="510" t="s">
        <v>2497</v>
      </c>
      <c r="C1522" s="511" t="s">
        <v>1286</v>
      </c>
      <c r="D1522" s="520">
        <v>2.59</v>
      </c>
      <c r="E1522" s="520">
        <v>0</v>
      </c>
    </row>
    <row r="1523" spans="1:5" s="521" customFormat="1" x14ac:dyDescent="0.25">
      <c r="A1523" s="510">
        <v>80202</v>
      </c>
      <c r="B1523" s="510" t="s">
        <v>2498</v>
      </c>
      <c r="C1523" s="511" t="s">
        <v>1286</v>
      </c>
      <c r="D1523" s="520">
        <v>2.59</v>
      </c>
      <c r="E1523" s="520">
        <v>0</v>
      </c>
    </row>
    <row r="1524" spans="1:5" s="521" customFormat="1" x14ac:dyDescent="0.25">
      <c r="A1524" s="169">
        <v>804</v>
      </c>
      <c r="B1524" s="757" t="s">
        <v>2499</v>
      </c>
      <c r="C1524" s="758"/>
      <c r="D1524" s="758"/>
      <c r="E1524" s="759"/>
    </row>
    <row r="1525" spans="1:5" s="521" customFormat="1" ht="30" x14ac:dyDescent="0.25">
      <c r="A1525" s="510">
        <v>80425</v>
      </c>
      <c r="B1525" s="510" t="s">
        <v>2500</v>
      </c>
      <c r="C1525" s="511" t="s">
        <v>255</v>
      </c>
      <c r="D1525" s="520">
        <v>297.3</v>
      </c>
      <c r="E1525" s="520">
        <v>0</v>
      </c>
    </row>
    <row r="1526" spans="1:5" s="521" customFormat="1" x14ac:dyDescent="0.25">
      <c r="A1526" s="169">
        <v>807</v>
      </c>
      <c r="B1526" s="757" t="s">
        <v>2501</v>
      </c>
      <c r="C1526" s="758"/>
      <c r="D1526" s="758"/>
      <c r="E1526" s="759"/>
    </row>
    <row r="1527" spans="1:5" s="521" customFormat="1" ht="30" x14ac:dyDescent="0.25">
      <c r="A1527" s="510">
        <v>80731</v>
      </c>
      <c r="B1527" s="510" t="s">
        <v>7801</v>
      </c>
      <c r="C1527" s="511" t="s">
        <v>255</v>
      </c>
      <c r="D1527" s="611">
        <v>68929</v>
      </c>
      <c r="E1527" s="520">
        <v>0</v>
      </c>
    </row>
    <row r="1528" spans="1:5" s="521" customFormat="1" ht="45" x14ac:dyDescent="0.25">
      <c r="A1528" s="510">
        <v>80734</v>
      </c>
      <c r="B1528" s="510" t="s">
        <v>19258</v>
      </c>
      <c r="C1528" s="511" t="s">
        <v>129</v>
      </c>
      <c r="D1528" s="611">
        <v>2491030.2799999998</v>
      </c>
      <c r="E1528" s="520">
        <v>0</v>
      </c>
    </row>
    <row r="1529" spans="1:5" s="521" customFormat="1" x14ac:dyDescent="0.25">
      <c r="A1529" s="169">
        <v>811</v>
      </c>
      <c r="B1529" s="757" t="s">
        <v>13614</v>
      </c>
      <c r="C1529" s="758"/>
      <c r="D1529" s="758"/>
      <c r="E1529" s="759"/>
    </row>
    <row r="1530" spans="1:5" s="521" customFormat="1" ht="45" x14ac:dyDescent="0.25">
      <c r="A1530" s="510">
        <v>81115</v>
      </c>
      <c r="B1530" s="510" t="s">
        <v>13615</v>
      </c>
      <c r="C1530" s="511" t="s">
        <v>255</v>
      </c>
      <c r="D1530" s="611">
        <v>4612</v>
      </c>
      <c r="E1530" s="520">
        <v>0</v>
      </c>
    </row>
    <row r="1531" spans="1:5" s="521" customFormat="1" ht="45" x14ac:dyDescent="0.25">
      <c r="A1531" s="510">
        <v>81116</v>
      </c>
      <c r="B1531" s="510" t="s">
        <v>13616</v>
      </c>
      <c r="C1531" s="511" t="s">
        <v>255</v>
      </c>
      <c r="D1531" s="611">
        <v>578010.79</v>
      </c>
      <c r="E1531" s="520">
        <v>0</v>
      </c>
    </row>
    <row r="1532" spans="1:5" s="521" customFormat="1" ht="30" x14ac:dyDescent="0.25">
      <c r="A1532" s="510">
        <v>81117</v>
      </c>
      <c r="B1532" s="510" t="s">
        <v>8500</v>
      </c>
      <c r="C1532" s="511" t="s">
        <v>255</v>
      </c>
      <c r="D1532" s="611">
        <v>64761.72</v>
      </c>
      <c r="E1532" s="520">
        <v>0</v>
      </c>
    </row>
    <row r="1533" spans="1:5" s="521" customFormat="1" ht="30" x14ac:dyDescent="0.25">
      <c r="A1533" s="510">
        <v>81121</v>
      </c>
      <c r="B1533" s="510" t="s">
        <v>11632</v>
      </c>
      <c r="C1533" s="511" t="s">
        <v>255</v>
      </c>
      <c r="D1533" s="611">
        <v>3390.99</v>
      </c>
      <c r="E1533" s="520">
        <v>0</v>
      </c>
    </row>
    <row r="1534" spans="1:5" s="521" customFormat="1" ht="75" x14ac:dyDescent="0.25">
      <c r="A1534" s="510">
        <v>81124</v>
      </c>
      <c r="B1534" s="510" t="s">
        <v>13617</v>
      </c>
      <c r="C1534" s="511" t="s">
        <v>255</v>
      </c>
      <c r="D1534" s="611">
        <v>143750</v>
      </c>
      <c r="E1534" s="520">
        <v>0</v>
      </c>
    </row>
    <row r="1535" spans="1:5" s="521" customFormat="1" ht="45" x14ac:dyDescent="0.25">
      <c r="A1535" s="510">
        <v>81126</v>
      </c>
      <c r="B1535" s="510" t="s">
        <v>10340</v>
      </c>
      <c r="C1535" s="511" t="s">
        <v>255</v>
      </c>
      <c r="D1535" s="611">
        <v>725000</v>
      </c>
      <c r="E1535" s="520">
        <v>0</v>
      </c>
    </row>
    <row r="1536" spans="1:5" s="521" customFormat="1" ht="45" x14ac:dyDescent="0.25">
      <c r="A1536" s="510">
        <v>81128</v>
      </c>
      <c r="B1536" s="510" t="s">
        <v>8979</v>
      </c>
      <c r="C1536" s="511" t="s">
        <v>255</v>
      </c>
      <c r="D1536" s="611">
        <v>12157.69</v>
      </c>
      <c r="E1536" s="520">
        <v>0</v>
      </c>
    </row>
    <row r="1537" spans="1:5" s="521" customFormat="1" ht="30" x14ac:dyDescent="0.25">
      <c r="A1537" s="510">
        <v>81129</v>
      </c>
      <c r="B1537" s="510" t="s">
        <v>8779</v>
      </c>
      <c r="C1537" s="511" t="s">
        <v>129</v>
      </c>
      <c r="D1537" s="611">
        <v>15839.74</v>
      </c>
      <c r="E1537" s="520">
        <v>0</v>
      </c>
    </row>
    <row r="1538" spans="1:5" s="521" customFormat="1" ht="75" x14ac:dyDescent="0.25">
      <c r="A1538" s="510">
        <v>81133</v>
      </c>
      <c r="B1538" s="510" t="s">
        <v>13618</v>
      </c>
      <c r="C1538" s="511" t="s">
        <v>129</v>
      </c>
      <c r="D1538" s="611">
        <v>428707.3</v>
      </c>
      <c r="E1538" s="520">
        <v>0</v>
      </c>
    </row>
    <row r="1539" spans="1:5" s="521" customFormat="1" ht="45" x14ac:dyDescent="0.25">
      <c r="A1539" s="510">
        <v>81134</v>
      </c>
      <c r="B1539" s="510" t="s">
        <v>10936</v>
      </c>
      <c r="C1539" s="511" t="s">
        <v>129</v>
      </c>
      <c r="D1539" s="611">
        <v>71720.820000000007</v>
      </c>
      <c r="E1539" s="520">
        <v>0</v>
      </c>
    </row>
    <row r="1540" spans="1:5" s="521" customFormat="1" ht="45" x14ac:dyDescent="0.25">
      <c r="A1540" s="510">
        <v>81135</v>
      </c>
      <c r="B1540" s="510" t="s">
        <v>8613</v>
      </c>
      <c r="C1540" s="511" t="s">
        <v>129</v>
      </c>
      <c r="D1540" s="611">
        <v>509200</v>
      </c>
      <c r="E1540" s="520">
        <v>0</v>
      </c>
    </row>
    <row r="1541" spans="1:5" s="521" customFormat="1" ht="45" x14ac:dyDescent="0.25">
      <c r="A1541" s="510">
        <v>81149</v>
      </c>
      <c r="B1541" s="510" t="s">
        <v>13619</v>
      </c>
      <c r="C1541" s="511" t="s">
        <v>255</v>
      </c>
      <c r="D1541" s="611">
        <v>10808.5</v>
      </c>
      <c r="E1541" s="520">
        <v>0</v>
      </c>
    </row>
    <row r="1542" spans="1:5" s="521" customFormat="1" ht="60" x14ac:dyDescent="0.25">
      <c r="A1542" s="510">
        <v>81150</v>
      </c>
      <c r="B1542" s="510" t="s">
        <v>18107</v>
      </c>
      <c r="C1542" s="511" t="s">
        <v>255</v>
      </c>
      <c r="D1542" s="611">
        <v>14511</v>
      </c>
      <c r="E1542" s="520">
        <v>0</v>
      </c>
    </row>
    <row r="1543" spans="1:5" s="521" customFormat="1" x14ac:dyDescent="0.25">
      <c r="A1543" s="754"/>
      <c r="B1543" s="755"/>
      <c r="C1543" s="755"/>
      <c r="D1543" s="755"/>
      <c r="E1543" s="756"/>
    </row>
    <row r="1544" spans="1:5" s="521" customFormat="1" x14ac:dyDescent="0.25">
      <c r="A1544" s="757" t="s">
        <v>13620</v>
      </c>
      <c r="B1544" s="758"/>
      <c r="C1544" s="758"/>
      <c r="D1544" s="758"/>
      <c r="E1544" s="759"/>
    </row>
    <row r="1545" spans="1:5" s="521" customFormat="1" x14ac:dyDescent="0.25">
      <c r="A1545" s="754"/>
      <c r="B1545" s="755"/>
      <c r="C1545" s="755"/>
      <c r="D1545" s="755"/>
      <c r="E1545" s="756"/>
    </row>
    <row r="1546" spans="1:5" s="521" customFormat="1" x14ac:dyDescent="0.25">
      <c r="A1546" s="167" t="s">
        <v>1</v>
      </c>
      <c r="B1546" s="167" t="s">
        <v>3</v>
      </c>
      <c r="C1546" s="168" t="s">
        <v>522</v>
      </c>
      <c r="D1546" s="168" t="s">
        <v>1282</v>
      </c>
      <c r="E1546" s="168"/>
    </row>
    <row r="1547" spans="1:5" s="521" customFormat="1" x14ac:dyDescent="0.25">
      <c r="A1547" s="169">
        <v>21</v>
      </c>
      <c r="B1547" s="757" t="s">
        <v>13621</v>
      </c>
      <c r="C1547" s="758"/>
      <c r="D1547" s="758"/>
      <c r="E1547" s="759"/>
    </row>
    <row r="1548" spans="1:5" s="521" customFormat="1" x14ac:dyDescent="0.25">
      <c r="A1548" s="169">
        <v>2101</v>
      </c>
      <c r="B1548" s="757" t="s">
        <v>13622</v>
      </c>
      <c r="C1548" s="758"/>
      <c r="D1548" s="758"/>
      <c r="E1548" s="759"/>
    </row>
    <row r="1549" spans="1:5" s="521" customFormat="1" ht="45" x14ac:dyDescent="0.25">
      <c r="A1549" s="510">
        <v>210101</v>
      </c>
      <c r="B1549" s="510" t="s">
        <v>13623</v>
      </c>
      <c r="C1549" s="511" t="s">
        <v>1344</v>
      </c>
      <c r="D1549" s="520">
        <v>136.46</v>
      </c>
      <c r="E1549" s="513"/>
    </row>
    <row r="1550" spans="1:5" s="521" customFormat="1" ht="60" x14ac:dyDescent="0.25">
      <c r="A1550" s="510">
        <v>210102</v>
      </c>
      <c r="B1550" s="510" t="s">
        <v>13624</v>
      </c>
      <c r="C1550" s="511" t="s">
        <v>129</v>
      </c>
      <c r="D1550" s="520">
        <v>499.13</v>
      </c>
      <c r="E1550" s="515"/>
    </row>
    <row r="1551" spans="1:5" s="521" customFormat="1" x14ac:dyDescent="0.25"/>
    <row r="1552" spans="1:5" s="521" customFormat="1" x14ac:dyDescent="0.25"/>
    <row r="1553" spans="1:5" x14ac:dyDescent="0.25">
      <c r="A1553" s="521"/>
      <c r="B1553" s="521"/>
      <c r="C1553" s="521"/>
      <c r="D1553" s="521"/>
      <c r="E1553" s="521"/>
    </row>
    <row r="1554" spans="1:5" x14ac:dyDescent="0.25">
      <c r="A1554" s="521"/>
      <c r="B1554" s="521"/>
      <c r="C1554" s="521"/>
      <c r="D1554" s="521"/>
      <c r="E1554" s="521"/>
    </row>
    <row r="1555" spans="1:5" x14ac:dyDescent="0.25">
      <c r="A1555" s="521"/>
      <c r="B1555" s="521"/>
      <c r="C1555" s="521"/>
      <c r="D1555" s="521"/>
      <c r="E1555" s="521"/>
    </row>
    <row r="1556" spans="1:5" x14ac:dyDescent="0.25">
      <c r="A1556" s="521"/>
      <c r="B1556" s="521"/>
      <c r="C1556" s="521"/>
      <c r="D1556" s="521"/>
      <c r="E1556" s="521"/>
    </row>
    <row r="1557" spans="1:5" x14ac:dyDescent="0.25">
      <c r="A1557" s="521"/>
      <c r="B1557" s="521"/>
      <c r="C1557" s="521"/>
      <c r="D1557" s="521"/>
      <c r="E1557" s="521"/>
    </row>
    <row r="1558" spans="1:5" x14ac:dyDescent="0.25">
      <c r="A1558" s="521"/>
      <c r="B1558" s="521"/>
      <c r="C1558" s="521"/>
      <c r="D1558" s="521"/>
      <c r="E1558" s="521"/>
    </row>
    <row r="1559" spans="1:5" x14ac:dyDescent="0.25">
      <c r="A1559" s="521"/>
      <c r="B1559" s="521"/>
      <c r="C1559" s="521"/>
      <c r="D1559" s="521"/>
      <c r="E1559" s="521"/>
    </row>
    <row r="1560" spans="1:5" x14ac:dyDescent="0.25">
      <c r="A1560" s="521"/>
      <c r="B1560" s="521"/>
      <c r="C1560" s="521"/>
      <c r="D1560" s="521"/>
      <c r="E1560" s="521"/>
    </row>
    <row r="1561" spans="1:5" x14ac:dyDescent="0.25">
      <c r="A1561" s="521"/>
      <c r="B1561" s="521"/>
      <c r="C1561" s="521"/>
      <c r="D1561" s="521"/>
      <c r="E1561" s="521"/>
    </row>
    <row r="1562" spans="1:5" x14ac:dyDescent="0.25">
      <c r="A1562" s="521"/>
      <c r="B1562" s="521"/>
      <c r="C1562" s="521"/>
      <c r="D1562" s="521"/>
      <c r="E1562" s="521"/>
    </row>
    <row r="1563" spans="1:5" x14ac:dyDescent="0.25">
      <c r="A1563" s="521"/>
      <c r="B1563" s="521"/>
      <c r="C1563" s="521"/>
      <c r="D1563" s="521"/>
      <c r="E1563" s="521"/>
    </row>
    <row r="1564" spans="1:5" x14ac:dyDescent="0.25">
      <c r="A1564" s="521"/>
      <c r="B1564" s="521"/>
      <c r="C1564" s="521"/>
      <c r="D1564" s="521"/>
      <c r="E1564" s="521"/>
    </row>
    <row r="1565" spans="1:5" x14ac:dyDescent="0.25">
      <c r="A1565" s="521"/>
      <c r="B1565" s="521"/>
      <c r="C1565" s="521"/>
      <c r="D1565" s="521"/>
      <c r="E1565" s="521"/>
    </row>
    <row r="1566" spans="1:5" x14ac:dyDescent="0.25">
      <c r="A1566" s="521"/>
      <c r="B1566" s="521"/>
      <c r="C1566" s="521"/>
      <c r="D1566" s="521"/>
      <c r="E1566" s="521"/>
    </row>
    <row r="1567" spans="1:5" x14ac:dyDescent="0.25">
      <c r="A1567" s="521"/>
      <c r="B1567" s="521"/>
      <c r="C1567" s="521"/>
      <c r="D1567" s="521"/>
      <c r="E1567" s="521"/>
    </row>
    <row r="1568" spans="1:5" x14ac:dyDescent="0.25">
      <c r="A1568" s="521"/>
      <c r="B1568" s="521"/>
      <c r="C1568" s="521"/>
      <c r="D1568" s="521"/>
      <c r="E1568" s="521"/>
    </row>
    <row r="1569" spans="1:5" x14ac:dyDescent="0.25">
      <c r="A1569" s="521"/>
      <c r="B1569" s="521"/>
      <c r="C1569" s="521"/>
      <c r="D1569" s="521"/>
      <c r="E1569" s="521"/>
    </row>
    <row r="1570" spans="1:5" x14ac:dyDescent="0.25">
      <c r="A1570" s="521"/>
      <c r="B1570" s="521"/>
      <c r="C1570" s="521"/>
      <c r="D1570" s="521"/>
      <c r="E1570" s="521"/>
    </row>
    <row r="1571" spans="1:5" x14ac:dyDescent="0.25">
      <c r="A1571" s="521"/>
      <c r="B1571" s="521"/>
      <c r="C1571" s="521"/>
      <c r="D1571" s="521"/>
      <c r="E1571" s="521"/>
    </row>
    <row r="1572" spans="1:5" x14ac:dyDescent="0.25">
      <c r="A1572" s="521"/>
      <c r="B1572" s="521"/>
      <c r="C1572" s="521"/>
      <c r="D1572" s="521"/>
      <c r="E1572" s="521"/>
    </row>
  </sheetData>
  <mergeCells count="283">
    <mergeCell ref="B65:E65"/>
    <mergeCell ref="B70:E70"/>
    <mergeCell ref="B93:E93"/>
    <mergeCell ref="B96:E96"/>
    <mergeCell ref="B105:E105"/>
    <mergeCell ref="A1:E1"/>
    <mergeCell ref="A2:B2"/>
    <mergeCell ref="C2:D2"/>
    <mergeCell ref="B62:E62"/>
    <mergeCell ref="B63:E63"/>
    <mergeCell ref="B148:E148"/>
    <mergeCell ref="B157:E157"/>
    <mergeCell ref="B160:E160"/>
    <mergeCell ref="B162:E162"/>
    <mergeCell ref="B170:E170"/>
    <mergeCell ref="B124:E124"/>
    <mergeCell ref="B132:E132"/>
    <mergeCell ref="B135:E135"/>
    <mergeCell ref="B138:E138"/>
    <mergeCell ref="B145:E145"/>
    <mergeCell ref="B219:E219"/>
    <mergeCell ref="B235:E235"/>
    <mergeCell ref="B238:E238"/>
    <mergeCell ref="B242:E242"/>
    <mergeCell ref="B244:E244"/>
    <mergeCell ref="B176:E176"/>
    <mergeCell ref="B185:E185"/>
    <mergeCell ref="B187:E187"/>
    <mergeCell ref="B190:E190"/>
    <mergeCell ref="B195:E195"/>
    <mergeCell ref="B284:E284"/>
    <mergeCell ref="B289:E289"/>
    <mergeCell ref="B292:E292"/>
    <mergeCell ref="B296:E296"/>
    <mergeCell ref="B299:E299"/>
    <mergeCell ref="B253:E253"/>
    <mergeCell ref="B258:E258"/>
    <mergeCell ref="B266:E266"/>
    <mergeCell ref="B275:E275"/>
    <mergeCell ref="B278:E278"/>
    <mergeCell ref="B329:E329"/>
    <mergeCell ref="B331:E331"/>
    <mergeCell ref="B333:E333"/>
    <mergeCell ref="B335:E335"/>
    <mergeCell ref="B337:E337"/>
    <mergeCell ref="B300:E300"/>
    <mergeCell ref="B308:E308"/>
    <mergeCell ref="B319:E319"/>
    <mergeCell ref="B321:E321"/>
    <mergeCell ref="B324:E324"/>
    <mergeCell ref="B363:E363"/>
    <mergeCell ref="B365:E365"/>
    <mergeCell ref="B367:E367"/>
    <mergeCell ref="B370:E370"/>
    <mergeCell ref="B372:E372"/>
    <mergeCell ref="B339:E339"/>
    <mergeCell ref="B341:E341"/>
    <mergeCell ref="B354:E354"/>
    <mergeCell ref="B357:E357"/>
    <mergeCell ref="B359:E359"/>
    <mergeCell ref="B390:E390"/>
    <mergeCell ref="B392:E392"/>
    <mergeCell ref="B395:E395"/>
    <mergeCell ref="B397:E397"/>
    <mergeCell ref="B399:E399"/>
    <mergeCell ref="B379:E379"/>
    <mergeCell ref="B381:E381"/>
    <mergeCell ref="B383:E383"/>
    <mergeCell ref="B385:E385"/>
    <mergeCell ref="B387:E387"/>
    <mergeCell ref="B422:E422"/>
    <mergeCell ref="B424:E424"/>
    <mergeCell ref="B426:E426"/>
    <mergeCell ref="B432:E432"/>
    <mergeCell ref="B434:E434"/>
    <mergeCell ref="B401:E401"/>
    <mergeCell ref="B403:E403"/>
    <mergeCell ref="B407:E407"/>
    <mergeCell ref="B409:E409"/>
    <mergeCell ref="B417:E417"/>
    <mergeCell ref="B477:E477"/>
    <mergeCell ref="B484:E484"/>
    <mergeCell ref="B486:E486"/>
    <mergeCell ref="B488:E488"/>
    <mergeCell ref="B489:E489"/>
    <mergeCell ref="B443:E443"/>
    <mergeCell ref="B445:E445"/>
    <mergeCell ref="B466:E466"/>
    <mergeCell ref="B468:E468"/>
    <mergeCell ref="B471:E471"/>
    <mergeCell ref="B508:E508"/>
    <mergeCell ref="B510:E510"/>
    <mergeCell ref="B515:E515"/>
    <mergeCell ref="B517:E517"/>
    <mergeCell ref="B527:E527"/>
    <mergeCell ref="B492:E492"/>
    <mergeCell ref="B495:E495"/>
    <mergeCell ref="B500:E500"/>
    <mergeCell ref="B502:E502"/>
    <mergeCell ref="B506:E506"/>
    <mergeCell ref="B552:E552"/>
    <mergeCell ref="B572:E572"/>
    <mergeCell ref="B577:E577"/>
    <mergeCell ref="B580:E580"/>
    <mergeCell ref="B582:E582"/>
    <mergeCell ref="B529:E529"/>
    <mergeCell ref="B532:E532"/>
    <mergeCell ref="B539:E539"/>
    <mergeCell ref="B541:E541"/>
    <mergeCell ref="B548:E548"/>
    <mergeCell ref="B639:E639"/>
    <mergeCell ref="B645:E645"/>
    <mergeCell ref="B650:E650"/>
    <mergeCell ref="B653:E653"/>
    <mergeCell ref="B655:E655"/>
    <mergeCell ref="B599:E599"/>
    <mergeCell ref="B614:E614"/>
    <mergeCell ref="B622:E622"/>
    <mergeCell ref="B628:E628"/>
    <mergeCell ref="B635:E635"/>
    <mergeCell ref="B712:E712"/>
    <mergeCell ref="B714:E714"/>
    <mergeCell ref="B716:E716"/>
    <mergeCell ref="B722:E722"/>
    <mergeCell ref="B731:E731"/>
    <mergeCell ref="B659:E659"/>
    <mergeCell ref="B680:E680"/>
    <mergeCell ref="B689:E689"/>
    <mergeCell ref="B696:E696"/>
    <mergeCell ref="B701:E701"/>
    <mergeCell ref="B750:E750"/>
    <mergeCell ref="B753:E753"/>
    <mergeCell ref="B760:E760"/>
    <mergeCell ref="B763:E763"/>
    <mergeCell ref="B767:E767"/>
    <mergeCell ref="B734:E734"/>
    <mergeCell ref="B737:E737"/>
    <mergeCell ref="B742:E742"/>
    <mergeCell ref="B745:E745"/>
    <mergeCell ref="B748:E748"/>
    <mergeCell ref="B813:E813"/>
    <mergeCell ref="B833:E833"/>
    <mergeCell ref="B839:E839"/>
    <mergeCell ref="B850:E850"/>
    <mergeCell ref="B852:E852"/>
    <mergeCell ref="B772:E772"/>
    <mergeCell ref="B792:E792"/>
    <mergeCell ref="B800:E800"/>
    <mergeCell ref="B802:E802"/>
    <mergeCell ref="B809:E809"/>
    <mergeCell ref="B903:E903"/>
    <mergeCell ref="B917:E917"/>
    <mergeCell ref="B922:E922"/>
    <mergeCell ref="B935:E935"/>
    <mergeCell ref="B939:E939"/>
    <mergeCell ref="B856:E856"/>
    <mergeCell ref="B861:E861"/>
    <mergeCell ref="B868:E868"/>
    <mergeCell ref="B880:E880"/>
    <mergeCell ref="B889:E889"/>
    <mergeCell ref="B989:E989"/>
    <mergeCell ref="B990:E990"/>
    <mergeCell ref="B993:E993"/>
    <mergeCell ref="B997:E997"/>
    <mergeCell ref="B1000:E1000"/>
    <mergeCell ref="B940:E940"/>
    <mergeCell ref="B950:E950"/>
    <mergeCell ref="B959:E959"/>
    <mergeCell ref="B971:E971"/>
    <mergeCell ref="B981:E981"/>
    <mergeCell ref="B1045:E1045"/>
    <mergeCell ref="B1052:E1052"/>
    <mergeCell ref="B1083:E1083"/>
    <mergeCell ref="B1085:E1085"/>
    <mergeCell ref="B1087:E1087"/>
    <mergeCell ref="B1019:E1019"/>
    <mergeCell ref="B1022:E1022"/>
    <mergeCell ref="B1024:E1024"/>
    <mergeCell ref="B1026:E1026"/>
    <mergeCell ref="B1040:E1040"/>
    <mergeCell ref="B1151:E1151"/>
    <mergeCell ref="B1154:E1154"/>
    <mergeCell ref="B1163:E1163"/>
    <mergeCell ref="B1170:E1170"/>
    <mergeCell ref="B1181:E1181"/>
    <mergeCell ref="B1090:E1090"/>
    <mergeCell ref="B1098:E1098"/>
    <mergeCell ref="B1100:E1100"/>
    <mergeCell ref="B1102:E1102"/>
    <mergeCell ref="B1121:E1121"/>
    <mergeCell ref="B1229:E1229"/>
    <mergeCell ref="B1242:E1242"/>
    <mergeCell ref="B1246:E1246"/>
    <mergeCell ref="B1248:E1248"/>
    <mergeCell ref="B1253:E1253"/>
    <mergeCell ref="B1185:E1185"/>
    <mergeCell ref="B1209:E1209"/>
    <mergeCell ref="B1215:E1215"/>
    <mergeCell ref="B1217:E1217"/>
    <mergeCell ref="B1225:E1225"/>
    <mergeCell ref="B1296:E1296"/>
    <mergeCell ref="B1298:E1298"/>
    <mergeCell ref="B1300:E1300"/>
    <mergeCell ref="B1305:E1305"/>
    <mergeCell ref="B1309:E1309"/>
    <mergeCell ref="B1255:E1255"/>
    <mergeCell ref="B1274:E1274"/>
    <mergeCell ref="B1276:E1276"/>
    <mergeCell ref="B1286:E1286"/>
    <mergeCell ref="B1290:E1290"/>
    <mergeCell ref="B1348:E1348"/>
    <mergeCell ref="B1350:E1350"/>
    <mergeCell ref="B1353:E1353"/>
    <mergeCell ref="B1355:E1355"/>
    <mergeCell ref="B1357:E1357"/>
    <mergeCell ref="B1314:E1314"/>
    <mergeCell ref="B1334:E1334"/>
    <mergeCell ref="B1343:E1343"/>
    <mergeCell ref="B1345:E1345"/>
    <mergeCell ref="B1346:E1346"/>
    <mergeCell ref="B1374:E1374"/>
    <mergeCell ref="B1377:E1377"/>
    <mergeCell ref="B1379:E1379"/>
    <mergeCell ref="B1381:E1381"/>
    <mergeCell ref="B1383:E1383"/>
    <mergeCell ref="B1360:E1360"/>
    <mergeCell ref="B1362:E1362"/>
    <mergeCell ref="B1365:E1365"/>
    <mergeCell ref="B1369:E1369"/>
    <mergeCell ref="B1372:E1372"/>
    <mergeCell ref="B1402:E1402"/>
    <mergeCell ref="B1405:E1405"/>
    <mergeCell ref="B1407:E1407"/>
    <mergeCell ref="B1411:E1411"/>
    <mergeCell ref="B1415:E1415"/>
    <mergeCell ref="B1385:E1385"/>
    <mergeCell ref="B1388:E1388"/>
    <mergeCell ref="B1390:E1390"/>
    <mergeCell ref="B1396:E1396"/>
    <mergeCell ref="B1398:E1398"/>
    <mergeCell ref="B1438:E1438"/>
    <mergeCell ref="B1440:E1440"/>
    <mergeCell ref="B1443:E1443"/>
    <mergeCell ref="B1446:E1446"/>
    <mergeCell ref="B1448:E1448"/>
    <mergeCell ref="B1417:E1417"/>
    <mergeCell ref="B1419:E1419"/>
    <mergeCell ref="B1420:E1420"/>
    <mergeCell ref="B1431:E1431"/>
    <mergeCell ref="B1437:E1437"/>
    <mergeCell ref="B1462:E1462"/>
    <mergeCell ref="B1464:E1464"/>
    <mergeCell ref="B1467:E1467"/>
    <mergeCell ref="B1468:E1468"/>
    <mergeCell ref="B1470:E1470"/>
    <mergeCell ref="B1450:E1450"/>
    <mergeCell ref="B1453:E1453"/>
    <mergeCell ref="B1454:E1454"/>
    <mergeCell ref="B1457:E1457"/>
    <mergeCell ref="B1460:E1460"/>
    <mergeCell ref="B1488:E1488"/>
    <mergeCell ref="B1503:E1503"/>
    <mergeCell ref="B1504:E1504"/>
    <mergeCell ref="B1512:E1512"/>
    <mergeCell ref="B1513:E1513"/>
    <mergeCell ref="B1471:E1471"/>
    <mergeCell ref="B1474:E1474"/>
    <mergeCell ref="B1476:E1476"/>
    <mergeCell ref="B1477:E1477"/>
    <mergeCell ref="B1487:E1487"/>
    <mergeCell ref="A1545:E1545"/>
    <mergeCell ref="B1547:E1547"/>
    <mergeCell ref="B1548:E1548"/>
    <mergeCell ref="B1524:E1524"/>
    <mergeCell ref="B1526:E1526"/>
    <mergeCell ref="B1529:E1529"/>
    <mergeCell ref="A1543:E1543"/>
    <mergeCell ref="A1544:E1544"/>
    <mergeCell ref="A1516:E1516"/>
    <mergeCell ref="A1517:E1517"/>
    <mergeCell ref="A1518:E1518"/>
    <mergeCell ref="B1520:E1520"/>
    <mergeCell ref="B1521:E1521"/>
  </mergeCells>
  <printOptions horizontalCentered="1"/>
  <pageMargins left="0.51181102362204722" right="0.51181102362204722" top="0.78740157480314965" bottom="0.78740157480314965"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CD5FBB-BEFA-4C3D-B7B6-79F1CC17879E}">
  <dimension ref="A1:J9657"/>
  <sheetViews>
    <sheetView topLeftCell="A49" zoomScaleNormal="100" workbookViewId="0">
      <selection activeCell="H135" sqref="H135"/>
    </sheetView>
  </sheetViews>
  <sheetFormatPr defaultColWidth="48.125" defaultRowHeight="15" x14ac:dyDescent="0.25"/>
  <cols>
    <col min="1" max="1" width="10.375" style="467" bestFit="1" customWidth="1"/>
    <col min="2" max="2" width="48.125" style="468"/>
    <col min="3" max="3" width="10.125" style="468" customWidth="1"/>
    <col min="4" max="4" width="10.25" style="468" bestFit="1" customWidth="1"/>
    <col min="5" max="5" width="10.25" style="468" customWidth="1"/>
    <col min="6" max="6" width="10.25" style="468" bestFit="1" customWidth="1"/>
    <col min="7" max="7" width="9.75" style="468" customWidth="1"/>
    <col min="8" max="8" width="7.375" style="468" customWidth="1"/>
    <col min="9" max="9" width="8.625" style="468" customWidth="1"/>
    <col min="10" max="10" width="13" style="468" customWidth="1"/>
    <col min="11" max="16384" width="48.125" style="468"/>
  </cols>
  <sheetData>
    <row r="1" spans="1:8" x14ac:dyDescent="0.25">
      <c r="B1" s="468" t="s">
        <v>520</v>
      </c>
      <c r="C1" s="469">
        <v>45717</v>
      </c>
      <c r="D1" s="468" t="s">
        <v>2502</v>
      </c>
      <c r="F1" s="468" t="s">
        <v>2502</v>
      </c>
      <c r="G1" s="470"/>
    </row>
    <row r="2" spans="1:8" ht="15.75" thickBot="1" x14ac:dyDescent="0.3">
      <c r="F2" s="615"/>
      <c r="G2" s="471">
        <v>0.31009999999999999</v>
      </c>
    </row>
    <row r="3" spans="1:8" ht="15.75" thickBot="1" x14ac:dyDescent="0.3">
      <c r="A3" s="472" t="s">
        <v>1</v>
      </c>
      <c r="B3" s="473" t="s">
        <v>3</v>
      </c>
      <c r="C3" s="474" t="s">
        <v>13625</v>
      </c>
      <c r="D3" s="475" t="s">
        <v>13626</v>
      </c>
      <c r="E3" s="476"/>
      <c r="F3" s="477"/>
      <c r="G3" s="478"/>
    </row>
    <row r="4" spans="1:8" s="6" customFormat="1" ht="30" x14ac:dyDescent="0.25">
      <c r="A4" s="612">
        <v>104658</v>
      </c>
      <c r="B4" s="613" t="s">
        <v>13627</v>
      </c>
      <c r="C4" s="612" t="s">
        <v>1344</v>
      </c>
      <c r="D4" s="614">
        <v>170.44</v>
      </c>
      <c r="E4" s="479"/>
      <c r="F4" s="480" t="str">
        <f>TRIM(A4)</f>
        <v>104658</v>
      </c>
      <c r="G4" s="481">
        <f t="shared" ref="G4:G67" si="0">ROUND(D4*(1+$G$2),2)</f>
        <v>223.29</v>
      </c>
      <c r="H4" s="468"/>
    </row>
    <row r="5" spans="1:8" s="6" customFormat="1" ht="45" x14ac:dyDescent="0.25">
      <c r="A5" s="522">
        <v>105002</v>
      </c>
      <c r="B5" s="523" t="s">
        <v>13628</v>
      </c>
      <c r="C5" s="522" t="s">
        <v>255</v>
      </c>
      <c r="D5" s="524">
        <v>738.07</v>
      </c>
      <c r="E5" s="479"/>
      <c r="F5" s="480" t="str">
        <f t="shared" ref="F5:F68" si="1">TRIM(A5)</f>
        <v>105002</v>
      </c>
      <c r="G5" s="481">
        <f t="shared" si="0"/>
        <v>966.95</v>
      </c>
      <c r="H5" s="468"/>
    </row>
    <row r="6" spans="1:8" s="6" customFormat="1" ht="45" x14ac:dyDescent="0.25">
      <c r="A6" s="522">
        <v>105004</v>
      </c>
      <c r="B6" s="523" t="s">
        <v>13629</v>
      </c>
      <c r="C6" s="522" t="s">
        <v>1344</v>
      </c>
      <c r="D6" s="524">
        <v>125.57</v>
      </c>
      <c r="E6" s="479"/>
      <c r="F6" s="480" t="str">
        <f t="shared" si="1"/>
        <v>105004</v>
      </c>
      <c r="G6" s="481">
        <f t="shared" si="0"/>
        <v>164.51</v>
      </c>
      <c r="H6" s="468"/>
    </row>
    <row r="7" spans="1:8" s="6" customFormat="1" ht="60" x14ac:dyDescent="0.25">
      <c r="A7" s="522">
        <v>105003</v>
      </c>
      <c r="B7" s="523" t="s">
        <v>13630</v>
      </c>
      <c r="C7" s="522" t="s">
        <v>255</v>
      </c>
      <c r="D7" s="524">
        <v>1237.03</v>
      </c>
      <c r="E7" s="479"/>
      <c r="F7" s="480" t="str">
        <f t="shared" si="1"/>
        <v>105003</v>
      </c>
      <c r="G7" s="481">
        <f t="shared" si="0"/>
        <v>1620.63</v>
      </c>
      <c r="H7" s="468"/>
    </row>
    <row r="8" spans="1:8" s="6" customFormat="1" ht="45" x14ac:dyDescent="0.25">
      <c r="A8" s="522">
        <v>105005</v>
      </c>
      <c r="B8" s="523" t="s">
        <v>13631</v>
      </c>
      <c r="C8" s="522" t="s">
        <v>1344</v>
      </c>
      <c r="D8" s="524">
        <v>217.96</v>
      </c>
      <c r="E8" s="479"/>
      <c r="F8" s="480" t="str">
        <f t="shared" si="1"/>
        <v>105005</v>
      </c>
      <c r="G8" s="481">
        <f t="shared" si="0"/>
        <v>285.55</v>
      </c>
      <c r="H8" s="468"/>
    </row>
    <row r="9" spans="1:8" s="6" customFormat="1" ht="45" x14ac:dyDescent="0.25">
      <c r="A9" s="522">
        <v>105006</v>
      </c>
      <c r="B9" s="523" t="s">
        <v>13632</v>
      </c>
      <c r="C9" s="522" t="s">
        <v>255</v>
      </c>
      <c r="D9" s="524">
        <v>0</v>
      </c>
      <c r="E9" s="479"/>
      <c r="F9" s="480" t="str">
        <f t="shared" si="1"/>
        <v>105006</v>
      </c>
      <c r="G9" s="481">
        <f t="shared" si="0"/>
        <v>0</v>
      </c>
      <c r="H9" s="468"/>
    </row>
    <row r="10" spans="1:8" s="6" customFormat="1" ht="60" x14ac:dyDescent="0.25">
      <c r="A10" s="522">
        <v>104999</v>
      </c>
      <c r="B10" s="523" t="s">
        <v>13633</v>
      </c>
      <c r="C10" s="522" t="s">
        <v>255</v>
      </c>
      <c r="D10" s="524">
        <v>0</v>
      </c>
      <c r="E10" s="479"/>
      <c r="F10" s="480" t="str">
        <f t="shared" si="1"/>
        <v>104999</v>
      </c>
      <c r="G10" s="481">
        <f t="shared" si="0"/>
        <v>0</v>
      </c>
      <c r="H10" s="468"/>
    </row>
    <row r="11" spans="1:8" s="6" customFormat="1" ht="60" x14ac:dyDescent="0.25">
      <c r="A11" s="522">
        <v>105000</v>
      </c>
      <c r="B11" s="523" t="s">
        <v>18707</v>
      </c>
      <c r="C11" s="522" t="s">
        <v>163</v>
      </c>
      <c r="D11" s="524">
        <v>1718.51</v>
      </c>
      <c r="E11" s="479"/>
      <c r="F11" s="480" t="str">
        <f t="shared" si="1"/>
        <v>105000</v>
      </c>
      <c r="G11" s="481">
        <f t="shared" si="0"/>
        <v>2251.42</v>
      </c>
      <c r="H11" s="468"/>
    </row>
    <row r="12" spans="1:8" s="6" customFormat="1" ht="60" x14ac:dyDescent="0.25">
      <c r="A12" s="522">
        <v>105001</v>
      </c>
      <c r="B12" s="523" t="s">
        <v>18708</v>
      </c>
      <c r="C12" s="522" t="s">
        <v>163</v>
      </c>
      <c r="D12" s="524">
        <v>1755.86</v>
      </c>
      <c r="E12" s="479"/>
      <c r="F12" s="480" t="str">
        <f t="shared" si="1"/>
        <v>105001</v>
      </c>
      <c r="G12" s="481">
        <f t="shared" si="0"/>
        <v>2300.35</v>
      </c>
      <c r="H12" s="468"/>
    </row>
    <row r="13" spans="1:8" s="6" customFormat="1" ht="60" x14ac:dyDescent="0.25">
      <c r="A13" s="522">
        <v>89306</v>
      </c>
      <c r="B13" s="523" t="s">
        <v>11949</v>
      </c>
      <c r="C13" s="522" t="s">
        <v>1344</v>
      </c>
      <c r="D13" s="524">
        <v>90.98</v>
      </c>
      <c r="E13" s="479"/>
      <c r="F13" s="480" t="str">
        <f t="shared" si="1"/>
        <v>89306</v>
      </c>
      <c r="G13" s="481">
        <f t="shared" si="0"/>
        <v>119.19</v>
      </c>
      <c r="H13" s="468"/>
    </row>
    <row r="14" spans="1:8" s="6" customFormat="1" ht="60" x14ac:dyDescent="0.25">
      <c r="A14" s="522">
        <v>89307</v>
      </c>
      <c r="B14" s="523" t="s">
        <v>11950</v>
      </c>
      <c r="C14" s="522" t="s">
        <v>1344</v>
      </c>
      <c r="D14" s="524">
        <v>93.1</v>
      </c>
      <c r="E14" s="479"/>
      <c r="F14" s="480" t="str">
        <f t="shared" si="1"/>
        <v>89307</v>
      </c>
      <c r="G14" s="481">
        <f t="shared" si="0"/>
        <v>121.97</v>
      </c>
      <c r="H14" s="468"/>
    </row>
    <row r="15" spans="1:8" s="6" customFormat="1" ht="60" x14ac:dyDescent="0.25">
      <c r="A15" s="522">
        <v>89290</v>
      </c>
      <c r="B15" s="523" t="s">
        <v>11945</v>
      </c>
      <c r="C15" s="522" t="s">
        <v>1344</v>
      </c>
      <c r="D15" s="524">
        <v>72.77</v>
      </c>
      <c r="E15" s="479"/>
      <c r="F15" s="480" t="str">
        <f t="shared" si="1"/>
        <v>89290</v>
      </c>
      <c r="G15" s="481">
        <f t="shared" si="0"/>
        <v>95.34</v>
      </c>
      <c r="H15" s="468"/>
    </row>
    <row r="16" spans="1:8" s="6" customFormat="1" ht="60" x14ac:dyDescent="0.25">
      <c r="A16" s="522">
        <v>89291</v>
      </c>
      <c r="B16" s="523" t="s">
        <v>11946</v>
      </c>
      <c r="C16" s="522" t="s">
        <v>1344</v>
      </c>
      <c r="D16" s="524">
        <v>74.349999999999994</v>
      </c>
      <c r="E16" s="479"/>
      <c r="F16" s="480" t="str">
        <f t="shared" si="1"/>
        <v>89291</v>
      </c>
      <c r="G16" s="481">
        <f t="shared" si="0"/>
        <v>97.41</v>
      </c>
      <c r="H16" s="468"/>
    </row>
    <row r="17" spans="1:8" s="6" customFormat="1" ht="60" x14ac:dyDescent="0.25">
      <c r="A17" s="522">
        <v>89298</v>
      </c>
      <c r="B17" s="523" t="s">
        <v>11947</v>
      </c>
      <c r="C17" s="522" t="s">
        <v>1344</v>
      </c>
      <c r="D17" s="524">
        <v>76.02</v>
      </c>
      <c r="E17" s="479"/>
      <c r="F17" s="480" t="str">
        <f t="shared" si="1"/>
        <v>89298</v>
      </c>
      <c r="G17" s="481">
        <f t="shared" si="0"/>
        <v>99.59</v>
      </c>
      <c r="H17" s="468"/>
    </row>
    <row r="18" spans="1:8" s="6" customFormat="1" ht="60" x14ac:dyDescent="0.25">
      <c r="A18" s="522">
        <v>89299</v>
      </c>
      <c r="B18" s="523" t="s">
        <v>11948</v>
      </c>
      <c r="C18" s="522" t="s">
        <v>1344</v>
      </c>
      <c r="D18" s="524">
        <v>77.92</v>
      </c>
      <c r="E18" s="479"/>
      <c r="F18" s="480" t="str">
        <f t="shared" si="1"/>
        <v>89299</v>
      </c>
      <c r="G18" s="481">
        <f t="shared" si="0"/>
        <v>102.08</v>
      </c>
      <c r="H18" s="468"/>
    </row>
    <row r="19" spans="1:8" s="6" customFormat="1" ht="60" x14ac:dyDescent="0.25">
      <c r="A19" s="522">
        <v>89282</v>
      </c>
      <c r="B19" s="523" t="s">
        <v>11943</v>
      </c>
      <c r="C19" s="522" t="s">
        <v>1344</v>
      </c>
      <c r="D19" s="524">
        <v>63.25</v>
      </c>
      <c r="E19" s="479"/>
      <c r="F19" s="480" t="str">
        <f t="shared" si="1"/>
        <v>89282</v>
      </c>
      <c r="G19" s="481">
        <f t="shared" si="0"/>
        <v>82.86</v>
      </c>
      <c r="H19" s="468"/>
    </row>
    <row r="20" spans="1:8" s="6" customFormat="1" ht="60" x14ac:dyDescent="0.25">
      <c r="A20" s="522">
        <v>89283</v>
      </c>
      <c r="B20" s="523" t="s">
        <v>11944</v>
      </c>
      <c r="C20" s="522" t="s">
        <v>1344</v>
      </c>
      <c r="D20" s="524">
        <v>64.680000000000007</v>
      </c>
      <c r="E20" s="479"/>
      <c r="F20" s="480" t="str">
        <f t="shared" si="1"/>
        <v>89283</v>
      </c>
      <c r="G20" s="481">
        <f t="shared" si="0"/>
        <v>84.74</v>
      </c>
      <c r="H20" s="468"/>
    </row>
    <row r="21" spans="1:8" s="6" customFormat="1" ht="45" x14ac:dyDescent="0.25">
      <c r="A21" s="522">
        <v>89480</v>
      </c>
      <c r="B21" s="523" t="s">
        <v>6289</v>
      </c>
      <c r="C21" s="522" t="s">
        <v>1344</v>
      </c>
      <c r="D21" s="524">
        <v>165.15</v>
      </c>
      <c r="E21" s="479"/>
      <c r="F21" s="480" t="str">
        <f t="shared" si="1"/>
        <v>89480</v>
      </c>
      <c r="G21" s="481">
        <f t="shared" si="0"/>
        <v>216.36</v>
      </c>
      <c r="H21" s="468"/>
    </row>
    <row r="22" spans="1:8" s="6" customFormat="1" ht="45" x14ac:dyDescent="0.25">
      <c r="A22" s="522">
        <v>89464</v>
      </c>
      <c r="B22" s="523" t="s">
        <v>13634</v>
      </c>
      <c r="C22" s="522" t="s">
        <v>1344</v>
      </c>
      <c r="D22" s="524">
        <v>142.78</v>
      </c>
      <c r="E22" s="479"/>
      <c r="F22" s="480" t="str">
        <f t="shared" si="1"/>
        <v>89464</v>
      </c>
      <c r="G22" s="481">
        <f t="shared" si="0"/>
        <v>187.06</v>
      </c>
      <c r="H22" s="468"/>
    </row>
    <row r="23" spans="1:8" s="6" customFormat="1" ht="45" x14ac:dyDescent="0.25">
      <c r="A23" s="522">
        <v>89478</v>
      </c>
      <c r="B23" s="523" t="s">
        <v>6288</v>
      </c>
      <c r="C23" s="522" t="s">
        <v>1344</v>
      </c>
      <c r="D23" s="524">
        <v>143.08000000000001</v>
      </c>
      <c r="E23" s="479"/>
      <c r="F23" s="480" t="str">
        <f t="shared" si="1"/>
        <v>89478</v>
      </c>
      <c r="G23" s="481">
        <f t="shared" si="0"/>
        <v>187.45</v>
      </c>
      <c r="H23" s="468"/>
    </row>
    <row r="24" spans="1:8" s="6" customFormat="1" ht="45" x14ac:dyDescent="0.25">
      <c r="A24" s="522">
        <v>89462</v>
      </c>
      <c r="B24" s="523" t="s">
        <v>6285</v>
      </c>
      <c r="C24" s="522" t="s">
        <v>1344</v>
      </c>
      <c r="D24" s="524">
        <v>121.77</v>
      </c>
      <c r="E24" s="479"/>
      <c r="F24" s="480" t="str">
        <f t="shared" si="1"/>
        <v>89462</v>
      </c>
      <c r="G24" s="481">
        <f t="shared" si="0"/>
        <v>159.53</v>
      </c>
      <c r="H24" s="468"/>
    </row>
    <row r="25" spans="1:8" s="6" customFormat="1" ht="45" x14ac:dyDescent="0.25">
      <c r="A25" s="522">
        <v>104444</v>
      </c>
      <c r="B25" s="523" t="s">
        <v>13635</v>
      </c>
      <c r="C25" s="522" t="s">
        <v>1344</v>
      </c>
      <c r="D25" s="524">
        <v>0</v>
      </c>
      <c r="E25" s="479"/>
      <c r="F25" s="480" t="str">
        <f t="shared" si="1"/>
        <v>104444</v>
      </c>
      <c r="G25" s="481">
        <f t="shared" si="0"/>
        <v>0</v>
      </c>
      <c r="H25" s="468"/>
    </row>
    <row r="26" spans="1:8" s="6" customFormat="1" ht="45" x14ac:dyDescent="0.25">
      <c r="A26" s="522">
        <v>104442</v>
      </c>
      <c r="B26" s="523" t="s">
        <v>13636</v>
      </c>
      <c r="C26" s="522" t="s">
        <v>1344</v>
      </c>
      <c r="D26" s="524">
        <v>0</v>
      </c>
      <c r="E26" s="479"/>
      <c r="F26" s="480" t="str">
        <f t="shared" si="1"/>
        <v>104442</v>
      </c>
      <c r="G26" s="481">
        <f t="shared" si="0"/>
        <v>0</v>
      </c>
      <c r="H26" s="468"/>
    </row>
    <row r="27" spans="1:8" s="6" customFormat="1" ht="45" x14ac:dyDescent="0.25">
      <c r="A27" s="522">
        <v>89472</v>
      </c>
      <c r="B27" s="523" t="s">
        <v>6287</v>
      </c>
      <c r="C27" s="522" t="s">
        <v>1344</v>
      </c>
      <c r="D27" s="524">
        <v>124.66</v>
      </c>
      <c r="E27" s="479"/>
      <c r="F27" s="480" t="str">
        <f t="shared" si="1"/>
        <v>89472</v>
      </c>
      <c r="G27" s="481">
        <f t="shared" si="0"/>
        <v>163.32</v>
      </c>
      <c r="H27" s="468"/>
    </row>
    <row r="28" spans="1:8" s="6" customFormat="1" ht="45" x14ac:dyDescent="0.25">
      <c r="A28" s="522">
        <v>89455</v>
      </c>
      <c r="B28" s="523" t="s">
        <v>6284</v>
      </c>
      <c r="C28" s="522" t="s">
        <v>1344</v>
      </c>
      <c r="D28" s="524">
        <v>110.76</v>
      </c>
      <c r="E28" s="479"/>
      <c r="F28" s="480" t="str">
        <f t="shared" si="1"/>
        <v>89455</v>
      </c>
      <c r="G28" s="481">
        <f t="shared" si="0"/>
        <v>145.11000000000001</v>
      </c>
      <c r="H28" s="468"/>
    </row>
    <row r="29" spans="1:8" s="6" customFormat="1" ht="45" x14ac:dyDescent="0.25">
      <c r="A29" s="522">
        <v>89470</v>
      </c>
      <c r="B29" s="523" t="s">
        <v>6286</v>
      </c>
      <c r="C29" s="522" t="s">
        <v>1344</v>
      </c>
      <c r="D29" s="524">
        <v>104.57</v>
      </c>
      <c r="E29" s="479"/>
      <c r="F29" s="480" t="str">
        <f t="shared" si="1"/>
        <v>89470</v>
      </c>
      <c r="G29" s="481">
        <f t="shared" si="0"/>
        <v>137</v>
      </c>
      <c r="H29" s="468"/>
    </row>
    <row r="30" spans="1:8" s="6" customFormat="1" ht="45" x14ac:dyDescent="0.25">
      <c r="A30" s="522">
        <v>89453</v>
      </c>
      <c r="B30" s="523" t="s">
        <v>6283</v>
      </c>
      <c r="C30" s="522" t="s">
        <v>1344</v>
      </c>
      <c r="D30" s="524">
        <v>91.72</v>
      </c>
      <c r="E30" s="479"/>
      <c r="F30" s="480" t="str">
        <f t="shared" si="1"/>
        <v>89453</v>
      </c>
      <c r="G30" s="481">
        <f t="shared" si="0"/>
        <v>120.16</v>
      </c>
      <c r="H30" s="468"/>
    </row>
    <row r="31" spans="1:8" s="6" customFormat="1" ht="45" x14ac:dyDescent="0.25">
      <c r="A31" s="522">
        <v>104443</v>
      </c>
      <c r="B31" s="523" t="s">
        <v>13637</v>
      </c>
      <c r="C31" s="522" t="s">
        <v>1344</v>
      </c>
      <c r="D31" s="524">
        <v>0</v>
      </c>
      <c r="E31" s="479"/>
      <c r="F31" s="480" t="str">
        <f t="shared" si="1"/>
        <v>104443</v>
      </c>
      <c r="G31" s="481">
        <f t="shared" si="0"/>
        <v>0</v>
      </c>
      <c r="H31" s="468"/>
    </row>
    <row r="32" spans="1:8" s="6" customFormat="1" ht="45" x14ac:dyDescent="0.25">
      <c r="A32" s="522">
        <v>104441</v>
      </c>
      <c r="B32" s="523" t="s">
        <v>13638</v>
      </c>
      <c r="C32" s="522" t="s">
        <v>1344</v>
      </c>
      <c r="D32" s="524">
        <v>0</v>
      </c>
      <c r="E32" s="479"/>
      <c r="F32" s="480" t="str">
        <f t="shared" si="1"/>
        <v>104441</v>
      </c>
      <c r="G32" s="481">
        <f t="shared" si="0"/>
        <v>0</v>
      </c>
      <c r="H32" s="468"/>
    </row>
    <row r="33" spans="1:8" s="6" customFormat="1" ht="60" x14ac:dyDescent="0.25">
      <c r="A33" s="522">
        <v>103338</v>
      </c>
      <c r="B33" s="523" t="s">
        <v>6277</v>
      </c>
      <c r="C33" s="522" t="s">
        <v>1344</v>
      </c>
      <c r="D33" s="524">
        <v>121.8</v>
      </c>
      <c r="E33" s="479"/>
      <c r="F33" s="480" t="str">
        <f t="shared" si="1"/>
        <v>103338</v>
      </c>
      <c r="G33" s="481">
        <f t="shared" si="0"/>
        <v>159.57</v>
      </c>
      <c r="H33" s="468"/>
    </row>
    <row r="34" spans="1:8" s="6" customFormat="1" ht="60" x14ac:dyDescent="0.25">
      <c r="A34" s="522">
        <v>103339</v>
      </c>
      <c r="B34" s="523" t="s">
        <v>6278</v>
      </c>
      <c r="C34" s="522" t="s">
        <v>1344</v>
      </c>
      <c r="D34" s="524">
        <v>123.07</v>
      </c>
      <c r="E34" s="479"/>
      <c r="F34" s="480" t="str">
        <f t="shared" si="1"/>
        <v>103339</v>
      </c>
      <c r="G34" s="481">
        <f t="shared" si="0"/>
        <v>161.22999999999999</v>
      </c>
      <c r="H34" s="468"/>
    </row>
    <row r="35" spans="1:8" s="6" customFormat="1" ht="60" x14ac:dyDescent="0.25">
      <c r="A35" s="522">
        <v>103340</v>
      </c>
      <c r="B35" s="523" t="s">
        <v>6279</v>
      </c>
      <c r="C35" s="522" t="s">
        <v>1344</v>
      </c>
      <c r="D35" s="524">
        <v>147.12</v>
      </c>
      <c r="E35" s="479"/>
      <c r="F35" s="480" t="str">
        <f t="shared" si="1"/>
        <v>103340</v>
      </c>
      <c r="G35" s="481">
        <f t="shared" si="0"/>
        <v>192.74</v>
      </c>
      <c r="H35" s="468"/>
    </row>
    <row r="36" spans="1:8" s="6" customFormat="1" ht="60" x14ac:dyDescent="0.25">
      <c r="A36" s="522">
        <v>103341</v>
      </c>
      <c r="B36" s="523" t="s">
        <v>6280</v>
      </c>
      <c r="C36" s="522" t="s">
        <v>1344</v>
      </c>
      <c r="D36" s="524">
        <v>148.71</v>
      </c>
      <c r="E36" s="479"/>
      <c r="F36" s="480" t="str">
        <f t="shared" si="1"/>
        <v>103341</v>
      </c>
      <c r="G36" s="481">
        <f t="shared" si="0"/>
        <v>194.82</v>
      </c>
      <c r="H36" s="468"/>
    </row>
    <row r="37" spans="1:8" s="6" customFormat="1" ht="60" x14ac:dyDescent="0.25">
      <c r="A37" s="522">
        <v>103336</v>
      </c>
      <c r="B37" s="523" t="s">
        <v>6275</v>
      </c>
      <c r="C37" s="522" t="s">
        <v>1344</v>
      </c>
      <c r="D37" s="524">
        <v>92.45</v>
      </c>
      <c r="E37" s="479"/>
      <c r="F37" s="480" t="str">
        <f t="shared" si="1"/>
        <v>103336</v>
      </c>
      <c r="G37" s="481">
        <f t="shared" si="0"/>
        <v>121.12</v>
      </c>
      <c r="H37" s="468"/>
    </row>
    <row r="38" spans="1:8" s="6" customFormat="1" ht="60" x14ac:dyDescent="0.25">
      <c r="A38" s="522">
        <v>103337</v>
      </c>
      <c r="B38" s="523" t="s">
        <v>6276</v>
      </c>
      <c r="C38" s="522" t="s">
        <v>1344</v>
      </c>
      <c r="D38" s="524">
        <v>93.53</v>
      </c>
      <c r="E38" s="479"/>
      <c r="F38" s="480" t="str">
        <f t="shared" si="1"/>
        <v>103337</v>
      </c>
      <c r="G38" s="481">
        <f t="shared" si="0"/>
        <v>122.53</v>
      </c>
      <c r="H38" s="468"/>
    </row>
    <row r="39" spans="1:8" s="6" customFormat="1" ht="60" x14ac:dyDescent="0.25">
      <c r="A39" s="522">
        <v>103342</v>
      </c>
      <c r="B39" s="523" t="s">
        <v>6281</v>
      </c>
      <c r="C39" s="522" t="s">
        <v>1344</v>
      </c>
      <c r="D39" s="524">
        <v>123.96</v>
      </c>
      <c r="E39" s="479"/>
      <c r="F39" s="480" t="str">
        <f t="shared" si="1"/>
        <v>103342</v>
      </c>
      <c r="G39" s="481">
        <f t="shared" si="0"/>
        <v>162.4</v>
      </c>
      <c r="H39" s="468"/>
    </row>
    <row r="40" spans="1:8" s="6" customFormat="1" ht="60" x14ac:dyDescent="0.25">
      <c r="A40" s="522">
        <v>103343</v>
      </c>
      <c r="B40" s="523" t="s">
        <v>6282</v>
      </c>
      <c r="C40" s="522" t="s">
        <v>1344</v>
      </c>
      <c r="D40" s="524">
        <v>125.36</v>
      </c>
      <c r="E40" s="479"/>
      <c r="F40" s="480" t="str">
        <f t="shared" si="1"/>
        <v>103343</v>
      </c>
      <c r="G40" s="481">
        <f t="shared" si="0"/>
        <v>164.23</v>
      </c>
      <c r="H40" s="468"/>
    </row>
    <row r="41" spans="1:8" s="6" customFormat="1" ht="60" x14ac:dyDescent="0.25">
      <c r="A41" s="522">
        <v>103354</v>
      </c>
      <c r="B41" s="523" t="s">
        <v>13639</v>
      </c>
      <c r="C41" s="522" t="s">
        <v>1344</v>
      </c>
      <c r="D41" s="524">
        <v>88.79</v>
      </c>
      <c r="E41" s="479"/>
      <c r="F41" s="480" t="str">
        <f t="shared" si="1"/>
        <v>103354</v>
      </c>
      <c r="G41" s="481">
        <f t="shared" si="0"/>
        <v>116.32</v>
      </c>
      <c r="H41" s="468"/>
    </row>
    <row r="42" spans="1:8" s="6" customFormat="1" ht="60" x14ac:dyDescent="0.25">
      <c r="A42" s="522">
        <v>103355</v>
      </c>
      <c r="B42" s="523" t="s">
        <v>13640</v>
      </c>
      <c r="C42" s="522" t="s">
        <v>1344</v>
      </c>
      <c r="D42" s="524">
        <v>90.08</v>
      </c>
      <c r="E42" s="479"/>
      <c r="F42" s="480" t="str">
        <f t="shared" si="1"/>
        <v>103355</v>
      </c>
      <c r="G42" s="481">
        <f t="shared" si="0"/>
        <v>118.01</v>
      </c>
      <c r="H42" s="468"/>
    </row>
    <row r="43" spans="1:8" s="6" customFormat="1" ht="60" x14ac:dyDescent="0.25">
      <c r="A43" s="522">
        <v>103330</v>
      </c>
      <c r="B43" s="523" t="s">
        <v>6256</v>
      </c>
      <c r="C43" s="522" t="s">
        <v>1344</v>
      </c>
      <c r="D43" s="524">
        <v>80.69</v>
      </c>
      <c r="E43" s="479"/>
      <c r="F43" s="480" t="str">
        <f t="shared" si="1"/>
        <v>103330</v>
      </c>
      <c r="G43" s="481">
        <f t="shared" si="0"/>
        <v>105.71</v>
      </c>
      <c r="H43" s="468"/>
    </row>
    <row r="44" spans="1:8" s="6" customFormat="1" ht="60" x14ac:dyDescent="0.25">
      <c r="A44" s="522">
        <v>103331</v>
      </c>
      <c r="B44" s="523" t="s">
        <v>6257</v>
      </c>
      <c r="C44" s="522" t="s">
        <v>1344</v>
      </c>
      <c r="D44" s="524">
        <v>81.91</v>
      </c>
      <c r="E44" s="479"/>
      <c r="F44" s="480" t="str">
        <f t="shared" si="1"/>
        <v>103331</v>
      </c>
      <c r="G44" s="481">
        <f t="shared" si="0"/>
        <v>107.31</v>
      </c>
      <c r="H44" s="468"/>
    </row>
    <row r="45" spans="1:8" s="6" customFormat="1" ht="60" x14ac:dyDescent="0.25">
      <c r="A45" s="522">
        <v>103358</v>
      </c>
      <c r="B45" s="523" t="s">
        <v>13641</v>
      </c>
      <c r="C45" s="522" t="s">
        <v>1344</v>
      </c>
      <c r="D45" s="524">
        <v>67.459999999999994</v>
      </c>
      <c r="E45" s="479"/>
      <c r="F45" s="480" t="str">
        <f t="shared" si="1"/>
        <v>103358</v>
      </c>
      <c r="G45" s="481">
        <f t="shared" si="0"/>
        <v>88.38</v>
      </c>
      <c r="H45" s="468"/>
    </row>
    <row r="46" spans="1:8" s="6" customFormat="1" ht="60" x14ac:dyDescent="0.25">
      <c r="A46" s="522">
        <v>103359</v>
      </c>
      <c r="B46" s="523" t="s">
        <v>13642</v>
      </c>
      <c r="C46" s="522" t="s">
        <v>1344</v>
      </c>
      <c r="D46" s="524">
        <v>68.489999999999995</v>
      </c>
      <c r="E46" s="479"/>
      <c r="F46" s="480" t="str">
        <f t="shared" si="1"/>
        <v>103359</v>
      </c>
      <c r="G46" s="481">
        <f t="shared" si="0"/>
        <v>89.73</v>
      </c>
      <c r="H46" s="468"/>
    </row>
    <row r="47" spans="1:8" s="6" customFormat="1" ht="60" x14ac:dyDescent="0.25">
      <c r="A47" s="522">
        <v>103366</v>
      </c>
      <c r="B47" s="523" t="s">
        <v>13643</v>
      </c>
      <c r="C47" s="522" t="s">
        <v>1344</v>
      </c>
      <c r="D47" s="524">
        <v>57.43</v>
      </c>
      <c r="E47" s="479"/>
      <c r="F47" s="480" t="str">
        <f t="shared" si="1"/>
        <v>103366</v>
      </c>
      <c r="G47" s="481">
        <f t="shared" si="0"/>
        <v>75.239999999999995</v>
      </c>
      <c r="H47" s="468"/>
    </row>
    <row r="48" spans="1:8" s="6" customFormat="1" ht="60" x14ac:dyDescent="0.25">
      <c r="A48" s="522">
        <v>103367</v>
      </c>
      <c r="B48" s="523" t="s">
        <v>13644</v>
      </c>
      <c r="C48" s="522" t="s">
        <v>1344</v>
      </c>
      <c r="D48" s="524">
        <v>58.36</v>
      </c>
      <c r="E48" s="479"/>
      <c r="F48" s="480" t="str">
        <f t="shared" si="1"/>
        <v>103367</v>
      </c>
      <c r="G48" s="481">
        <f t="shared" si="0"/>
        <v>76.459999999999994</v>
      </c>
      <c r="H48" s="468"/>
    </row>
    <row r="49" spans="1:8" s="6" customFormat="1" ht="60" x14ac:dyDescent="0.25">
      <c r="A49" s="522">
        <v>103360</v>
      </c>
      <c r="B49" s="523" t="s">
        <v>13645</v>
      </c>
      <c r="C49" s="522" t="s">
        <v>1344</v>
      </c>
      <c r="D49" s="524">
        <v>79.069999999999993</v>
      </c>
      <c r="E49" s="479"/>
      <c r="F49" s="480" t="str">
        <f t="shared" si="1"/>
        <v>103360</v>
      </c>
      <c r="G49" s="481">
        <f t="shared" si="0"/>
        <v>103.59</v>
      </c>
      <c r="H49" s="468"/>
    </row>
    <row r="50" spans="1:8" s="6" customFormat="1" ht="60" x14ac:dyDescent="0.25">
      <c r="A50" s="522">
        <v>103361</v>
      </c>
      <c r="B50" s="523" t="s">
        <v>13646</v>
      </c>
      <c r="C50" s="522" t="s">
        <v>1344</v>
      </c>
      <c r="D50" s="524">
        <v>80.37</v>
      </c>
      <c r="E50" s="479"/>
      <c r="F50" s="480" t="str">
        <f t="shared" si="1"/>
        <v>103361</v>
      </c>
      <c r="G50" s="481">
        <f t="shared" si="0"/>
        <v>105.29</v>
      </c>
      <c r="H50" s="468"/>
    </row>
    <row r="51" spans="1:8" s="6" customFormat="1" ht="60" x14ac:dyDescent="0.25">
      <c r="A51" s="522">
        <v>103368</v>
      </c>
      <c r="B51" s="523" t="s">
        <v>13647</v>
      </c>
      <c r="C51" s="522" t="s">
        <v>1344</v>
      </c>
      <c r="D51" s="524">
        <v>65.67</v>
      </c>
      <c r="E51" s="479"/>
      <c r="F51" s="480" t="str">
        <f t="shared" si="1"/>
        <v>103368</v>
      </c>
      <c r="G51" s="481">
        <f t="shared" si="0"/>
        <v>86.03</v>
      </c>
      <c r="H51" s="468"/>
    </row>
    <row r="52" spans="1:8" s="6" customFormat="1" ht="60" x14ac:dyDescent="0.25">
      <c r="A52" s="522">
        <v>103369</v>
      </c>
      <c r="B52" s="523" t="s">
        <v>13648</v>
      </c>
      <c r="C52" s="522" t="s">
        <v>1344</v>
      </c>
      <c r="D52" s="524">
        <v>66.849999999999994</v>
      </c>
      <c r="E52" s="479"/>
      <c r="F52" s="480" t="str">
        <f t="shared" si="1"/>
        <v>103369</v>
      </c>
      <c r="G52" s="481">
        <f t="shared" si="0"/>
        <v>87.58</v>
      </c>
      <c r="H52" s="468"/>
    </row>
    <row r="53" spans="1:8" s="6" customFormat="1" ht="60" x14ac:dyDescent="0.25">
      <c r="A53" s="522">
        <v>103334</v>
      </c>
      <c r="B53" s="523" t="s">
        <v>6260</v>
      </c>
      <c r="C53" s="522" t="s">
        <v>1344</v>
      </c>
      <c r="D53" s="524">
        <v>145.69</v>
      </c>
      <c r="E53" s="479"/>
      <c r="F53" s="480" t="str">
        <f t="shared" si="1"/>
        <v>103334</v>
      </c>
      <c r="G53" s="481">
        <f t="shared" si="0"/>
        <v>190.87</v>
      </c>
      <c r="H53" s="468"/>
    </row>
    <row r="54" spans="1:8" s="6" customFormat="1" ht="60" x14ac:dyDescent="0.25">
      <c r="A54" s="522">
        <v>103335</v>
      </c>
      <c r="B54" s="523" t="s">
        <v>6261</v>
      </c>
      <c r="C54" s="522" t="s">
        <v>1344</v>
      </c>
      <c r="D54" s="524">
        <v>147.96</v>
      </c>
      <c r="E54" s="479"/>
      <c r="F54" s="480" t="str">
        <f t="shared" si="1"/>
        <v>103335</v>
      </c>
      <c r="G54" s="481">
        <f t="shared" si="0"/>
        <v>193.84</v>
      </c>
      <c r="H54" s="468"/>
    </row>
    <row r="55" spans="1:8" s="6" customFormat="1" ht="60" x14ac:dyDescent="0.25">
      <c r="A55" s="522">
        <v>103362</v>
      </c>
      <c r="B55" s="523" t="s">
        <v>13649</v>
      </c>
      <c r="C55" s="522" t="s">
        <v>1344</v>
      </c>
      <c r="D55" s="524">
        <v>94.95</v>
      </c>
      <c r="E55" s="479"/>
      <c r="F55" s="480" t="str">
        <f t="shared" si="1"/>
        <v>103362</v>
      </c>
      <c r="G55" s="481">
        <f t="shared" si="0"/>
        <v>124.39</v>
      </c>
      <c r="H55" s="468"/>
    </row>
    <row r="56" spans="1:8" s="6" customFormat="1" ht="60" x14ac:dyDescent="0.25">
      <c r="A56" s="522">
        <v>103363</v>
      </c>
      <c r="B56" s="523" t="s">
        <v>13650</v>
      </c>
      <c r="C56" s="522" t="s">
        <v>1344</v>
      </c>
      <c r="D56" s="524">
        <v>96.42</v>
      </c>
      <c r="E56" s="479"/>
      <c r="F56" s="480" t="str">
        <f t="shared" si="1"/>
        <v>103363</v>
      </c>
      <c r="G56" s="481">
        <f t="shared" si="0"/>
        <v>126.32</v>
      </c>
      <c r="H56" s="468"/>
    </row>
    <row r="57" spans="1:8" s="6" customFormat="1" ht="60" x14ac:dyDescent="0.25">
      <c r="A57" s="522">
        <v>103370</v>
      </c>
      <c r="B57" s="523" t="s">
        <v>13651</v>
      </c>
      <c r="C57" s="522" t="s">
        <v>1344</v>
      </c>
      <c r="D57" s="524">
        <v>81.47</v>
      </c>
      <c r="E57" s="479"/>
      <c r="F57" s="480" t="str">
        <f t="shared" si="1"/>
        <v>103370</v>
      </c>
      <c r="G57" s="481">
        <f t="shared" si="0"/>
        <v>106.73</v>
      </c>
      <c r="H57" s="468"/>
    </row>
    <row r="58" spans="1:8" s="6" customFormat="1" ht="60" x14ac:dyDescent="0.25">
      <c r="A58" s="522">
        <v>103371</v>
      </c>
      <c r="B58" s="523" t="s">
        <v>13652</v>
      </c>
      <c r="C58" s="522" t="s">
        <v>1344</v>
      </c>
      <c r="D58" s="524">
        <v>82.8</v>
      </c>
      <c r="E58" s="479"/>
      <c r="F58" s="480" t="str">
        <f t="shared" si="1"/>
        <v>103371</v>
      </c>
      <c r="G58" s="481">
        <f t="shared" si="0"/>
        <v>108.48</v>
      </c>
      <c r="H58" s="468"/>
    </row>
    <row r="59" spans="1:8" s="6" customFormat="1" ht="60" x14ac:dyDescent="0.25">
      <c r="A59" s="522">
        <v>103332</v>
      </c>
      <c r="B59" s="523" t="s">
        <v>6258</v>
      </c>
      <c r="C59" s="522" t="s">
        <v>1344</v>
      </c>
      <c r="D59" s="524">
        <v>124.52</v>
      </c>
      <c r="E59" s="479"/>
      <c r="F59" s="480" t="str">
        <f t="shared" si="1"/>
        <v>103332</v>
      </c>
      <c r="G59" s="481">
        <f t="shared" si="0"/>
        <v>163.13</v>
      </c>
      <c r="H59" s="468"/>
    </row>
    <row r="60" spans="1:8" s="6" customFormat="1" ht="60" x14ac:dyDescent="0.25">
      <c r="A60" s="522">
        <v>103333</v>
      </c>
      <c r="B60" s="523" t="s">
        <v>6259</v>
      </c>
      <c r="C60" s="522" t="s">
        <v>1344</v>
      </c>
      <c r="D60" s="524">
        <v>125.82</v>
      </c>
      <c r="E60" s="479"/>
      <c r="F60" s="480" t="str">
        <f t="shared" si="1"/>
        <v>103333</v>
      </c>
      <c r="G60" s="481">
        <f t="shared" si="0"/>
        <v>164.84</v>
      </c>
      <c r="H60" s="468"/>
    </row>
    <row r="61" spans="1:8" s="6" customFormat="1" ht="60" x14ac:dyDescent="0.25">
      <c r="A61" s="522">
        <v>103352</v>
      </c>
      <c r="B61" s="523" t="s">
        <v>13653</v>
      </c>
      <c r="C61" s="522" t="s">
        <v>1344</v>
      </c>
      <c r="D61" s="524">
        <v>105.62</v>
      </c>
      <c r="E61" s="479"/>
      <c r="F61" s="480" t="str">
        <f t="shared" si="1"/>
        <v>103352</v>
      </c>
      <c r="G61" s="481">
        <f t="shared" si="0"/>
        <v>138.37</v>
      </c>
      <c r="H61" s="468"/>
    </row>
    <row r="62" spans="1:8" s="6" customFormat="1" ht="60" x14ac:dyDescent="0.25">
      <c r="A62" s="522">
        <v>103353</v>
      </c>
      <c r="B62" s="523" t="s">
        <v>13654</v>
      </c>
      <c r="C62" s="522" t="s">
        <v>1344</v>
      </c>
      <c r="D62" s="524">
        <v>106.82</v>
      </c>
      <c r="E62" s="479"/>
      <c r="F62" s="480" t="str">
        <f t="shared" si="1"/>
        <v>103353</v>
      </c>
      <c r="G62" s="481">
        <f t="shared" si="0"/>
        <v>139.94</v>
      </c>
      <c r="H62" s="468"/>
    </row>
    <row r="63" spans="1:8" s="6" customFormat="1" ht="60" x14ac:dyDescent="0.25">
      <c r="A63" s="522">
        <v>103328</v>
      </c>
      <c r="B63" s="523" t="s">
        <v>6254</v>
      </c>
      <c r="C63" s="522" t="s">
        <v>1344</v>
      </c>
      <c r="D63" s="524">
        <v>95.92</v>
      </c>
      <c r="E63" s="479"/>
      <c r="F63" s="480" t="str">
        <f t="shared" si="1"/>
        <v>103328</v>
      </c>
      <c r="G63" s="481">
        <f t="shared" si="0"/>
        <v>125.66</v>
      </c>
      <c r="H63" s="468"/>
    </row>
    <row r="64" spans="1:8" s="6" customFormat="1" ht="60" x14ac:dyDescent="0.25">
      <c r="A64" s="522">
        <v>103329</v>
      </c>
      <c r="B64" s="523" t="s">
        <v>6255</v>
      </c>
      <c r="C64" s="522" t="s">
        <v>1344</v>
      </c>
      <c r="D64" s="524">
        <v>97.05</v>
      </c>
      <c r="E64" s="479"/>
      <c r="F64" s="480" t="str">
        <f t="shared" si="1"/>
        <v>103329</v>
      </c>
      <c r="G64" s="481">
        <f t="shared" si="0"/>
        <v>127.15</v>
      </c>
      <c r="H64" s="468"/>
    </row>
    <row r="65" spans="1:8" s="6" customFormat="1" ht="60" x14ac:dyDescent="0.25">
      <c r="A65" s="522">
        <v>103356</v>
      </c>
      <c r="B65" s="523" t="s">
        <v>6264</v>
      </c>
      <c r="C65" s="522" t="s">
        <v>1344</v>
      </c>
      <c r="D65" s="524">
        <v>57.75</v>
      </c>
      <c r="E65" s="479"/>
      <c r="F65" s="480" t="str">
        <f t="shared" si="1"/>
        <v>103356</v>
      </c>
      <c r="G65" s="481">
        <f t="shared" si="0"/>
        <v>75.66</v>
      </c>
      <c r="H65" s="468"/>
    </row>
    <row r="66" spans="1:8" s="6" customFormat="1" ht="60" x14ac:dyDescent="0.25">
      <c r="A66" s="522">
        <v>103357</v>
      </c>
      <c r="B66" s="523" t="s">
        <v>6265</v>
      </c>
      <c r="C66" s="522" t="s">
        <v>1344</v>
      </c>
      <c r="D66" s="524">
        <v>58.7</v>
      </c>
      <c r="E66" s="479"/>
      <c r="F66" s="480" t="str">
        <f t="shared" si="1"/>
        <v>103357</v>
      </c>
      <c r="G66" s="481">
        <f t="shared" si="0"/>
        <v>76.900000000000006</v>
      </c>
      <c r="H66" s="468"/>
    </row>
    <row r="67" spans="1:8" s="6" customFormat="1" ht="60" x14ac:dyDescent="0.25">
      <c r="A67" s="522">
        <v>103364</v>
      </c>
      <c r="B67" s="523" t="s">
        <v>13655</v>
      </c>
      <c r="C67" s="522" t="s">
        <v>1344</v>
      </c>
      <c r="D67" s="524">
        <v>47.55</v>
      </c>
      <c r="E67" s="479"/>
      <c r="F67" s="480" t="str">
        <f t="shared" si="1"/>
        <v>103364</v>
      </c>
      <c r="G67" s="481">
        <f t="shared" si="0"/>
        <v>62.3</v>
      </c>
      <c r="H67" s="468"/>
    </row>
    <row r="68" spans="1:8" s="6" customFormat="1" ht="60" x14ac:dyDescent="0.25">
      <c r="A68" s="522">
        <v>103365</v>
      </c>
      <c r="B68" s="523" t="s">
        <v>13656</v>
      </c>
      <c r="C68" s="522" t="s">
        <v>1344</v>
      </c>
      <c r="D68" s="524">
        <v>48.17</v>
      </c>
      <c r="E68" s="479"/>
      <c r="F68" s="480" t="str">
        <f t="shared" si="1"/>
        <v>103365</v>
      </c>
      <c r="G68" s="481">
        <f t="shared" ref="G68:G131" si="2">ROUND(D68*(1+$G$2),2)</f>
        <v>63.11</v>
      </c>
      <c r="H68" s="468"/>
    </row>
    <row r="69" spans="1:8" s="6" customFormat="1" ht="60" x14ac:dyDescent="0.25">
      <c r="A69" s="522">
        <v>103350</v>
      </c>
      <c r="B69" s="523" t="s">
        <v>6262</v>
      </c>
      <c r="C69" s="522" t="s">
        <v>1344</v>
      </c>
      <c r="D69" s="524">
        <v>178.09</v>
      </c>
      <c r="E69" s="479"/>
      <c r="F69" s="480" t="str">
        <f t="shared" ref="F69:F132" si="3">TRIM(A69)</f>
        <v>103350</v>
      </c>
      <c r="G69" s="481">
        <f t="shared" si="2"/>
        <v>233.32</v>
      </c>
      <c r="H69" s="468"/>
    </row>
    <row r="70" spans="1:8" s="6" customFormat="1" ht="60" x14ac:dyDescent="0.25">
      <c r="A70" s="522">
        <v>103351</v>
      </c>
      <c r="B70" s="523" t="s">
        <v>6263</v>
      </c>
      <c r="C70" s="522" t="s">
        <v>1344</v>
      </c>
      <c r="D70" s="524">
        <v>179.76</v>
      </c>
      <c r="E70" s="479"/>
      <c r="F70" s="480" t="str">
        <f t="shared" si="3"/>
        <v>103351</v>
      </c>
      <c r="G70" s="481">
        <f t="shared" si="2"/>
        <v>235.5</v>
      </c>
      <c r="H70" s="468"/>
    </row>
    <row r="71" spans="1:8" s="6" customFormat="1" ht="60" x14ac:dyDescent="0.25">
      <c r="A71" s="522">
        <v>103344</v>
      </c>
      <c r="B71" s="523" t="s">
        <v>13657</v>
      </c>
      <c r="C71" s="522" t="s">
        <v>1344</v>
      </c>
      <c r="D71" s="524">
        <v>76.88</v>
      </c>
      <c r="E71" s="479"/>
      <c r="F71" s="480" t="str">
        <f t="shared" si="3"/>
        <v>103344</v>
      </c>
      <c r="G71" s="481">
        <f t="shared" si="2"/>
        <v>100.72</v>
      </c>
      <c r="H71" s="468"/>
    </row>
    <row r="72" spans="1:8" s="6" customFormat="1" ht="60" x14ac:dyDescent="0.25">
      <c r="A72" s="522">
        <v>103345</v>
      </c>
      <c r="B72" s="523" t="s">
        <v>13658</v>
      </c>
      <c r="C72" s="522" t="s">
        <v>1344</v>
      </c>
      <c r="D72" s="524">
        <v>78.39</v>
      </c>
      <c r="E72" s="479"/>
      <c r="F72" s="480" t="str">
        <f t="shared" si="3"/>
        <v>103345</v>
      </c>
      <c r="G72" s="481">
        <f t="shared" si="2"/>
        <v>102.7</v>
      </c>
      <c r="H72" s="468"/>
    </row>
    <row r="73" spans="1:8" s="6" customFormat="1" ht="60" x14ac:dyDescent="0.25">
      <c r="A73" s="522">
        <v>103348</v>
      </c>
      <c r="B73" s="523" t="s">
        <v>13659</v>
      </c>
      <c r="C73" s="522" t="s">
        <v>1344</v>
      </c>
      <c r="D73" s="524">
        <v>64.03</v>
      </c>
      <c r="E73" s="479"/>
      <c r="F73" s="480" t="str">
        <f t="shared" si="3"/>
        <v>103348</v>
      </c>
      <c r="G73" s="481">
        <f t="shared" si="2"/>
        <v>83.89</v>
      </c>
      <c r="H73" s="468"/>
    </row>
    <row r="74" spans="1:8" s="6" customFormat="1" ht="60" x14ac:dyDescent="0.25">
      <c r="A74" s="522">
        <v>103349</v>
      </c>
      <c r="B74" s="523" t="s">
        <v>13660</v>
      </c>
      <c r="C74" s="522" t="s">
        <v>1344</v>
      </c>
      <c r="D74" s="524">
        <v>65.41</v>
      </c>
      <c r="E74" s="479"/>
      <c r="F74" s="480" t="str">
        <f t="shared" si="3"/>
        <v>103349</v>
      </c>
      <c r="G74" s="481">
        <f t="shared" si="2"/>
        <v>85.69</v>
      </c>
      <c r="H74" s="468"/>
    </row>
    <row r="75" spans="1:8" s="6" customFormat="1" ht="60" x14ac:dyDescent="0.25">
      <c r="A75" s="522">
        <v>103346</v>
      </c>
      <c r="B75" s="523" t="s">
        <v>13661</v>
      </c>
      <c r="C75" s="522" t="s">
        <v>1344</v>
      </c>
      <c r="D75" s="524">
        <v>86.5</v>
      </c>
      <c r="E75" s="479"/>
      <c r="F75" s="480" t="str">
        <f t="shared" si="3"/>
        <v>103346</v>
      </c>
      <c r="G75" s="481">
        <f t="shared" si="2"/>
        <v>113.32</v>
      </c>
      <c r="H75" s="468"/>
    </row>
    <row r="76" spans="1:8" s="6" customFormat="1" ht="60" x14ac:dyDescent="0.25">
      <c r="A76" s="522">
        <v>103347</v>
      </c>
      <c r="B76" s="523" t="s">
        <v>13662</v>
      </c>
      <c r="C76" s="522" t="s">
        <v>1344</v>
      </c>
      <c r="D76" s="524">
        <v>88.11</v>
      </c>
      <c r="E76" s="479"/>
      <c r="F76" s="480" t="str">
        <f t="shared" si="3"/>
        <v>103347</v>
      </c>
      <c r="G76" s="481">
        <f t="shared" si="2"/>
        <v>115.43</v>
      </c>
      <c r="H76" s="468"/>
    </row>
    <row r="77" spans="1:8" s="6" customFormat="1" ht="60" x14ac:dyDescent="0.25">
      <c r="A77" s="522">
        <v>103324</v>
      </c>
      <c r="B77" s="523" t="s">
        <v>6250</v>
      </c>
      <c r="C77" s="522" t="s">
        <v>1344</v>
      </c>
      <c r="D77" s="524">
        <v>72.819999999999993</v>
      </c>
      <c r="E77" s="479"/>
      <c r="F77" s="480" t="str">
        <f t="shared" si="3"/>
        <v>103324</v>
      </c>
      <c r="G77" s="481">
        <f t="shared" si="2"/>
        <v>95.4</v>
      </c>
      <c r="H77" s="468"/>
    </row>
    <row r="78" spans="1:8" s="6" customFormat="1" ht="60" x14ac:dyDescent="0.25">
      <c r="A78" s="522">
        <v>103325</v>
      </c>
      <c r="B78" s="523" t="s">
        <v>6251</v>
      </c>
      <c r="C78" s="522" t="s">
        <v>1344</v>
      </c>
      <c r="D78" s="524">
        <v>74.290000000000006</v>
      </c>
      <c r="E78" s="479"/>
      <c r="F78" s="480" t="str">
        <f t="shared" si="3"/>
        <v>103325</v>
      </c>
      <c r="G78" s="481">
        <f t="shared" si="2"/>
        <v>97.33</v>
      </c>
      <c r="H78" s="468"/>
    </row>
    <row r="79" spans="1:8" s="6" customFormat="1" ht="60" x14ac:dyDescent="0.25">
      <c r="A79" s="522">
        <v>103326</v>
      </c>
      <c r="B79" s="523" t="s">
        <v>6252</v>
      </c>
      <c r="C79" s="522" t="s">
        <v>1344</v>
      </c>
      <c r="D79" s="524">
        <v>85.79</v>
      </c>
      <c r="E79" s="479"/>
      <c r="F79" s="480" t="str">
        <f t="shared" si="3"/>
        <v>103326</v>
      </c>
      <c r="G79" s="481">
        <f t="shared" si="2"/>
        <v>112.39</v>
      </c>
      <c r="H79" s="468"/>
    </row>
    <row r="80" spans="1:8" s="6" customFormat="1" ht="60" x14ac:dyDescent="0.25">
      <c r="A80" s="522">
        <v>103327</v>
      </c>
      <c r="B80" s="523" t="s">
        <v>6253</v>
      </c>
      <c r="C80" s="522" t="s">
        <v>1344</v>
      </c>
      <c r="D80" s="524">
        <v>87.5</v>
      </c>
      <c r="E80" s="479"/>
      <c r="F80" s="480" t="str">
        <f t="shared" si="3"/>
        <v>103327</v>
      </c>
      <c r="G80" s="481">
        <f t="shared" si="2"/>
        <v>114.63</v>
      </c>
      <c r="H80" s="468"/>
    </row>
    <row r="81" spans="1:8" s="6" customFormat="1" ht="60" x14ac:dyDescent="0.25">
      <c r="A81" s="522">
        <v>103322</v>
      </c>
      <c r="B81" s="523" t="s">
        <v>6248</v>
      </c>
      <c r="C81" s="522" t="s">
        <v>1344</v>
      </c>
      <c r="D81" s="524">
        <v>53.67</v>
      </c>
      <c r="E81" s="479"/>
      <c r="F81" s="480" t="str">
        <f t="shared" si="3"/>
        <v>103322</v>
      </c>
      <c r="G81" s="481">
        <f t="shared" si="2"/>
        <v>70.31</v>
      </c>
      <c r="H81" s="468"/>
    </row>
    <row r="82" spans="1:8" s="6" customFormat="1" ht="60" x14ac:dyDescent="0.25">
      <c r="A82" s="522">
        <v>103323</v>
      </c>
      <c r="B82" s="523" t="s">
        <v>6249</v>
      </c>
      <c r="C82" s="522" t="s">
        <v>1344</v>
      </c>
      <c r="D82" s="524">
        <v>54.96</v>
      </c>
      <c r="E82" s="479"/>
      <c r="F82" s="480" t="str">
        <f t="shared" si="3"/>
        <v>103323</v>
      </c>
      <c r="G82" s="481">
        <f t="shared" si="2"/>
        <v>72</v>
      </c>
      <c r="H82" s="468"/>
    </row>
    <row r="83" spans="1:8" s="6" customFormat="1" ht="60" x14ac:dyDescent="0.25">
      <c r="A83" s="522">
        <v>103318</v>
      </c>
      <c r="B83" s="523" t="s">
        <v>6271</v>
      </c>
      <c r="C83" s="522" t="s">
        <v>1344</v>
      </c>
      <c r="D83" s="524">
        <v>106.35</v>
      </c>
      <c r="E83" s="479"/>
      <c r="F83" s="480" t="str">
        <f t="shared" si="3"/>
        <v>103318</v>
      </c>
      <c r="G83" s="481">
        <f t="shared" si="2"/>
        <v>139.33000000000001</v>
      </c>
      <c r="H83" s="468"/>
    </row>
    <row r="84" spans="1:8" s="6" customFormat="1" ht="60" x14ac:dyDescent="0.25">
      <c r="A84" s="522">
        <v>103319</v>
      </c>
      <c r="B84" s="523" t="s">
        <v>6272</v>
      </c>
      <c r="C84" s="522" t="s">
        <v>1344</v>
      </c>
      <c r="D84" s="524">
        <v>107.62</v>
      </c>
      <c r="E84" s="479"/>
      <c r="F84" s="480" t="str">
        <f t="shared" si="3"/>
        <v>103319</v>
      </c>
      <c r="G84" s="481">
        <f t="shared" si="2"/>
        <v>140.99</v>
      </c>
      <c r="H84" s="468"/>
    </row>
    <row r="85" spans="1:8" s="6" customFormat="1" ht="60" x14ac:dyDescent="0.25">
      <c r="A85" s="522">
        <v>103320</v>
      </c>
      <c r="B85" s="523" t="s">
        <v>6273</v>
      </c>
      <c r="C85" s="522" t="s">
        <v>1344</v>
      </c>
      <c r="D85" s="524">
        <v>127.57</v>
      </c>
      <c r="E85" s="479"/>
      <c r="F85" s="480" t="str">
        <f t="shared" si="3"/>
        <v>103320</v>
      </c>
      <c r="G85" s="481">
        <f t="shared" si="2"/>
        <v>167.13</v>
      </c>
      <c r="H85" s="468"/>
    </row>
    <row r="86" spans="1:8" s="6" customFormat="1" ht="60" x14ac:dyDescent="0.25">
      <c r="A86" s="522">
        <v>103321</v>
      </c>
      <c r="B86" s="523" t="s">
        <v>6274</v>
      </c>
      <c r="C86" s="522" t="s">
        <v>1344</v>
      </c>
      <c r="D86" s="524">
        <v>129.16</v>
      </c>
      <c r="E86" s="479"/>
      <c r="F86" s="480" t="str">
        <f t="shared" si="3"/>
        <v>103321</v>
      </c>
      <c r="G86" s="481">
        <f t="shared" si="2"/>
        <v>169.21</v>
      </c>
      <c r="H86" s="468"/>
    </row>
    <row r="87" spans="1:8" s="6" customFormat="1" ht="60" x14ac:dyDescent="0.25">
      <c r="A87" s="522">
        <v>103316</v>
      </c>
      <c r="B87" s="523" t="s">
        <v>6269</v>
      </c>
      <c r="C87" s="522" t="s">
        <v>1344</v>
      </c>
      <c r="D87" s="524">
        <v>81.709999999999994</v>
      </c>
      <c r="E87" s="479"/>
      <c r="F87" s="480" t="str">
        <f t="shared" si="3"/>
        <v>103316</v>
      </c>
      <c r="G87" s="481">
        <f t="shared" si="2"/>
        <v>107.05</v>
      </c>
      <c r="H87" s="468"/>
    </row>
    <row r="88" spans="1:8" s="6" customFormat="1" ht="60" x14ac:dyDescent="0.25">
      <c r="A88" s="522">
        <v>103317</v>
      </c>
      <c r="B88" s="523" t="s">
        <v>6270</v>
      </c>
      <c r="C88" s="522" t="s">
        <v>1344</v>
      </c>
      <c r="D88" s="524">
        <v>82.79</v>
      </c>
      <c r="E88" s="479"/>
      <c r="F88" s="480" t="str">
        <f t="shared" si="3"/>
        <v>103317</v>
      </c>
      <c r="G88" s="481">
        <f t="shared" si="2"/>
        <v>108.46</v>
      </c>
      <c r="H88" s="468"/>
    </row>
    <row r="89" spans="1:8" s="6" customFormat="1" ht="60" x14ac:dyDescent="0.25">
      <c r="A89" s="522">
        <v>101166</v>
      </c>
      <c r="B89" s="523" t="s">
        <v>4314</v>
      </c>
      <c r="C89" s="522" t="s">
        <v>1312</v>
      </c>
      <c r="D89" s="524">
        <v>627.83000000000004</v>
      </c>
      <c r="E89" s="479"/>
      <c r="F89" s="480" t="str">
        <f t="shared" si="3"/>
        <v>101166</v>
      </c>
      <c r="G89" s="481">
        <f t="shared" si="2"/>
        <v>822.52</v>
      </c>
      <c r="H89" s="468"/>
    </row>
    <row r="90" spans="1:8" s="6" customFormat="1" ht="60" x14ac:dyDescent="0.25">
      <c r="A90" s="522">
        <v>101165</v>
      </c>
      <c r="B90" s="523" t="s">
        <v>4313</v>
      </c>
      <c r="C90" s="522" t="s">
        <v>1312</v>
      </c>
      <c r="D90" s="524">
        <v>1053.17</v>
      </c>
      <c r="E90" s="479"/>
      <c r="F90" s="480" t="str">
        <f t="shared" si="3"/>
        <v>101165</v>
      </c>
      <c r="G90" s="481">
        <f t="shared" si="2"/>
        <v>1379.76</v>
      </c>
      <c r="H90" s="468"/>
    </row>
    <row r="91" spans="1:8" s="6" customFormat="1" ht="60" x14ac:dyDescent="0.25">
      <c r="A91" s="522">
        <v>101163</v>
      </c>
      <c r="B91" s="523" t="s">
        <v>6291</v>
      </c>
      <c r="C91" s="522" t="s">
        <v>1344</v>
      </c>
      <c r="D91" s="524">
        <v>796.53</v>
      </c>
      <c r="E91" s="479"/>
      <c r="F91" s="480" t="str">
        <f t="shared" si="3"/>
        <v>101163</v>
      </c>
      <c r="G91" s="481">
        <f t="shared" si="2"/>
        <v>1043.53</v>
      </c>
      <c r="H91" s="468"/>
    </row>
    <row r="92" spans="1:8" s="6" customFormat="1" ht="60" x14ac:dyDescent="0.25">
      <c r="A92" s="522">
        <v>101164</v>
      </c>
      <c r="B92" s="523" t="s">
        <v>6292</v>
      </c>
      <c r="C92" s="522" t="s">
        <v>1344</v>
      </c>
      <c r="D92" s="524">
        <v>807.83</v>
      </c>
      <c r="E92" s="479"/>
      <c r="F92" s="480" t="str">
        <f t="shared" si="3"/>
        <v>101164</v>
      </c>
      <c r="G92" s="481">
        <f t="shared" si="2"/>
        <v>1058.3399999999999</v>
      </c>
      <c r="H92" s="468"/>
    </row>
    <row r="93" spans="1:8" s="6" customFormat="1" ht="60" x14ac:dyDescent="0.25">
      <c r="A93" s="522">
        <v>101162</v>
      </c>
      <c r="B93" s="523" t="s">
        <v>6268</v>
      </c>
      <c r="C93" s="522" t="s">
        <v>1344</v>
      </c>
      <c r="D93" s="524">
        <v>149.35</v>
      </c>
      <c r="E93" s="479"/>
      <c r="F93" s="480" t="str">
        <f t="shared" si="3"/>
        <v>101162</v>
      </c>
      <c r="G93" s="481">
        <f t="shared" si="2"/>
        <v>195.66</v>
      </c>
      <c r="H93" s="468"/>
    </row>
    <row r="94" spans="1:8" s="6" customFormat="1" ht="60" x14ac:dyDescent="0.25">
      <c r="A94" s="522">
        <v>101161</v>
      </c>
      <c r="B94" s="523" t="s">
        <v>6290</v>
      </c>
      <c r="C94" s="522" t="s">
        <v>1344</v>
      </c>
      <c r="D94" s="524">
        <v>241.5</v>
      </c>
      <c r="E94" s="479"/>
      <c r="F94" s="480" t="str">
        <f t="shared" si="3"/>
        <v>101161</v>
      </c>
      <c r="G94" s="481">
        <f t="shared" si="2"/>
        <v>316.39</v>
      </c>
      <c r="H94" s="468"/>
    </row>
    <row r="95" spans="1:8" s="6" customFormat="1" ht="45" x14ac:dyDescent="0.25">
      <c r="A95" s="522">
        <v>101160</v>
      </c>
      <c r="B95" s="523" t="s">
        <v>13663</v>
      </c>
      <c r="C95" s="522" t="s">
        <v>1344</v>
      </c>
      <c r="D95" s="524">
        <v>0</v>
      </c>
      <c r="E95" s="479"/>
      <c r="F95" s="480" t="str">
        <f t="shared" si="3"/>
        <v>101160</v>
      </c>
      <c r="G95" s="481">
        <f t="shared" si="2"/>
        <v>0</v>
      </c>
      <c r="H95" s="468"/>
    </row>
    <row r="96" spans="1:8" s="6" customFormat="1" ht="60" x14ac:dyDescent="0.25">
      <c r="A96" s="522">
        <v>101159</v>
      </c>
      <c r="B96" s="523" t="s">
        <v>6247</v>
      </c>
      <c r="C96" s="522" t="s">
        <v>1344</v>
      </c>
      <c r="D96" s="524">
        <v>132.63</v>
      </c>
      <c r="E96" s="479"/>
      <c r="F96" s="480" t="str">
        <f t="shared" si="3"/>
        <v>101159</v>
      </c>
      <c r="G96" s="481">
        <f t="shared" si="2"/>
        <v>173.76</v>
      </c>
      <c r="H96" s="468"/>
    </row>
    <row r="97" spans="1:8" s="6" customFormat="1" ht="60" x14ac:dyDescent="0.25">
      <c r="A97" s="522">
        <v>101154</v>
      </c>
      <c r="B97" s="523" t="s">
        <v>6299</v>
      </c>
      <c r="C97" s="522" t="s">
        <v>1344</v>
      </c>
      <c r="D97" s="524">
        <v>129.33000000000001</v>
      </c>
      <c r="E97" s="479"/>
      <c r="F97" s="480" t="str">
        <f t="shared" si="3"/>
        <v>101154</v>
      </c>
      <c r="G97" s="481">
        <f t="shared" si="2"/>
        <v>169.44</v>
      </c>
      <c r="H97" s="468"/>
    </row>
    <row r="98" spans="1:8" s="6" customFormat="1" ht="60" x14ac:dyDescent="0.25">
      <c r="A98" s="522">
        <v>101155</v>
      </c>
      <c r="B98" s="523" t="s">
        <v>6300</v>
      </c>
      <c r="C98" s="522" t="s">
        <v>1344</v>
      </c>
      <c r="D98" s="524">
        <v>181.01</v>
      </c>
      <c r="E98" s="479"/>
      <c r="F98" s="480" t="str">
        <f t="shared" si="3"/>
        <v>101155</v>
      </c>
      <c r="G98" s="481">
        <f t="shared" si="2"/>
        <v>237.14</v>
      </c>
      <c r="H98" s="468"/>
    </row>
    <row r="99" spans="1:8" s="6" customFormat="1" ht="60" x14ac:dyDescent="0.25">
      <c r="A99" s="522">
        <v>101156</v>
      </c>
      <c r="B99" s="523" t="s">
        <v>6301</v>
      </c>
      <c r="C99" s="522" t="s">
        <v>1344</v>
      </c>
      <c r="D99" s="524">
        <v>264.69</v>
      </c>
      <c r="E99" s="479"/>
      <c r="F99" s="480" t="str">
        <f t="shared" si="3"/>
        <v>101156</v>
      </c>
      <c r="G99" s="481">
        <f t="shared" si="2"/>
        <v>346.77</v>
      </c>
      <c r="H99" s="468"/>
    </row>
    <row r="100" spans="1:8" s="6" customFormat="1" ht="30" x14ac:dyDescent="0.25">
      <c r="A100" s="522">
        <v>101158</v>
      </c>
      <c r="B100" s="523" t="s">
        <v>6267</v>
      </c>
      <c r="C100" s="522" t="s">
        <v>1344</v>
      </c>
      <c r="D100" s="524">
        <v>84.37</v>
      </c>
      <c r="E100" s="479"/>
      <c r="F100" s="480" t="str">
        <f t="shared" si="3"/>
        <v>101158</v>
      </c>
      <c r="G100" s="481">
        <f t="shared" si="2"/>
        <v>110.53</v>
      </c>
      <c r="H100" s="468"/>
    </row>
    <row r="101" spans="1:8" s="6" customFormat="1" ht="30" x14ac:dyDescent="0.25">
      <c r="A101" s="522">
        <v>101157</v>
      </c>
      <c r="B101" s="523" t="s">
        <v>6266</v>
      </c>
      <c r="C101" s="522" t="s">
        <v>1344</v>
      </c>
      <c r="D101" s="524">
        <v>64.95</v>
      </c>
      <c r="E101" s="479"/>
      <c r="F101" s="480" t="str">
        <f t="shared" si="3"/>
        <v>101157</v>
      </c>
      <c r="G101" s="481">
        <f t="shared" si="2"/>
        <v>85.09</v>
      </c>
      <c r="H101" s="468"/>
    </row>
    <row r="102" spans="1:8" s="6" customFormat="1" ht="60" x14ac:dyDescent="0.25">
      <c r="A102" s="522">
        <v>87382</v>
      </c>
      <c r="B102" s="523" t="s">
        <v>6821</v>
      </c>
      <c r="C102" s="522" t="s">
        <v>1312</v>
      </c>
      <c r="D102" s="524">
        <v>1640.08</v>
      </c>
      <c r="E102" s="479"/>
      <c r="F102" s="480" t="str">
        <f t="shared" si="3"/>
        <v>87382</v>
      </c>
      <c r="G102" s="481">
        <f t="shared" si="2"/>
        <v>2148.67</v>
      </c>
      <c r="H102" s="468"/>
    </row>
    <row r="103" spans="1:8" s="6" customFormat="1" ht="60" x14ac:dyDescent="0.25">
      <c r="A103" s="522">
        <v>87383</v>
      </c>
      <c r="B103" s="523" t="s">
        <v>6822</v>
      </c>
      <c r="C103" s="522" t="s">
        <v>1312</v>
      </c>
      <c r="D103" s="524">
        <v>1624.07</v>
      </c>
      <c r="E103" s="479"/>
      <c r="F103" s="480" t="str">
        <f t="shared" si="3"/>
        <v>87383</v>
      </c>
      <c r="G103" s="481">
        <f t="shared" si="2"/>
        <v>2127.69</v>
      </c>
      <c r="H103" s="468"/>
    </row>
    <row r="104" spans="1:8" s="6" customFormat="1" ht="60" x14ac:dyDescent="0.25">
      <c r="A104" s="522">
        <v>87384</v>
      </c>
      <c r="B104" s="523" t="s">
        <v>6823</v>
      </c>
      <c r="C104" s="522" t="s">
        <v>1312</v>
      </c>
      <c r="D104" s="524">
        <v>1602.62</v>
      </c>
      <c r="E104" s="479"/>
      <c r="F104" s="480" t="str">
        <f t="shared" si="3"/>
        <v>87384</v>
      </c>
      <c r="G104" s="481">
        <f t="shared" si="2"/>
        <v>2099.59</v>
      </c>
      <c r="H104" s="468"/>
    </row>
    <row r="105" spans="1:8" s="6" customFormat="1" ht="45" x14ac:dyDescent="0.25">
      <c r="A105" s="522">
        <v>87398</v>
      </c>
      <c r="B105" s="523" t="s">
        <v>6836</v>
      </c>
      <c r="C105" s="522" t="s">
        <v>1312</v>
      </c>
      <c r="D105" s="524">
        <v>1848.04</v>
      </c>
      <c r="E105" s="479"/>
      <c r="F105" s="480" t="str">
        <f t="shared" si="3"/>
        <v>87398</v>
      </c>
      <c r="G105" s="481">
        <f t="shared" si="2"/>
        <v>2421.12</v>
      </c>
      <c r="H105" s="468"/>
    </row>
    <row r="106" spans="1:8" s="6" customFormat="1" ht="45" x14ac:dyDescent="0.25">
      <c r="A106" s="522">
        <v>87395</v>
      </c>
      <c r="B106" s="523" t="s">
        <v>6833</v>
      </c>
      <c r="C106" s="522" t="s">
        <v>1312</v>
      </c>
      <c r="D106" s="524">
        <v>3186.83</v>
      </c>
      <c r="E106" s="479"/>
      <c r="F106" s="480" t="str">
        <f t="shared" si="3"/>
        <v>87395</v>
      </c>
      <c r="G106" s="481">
        <f t="shared" si="2"/>
        <v>4175.07</v>
      </c>
      <c r="H106" s="468"/>
    </row>
    <row r="107" spans="1:8" s="6" customFormat="1" ht="45" x14ac:dyDescent="0.25">
      <c r="A107" s="522">
        <v>87396</v>
      </c>
      <c r="B107" s="523" t="s">
        <v>6834</v>
      </c>
      <c r="C107" s="522" t="s">
        <v>1312</v>
      </c>
      <c r="D107" s="524">
        <v>3191.54</v>
      </c>
      <c r="E107" s="479"/>
      <c r="F107" s="480" t="str">
        <f t="shared" si="3"/>
        <v>87396</v>
      </c>
      <c r="G107" s="481">
        <f t="shared" si="2"/>
        <v>4181.24</v>
      </c>
      <c r="H107" s="468"/>
    </row>
    <row r="108" spans="1:8" s="6" customFormat="1" ht="45" x14ac:dyDescent="0.25">
      <c r="A108" s="522">
        <v>87397</v>
      </c>
      <c r="B108" s="523" t="s">
        <v>6835</v>
      </c>
      <c r="C108" s="522" t="s">
        <v>1312</v>
      </c>
      <c r="D108" s="524">
        <v>3194.42</v>
      </c>
      <c r="E108" s="479"/>
      <c r="F108" s="480" t="str">
        <f t="shared" si="3"/>
        <v>87397</v>
      </c>
      <c r="G108" s="481">
        <f t="shared" si="2"/>
        <v>4185.01</v>
      </c>
      <c r="H108" s="468"/>
    </row>
    <row r="109" spans="1:8" s="6" customFormat="1" ht="30" x14ac:dyDescent="0.25">
      <c r="A109" s="522">
        <v>87402</v>
      </c>
      <c r="B109" s="523" t="s">
        <v>6839</v>
      </c>
      <c r="C109" s="522" t="s">
        <v>1312</v>
      </c>
      <c r="D109" s="524">
        <v>3449.84</v>
      </c>
      <c r="E109" s="479"/>
      <c r="F109" s="480" t="str">
        <f t="shared" si="3"/>
        <v>87402</v>
      </c>
      <c r="G109" s="481">
        <f t="shared" si="2"/>
        <v>4519.6400000000003</v>
      </c>
      <c r="H109" s="468"/>
    </row>
    <row r="110" spans="1:8" s="6" customFormat="1" ht="45" x14ac:dyDescent="0.25">
      <c r="A110" s="522">
        <v>87391</v>
      </c>
      <c r="B110" s="523" t="s">
        <v>6830</v>
      </c>
      <c r="C110" s="522" t="s">
        <v>1312</v>
      </c>
      <c r="D110" s="524">
        <v>5004.95</v>
      </c>
      <c r="E110" s="479"/>
      <c r="F110" s="480" t="str">
        <f t="shared" si="3"/>
        <v>87391</v>
      </c>
      <c r="G110" s="481">
        <f t="shared" si="2"/>
        <v>6556.98</v>
      </c>
      <c r="H110" s="468"/>
    </row>
    <row r="111" spans="1:8" s="6" customFormat="1" ht="45" x14ac:dyDescent="0.25">
      <c r="A111" s="522">
        <v>87393</v>
      </c>
      <c r="B111" s="523" t="s">
        <v>6831</v>
      </c>
      <c r="C111" s="522" t="s">
        <v>1312</v>
      </c>
      <c r="D111" s="524">
        <v>5034.08</v>
      </c>
      <c r="E111" s="479"/>
      <c r="F111" s="480" t="str">
        <f t="shared" si="3"/>
        <v>87393</v>
      </c>
      <c r="G111" s="481">
        <f t="shared" si="2"/>
        <v>6595.15</v>
      </c>
      <c r="H111" s="468"/>
    </row>
    <row r="112" spans="1:8" s="6" customFormat="1" ht="45" x14ac:dyDescent="0.25">
      <c r="A112" s="522">
        <v>87394</v>
      </c>
      <c r="B112" s="523" t="s">
        <v>6832</v>
      </c>
      <c r="C112" s="522" t="s">
        <v>1312</v>
      </c>
      <c r="D112" s="524">
        <v>5060.29</v>
      </c>
      <c r="E112" s="479"/>
      <c r="F112" s="480" t="str">
        <f t="shared" si="3"/>
        <v>87394</v>
      </c>
      <c r="G112" s="481">
        <f t="shared" si="2"/>
        <v>6629.49</v>
      </c>
      <c r="H112" s="468"/>
    </row>
    <row r="113" spans="1:8" s="6" customFormat="1" ht="30" x14ac:dyDescent="0.25">
      <c r="A113" s="522">
        <v>87401</v>
      </c>
      <c r="B113" s="523" t="s">
        <v>6838</v>
      </c>
      <c r="C113" s="522" t="s">
        <v>1312</v>
      </c>
      <c r="D113" s="524">
        <v>5305.19</v>
      </c>
      <c r="E113" s="479"/>
      <c r="F113" s="480" t="str">
        <f t="shared" si="3"/>
        <v>87401</v>
      </c>
      <c r="G113" s="481">
        <f t="shared" si="2"/>
        <v>6950.33</v>
      </c>
      <c r="H113" s="468"/>
    </row>
    <row r="114" spans="1:8" s="6" customFormat="1" ht="45" x14ac:dyDescent="0.25">
      <c r="A114" s="522">
        <v>87407</v>
      </c>
      <c r="B114" s="523" t="s">
        <v>6841</v>
      </c>
      <c r="C114" s="522" t="s">
        <v>1312</v>
      </c>
      <c r="D114" s="524">
        <v>1670.34</v>
      </c>
      <c r="E114" s="479"/>
      <c r="F114" s="480" t="str">
        <f t="shared" si="3"/>
        <v>87407</v>
      </c>
      <c r="G114" s="481">
        <f t="shared" si="2"/>
        <v>2188.31</v>
      </c>
      <c r="H114" s="468"/>
    </row>
    <row r="115" spans="1:8" s="6" customFormat="1" ht="45" x14ac:dyDescent="0.25">
      <c r="A115" s="522">
        <v>87408</v>
      </c>
      <c r="B115" s="523" t="s">
        <v>13664</v>
      </c>
      <c r="C115" s="522" t="s">
        <v>1312</v>
      </c>
      <c r="D115" s="524">
        <v>1645.33</v>
      </c>
      <c r="E115" s="479"/>
      <c r="F115" s="480" t="str">
        <f t="shared" si="3"/>
        <v>87408</v>
      </c>
      <c r="G115" s="481">
        <f t="shared" si="2"/>
        <v>2155.5500000000002</v>
      </c>
      <c r="H115" s="468"/>
    </row>
    <row r="116" spans="1:8" s="6" customFormat="1" ht="45" x14ac:dyDescent="0.25">
      <c r="A116" s="522">
        <v>87404</v>
      </c>
      <c r="B116" s="523" t="s">
        <v>6840</v>
      </c>
      <c r="C116" s="522" t="s">
        <v>1312</v>
      </c>
      <c r="D116" s="524">
        <v>4693.7299999999996</v>
      </c>
      <c r="E116" s="479"/>
      <c r="F116" s="480" t="str">
        <f t="shared" si="3"/>
        <v>87404</v>
      </c>
      <c r="G116" s="481">
        <f t="shared" si="2"/>
        <v>6149.26</v>
      </c>
      <c r="H116" s="468"/>
    </row>
    <row r="117" spans="1:8" s="6" customFormat="1" ht="45" x14ac:dyDescent="0.25">
      <c r="A117" s="522">
        <v>87405</v>
      </c>
      <c r="B117" s="523" t="s">
        <v>13665</v>
      </c>
      <c r="C117" s="522" t="s">
        <v>1312</v>
      </c>
      <c r="D117" s="524">
        <v>4683.58</v>
      </c>
      <c r="E117" s="479"/>
      <c r="F117" s="480" t="str">
        <f t="shared" si="3"/>
        <v>87405</v>
      </c>
      <c r="G117" s="481">
        <f t="shared" si="2"/>
        <v>6135.96</v>
      </c>
      <c r="H117" s="468"/>
    </row>
    <row r="118" spans="1:8" s="6" customFormat="1" ht="45" x14ac:dyDescent="0.25">
      <c r="A118" s="522">
        <v>87388</v>
      </c>
      <c r="B118" s="523" t="s">
        <v>6827</v>
      </c>
      <c r="C118" s="522" t="s">
        <v>1312</v>
      </c>
      <c r="D118" s="524">
        <v>4494.6000000000004</v>
      </c>
      <c r="E118" s="479"/>
      <c r="F118" s="480" t="str">
        <f t="shared" si="3"/>
        <v>87388</v>
      </c>
      <c r="G118" s="481">
        <f t="shared" si="2"/>
        <v>5888.38</v>
      </c>
      <c r="H118" s="468"/>
    </row>
    <row r="119" spans="1:8" s="6" customFormat="1" ht="45" x14ac:dyDescent="0.25">
      <c r="A119" s="522">
        <v>87389</v>
      </c>
      <c r="B119" s="523" t="s">
        <v>6828</v>
      </c>
      <c r="C119" s="522" t="s">
        <v>1312</v>
      </c>
      <c r="D119" s="524">
        <v>4498.1099999999997</v>
      </c>
      <c r="E119" s="479"/>
      <c r="F119" s="480" t="str">
        <f t="shared" si="3"/>
        <v>87389</v>
      </c>
      <c r="G119" s="481">
        <f t="shared" si="2"/>
        <v>5892.97</v>
      </c>
      <c r="H119" s="468"/>
    </row>
    <row r="120" spans="1:8" s="6" customFormat="1" ht="45" x14ac:dyDescent="0.25">
      <c r="A120" s="522">
        <v>87390</v>
      </c>
      <c r="B120" s="523" t="s">
        <v>6829</v>
      </c>
      <c r="C120" s="522" t="s">
        <v>1312</v>
      </c>
      <c r="D120" s="524">
        <v>4506.5</v>
      </c>
      <c r="E120" s="479"/>
      <c r="F120" s="480" t="str">
        <f t="shared" si="3"/>
        <v>87390</v>
      </c>
      <c r="G120" s="481">
        <f t="shared" si="2"/>
        <v>5903.97</v>
      </c>
      <c r="H120" s="468"/>
    </row>
    <row r="121" spans="1:8" s="6" customFormat="1" ht="30" x14ac:dyDescent="0.25">
      <c r="A121" s="522">
        <v>87385</v>
      </c>
      <c r="B121" s="523" t="s">
        <v>6824</v>
      </c>
      <c r="C121" s="522" t="s">
        <v>1312</v>
      </c>
      <c r="D121" s="524">
        <v>1913.87</v>
      </c>
      <c r="E121" s="479"/>
      <c r="F121" s="480" t="str">
        <f t="shared" si="3"/>
        <v>87385</v>
      </c>
      <c r="G121" s="481">
        <f t="shared" si="2"/>
        <v>2507.36</v>
      </c>
      <c r="H121" s="468"/>
    </row>
    <row r="122" spans="1:8" s="6" customFormat="1" ht="30" x14ac:dyDescent="0.25">
      <c r="A122" s="522">
        <v>87386</v>
      </c>
      <c r="B122" s="523" t="s">
        <v>6825</v>
      </c>
      <c r="C122" s="522" t="s">
        <v>1312</v>
      </c>
      <c r="D122" s="524">
        <v>1889.02</v>
      </c>
      <c r="E122" s="479"/>
      <c r="F122" s="480" t="str">
        <f t="shared" si="3"/>
        <v>87386</v>
      </c>
      <c r="G122" s="481">
        <f t="shared" si="2"/>
        <v>2474.81</v>
      </c>
      <c r="H122" s="468"/>
    </row>
    <row r="123" spans="1:8" s="6" customFormat="1" ht="30" x14ac:dyDescent="0.25">
      <c r="A123" s="522">
        <v>87387</v>
      </c>
      <c r="B123" s="523" t="s">
        <v>6826</v>
      </c>
      <c r="C123" s="522" t="s">
        <v>1312</v>
      </c>
      <c r="D123" s="524">
        <v>1868.02</v>
      </c>
      <c r="E123" s="479"/>
      <c r="F123" s="480" t="str">
        <f t="shared" si="3"/>
        <v>87387</v>
      </c>
      <c r="G123" s="481">
        <f t="shared" si="2"/>
        <v>2447.29</v>
      </c>
      <c r="H123" s="468"/>
    </row>
    <row r="124" spans="1:8" s="6" customFormat="1" ht="30" x14ac:dyDescent="0.25">
      <c r="A124" s="522">
        <v>87399</v>
      </c>
      <c r="B124" s="523" t="s">
        <v>6837</v>
      </c>
      <c r="C124" s="522" t="s">
        <v>1312</v>
      </c>
      <c r="D124" s="524">
        <v>2119.52</v>
      </c>
      <c r="E124" s="479"/>
      <c r="F124" s="480" t="str">
        <f t="shared" si="3"/>
        <v>87399</v>
      </c>
      <c r="G124" s="481">
        <f t="shared" si="2"/>
        <v>2776.78</v>
      </c>
      <c r="H124" s="468"/>
    </row>
    <row r="125" spans="1:8" s="6" customFormat="1" ht="45" x14ac:dyDescent="0.25">
      <c r="A125" s="522">
        <v>100463</v>
      </c>
      <c r="B125" s="523" t="s">
        <v>13666</v>
      </c>
      <c r="C125" s="522" t="s">
        <v>1312</v>
      </c>
      <c r="D125" s="524">
        <v>0</v>
      </c>
      <c r="E125" s="479"/>
      <c r="F125" s="480" t="str">
        <f t="shared" si="3"/>
        <v>100463</v>
      </c>
      <c r="G125" s="481">
        <f t="shared" si="2"/>
        <v>0</v>
      </c>
      <c r="H125" s="468"/>
    </row>
    <row r="126" spans="1:8" s="6" customFormat="1" ht="45" x14ac:dyDescent="0.25">
      <c r="A126" s="522">
        <v>100464</v>
      </c>
      <c r="B126" s="523" t="s">
        <v>6849</v>
      </c>
      <c r="C126" s="522" t="s">
        <v>1312</v>
      </c>
      <c r="D126" s="524">
        <v>576.58000000000004</v>
      </c>
      <c r="E126" s="479"/>
      <c r="F126" s="480" t="str">
        <f t="shared" si="3"/>
        <v>100464</v>
      </c>
      <c r="G126" s="481">
        <f t="shared" si="2"/>
        <v>755.38</v>
      </c>
      <c r="H126" s="468"/>
    </row>
    <row r="127" spans="1:8" s="6" customFormat="1" ht="45" x14ac:dyDescent="0.25">
      <c r="A127" s="522">
        <v>100465</v>
      </c>
      <c r="B127" s="523" t="s">
        <v>6850</v>
      </c>
      <c r="C127" s="522" t="s">
        <v>1312</v>
      </c>
      <c r="D127" s="524">
        <v>519.85</v>
      </c>
      <c r="E127" s="479"/>
      <c r="F127" s="480" t="str">
        <f t="shared" si="3"/>
        <v>100465</v>
      </c>
      <c r="G127" s="481">
        <f t="shared" si="2"/>
        <v>681.06</v>
      </c>
      <c r="H127" s="468"/>
    </row>
    <row r="128" spans="1:8" s="6" customFormat="1" ht="45" x14ac:dyDescent="0.25">
      <c r="A128" s="522">
        <v>100466</v>
      </c>
      <c r="B128" s="523" t="s">
        <v>6851</v>
      </c>
      <c r="C128" s="522" t="s">
        <v>1312</v>
      </c>
      <c r="D128" s="524">
        <v>487.96</v>
      </c>
      <c r="E128" s="479"/>
      <c r="F128" s="480" t="str">
        <f t="shared" si="3"/>
        <v>100466</v>
      </c>
      <c r="G128" s="481">
        <f t="shared" si="2"/>
        <v>639.28</v>
      </c>
      <c r="H128" s="468"/>
    </row>
    <row r="129" spans="1:8" s="6" customFormat="1" ht="45" x14ac:dyDescent="0.25">
      <c r="A129" s="522">
        <v>88627</v>
      </c>
      <c r="B129" s="523" t="s">
        <v>6844</v>
      </c>
      <c r="C129" s="522" t="s">
        <v>1312</v>
      </c>
      <c r="D129" s="524">
        <v>629.45000000000005</v>
      </c>
      <c r="E129" s="479"/>
      <c r="F129" s="480" t="str">
        <f t="shared" si="3"/>
        <v>88627</v>
      </c>
      <c r="G129" s="481">
        <f t="shared" si="2"/>
        <v>824.64</v>
      </c>
      <c r="H129" s="468"/>
    </row>
    <row r="130" spans="1:8" s="6" customFormat="1" ht="45" x14ac:dyDescent="0.25">
      <c r="A130" s="522">
        <v>88626</v>
      </c>
      <c r="B130" s="523" t="s">
        <v>6843</v>
      </c>
      <c r="C130" s="522" t="s">
        <v>1312</v>
      </c>
      <c r="D130" s="524">
        <v>535.69000000000005</v>
      </c>
      <c r="E130" s="479"/>
      <c r="F130" s="480" t="str">
        <f t="shared" si="3"/>
        <v>88626</v>
      </c>
      <c r="G130" s="481">
        <f t="shared" si="2"/>
        <v>701.81</v>
      </c>
      <c r="H130" s="468"/>
    </row>
    <row r="131" spans="1:8" s="6" customFormat="1" ht="45" x14ac:dyDescent="0.25">
      <c r="A131" s="522">
        <v>100488</v>
      </c>
      <c r="B131" s="523" t="s">
        <v>6869</v>
      </c>
      <c r="C131" s="522" t="s">
        <v>1312</v>
      </c>
      <c r="D131" s="524">
        <v>515.21</v>
      </c>
      <c r="E131" s="479"/>
      <c r="F131" s="480" t="str">
        <f t="shared" si="3"/>
        <v>100488</v>
      </c>
      <c r="G131" s="481">
        <f t="shared" si="2"/>
        <v>674.98</v>
      </c>
      <c r="H131" s="468"/>
    </row>
    <row r="132" spans="1:8" s="6" customFormat="1" ht="60" x14ac:dyDescent="0.25">
      <c r="A132" s="522">
        <v>87368</v>
      </c>
      <c r="B132" s="523" t="s">
        <v>6807</v>
      </c>
      <c r="C132" s="522" t="s">
        <v>1312</v>
      </c>
      <c r="D132" s="524">
        <v>688.94</v>
      </c>
      <c r="E132" s="482"/>
      <c r="F132" s="480" t="str">
        <f t="shared" si="3"/>
        <v>87368</v>
      </c>
      <c r="G132" s="481">
        <f t="shared" ref="G132:G195" si="4">ROUND(D132*(1+$G$2),2)</f>
        <v>902.58</v>
      </c>
      <c r="H132" s="468"/>
    </row>
    <row r="133" spans="1:8" s="6" customFormat="1" ht="60" x14ac:dyDescent="0.25">
      <c r="A133" s="522">
        <v>100450</v>
      </c>
      <c r="B133" s="523" t="s">
        <v>13667</v>
      </c>
      <c r="C133" s="522" t="s">
        <v>1312</v>
      </c>
      <c r="D133" s="524">
        <v>0</v>
      </c>
      <c r="E133" s="479"/>
      <c r="F133" s="480" t="str">
        <f t="shared" ref="F133:F196" si="5">TRIM(A133)</f>
        <v>100450</v>
      </c>
      <c r="G133" s="481">
        <f t="shared" si="4"/>
        <v>0</v>
      </c>
      <c r="H133" s="468"/>
    </row>
    <row r="134" spans="1:8" s="6" customFormat="1" ht="60" x14ac:dyDescent="0.25">
      <c r="A134" s="522">
        <v>87289</v>
      </c>
      <c r="B134" s="523" t="s">
        <v>6740</v>
      </c>
      <c r="C134" s="522" t="s">
        <v>1312</v>
      </c>
      <c r="D134" s="524">
        <v>570.70000000000005</v>
      </c>
      <c r="E134" s="479"/>
      <c r="F134" s="480" t="str">
        <f t="shared" si="5"/>
        <v>87289</v>
      </c>
      <c r="G134" s="481">
        <f t="shared" si="4"/>
        <v>747.67</v>
      </c>
      <c r="H134" s="468"/>
    </row>
    <row r="135" spans="1:8" s="6" customFormat="1" ht="60" x14ac:dyDescent="0.25">
      <c r="A135" s="522">
        <v>87290</v>
      </c>
      <c r="B135" s="523" t="s">
        <v>6741</v>
      </c>
      <c r="C135" s="522" t="s">
        <v>1312</v>
      </c>
      <c r="D135" s="524">
        <v>548.66</v>
      </c>
      <c r="E135" s="479"/>
      <c r="F135" s="480" t="str">
        <f t="shared" si="5"/>
        <v>87290</v>
      </c>
      <c r="G135" s="481">
        <f t="shared" si="4"/>
        <v>718.8</v>
      </c>
      <c r="H135" s="468"/>
    </row>
    <row r="136" spans="1:8" s="6" customFormat="1" ht="75" x14ac:dyDescent="0.25">
      <c r="A136" s="522">
        <v>87333</v>
      </c>
      <c r="B136" s="523" t="s">
        <v>6772</v>
      </c>
      <c r="C136" s="522" t="s">
        <v>1312</v>
      </c>
      <c r="D136" s="524">
        <v>580.45000000000005</v>
      </c>
      <c r="E136" s="479"/>
      <c r="F136" s="480" t="str">
        <f t="shared" si="5"/>
        <v>87333</v>
      </c>
      <c r="G136" s="481">
        <f t="shared" si="4"/>
        <v>760.45</v>
      </c>
      <c r="H136" s="468"/>
    </row>
    <row r="137" spans="1:8" s="6" customFormat="1" ht="75" x14ac:dyDescent="0.25">
      <c r="A137" s="522">
        <v>87334</v>
      </c>
      <c r="B137" s="523" t="s">
        <v>6773</v>
      </c>
      <c r="C137" s="522" t="s">
        <v>1312</v>
      </c>
      <c r="D137" s="524">
        <v>522.22</v>
      </c>
      <c r="E137" s="479"/>
      <c r="F137" s="480" t="str">
        <f t="shared" si="5"/>
        <v>87334</v>
      </c>
      <c r="G137" s="481">
        <f t="shared" si="4"/>
        <v>684.16</v>
      </c>
      <c r="H137" s="468"/>
    </row>
    <row r="138" spans="1:8" s="6" customFormat="1" ht="60" x14ac:dyDescent="0.25">
      <c r="A138" s="522">
        <v>105515</v>
      </c>
      <c r="B138" s="523" t="s">
        <v>13668</v>
      </c>
      <c r="C138" s="522" t="s">
        <v>1312</v>
      </c>
      <c r="D138" s="524">
        <v>768.87</v>
      </c>
      <c r="E138" s="479"/>
      <c r="F138" s="480" t="str">
        <f t="shared" si="5"/>
        <v>105515</v>
      </c>
      <c r="G138" s="481">
        <f t="shared" si="4"/>
        <v>1007.3</v>
      </c>
      <c r="H138" s="468"/>
    </row>
    <row r="139" spans="1:8" s="6" customFormat="1" ht="60" x14ac:dyDescent="0.25">
      <c r="A139" s="522">
        <v>87367</v>
      </c>
      <c r="B139" s="523" t="s">
        <v>6806</v>
      </c>
      <c r="C139" s="522" t="s">
        <v>1312</v>
      </c>
      <c r="D139" s="524">
        <v>693.98</v>
      </c>
      <c r="E139" s="479"/>
      <c r="F139" s="480" t="str">
        <f t="shared" si="5"/>
        <v>87367</v>
      </c>
      <c r="G139" s="481">
        <f t="shared" si="4"/>
        <v>909.18</v>
      </c>
      <c r="H139" s="468"/>
    </row>
    <row r="140" spans="1:8" s="6" customFormat="1" ht="60" x14ac:dyDescent="0.25">
      <c r="A140" s="522">
        <v>100449</v>
      </c>
      <c r="B140" s="523" t="s">
        <v>13669</v>
      </c>
      <c r="C140" s="522" t="s">
        <v>1312</v>
      </c>
      <c r="D140" s="524">
        <v>0</v>
      </c>
      <c r="E140" s="479"/>
      <c r="F140" s="480" t="str">
        <f t="shared" si="5"/>
        <v>100449</v>
      </c>
      <c r="G140" s="481">
        <f t="shared" si="4"/>
        <v>0</v>
      </c>
      <c r="H140" s="468"/>
    </row>
    <row r="141" spans="1:8" s="6" customFormat="1" ht="60" x14ac:dyDescent="0.25">
      <c r="A141" s="522">
        <v>87286</v>
      </c>
      <c r="B141" s="523" t="s">
        <v>6738</v>
      </c>
      <c r="C141" s="522" t="s">
        <v>1312</v>
      </c>
      <c r="D141" s="524">
        <v>583.61</v>
      </c>
      <c r="E141" s="479"/>
      <c r="F141" s="480" t="str">
        <f t="shared" si="5"/>
        <v>87286</v>
      </c>
      <c r="G141" s="481">
        <f t="shared" si="4"/>
        <v>764.59</v>
      </c>
      <c r="H141" s="468"/>
    </row>
    <row r="142" spans="1:8" s="6" customFormat="1" ht="60" x14ac:dyDescent="0.25">
      <c r="A142" s="522">
        <v>87287</v>
      </c>
      <c r="B142" s="523" t="s">
        <v>6739</v>
      </c>
      <c r="C142" s="522" t="s">
        <v>1312</v>
      </c>
      <c r="D142" s="524">
        <v>546.87</v>
      </c>
      <c r="E142" s="479"/>
      <c r="F142" s="480" t="str">
        <f t="shared" si="5"/>
        <v>87287</v>
      </c>
      <c r="G142" s="481">
        <f t="shared" si="4"/>
        <v>716.45</v>
      </c>
      <c r="H142" s="468"/>
    </row>
    <row r="143" spans="1:8" s="6" customFormat="1" ht="75" x14ac:dyDescent="0.25">
      <c r="A143" s="522">
        <v>87331</v>
      </c>
      <c r="B143" s="523" t="s">
        <v>6770</v>
      </c>
      <c r="C143" s="522" t="s">
        <v>1312</v>
      </c>
      <c r="D143" s="524">
        <v>616.19000000000005</v>
      </c>
      <c r="E143" s="479"/>
      <c r="F143" s="480" t="str">
        <f t="shared" si="5"/>
        <v>87331</v>
      </c>
      <c r="G143" s="481">
        <f t="shared" si="4"/>
        <v>807.27</v>
      </c>
      <c r="H143" s="468"/>
    </row>
    <row r="144" spans="1:8" s="6" customFormat="1" ht="75" x14ac:dyDescent="0.25">
      <c r="A144" s="522">
        <v>87332</v>
      </c>
      <c r="B144" s="523" t="s">
        <v>6771</v>
      </c>
      <c r="C144" s="522" t="s">
        <v>1312</v>
      </c>
      <c r="D144" s="524">
        <v>522.98</v>
      </c>
      <c r="E144" s="482"/>
      <c r="F144" s="480" t="str">
        <f t="shared" si="5"/>
        <v>87332</v>
      </c>
      <c r="G144" s="481">
        <f t="shared" si="4"/>
        <v>685.16</v>
      </c>
      <c r="H144" s="468"/>
    </row>
    <row r="145" spans="1:8" s="6" customFormat="1" ht="60" x14ac:dyDescent="0.25">
      <c r="A145" s="522">
        <v>87369</v>
      </c>
      <c r="B145" s="523" t="s">
        <v>6808</v>
      </c>
      <c r="C145" s="522" t="s">
        <v>1312</v>
      </c>
      <c r="D145" s="524">
        <v>711.33</v>
      </c>
      <c r="E145" s="479"/>
      <c r="F145" s="480" t="str">
        <f t="shared" si="5"/>
        <v>87369</v>
      </c>
      <c r="G145" s="481">
        <f t="shared" si="4"/>
        <v>931.91</v>
      </c>
      <c r="H145" s="468"/>
    </row>
    <row r="146" spans="1:8" s="6" customFormat="1" ht="60" x14ac:dyDescent="0.25">
      <c r="A146" s="522">
        <v>100451</v>
      </c>
      <c r="B146" s="523" t="s">
        <v>13670</v>
      </c>
      <c r="C146" s="522" t="s">
        <v>1312</v>
      </c>
      <c r="D146" s="524">
        <v>0</v>
      </c>
      <c r="E146" s="479"/>
      <c r="F146" s="480" t="str">
        <f t="shared" si="5"/>
        <v>100451</v>
      </c>
      <c r="G146" s="481">
        <f t="shared" si="4"/>
        <v>0</v>
      </c>
      <c r="H146" s="468"/>
    </row>
    <row r="147" spans="1:8" s="6" customFormat="1" ht="60" x14ac:dyDescent="0.25">
      <c r="A147" s="522">
        <v>87292</v>
      </c>
      <c r="B147" s="523" t="s">
        <v>6742</v>
      </c>
      <c r="C147" s="522" t="s">
        <v>1312</v>
      </c>
      <c r="D147" s="524">
        <v>587.03</v>
      </c>
      <c r="E147" s="479"/>
      <c r="F147" s="480" t="str">
        <f t="shared" si="5"/>
        <v>87292</v>
      </c>
      <c r="G147" s="481">
        <f t="shared" si="4"/>
        <v>769.07</v>
      </c>
      <c r="H147" s="468"/>
    </row>
    <row r="148" spans="1:8" s="6" customFormat="1" ht="75" x14ac:dyDescent="0.25">
      <c r="A148" s="522">
        <v>87335</v>
      </c>
      <c r="B148" s="523" t="s">
        <v>6774</v>
      </c>
      <c r="C148" s="522" t="s">
        <v>1312</v>
      </c>
      <c r="D148" s="524">
        <v>569.02</v>
      </c>
      <c r="E148" s="479"/>
      <c r="F148" s="480" t="str">
        <f t="shared" si="5"/>
        <v>87335</v>
      </c>
      <c r="G148" s="481">
        <f t="shared" si="4"/>
        <v>745.47</v>
      </c>
      <c r="H148" s="468"/>
    </row>
    <row r="149" spans="1:8" s="6" customFormat="1" ht="75" x14ac:dyDescent="0.25">
      <c r="A149" s="522">
        <v>87336</v>
      </c>
      <c r="B149" s="523" t="s">
        <v>6775</v>
      </c>
      <c r="C149" s="522" t="s">
        <v>1312</v>
      </c>
      <c r="D149" s="524">
        <v>545.29</v>
      </c>
      <c r="E149" s="479"/>
      <c r="F149" s="480" t="str">
        <f t="shared" si="5"/>
        <v>87336</v>
      </c>
      <c r="G149" s="481">
        <f t="shared" si="4"/>
        <v>714.38</v>
      </c>
      <c r="H149" s="468"/>
    </row>
    <row r="150" spans="1:8" s="6" customFormat="1" ht="60" x14ac:dyDescent="0.25">
      <c r="A150" s="522">
        <v>87370</v>
      </c>
      <c r="B150" s="523" t="s">
        <v>6809</v>
      </c>
      <c r="C150" s="522" t="s">
        <v>1312</v>
      </c>
      <c r="D150" s="524">
        <v>686.09</v>
      </c>
      <c r="E150" s="479"/>
      <c r="F150" s="480" t="str">
        <f t="shared" si="5"/>
        <v>87370</v>
      </c>
      <c r="G150" s="481">
        <f t="shared" si="4"/>
        <v>898.85</v>
      </c>
      <c r="H150" s="468"/>
    </row>
    <row r="151" spans="1:8" s="6" customFormat="1" ht="60" x14ac:dyDescent="0.25">
      <c r="A151" s="522">
        <v>100452</v>
      </c>
      <c r="B151" s="523" t="s">
        <v>13671</v>
      </c>
      <c r="C151" s="522" t="s">
        <v>1312</v>
      </c>
      <c r="D151" s="524">
        <v>0</v>
      </c>
      <c r="E151" s="479"/>
      <c r="F151" s="480" t="str">
        <f t="shared" si="5"/>
        <v>100452</v>
      </c>
      <c r="G151" s="481">
        <f t="shared" si="4"/>
        <v>0</v>
      </c>
      <c r="H151" s="468"/>
    </row>
    <row r="152" spans="1:8" s="6" customFormat="1" ht="60" x14ac:dyDescent="0.25">
      <c r="A152" s="522">
        <v>88715</v>
      </c>
      <c r="B152" s="523" t="s">
        <v>6848</v>
      </c>
      <c r="C152" s="522" t="s">
        <v>1312</v>
      </c>
      <c r="D152" s="524">
        <v>552.37</v>
      </c>
      <c r="E152" s="479"/>
      <c r="F152" s="480" t="str">
        <f t="shared" si="5"/>
        <v>88715</v>
      </c>
      <c r="G152" s="481">
        <f t="shared" si="4"/>
        <v>723.66</v>
      </c>
      <c r="H152" s="468"/>
    </row>
    <row r="153" spans="1:8" s="6" customFormat="1" ht="60" x14ac:dyDescent="0.25">
      <c r="A153" s="522">
        <v>87294</v>
      </c>
      <c r="B153" s="523" t="s">
        <v>6743</v>
      </c>
      <c r="C153" s="522" t="s">
        <v>1312</v>
      </c>
      <c r="D153" s="524">
        <v>554.29</v>
      </c>
      <c r="E153" s="479"/>
      <c r="F153" s="480" t="str">
        <f t="shared" si="5"/>
        <v>87294</v>
      </c>
      <c r="G153" s="481">
        <f t="shared" si="4"/>
        <v>726.18</v>
      </c>
      <c r="H153" s="468"/>
    </row>
    <row r="154" spans="1:8" s="6" customFormat="1" ht="75" x14ac:dyDescent="0.25">
      <c r="A154" s="522">
        <v>87337</v>
      </c>
      <c r="B154" s="523" t="s">
        <v>6776</v>
      </c>
      <c r="C154" s="522" t="s">
        <v>1312</v>
      </c>
      <c r="D154" s="524">
        <v>566.85</v>
      </c>
      <c r="E154" s="479"/>
      <c r="F154" s="480" t="str">
        <f t="shared" si="5"/>
        <v>87337</v>
      </c>
      <c r="G154" s="481">
        <f t="shared" si="4"/>
        <v>742.63</v>
      </c>
      <c r="H154" s="468"/>
    </row>
    <row r="155" spans="1:8" s="6" customFormat="1" ht="75" x14ac:dyDescent="0.25">
      <c r="A155" s="522">
        <v>100487</v>
      </c>
      <c r="B155" s="523" t="s">
        <v>6868</v>
      </c>
      <c r="C155" s="522" t="s">
        <v>1312</v>
      </c>
      <c r="D155" s="524">
        <v>514.61</v>
      </c>
      <c r="E155" s="479"/>
      <c r="F155" s="480" t="str">
        <f t="shared" si="5"/>
        <v>100487</v>
      </c>
      <c r="G155" s="481">
        <f t="shared" si="4"/>
        <v>674.19</v>
      </c>
      <c r="H155" s="468"/>
    </row>
    <row r="156" spans="1:8" s="6" customFormat="1" ht="45" x14ac:dyDescent="0.25">
      <c r="A156" s="522">
        <v>100467</v>
      </c>
      <c r="B156" s="523" t="s">
        <v>13672</v>
      </c>
      <c r="C156" s="522" t="s">
        <v>1312</v>
      </c>
      <c r="D156" s="524">
        <v>0</v>
      </c>
      <c r="E156" s="479"/>
      <c r="F156" s="480" t="str">
        <f t="shared" si="5"/>
        <v>100467</v>
      </c>
      <c r="G156" s="481">
        <f t="shared" si="4"/>
        <v>0</v>
      </c>
      <c r="H156" s="468"/>
    </row>
    <row r="157" spans="1:8" s="6" customFormat="1" ht="45" x14ac:dyDescent="0.25">
      <c r="A157" s="522">
        <v>87380</v>
      </c>
      <c r="B157" s="523" t="s">
        <v>6819</v>
      </c>
      <c r="C157" s="522" t="s">
        <v>1312</v>
      </c>
      <c r="D157" s="524">
        <v>3278.17</v>
      </c>
      <c r="E157" s="479"/>
      <c r="F157" s="480" t="str">
        <f t="shared" si="5"/>
        <v>87380</v>
      </c>
      <c r="G157" s="481">
        <f t="shared" si="4"/>
        <v>4294.7299999999996</v>
      </c>
      <c r="H157" s="468"/>
    </row>
    <row r="158" spans="1:8" s="6" customFormat="1" ht="60" x14ac:dyDescent="0.25">
      <c r="A158" s="522">
        <v>100461</v>
      </c>
      <c r="B158" s="523" t="s">
        <v>13673</v>
      </c>
      <c r="C158" s="522" t="s">
        <v>1312</v>
      </c>
      <c r="D158" s="524">
        <v>0</v>
      </c>
      <c r="E158" s="479"/>
      <c r="F158" s="480" t="str">
        <f t="shared" si="5"/>
        <v>100461</v>
      </c>
      <c r="G158" s="481">
        <f t="shared" si="4"/>
        <v>0</v>
      </c>
      <c r="H158" s="468"/>
    </row>
    <row r="159" spans="1:8" s="6" customFormat="1" ht="60" x14ac:dyDescent="0.25">
      <c r="A159" s="522">
        <v>87322</v>
      </c>
      <c r="B159" s="523" t="s">
        <v>6762</v>
      </c>
      <c r="C159" s="522" t="s">
        <v>1312</v>
      </c>
      <c r="D159" s="524">
        <v>3185.52</v>
      </c>
      <c r="E159" s="479"/>
      <c r="F159" s="480" t="str">
        <f t="shared" si="5"/>
        <v>87322</v>
      </c>
      <c r="G159" s="481">
        <f t="shared" si="4"/>
        <v>4173.3500000000004</v>
      </c>
      <c r="H159" s="468"/>
    </row>
    <row r="160" spans="1:8" s="6" customFormat="1" ht="60" x14ac:dyDescent="0.25">
      <c r="A160" s="522">
        <v>87323</v>
      </c>
      <c r="B160" s="523" t="s">
        <v>6763</v>
      </c>
      <c r="C160" s="522" t="s">
        <v>1312</v>
      </c>
      <c r="D160" s="524">
        <v>3167.68</v>
      </c>
      <c r="E160" s="479"/>
      <c r="F160" s="480" t="str">
        <f t="shared" si="5"/>
        <v>87323</v>
      </c>
      <c r="G160" s="481">
        <f t="shared" si="4"/>
        <v>4149.9799999999996</v>
      </c>
      <c r="H160" s="468"/>
    </row>
    <row r="161" spans="1:8" s="6" customFormat="1" ht="60" x14ac:dyDescent="0.25">
      <c r="A161" s="522">
        <v>87360</v>
      </c>
      <c r="B161" s="523" t="s">
        <v>6799</v>
      </c>
      <c r="C161" s="522" t="s">
        <v>1312</v>
      </c>
      <c r="D161" s="524">
        <v>3180.23</v>
      </c>
      <c r="E161" s="479"/>
      <c r="F161" s="480" t="str">
        <f t="shared" si="5"/>
        <v>87360</v>
      </c>
      <c r="G161" s="481">
        <f t="shared" si="4"/>
        <v>4166.42</v>
      </c>
      <c r="H161" s="468"/>
    </row>
    <row r="162" spans="1:8" s="6" customFormat="1" ht="60" x14ac:dyDescent="0.25">
      <c r="A162" s="522">
        <v>87361</v>
      </c>
      <c r="B162" s="523" t="s">
        <v>6800</v>
      </c>
      <c r="C162" s="522" t="s">
        <v>1312</v>
      </c>
      <c r="D162" s="524">
        <v>3106.18</v>
      </c>
      <c r="E162" s="479"/>
      <c r="F162" s="480" t="str">
        <f t="shared" si="5"/>
        <v>87361</v>
      </c>
      <c r="G162" s="481">
        <f t="shared" si="4"/>
        <v>4069.41</v>
      </c>
      <c r="H162" s="468"/>
    </row>
    <row r="163" spans="1:8" s="6" customFormat="1" ht="60" x14ac:dyDescent="0.25">
      <c r="A163" s="522">
        <v>87362</v>
      </c>
      <c r="B163" s="523" t="s">
        <v>6801</v>
      </c>
      <c r="C163" s="522" t="s">
        <v>1312</v>
      </c>
      <c r="D163" s="524">
        <v>3087.52</v>
      </c>
      <c r="E163" s="479"/>
      <c r="F163" s="480" t="str">
        <f t="shared" si="5"/>
        <v>87362</v>
      </c>
      <c r="G163" s="481">
        <f t="shared" si="4"/>
        <v>4044.96</v>
      </c>
      <c r="H163" s="468"/>
    </row>
    <row r="164" spans="1:8" s="6" customFormat="1" ht="45" x14ac:dyDescent="0.25">
      <c r="A164" s="522">
        <v>87377</v>
      </c>
      <c r="B164" s="523" t="s">
        <v>6816</v>
      </c>
      <c r="C164" s="522" t="s">
        <v>1312</v>
      </c>
      <c r="D164" s="524">
        <v>631.39</v>
      </c>
      <c r="E164" s="479"/>
      <c r="F164" s="480" t="str">
        <f t="shared" si="5"/>
        <v>87377</v>
      </c>
      <c r="G164" s="481">
        <f t="shared" si="4"/>
        <v>827.18</v>
      </c>
      <c r="H164" s="468"/>
    </row>
    <row r="165" spans="1:8" s="6" customFormat="1" ht="45" x14ac:dyDescent="0.25">
      <c r="A165" s="522">
        <v>100458</v>
      </c>
      <c r="B165" s="523" t="s">
        <v>13674</v>
      </c>
      <c r="C165" s="522" t="s">
        <v>1312</v>
      </c>
      <c r="D165" s="524">
        <v>0</v>
      </c>
      <c r="E165" s="479"/>
      <c r="F165" s="480" t="str">
        <f t="shared" si="5"/>
        <v>100458</v>
      </c>
      <c r="G165" s="481">
        <f t="shared" si="4"/>
        <v>0</v>
      </c>
      <c r="H165" s="468"/>
    </row>
    <row r="166" spans="1:8" s="6" customFormat="1" ht="45" x14ac:dyDescent="0.25">
      <c r="A166" s="522">
        <v>87313</v>
      </c>
      <c r="B166" s="523" t="s">
        <v>6756</v>
      </c>
      <c r="C166" s="522" t="s">
        <v>1312</v>
      </c>
      <c r="D166" s="524">
        <v>499.02</v>
      </c>
      <c r="E166" s="479"/>
      <c r="F166" s="480" t="str">
        <f t="shared" si="5"/>
        <v>87313</v>
      </c>
      <c r="G166" s="481">
        <f t="shared" si="4"/>
        <v>653.77</v>
      </c>
      <c r="H166" s="468"/>
    </row>
    <row r="167" spans="1:8" s="6" customFormat="1" ht="45" x14ac:dyDescent="0.25">
      <c r="A167" s="522">
        <v>87314</v>
      </c>
      <c r="B167" s="523" t="s">
        <v>6757</v>
      </c>
      <c r="C167" s="522" t="s">
        <v>1312</v>
      </c>
      <c r="D167" s="524">
        <v>479.47</v>
      </c>
      <c r="E167" s="479"/>
      <c r="F167" s="480" t="str">
        <f t="shared" si="5"/>
        <v>87314</v>
      </c>
      <c r="G167" s="481">
        <f t="shared" si="4"/>
        <v>628.15</v>
      </c>
      <c r="H167" s="468"/>
    </row>
    <row r="168" spans="1:8" s="6" customFormat="1" ht="60" x14ac:dyDescent="0.25">
      <c r="A168" s="522">
        <v>87352</v>
      </c>
      <c r="B168" s="523" t="s">
        <v>6791</v>
      </c>
      <c r="C168" s="522" t="s">
        <v>1312</v>
      </c>
      <c r="D168" s="524">
        <v>619.79</v>
      </c>
      <c r="E168" s="479"/>
      <c r="F168" s="480" t="str">
        <f t="shared" si="5"/>
        <v>87352</v>
      </c>
      <c r="G168" s="481">
        <f t="shared" si="4"/>
        <v>811.99</v>
      </c>
      <c r="H168" s="468"/>
    </row>
    <row r="169" spans="1:8" s="6" customFormat="1" ht="60" x14ac:dyDescent="0.25">
      <c r="A169" s="522">
        <v>87353</v>
      </c>
      <c r="B169" s="523" t="s">
        <v>6792</v>
      </c>
      <c r="C169" s="522" t="s">
        <v>1312</v>
      </c>
      <c r="D169" s="524">
        <v>509.2</v>
      </c>
      <c r="E169" s="479"/>
      <c r="F169" s="480" t="str">
        <f t="shared" si="5"/>
        <v>87353</v>
      </c>
      <c r="G169" s="481">
        <f t="shared" si="4"/>
        <v>667.1</v>
      </c>
      <c r="H169" s="468"/>
    </row>
    <row r="170" spans="1:8" s="6" customFormat="1" ht="60" x14ac:dyDescent="0.25">
      <c r="A170" s="522">
        <v>87354</v>
      </c>
      <c r="B170" s="523" t="s">
        <v>6793</v>
      </c>
      <c r="C170" s="522" t="s">
        <v>1312</v>
      </c>
      <c r="D170" s="524">
        <v>454.28</v>
      </c>
      <c r="E170" s="479"/>
      <c r="F170" s="480" t="str">
        <f t="shared" si="5"/>
        <v>87354</v>
      </c>
      <c r="G170" s="481">
        <f t="shared" si="4"/>
        <v>595.15</v>
      </c>
      <c r="H170" s="468"/>
    </row>
    <row r="171" spans="1:8" s="6" customFormat="1" ht="45" x14ac:dyDescent="0.25">
      <c r="A171" s="522">
        <v>100480</v>
      </c>
      <c r="B171" s="523" t="s">
        <v>6862</v>
      </c>
      <c r="C171" s="522" t="s">
        <v>1312</v>
      </c>
      <c r="D171" s="524">
        <v>745.79</v>
      </c>
      <c r="E171" s="479"/>
      <c r="F171" s="480" t="str">
        <f t="shared" si="5"/>
        <v>100480</v>
      </c>
      <c r="G171" s="481">
        <f t="shared" si="4"/>
        <v>977.06</v>
      </c>
      <c r="H171" s="468"/>
    </row>
    <row r="172" spans="1:8" s="6" customFormat="1" ht="45" x14ac:dyDescent="0.25">
      <c r="A172" s="522">
        <v>100476</v>
      </c>
      <c r="B172" s="523" t="s">
        <v>13675</v>
      </c>
      <c r="C172" s="522" t="s">
        <v>1312</v>
      </c>
      <c r="D172" s="524">
        <v>0</v>
      </c>
      <c r="E172" s="479"/>
      <c r="F172" s="480" t="str">
        <f t="shared" si="5"/>
        <v>100476</v>
      </c>
      <c r="G172" s="481">
        <f t="shared" si="4"/>
        <v>0</v>
      </c>
      <c r="H172" s="468"/>
    </row>
    <row r="173" spans="1:8" s="6" customFormat="1" ht="45" x14ac:dyDescent="0.25">
      <c r="A173" s="522">
        <v>100475</v>
      </c>
      <c r="B173" s="523" t="s">
        <v>6858</v>
      </c>
      <c r="C173" s="522" t="s">
        <v>1312</v>
      </c>
      <c r="D173" s="524">
        <v>645.9</v>
      </c>
      <c r="E173" s="479"/>
      <c r="F173" s="480" t="str">
        <f t="shared" si="5"/>
        <v>100475</v>
      </c>
      <c r="G173" s="481">
        <f t="shared" si="4"/>
        <v>846.19</v>
      </c>
      <c r="H173" s="468"/>
    </row>
    <row r="174" spans="1:8" s="6" customFormat="1" ht="45" x14ac:dyDescent="0.25">
      <c r="A174" s="522">
        <v>100491</v>
      </c>
      <c r="B174" s="523" t="s">
        <v>6872</v>
      </c>
      <c r="C174" s="522" t="s">
        <v>1312</v>
      </c>
      <c r="D174" s="524">
        <v>637.20000000000005</v>
      </c>
      <c r="E174" s="479"/>
      <c r="F174" s="480" t="str">
        <f t="shared" si="5"/>
        <v>100491</v>
      </c>
      <c r="G174" s="481">
        <f t="shared" si="4"/>
        <v>834.8</v>
      </c>
      <c r="H174" s="468"/>
    </row>
    <row r="175" spans="1:8" s="6" customFormat="1" ht="60" x14ac:dyDescent="0.25">
      <c r="A175" s="522">
        <v>100477</v>
      </c>
      <c r="B175" s="523" t="s">
        <v>6859</v>
      </c>
      <c r="C175" s="522" t="s">
        <v>1312</v>
      </c>
      <c r="D175" s="524">
        <v>744.45</v>
      </c>
      <c r="E175" s="479"/>
      <c r="F175" s="480" t="str">
        <f t="shared" si="5"/>
        <v>100477</v>
      </c>
      <c r="G175" s="481">
        <f t="shared" si="4"/>
        <v>975.3</v>
      </c>
      <c r="H175" s="468"/>
    </row>
    <row r="176" spans="1:8" s="6" customFormat="1" ht="60" x14ac:dyDescent="0.25">
      <c r="A176" s="522">
        <v>100478</v>
      </c>
      <c r="B176" s="523" t="s">
        <v>6860</v>
      </c>
      <c r="C176" s="522" t="s">
        <v>1312</v>
      </c>
      <c r="D176" s="524">
        <v>632.69000000000005</v>
      </c>
      <c r="E176" s="479"/>
      <c r="F176" s="480" t="str">
        <f t="shared" si="5"/>
        <v>100478</v>
      </c>
      <c r="G176" s="481">
        <f t="shared" si="4"/>
        <v>828.89</v>
      </c>
      <c r="H176" s="468"/>
    </row>
    <row r="177" spans="1:8" s="6" customFormat="1" ht="60" x14ac:dyDescent="0.25">
      <c r="A177" s="522">
        <v>100479</v>
      </c>
      <c r="B177" s="523" t="s">
        <v>6861</v>
      </c>
      <c r="C177" s="522" t="s">
        <v>1312</v>
      </c>
      <c r="D177" s="524">
        <v>604.17999999999995</v>
      </c>
      <c r="E177" s="479"/>
      <c r="F177" s="480" t="str">
        <f t="shared" si="5"/>
        <v>100479</v>
      </c>
      <c r="G177" s="481">
        <f t="shared" si="4"/>
        <v>791.54</v>
      </c>
      <c r="H177" s="468"/>
    </row>
    <row r="178" spans="1:8" s="6" customFormat="1" ht="45" x14ac:dyDescent="0.25">
      <c r="A178" s="522">
        <v>87372</v>
      </c>
      <c r="B178" s="523" t="s">
        <v>6811</v>
      </c>
      <c r="C178" s="522" t="s">
        <v>1312</v>
      </c>
      <c r="D178" s="524">
        <v>763.52</v>
      </c>
      <c r="E178" s="479"/>
      <c r="F178" s="480" t="str">
        <f t="shared" si="5"/>
        <v>87372</v>
      </c>
      <c r="G178" s="481">
        <f t="shared" si="4"/>
        <v>1000.29</v>
      </c>
      <c r="H178" s="468"/>
    </row>
    <row r="179" spans="1:8" s="6" customFormat="1" ht="45" x14ac:dyDescent="0.25">
      <c r="A179" s="522">
        <v>100453</v>
      </c>
      <c r="B179" s="523" t="s">
        <v>13676</v>
      </c>
      <c r="C179" s="522" t="s">
        <v>1312</v>
      </c>
      <c r="D179" s="524">
        <v>0</v>
      </c>
      <c r="E179" s="479"/>
      <c r="F179" s="480" t="str">
        <f t="shared" si="5"/>
        <v>100453</v>
      </c>
      <c r="G179" s="481">
        <f t="shared" si="4"/>
        <v>0</v>
      </c>
      <c r="H179" s="468"/>
    </row>
    <row r="180" spans="1:8" s="6" customFormat="1" ht="45" x14ac:dyDescent="0.25">
      <c r="A180" s="522">
        <v>87298</v>
      </c>
      <c r="B180" s="523" t="s">
        <v>6746</v>
      </c>
      <c r="C180" s="522" t="s">
        <v>1312</v>
      </c>
      <c r="D180" s="524">
        <v>623.39</v>
      </c>
      <c r="E180" s="479"/>
      <c r="F180" s="480" t="str">
        <f t="shared" si="5"/>
        <v>87298</v>
      </c>
      <c r="G180" s="481">
        <f t="shared" si="4"/>
        <v>816.7</v>
      </c>
      <c r="H180" s="468"/>
    </row>
    <row r="181" spans="1:8" s="6" customFormat="1" ht="45" x14ac:dyDescent="0.25">
      <c r="A181" s="522">
        <v>87299</v>
      </c>
      <c r="B181" s="523" t="s">
        <v>6747</v>
      </c>
      <c r="C181" s="522" t="s">
        <v>1312</v>
      </c>
      <c r="D181" s="524">
        <v>419.68</v>
      </c>
      <c r="E181" s="479"/>
      <c r="F181" s="480" t="str">
        <f t="shared" si="5"/>
        <v>87299</v>
      </c>
      <c r="G181" s="481">
        <f t="shared" si="4"/>
        <v>549.82000000000005</v>
      </c>
      <c r="H181" s="468"/>
    </row>
    <row r="182" spans="1:8" s="6" customFormat="1" ht="60" x14ac:dyDescent="0.25">
      <c r="A182" s="522">
        <v>87339</v>
      </c>
      <c r="B182" s="523" t="s">
        <v>6778</v>
      </c>
      <c r="C182" s="522" t="s">
        <v>1312</v>
      </c>
      <c r="D182" s="524">
        <v>807.52</v>
      </c>
      <c r="E182" s="479"/>
      <c r="F182" s="480" t="str">
        <f t="shared" si="5"/>
        <v>87339</v>
      </c>
      <c r="G182" s="481">
        <f t="shared" si="4"/>
        <v>1057.93</v>
      </c>
      <c r="H182" s="468"/>
    </row>
    <row r="183" spans="1:8" s="6" customFormat="1" ht="60" x14ac:dyDescent="0.25">
      <c r="A183" s="522">
        <v>87340</v>
      </c>
      <c r="B183" s="523" t="s">
        <v>6779</v>
      </c>
      <c r="C183" s="522" t="s">
        <v>1312</v>
      </c>
      <c r="D183" s="524">
        <v>627.1</v>
      </c>
      <c r="E183" s="479"/>
      <c r="F183" s="480" t="str">
        <f t="shared" si="5"/>
        <v>87340</v>
      </c>
      <c r="G183" s="481">
        <f t="shared" si="4"/>
        <v>821.56</v>
      </c>
      <c r="H183" s="468"/>
    </row>
    <row r="184" spans="1:8" s="6" customFormat="1" ht="60" x14ac:dyDescent="0.25">
      <c r="A184" s="522">
        <v>87341</v>
      </c>
      <c r="B184" s="523" t="s">
        <v>6780</v>
      </c>
      <c r="C184" s="522" t="s">
        <v>1312</v>
      </c>
      <c r="D184" s="524">
        <v>577.67999999999995</v>
      </c>
      <c r="E184" s="479"/>
      <c r="F184" s="480" t="str">
        <f t="shared" si="5"/>
        <v>87341</v>
      </c>
      <c r="G184" s="481">
        <f t="shared" si="4"/>
        <v>756.82</v>
      </c>
      <c r="H184" s="468"/>
    </row>
    <row r="185" spans="1:8" s="6" customFormat="1" ht="30" x14ac:dyDescent="0.25">
      <c r="A185" s="522">
        <v>88629</v>
      </c>
      <c r="B185" s="523" t="s">
        <v>6846</v>
      </c>
      <c r="C185" s="522" t="s">
        <v>1312</v>
      </c>
      <c r="D185" s="524">
        <v>618.58000000000004</v>
      </c>
      <c r="E185" s="479"/>
      <c r="F185" s="480" t="str">
        <f t="shared" si="5"/>
        <v>88629</v>
      </c>
      <c r="G185" s="481">
        <f t="shared" si="4"/>
        <v>810.4</v>
      </c>
      <c r="H185" s="468"/>
    </row>
    <row r="186" spans="1:8" s="6" customFormat="1" ht="45" x14ac:dyDescent="0.25">
      <c r="A186" s="522">
        <v>88628</v>
      </c>
      <c r="B186" s="523" t="s">
        <v>6845</v>
      </c>
      <c r="C186" s="522" t="s">
        <v>1312</v>
      </c>
      <c r="D186" s="524">
        <v>515.5</v>
      </c>
      <c r="E186" s="479"/>
      <c r="F186" s="480" t="str">
        <f t="shared" si="5"/>
        <v>88628</v>
      </c>
      <c r="G186" s="481">
        <f t="shared" si="4"/>
        <v>675.36</v>
      </c>
      <c r="H186" s="468"/>
    </row>
    <row r="187" spans="1:8" s="6" customFormat="1" ht="45" x14ac:dyDescent="0.25">
      <c r="A187" s="522">
        <v>100489</v>
      </c>
      <c r="B187" s="523" t="s">
        <v>6870</v>
      </c>
      <c r="C187" s="522" t="s">
        <v>1312</v>
      </c>
      <c r="D187" s="524">
        <v>506.13</v>
      </c>
      <c r="E187" s="479"/>
      <c r="F187" s="480" t="str">
        <f t="shared" si="5"/>
        <v>100489</v>
      </c>
      <c r="G187" s="481">
        <f t="shared" si="4"/>
        <v>663.08</v>
      </c>
      <c r="H187" s="468"/>
    </row>
    <row r="188" spans="1:8" s="6" customFormat="1" ht="45" x14ac:dyDescent="0.25">
      <c r="A188" s="522">
        <v>100468</v>
      </c>
      <c r="B188" s="523" t="s">
        <v>6852</v>
      </c>
      <c r="C188" s="522" t="s">
        <v>1312</v>
      </c>
      <c r="D188" s="524">
        <v>661.94</v>
      </c>
      <c r="E188" s="479"/>
      <c r="F188" s="480" t="str">
        <f t="shared" si="5"/>
        <v>100468</v>
      </c>
      <c r="G188" s="481">
        <f t="shared" si="4"/>
        <v>867.21</v>
      </c>
      <c r="H188" s="468"/>
    </row>
    <row r="189" spans="1:8" s="6" customFormat="1" ht="45" x14ac:dyDescent="0.25">
      <c r="A189" s="522">
        <v>100469</v>
      </c>
      <c r="B189" s="523" t="s">
        <v>6853</v>
      </c>
      <c r="C189" s="522" t="s">
        <v>1312</v>
      </c>
      <c r="D189" s="524">
        <v>505.27</v>
      </c>
      <c r="E189" s="479"/>
      <c r="F189" s="480" t="str">
        <f t="shared" si="5"/>
        <v>100469</v>
      </c>
      <c r="G189" s="481">
        <f t="shared" si="4"/>
        <v>661.95</v>
      </c>
      <c r="H189" s="468"/>
    </row>
    <row r="190" spans="1:8" s="6" customFormat="1" ht="45" x14ac:dyDescent="0.25">
      <c r="A190" s="522">
        <v>100470</v>
      </c>
      <c r="B190" s="523" t="s">
        <v>6854</v>
      </c>
      <c r="C190" s="522" t="s">
        <v>1312</v>
      </c>
      <c r="D190" s="524">
        <v>461.66</v>
      </c>
      <c r="E190" s="479"/>
      <c r="F190" s="480" t="str">
        <f t="shared" si="5"/>
        <v>100470</v>
      </c>
      <c r="G190" s="481">
        <f t="shared" si="4"/>
        <v>604.82000000000005</v>
      </c>
      <c r="H190" s="468"/>
    </row>
    <row r="191" spans="1:8" s="6" customFormat="1" ht="60" x14ac:dyDescent="0.25">
      <c r="A191" s="522">
        <v>87371</v>
      </c>
      <c r="B191" s="523" t="s">
        <v>6810</v>
      </c>
      <c r="C191" s="522" t="s">
        <v>1312</v>
      </c>
      <c r="D191" s="524">
        <v>680.64</v>
      </c>
      <c r="E191" s="479"/>
      <c r="F191" s="480" t="str">
        <f t="shared" si="5"/>
        <v>87371</v>
      </c>
      <c r="G191" s="481">
        <f t="shared" si="4"/>
        <v>891.71</v>
      </c>
      <c r="H191" s="468"/>
    </row>
    <row r="192" spans="1:8" s="6" customFormat="1" ht="60" x14ac:dyDescent="0.25">
      <c r="A192" s="522">
        <v>87295</v>
      </c>
      <c r="B192" s="523" t="s">
        <v>6744</v>
      </c>
      <c r="C192" s="522" t="s">
        <v>1312</v>
      </c>
      <c r="D192" s="524">
        <v>592.09</v>
      </c>
      <c r="E192" s="479"/>
      <c r="F192" s="480" t="str">
        <f t="shared" si="5"/>
        <v>87295</v>
      </c>
      <c r="G192" s="481">
        <f t="shared" si="4"/>
        <v>775.7</v>
      </c>
      <c r="H192" s="468"/>
    </row>
    <row r="193" spans="1:8" s="6" customFormat="1" ht="60" x14ac:dyDescent="0.25">
      <c r="A193" s="522">
        <v>87296</v>
      </c>
      <c r="B193" s="523" t="s">
        <v>6745</v>
      </c>
      <c r="C193" s="522" t="s">
        <v>1312</v>
      </c>
      <c r="D193" s="524">
        <v>542.20000000000005</v>
      </c>
      <c r="E193" s="479"/>
      <c r="F193" s="480" t="str">
        <f t="shared" si="5"/>
        <v>87296</v>
      </c>
      <c r="G193" s="481">
        <f t="shared" si="4"/>
        <v>710.34</v>
      </c>
      <c r="H193" s="468"/>
    </row>
    <row r="194" spans="1:8" s="6" customFormat="1" ht="75" x14ac:dyDescent="0.25">
      <c r="A194" s="522">
        <v>87338</v>
      </c>
      <c r="B194" s="523" t="s">
        <v>6777</v>
      </c>
      <c r="C194" s="522" t="s">
        <v>1312</v>
      </c>
      <c r="D194" s="524">
        <v>545.39</v>
      </c>
      <c r="E194" s="479"/>
      <c r="F194" s="480" t="str">
        <f t="shared" si="5"/>
        <v>87338</v>
      </c>
      <c r="G194" s="481">
        <f t="shared" si="4"/>
        <v>714.52</v>
      </c>
      <c r="H194" s="468"/>
    </row>
    <row r="195" spans="1:8" s="6" customFormat="1" ht="30" x14ac:dyDescent="0.25">
      <c r="A195" s="522">
        <v>88630</v>
      </c>
      <c r="B195" s="523" t="s">
        <v>13677</v>
      </c>
      <c r="C195" s="522" t="s">
        <v>1312</v>
      </c>
      <c r="D195" s="524">
        <v>445.18</v>
      </c>
      <c r="E195" s="479"/>
      <c r="F195" s="480" t="str">
        <f t="shared" si="5"/>
        <v>88630</v>
      </c>
      <c r="G195" s="481">
        <f t="shared" si="4"/>
        <v>583.23</v>
      </c>
      <c r="H195" s="468"/>
    </row>
    <row r="196" spans="1:8" s="6" customFormat="1" ht="45" x14ac:dyDescent="0.25">
      <c r="A196" s="522">
        <v>87381</v>
      </c>
      <c r="B196" s="523" t="s">
        <v>6820</v>
      </c>
      <c r="C196" s="522" t="s">
        <v>1312</v>
      </c>
      <c r="D196" s="524">
        <v>3223.52</v>
      </c>
      <c r="E196" s="479"/>
      <c r="F196" s="480" t="str">
        <f t="shared" si="5"/>
        <v>87381</v>
      </c>
      <c r="G196" s="481">
        <f t="shared" ref="G196:G259" si="6">ROUND(D196*(1+$G$2),2)</f>
        <v>4223.13</v>
      </c>
      <c r="H196" s="468"/>
    </row>
    <row r="197" spans="1:8" s="6" customFormat="1" ht="60" x14ac:dyDescent="0.25">
      <c r="A197" s="522">
        <v>100462</v>
      </c>
      <c r="B197" s="523" t="s">
        <v>13678</v>
      </c>
      <c r="C197" s="522" t="s">
        <v>1312</v>
      </c>
      <c r="D197" s="524">
        <v>0</v>
      </c>
      <c r="E197" s="479"/>
      <c r="F197" s="480" t="str">
        <f t="shared" ref="F197:F260" si="7">TRIM(A197)</f>
        <v>100462</v>
      </c>
      <c r="G197" s="481">
        <f t="shared" si="6"/>
        <v>0</v>
      </c>
      <c r="H197" s="468"/>
    </row>
    <row r="198" spans="1:8" s="6" customFormat="1" ht="60" x14ac:dyDescent="0.25">
      <c r="A198" s="522">
        <v>87325</v>
      </c>
      <c r="B198" s="523" t="s">
        <v>6764</v>
      </c>
      <c r="C198" s="522" t="s">
        <v>1312</v>
      </c>
      <c r="D198" s="524">
        <v>3117.83</v>
      </c>
      <c r="E198" s="479"/>
      <c r="F198" s="480" t="str">
        <f t="shared" si="7"/>
        <v>87325</v>
      </c>
      <c r="G198" s="481">
        <f t="shared" si="6"/>
        <v>4084.67</v>
      </c>
      <c r="H198" s="468"/>
    </row>
    <row r="199" spans="1:8" s="6" customFormat="1" ht="60" x14ac:dyDescent="0.25">
      <c r="A199" s="522">
        <v>87326</v>
      </c>
      <c r="B199" s="523" t="s">
        <v>6765</v>
      </c>
      <c r="C199" s="522" t="s">
        <v>1312</v>
      </c>
      <c r="D199" s="524">
        <v>3104.41</v>
      </c>
      <c r="E199" s="479"/>
      <c r="F199" s="480" t="str">
        <f t="shared" si="7"/>
        <v>87326</v>
      </c>
      <c r="G199" s="481">
        <f t="shared" si="6"/>
        <v>4067.09</v>
      </c>
      <c r="H199" s="468"/>
    </row>
    <row r="200" spans="1:8" s="6" customFormat="1" ht="60" x14ac:dyDescent="0.25">
      <c r="A200" s="522">
        <v>87363</v>
      </c>
      <c r="B200" s="523" t="s">
        <v>6802</v>
      </c>
      <c r="C200" s="522" t="s">
        <v>1312</v>
      </c>
      <c r="D200" s="524">
        <v>3108.43</v>
      </c>
      <c r="E200" s="479"/>
      <c r="F200" s="480" t="str">
        <f t="shared" si="7"/>
        <v>87363</v>
      </c>
      <c r="G200" s="481">
        <f t="shared" si="6"/>
        <v>4072.35</v>
      </c>
      <c r="H200" s="468"/>
    </row>
    <row r="201" spans="1:8" s="6" customFormat="1" ht="60" x14ac:dyDescent="0.25">
      <c r="A201" s="522">
        <v>87364</v>
      </c>
      <c r="B201" s="523" t="s">
        <v>6803</v>
      </c>
      <c r="C201" s="522" t="s">
        <v>1312</v>
      </c>
      <c r="D201" s="524">
        <v>3045.56</v>
      </c>
      <c r="E201" s="479"/>
      <c r="F201" s="480" t="str">
        <f t="shared" si="7"/>
        <v>87364</v>
      </c>
      <c r="G201" s="481">
        <f t="shared" si="6"/>
        <v>3989.99</v>
      </c>
      <c r="H201" s="468"/>
    </row>
    <row r="202" spans="1:8" s="6" customFormat="1" ht="45" x14ac:dyDescent="0.25">
      <c r="A202" s="522">
        <v>87378</v>
      </c>
      <c r="B202" s="523" t="s">
        <v>6817</v>
      </c>
      <c r="C202" s="522" t="s">
        <v>1312</v>
      </c>
      <c r="D202" s="524">
        <v>575.9</v>
      </c>
      <c r="E202" s="479"/>
      <c r="F202" s="480" t="str">
        <f t="shared" si="7"/>
        <v>87378</v>
      </c>
      <c r="G202" s="481">
        <f t="shared" si="6"/>
        <v>754.49</v>
      </c>
      <c r="H202" s="468"/>
    </row>
    <row r="203" spans="1:8" s="6" customFormat="1" ht="45" x14ac:dyDescent="0.25">
      <c r="A203" s="522">
        <v>100459</v>
      </c>
      <c r="B203" s="523" t="s">
        <v>13679</v>
      </c>
      <c r="C203" s="522" t="s">
        <v>1312</v>
      </c>
      <c r="D203" s="524">
        <v>0</v>
      </c>
      <c r="E203" s="479"/>
      <c r="F203" s="480" t="str">
        <f t="shared" si="7"/>
        <v>100459</v>
      </c>
      <c r="G203" s="481">
        <f t="shared" si="6"/>
        <v>0</v>
      </c>
      <c r="H203" s="468"/>
    </row>
    <row r="204" spans="1:8" s="6" customFormat="1" ht="45" x14ac:dyDescent="0.25">
      <c r="A204" s="522">
        <v>87316</v>
      </c>
      <c r="B204" s="523" t="s">
        <v>6758</v>
      </c>
      <c r="C204" s="522" t="s">
        <v>1312</v>
      </c>
      <c r="D204" s="524">
        <v>462.63</v>
      </c>
      <c r="E204" s="479"/>
      <c r="F204" s="480" t="str">
        <f t="shared" si="7"/>
        <v>87316</v>
      </c>
      <c r="G204" s="481">
        <f t="shared" si="6"/>
        <v>606.09</v>
      </c>
      <c r="H204" s="468"/>
    </row>
    <row r="205" spans="1:8" s="6" customFormat="1" ht="45" x14ac:dyDescent="0.25">
      <c r="A205" s="522">
        <v>87317</v>
      </c>
      <c r="B205" s="523" t="s">
        <v>6759</v>
      </c>
      <c r="C205" s="522" t="s">
        <v>1312</v>
      </c>
      <c r="D205" s="524">
        <v>432.7</v>
      </c>
      <c r="E205" s="479"/>
      <c r="F205" s="480" t="str">
        <f t="shared" si="7"/>
        <v>87317</v>
      </c>
      <c r="G205" s="481">
        <f t="shared" si="6"/>
        <v>566.88</v>
      </c>
      <c r="H205" s="468"/>
    </row>
    <row r="206" spans="1:8" s="6" customFormat="1" ht="60" x14ac:dyDescent="0.25">
      <c r="A206" s="522">
        <v>87355</v>
      </c>
      <c r="B206" s="523" t="s">
        <v>6794</v>
      </c>
      <c r="C206" s="522" t="s">
        <v>1312</v>
      </c>
      <c r="D206" s="524">
        <v>521.34</v>
      </c>
      <c r="E206" s="479"/>
      <c r="F206" s="480" t="str">
        <f t="shared" si="7"/>
        <v>87355</v>
      </c>
      <c r="G206" s="481">
        <f t="shared" si="6"/>
        <v>683.01</v>
      </c>
      <c r="H206" s="468"/>
    </row>
    <row r="207" spans="1:8" s="6" customFormat="1" ht="60" x14ac:dyDescent="0.25">
      <c r="A207" s="522">
        <v>87356</v>
      </c>
      <c r="B207" s="523" t="s">
        <v>6795</v>
      </c>
      <c r="C207" s="522" t="s">
        <v>1312</v>
      </c>
      <c r="D207" s="524">
        <v>445.51</v>
      </c>
      <c r="E207" s="479"/>
      <c r="F207" s="480" t="str">
        <f t="shared" si="7"/>
        <v>87356</v>
      </c>
      <c r="G207" s="481">
        <f t="shared" si="6"/>
        <v>583.66</v>
      </c>
      <c r="H207" s="468"/>
    </row>
    <row r="208" spans="1:8" s="6" customFormat="1" ht="60" x14ac:dyDescent="0.25">
      <c r="A208" s="522">
        <v>87357</v>
      </c>
      <c r="B208" s="523" t="s">
        <v>6796</v>
      </c>
      <c r="C208" s="522" t="s">
        <v>1312</v>
      </c>
      <c r="D208" s="524">
        <v>405.35</v>
      </c>
      <c r="E208" s="479"/>
      <c r="F208" s="480" t="str">
        <f t="shared" si="7"/>
        <v>87357</v>
      </c>
      <c r="G208" s="481">
        <f t="shared" si="6"/>
        <v>531.04999999999995</v>
      </c>
      <c r="H208" s="468"/>
    </row>
    <row r="209" spans="1:8" s="6" customFormat="1" ht="45" x14ac:dyDescent="0.25">
      <c r="A209" s="522">
        <v>100486</v>
      </c>
      <c r="B209" s="523" t="s">
        <v>6867</v>
      </c>
      <c r="C209" s="522" t="s">
        <v>1312</v>
      </c>
      <c r="D209" s="524">
        <v>665.59</v>
      </c>
      <c r="E209" s="479"/>
      <c r="F209" s="480" t="str">
        <f t="shared" si="7"/>
        <v>100486</v>
      </c>
      <c r="G209" s="481">
        <f t="shared" si="6"/>
        <v>871.99</v>
      </c>
      <c r="H209" s="468"/>
    </row>
    <row r="210" spans="1:8" s="6" customFormat="1" ht="45" x14ac:dyDescent="0.25">
      <c r="A210" s="522">
        <v>100482</v>
      </c>
      <c r="B210" s="523" t="s">
        <v>13680</v>
      </c>
      <c r="C210" s="522" t="s">
        <v>1312</v>
      </c>
      <c r="D210" s="524">
        <v>0</v>
      </c>
      <c r="E210" s="479"/>
      <c r="F210" s="480" t="str">
        <f t="shared" si="7"/>
        <v>100482</v>
      </c>
      <c r="G210" s="481">
        <f t="shared" si="6"/>
        <v>0</v>
      </c>
      <c r="H210" s="468"/>
    </row>
    <row r="211" spans="1:8" s="6" customFormat="1" ht="45" x14ac:dyDescent="0.25">
      <c r="A211" s="522">
        <v>100481</v>
      </c>
      <c r="B211" s="523" t="s">
        <v>6863</v>
      </c>
      <c r="C211" s="522" t="s">
        <v>1312</v>
      </c>
      <c r="D211" s="524">
        <v>560.87</v>
      </c>
      <c r="E211" s="479"/>
      <c r="F211" s="480" t="str">
        <f t="shared" si="7"/>
        <v>100481</v>
      </c>
      <c r="G211" s="481">
        <f t="shared" si="6"/>
        <v>734.8</v>
      </c>
      <c r="H211" s="468"/>
    </row>
    <row r="212" spans="1:8" s="6" customFormat="1" ht="45" x14ac:dyDescent="0.25">
      <c r="A212" s="522">
        <v>100492</v>
      </c>
      <c r="B212" s="523" t="s">
        <v>6873</v>
      </c>
      <c r="C212" s="522" t="s">
        <v>1312</v>
      </c>
      <c r="D212" s="524">
        <v>552.77</v>
      </c>
      <c r="E212" s="479"/>
      <c r="F212" s="480" t="str">
        <f t="shared" si="7"/>
        <v>100492</v>
      </c>
      <c r="G212" s="481">
        <f t="shared" si="6"/>
        <v>724.18</v>
      </c>
      <c r="H212" s="468"/>
    </row>
    <row r="213" spans="1:8" s="6" customFormat="1" ht="60" x14ac:dyDescent="0.25">
      <c r="A213" s="522">
        <v>100483</v>
      </c>
      <c r="B213" s="523" t="s">
        <v>6864</v>
      </c>
      <c r="C213" s="522" t="s">
        <v>1312</v>
      </c>
      <c r="D213" s="524">
        <v>634.35</v>
      </c>
      <c r="E213" s="479"/>
      <c r="F213" s="480" t="str">
        <f t="shared" si="7"/>
        <v>100483</v>
      </c>
      <c r="G213" s="481">
        <f t="shared" si="6"/>
        <v>831.06</v>
      </c>
      <c r="H213" s="468"/>
    </row>
    <row r="214" spans="1:8" s="6" customFormat="1" ht="60" x14ac:dyDescent="0.25">
      <c r="A214" s="522">
        <v>100484</v>
      </c>
      <c r="B214" s="523" t="s">
        <v>6865</v>
      </c>
      <c r="C214" s="522" t="s">
        <v>1312</v>
      </c>
      <c r="D214" s="524">
        <v>564.1</v>
      </c>
      <c r="E214" s="479"/>
      <c r="F214" s="480" t="str">
        <f t="shared" si="7"/>
        <v>100484</v>
      </c>
      <c r="G214" s="481">
        <f t="shared" si="6"/>
        <v>739.03</v>
      </c>
      <c r="H214" s="468"/>
    </row>
    <row r="215" spans="1:8" s="6" customFormat="1" ht="60" x14ac:dyDescent="0.25">
      <c r="A215" s="522">
        <v>100485</v>
      </c>
      <c r="B215" s="523" t="s">
        <v>6866</v>
      </c>
      <c r="C215" s="522" t="s">
        <v>1312</v>
      </c>
      <c r="D215" s="524">
        <v>529.66</v>
      </c>
      <c r="E215" s="479"/>
      <c r="F215" s="480" t="str">
        <f t="shared" si="7"/>
        <v>100485</v>
      </c>
      <c r="G215" s="481">
        <f t="shared" si="6"/>
        <v>693.91</v>
      </c>
      <c r="H215" s="468"/>
    </row>
    <row r="216" spans="1:8" s="6" customFormat="1" ht="45" x14ac:dyDescent="0.25">
      <c r="A216" s="522">
        <v>87373</v>
      </c>
      <c r="B216" s="523" t="s">
        <v>6812</v>
      </c>
      <c r="C216" s="522" t="s">
        <v>1312</v>
      </c>
      <c r="D216" s="524">
        <v>686.64</v>
      </c>
      <c r="E216" s="479"/>
      <c r="F216" s="480" t="str">
        <f t="shared" si="7"/>
        <v>87373</v>
      </c>
      <c r="G216" s="481">
        <f t="shared" si="6"/>
        <v>899.57</v>
      </c>
      <c r="H216" s="468"/>
    </row>
    <row r="217" spans="1:8" s="6" customFormat="1" ht="45" x14ac:dyDescent="0.25">
      <c r="A217" s="522">
        <v>100454</v>
      </c>
      <c r="B217" s="523" t="s">
        <v>13681</v>
      </c>
      <c r="C217" s="522" t="s">
        <v>1312</v>
      </c>
      <c r="D217" s="524">
        <v>0</v>
      </c>
      <c r="E217" s="479"/>
      <c r="F217" s="480" t="str">
        <f t="shared" si="7"/>
        <v>100454</v>
      </c>
      <c r="G217" s="481">
        <f t="shared" si="6"/>
        <v>0</v>
      </c>
      <c r="H217" s="468"/>
    </row>
    <row r="218" spans="1:8" s="6" customFormat="1" ht="45" x14ac:dyDescent="0.25">
      <c r="A218" s="522">
        <v>87301</v>
      </c>
      <c r="B218" s="523" t="s">
        <v>6748</v>
      </c>
      <c r="C218" s="522" t="s">
        <v>1312</v>
      </c>
      <c r="D218" s="524">
        <v>572.58000000000004</v>
      </c>
      <c r="E218" s="479"/>
      <c r="F218" s="480" t="str">
        <f t="shared" si="7"/>
        <v>87301</v>
      </c>
      <c r="G218" s="481">
        <f t="shared" si="6"/>
        <v>750.14</v>
      </c>
      <c r="H218" s="468"/>
    </row>
    <row r="219" spans="1:8" s="6" customFormat="1" ht="45" x14ac:dyDescent="0.25">
      <c r="A219" s="522">
        <v>87302</v>
      </c>
      <c r="B219" s="523" t="s">
        <v>6749</v>
      </c>
      <c r="C219" s="522" t="s">
        <v>1312</v>
      </c>
      <c r="D219" s="524">
        <v>549.96</v>
      </c>
      <c r="E219" s="479"/>
      <c r="F219" s="480" t="str">
        <f t="shared" si="7"/>
        <v>87302</v>
      </c>
      <c r="G219" s="481">
        <f t="shared" si="6"/>
        <v>720.5</v>
      </c>
      <c r="H219" s="468"/>
    </row>
    <row r="220" spans="1:8" s="6" customFormat="1" ht="60" x14ac:dyDescent="0.25">
      <c r="A220" s="522">
        <v>87342</v>
      </c>
      <c r="B220" s="523" t="s">
        <v>6781</v>
      </c>
      <c r="C220" s="522" t="s">
        <v>1312</v>
      </c>
      <c r="D220" s="524">
        <v>680.81</v>
      </c>
      <c r="E220" s="479"/>
      <c r="F220" s="480" t="str">
        <f t="shared" si="7"/>
        <v>87342</v>
      </c>
      <c r="G220" s="481">
        <f t="shared" si="6"/>
        <v>891.93</v>
      </c>
      <c r="H220" s="468"/>
    </row>
    <row r="221" spans="1:8" s="6" customFormat="1" ht="60" x14ac:dyDescent="0.25">
      <c r="A221" s="522">
        <v>87343</v>
      </c>
      <c r="B221" s="523" t="s">
        <v>6782</v>
      </c>
      <c r="C221" s="522" t="s">
        <v>1312</v>
      </c>
      <c r="D221" s="524">
        <v>578.54999999999995</v>
      </c>
      <c r="E221" s="479"/>
      <c r="F221" s="480" t="str">
        <f t="shared" si="7"/>
        <v>87343</v>
      </c>
      <c r="G221" s="481">
        <f t="shared" si="6"/>
        <v>757.96</v>
      </c>
      <c r="H221" s="468"/>
    </row>
    <row r="222" spans="1:8" s="6" customFormat="1" ht="60" x14ac:dyDescent="0.25">
      <c r="A222" s="522">
        <v>87344</v>
      </c>
      <c r="B222" s="523" t="s">
        <v>6783</v>
      </c>
      <c r="C222" s="522" t="s">
        <v>1312</v>
      </c>
      <c r="D222" s="524">
        <v>517.04</v>
      </c>
      <c r="E222" s="479"/>
      <c r="F222" s="480" t="str">
        <f t="shared" si="7"/>
        <v>87344</v>
      </c>
      <c r="G222" s="481">
        <f t="shared" si="6"/>
        <v>677.37</v>
      </c>
      <c r="H222" s="468"/>
    </row>
    <row r="223" spans="1:8" s="6" customFormat="1" ht="30" x14ac:dyDescent="0.25">
      <c r="A223" s="522">
        <v>88631</v>
      </c>
      <c r="B223" s="523" t="s">
        <v>6847</v>
      </c>
      <c r="C223" s="522" t="s">
        <v>1312</v>
      </c>
      <c r="D223" s="524">
        <v>558.74</v>
      </c>
      <c r="E223" s="479"/>
      <c r="F223" s="480" t="str">
        <f t="shared" si="7"/>
        <v>88631</v>
      </c>
      <c r="G223" s="481">
        <f t="shared" si="6"/>
        <v>732.01</v>
      </c>
      <c r="H223" s="468"/>
    </row>
    <row r="224" spans="1:8" s="6" customFormat="1" ht="45" x14ac:dyDescent="0.25">
      <c r="A224" s="522">
        <v>100471</v>
      </c>
      <c r="B224" s="523" t="s">
        <v>13682</v>
      </c>
      <c r="C224" s="522" t="s">
        <v>1312</v>
      </c>
      <c r="D224" s="524">
        <v>0</v>
      </c>
      <c r="E224" s="479"/>
      <c r="F224" s="480" t="str">
        <f t="shared" si="7"/>
        <v>100471</v>
      </c>
      <c r="G224" s="481">
        <f t="shared" si="6"/>
        <v>0</v>
      </c>
      <c r="H224" s="468"/>
    </row>
    <row r="225" spans="1:8" s="6" customFormat="1" ht="45" x14ac:dyDescent="0.25">
      <c r="A225" s="522">
        <v>100490</v>
      </c>
      <c r="B225" s="523" t="s">
        <v>6871</v>
      </c>
      <c r="C225" s="522" t="s">
        <v>1312</v>
      </c>
      <c r="D225" s="524">
        <v>448.31</v>
      </c>
      <c r="E225" s="479"/>
      <c r="F225" s="480" t="str">
        <f t="shared" si="7"/>
        <v>100490</v>
      </c>
      <c r="G225" s="481">
        <f t="shared" si="6"/>
        <v>587.33000000000004</v>
      </c>
      <c r="H225" s="468"/>
    </row>
    <row r="226" spans="1:8" s="6" customFormat="1" ht="45" x14ac:dyDescent="0.25">
      <c r="A226" s="522">
        <v>100472</v>
      </c>
      <c r="B226" s="523" t="s">
        <v>6855</v>
      </c>
      <c r="C226" s="522" t="s">
        <v>1312</v>
      </c>
      <c r="D226" s="524">
        <v>533.58000000000004</v>
      </c>
      <c r="E226" s="479"/>
      <c r="F226" s="480" t="str">
        <f t="shared" si="7"/>
        <v>100472</v>
      </c>
      <c r="G226" s="481">
        <f t="shared" si="6"/>
        <v>699.04</v>
      </c>
      <c r="H226" s="468"/>
    </row>
    <row r="227" spans="1:8" s="6" customFormat="1" ht="45" x14ac:dyDescent="0.25">
      <c r="A227" s="522">
        <v>100473</v>
      </c>
      <c r="B227" s="523" t="s">
        <v>6856</v>
      </c>
      <c r="C227" s="522" t="s">
        <v>1312</v>
      </c>
      <c r="D227" s="524">
        <v>462.43</v>
      </c>
      <c r="E227" s="479"/>
      <c r="F227" s="480" t="str">
        <f t="shared" si="7"/>
        <v>100473</v>
      </c>
      <c r="G227" s="481">
        <f t="shared" si="6"/>
        <v>605.83000000000004</v>
      </c>
      <c r="H227" s="468"/>
    </row>
    <row r="228" spans="1:8" s="6" customFormat="1" ht="45" x14ac:dyDescent="0.25">
      <c r="A228" s="522">
        <v>100474</v>
      </c>
      <c r="B228" s="523" t="s">
        <v>6857</v>
      </c>
      <c r="C228" s="522" t="s">
        <v>1312</v>
      </c>
      <c r="D228" s="524">
        <v>426.66</v>
      </c>
      <c r="E228" s="479"/>
      <c r="F228" s="480" t="str">
        <f t="shared" si="7"/>
        <v>100474</v>
      </c>
      <c r="G228" s="481">
        <f t="shared" si="6"/>
        <v>558.97</v>
      </c>
      <c r="H228" s="468"/>
    </row>
    <row r="229" spans="1:8" s="6" customFormat="1" ht="45" x14ac:dyDescent="0.25">
      <c r="A229" s="522">
        <v>87379</v>
      </c>
      <c r="B229" s="523" t="s">
        <v>6818</v>
      </c>
      <c r="C229" s="522" t="s">
        <v>1312</v>
      </c>
      <c r="D229" s="524">
        <v>3196.89</v>
      </c>
      <c r="E229" s="479"/>
      <c r="F229" s="480" t="str">
        <f t="shared" si="7"/>
        <v>87379</v>
      </c>
      <c r="G229" s="481">
        <f t="shared" si="6"/>
        <v>4188.25</v>
      </c>
      <c r="H229" s="468"/>
    </row>
    <row r="230" spans="1:8" s="6" customFormat="1" ht="60" x14ac:dyDescent="0.25">
      <c r="A230" s="522">
        <v>100460</v>
      </c>
      <c r="B230" s="523" t="s">
        <v>13683</v>
      </c>
      <c r="C230" s="522" t="s">
        <v>1312</v>
      </c>
      <c r="D230" s="524">
        <v>0</v>
      </c>
      <c r="E230" s="479"/>
      <c r="F230" s="480" t="str">
        <f t="shared" si="7"/>
        <v>100460</v>
      </c>
      <c r="G230" s="481">
        <f t="shared" si="6"/>
        <v>0</v>
      </c>
      <c r="H230" s="468"/>
    </row>
    <row r="231" spans="1:8" s="6" customFormat="1" ht="60" x14ac:dyDescent="0.25">
      <c r="A231" s="522">
        <v>87319</v>
      </c>
      <c r="B231" s="523" t="s">
        <v>6760</v>
      </c>
      <c r="C231" s="522" t="s">
        <v>1312</v>
      </c>
      <c r="D231" s="524">
        <v>3089.57</v>
      </c>
      <c r="E231" s="479"/>
      <c r="F231" s="480" t="str">
        <f t="shared" si="7"/>
        <v>87319</v>
      </c>
      <c r="G231" s="481">
        <f t="shared" si="6"/>
        <v>4047.65</v>
      </c>
      <c r="H231" s="468"/>
    </row>
    <row r="232" spans="1:8" s="6" customFormat="1" ht="60" x14ac:dyDescent="0.25">
      <c r="A232" s="522">
        <v>87320</v>
      </c>
      <c r="B232" s="523" t="s">
        <v>6761</v>
      </c>
      <c r="C232" s="522" t="s">
        <v>1312</v>
      </c>
      <c r="D232" s="524">
        <v>3082.31</v>
      </c>
      <c r="E232" s="479"/>
      <c r="F232" s="480" t="str">
        <f t="shared" si="7"/>
        <v>87320</v>
      </c>
      <c r="G232" s="481">
        <f t="shared" si="6"/>
        <v>4038.13</v>
      </c>
      <c r="H232" s="468"/>
    </row>
    <row r="233" spans="1:8" s="6" customFormat="1" ht="60" x14ac:dyDescent="0.25">
      <c r="A233" s="522">
        <v>87358</v>
      </c>
      <c r="B233" s="523" t="s">
        <v>6797</v>
      </c>
      <c r="C233" s="522" t="s">
        <v>1312</v>
      </c>
      <c r="D233" s="524">
        <v>3070.39</v>
      </c>
      <c r="E233" s="479"/>
      <c r="F233" s="480" t="str">
        <f t="shared" si="7"/>
        <v>87358</v>
      </c>
      <c r="G233" s="481">
        <f t="shared" si="6"/>
        <v>4022.52</v>
      </c>
      <c r="H233" s="468"/>
    </row>
    <row r="234" spans="1:8" s="6" customFormat="1" ht="60" x14ac:dyDescent="0.25">
      <c r="A234" s="522">
        <v>87359</v>
      </c>
      <c r="B234" s="523" t="s">
        <v>6798</v>
      </c>
      <c r="C234" s="522" t="s">
        <v>1312</v>
      </c>
      <c r="D234" s="524">
        <v>3018.89</v>
      </c>
      <c r="E234" s="479"/>
      <c r="F234" s="480" t="str">
        <f t="shared" si="7"/>
        <v>87359</v>
      </c>
      <c r="G234" s="481">
        <f t="shared" si="6"/>
        <v>3955.05</v>
      </c>
      <c r="H234" s="468"/>
    </row>
    <row r="235" spans="1:8" s="6" customFormat="1" ht="45" x14ac:dyDescent="0.25">
      <c r="A235" s="522">
        <v>87376</v>
      </c>
      <c r="B235" s="523" t="s">
        <v>6815</v>
      </c>
      <c r="C235" s="522" t="s">
        <v>1312</v>
      </c>
      <c r="D235" s="524">
        <v>548.38</v>
      </c>
      <c r="E235" s="479"/>
      <c r="F235" s="480" t="str">
        <f t="shared" si="7"/>
        <v>87376</v>
      </c>
      <c r="G235" s="481">
        <f t="shared" si="6"/>
        <v>718.43</v>
      </c>
      <c r="H235" s="468"/>
    </row>
    <row r="236" spans="1:8" s="6" customFormat="1" ht="45" x14ac:dyDescent="0.25">
      <c r="A236" s="522">
        <v>100457</v>
      </c>
      <c r="B236" s="523" t="s">
        <v>13684</v>
      </c>
      <c r="C236" s="522" t="s">
        <v>1312</v>
      </c>
      <c r="D236" s="524">
        <v>0</v>
      </c>
      <c r="E236" s="479"/>
      <c r="F236" s="480" t="str">
        <f t="shared" si="7"/>
        <v>100457</v>
      </c>
      <c r="G236" s="481">
        <f t="shared" si="6"/>
        <v>0</v>
      </c>
      <c r="H236" s="468"/>
    </row>
    <row r="237" spans="1:8" s="6" customFormat="1" ht="45" x14ac:dyDescent="0.25">
      <c r="A237" s="522">
        <v>87310</v>
      </c>
      <c r="B237" s="523" t="s">
        <v>6754</v>
      </c>
      <c r="C237" s="522" t="s">
        <v>1312</v>
      </c>
      <c r="D237" s="524">
        <v>421.23</v>
      </c>
      <c r="E237" s="479"/>
      <c r="F237" s="480" t="str">
        <f t="shared" si="7"/>
        <v>87310</v>
      </c>
      <c r="G237" s="481">
        <f t="shared" si="6"/>
        <v>551.85</v>
      </c>
      <c r="H237" s="468"/>
    </row>
    <row r="238" spans="1:8" s="6" customFormat="1" ht="45" x14ac:dyDescent="0.25">
      <c r="A238" s="522">
        <v>87311</v>
      </c>
      <c r="B238" s="523" t="s">
        <v>6755</v>
      </c>
      <c r="C238" s="522" t="s">
        <v>1312</v>
      </c>
      <c r="D238" s="524">
        <v>400.19</v>
      </c>
      <c r="E238" s="479"/>
      <c r="F238" s="480" t="str">
        <f t="shared" si="7"/>
        <v>87311</v>
      </c>
      <c r="G238" s="481">
        <f t="shared" si="6"/>
        <v>524.29</v>
      </c>
      <c r="H238" s="468"/>
    </row>
    <row r="239" spans="1:8" s="6" customFormat="1" ht="60" x14ac:dyDescent="0.25">
      <c r="A239" s="522">
        <v>87350</v>
      </c>
      <c r="B239" s="523" t="s">
        <v>6789</v>
      </c>
      <c r="C239" s="522" t="s">
        <v>1312</v>
      </c>
      <c r="D239" s="524">
        <v>489.23</v>
      </c>
      <c r="E239" s="479"/>
      <c r="F239" s="480" t="str">
        <f t="shared" si="7"/>
        <v>87350</v>
      </c>
      <c r="G239" s="481">
        <f t="shared" si="6"/>
        <v>640.94000000000005</v>
      </c>
      <c r="H239" s="468"/>
    </row>
    <row r="240" spans="1:8" s="6" customFormat="1" ht="60" x14ac:dyDescent="0.25">
      <c r="A240" s="522">
        <v>87351</v>
      </c>
      <c r="B240" s="523" t="s">
        <v>6790</v>
      </c>
      <c r="C240" s="522" t="s">
        <v>1312</v>
      </c>
      <c r="D240" s="524">
        <v>382.2</v>
      </c>
      <c r="E240" s="479"/>
      <c r="F240" s="480" t="str">
        <f t="shared" si="7"/>
        <v>87351</v>
      </c>
      <c r="G240" s="481">
        <f t="shared" si="6"/>
        <v>500.72</v>
      </c>
      <c r="H240" s="468"/>
    </row>
    <row r="241" spans="1:8" s="6" customFormat="1" ht="45" x14ac:dyDescent="0.25">
      <c r="A241" s="522">
        <v>87374</v>
      </c>
      <c r="B241" s="523" t="s">
        <v>6813</v>
      </c>
      <c r="C241" s="522" t="s">
        <v>1312</v>
      </c>
      <c r="D241" s="524">
        <v>646.74</v>
      </c>
      <c r="E241" s="479"/>
      <c r="F241" s="480" t="str">
        <f t="shared" si="7"/>
        <v>87374</v>
      </c>
      <c r="G241" s="481">
        <f t="shared" si="6"/>
        <v>847.29</v>
      </c>
      <c r="H241" s="468"/>
    </row>
    <row r="242" spans="1:8" s="6" customFormat="1" ht="45" x14ac:dyDescent="0.25">
      <c r="A242" s="522">
        <v>100455</v>
      </c>
      <c r="B242" s="523" t="s">
        <v>13685</v>
      </c>
      <c r="C242" s="522" t="s">
        <v>1312</v>
      </c>
      <c r="D242" s="524">
        <v>0</v>
      </c>
      <c r="E242" s="479"/>
      <c r="F242" s="480" t="str">
        <f t="shared" si="7"/>
        <v>100455</v>
      </c>
      <c r="G242" s="481">
        <f t="shared" si="6"/>
        <v>0</v>
      </c>
      <c r="H242" s="468"/>
    </row>
    <row r="243" spans="1:8" s="6" customFormat="1" ht="45" x14ac:dyDescent="0.25">
      <c r="A243" s="522">
        <v>87304</v>
      </c>
      <c r="B243" s="523" t="s">
        <v>6750</v>
      </c>
      <c r="C243" s="522" t="s">
        <v>1312</v>
      </c>
      <c r="D243" s="524">
        <v>517.41999999999996</v>
      </c>
      <c r="E243" s="479"/>
      <c r="F243" s="480" t="str">
        <f t="shared" si="7"/>
        <v>87304</v>
      </c>
      <c r="G243" s="481">
        <f t="shared" si="6"/>
        <v>677.87</v>
      </c>
      <c r="H243" s="468"/>
    </row>
    <row r="244" spans="1:8" s="6" customFormat="1" ht="45" x14ac:dyDescent="0.25">
      <c r="A244" s="522">
        <v>87305</v>
      </c>
      <c r="B244" s="523" t="s">
        <v>6751</v>
      </c>
      <c r="C244" s="522" t="s">
        <v>1312</v>
      </c>
      <c r="D244" s="524">
        <v>512.64</v>
      </c>
      <c r="E244" s="479"/>
      <c r="F244" s="480" t="str">
        <f t="shared" si="7"/>
        <v>87305</v>
      </c>
      <c r="G244" s="481">
        <f t="shared" si="6"/>
        <v>671.61</v>
      </c>
      <c r="H244" s="468"/>
    </row>
    <row r="245" spans="1:8" s="6" customFormat="1" ht="60" x14ac:dyDescent="0.25">
      <c r="A245" s="522">
        <v>87345</v>
      </c>
      <c r="B245" s="523" t="s">
        <v>6784</v>
      </c>
      <c r="C245" s="522" t="s">
        <v>1312</v>
      </c>
      <c r="D245" s="524">
        <v>609.75</v>
      </c>
      <c r="E245" s="479"/>
      <c r="F245" s="480" t="str">
        <f t="shared" si="7"/>
        <v>87345</v>
      </c>
      <c r="G245" s="481">
        <f t="shared" si="6"/>
        <v>798.83</v>
      </c>
      <c r="H245" s="468"/>
    </row>
    <row r="246" spans="1:8" s="6" customFormat="1" ht="60" x14ac:dyDescent="0.25">
      <c r="A246" s="522">
        <v>87346</v>
      </c>
      <c r="B246" s="523" t="s">
        <v>6785</v>
      </c>
      <c r="C246" s="522" t="s">
        <v>1312</v>
      </c>
      <c r="D246" s="524">
        <v>524.96</v>
      </c>
      <c r="E246" s="479"/>
      <c r="F246" s="480" t="str">
        <f t="shared" si="7"/>
        <v>87346</v>
      </c>
      <c r="G246" s="481">
        <f t="shared" si="6"/>
        <v>687.75</v>
      </c>
      <c r="H246" s="468"/>
    </row>
    <row r="247" spans="1:8" s="6" customFormat="1" ht="60" x14ac:dyDescent="0.25">
      <c r="A247" s="522">
        <v>87347</v>
      </c>
      <c r="B247" s="523" t="s">
        <v>6786</v>
      </c>
      <c r="C247" s="522" t="s">
        <v>1312</v>
      </c>
      <c r="D247" s="524">
        <v>475.77</v>
      </c>
      <c r="E247" s="479"/>
      <c r="F247" s="480" t="str">
        <f t="shared" si="7"/>
        <v>87347</v>
      </c>
      <c r="G247" s="481">
        <f t="shared" si="6"/>
        <v>623.30999999999995</v>
      </c>
      <c r="H247" s="468"/>
    </row>
    <row r="248" spans="1:8" s="6" customFormat="1" ht="60" x14ac:dyDescent="0.25">
      <c r="A248" s="522">
        <v>87366</v>
      </c>
      <c r="B248" s="523" t="s">
        <v>6805</v>
      </c>
      <c r="C248" s="522" t="s">
        <v>1312</v>
      </c>
      <c r="D248" s="524">
        <v>570.15</v>
      </c>
      <c r="E248" s="479"/>
      <c r="F248" s="480" t="str">
        <f t="shared" si="7"/>
        <v>87366</v>
      </c>
      <c r="G248" s="481">
        <f t="shared" si="6"/>
        <v>746.95</v>
      </c>
      <c r="H248" s="468"/>
    </row>
    <row r="249" spans="1:8" s="6" customFormat="1" ht="75" x14ac:dyDescent="0.25">
      <c r="A249" s="522">
        <v>100448</v>
      </c>
      <c r="B249" s="523" t="s">
        <v>13686</v>
      </c>
      <c r="C249" s="522" t="s">
        <v>1312</v>
      </c>
      <c r="D249" s="524">
        <v>0</v>
      </c>
      <c r="E249" s="479"/>
      <c r="F249" s="480" t="str">
        <f t="shared" si="7"/>
        <v>100448</v>
      </c>
      <c r="G249" s="481">
        <f t="shared" si="6"/>
        <v>0</v>
      </c>
      <c r="H249" s="468"/>
    </row>
    <row r="250" spans="1:8" s="6" customFormat="1" ht="75" x14ac:dyDescent="0.25">
      <c r="A250" s="522">
        <v>87283</v>
      </c>
      <c r="B250" s="523" t="s">
        <v>6736</v>
      </c>
      <c r="C250" s="522" t="s">
        <v>1312</v>
      </c>
      <c r="D250" s="524">
        <v>437.14</v>
      </c>
      <c r="E250" s="479"/>
      <c r="F250" s="480" t="str">
        <f t="shared" si="7"/>
        <v>87283</v>
      </c>
      <c r="G250" s="481">
        <f t="shared" si="6"/>
        <v>572.70000000000005</v>
      </c>
      <c r="H250" s="468"/>
    </row>
    <row r="251" spans="1:8" s="6" customFormat="1" ht="75" x14ac:dyDescent="0.25">
      <c r="A251" s="522">
        <v>87284</v>
      </c>
      <c r="B251" s="523" t="s">
        <v>6737</v>
      </c>
      <c r="C251" s="522" t="s">
        <v>1312</v>
      </c>
      <c r="D251" s="524">
        <v>418.81</v>
      </c>
      <c r="E251" s="479"/>
      <c r="F251" s="480" t="str">
        <f t="shared" si="7"/>
        <v>87284</v>
      </c>
      <c r="G251" s="481">
        <f t="shared" si="6"/>
        <v>548.67999999999995</v>
      </c>
      <c r="H251" s="468"/>
    </row>
    <row r="252" spans="1:8" s="6" customFormat="1" ht="75" x14ac:dyDescent="0.25">
      <c r="A252" s="522">
        <v>87329</v>
      </c>
      <c r="B252" s="523" t="s">
        <v>6768</v>
      </c>
      <c r="C252" s="522" t="s">
        <v>1312</v>
      </c>
      <c r="D252" s="524">
        <v>499.41</v>
      </c>
      <c r="E252" s="479"/>
      <c r="F252" s="480" t="str">
        <f t="shared" si="7"/>
        <v>87329</v>
      </c>
      <c r="G252" s="481">
        <f t="shared" si="6"/>
        <v>654.28</v>
      </c>
      <c r="H252" s="468"/>
    </row>
    <row r="253" spans="1:8" s="6" customFormat="1" ht="75" x14ac:dyDescent="0.25">
      <c r="A253" s="522">
        <v>87330</v>
      </c>
      <c r="B253" s="523" t="s">
        <v>6769</v>
      </c>
      <c r="C253" s="522" t="s">
        <v>1312</v>
      </c>
      <c r="D253" s="524">
        <v>398.96</v>
      </c>
      <c r="E253" s="479"/>
      <c r="F253" s="480" t="str">
        <f t="shared" si="7"/>
        <v>87330</v>
      </c>
      <c r="G253" s="481">
        <f t="shared" si="6"/>
        <v>522.67999999999995</v>
      </c>
      <c r="H253" s="468"/>
    </row>
    <row r="254" spans="1:8" s="6" customFormat="1" ht="45" x14ac:dyDescent="0.25">
      <c r="A254" s="522">
        <v>87375</v>
      </c>
      <c r="B254" s="523" t="s">
        <v>6814</v>
      </c>
      <c r="C254" s="522" t="s">
        <v>1312</v>
      </c>
      <c r="D254" s="524">
        <v>622.41</v>
      </c>
      <c r="E254" s="479"/>
      <c r="F254" s="480" t="str">
        <f t="shared" si="7"/>
        <v>87375</v>
      </c>
      <c r="G254" s="481">
        <f t="shared" si="6"/>
        <v>815.42</v>
      </c>
      <c r="H254" s="468"/>
    </row>
    <row r="255" spans="1:8" s="6" customFormat="1" ht="45" x14ac:dyDescent="0.25">
      <c r="A255" s="522">
        <v>100456</v>
      </c>
      <c r="B255" s="523" t="s">
        <v>13687</v>
      </c>
      <c r="C255" s="522" t="s">
        <v>1312</v>
      </c>
      <c r="D255" s="524">
        <v>0</v>
      </c>
      <c r="E255" s="479"/>
      <c r="F255" s="480" t="str">
        <f t="shared" si="7"/>
        <v>100456</v>
      </c>
      <c r="G255" s="481">
        <f t="shared" si="6"/>
        <v>0</v>
      </c>
      <c r="H255" s="468"/>
    </row>
    <row r="256" spans="1:8" s="6" customFormat="1" ht="45" x14ac:dyDescent="0.25">
      <c r="A256" s="522">
        <v>87307</v>
      </c>
      <c r="B256" s="523" t="s">
        <v>6752</v>
      </c>
      <c r="C256" s="522" t="s">
        <v>1312</v>
      </c>
      <c r="D256" s="524">
        <v>501.5</v>
      </c>
      <c r="E256" s="479"/>
      <c r="F256" s="480" t="str">
        <f t="shared" si="7"/>
        <v>87307</v>
      </c>
      <c r="G256" s="481">
        <f t="shared" si="6"/>
        <v>657.02</v>
      </c>
      <c r="H256" s="468"/>
    </row>
    <row r="257" spans="1:8" s="6" customFormat="1" ht="45" x14ac:dyDescent="0.25">
      <c r="A257" s="522">
        <v>87308</v>
      </c>
      <c r="B257" s="523" t="s">
        <v>6753</v>
      </c>
      <c r="C257" s="522" t="s">
        <v>1312</v>
      </c>
      <c r="D257" s="524">
        <v>480.02</v>
      </c>
      <c r="E257" s="479"/>
      <c r="F257" s="480" t="str">
        <f t="shared" si="7"/>
        <v>87308</v>
      </c>
      <c r="G257" s="481">
        <f t="shared" si="6"/>
        <v>628.87</v>
      </c>
      <c r="H257" s="468"/>
    </row>
    <row r="258" spans="1:8" s="6" customFormat="1" ht="60" x14ac:dyDescent="0.25">
      <c r="A258" s="522">
        <v>87348</v>
      </c>
      <c r="B258" s="523" t="s">
        <v>6787</v>
      </c>
      <c r="C258" s="522" t="s">
        <v>1312</v>
      </c>
      <c r="D258" s="524">
        <v>555.91</v>
      </c>
      <c r="E258" s="479"/>
      <c r="F258" s="480" t="str">
        <f t="shared" si="7"/>
        <v>87348</v>
      </c>
      <c r="G258" s="481">
        <f t="shared" si="6"/>
        <v>728.3</v>
      </c>
      <c r="H258" s="468"/>
    </row>
    <row r="259" spans="1:8" s="6" customFormat="1" ht="60" x14ac:dyDescent="0.25">
      <c r="A259" s="522">
        <v>87349</v>
      </c>
      <c r="B259" s="523" t="s">
        <v>6788</v>
      </c>
      <c r="C259" s="522" t="s">
        <v>1312</v>
      </c>
      <c r="D259" s="524">
        <v>440.18</v>
      </c>
      <c r="E259" s="479"/>
      <c r="F259" s="480" t="str">
        <f t="shared" si="7"/>
        <v>87349</v>
      </c>
      <c r="G259" s="481">
        <f t="shared" si="6"/>
        <v>576.67999999999995</v>
      </c>
      <c r="H259" s="468"/>
    </row>
    <row r="260" spans="1:8" s="6" customFormat="1" ht="60" x14ac:dyDescent="0.25">
      <c r="A260" s="522">
        <v>87365</v>
      </c>
      <c r="B260" s="523" t="s">
        <v>6804</v>
      </c>
      <c r="C260" s="522" t="s">
        <v>1312</v>
      </c>
      <c r="D260" s="524">
        <v>542.16999999999996</v>
      </c>
      <c r="E260" s="479"/>
      <c r="F260" s="480" t="str">
        <f t="shared" si="7"/>
        <v>87365</v>
      </c>
      <c r="G260" s="481">
        <f t="shared" ref="G260:G323" si="8">ROUND(D260*(1+$G$2),2)</f>
        <v>710.3</v>
      </c>
      <c r="H260" s="468"/>
    </row>
    <row r="261" spans="1:8" s="6" customFormat="1" ht="75" x14ac:dyDescent="0.25">
      <c r="A261" s="522">
        <v>100447</v>
      </c>
      <c r="B261" s="523" t="s">
        <v>13688</v>
      </c>
      <c r="C261" s="522" t="s">
        <v>1312</v>
      </c>
      <c r="D261" s="524">
        <v>0</v>
      </c>
      <c r="E261" s="479"/>
      <c r="F261" s="480" t="str">
        <f t="shared" ref="F261:F324" si="9">TRIM(A261)</f>
        <v>100447</v>
      </c>
      <c r="G261" s="481">
        <f t="shared" si="8"/>
        <v>0</v>
      </c>
      <c r="H261" s="468"/>
    </row>
    <row r="262" spans="1:8" s="6" customFormat="1" ht="75" x14ac:dyDescent="0.25">
      <c r="A262" s="522">
        <v>87280</v>
      </c>
      <c r="B262" s="523" t="s">
        <v>6734</v>
      </c>
      <c r="C262" s="522" t="s">
        <v>1312</v>
      </c>
      <c r="D262" s="524">
        <v>430.32</v>
      </c>
      <c r="E262" s="479"/>
      <c r="F262" s="480" t="str">
        <f t="shared" si="9"/>
        <v>87280</v>
      </c>
      <c r="G262" s="481">
        <f t="shared" si="8"/>
        <v>563.76</v>
      </c>
      <c r="H262" s="468"/>
    </row>
    <row r="263" spans="1:8" s="6" customFormat="1" ht="75" x14ac:dyDescent="0.25">
      <c r="A263" s="522">
        <v>87281</v>
      </c>
      <c r="B263" s="523" t="s">
        <v>6735</v>
      </c>
      <c r="C263" s="522" t="s">
        <v>1312</v>
      </c>
      <c r="D263" s="524">
        <v>412.35</v>
      </c>
      <c r="E263" s="479"/>
      <c r="F263" s="480" t="str">
        <f t="shared" si="9"/>
        <v>87281</v>
      </c>
      <c r="G263" s="481">
        <f t="shared" si="8"/>
        <v>540.22</v>
      </c>
      <c r="H263" s="468"/>
    </row>
    <row r="264" spans="1:8" s="6" customFormat="1" ht="75" x14ac:dyDescent="0.25">
      <c r="A264" s="522">
        <v>87327</v>
      </c>
      <c r="B264" s="523" t="s">
        <v>6766</v>
      </c>
      <c r="C264" s="522" t="s">
        <v>1312</v>
      </c>
      <c r="D264" s="524">
        <v>464.34</v>
      </c>
      <c r="E264" s="479"/>
      <c r="F264" s="480" t="str">
        <f t="shared" si="9"/>
        <v>87327</v>
      </c>
      <c r="G264" s="481">
        <f t="shared" si="8"/>
        <v>608.33000000000004</v>
      </c>
      <c r="H264" s="468"/>
    </row>
    <row r="265" spans="1:8" s="6" customFormat="1" ht="75" x14ac:dyDescent="0.25">
      <c r="A265" s="522">
        <v>87328</v>
      </c>
      <c r="B265" s="523" t="s">
        <v>6767</v>
      </c>
      <c r="C265" s="522" t="s">
        <v>1312</v>
      </c>
      <c r="D265" s="524">
        <v>375.03</v>
      </c>
      <c r="E265" s="482"/>
      <c r="F265" s="480" t="str">
        <f t="shared" si="9"/>
        <v>87328</v>
      </c>
      <c r="G265" s="481">
        <f t="shared" si="8"/>
        <v>491.33</v>
      </c>
      <c r="H265" s="468"/>
    </row>
    <row r="266" spans="1:8" s="6" customFormat="1" ht="30" x14ac:dyDescent="0.25">
      <c r="A266" s="522">
        <v>87410</v>
      </c>
      <c r="B266" s="523" t="s">
        <v>6842</v>
      </c>
      <c r="C266" s="522" t="s">
        <v>1312</v>
      </c>
      <c r="D266" s="524">
        <v>897.41</v>
      </c>
      <c r="E266" s="482"/>
      <c r="F266" s="480" t="str">
        <f t="shared" si="9"/>
        <v>87410</v>
      </c>
      <c r="G266" s="481">
        <f t="shared" si="8"/>
        <v>1175.7</v>
      </c>
      <c r="H266" s="468"/>
    </row>
    <row r="267" spans="1:8" s="6" customFormat="1" ht="30" x14ac:dyDescent="0.25">
      <c r="A267" s="522">
        <v>95577</v>
      </c>
      <c r="B267" s="523" t="s">
        <v>4231</v>
      </c>
      <c r="C267" s="522" t="s">
        <v>1314</v>
      </c>
      <c r="D267" s="524">
        <v>12.5</v>
      </c>
      <c r="E267" s="482"/>
      <c r="F267" s="480" t="str">
        <f t="shared" si="9"/>
        <v>95577</v>
      </c>
      <c r="G267" s="481">
        <f t="shared" si="8"/>
        <v>16.38</v>
      </c>
      <c r="H267" s="468"/>
    </row>
    <row r="268" spans="1:8" s="6" customFormat="1" ht="30" x14ac:dyDescent="0.25">
      <c r="A268" s="522">
        <v>95578</v>
      </c>
      <c r="B268" s="523" t="s">
        <v>4232</v>
      </c>
      <c r="C268" s="522" t="s">
        <v>1314</v>
      </c>
      <c r="D268" s="524">
        <v>10.42</v>
      </c>
      <c r="E268" s="482"/>
      <c r="F268" s="480" t="str">
        <f t="shared" si="9"/>
        <v>95578</v>
      </c>
      <c r="G268" s="481">
        <f t="shared" si="8"/>
        <v>13.65</v>
      </c>
      <c r="H268" s="468"/>
    </row>
    <row r="269" spans="1:8" s="6" customFormat="1" ht="30" x14ac:dyDescent="0.25">
      <c r="A269" s="522">
        <v>95579</v>
      </c>
      <c r="B269" s="523" t="s">
        <v>4233</v>
      </c>
      <c r="C269" s="522" t="s">
        <v>1314</v>
      </c>
      <c r="D269" s="524">
        <v>10.09</v>
      </c>
      <c r="E269" s="479"/>
      <c r="F269" s="480" t="str">
        <f t="shared" si="9"/>
        <v>95579</v>
      </c>
      <c r="G269" s="481">
        <f t="shared" si="8"/>
        <v>13.22</v>
      </c>
      <c r="H269" s="468"/>
    </row>
    <row r="270" spans="1:8" s="6" customFormat="1" ht="30" x14ac:dyDescent="0.25">
      <c r="A270" s="522">
        <v>95580</v>
      </c>
      <c r="B270" s="523" t="s">
        <v>4234</v>
      </c>
      <c r="C270" s="522" t="s">
        <v>1314</v>
      </c>
      <c r="D270" s="524">
        <v>11.6</v>
      </c>
      <c r="E270" s="479"/>
      <c r="F270" s="480" t="str">
        <f t="shared" si="9"/>
        <v>95580</v>
      </c>
      <c r="G270" s="481">
        <f t="shared" si="8"/>
        <v>15.2</v>
      </c>
      <c r="H270" s="468"/>
    </row>
    <row r="271" spans="1:8" s="6" customFormat="1" ht="30" x14ac:dyDescent="0.25">
      <c r="A271" s="522">
        <v>95581</v>
      </c>
      <c r="B271" s="523" t="s">
        <v>4235</v>
      </c>
      <c r="C271" s="522" t="s">
        <v>1314</v>
      </c>
      <c r="D271" s="524">
        <v>11.55</v>
      </c>
      <c r="E271" s="479"/>
      <c r="F271" s="480" t="str">
        <f t="shared" si="9"/>
        <v>95581</v>
      </c>
      <c r="G271" s="481">
        <f t="shared" si="8"/>
        <v>15.13</v>
      </c>
      <c r="H271" s="468"/>
    </row>
    <row r="272" spans="1:8" s="6" customFormat="1" ht="30" x14ac:dyDescent="0.25">
      <c r="A272" s="522">
        <v>95582</v>
      </c>
      <c r="B272" s="523" t="s">
        <v>13689</v>
      </c>
      <c r="C272" s="522" t="s">
        <v>1314</v>
      </c>
      <c r="D272" s="524">
        <v>12.57</v>
      </c>
      <c r="E272" s="479"/>
      <c r="F272" s="480" t="str">
        <f t="shared" si="9"/>
        <v>95582</v>
      </c>
      <c r="G272" s="481">
        <f t="shared" si="8"/>
        <v>16.47</v>
      </c>
      <c r="H272" s="468"/>
    </row>
    <row r="273" spans="1:8" s="6" customFormat="1" ht="30" x14ac:dyDescent="0.25">
      <c r="A273" s="522">
        <v>95576</v>
      </c>
      <c r="B273" s="523" t="s">
        <v>4230</v>
      </c>
      <c r="C273" s="522" t="s">
        <v>1314</v>
      </c>
      <c r="D273" s="524">
        <v>14.74</v>
      </c>
      <c r="E273" s="479"/>
      <c r="F273" s="480" t="str">
        <f t="shared" si="9"/>
        <v>95576</v>
      </c>
      <c r="G273" s="481">
        <f t="shared" si="8"/>
        <v>19.309999999999999</v>
      </c>
      <c r="H273" s="468"/>
    </row>
    <row r="274" spans="1:8" s="6" customFormat="1" ht="30" x14ac:dyDescent="0.25">
      <c r="A274" s="522">
        <v>95583</v>
      </c>
      <c r="B274" s="523" t="s">
        <v>4236</v>
      </c>
      <c r="C274" s="522" t="s">
        <v>1314</v>
      </c>
      <c r="D274" s="524">
        <v>18.600000000000001</v>
      </c>
      <c r="E274" s="479"/>
      <c r="F274" s="480" t="str">
        <f t="shared" si="9"/>
        <v>95583</v>
      </c>
      <c r="G274" s="481">
        <f t="shared" si="8"/>
        <v>24.37</v>
      </c>
      <c r="H274" s="468"/>
    </row>
    <row r="275" spans="1:8" s="6" customFormat="1" ht="30" x14ac:dyDescent="0.25">
      <c r="A275" s="522">
        <v>95584</v>
      </c>
      <c r="B275" s="523" t="s">
        <v>4237</v>
      </c>
      <c r="C275" s="522" t="s">
        <v>1314</v>
      </c>
      <c r="D275" s="524">
        <v>16.350000000000001</v>
      </c>
      <c r="E275" s="479"/>
      <c r="F275" s="480" t="str">
        <f t="shared" si="9"/>
        <v>95584</v>
      </c>
      <c r="G275" s="481">
        <f t="shared" si="8"/>
        <v>21.42</v>
      </c>
      <c r="H275" s="468"/>
    </row>
    <row r="276" spans="1:8" s="6" customFormat="1" ht="30" x14ac:dyDescent="0.25">
      <c r="A276" s="522">
        <v>95593</v>
      </c>
      <c r="B276" s="523" t="s">
        <v>4239</v>
      </c>
      <c r="C276" s="522" t="s">
        <v>1314</v>
      </c>
      <c r="D276" s="524">
        <v>16.350000000000001</v>
      </c>
      <c r="E276" s="479"/>
      <c r="F276" s="480" t="str">
        <f t="shared" si="9"/>
        <v>95593</v>
      </c>
      <c r="G276" s="481">
        <f t="shared" si="8"/>
        <v>21.42</v>
      </c>
      <c r="H276" s="468"/>
    </row>
    <row r="277" spans="1:8" s="6" customFormat="1" ht="30" x14ac:dyDescent="0.25">
      <c r="A277" s="522">
        <v>95592</v>
      </c>
      <c r="B277" s="523" t="s">
        <v>4238</v>
      </c>
      <c r="C277" s="522" t="s">
        <v>1314</v>
      </c>
      <c r="D277" s="524">
        <v>18.600000000000001</v>
      </c>
      <c r="E277" s="479"/>
      <c r="F277" s="480" t="str">
        <f t="shared" si="9"/>
        <v>95592</v>
      </c>
      <c r="G277" s="481">
        <f t="shared" si="8"/>
        <v>24.37</v>
      </c>
      <c r="H277" s="468"/>
    </row>
    <row r="278" spans="1:8" s="6" customFormat="1" ht="60" x14ac:dyDescent="0.25">
      <c r="A278" s="522">
        <v>92919</v>
      </c>
      <c r="B278" s="523" t="s">
        <v>4225</v>
      </c>
      <c r="C278" s="522" t="s">
        <v>1314</v>
      </c>
      <c r="D278" s="524">
        <v>14.11</v>
      </c>
      <c r="E278" s="479"/>
      <c r="F278" s="480" t="str">
        <f t="shared" si="9"/>
        <v>92919</v>
      </c>
      <c r="G278" s="481">
        <f t="shared" si="8"/>
        <v>18.489999999999998</v>
      </c>
      <c r="H278" s="468"/>
    </row>
    <row r="279" spans="1:8" s="6" customFormat="1" ht="60" x14ac:dyDescent="0.25">
      <c r="A279" s="522">
        <v>92921</v>
      </c>
      <c r="B279" s="523" t="s">
        <v>4226</v>
      </c>
      <c r="C279" s="522" t="s">
        <v>1314</v>
      </c>
      <c r="D279" s="524">
        <v>11.66</v>
      </c>
      <c r="E279" s="479"/>
      <c r="F279" s="480" t="str">
        <f t="shared" si="9"/>
        <v>92921</v>
      </c>
      <c r="G279" s="481">
        <f t="shared" si="8"/>
        <v>15.28</v>
      </c>
      <c r="H279" s="468"/>
    </row>
    <row r="280" spans="1:8" s="6" customFormat="1" ht="60" x14ac:dyDescent="0.25">
      <c r="A280" s="522">
        <v>92922</v>
      </c>
      <c r="B280" s="523" t="s">
        <v>4227</v>
      </c>
      <c r="C280" s="522" t="s">
        <v>1314</v>
      </c>
      <c r="D280" s="524">
        <v>11.13</v>
      </c>
      <c r="E280" s="479"/>
      <c r="F280" s="480" t="str">
        <f t="shared" si="9"/>
        <v>92922</v>
      </c>
      <c r="G280" s="481">
        <f t="shared" si="8"/>
        <v>14.58</v>
      </c>
      <c r="H280" s="468"/>
    </row>
    <row r="281" spans="1:8" s="6" customFormat="1" ht="60" x14ac:dyDescent="0.25">
      <c r="A281" s="522">
        <v>92923</v>
      </c>
      <c r="B281" s="523" t="s">
        <v>4228</v>
      </c>
      <c r="C281" s="522" t="s">
        <v>1314</v>
      </c>
      <c r="D281" s="524">
        <v>12.44</v>
      </c>
      <c r="E281" s="479"/>
      <c r="F281" s="480" t="str">
        <f t="shared" si="9"/>
        <v>92923</v>
      </c>
      <c r="G281" s="481">
        <f t="shared" si="8"/>
        <v>16.3</v>
      </c>
      <c r="H281" s="468"/>
    </row>
    <row r="282" spans="1:8" s="6" customFormat="1" ht="60" x14ac:dyDescent="0.25">
      <c r="A282" s="522">
        <v>92924</v>
      </c>
      <c r="B282" s="523" t="s">
        <v>4229</v>
      </c>
      <c r="C282" s="522" t="s">
        <v>1314</v>
      </c>
      <c r="D282" s="524">
        <v>12.2</v>
      </c>
      <c r="E282" s="479"/>
      <c r="F282" s="480" t="str">
        <f t="shared" si="9"/>
        <v>92924</v>
      </c>
      <c r="G282" s="481">
        <f t="shared" si="8"/>
        <v>15.98</v>
      </c>
      <c r="H282" s="468"/>
    </row>
    <row r="283" spans="1:8" s="6" customFormat="1" ht="60" x14ac:dyDescent="0.25">
      <c r="A283" s="522">
        <v>104104</v>
      </c>
      <c r="B283" s="523" t="s">
        <v>4251</v>
      </c>
      <c r="C283" s="522" t="s">
        <v>1314</v>
      </c>
      <c r="D283" s="524">
        <v>12.78</v>
      </c>
      <c r="E283" s="479"/>
      <c r="F283" s="480" t="str">
        <f t="shared" si="9"/>
        <v>104104</v>
      </c>
      <c r="G283" s="481">
        <f t="shared" si="8"/>
        <v>16.739999999999998</v>
      </c>
      <c r="H283" s="468"/>
    </row>
    <row r="284" spans="1:8" s="6" customFormat="1" ht="60" x14ac:dyDescent="0.25">
      <c r="A284" s="522">
        <v>92916</v>
      </c>
      <c r="B284" s="523" t="s">
        <v>4223</v>
      </c>
      <c r="C284" s="522" t="s">
        <v>1314</v>
      </c>
      <c r="D284" s="524">
        <v>17.82</v>
      </c>
      <c r="E284" s="479"/>
      <c r="F284" s="480" t="str">
        <f t="shared" si="9"/>
        <v>92916</v>
      </c>
      <c r="G284" s="481">
        <f t="shared" si="8"/>
        <v>23.35</v>
      </c>
      <c r="H284" s="468"/>
    </row>
    <row r="285" spans="1:8" s="6" customFormat="1" ht="60" x14ac:dyDescent="0.25">
      <c r="A285" s="522">
        <v>92917</v>
      </c>
      <c r="B285" s="523" t="s">
        <v>4224</v>
      </c>
      <c r="C285" s="522" t="s">
        <v>1314</v>
      </c>
      <c r="D285" s="524">
        <v>16.190000000000001</v>
      </c>
      <c r="E285" s="479"/>
      <c r="F285" s="480" t="str">
        <f t="shared" si="9"/>
        <v>92917</v>
      </c>
      <c r="G285" s="481">
        <f t="shared" si="8"/>
        <v>21.21</v>
      </c>
      <c r="H285" s="468"/>
    </row>
    <row r="286" spans="1:8" s="6" customFormat="1" ht="60" x14ac:dyDescent="0.25">
      <c r="A286" s="522">
        <v>92915</v>
      </c>
      <c r="B286" s="523" t="s">
        <v>4222</v>
      </c>
      <c r="C286" s="522" t="s">
        <v>1314</v>
      </c>
      <c r="D286" s="524">
        <v>19.61</v>
      </c>
      <c r="E286" s="479"/>
      <c r="F286" s="480" t="str">
        <f t="shared" si="9"/>
        <v>92915</v>
      </c>
      <c r="G286" s="481">
        <f t="shared" si="8"/>
        <v>25.69</v>
      </c>
      <c r="H286" s="468"/>
    </row>
    <row r="287" spans="1:8" s="6" customFormat="1" ht="45" x14ac:dyDescent="0.25">
      <c r="A287" s="522">
        <v>92771</v>
      </c>
      <c r="B287" s="523" t="s">
        <v>4195</v>
      </c>
      <c r="C287" s="522" t="s">
        <v>1314</v>
      </c>
      <c r="D287" s="524">
        <v>12.42</v>
      </c>
      <c r="E287" s="479"/>
      <c r="F287" s="480" t="str">
        <f t="shared" si="9"/>
        <v>92771</v>
      </c>
      <c r="G287" s="481">
        <f t="shared" si="8"/>
        <v>16.27</v>
      </c>
      <c r="H287" s="468"/>
    </row>
    <row r="288" spans="1:8" s="6" customFormat="1" ht="45" x14ac:dyDescent="0.25">
      <c r="A288" s="522">
        <v>92772</v>
      </c>
      <c r="B288" s="523" t="s">
        <v>4196</v>
      </c>
      <c r="C288" s="522" t="s">
        <v>1314</v>
      </c>
      <c r="D288" s="524">
        <v>10.45</v>
      </c>
      <c r="E288" s="479"/>
      <c r="F288" s="480" t="str">
        <f t="shared" si="9"/>
        <v>92772</v>
      </c>
      <c r="G288" s="481">
        <f t="shared" si="8"/>
        <v>13.69</v>
      </c>
      <c r="H288" s="468"/>
    </row>
    <row r="289" spans="1:8" s="6" customFormat="1" ht="45" x14ac:dyDescent="0.25">
      <c r="A289" s="522">
        <v>92773</v>
      </c>
      <c r="B289" s="523" t="s">
        <v>4197</v>
      </c>
      <c r="C289" s="522" t="s">
        <v>1314</v>
      </c>
      <c r="D289" s="524">
        <v>10.26</v>
      </c>
      <c r="E289" s="479"/>
      <c r="F289" s="480" t="str">
        <f t="shared" si="9"/>
        <v>92773</v>
      </c>
      <c r="G289" s="481">
        <f t="shared" si="8"/>
        <v>13.44</v>
      </c>
      <c r="H289" s="468"/>
    </row>
    <row r="290" spans="1:8" s="6" customFormat="1" ht="45" x14ac:dyDescent="0.25">
      <c r="A290" s="522">
        <v>92774</v>
      </c>
      <c r="B290" s="523" t="s">
        <v>4198</v>
      </c>
      <c r="C290" s="522" t="s">
        <v>1314</v>
      </c>
      <c r="D290" s="524">
        <v>11.81</v>
      </c>
      <c r="E290" s="482"/>
      <c r="F290" s="480" t="str">
        <f t="shared" si="9"/>
        <v>92774</v>
      </c>
      <c r="G290" s="481">
        <f t="shared" si="8"/>
        <v>15.47</v>
      </c>
      <c r="H290" s="468"/>
    </row>
    <row r="291" spans="1:8" s="6" customFormat="1" ht="45" x14ac:dyDescent="0.25">
      <c r="A291" s="522">
        <v>92769</v>
      </c>
      <c r="B291" s="523" t="s">
        <v>4193</v>
      </c>
      <c r="C291" s="522" t="s">
        <v>1314</v>
      </c>
      <c r="D291" s="524">
        <v>14.83</v>
      </c>
      <c r="E291" s="482"/>
      <c r="F291" s="480" t="str">
        <f t="shared" si="9"/>
        <v>92769</v>
      </c>
      <c r="G291" s="481">
        <f t="shared" si="8"/>
        <v>19.43</v>
      </c>
      <c r="H291" s="468"/>
    </row>
    <row r="292" spans="1:8" s="6" customFormat="1" ht="45" x14ac:dyDescent="0.25">
      <c r="A292" s="522">
        <v>92770</v>
      </c>
      <c r="B292" s="523" t="s">
        <v>4194</v>
      </c>
      <c r="C292" s="522" t="s">
        <v>1314</v>
      </c>
      <c r="D292" s="524">
        <v>13.93</v>
      </c>
      <c r="E292" s="479"/>
      <c r="F292" s="480" t="str">
        <f t="shared" si="9"/>
        <v>92770</v>
      </c>
      <c r="G292" s="481">
        <f t="shared" si="8"/>
        <v>18.25</v>
      </c>
      <c r="H292" s="468"/>
    </row>
    <row r="293" spans="1:8" s="6" customFormat="1" ht="45" x14ac:dyDescent="0.25">
      <c r="A293" s="522">
        <v>92767</v>
      </c>
      <c r="B293" s="523" t="s">
        <v>4191</v>
      </c>
      <c r="C293" s="522" t="s">
        <v>1314</v>
      </c>
      <c r="D293" s="524">
        <v>17.95</v>
      </c>
      <c r="E293" s="479"/>
      <c r="F293" s="480" t="str">
        <f t="shared" si="9"/>
        <v>92767</v>
      </c>
      <c r="G293" s="481">
        <f t="shared" si="8"/>
        <v>23.52</v>
      </c>
      <c r="H293" s="468"/>
    </row>
    <row r="294" spans="1:8" s="6" customFormat="1" ht="45" x14ac:dyDescent="0.25">
      <c r="A294" s="522">
        <v>92768</v>
      </c>
      <c r="B294" s="523" t="s">
        <v>4192</v>
      </c>
      <c r="C294" s="522" t="s">
        <v>1314</v>
      </c>
      <c r="D294" s="524">
        <v>15.72</v>
      </c>
      <c r="E294" s="479"/>
      <c r="F294" s="480" t="str">
        <f t="shared" si="9"/>
        <v>92768</v>
      </c>
      <c r="G294" s="481">
        <f t="shared" si="8"/>
        <v>20.59</v>
      </c>
      <c r="H294" s="468"/>
    </row>
    <row r="295" spans="1:8" s="6" customFormat="1" ht="45" x14ac:dyDescent="0.25">
      <c r="A295" s="522">
        <v>92762</v>
      </c>
      <c r="B295" s="523" t="s">
        <v>4186</v>
      </c>
      <c r="C295" s="522" t="s">
        <v>1314</v>
      </c>
      <c r="D295" s="524">
        <v>12.94</v>
      </c>
      <c r="E295" s="479"/>
      <c r="F295" s="480" t="str">
        <f t="shared" si="9"/>
        <v>92762</v>
      </c>
      <c r="G295" s="481">
        <f t="shared" si="8"/>
        <v>16.95</v>
      </c>
      <c r="H295" s="468"/>
    </row>
    <row r="296" spans="1:8" s="6" customFormat="1" ht="45" x14ac:dyDescent="0.25">
      <c r="A296" s="522">
        <v>92763</v>
      </c>
      <c r="B296" s="523" t="s">
        <v>4187</v>
      </c>
      <c r="C296" s="522" t="s">
        <v>1314</v>
      </c>
      <c r="D296" s="524">
        <v>10.9</v>
      </c>
      <c r="E296" s="479"/>
      <c r="F296" s="480" t="str">
        <f t="shared" si="9"/>
        <v>92763</v>
      </c>
      <c r="G296" s="481">
        <f t="shared" si="8"/>
        <v>14.28</v>
      </c>
      <c r="H296" s="468"/>
    </row>
    <row r="297" spans="1:8" s="6" customFormat="1" ht="45" x14ac:dyDescent="0.25">
      <c r="A297" s="522">
        <v>92764</v>
      </c>
      <c r="B297" s="523" t="s">
        <v>4188</v>
      </c>
      <c r="C297" s="522" t="s">
        <v>1314</v>
      </c>
      <c r="D297" s="524">
        <v>10.55</v>
      </c>
      <c r="E297" s="479"/>
      <c r="F297" s="480" t="str">
        <f t="shared" si="9"/>
        <v>92764</v>
      </c>
      <c r="G297" s="481">
        <f t="shared" si="8"/>
        <v>13.82</v>
      </c>
      <c r="H297" s="468"/>
    </row>
    <row r="298" spans="1:8" s="6" customFormat="1" ht="45" x14ac:dyDescent="0.25">
      <c r="A298" s="522">
        <v>92765</v>
      </c>
      <c r="B298" s="523" t="s">
        <v>4189</v>
      </c>
      <c r="C298" s="522" t="s">
        <v>1314</v>
      </c>
      <c r="D298" s="524">
        <v>11.99</v>
      </c>
      <c r="E298" s="479"/>
      <c r="F298" s="480" t="str">
        <f t="shared" si="9"/>
        <v>92765</v>
      </c>
      <c r="G298" s="481">
        <f t="shared" si="8"/>
        <v>15.71</v>
      </c>
      <c r="H298" s="468"/>
    </row>
    <row r="299" spans="1:8" s="6" customFormat="1" ht="45" x14ac:dyDescent="0.25">
      <c r="A299" s="522">
        <v>92766</v>
      </c>
      <c r="B299" s="523" t="s">
        <v>4190</v>
      </c>
      <c r="C299" s="522" t="s">
        <v>1314</v>
      </c>
      <c r="D299" s="524">
        <v>11.85</v>
      </c>
      <c r="E299" s="479"/>
      <c r="F299" s="480" t="str">
        <f t="shared" si="9"/>
        <v>92766</v>
      </c>
      <c r="G299" s="481">
        <f t="shared" si="8"/>
        <v>15.52</v>
      </c>
      <c r="H299" s="468"/>
    </row>
    <row r="300" spans="1:8" s="6" customFormat="1" ht="45" x14ac:dyDescent="0.25">
      <c r="A300" s="522">
        <v>104105</v>
      </c>
      <c r="B300" s="523" t="s">
        <v>4252</v>
      </c>
      <c r="C300" s="522" t="s">
        <v>1314</v>
      </c>
      <c r="D300" s="524">
        <v>12.78</v>
      </c>
      <c r="E300" s="479"/>
      <c r="F300" s="480" t="str">
        <f t="shared" si="9"/>
        <v>104105</v>
      </c>
      <c r="G300" s="481">
        <f t="shared" si="8"/>
        <v>16.739999999999998</v>
      </c>
      <c r="H300" s="468"/>
    </row>
    <row r="301" spans="1:8" s="6" customFormat="1" ht="45" x14ac:dyDescent="0.25">
      <c r="A301" s="522">
        <v>92760</v>
      </c>
      <c r="B301" s="523" t="s">
        <v>4184</v>
      </c>
      <c r="C301" s="522" t="s">
        <v>1314</v>
      </c>
      <c r="D301" s="524">
        <v>15.48</v>
      </c>
      <c r="E301" s="479"/>
      <c r="F301" s="480" t="str">
        <f t="shared" si="9"/>
        <v>92760</v>
      </c>
      <c r="G301" s="481">
        <f t="shared" si="8"/>
        <v>20.28</v>
      </c>
      <c r="H301" s="468"/>
    </row>
    <row r="302" spans="1:8" s="6" customFormat="1" ht="45" x14ac:dyDescent="0.25">
      <c r="A302" s="522">
        <v>92761</v>
      </c>
      <c r="B302" s="523" t="s">
        <v>4185</v>
      </c>
      <c r="C302" s="522" t="s">
        <v>1314</v>
      </c>
      <c r="D302" s="524">
        <v>14.52</v>
      </c>
      <c r="E302" s="479"/>
      <c r="F302" s="480" t="str">
        <f t="shared" si="9"/>
        <v>92761</v>
      </c>
      <c r="G302" s="481">
        <f t="shared" si="8"/>
        <v>19.02</v>
      </c>
      <c r="H302" s="468"/>
    </row>
    <row r="303" spans="1:8" s="6" customFormat="1" ht="45" x14ac:dyDescent="0.25">
      <c r="A303" s="522">
        <v>92759</v>
      </c>
      <c r="B303" s="523" t="s">
        <v>4183</v>
      </c>
      <c r="C303" s="522" t="s">
        <v>1314</v>
      </c>
      <c r="D303" s="524">
        <v>16.440000000000001</v>
      </c>
      <c r="E303" s="479"/>
      <c r="F303" s="480" t="str">
        <f t="shared" si="9"/>
        <v>92759</v>
      </c>
      <c r="G303" s="481">
        <f t="shared" si="8"/>
        <v>21.54</v>
      </c>
      <c r="H303" s="468"/>
    </row>
    <row r="304" spans="1:8" s="6" customFormat="1" ht="60" x14ac:dyDescent="0.25">
      <c r="A304" s="522">
        <v>104108</v>
      </c>
      <c r="B304" s="523" t="s">
        <v>4255</v>
      </c>
      <c r="C304" s="522" t="s">
        <v>1314</v>
      </c>
      <c r="D304" s="524">
        <v>15.02</v>
      </c>
      <c r="E304" s="479"/>
      <c r="F304" s="480" t="str">
        <f t="shared" si="9"/>
        <v>104108</v>
      </c>
      <c r="G304" s="481">
        <f t="shared" si="8"/>
        <v>19.68</v>
      </c>
      <c r="H304" s="468"/>
    </row>
    <row r="305" spans="1:8" s="6" customFormat="1" ht="60" x14ac:dyDescent="0.25">
      <c r="A305" s="522">
        <v>104107</v>
      </c>
      <c r="B305" s="523" t="s">
        <v>4254</v>
      </c>
      <c r="C305" s="522" t="s">
        <v>1314</v>
      </c>
      <c r="D305" s="524">
        <v>12.68</v>
      </c>
      <c r="E305" s="479"/>
      <c r="F305" s="480" t="str">
        <f t="shared" si="9"/>
        <v>104107</v>
      </c>
      <c r="G305" s="481">
        <f t="shared" si="8"/>
        <v>16.61</v>
      </c>
      <c r="H305" s="468"/>
    </row>
    <row r="306" spans="1:8" s="6" customFormat="1" ht="60" x14ac:dyDescent="0.25">
      <c r="A306" s="522">
        <v>104106</v>
      </c>
      <c r="B306" s="523" t="s">
        <v>4253</v>
      </c>
      <c r="C306" s="522" t="s">
        <v>1314</v>
      </c>
      <c r="D306" s="524">
        <v>11.91</v>
      </c>
      <c r="E306" s="479"/>
      <c r="F306" s="480" t="str">
        <f t="shared" si="9"/>
        <v>104106</v>
      </c>
      <c r="G306" s="481">
        <f t="shared" si="8"/>
        <v>15.6</v>
      </c>
      <c r="H306" s="468"/>
    </row>
    <row r="307" spans="1:8" s="6" customFormat="1" ht="60" x14ac:dyDescent="0.25">
      <c r="A307" s="522">
        <v>104110</v>
      </c>
      <c r="B307" s="523" t="s">
        <v>4257</v>
      </c>
      <c r="C307" s="522" t="s">
        <v>1314</v>
      </c>
      <c r="D307" s="524">
        <v>20.98</v>
      </c>
      <c r="E307" s="479"/>
      <c r="F307" s="480" t="str">
        <f t="shared" si="9"/>
        <v>104110</v>
      </c>
      <c r="G307" s="481">
        <f t="shared" si="8"/>
        <v>27.49</v>
      </c>
      <c r="H307" s="468"/>
    </row>
    <row r="308" spans="1:8" s="6" customFormat="1" ht="60" x14ac:dyDescent="0.25">
      <c r="A308" s="522">
        <v>104109</v>
      </c>
      <c r="B308" s="523" t="s">
        <v>4256</v>
      </c>
      <c r="C308" s="522" t="s">
        <v>1314</v>
      </c>
      <c r="D308" s="524">
        <v>18.43</v>
      </c>
      <c r="E308" s="479"/>
      <c r="F308" s="480" t="str">
        <f t="shared" si="9"/>
        <v>104109</v>
      </c>
      <c r="G308" s="481">
        <f t="shared" si="8"/>
        <v>24.15</v>
      </c>
      <c r="H308" s="468"/>
    </row>
    <row r="309" spans="1:8" s="6" customFormat="1" ht="60" x14ac:dyDescent="0.25">
      <c r="A309" s="522">
        <v>104111</v>
      </c>
      <c r="B309" s="523" t="s">
        <v>4258</v>
      </c>
      <c r="C309" s="522" t="s">
        <v>1314</v>
      </c>
      <c r="D309" s="524">
        <v>23.89</v>
      </c>
      <c r="E309" s="479"/>
      <c r="F309" s="480" t="str">
        <f t="shared" si="9"/>
        <v>104111</v>
      </c>
      <c r="G309" s="481">
        <f t="shared" si="8"/>
        <v>31.3</v>
      </c>
      <c r="H309" s="468"/>
    </row>
    <row r="310" spans="1:8" s="6" customFormat="1" ht="30" x14ac:dyDescent="0.25">
      <c r="A310" s="522">
        <v>92884</v>
      </c>
      <c r="B310" s="523" t="s">
        <v>4217</v>
      </c>
      <c r="C310" s="522" t="s">
        <v>1314</v>
      </c>
      <c r="D310" s="524">
        <v>14.36</v>
      </c>
      <c r="E310" s="479"/>
      <c r="F310" s="480" t="str">
        <f t="shared" si="9"/>
        <v>92884</v>
      </c>
      <c r="G310" s="481">
        <f t="shared" si="8"/>
        <v>18.809999999999999</v>
      </c>
      <c r="H310" s="468"/>
    </row>
    <row r="311" spans="1:8" s="6" customFormat="1" ht="30" x14ac:dyDescent="0.25">
      <c r="A311" s="522">
        <v>92885</v>
      </c>
      <c r="B311" s="523" t="s">
        <v>4218</v>
      </c>
      <c r="C311" s="522" t="s">
        <v>1314</v>
      </c>
      <c r="D311" s="524">
        <v>13.6</v>
      </c>
      <c r="E311" s="479"/>
      <c r="F311" s="480" t="str">
        <f t="shared" si="9"/>
        <v>92885</v>
      </c>
      <c r="G311" s="481">
        <f t="shared" si="8"/>
        <v>17.82</v>
      </c>
      <c r="H311" s="468"/>
    </row>
    <row r="312" spans="1:8" s="6" customFormat="1" ht="30" x14ac:dyDescent="0.25">
      <c r="A312" s="522">
        <v>92886</v>
      </c>
      <c r="B312" s="523" t="s">
        <v>4219</v>
      </c>
      <c r="C312" s="522" t="s">
        <v>1314</v>
      </c>
      <c r="D312" s="524">
        <v>12.99</v>
      </c>
      <c r="E312" s="479"/>
      <c r="F312" s="480" t="str">
        <f t="shared" si="9"/>
        <v>92886</v>
      </c>
      <c r="G312" s="481">
        <f t="shared" si="8"/>
        <v>17.02</v>
      </c>
      <c r="H312" s="468"/>
    </row>
    <row r="313" spans="1:8" s="6" customFormat="1" ht="30" x14ac:dyDescent="0.25">
      <c r="A313" s="522">
        <v>92887</v>
      </c>
      <c r="B313" s="523" t="s">
        <v>4220</v>
      </c>
      <c r="C313" s="522" t="s">
        <v>1314</v>
      </c>
      <c r="D313" s="524">
        <v>12.89</v>
      </c>
      <c r="E313" s="479"/>
      <c r="F313" s="480" t="str">
        <f t="shared" si="9"/>
        <v>92887</v>
      </c>
      <c r="G313" s="481">
        <f t="shared" si="8"/>
        <v>16.89</v>
      </c>
      <c r="H313" s="468"/>
    </row>
    <row r="314" spans="1:8" s="6" customFormat="1" ht="30" x14ac:dyDescent="0.25">
      <c r="A314" s="522">
        <v>92888</v>
      </c>
      <c r="B314" s="523" t="s">
        <v>4221</v>
      </c>
      <c r="C314" s="522" t="s">
        <v>1314</v>
      </c>
      <c r="D314" s="524">
        <v>12.59</v>
      </c>
      <c r="E314" s="479"/>
      <c r="F314" s="480" t="str">
        <f t="shared" si="9"/>
        <v>92888</v>
      </c>
      <c r="G314" s="481">
        <f t="shared" si="8"/>
        <v>16.489999999999998</v>
      </c>
      <c r="H314" s="468"/>
    </row>
    <row r="315" spans="1:8" s="6" customFormat="1" ht="30" x14ac:dyDescent="0.25">
      <c r="A315" s="522">
        <v>92882</v>
      </c>
      <c r="B315" s="523" t="s">
        <v>4215</v>
      </c>
      <c r="C315" s="522" t="s">
        <v>1314</v>
      </c>
      <c r="D315" s="524">
        <v>15.48</v>
      </c>
      <c r="E315" s="482"/>
      <c r="F315" s="480" t="str">
        <f t="shared" si="9"/>
        <v>92882</v>
      </c>
      <c r="G315" s="481">
        <f t="shared" si="8"/>
        <v>20.28</v>
      </c>
      <c r="H315" s="468"/>
    </row>
    <row r="316" spans="1:8" s="6" customFormat="1" ht="30" x14ac:dyDescent="0.25">
      <c r="A316" s="522">
        <v>92883</v>
      </c>
      <c r="B316" s="523" t="s">
        <v>4216</v>
      </c>
      <c r="C316" s="522" t="s">
        <v>1314</v>
      </c>
      <c r="D316" s="524">
        <v>14.2</v>
      </c>
      <c r="E316" s="482"/>
      <c r="F316" s="480" t="str">
        <f t="shared" si="9"/>
        <v>92883</v>
      </c>
      <c r="G316" s="481">
        <f t="shared" si="8"/>
        <v>18.600000000000001</v>
      </c>
      <c r="H316" s="468"/>
    </row>
    <row r="317" spans="1:8" s="6" customFormat="1" ht="30" x14ac:dyDescent="0.25">
      <c r="A317" s="522">
        <v>92877</v>
      </c>
      <c r="B317" s="523" t="s">
        <v>4210</v>
      </c>
      <c r="C317" s="522" t="s">
        <v>1314</v>
      </c>
      <c r="D317" s="524">
        <v>11.59</v>
      </c>
      <c r="E317" s="479"/>
      <c r="F317" s="480" t="str">
        <f t="shared" si="9"/>
        <v>92877</v>
      </c>
      <c r="G317" s="481">
        <f t="shared" si="8"/>
        <v>15.18</v>
      </c>
      <c r="H317" s="468"/>
    </row>
    <row r="318" spans="1:8" s="6" customFormat="1" ht="30" x14ac:dyDescent="0.25">
      <c r="A318" s="522">
        <v>92878</v>
      </c>
      <c r="B318" s="523" t="s">
        <v>4211</v>
      </c>
      <c r="C318" s="522" t="s">
        <v>1314</v>
      </c>
      <c r="D318" s="524">
        <v>11.39</v>
      </c>
      <c r="E318" s="479"/>
      <c r="F318" s="480" t="str">
        <f t="shared" si="9"/>
        <v>92878</v>
      </c>
      <c r="G318" s="481">
        <f t="shared" si="8"/>
        <v>14.92</v>
      </c>
      <c r="H318" s="468"/>
    </row>
    <row r="319" spans="1:8" s="6" customFormat="1" ht="30" x14ac:dyDescent="0.25">
      <c r="A319" s="522">
        <v>92879</v>
      </c>
      <c r="B319" s="523" t="s">
        <v>4212</v>
      </c>
      <c r="C319" s="522" t="s">
        <v>1314</v>
      </c>
      <c r="D319" s="524">
        <v>11.26</v>
      </c>
      <c r="E319" s="479"/>
      <c r="F319" s="480" t="str">
        <f t="shared" si="9"/>
        <v>92879</v>
      </c>
      <c r="G319" s="481">
        <f t="shared" si="8"/>
        <v>14.75</v>
      </c>
      <c r="H319" s="468"/>
    </row>
    <row r="320" spans="1:8" s="6" customFormat="1" ht="30" x14ac:dyDescent="0.25">
      <c r="A320" s="522">
        <v>92880</v>
      </c>
      <c r="B320" s="523" t="s">
        <v>4213</v>
      </c>
      <c r="C320" s="522" t="s">
        <v>1314</v>
      </c>
      <c r="D320" s="524">
        <v>11.51</v>
      </c>
      <c r="E320" s="479"/>
      <c r="F320" s="480" t="str">
        <f t="shared" si="9"/>
        <v>92880</v>
      </c>
      <c r="G320" s="481">
        <f t="shared" si="8"/>
        <v>15.08</v>
      </c>
      <c r="H320" s="468"/>
    </row>
    <row r="321" spans="1:8" s="6" customFormat="1" ht="30" x14ac:dyDescent="0.25">
      <c r="A321" s="522">
        <v>92881</v>
      </c>
      <c r="B321" s="523" t="s">
        <v>4214</v>
      </c>
      <c r="C321" s="522" t="s">
        <v>1314</v>
      </c>
      <c r="D321" s="524">
        <v>11.48</v>
      </c>
      <c r="E321" s="479"/>
      <c r="F321" s="480" t="str">
        <f t="shared" si="9"/>
        <v>92881</v>
      </c>
      <c r="G321" s="481">
        <f t="shared" si="8"/>
        <v>15.04</v>
      </c>
      <c r="H321" s="468"/>
    </row>
    <row r="322" spans="1:8" s="6" customFormat="1" ht="30" x14ac:dyDescent="0.25">
      <c r="A322" s="522">
        <v>92875</v>
      </c>
      <c r="B322" s="523" t="s">
        <v>4208</v>
      </c>
      <c r="C322" s="522" t="s">
        <v>1314</v>
      </c>
      <c r="D322" s="524">
        <v>11.1</v>
      </c>
      <c r="E322" s="479"/>
      <c r="F322" s="480" t="str">
        <f t="shared" si="9"/>
        <v>92875</v>
      </c>
      <c r="G322" s="481">
        <f t="shared" si="8"/>
        <v>14.54</v>
      </c>
      <c r="H322" s="468"/>
    </row>
    <row r="323" spans="1:8" s="6" customFormat="1" ht="30" x14ac:dyDescent="0.25">
      <c r="A323" s="522">
        <v>92876</v>
      </c>
      <c r="B323" s="523" t="s">
        <v>4209</v>
      </c>
      <c r="C323" s="522" t="s">
        <v>1314</v>
      </c>
      <c r="D323" s="524">
        <v>10.75</v>
      </c>
      <c r="E323" s="479"/>
      <c r="F323" s="480" t="str">
        <f t="shared" si="9"/>
        <v>92876</v>
      </c>
      <c r="G323" s="481">
        <f t="shared" si="8"/>
        <v>14.08</v>
      </c>
      <c r="H323" s="468"/>
    </row>
    <row r="324" spans="1:8" s="6" customFormat="1" ht="30" x14ac:dyDescent="0.25">
      <c r="A324" s="522">
        <v>92803</v>
      </c>
      <c r="B324" s="523" t="s">
        <v>4204</v>
      </c>
      <c r="C324" s="522" t="s">
        <v>1314</v>
      </c>
      <c r="D324" s="524">
        <v>10.68</v>
      </c>
      <c r="E324" s="479"/>
      <c r="F324" s="480" t="str">
        <f t="shared" si="9"/>
        <v>92803</v>
      </c>
      <c r="G324" s="481">
        <f t="shared" ref="G324:G387" si="10">ROUND(D324*(1+$G$2),2)</f>
        <v>13.99</v>
      </c>
      <c r="H324" s="468"/>
    </row>
    <row r="325" spans="1:8" s="6" customFormat="1" ht="30" x14ac:dyDescent="0.25">
      <c r="A325" s="522">
        <v>92804</v>
      </c>
      <c r="B325" s="523" t="s">
        <v>4205</v>
      </c>
      <c r="C325" s="522" t="s">
        <v>1314</v>
      </c>
      <c r="D325" s="524">
        <v>9.16</v>
      </c>
      <c r="E325" s="479"/>
      <c r="F325" s="480" t="str">
        <f t="shared" ref="F325:F388" si="11">TRIM(A325)</f>
        <v>92804</v>
      </c>
      <c r="G325" s="481">
        <f t="shared" si="10"/>
        <v>12</v>
      </c>
      <c r="H325" s="468"/>
    </row>
    <row r="326" spans="1:8" s="6" customFormat="1" ht="30" x14ac:dyDescent="0.25">
      <c r="A326" s="522">
        <v>92805</v>
      </c>
      <c r="B326" s="523" t="s">
        <v>4206</v>
      </c>
      <c r="C326" s="522" t="s">
        <v>1314</v>
      </c>
      <c r="D326" s="524">
        <v>9.07</v>
      </c>
      <c r="E326" s="479"/>
      <c r="F326" s="480" t="str">
        <f t="shared" si="11"/>
        <v>92805</v>
      </c>
      <c r="G326" s="481">
        <f t="shared" si="10"/>
        <v>11.88</v>
      </c>
      <c r="H326" s="468"/>
    </row>
    <row r="327" spans="1:8" s="6" customFormat="1" ht="30" x14ac:dyDescent="0.25">
      <c r="A327" s="522">
        <v>92806</v>
      </c>
      <c r="B327" s="523" t="s">
        <v>4207</v>
      </c>
      <c r="C327" s="522" t="s">
        <v>1314</v>
      </c>
      <c r="D327" s="524">
        <v>10.68</v>
      </c>
      <c r="E327" s="479"/>
      <c r="F327" s="480" t="str">
        <f t="shared" si="11"/>
        <v>92806</v>
      </c>
      <c r="G327" s="481">
        <f t="shared" si="10"/>
        <v>13.99</v>
      </c>
      <c r="H327" s="468"/>
    </row>
    <row r="328" spans="1:8" s="6" customFormat="1" ht="30" x14ac:dyDescent="0.25">
      <c r="A328" s="522">
        <v>92798</v>
      </c>
      <c r="B328" s="523" t="s">
        <v>4199</v>
      </c>
      <c r="C328" s="522" t="s">
        <v>1314</v>
      </c>
      <c r="D328" s="524">
        <v>10.67</v>
      </c>
      <c r="E328" s="479"/>
      <c r="F328" s="480" t="str">
        <f t="shared" si="11"/>
        <v>92798</v>
      </c>
      <c r="G328" s="481">
        <f t="shared" si="10"/>
        <v>13.98</v>
      </c>
      <c r="H328" s="468"/>
    </row>
    <row r="329" spans="1:8" s="6" customFormat="1" ht="30" x14ac:dyDescent="0.25">
      <c r="A329" s="522">
        <v>95448</v>
      </c>
      <c r="B329" s="523" t="s">
        <v>13690</v>
      </c>
      <c r="C329" s="522" t="s">
        <v>1314</v>
      </c>
      <c r="D329" s="524">
        <v>11.7</v>
      </c>
      <c r="E329" s="479"/>
      <c r="F329" s="480" t="str">
        <f t="shared" si="11"/>
        <v>95448</v>
      </c>
      <c r="G329" s="481">
        <f t="shared" si="10"/>
        <v>15.33</v>
      </c>
      <c r="H329" s="468"/>
    </row>
    <row r="330" spans="1:8" s="6" customFormat="1" ht="30" x14ac:dyDescent="0.25">
      <c r="A330" s="522">
        <v>92801</v>
      </c>
      <c r="B330" s="523" t="s">
        <v>4202</v>
      </c>
      <c r="C330" s="522" t="s">
        <v>1314</v>
      </c>
      <c r="D330" s="524">
        <v>11.68</v>
      </c>
      <c r="E330" s="479"/>
      <c r="F330" s="480" t="str">
        <f t="shared" si="11"/>
        <v>92801</v>
      </c>
      <c r="G330" s="481">
        <f t="shared" si="10"/>
        <v>15.3</v>
      </c>
      <c r="H330" s="468"/>
    </row>
    <row r="331" spans="1:8" s="6" customFormat="1" ht="30" x14ac:dyDescent="0.25">
      <c r="A331" s="522">
        <v>92802</v>
      </c>
      <c r="B331" s="523" t="s">
        <v>4203</v>
      </c>
      <c r="C331" s="522" t="s">
        <v>1314</v>
      </c>
      <c r="D331" s="524">
        <v>11.6</v>
      </c>
      <c r="E331" s="479"/>
      <c r="F331" s="480" t="str">
        <f t="shared" si="11"/>
        <v>92802</v>
      </c>
      <c r="G331" s="481">
        <f t="shared" si="10"/>
        <v>15.2</v>
      </c>
      <c r="H331" s="468"/>
    </row>
    <row r="332" spans="1:8" s="6" customFormat="1" ht="30" x14ac:dyDescent="0.25">
      <c r="A332" s="522">
        <v>92799</v>
      </c>
      <c r="B332" s="523" t="s">
        <v>4200</v>
      </c>
      <c r="C332" s="522" t="s">
        <v>1314</v>
      </c>
      <c r="D332" s="524">
        <v>12.88</v>
      </c>
      <c r="E332" s="479"/>
      <c r="F332" s="480" t="str">
        <f t="shared" si="11"/>
        <v>92799</v>
      </c>
      <c r="G332" s="481">
        <f t="shared" si="10"/>
        <v>16.87</v>
      </c>
      <c r="H332" s="468"/>
    </row>
    <row r="333" spans="1:8" s="6" customFormat="1" ht="30" x14ac:dyDescent="0.25">
      <c r="A333" s="522">
        <v>92800</v>
      </c>
      <c r="B333" s="523" t="s">
        <v>4201</v>
      </c>
      <c r="C333" s="522" t="s">
        <v>1314</v>
      </c>
      <c r="D333" s="524">
        <v>11.58</v>
      </c>
      <c r="E333" s="479"/>
      <c r="F333" s="480" t="str">
        <f t="shared" si="11"/>
        <v>92800</v>
      </c>
      <c r="G333" s="481">
        <f t="shared" si="10"/>
        <v>15.17</v>
      </c>
      <c r="H333" s="468"/>
    </row>
    <row r="334" spans="1:8" s="6" customFormat="1" ht="30" x14ac:dyDescent="0.25">
      <c r="A334" s="522">
        <v>95605</v>
      </c>
      <c r="B334" s="523" t="s">
        <v>3958</v>
      </c>
      <c r="C334" s="522" t="s">
        <v>255</v>
      </c>
      <c r="D334" s="524">
        <v>158.91</v>
      </c>
      <c r="E334" s="479"/>
      <c r="F334" s="480" t="str">
        <f t="shared" si="11"/>
        <v>95605</v>
      </c>
      <c r="G334" s="481">
        <f t="shared" si="10"/>
        <v>208.19</v>
      </c>
      <c r="H334" s="468"/>
    </row>
    <row r="335" spans="1:8" s="6" customFormat="1" ht="30" x14ac:dyDescent="0.25">
      <c r="A335" s="522">
        <v>95602</v>
      </c>
      <c r="B335" s="523" t="s">
        <v>3955</v>
      </c>
      <c r="C335" s="522" t="s">
        <v>255</v>
      </c>
      <c r="D335" s="524">
        <v>32.69</v>
      </c>
      <c r="E335" s="479"/>
      <c r="F335" s="480" t="str">
        <f t="shared" si="11"/>
        <v>95602</v>
      </c>
      <c r="G335" s="481">
        <f t="shared" si="10"/>
        <v>42.83</v>
      </c>
      <c r="H335" s="468"/>
    </row>
    <row r="336" spans="1:8" s="6" customFormat="1" ht="30" x14ac:dyDescent="0.25">
      <c r="A336" s="522">
        <v>95603</v>
      </c>
      <c r="B336" s="523" t="s">
        <v>3956</v>
      </c>
      <c r="C336" s="522" t="s">
        <v>255</v>
      </c>
      <c r="D336" s="524">
        <v>55.77</v>
      </c>
      <c r="E336" s="479"/>
      <c r="F336" s="480" t="str">
        <f t="shared" si="11"/>
        <v>95603</v>
      </c>
      <c r="G336" s="481">
        <f t="shared" si="10"/>
        <v>73.06</v>
      </c>
      <c r="H336" s="468"/>
    </row>
    <row r="337" spans="1:8" s="6" customFormat="1" ht="30" x14ac:dyDescent="0.25">
      <c r="A337" s="522">
        <v>95604</v>
      </c>
      <c r="B337" s="523" t="s">
        <v>3957</v>
      </c>
      <c r="C337" s="522" t="s">
        <v>255</v>
      </c>
      <c r="D337" s="524">
        <v>86.54</v>
      </c>
      <c r="E337" s="479"/>
      <c r="F337" s="480" t="str">
        <f t="shared" si="11"/>
        <v>95604</v>
      </c>
      <c r="G337" s="481">
        <f t="shared" si="10"/>
        <v>113.38</v>
      </c>
      <c r="H337" s="468"/>
    </row>
    <row r="338" spans="1:8" s="6" customFormat="1" ht="30" x14ac:dyDescent="0.25">
      <c r="A338" s="522">
        <v>95601</v>
      </c>
      <c r="B338" s="523" t="s">
        <v>3954</v>
      </c>
      <c r="C338" s="522" t="s">
        <v>255</v>
      </c>
      <c r="D338" s="524">
        <v>20.420000000000002</v>
      </c>
      <c r="E338" s="479"/>
      <c r="F338" s="480" t="str">
        <f t="shared" si="11"/>
        <v>95601</v>
      </c>
      <c r="G338" s="481">
        <f t="shared" si="10"/>
        <v>26.75</v>
      </c>
      <c r="H338" s="468"/>
    </row>
    <row r="339" spans="1:8" s="6" customFormat="1" ht="30" x14ac:dyDescent="0.25">
      <c r="A339" s="522">
        <v>102521</v>
      </c>
      <c r="B339" s="523" t="s">
        <v>3972</v>
      </c>
      <c r="C339" s="522" t="s">
        <v>255</v>
      </c>
      <c r="D339" s="524">
        <v>131.09</v>
      </c>
      <c r="E339" s="479"/>
      <c r="F339" s="480" t="str">
        <f t="shared" si="11"/>
        <v>102521</v>
      </c>
      <c r="G339" s="481">
        <f t="shared" si="10"/>
        <v>171.74</v>
      </c>
      <c r="H339" s="468"/>
    </row>
    <row r="340" spans="1:8" s="6" customFormat="1" ht="30" x14ac:dyDescent="0.25">
      <c r="A340" s="522">
        <v>102522</v>
      </c>
      <c r="B340" s="523" t="s">
        <v>3973</v>
      </c>
      <c r="C340" s="522" t="s">
        <v>255</v>
      </c>
      <c r="D340" s="524">
        <v>192.32</v>
      </c>
      <c r="E340" s="479"/>
      <c r="F340" s="480" t="str">
        <f t="shared" si="11"/>
        <v>102522</v>
      </c>
      <c r="G340" s="481">
        <f t="shared" si="10"/>
        <v>251.96</v>
      </c>
      <c r="H340" s="468"/>
    </row>
    <row r="341" spans="1:8" s="6" customFormat="1" ht="30" x14ac:dyDescent="0.25">
      <c r="A341" s="522">
        <v>102523</v>
      </c>
      <c r="B341" s="523" t="s">
        <v>3974</v>
      </c>
      <c r="C341" s="522" t="s">
        <v>255</v>
      </c>
      <c r="D341" s="524">
        <v>253.54</v>
      </c>
      <c r="E341" s="479"/>
      <c r="F341" s="480" t="str">
        <f t="shared" si="11"/>
        <v>102523</v>
      </c>
      <c r="G341" s="481">
        <f t="shared" si="10"/>
        <v>332.16</v>
      </c>
      <c r="H341" s="468"/>
    </row>
    <row r="342" spans="1:8" s="6" customFormat="1" ht="30" x14ac:dyDescent="0.25">
      <c r="A342" s="522">
        <v>95608</v>
      </c>
      <c r="B342" s="523" t="s">
        <v>3959</v>
      </c>
      <c r="C342" s="522" t="s">
        <v>255</v>
      </c>
      <c r="D342" s="524">
        <v>36.409999999999997</v>
      </c>
      <c r="E342" s="479"/>
      <c r="F342" s="480" t="str">
        <f t="shared" si="11"/>
        <v>95608</v>
      </c>
      <c r="G342" s="481">
        <f t="shared" si="10"/>
        <v>47.7</v>
      </c>
      <c r="H342" s="468"/>
    </row>
    <row r="343" spans="1:8" s="6" customFormat="1" ht="30" x14ac:dyDescent="0.25">
      <c r="A343" s="522">
        <v>95609</v>
      </c>
      <c r="B343" s="523" t="s">
        <v>3960</v>
      </c>
      <c r="C343" s="522" t="s">
        <v>255</v>
      </c>
      <c r="D343" s="524">
        <v>46.18</v>
      </c>
      <c r="E343" s="479"/>
      <c r="F343" s="480" t="str">
        <f t="shared" si="11"/>
        <v>95609</v>
      </c>
      <c r="G343" s="481">
        <f t="shared" si="10"/>
        <v>60.5</v>
      </c>
      <c r="H343" s="468"/>
    </row>
    <row r="344" spans="1:8" s="6" customFormat="1" ht="30" x14ac:dyDescent="0.25">
      <c r="A344" s="522">
        <v>95607</v>
      </c>
      <c r="B344" s="523" t="s">
        <v>13691</v>
      </c>
      <c r="C344" s="522" t="s">
        <v>255</v>
      </c>
      <c r="D344" s="524">
        <v>25.1</v>
      </c>
      <c r="E344" s="479"/>
      <c r="F344" s="480" t="str">
        <f t="shared" si="11"/>
        <v>95607</v>
      </c>
      <c r="G344" s="481">
        <f t="shared" si="10"/>
        <v>32.880000000000003</v>
      </c>
      <c r="H344" s="468"/>
    </row>
    <row r="345" spans="1:8" s="6" customFormat="1" ht="45" x14ac:dyDescent="0.25">
      <c r="A345" s="522">
        <v>95996</v>
      </c>
      <c r="B345" s="523" t="s">
        <v>6408</v>
      </c>
      <c r="C345" s="522" t="s">
        <v>1312</v>
      </c>
      <c r="D345" s="524">
        <v>1708.29</v>
      </c>
      <c r="E345" s="479"/>
      <c r="F345" s="480" t="str">
        <f t="shared" si="11"/>
        <v>95996</v>
      </c>
      <c r="G345" s="481">
        <f t="shared" si="10"/>
        <v>2238.0300000000002</v>
      </c>
      <c r="H345" s="468"/>
    </row>
    <row r="346" spans="1:8" s="6" customFormat="1" ht="45" x14ac:dyDescent="0.25">
      <c r="A346" s="522">
        <v>95995</v>
      </c>
      <c r="B346" s="523" t="s">
        <v>6407</v>
      </c>
      <c r="C346" s="522" t="s">
        <v>1312</v>
      </c>
      <c r="D346" s="524">
        <v>1971.79</v>
      </c>
      <c r="E346" s="479"/>
      <c r="F346" s="480" t="str">
        <f t="shared" si="11"/>
        <v>95995</v>
      </c>
      <c r="G346" s="481">
        <f t="shared" si="10"/>
        <v>2583.2399999999998</v>
      </c>
      <c r="H346" s="468"/>
    </row>
    <row r="347" spans="1:8" s="6" customFormat="1" ht="45" x14ac:dyDescent="0.25">
      <c r="A347" s="522">
        <v>104372</v>
      </c>
      <c r="B347" s="523" t="s">
        <v>13692</v>
      </c>
      <c r="C347" s="522" t="s">
        <v>1312</v>
      </c>
      <c r="D347" s="524">
        <v>0</v>
      </c>
      <c r="E347" s="479"/>
      <c r="F347" s="480" t="str">
        <f t="shared" si="11"/>
        <v>104372</v>
      </c>
      <c r="G347" s="481">
        <f t="shared" si="10"/>
        <v>0</v>
      </c>
      <c r="H347" s="468"/>
    </row>
    <row r="348" spans="1:8" s="6" customFormat="1" ht="45" x14ac:dyDescent="0.25">
      <c r="A348" s="522">
        <v>104371</v>
      </c>
      <c r="B348" s="523" t="s">
        <v>13693</v>
      </c>
      <c r="C348" s="522" t="s">
        <v>1312</v>
      </c>
      <c r="D348" s="524">
        <v>0</v>
      </c>
      <c r="E348" s="479"/>
      <c r="F348" s="480" t="str">
        <f t="shared" si="11"/>
        <v>104371</v>
      </c>
      <c r="G348" s="481">
        <f t="shared" si="10"/>
        <v>0</v>
      </c>
      <c r="H348" s="468"/>
    </row>
    <row r="349" spans="1:8" s="6" customFormat="1" ht="30" x14ac:dyDescent="0.25">
      <c r="A349" s="522">
        <v>96001</v>
      </c>
      <c r="B349" s="523" t="s">
        <v>6409</v>
      </c>
      <c r="C349" s="522" t="s">
        <v>1344</v>
      </c>
      <c r="D349" s="524">
        <v>7.5</v>
      </c>
      <c r="E349" s="479"/>
      <c r="F349" s="480" t="str">
        <f t="shared" si="11"/>
        <v>96001</v>
      </c>
      <c r="G349" s="481">
        <f t="shared" si="10"/>
        <v>9.83</v>
      </c>
      <c r="H349" s="468"/>
    </row>
    <row r="350" spans="1:8" s="6" customFormat="1" ht="60" x14ac:dyDescent="0.25">
      <c r="A350" s="522">
        <v>94880</v>
      </c>
      <c r="B350" s="523" t="s">
        <v>2549</v>
      </c>
      <c r="C350" s="522" t="s">
        <v>163</v>
      </c>
      <c r="D350" s="524">
        <v>48.81</v>
      </c>
      <c r="E350" s="479"/>
      <c r="F350" s="480" t="str">
        <f t="shared" si="11"/>
        <v>94880</v>
      </c>
      <c r="G350" s="481">
        <f t="shared" si="10"/>
        <v>63.95</v>
      </c>
      <c r="H350" s="468"/>
    </row>
    <row r="351" spans="1:8" s="6" customFormat="1" ht="60" x14ac:dyDescent="0.25">
      <c r="A351" s="522">
        <v>94882</v>
      </c>
      <c r="B351" s="523" t="s">
        <v>2551</v>
      </c>
      <c r="C351" s="522" t="s">
        <v>163</v>
      </c>
      <c r="D351" s="524">
        <v>56.72</v>
      </c>
      <c r="E351" s="479"/>
      <c r="F351" s="480" t="str">
        <f t="shared" si="11"/>
        <v>94882</v>
      </c>
      <c r="G351" s="481">
        <f t="shared" si="10"/>
        <v>74.31</v>
      </c>
      <c r="H351" s="468"/>
    </row>
    <row r="352" spans="1:8" s="6" customFormat="1" ht="60" x14ac:dyDescent="0.25">
      <c r="A352" s="522">
        <v>94884</v>
      </c>
      <c r="B352" s="523" t="s">
        <v>2552</v>
      </c>
      <c r="C352" s="522" t="s">
        <v>163</v>
      </c>
      <c r="D352" s="524">
        <v>72.73</v>
      </c>
      <c r="E352" s="479"/>
      <c r="F352" s="480" t="str">
        <f t="shared" si="11"/>
        <v>94884</v>
      </c>
      <c r="G352" s="481">
        <f t="shared" si="10"/>
        <v>95.28</v>
      </c>
      <c r="H352" s="468"/>
    </row>
    <row r="353" spans="1:8" s="6" customFormat="1" ht="60" x14ac:dyDescent="0.25">
      <c r="A353" s="522">
        <v>94870</v>
      </c>
      <c r="B353" s="523" t="s">
        <v>2542</v>
      </c>
      <c r="C353" s="522" t="s">
        <v>163</v>
      </c>
      <c r="D353" s="524">
        <v>2.23</v>
      </c>
      <c r="E353" s="479"/>
      <c r="F353" s="480" t="str">
        <f t="shared" si="11"/>
        <v>94870</v>
      </c>
      <c r="G353" s="481">
        <f t="shared" si="10"/>
        <v>2.92</v>
      </c>
      <c r="H353" s="468"/>
    </row>
    <row r="354" spans="1:8" s="6" customFormat="1" ht="60" x14ac:dyDescent="0.25">
      <c r="A354" s="522">
        <v>94872</v>
      </c>
      <c r="B354" s="523" t="s">
        <v>2544</v>
      </c>
      <c r="C354" s="522" t="s">
        <v>163</v>
      </c>
      <c r="D354" s="524">
        <v>3.15</v>
      </c>
      <c r="E354" s="479"/>
      <c r="F354" s="480" t="str">
        <f t="shared" si="11"/>
        <v>94872</v>
      </c>
      <c r="G354" s="481">
        <f t="shared" si="10"/>
        <v>4.13</v>
      </c>
      <c r="H354" s="468"/>
    </row>
    <row r="355" spans="1:8" s="6" customFormat="1" ht="60" x14ac:dyDescent="0.25">
      <c r="A355" s="522">
        <v>90746</v>
      </c>
      <c r="B355" s="523" t="s">
        <v>2539</v>
      </c>
      <c r="C355" s="522" t="s">
        <v>163</v>
      </c>
      <c r="D355" s="524">
        <v>4.3899999999999997</v>
      </c>
      <c r="E355" s="479"/>
      <c r="F355" s="480" t="str">
        <f t="shared" si="11"/>
        <v>90746</v>
      </c>
      <c r="G355" s="481">
        <f t="shared" si="10"/>
        <v>5.75</v>
      </c>
      <c r="H355" s="468"/>
    </row>
    <row r="356" spans="1:8" s="6" customFormat="1" ht="60" x14ac:dyDescent="0.25">
      <c r="A356" s="522">
        <v>90747</v>
      </c>
      <c r="B356" s="523" t="s">
        <v>2540</v>
      </c>
      <c r="C356" s="522" t="s">
        <v>163</v>
      </c>
      <c r="D356" s="524">
        <v>19.489999999999998</v>
      </c>
      <c r="E356" s="479"/>
      <c r="F356" s="480" t="str">
        <f t="shared" si="11"/>
        <v>90747</v>
      </c>
      <c r="G356" s="481">
        <f t="shared" si="10"/>
        <v>25.53</v>
      </c>
      <c r="H356" s="468"/>
    </row>
    <row r="357" spans="1:8" s="6" customFormat="1" ht="60" x14ac:dyDescent="0.25">
      <c r="A357" s="522">
        <v>94876</v>
      </c>
      <c r="B357" s="523" t="s">
        <v>2546</v>
      </c>
      <c r="C357" s="522" t="s">
        <v>163</v>
      </c>
      <c r="D357" s="524">
        <v>32.72</v>
      </c>
      <c r="E357" s="479"/>
      <c r="F357" s="480" t="str">
        <f t="shared" si="11"/>
        <v>94876</v>
      </c>
      <c r="G357" s="481">
        <f t="shared" si="10"/>
        <v>42.87</v>
      </c>
      <c r="H357" s="468"/>
    </row>
    <row r="358" spans="1:8" s="6" customFormat="1" ht="60" x14ac:dyDescent="0.25">
      <c r="A358" s="522">
        <v>94878</v>
      </c>
      <c r="B358" s="523" t="s">
        <v>2547</v>
      </c>
      <c r="C358" s="522" t="s">
        <v>163</v>
      </c>
      <c r="D358" s="524">
        <v>37.840000000000003</v>
      </c>
      <c r="E358" s="479"/>
      <c r="F358" s="480" t="str">
        <f t="shared" si="11"/>
        <v>94878</v>
      </c>
      <c r="G358" s="481">
        <f t="shared" si="10"/>
        <v>49.57</v>
      </c>
      <c r="H358" s="468"/>
    </row>
    <row r="359" spans="1:8" s="6" customFormat="1" ht="45" x14ac:dyDescent="0.25">
      <c r="A359" s="522">
        <v>90740</v>
      </c>
      <c r="B359" s="523" t="s">
        <v>2533</v>
      </c>
      <c r="C359" s="522" t="s">
        <v>163</v>
      </c>
      <c r="D359" s="524">
        <v>5.35</v>
      </c>
      <c r="E359" s="479"/>
      <c r="F359" s="480" t="str">
        <f t="shared" si="11"/>
        <v>90740</v>
      </c>
      <c r="G359" s="481">
        <f t="shared" si="10"/>
        <v>7.01</v>
      </c>
      <c r="H359" s="468"/>
    </row>
    <row r="360" spans="1:8" s="6" customFormat="1" ht="45" x14ac:dyDescent="0.25">
      <c r="A360" s="522">
        <v>90741</v>
      </c>
      <c r="B360" s="523" t="s">
        <v>2534</v>
      </c>
      <c r="C360" s="522" t="s">
        <v>163</v>
      </c>
      <c r="D360" s="524">
        <v>6.11</v>
      </c>
      <c r="E360" s="479"/>
      <c r="F360" s="480" t="str">
        <f t="shared" si="11"/>
        <v>90741</v>
      </c>
      <c r="G360" s="481">
        <f t="shared" si="10"/>
        <v>8</v>
      </c>
      <c r="H360" s="468"/>
    </row>
    <row r="361" spans="1:8" s="6" customFormat="1" ht="45" x14ac:dyDescent="0.25">
      <c r="A361" s="522">
        <v>90742</v>
      </c>
      <c r="B361" s="523" t="s">
        <v>2535</v>
      </c>
      <c r="C361" s="522" t="s">
        <v>163</v>
      </c>
      <c r="D361" s="524">
        <v>6.86</v>
      </c>
      <c r="E361" s="479"/>
      <c r="F361" s="480" t="str">
        <f t="shared" si="11"/>
        <v>90742</v>
      </c>
      <c r="G361" s="481">
        <f t="shared" si="10"/>
        <v>8.99</v>
      </c>
      <c r="H361" s="468"/>
    </row>
    <row r="362" spans="1:8" s="6" customFormat="1" ht="45" x14ac:dyDescent="0.25">
      <c r="A362" s="522">
        <v>90743</v>
      </c>
      <c r="B362" s="523" t="s">
        <v>2536</v>
      </c>
      <c r="C362" s="522" t="s">
        <v>163</v>
      </c>
      <c r="D362" s="524">
        <v>7.61</v>
      </c>
      <c r="E362" s="479"/>
      <c r="F362" s="480" t="str">
        <f t="shared" si="11"/>
        <v>90743</v>
      </c>
      <c r="G362" s="481">
        <f t="shared" si="10"/>
        <v>9.9700000000000006</v>
      </c>
      <c r="H362" s="468"/>
    </row>
    <row r="363" spans="1:8" s="6" customFormat="1" ht="45" x14ac:dyDescent="0.25">
      <c r="A363" s="522">
        <v>90744</v>
      </c>
      <c r="B363" s="523" t="s">
        <v>2537</v>
      </c>
      <c r="C363" s="522" t="s">
        <v>163</v>
      </c>
      <c r="D363" s="524">
        <v>8.36</v>
      </c>
      <c r="E363" s="479"/>
      <c r="F363" s="480" t="str">
        <f t="shared" si="11"/>
        <v>90744</v>
      </c>
      <c r="G363" s="481">
        <f t="shared" si="10"/>
        <v>10.95</v>
      </c>
      <c r="H363" s="468"/>
    </row>
    <row r="364" spans="1:8" s="6" customFormat="1" ht="60" x14ac:dyDescent="0.25">
      <c r="A364" s="522">
        <v>90745</v>
      </c>
      <c r="B364" s="523" t="s">
        <v>2538</v>
      </c>
      <c r="C364" s="522" t="s">
        <v>163</v>
      </c>
      <c r="D364" s="524">
        <v>11.75</v>
      </c>
      <c r="E364" s="479"/>
      <c r="F364" s="480" t="str">
        <f t="shared" si="11"/>
        <v>90745</v>
      </c>
      <c r="G364" s="481">
        <f t="shared" si="10"/>
        <v>15.39</v>
      </c>
      <c r="H364" s="468"/>
    </row>
    <row r="365" spans="1:8" s="6" customFormat="1" ht="45" x14ac:dyDescent="0.25">
      <c r="A365" s="522">
        <v>90733</v>
      </c>
      <c r="B365" s="523" t="s">
        <v>2526</v>
      </c>
      <c r="C365" s="522" t="s">
        <v>163</v>
      </c>
      <c r="D365" s="524">
        <v>4.05</v>
      </c>
      <c r="E365" s="479"/>
      <c r="F365" s="480" t="str">
        <f t="shared" si="11"/>
        <v>90733</v>
      </c>
      <c r="G365" s="481">
        <f t="shared" si="10"/>
        <v>5.31</v>
      </c>
      <c r="H365" s="468"/>
    </row>
    <row r="366" spans="1:8" s="6" customFormat="1" ht="45" x14ac:dyDescent="0.25">
      <c r="A366" s="522">
        <v>90734</v>
      </c>
      <c r="B366" s="523" t="s">
        <v>2527</v>
      </c>
      <c r="C366" s="522" t="s">
        <v>163</v>
      </c>
      <c r="D366" s="524">
        <v>4.8</v>
      </c>
      <c r="E366" s="479"/>
      <c r="F366" s="480" t="str">
        <f t="shared" si="11"/>
        <v>90734</v>
      </c>
      <c r="G366" s="481">
        <f t="shared" si="10"/>
        <v>6.29</v>
      </c>
      <c r="H366" s="468"/>
    </row>
    <row r="367" spans="1:8" s="6" customFormat="1" ht="45" x14ac:dyDescent="0.25">
      <c r="A367" s="522">
        <v>90735</v>
      </c>
      <c r="B367" s="523" t="s">
        <v>2528</v>
      </c>
      <c r="C367" s="522" t="s">
        <v>163</v>
      </c>
      <c r="D367" s="524">
        <v>5.55</v>
      </c>
      <c r="E367" s="479"/>
      <c r="F367" s="480" t="str">
        <f t="shared" si="11"/>
        <v>90735</v>
      </c>
      <c r="G367" s="481">
        <f t="shared" si="10"/>
        <v>7.27</v>
      </c>
      <c r="H367" s="468"/>
    </row>
    <row r="368" spans="1:8" s="6" customFormat="1" ht="45" x14ac:dyDescent="0.25">
      <c r="A368" s="522">
        <v>90736</v>
      </c>
      <c r="B368" s="523" t="s">
        <v>2529</v>
      </c>
      <c r="C368" s="522" t="s">
        <v>163</v>
      </c>
      <c r="D368" s="524">
        <v>6.3</v>
      </c>
      <c r="E368" s="479"/>
      <c r="F368" s="480" t="str">
        <f t="shared" si="11"/>
        <v>90736</v>
      </c>
      <c r="G368" s="481">
        <f t="shared" si="10"/>
        <v>8.25</v>
      </c>
      <c r="H368" s="468"/>
    </row>
    <row r="369" spans="1:8" s="6" customFormat="1" ht="45" x14ac:dyDescent="0.25">
      <c r="A369" s="522">
        <v>90737</v>
      </c>
      <c r="B369" s="523" t="s">
        <v>2530</v>
      </c>
      <c r="C369" s="522" t="s">
        <v>163</v>
      </c>
      <c r="D369" s="524">
        <v>7.05</v>
      </c>
      <c r="E369" s="479"/>
      <c r="F369" s="480" t="str">
        <f t="shared" si="11"/>
        <v>90737</v>
      </c>
      <c r="G369" s="481">
        <f t="shared" si="10"/>
        <v>9.24</v>
      </c>
      <c r="H369" s="468"/>
    </row>
    <row r="370" spans="1:8" s="6" customFormat="1" ht="45" x14ac:dyDescent="0.25">
      <c r="A370" s="522">
        <v>90738</v>
      </c>
      <c r="B370" s="523" t="s">
        <v>2531</v>
      </c>
      <c r="C370" s="522" t="s">
        <v>163</v>
      </c>
      <c r="D370" s="524">
        <v>7.8</v>
      </c>
      <c r="E370" s="479"/>
      <c r="F370" s="480" t="str">
        <f t="shared" si="11"/>
        <v>90738</v>
      </c>
      <c r="G370" s="481">
        <f t="shared" si="10"/>
        <v>10.220000000000001</v>
      </c>
      <c r="H370" s="468"/>
    </row>
    <row r="371" spans="1:8" s="6" customFormat="1" ht="45" x14ac:dyDescent="0.25">
      <c r="A371" s="522">
        <v>90739</v>
      </c>
      <c r="B371" s="523" t="s">
        <v>2532</v>
      </c>
      <c r="C371" s="522" t="s">
        <v>163</v>
      </c>
      <c r="D371" s="524">
        <v>10.52</v>
      </c>
      <c r="E371" s="479"/>
      <c r="F371" s="480" t="str">
        <f t="shared" si="11"/>
        <v>90739</v>
      </c>
      <c r="G371" s="481">
        <f t="shared" si="10"/>
        <v>13.78</v>
      </c>
      <c r="H371" s="468"/>
    </row>
    <row r="372" spans="1:8" s="6" customFormat="1" ht="45" x14ac:dyDescent="0.25">
      <c r="A372" s="522">
        <v>90724</v>
      </c>
      <c r="B372" s="523" t="s">
        <v>2517</v>
      </c>
      <c r="C372" s="522" t="s">
        <v>255</v>
      </c>
      <c r="D372" s="524">
        <v>28.56</v>
      </c>
      <c r="E372" s="479"/>
      <c r="F372" s="480" t="str">
        <f t="shared" si="11"/>
        <v>90724</v>
      </c>
      <c r="G372" s="481">
        <f t="shared" si="10"/>
        <v>37.42</v>
      </c>
      <c r="H372" s="468"/>
    </row>
    <row r="373" spans="1:8" s="6" customFormat="1" ht="45" x14ac:dyDescent="0.25">
      <c r="A373" s="522">
        <v>102267</v>
      </c>
      <c r="B373" s="523" t="s">
        <v>2556</v>
      </c>
      <c r="C373" s="522" t="s">
        <v>255</v>
      </c>
      <c r="D373" s="524">
        <v>152.93</v>
      </c>
      <c r="E373" s="479"/>
      <c r="F373" s="480" t="str">
        <f t="shared" si="11"/>
        <v>102267</v>
      </c>
      <c r="G373" s="481">
        <f t="shared" si="10"/>
        <v>200.35</v>
      </c>
      <c r="H373" s="468"/>
    </row>
    <row r="374" spans="1:8" s="6" customFormat="1" ht="45" x14ac:dyDescent="0.25">
      <c r="A374" s="522">
        <v>102268</v>
      </c>
      <c r="B374" s="523" t="s">
        <v>2557</v>
      </c>
      <c r="C374" s="522" t="s">
        <v>255</v>
      </c>
      <c r="D374" s="524">
        <v>172.54</v>
      </c>
      <c r="E374" s="479"/>
      <c r="F374" s="480" t="str">
        <f t="shared" si="11"/>
        <v>102268</v>
      </c>
      <c r="G374" s="481">
        <f t="shared" si="10"/>
        <v>226.04</v>
      </c>
      <c r="H374" s="468"/>
    </row>
    <row r="375" spans="1:8" s="6" customFormat="1" ht="45" x14ac:dyDescent="0.25">
      <c r="A375" s="522">
        <v>90725</v>
      </c>
      <c r="B375" s="523" t="s">
        <v>2518</v>
      </c>
      <c r="C375" s="522" t="s">
        <v>255</v>
      </c>
      <c r="D375" s="524">
        <v>35.1</v>
      </c>
      <c r="E375" s="479"/>
      <c r="F375" s="480" t="str">
        <f t="shared" si="11"/>
        <v>90725</v>
      </c>
      <c r="G375" s="481">
        <f t="shared" si="10"/>
        <v>45.98</v>
      </c>
      <c r="H375" s="468"/>
    </row>
    <row r="376" spans="1:8" s="6" customFormat="1" ht="45" x14ac:dyDescent="0.25">
      <c r="A376" s="522">
        <v>102269</v>
      </c>
      <c r="B376" s="523" t="s">
        <v>2558</v>
      </c>
      <c r="C376" s="522" t="s">
        <v>255</v>
      </c>
      <c r="D376" s="524">
        <v>211.79</v>
      </c>
      <c r="E376" s="479"/>
      <c r="F376" s="480" t="str">
        <f t="shared" si="11"/>
        <v>102269</v>
      </c>
      <c r="G376" s="481">
        <f t="shared" si="10"/>
        <v>277.47000000000003</v>
      </c>
      <c r="H376" s="468"/>
    </row>
    <row r="377" spans="1:8" s="6" customFormat="1" ht="45" x14ac:dyDescent="0.25">
      <c r="A377" s="522">
        <v>90726</v>
      </c>
      <c r="B377" s="523" t="s">
        <v>2519</v>
      </c>
      <c r="C377" s="522" t="s">
        <v>255</v>
      </c>
      <c r="D377" s="524">
        <v>41.7</v>
      </c>
      <c r="E377" s="479"/>
      <c r="F377" s="480" t="str">
        <f t="shared" si="11"/>
        <v>90726</v>
      </c>
      <c r="G377" s="481">
        <f t="shared" si="10"/>
        <v>54.63</v>
      </c>
      <c r="H377" s="468"/>
    </row>
    <row r="378" spans="1:8" s="6" customFormat="1" ht="45" x14ac:dyDescent="0.25">
      <c r="A378" s="522">
        <v>90727</v>
      </c>
      <c r="B378" s="523" t="s">
        <v>2520</v>
      </c>
      <c r="C378" s="522" t="s">
        <v>255</v>
      </c>
      <c r="D378" s="524">
        <v>48.23</v>
      </c>
      <c r="E378" s="479"/>
      <c r="F378" s="480" t="str">
        <f t="shared" si="11"/>
        <v>90727</v>
      </c>
      <c r="G378" s="481">
        <f t="shared" si="10"/>
        <v>63.19</v>
      </c>
      <c r="H378" s="468"/>
    </row>
    <row r="379" spans="1:8" s="6" customFormat="1" ht="45" x14ac:dyDescent="0.25">
      <c r="A379" s="522">
        <v>90728</v>
      </c>
      <c r="B379" s="523" t="s">
        <v>2521</v>
      </c>
      <c r="C379" s="522" t="s">
        <v>255</v>
      </c>
      <c r="D379" s="524">
        <v>54.77</v>
      </c>
      <c r="E379" s="479"/>
      <c r="F379" s="480" t="str">
        <f t="shared" si="11"/>
        <v>90728</v>
      </c>
      <c r="G379" s="481">
        <f t="shared" si="10"/>
        <v>71.75</v>
      </c>
      <c r="H379" s="468"/>
    </row>
    <row r="380" spans="1:8" s="6" customFormat="1" ht="45" x14ac:dyDescent="0.25">
      <c r="A380" s="522">
        <v>90729</v>
      </c>
      <c r="B380" s="523" t="s">
        <v>2522</v>
      </c>
      <c r="C380" s="522" t="s">
        <v>255</v>
      </c>
      <c r="D380" s="524">
        <v>61.32</v>
      </c>
      <c r="E380" s="479"/>
      <c r="F380" s="480" t="str">
        <f t="shared" si="11"/>
        <v>90729</v>
      </c>
      <c r="G380" s="481">
        <f t="shared" si="10"/>
        <v>80.34</v>
      </c>
      <c r="H380" s="468"/>
    </row>
    <row r="381" spans="1:8" s="6" customFormat="1" ht="45" x14ac:dyDescent="0.25">
      <c r="A381" s="522">
        <v>90730</v>
      </c>
      <c r="B381" s="523" t="s">
        <v>2523</v>
      </c>
      <c r="C381" s="522" t="s">
        <v>255</v>
      </c>
      <c r="D381" s="524">
        <v>67.86</v>
      </c>
      <c r="E381" s="479"/>
      <c r="F381" s="480" t="str">
        <f t="shared" si="11"/>
        <v>90730</v>
      </c>
      <c r="G381" s="481">
        <f t="shared" si="10"/>
        <v>88.9</v>
      </c>
      <c r="H381" s="468"/>
    </row>
    <row r="382" spans="1:8" s="6" customFormat="1" ht="45" x14ac:dyDescent="0.25">
      <c r="A382" s="522">
        <v>90731</v>
      </c>
      <c r="B382" s="523" t="s">
        <v>2524</v>
      </c>
      <c r="C382" s="522" t="s">
        <v>255</v>
      </c>
      <c r="D382" s="524">
        <v>74.39</v>
      </c>
      <c r="E382" s="479"/>
      <c r="F382" s="480" t="str">
        <f t="shared" si="11"/>
        <v>90731</v>
      </c>
      <c r="G382" s="481">
        <f t="shared" si="10"/>
        <v>97.46</v>
      </c>
      <c r="H382" s="468"/>
    </row>
    <row r="383" spans="1:8" s="6" customFormat="1" ht="45" x14ac:dyDescent="0.25">
      <c r="A383" s="522">
        <v>90732</v>
      </c>
      <c r="B383" s="523" t="s">
        <v>2525</v>
      </c>
      <c r="C383" s="522" t="s">
        <v>255</v>
      </c>
      <c r="D383" s="524">
        <v>94.02</v>
      </c>
      <c r="E383" s="479"/>
      <c r="F383" s="480" t="str">
        <f t="shared" si="11"/>
        <v>90732</v>
      </c>
      <c r="G383" s="481">
        <f t="shared" si="10"/>
        <v>123.18</v>
      </c>
      <c r="H383" s="468"/>
    </row>
    <row r="384" spans="1:8" s="6" customFormat="1" ht="45" x14ac:dyDescent="0.25">
      <c r="A384" s="522">
        <v>102265</v>
      </c>
      <c r="B384" s="523" t="s">
        <v>2554</v>
      </c>
      <c r="C384" s="522" t="s">
        <v>255</v>
      </c>
      <c r="D384" s="524">
        <v>120.16</v>
      </c>
      <c r="E384" s="479"/>
      <c r="F384" s="480" t="str">
        <f t="shared" si="11"/>
        <v>102265</v>
      </c>
      <c r="G384" s="481">
        <f t="shared" si="10"/>
        <v>157.41999999999999</v>
      </c>
      <c r="H384" s="468"/>
    </row>
    <row r="385" spans="1:8" s="6" customFormat="1" ht="45" x14ac:dyDescent="0.25">
      <c r="A385" s="522">
        <v>102266</v>
      </c>
      <c r="B385" s="523" t="s">
        <v>2555</v>
      </c>
      <c r="C385" s="522" t="s">
        <v>255</v>
      </c>
      <c r="D385" s="524">
        <v>133.25</v>
      </c>
      <c r="E385" s="479"/>
      <c r="F385" s="480" t="str">
        <f t="shared" si="11"/>
        <v>102266</v>
      </c>
      <c r="G385" s="481">
        <f t="shared" si="10"/>
        <v>174.57</v>
      </c>
      <c r="H385" s="468"/>
    </row>
    <row r="386" spans="1:8" s="6" customFormat="1" ht="60" x14ac:dyDescent="0.25">
      <c r="A386" s="522">
        <v>94879</v>
      </c>
      <c r="B386" s="523" t="s">
        <v>2548</v>
      </c>
      <c r="C386" s="522" t="s">
        <v>163</v>
      </c>
      <c r="D386" s="524">
        <v>2178.5700000000002</v>
      </c>
      <c r="E386" s="479"/>
      <c r="F386" s="480" t="str">
        <f t="shared" si="11"/>
        <v>94879</v>
      </c>
      <c r="G386" s="481">
        <f t="shared" si="10"/>
        <v>2854.14</v>
      </c>
      <c r="H386" s="468"/>
    </row>
    <row r="387" spans="1:8" s="6" customFormat="1" ht="60" x14ac:dyDescent="0.25">
      <c r="A387" s="522">
        <v>94881</v>
      </c>
      <c r="B387" s="523" t="s">
        <v>2550</v>
      </c>
      <c r="C387" s="522" t="s">
        <v>163</v>
      </c>
      <c r="D387" s="524">
        <v>3000.18</v>
      </c>
      <c r="E387" s="479"/>
      <c r="F387" s="480" t="str">
        <f t="shared" si="11"/>
        <v>94881</v>
      </c>
      <c r="G387" s="481">
        <f t="shared" si="10"/>
        <v>3930.54</v>
      </c>
      <c r="H387" s="468"/>
    </row>
    <row r="388" spans="1:8" s="6" customFormat="1" ht="60" x14ac:dyDescent="0.25">
      <c r="A388" s="522">
        <v>94869</v>
      </c>
      <c r="B388" s="523" t="s">
        <v>2541</v>
      </c>
      <c r="C388" s="522" t="s">
        <v>163</v>
      </c>
      <c r="D388" s="524">
        <v>153.68</v>
      </c>
      <c r="E388" s="479"/>
      <c r="F388" s="480" t="str">
        <f t="shared" si="11"/>
        <v>94869</v>
      </c>
      <c r="G388" s="481">
        <f t="shared" ref="G388:G451" si="12">ROUND(D388*(1+$G$2),2)</f>
        <v>201.34</v>
      </c>
      <c r="H388" s="468"/>
    </row>
    <row r="389" spans="1:8" s="6" customFormat="1" ht="60" x14ac:dyDescent="0.25">
      <c r="A389" s="522">
        <v>94871</v>
      </c>
      <c r="B389" s="523" t="s">
        <v>2543</v>
      </c>
      <c r="C389" s="522" t="s">
        <v>163</v>
      </c>
      <c r="D389" s="524">
        <v>240.42</v>
      </c>
      <c r="E389" s="479"/>
      <c r="F389" s="480" t="str">
        <f t="shared" ref="F389:F452" si="13">TRIM(A389)</f>
        <v>94871</v>
      </c>
      <c r="G389" s="481">
        <f t="shared" si="12"/>
        <v>314.97000000000003</v>
      </c>
      <c r="H389" s="468"/>
    </row>
    <row r="390" spans="1:8" s="6" customFormat="1" ht="60" x14ac:dyDescent="0.25">
      <c r="A390" s="522">
        <v>90708</v>
      </c>
      <c r="B390" s="523" t="s">
        <v>2516</v>
      </c>
      <c r="C390" s="522" t="s">
        <v>163</v>
      </c>
      <c r="D390" s="524">
        <v>871.6</v>
      </c>
      <c r="E390" s="479"/>
      <c r="F390" s="480" t="str">
        <f t="shared" si="13"/>
        <v>90708</v>
      </c>
      <c r="G390" s="481">
        <f t="shared" si="12"/>
        <v>1141.8800000000001</v>
      </c>
      <c r="H390" s="468"/>
    </row>
    <row r="391" spans="1:8" s="6" customFormat="1" ht="60" x14ac:dyDescent="0.25">
      <c r="A391" s="522">
        <v>94875</v>
      </c>
      <c r="B391" s="523" t="s">
        <v>2545</v>
      </c>
      <c r="C391" s="522" t="s">
        <v>163</v>
      </c>
      <c r="D391" s="524">
        <v>1415.25</v>
      </c>
      <c r="E391" s="479"/>
      <c r="F391" s="480" t="str">
        <f t="shared" si="13"/>
        <v>94875</v>
      </c>
      <c r="G391" s="481">
        <f t="shared" si="12"/>
        <v>1854.12</v>
      </c>
      <c r="H391" s="468"/>
    </row>
    <row r="392" spans="1:8" s="6" customFormat="1" ht="45" x14ac:dyDescent="0.25">
      <c r="A392" s="522">
        <v>102264</v>
      </c>
      <c r="B392" s="523" t="s">
        <v>2553</v>
      </c>
      <c r="C392" s="522" t="s">
        <v>163</v>
      </c>
      <c r="D392" s="524">
        <v>25.06</v>
      </c>
      <c r="E392" s="479"/>
      <c r="F392" s="480" t="str">
        <f t="shared" si="13"/>
        <v>102264</v>
      </c>
      <c r="G392" s="481">
        <f t="shared" si="12"/>
        <v>32.83</v>
      </c>
      <c r="H392" s="468"/>
    </row>
    <row r="393" spans="1:8" s="6" customFormat="1" ht="45" x14ac:dyDescent="0.25">
      <c r="A393" s="522">
        <v>90701</v>
      </c>
      <c r="B393" s="523" t="s">
        <v>2510</v>
      </c>
      <c r="C393" s="522" t="s">
        <v>163</v>
      </c>
      <c r="D393" s="524">
        <v>87.12</v>
      </c>
      <c r="E393" s="479"/>
      <c r="F393" s="480" t="str">
        <f t="shared" si="13"/>
        <v>90701</v>
      </c>
      <c r="G393" s="481">
        <f t="shared" si="12"/>
        <v>114.14</v>
      </c>
      <c r="H393" s="468"/>
    </row>
    <row r="394" spans="1:8" s="6" customFormat="1" ht="45" x14ac:dyDescent="0.25">
      <c r="A394" s="522">
        <v>90702</v>
      </c>
      <c r="B394" s="523" t="s">
        <v>2511</v>
      </c>
      <c r="C394" s="522" t="s">
        <v>163</v>
      </c>
      <c r="D394" s="524">
        <v>144.54</v>
      </c>
      <c r="E394" s="479"/>
      <c r="F394" s="480" t="str">
        <f t="shared" si="13"/>
        <v>90702</v>
      </c>
      <c r="G394" s="481">
        <f t="shared" si="12"/>
        <v>189.36</v>
      </c>
      <c r="H394" s="468"/>
    </row>
    <row r="395" spans="1:8" s="6" customFormat="1" ht="45" x14ac:dyDescent="0.25">
      <c r="A395" s="522">
        <v>90703</v>
      </c>
      <c r="B395" s="523" t="s">
        <v>2512</v>
      </c>
      <c r="C395" s="522" t="s">
        <v>163</v>
      </c>
      <c r="D395" s="524">
        <v>226.11</v>
      </c>
      <c r="E395" s="479"/>
      <c r="F395" s="480" t="str">
        <f t="shared" si="13"/>
        <v>90703</v>
      </c>
      <c r="G395" s="481">
        <f t="shared" si="12"/>
        <v>296.23</v>
      </c>
      <c r="H395" s="468"/>
    </row>
    <row r="396" spans="1:8" s="6" customFormat="1" ht="45" x14ac:dyDescent="0.25">
      <c r="A396" s="522">
        <v>90704</v>
      </c>
      <c r="B396" s="523" t="s">
        <v>2513</v>
      </c>
      <c r="C396" s="522" t="s">
        <v>163</v>
      </c>
      <c r="D396" s="524">
        <v>335.21</v>
      </c>
      <c r="E396" s="479"/>
      <c r="F396" s="480" t="str">
        <f t="shared" si="13"/>
        <v>90704</v>
      </c>
      <c r="G396" s="481">
        <f t="shared" si="12"/>
        <v>439.16</v>
      </c>
      <c r="H396" s="468"/>
    </row>
    <row r="397" spans="1:8" s="6" customFormat="1" ht="45" x14ac:dyDescent="0.25">
      <c r="A397" s="522">
        <v>90705</v>
      </c>
      <c r="B397" s="523" t="s">
        <v>2514</v>
      </c>
      <c r="C397" s="522" t="s">
        <v>163</v>
      </c>
      <c r="D397" s="524">
        <v>440.08</v>
      </c>
      <c r="E397" s="479"/>
      <c r="F397" s="480" t="str">
        <f t="shared" si="13"/>
        <v>90705</v>
      </c>
      <c r="G397" s="481">
        <f t="shared" si="12"/>
        <v>576.54999999999995</v>
      </c>
      <c r="H397" s="468"/>
    </row>
    <row r="398" spans="1:8" s="6" customFormat="1" ht="45" x14ac:dyDescent="0.25">
      <c r="A398" s="522">
        <v>90706</v>
      </c>
      <c r="B398" s="523" t="s">
        <v>2515</v>
      </c>
      <c r="C398" s="522" t="s">
        <v>163</v>
      </c>
      <c r="D398" s="524">
        <v>582.58000000000004</v>
      </c>
      <c r="E398" s="479"/>
      <c r="F398" s="480" t="str">
        <f t="shared" si="13"/>
        <v>90706</v>
      </c>
      <c r="G398" s="481">
        <f t="shared" si="12"/>
        <v>763.24</v>
      </c>
      <c r="H398" s="468"/>
    </row>
    <row r="399" spans="1:8" s="6" customFormat="1" ht="45" x14ac:dyDescent="0.25">
      <c r="A399" s="522">
        <v>90694</v>
      </c>
      <c r="B399" s="523" t="s">
        <v>2503</v>
      </c>
      <c r="C399" s="522" t="s">
        <v>163</v>
      </c>
      <c r="D399" s="524">
        <v>58.58</v>
      </c>
      <c r="E399" s="479"/>
      <c r="F399" s="480" t="str">
        <f t="shared" si="13"/>
        <v>90694</v>
      </c>
      <c r="G399" s="481">
        <f t="shared" si="12"/>
        <v>76.75</v>
      </c>
      <c r="H399" s="468"/>
    </row>
    <row r="400" spans="1:8" s="6" customFormat="1" ht="45" x14ac:dyDescent="0.25">
      <c r="A400" s="522">
        <v>90695</v>
      </c>
      <c r="B400" s="523" t="s">
        <v>2504</v>
      </c>
      <c r="C400" s="522" t="s">
        <v>163</v>
      </c>
      <c r="D400" s="524">
        <v>111.56</v>
      </c>
      <c r="E400" s="479"/>
      <c r="F400" s="480" t="str">
        <f t="shared" si="13"/>
        <v>90695</v>
      </c>
      <c r="G400" s="481">
        <f t="shared" si="12"/>
        <v>146.15</v>
      </c>
      <c r="H400" s="468"/>
    </row>
    <row r="401" spans="1:8" s="6" customFormat="1" ht="45" x14ac:dyDescent="0.25">
      <c r="A401" s="522">
        <v>90696</v>
      </c>
      <c r="B401" s="523" t="s">
        <v>2505</v>
      </c>
      <c r="C401" s="522" t="s">
        <v>163</v>
      </c>
      <c r="D401" s="524">
        <v>186.61</v>
      </c>
      <c r="E401" s="479"/>
      <c r="F401" s="480" t="str">
        <f t="shared" si="13"/>
        <v>90696</v>
      </c>
      <c r="G401" s="481">
        <f t="shared" si="12"/>
        <v>244.48</v>
      </c>
      <c r="H401" s="468"/>
    </row>
    <row r="402" spans="1:8" s="6" customFormat="1" ht="45" x14ac:dyDescent="0.25">
      <c r="A402" s="522">
        <v>90697</v>
      </c>
      <c r="B402" s="523" t="s">
        <v>2506</v>
      </c>
      <c r="C402" s="522" t="s">
        <v>163</v>
      </c>
      <c r="D402" s="524">
        <v>289.73</v>
      </c>
      <c r="E402" s="479"/>
      <c r="F402" s="480" t="str">
        <f t="shared" si="13"/>
        <v>90697</v>
      </c>
      <c r="G402" s="481">
        <f t="shared" si="12"/>
        <v>379.58</v>
      </c>
      <c r="H402" s="468"/>
    </row>
    <row r="403" spans="1:8" s="6" customFormat="1" ht="45" x14ac:dyDescent="0.25">
      <c r="A403" s="522">
        <v>90698</v>
      </c>
      <c r="B403" s="523" t="s">
        <v>2507</v>
      </c>
      <c r="C403" s="522" t="s">
        <v>163</v>
      </c>
      <c r="D403" s="524">
        <v>443.07</v>
      </c>
      <c r="E403" s="479"/>
      <c r="F403" s="480" t="str">
        <f t="shared" si="13"/>
        <v>90698</v>
      </c>
      <c r="G403" s="481">
        <f t="shared" si="12"/>
        <v>580.47</v>
      </c>
      <c r="H403" s="468"/>
    </row>
    <row r="404" spans="1:8" s="6" customFormat="1" ht="45" x14ac:dyDescent="0.25">
      <c r="A404" s="522">
        <v>90699</v>
      </c>
      <c r="B404" s="523" t="s">
        <v>2508</v>
      </c>
      <c r="C404" s="522" t="s">
        <v>163</v>
      </c>
      <c r="D404" s="524">
        <v>623.83000000000004</v>
      </c>
      <c r="E404" s="479"/>
      <c r="F404" s="480" t="str">
        <f t="shared" si="13"/>
        <v>90699</v>
      </c>
      <c r="G404" s="481">
        <f t="shared" si="12"/>
        <v>817.28</v>
      </c>
      <c r="H404" s="468"/>
    </row>
    <row r="405" spans="1:8" s="6" customFormat="1" ht="45" x14ac:dyDescent="0.25">
      <c r="A405" s="522">
        <v>90700</v>
      </c>
      <c r="B405" s="523" t="s">
        <v>2509</v>
      </c>
      <c r="C405" s="522" t="s">
        <v>163</v>
      </c>
      <c r="D405" s="524">
        <v>727.94</v>
      </c>
      <c r="E405" s="479"/>
      <c r="F405" s="480" t="str">
        <f t="shared" si="13"/>
        <v>90700</v>
      </c>
      <c r="G405" s="481">
        <f t="shared" si="12"/>
        <v>953.67</v>
      </c>
      <c r="H405" s="468"/>
    </row>
    <row r="406" spans="1:8" s="6" customFormat="1" ht="75" x14ac:dyDescent="0.25">
      <c r="A406" s="522">
        <v>105378</v>
      </c>
      <c r="B406" s="523" t="s">
        <v>13694</v>
      </c>
      <c r="C406" s="522" t="s">
        <v>255</v>
      </c>
      <c r="D406" s="524">
        <v>13.83</v>
      </c>
      <c r="E406" s="479"/>
      <c r="F406" s="480" t="str">
        <f t="shared" si="13"/>
        <v>105378</v>
      </c>
      <c r="G406" s="481">
        <f t="shared" si="12"/>
        <v>18.12</v>
      </c>
      <c r="H406" s="468"/>
    </row>
    <row r="407" spans="1:8" s="6" customFormat="1" ht="75" x14ac:dyDescent="0.25">
      <c r="A407" s="522">
        <v>105373</v>
      </c>
      <c r="B407" s="523" t="s">
        <v>13695</v>
      </c>
      <c r="C407" s="522" t="s">
        <v>255</v>
      </c>
      <c r="D407" s="524">
        <v>10.85</v>
      </c>
      <c r="E407" s="479"/>
      <c r="F407" s="480" t="str">
        <f t="shared" si="13"/>
        <v>105373</v>
      </c>
      <c r="G407" s="481">
        <f t="shared" si="12"/>
        <v>14.21</v>
      </c>
      <c r="H407" s="468"/>
    </row>
    <row r="408" spans="1:8" s="6" customFormat="1" ht="75" x14ac:dyDescent="0.25">
      <c r="A408" s="522">
        <v>105380</v>
      </c>
      <c r="B408" s="523" t="s">
        <v>13696</v>
      </c>
      <c r="C408" s="522" t="s">
        <v>255</v>
      </c>
      <c r="D408" s="524">
        <v>112.15</v>
      </c>
      <c r="E408" s="479"/>
      <c r="F408" s="480" t="str">
        <f t="shared" si="13"/>
        <v>105380</v>
      </c>
      <c r="G408" s="481">
        <f t="shared" si="12"/>
        <v>146.93</v>
      </c>
      <c r="H408" s="468"/>
    </row>
    <row r="409" spans="1:8" s="6" customFormat="1" ht="75" x14ac:dyDescent="0.25">
      <c r="A409" s="522">
        <v>105267</v>
      </c>
      <c r="B409" s="523" t="s">
        <v>13697</v>
      </c>
      <c r="C409" s="522" t="s">
        <v>255</v>
      </c>
      <c r="D409" s="524">
        <v>91.41</v>
      </c>
      <c r="E409" s="479"/>
      <c r="F409" s="480" t="str">
        <f t="shared" si="13"/>
        <v>105267</v>
      </c>
      <c r="G409" s="481">
        <f t="shared" si="12"/>
        <v>119.76</v>
      </c>
      <c r="H409" s="468"/>
    </row>
    <row r="410" spans="1:8" s="6" customFormat="1" ht="75" x14ac:dyDescent="0.25">
      <c r="A410" s="522">
        <v>105249</v>
      </c>
      <c r="B410" s="523" t="s">
        <v>13698</v>
      </c>
      <c r="C410" s="522" t="s">
        <v>255</v>
      </c>
      <c r="D410" s="524">
        <v>136.88999999999999</v>
      </c>
      <c r="E410" s="479"/>
      <c r="F410" s="480" t="str">
        <f t="shared" si="13"/>
        <v>105249</v>
      </c>
      <c r="G410" s="481">
        <f t="shared" si="12"/>
        <v>179.34</v>
      </c>
      <c r="H410" s="468"/>
    </row>
    <row r="411" spans="1:8" s="6" customFormat="1" ht="75" x14ac:dyDescent="0.25">
      <c r="A411" s="522">
        <v>105268</v>
      </c>
      <c r="B411" s="523" t="s">
        <v>13699</v>
      </c>
      <c r="C411" s="522" t="s">
        <v>255</v>
      </c>
      <c r="D411" s="524">
        <v>112.42</v>
      </c>
      <c r="E411" s="479"/>
      <c r="F411" s="480" t="str">
        <f t="shared" si="13"/>
        <v>105268</v>
      </c>
      <c r="G411" s="481">
        <f t="shared" si="12"/>
        <v>147.28</v>
      </c>
      <c r="H411" s="468"/>
    </row>
    <row r="412" spans="1:8" s="6" customFormat="1" ht="75" x14ac:dyDescent="0.25">
      <c r="A412" s="522">
        <v>105379</v>
      </c>
      <c r="B412" s="523" t="s">
        <v>13700</v>
      </c>
      <c r="C412" s="522" t="s">
        <v>255</v>
      </c>
      <c r="D412" s="524">
        <v>18.45</v>
      </c>
      <c r="E412" s="479"/>
      <c r="F412" s="480" t="str">
        <f t="shared" si="13"/>
        <v>105379</v>
      </c>
      <c r="G412" s="481">
        <f t="shared" si="12"/>
        <v>24.17</v>
      </c>
      <c r="H412" s="468"/>
    </row>
    <row r="413" spans="1:8" s="6" customFormat="1" ht="75" x14ac:dyDescent="0.25">
      <c r="A413" s="522">
        <v>105388</v>
      </c>
      <c r="B413" s="523" t="s">
        <v>13701</v>
      </c>
      <c r="C413" s="522" t="s">
        <v>255</v>
      </c>
      <c r="D413" s="524">
        <v>14.7</v>
      </c>
      <c r="E413" s="479"/>
      <c r="F413" s="480" t="str">
        <f t="shared" si="13"/>
        <v>105388</v>
      </c>
      <c r="G413" s="481">
        <f t="shared" si="12"/>
        <v>19.260000000000002</v>
      </c>
      <c r="H413" s="468"/>
    </row>
    <row r="414" spans="1:8" s="6" customFormat="1" ht="75" x14ac:dyDescent="0.25">
      <c r="A414" s="522">
        <v>105392</v>
      </c>
      <c r="B414" s="523" t="s">
        <v>13702</v>
      </c>
      <c r="C414" s="522" t="s">
        <v>255</v>
      </c>
      <c r="D414" s="524">
        <v>23.05</v>
      </c>
      <c r="E414" s="479"/>
      <c r="F414" s="480" t="str">
        <f t="shared" si="13"/>
        <v>105392</v>
      </c>
      <c r="G414" s="481">
        <f t="shared" si="12"/>
        <v>30.2</v>
      </c>
      <c r="H414" s="468"/>
    </row>
    <row r="415" spans="1:8" s="6" customFormat="1" ht="75" x14ac:dyDescent="0.25">
      <c r="A415" s="522">
        <v>105389</v>
      </c>
      <c r="B415" s="523" t="s">
        <v>13703</v>
      </c>
      <c r="C415" s="522" t="s">
        <v>255</v>
      </c>
      <c r="D415" s="524">
        <v>18.57</v>
      </c>
      <c r="E415" s="479"/>
      <c r="F415" s="480" t="str">
        <f t="shared" si="13"/>
        <v>105389</v>
      </c>
      <c r="G415" s="481">
        <f t="shared" si="12"/>
        <v>24.33</v>
      </c>
      <c r="H415" s="468"/>
    </row>
    <row r="416" spans="1:8" s="6" customFormat="1" ht="75" x14ac:dyDescent="0.25">
      <c r="A416" s="522">
        <v>105393</v>
      </c>
      <c r="B416" s="523" t="s">
        <v>13704</v>
      </c>
      <c r="C416" s="522" t="s">
        <v>255</v>
      </c>
      <c r="D416" s="524">
        <v>27.85</v>
      </c>
      <c r="E416" s="479"/>
      <c r="F416" s="480" t="str">
        <f t="shared" si="13"/>
        <v>105393</v>
      </c>
      <c r="G416" s="481">
        <f t="shared" si="12"/>
        <v>36.49</v>
      </c>
      <c r="H416" s="468"/>
    </row>
    <row r="417" spans="1:8" s="6" customFormat="1" ht="75" x14ac:dyDescent="0.25">
      <c r="A417" s="522">
        <v>105316</v>
      </c>
      <c r="B417" s="523" t="s">
        <v>13705</v>
      </c>
      <c r="C417" s="522" t="s">
        <v>255</v>
      </c>
      <c r="D417" s="524">
        <v>22.61</v>
      </c>
      <c r="E417" s="479"/>
      <c r="F417" s="480" t="str">
        <f t="shared" si="13"/>
        <v>105316</v>
      </c>
      <c r="G417" s="481">
        <f t="shared" si="12"/>
        <v>29.62</v>
      </c>
      <c r="H417" s="468"/>
    </row>
    <row r="418" spans="1:8" s="6" customFormat="1" ht="75" x14ac:dyDescent="0.25">
      <c r="A418" s="522">
        <v>105394</v>
      </c>
      <c r="B418" s="523" t="s">
        <v>13706</v>
      </c>
      <c r="C418" s="522" t="s">
        <v>255</v>
      </c>
      <c r="D418" s="524">
        <v>32.6</v>
      </c>
      <c r="E418" s="479"/>
      <c r="F418" s="480" t="str">
        <f t="shared" si="13"/>
        <v>105394</v>
      </c>
      <c r="G418" s="481">
        <f t="shared" si="12"/>
        <v>42.71</v>
      </c>
      <c r="H418" s="468"/>
    </row>
    <row r="419" spans="1:8" s="6" customFormat="1" ht="75" x14ac:dyDescent="0.25">
      <c r="A419" s="522">
        <v>105317</v>
      </c>
      <c r="B419" s="523" t="s">
        <v>13707</v>
      </c>
      <c r="C419" s="522" t="s">
        <v>255</v>
      </c>
      <c r="D419" s="524">
        <v>26.63</v>
      </c>
      <c r="E419" s="479"/>
      <c r="F419" s="480" t="str">
        <f t="shared" si="13"/>
        <v>105317</v>
      </c>
      <c r="G419" s="481">
        <f t="shared" si="12"/>
        <v>34.89</v>
      </c>
      <c r="H419" s="468"/>
    </row>
    <row r="420" spans="1:8" s="6" customFormat="1" ht="75" x14ac:dyDescent="0.25">
      <c r="A420" s="522">
        <v>105395</v>
      </c>
      <c r="B420" s="523" t="s">
        <v>13708</v>
      </c>
      <c r="C420" s="522" t="s">
        <v>255</v>
      </c>
      <c r="D420" s="524">
        <v>37.369999999999997</v>
      </c>
      <c r="E420" s="479"/>
      <c r="F420" s="480" t="str">
        <f t="shared" si="13"/>
        <v>105395</v>
      </c>
      <c r="G420" s="481">
        <f t="shared" si="12"/>
        <v>48.96</v>
      </c>
      <c r="H420" s="468"/>
    </row>
    <row r="421" spans="1:8" s="6" customFormat="1" ht="75" x14ac:dyDescent="0.25">
      <c r="A421" s="522">
        <v>105318</v>
      </c>
      <c r="B421" s="523" t="s">
        <v>13709</v>
      </c>
      <c r="C421" s="522" t="s">
        <v>255</v>
      </c>
      <c r="D421" s="524">
        <v>30.65</v>
      </c>
      <c r="E421" s="479"/>
      <c r="F421" s="480" t="str">
        <f t="shared" si="13"/>
        <v>105318</v>
      </c>
      <c r="G421" s="481">
        <f t="shared" si="12"/>
        <v>40.15</v>
      </c>
      <c r="H421" s="468"/>
    </row>
    <row r="422" spans="1:8" s="6" customFormat="1" ht="75" x14ac:dyDescent="0.25">
      <c r="A422" s="522">
        <v>105396</v>
      </c>
      <c r="B422" s="523" t="s">
        <v>13710</v>
      </c>
      <c r="C422" s="522" t="s">
        <v>255</v>
      </c>
      <c r="D422" s="524">
        <v>42.14</v>
      </c>
      <c r="E422" s="479"/>
      <c r="F422" s="480" t="str">
        <f t="shared" si="13"/>
        <v>105396</v>
      </c>
      <c r="G422" s="481">
        <f t="shared" si="12"/>
        <v>55.21</v>
      </c>
      <c r="H422" s="468"/>
    </row>
    <row r="423" spans="1:8" s="6" customFormat="1" ht="75" x14ac:dyDescent="0.25">
      <c r="A423" s="522">
        <v>105258</v>
      </c>
      <c r="B423" s="523" t="s">
        <v>13711</v>
      </c>
      <c r="C423" s="522" t="s">
        <v>255</v>
      </c>
      <c r="D423" s="524">
        <v>34.67</v>
      </c>
      <c r="E423" s="479"/>
      <c r="F423" s="480" t="str">
        <f t="shared" si="13"/>
        <v>105258</v>
      </c>
      <c r="G423" s="481">
        <f t="shared" si="12"/>
        <v>45.42</v>
      </c>
      <c r="H423" s="468"/>
    </row>
    <row r="424" spans="1:8" s="6" customFormat="1" ht="75" x14ac:dyDescent="0.25">
      <c r="A424" s="522">
        <v>105397</v>
      </c>
      <c r="B424" s="523" t="s">
        <v>13712</v>
      </c>
      <c r="C424" s="522" t="s">
        <v>255</v>
      </c>
      <c r="D424" s="524">
        <v>47.04</v>
      </c>
      <c r="E424" s="479"/>
      <c r="F424" s="480" t="str">
        <f t="shared" si="13"/>
        <v>105397</v>
      </c>
      <c r="G424" s="481">
        <f t="shared" si="12"/>
        <v>61.63</v>
      </c>
      <c r="H424" s="468"/>
    </row>
    <row r="425" spans="1:8" s="6" customFormat="1" ht="75" x14ac:dyDescent="0.25">
      <c r="A425" s="522">
        <v>105261</v>
      </c>
      <c r="B425" s="523" t="s">
        <v>13713</v>
      </c>
      <c r="C425" s="522" t="s">
        <v>255</v>
      </c>
      <c r="D425" s="524">
        <v>38.83</v>
      </c>
      <c r="E425" s="479"/>
      <c r="F425" s="480" t="str">
        <f t="shared" si="13"/>
        <v>105261</v>
      </c>
      <c r="G425" s="481">
        <f t="shared" si="12"/>
        <v>50.87</v>
      </c>
      <c r="H425" s="468"/>
    </row>
    <row r="426" spans="1:8" s="6" customFormat="1" ht="75" x14ac:dyDescent="0.25">
      <c r="A426" s="522">
        <v>105398</v>
      </c>
      <c r="B426" s="523" t="s">
        <v>13714</v>
      </c>
      <c r="C426" s="522" t="s">
        <v>255</v>
      </c>
      <c r="D426" s="524">
        <v>59.35</v>
      </c>
      <c r="E426" s="479"/>
      <c r="F426" s="480" t="str">
        <f t="shared" si="13"/>
        <v>105398</v>
      </c>
      <c r="G426" s="481">
        <f t="shared" si="12"/>
        <v>77.75</v>
      </c>
      <c r="H426" s="468"/>
    </row>
    <row r="427" spans="1:8" s="6" customFormat="1" ht="75" x14ac:dyDescent="0.25">
      <c r="A427" s="522">
        <v>105262</v>
      </c>
      <c r="B427" s="523" t="s">
        <v>13715</v>
      </c>
      <c r="C427" s="522" t="s">
        <v>255</v>
      </c>
      <c r="D427" s="524">
        <v>47.93</v>
      </c>
      <c r="E427" s="479"/>
      <c r="F427" s="480" t="str">
        <f t="shared" si="13"/>
        <v>105262</v>
      </c>
      <c r="G427" s="481">
        <f t="shared" si="12"/>
        <v>62.79</v>
      </c>
      <c r="H427" s="468"/>
    </row>
    <row r="428" spans="1:8" s="6" customFormat="1" ht="75" x14ac:dyDescent="0.25">
      <c r="A428" s="522">
        <v>105399</v>
      </c>
      <c r="B428" s="523" t="s">
        <v>13716</v>
      </c>
      <c r="C428" s="522" t="s">
        <v>255</v>
      </c>
      <c r="D428" s="524">
        <v>70.27</v>
      </c>
      <c r="E428" s="479"/>
      <c r="F428" s="480" t="str">
        <f t="shared" si="13"/>
        <v>105399</v>
      </c>
      <c r="G428" s="481">
        <f t="shared" si="12"/>
        <v>92.06</v>
      </c>
      <c r="H428" s="468"/>
    </row>
    <row r="429" spans="1:8" s="6" customFormat="1" ht="75" x14ac:dyDescent="0.25">
      <c r="A429" s="522">
        <v>105263</v>
      </c>
      <c r="B429" s="523" t="s">
        <v>13717</v>
      </c>
      <c r="C429" s="522" t="s">
        <v>255</v>
      </c>
      <c r="D429" s="524">
        <v>56.99</v>
      </c>
      <c r="E429" s="479"/>
      <c r="F429" s="480" t="str">
        <f t="shared" si="13"/>
        <v>105263</v>
      </c>
      <c r="G429" s="481">
        <f t="shared" si="12"/>
        <v>74.66</v>
      </c>
      <c r="H429" s="468"/>
    </row>
    <row r="430" spans="1:8" s="6" customFormat="1" ht="75" x14ac:dyDescent="0.25">
      <c r="A430" s="522">
        <v>105400</v>
      </c>
      <c r="B430" s="523" t="s">
        <v>13718</v>
      </c>
      <c r="C430" s="522" t="s">
        <v>255</v>
      </c>
      <c r="D430" s="524">
        <v>80.37</v>
      </c>
      <c r="E430" s="482"/>
      <c r="F430" s="480" t="str">
        <f t="shared" si="13"/>
        <v>105400</v>
      </c>
      <c r="G430" s="481">
        <f t="shared" si="12"/>
        <v>105.29</v>
      </c>
      <c r="H430" s="468"/>
    </row>
    <row r="431" spans="1:8" s="6" customFormat="1" ht="75" x14ac:dyDescent="0.25">
      <c r="A431" s="522">
        <v>105264</v>
      </c>
      <c r="B431" s="523" t="s">
        <v>13719</v>
      </c>
      <c r="C431" s="522" t="s">
        <v>255</v>
      </c>
      <c r="D431" s="524">
        <v>65.22</v>
      </c>
      <c r="E431" s="479"/>
      <c r="F431" s="480" t="str">
        <f t="shared" si="13"/>
        <v>105264</v>
      </c>
      <c r="G431" s="481">
        <f t="shared" si="12"/>
        <v>85.44</v>
      </c>
      <c r="H431" s="468"/>
    </row>
    <row r="432" spans="1:8" s="6" customFormat="1" ht="75" x14ac:dyDescent="0.25">
      <c r="A432" s="522">
        <v>105297</v>
      </c>
      <c r="B432" s="523" t="s">
        <v>13720</v>
      </c>
      <c r="C432" s="522" t="s">
        <v>255</v>
      </c>
      <c r="D432" s="524">
        <v>11.95</v>
      </c>
      <c r="E432" s="479"/>
      <c r="F432" s="480" t="str">
        <f t="shared" si="13"/>
        <v>105297</v>
      </c>
      <c r="G432" s="481">
        <f t="shared" si="12"/>
        <v>15.66</v>
      </c>
      <c r="H432" s="468"/>
    </row>
    <row r="433" spans="1:8" s="6" customFormat="1" ht="75" x14ac:dyDescent="0.25">
      <c r="A433" s="522">
        <v>105372</v>
      </c>
      <c r="B433" s="523" t="s">
        <v>13721</v>
      </c>
      <c r="C433" s="522" t="s">
        <v>255</v>
      </c>
      <c r="D433" s="524">
        <v>9.26</v>
      </c>
      <c r="E433" s="479"/>
      <c r="F433" s="480" t="str">
        <f t="shared" si="13"/>
        <v>105372</v>
      </c>
      <c r="G433" s="481">
        <f t="shared" si="12"/>
        <v>12.13</v>
      </c>
      <c r="H433" s="468"/>
    </row>
    <row r="434" spans="1:8" s="6" customFormat="1" ht="75" x14ac:dyDescent="0.25">
      <c r="A434" s="522">
        <v>105401</v>
      </c>
      <c r="B434" s="523" t="s">
        <v>13722</v>
      </c>
      <c r="C434" s="522" t="s">
        <v>255</v>
      </c>
      <c r="D434" s="524">
        <v>90.75</v>
      </c>
      <c r="E434" s="479"/>
      <c r="F434" s="480" t="str">
        <f t="shared" si="13"/>
        <v>105401</v>
      </c>
      <c r="G434" s="481">
        <f t="shared" si="12"/>
        <v>118.89</v>
      </c>
      <c r="H434" s="468"/>
    </row>
    <row r="435" spans="1:8" s="6" customFormat="1" ht="75" x14ac:dyDescent="0.25">
      <c r="A435" s="522">
        <v>105265</v>
      </c>
      <c r="B435" s="523" t="s">
        <v>13723</v>
      </c>
      <c r="C435" s="522" t="s">
        <v>255</v>
      </c>
      <c r="D435" s="524">
        <v>73.739999999999995</v>
      </c>
      <c r="E435" s="479"/>
      <c r="F435" s="480" t="str">
        <f t="shared" si="13"/>
        <v>105265</v>
      </c>
      <c r="G435" s="481">
        <f t="shared" si="12"/>
        <v>96.61</v>
      </c>
      <c r="H435" s="468"/>
    </row>
    <row r="436" spans="1:8" s="6" customFormat="1" ht="75" x14ac:dyDescent="0.25">
      <c r="A436" s="522">
        <v>105402</v>
      </c>
      <c r="B436" s="523" t="s">
        <v>13724</v>
      </c>
      <c r="C436" s="522" t="s">
        <v>255</v>
      </c>
      <c r="D436" s="524">
        <v>101.41</v>
      </c>
      <c r="E436" s="479"/>
      <c r="F436" s="480" t="str">
        <f t="shared" si="13"/>
        <v>105402</v>
      </c>
      <c r="G436" s="481">
        <f t="shared" si="12"/>
        <v>132.86000000000001</v>
      </c>
      <c r="H436" s="468"/>
    </row>
    <row r="437" spans="1:8" s="6" customFormat="1" ht="75" x14ac:dyDescent="0.25">
      <c r="A437" s="522">
        <v>105266</v>
      </c>
      <c r="B437" s="523" t="s">
        <v>13725</v>
      </c>
      <c r="C437" s="522" t="s">
        <v>255</v>
      </c>
      <c r="D437" s="524">
        <v>82.53</v>
      </c>
      <c r="E437" s="479"/>
      <c r="F437" s="480" t="str">
        <f t="shared" si="13"/>
        <v>105266</v>
      </c>
      <c r="G437" s="481">
        <f t="shared" si="12"/>
        <v>108.12</v>
      </c>
      <c r="H437" s="468"/>
    </row>
    <row r="438" spans="1:8" s="6" customFormat="1" ht="75" x14ac:dyDescent="0.25">
      <c r="A438" s="522">
        <v>105361</v>
      </c>
      <c r="B438" s="523" t="s">
        <v>13726</v>
      </c>
      <c r="C438" s="522" t="s">
        <v>255</v>
      </c>
      <c r="D438" s="524">
        <v>20.74</v>
      </c>
      <c r="E438" s="479"/>
      <c r="F438" s="480" t="str">
        <f t="shared" si="13"/>
        <v>105361</v>
      </c>
      <c r="G438" s="481">
        <f t="shared" si="12"/>
        <v>27.17</v>
      </c>
      <c r="H438" s="468"/>
    </row>
    <row r="439" spans="1:8" s="6" customFormat="1" ht="75" x14ac:dyDescent="0.25">
      <c r="A439" s="522">
        <v>105382</v>
      </c>
      <c r="B439" s="523" t="s">
        <v>13727</v>
      </c>
      <c r="C439" s="522" t="s">
        <v>255</v>
      </c>
      <c r="D439" s="524">
        <v>17.149999999999999</v>
      </c>
      <c r="E439" s="479"/>
      <c r="F439" s="480" t="str">
        <f t="shared" si="13"/>
        <v>105382</v>
      </c>
      <c r="G439" s="481">
        <f t="shared" si="12"/>
        <v>22.47</v>
      </c>
      <c r="H439" s="468"/>
    </row>
    <row r="440" spans="1:8" s="6" customFormat="1" ht="75" x14ac:dyDescent="0.25">
      <c r="A440" s="522">
        <v>105359</v>
      </c>
      <c r="B440" s="523" t="s">
        <v>13728</v>
      </c>
      <c r="C440" s="522" t="s">
        <v>255</v>
      </c>
      <c r="D440" s="524">
        <v>14.71</v>
      </c>
      <c r="E440" s="479"/>
      <c r="F440" s="480" t="str">
        <f t="shared" si="13"/>
        <v>105359</v>
      </c>
      <c r="G440" s="481">
        <f t="shared" si="12"/>
        <v>19.27</v>
      </c>
      <c r="H440" s="468"/>
    </row>
    <row r="441" spans="1:8" s="6" customFormat="1" ht="75" x14ac:dyDescent="0.25">
      <c r="A441" s="522">
        <v>105315</v>
      </c>
      <c r="B441" s="523" t="s">
        <v>13729</v>
      </c>
      <c r="C441" s="522" t="s">
        <v>255</v>
      </c>
      <c r="D441" s="524">
        <v>12.07</v>
      </c>
      <c r="E441" s="479"/>
      <c r="F441" s="480" t="str">
        <f t="shared" si="13"/>
        <v>105315</v>
      </c>
      <c r="G441" s="481">
        <f t="shared" si="12"/>
        <v>15.81</v>
      </c>
      <c r="H441" s="468"/>
    </row>
    <row r="442" spans="1:8" s="6" customFormat="1" ht="75" x14ac:dyDescent="0.25">
      <c r="A442" s="522">
        <v>105360</v>
      </c>
      <c r="B442" s="523" t="s">
        <v>13730</v>
      </c>
      <c r="C442" s="522" t="s">
        <v>255</v>
      </c>
      <c r="D442" s="524">
        <v>17.82</v>
      </c>
      <c r="E442" s="479"/>
      <c r="F442" s="480" t="str">
        <f t="shared" si="13"/>
        <v>105360</v>
      </c>
      <c r="G442" s="481">
        <f t="shared" si="12"/>
        <v>23.35</v>
      </c>
      <c r="H442" s="468"/>
    </row>
    <row r="443" spans="1:8" s="6" customFormat="1" ht="75" x14ac:dyDescent="0.25">
      <c r="A443" s="522">
        <v>105381</v>
      </c>
      <c r="B443" s="523" t="s">
        <v>13731</v>
      </c>
      <c r="C443" s="522" t="s">
        <v>255</v>
      </c>
      <c r="D443" s="524">
        <v>14.71</v>
      </c>
      <c r="E443" s="479"/>
      <c r="F443" s="480" t="str">
        <f t="shared" si="13"/>
        <v>105381</v>
      </c>
      <c r="G443" s="481">
        <f t="shared" si="12"/>
        <v>19.27</v>
      </c>
      <c r="H443" s="468"/>
    </row>
    <row r="444" spans="1:8" s="6" customFormat="1" ht="75" x14ac:dyDescent="0.25">
      <c r="A444" s="522">
        <v>105251</v>
      </c>
      <c r="B444" s="523" t="s">
        <v>13732</v>
      </c>
      <c r="C444" s="522" t="s">
        <v>255</v>
      </c>
      <c r="D444" s="524">
        <v>20.27</v>
      </c>
      <c r="E444" s="479"/>
      <c r="F444" s="480" t="str">
        <f t="shared" si="13"/>
        <v>105251</v>
      </c>
      <c r="G444" s="481">
        <f t="shared" si="12"/>
        <v>26.56</v>
      </c>
      <c r="H444" s="468"/>
    </row>
    <row r="445" spans="1:8" s="6" customFormat="1" ht="75" x14ac:dyDescent="0.25">
      <c r="A445" s="522">
        <v>105282</v>
      </c>
      <c r="B445" s="523" t="s">
        <v>13733</v>
      </c>
      <c r="C445" s="522" t="s">
        <v>255</v>
      </c>
      <c r="D445" s="524">
        <v>15.78</v>
      </c>
      <c r="E445" s="479"/>
      <c r="F445" s="480" t="str">
        <f t="shared" si="13"/>
        <v>105282</v>
      </c>
      <c r="G445" s="481">
        <f t="shared" si="12"/>
        <v>20.67</v>
      </c>
      <c r="H445" s="468"/>
    </row>
    <row r="446" spans="1:8" s="6" customFormat="1" ht="75" x14ac:dyDescent="0.25">
      <c r="A446" s="522">
        <v>105276</v>
      </c>
      <c r="B446" s="523" t="s">
        <v>13734</v>
      </c>
      <c r="C446" s="522" t="s">
        <v>255</v>
      </c>
      <c r="D446" s="524">
        <v>163.9</v>
      </c>
      <c r="E446" s="479"/>
      <c r="F446" s="480" t="str">
        <f t="shared" si="13"/>
        <v>105276</v>
      </c>
      <c r="G446" s="481">
        <f t="shared" si="12"/>
        <v>214.73</v>
      </c>
      <c r="H446" s="468"/>
    </row>
    <row r="447" spans="1:8" s="6" customFormat="1" ht="75" x14ac:dyDescent="0.25">
      <c r="A447" s="522">
        <v>105341</v>
      </c>
      <c r="B447" s="523" t="s">
        <v>13735</v>
      </c>
      <c r="C447" s="522" t="s">
        <v>255</v>
      </c>
      <c r="D447" s="524">
        <v>132.80000000000001</v>
      </c>
      <c r="E447" s="479"/>
      <c r="F447" s="480" t="str">
        <f t="shared" si="13"/>
        <v>105341</v>
      </c>
      <c r="G447" s="481">
        <f t="shared" si="12"/>
        <v>173.98</v>
      </c>
      <c r="H447" s="468"/>
    </row>
    <row r="448" spans="1:8" s="6" customFormat="1" ht="75" x14ac:dyDescent="0.25">
      <c r="A448" s="522">
        <v>105277</v>
      </c>
      <c r="B448" s="523" t="s">
        <v>13736</v>
      </c>
      <c r="C448" s="522" t="s">
        <v>255</v>
      </c>
      <c r="D448" s="524">
        <v>198.36</v>
      </c>
      <c r="E448" s="479"/>
      <c r="F448" s="480" t="str">
        <f t="shared" si="13"/>
        <v>105277</v>
      </c>
      <c r="G448" s="481">
        <f t="shared" si="12"/>
        <v>259.87</v>
      </c>
      <c r="H448" s="468"/>
    </row>
    <row r="449" spans="1:8" s="6" customFormat="1" ht="75" x14ac:dyDescent="0.25">
      <c r="A449" s="522">
        <v>105342</v>
      </c>
      <c r="B449" s="523" t="s">
        <v>13737</v>
      </c>
      <c r="C449" s="522" t="s">
        <v>255</v>
      </c>
      <c r="D449" s="524">
        <v>161.68</v>
      </c>
      <c r="E449" s="479"/>
      <c r="F449" s="480" t="str">
        <f t="shared" si="13"/>
        <v>105342</v>
      </c>
      <c r="G449" s="481">
        <f t="shared" si="12"/>
        <v>211.82</v>
      </c>
      <c r="H449" s="468"/>
    </row>
    <row r="450" spans="1:8" s="6" customFormat="1" ht="75" x14ac:dyDescent="0.25">
      <c r="A450" s="522">
        <v>105252</v>
      </c>
      <c r="B450" s="523" t="s">
        <v>13738</v>
      </c>
      <c r="C450" s="522" t="s">
        <v>255</v>
      </c>
      <c r="D450" s="524">
        <v>27.02</v>
      </c>
      <c r="E450" s="479"/>
      <c r="F450" s="480" t="str">
        <f t="shared" si="13"/>
        <v>105252</v>
      </c>
      <c r="G450" s="481">
        <f t="shared" si="12"/>
        <v>35.4</v>
      </c>
      <c r="H450" s="468"/>
    </row>
    <row r="451" spans="1:8" s="6" customFormat="1" ht="75" x14ac:dyDescent="0.25">
      <c r="A451" s="522">
        <v>105298</v>
      </c>
      <c r="B451" s="523" t="s">
        <v>13739</v>
      </c>
      <c r="C451" s="522" t="s">
        <v>255</v>
      </c>
      <c r="D451" s="524">
        <v>21.41</v>
      </c>
      <c r="E451" s="479"/>
      <c r="F451" s="480" t="str">
        <f t="shared" si="13"/>
        <v>105298</v>
      </c>
      <c r="G451" s="481">
        <f t="shared" si="12"/>
        <v>28.05</v>
      </c>
      <c r="H451" s="468"/>
    </row>
    <row r="452" spans="1:8" s="6" customFormat="1" ht="75" x14ac:dyDescent="0.25">
      <c r="A452" s="522">
        <v>105253</v>
      </c>
      <c r="B452" s="523" t="s">
        <v>13740</v>
      </c>
      <c r="C452" s="522" t="s">
        <v>255</v>
      </c>
      <c r="D452" s="524">
        <v>33.79</v>
      </c>
      <c r="E452" s="479"/>
      <c r="F452" s="480" t="str">
        <f t="shared" si="13"/>
        <v>105253</v>
      </c>
      <c r="G452" s="481">
        <f t="shared" ref="G452:G515" si="14">ROUND(D452*(1+$G$2),2)</f>
        <v>44.27</v>
      </c>
      <c r="H452" s="468"/>
    </row>
    <row r="453" spans="1:8" s="6" customFormat="1" ht="75" x14ac:dyDescent="0.25">
      <c r="A453" s="522">
        <v>105299</v>
      </c>
      <c r="B453" s="523" t="s">
        <v>13741</v>
      </c>
      <c r="C453" s="522" t="s">
        <v>255</v>
      </c>
      <c r="D453" s="524">
        <v>27.05</v>
      </c>
      <c r="E453" s="479"/>
      <c r="F453" s="480" t="str">
        <f t="shared" ref="F453:F516" si="15">TRIM(A453)</f>
        <v>105299</v>
      </c>
      <c r="G453" s="481">
        <f t="shared" si="14"/>
        <v>35.44</v>
      </c>
      <c r="H453" s="468"/>
    </row>
    <row r="454" spans="1:8" s="6" customFormat="1" ht="75" x14ac:dyDescent="0.25">
      <c r="A454" s="522">
        <v>105254</v>
      </c>
      <c r="B454" s="523" t="s">
        <v>13742</v>
      </c>
      <c r="C454" s="522" t="s">
        <v>255</v>
      </c>
      <c r="D454" s="524">
        <v>40.729999999999997</v>
      </c>
      <c r="E454" s="479"/>
      <c r="F454" s="480" t="str">
        <f t="shared" si="15"/>
        <v>105254</v>
      </c>
      <c r="G454" s="481">
        <f t="shared" si="14"/>
        <v>53.36</v>
      </c>
      <c r="H454" s="468"/>
    </row>
    <row r="455" spans="1:8" s="6" customFormat="1" ht="75" x14ac:dyDescent="0.25">
      <c r="A455" s="522">
        <v>105300</v>
      </c>
      <c r="B455" s="523" t="s">
        <v>13743</v>
      </c>
      <c r="C455" s="522" t="s">
        <v>255</v>
      </c>
      <c r="D455" s="524">
        <v>32.86</v>
      </c>
      <c r="E455" s="479"/>
      <c r="F455" s="480" t="str">
        <f t="shared" si="15"/>
        <v>105300</v>
      </c>
      <c r="G455" s="481">
        <f t="shared" si="14"/>
        <v>43.05</v>
      </c>
      <c r="H455" s="468"/>
    </row>
    <row r="456" spans="1:8" s="6" customFormat="1" ht="75" x14ac:dyDescent="0.25">
      <c r="A456" s="522">
        <v>105255</v>
      </c>
      <c r="B456" s="523" t="s">
        <v>13744</v>
      </c>
      <c r="C456" s="522" t="s">
        <v>255</v>
      </c>
      <c r="D456" s="524">
        <v>47.66</v>
      </c>
      <c r="E456" s="479"/>
      <c r="F456" s="480" t="str">
        <f t="shared" si="15"/>
        <v>105255</v>
      </c>
      <c r="G456" s="481">
        <f t="shared" si="14"/>
        <v>62.44</v>
      </c>
      <c r="H456" s="468"/>
    </row>
    <row r="457" spans="1:8" s="6" customFormat="1" ht="75" x14ac:dyDescent="0.25">
      <c r="A457" s="522">
        <v>105301</v>
      </c>
      <c r="B457" s="523" t="s">
        <v>13745</v>
      </c>
      <c r="C457" s="522" t="s">
        <v>255</v>
      </c>
      <c r="D457" s="524">
        <v>38.68</v>
      </c>
      <c r="E457" s="479"/>
      <c r="F457" s="480" t="str">
        <f t="shared" si="15"/>
        <v>105301</v>
      </c>
      <c r="G457" s="481">
        <f t="shared" si="14"/>
        <v>50.67</v>
      </c>
      <c r="H457" s="468"/>
    </row>
    <row r="458" spans="1:8" s="6" customFormat="1" ht="75" x14ac:dyDescent="0.25">
      <c r="A458" s="522">
        <v>105256</v>
      </c>
      <c r="B458" s="523" t="s">
        <v>13746</v>
      </c>
      <c r="C458" s="522" t="s">
        <v>255</v>
      </c>
      <c r="D458" s="524">
        <v>54.57</v>
      </c>
      <c r="E458" s="479"/>
      <c r="F458" s="480" t="str">
        <f t="shared" si="15"/>
        <v>105256</v>
      </c>
      <c r="G458" s="481">
        <f t="shared" si="14"/>
        <v>71.489999999999995</v>
      </c>
      <c r="H458" s="468"/>
    </row>
    <row r="459" spans="1:8" s="6" customFormat="1" ht="75" x14ac:dyDescent="0.25">
      <c r="A459" s="522">
        <v>105302</v>
      </c>
      <c r="B459" s="523" t="s">
        <v>13747</v>
      </c>
      <c r="C459" s="522" t="s">
        <v>255</v>
      </c>
      <c r="D459" s="524">
        <v>44.47</v>
      </c>
      <c r="E459" s="479"/>
      <c r="F459" s="480" t="str">
        <f t="shared" si="15"/>
        <v>105302</v>
      </c>
      <c r="G459" s="481">
        <f t="shared" si="14"/>
        <v>58.26</v>
      </c>
      <c r="H459" s="468"/>
    </row>
    <row r="460" spans="1:8" s="6" customFormat="1" ht="75" x14ac:dyDescent="0.25">
      <c r="A460" s="522">
        <v>105257</v>
      </c>
      <c r="B460" s="523" t="s">
        <v>13748</v>
      </c>
      <c r="C460" s="522" t="s">
        <v>255</v>
      </c>
      <c r="D460" s="524">
        <v>61.47</v>
      </c>
      <c r="E460" s="479"/>
      <c r="F460" s="480" t="str">
        <f t="shared" si="15"/>
        <v>105257</v>
      </c>
      <c r="G460" s="481">
        <f t="shared" si="14"/>
        <v>80.53</v>
      </c>
      <c r="H460" s="468"/>
    </row>
    <row r="461" spans="1:8" s="6" customFormat="1" ht="75" x14ac:dyDescent="0.25">
      <c r="A461" s="522">
        <v>105303</v>
      </c>
      <c r="B461" s="523" t="s">
        <v>13749</v>
      </c>
      <c r="C461" s="522" t="s">
        <v>255</v>
      </c>
      <c r="D461" s="524">
        <v>50.26</v>
      </c>
      <c r="E461" s="479"/>
      <c r="F461" s="480" t="str">
        <f t="shared" si="15"/>
        <v>105303</v>
      </c>
      <c r="G461" s="481">
        <f t="shared" si="14"/>
        <v>65.849999999999994</v>
      </c>
      <c r="H461" s="468"/>
    </row>
    <row r="462" spans="1:8" s="6" customFormat="1" ht="75" x14ac:dyDescent="0.25">
      <c r="A462" s="522">
        <v>105270</v>
      </c>
      <c r="B462" s="523" t="s">
        <v>13750</v>
      </c>
      <c r="C462" s="522" t="s">
        <v>255</v>
      </c>
      <c r="D462" s="524">
        <v>68.55</v>
      </c>
      <c r="E462" s="479"/>
      <c r="F462" s="480" t="str">
        <f t="shared" si="15"/>
        <v>105270</v>
      </c>
      <c r="G462" s="481">
        <f t="shared" si="14"/>
        <v>89.81</v>
      </c>
      <c r="H462" s="468"/>
    </row>
    <row r="463" spans="1:8" s="6" customFormat="1" ht="75" x14ac:dyDescent="0.25">
      <c r="A463" s="522">
        <v>105304</v>
      </c>
      <c r="B463" s="523" t="s">
        <v>13751</v>
      </c>
      <c r="C463" s="522" t="s">
        <v>255</v>
      </c>
      <c r="D463" s="524">
        <v>56.21</v>
      </c>
      <c r="E463" s="479"/>
      <c r="F463" s="480" t="str">
        <f t="shared" si="15"/>
        <v>105304</v>
      </c>
      <c r="G463" s="481">
        <f t="shared" si="14"/>
        <v>73.64</v>
      </c>
      <c r="H463" s="468"/>
    </row>
    <row r="464" spans="1:8" s="6" customFormat="1" ht="75" x14ac:dyDescent="0.25">
      <c r="A464" s="522">
        <v>105271</v>
      </c>
      <c r="B464" s="523" t="s">
        <v>13752</v>
      </c>
      <c r="C464" s="522" t="s">
        <v>255</v>
      </c>
      <c r="D464" s="524">
        <v>86.73</v>
      </c>
      <c r="E464" s="479"/>
      <c r="F464" s="480" t="str">
        <f t="shared" si="15"/>
        <v>105271</v>
      </c>
      <c r="G464" s="481">
        <f t="shared" si="14"/>
        <v>113.62</v>
      </c>
      <c r="H464" s="468"/>
    </row>
    <row r="465" spans="1:8" s="6" customFormat="1" ht="75" x14ac:dyDescent="0.25">
      <c r="A465" s="522">
        <v>105305</v>
      </c>
      <c r="B465" s="523" t="s">
        <v>13753</v>
      </c>
      <c r="C465" s="522" t="s">
        <v>255</v>
      </c>
      <c r="D465" s="524">
        <v>69.61</v>
      </c>
      <c r="E465" s="479"/>
      <c r="F465" s="480" t="str">
        <f t="shared" si="15"/>
        <v>105305</v>
      </c>
      <c r="G465" s="481">
        <f t="shared" si="14"/>
        <v>91.2</v>
      </c>
      <c r="H465" s="468"/>
    </row>
    <row r="466" spans="1:8" s="6" customFormat="1" ht="75" x14ac:dyDescent="0.25">
      <c r="A466" s="522">
        <v>105272</v>
      </c>
      <c r="B466" s="523" t="s">
        <v>13754</v>
      </c>
      <c r="C466" s="522" t="s">
        <v>255</v>
      </c>
      <c r="D466" s="524">
        <v>102.54</v>
      </c>
      <c r="E466" s="479"/>
      <c r="F466" s="480" t="str">
        <f t="shared" si="15"/>
        <v>105272</v>
      </c>
      <c r="G466" s="481">
        <f t="shared" si="14"/>
        <v>134.34</v>
      </c>
      <c r="H466" s="468"/>
    </row>
    <row r="467" spans="1:8" s="6" customFormat="1" ht="75" x14ac:dyDescent="0.25">
      <c r="A467" s="522">
        <v>105306</v>
      </c>
      <c r="B467" s="523" t="s">
        <v>13755</v>
      </c>
      <c r="C467" s="522" t="s">
        <v>255</v>
      </c>
      <c r="D467" s="524">
        <v>82.61</v>
      </c>
      <c r="E467" s="479"/>
      <c r="F467" s="480" t="str">
        <f t="shared" si="15"/>
        <v>105306</v>
      </c>
      <c r="G467" s="481">
        <f t="shared" si="14"/>
        <v>108.23</v>
      </c>
      <c r="H467" s="468"/>
    </row>
    <row r="468" spans="1:8" s="6" customFormat="1" ht="75" x14ac:dyDescent="0.25">
      <c r="A468" s="522">
        <v>105273</v>
      </c>
      <c r="B468" s="523" t="s">
        <v>13756</v>
      </c>
      <c r="C468" s="522" t="s">
        <v>255</v>
      </c>
      <c r="D468" s="524">
        <v>117.49</v>
      </c>
      <c r="E468" s="479"/>
      <c r="F468" s="480" t="str">
        <f t="shared" si="15"/>
        <v>105273</v>
      </c>
      <c r="G468" s="481">
        <f t="shared" si="14"/>
        <v>153.91999999999999</v>
      </c>
      <c r="H468" s="468"/>
    </row>
    <row r="469" spans="1:8" s="6" customFormat="1" ht="75" x14ac:dyDescent="0.25">
      <c r="A469" s="522">
        <v>105307</v>
      </c>
      <c r="B469" s="523" t="s">
        <v>13757</v>
      </c>
      <c r="C469" s="522" t="s">
        <v>255</v>
      </c>
      <c r="D469" s="524">
        <v>94.77</v>
      </c>
      <c r="E469" s="479"/>
      <c r="F469" s="480" t="str">
        <f t="shared" si="15"/>
        <v>105307</v>
      </c>
      <c r="G469" s="481">
        <f t="shared" si="14"/>
        <v>124.16</v>
      </c>
      <c r="H469" s="468"/>
    </row>
    <row r="470" spans="1:8" s="6" customFormat="1" ht="75" x14ac:dyDescent="0.25">
      <c r="A470" s="522">
        <v>105250</v>
      </c>
      <c r="B470" s="523" t="s">
        <v>13758</v>
      </c>
      <c r="C470" s="522" t="s">
        <v>255</v>
      </c>
      <c r="D470" s="524">
        <v>17.53</v>
      </c>
      <c r="E470" s="479"/>
      <c r="F470" s="480" t="str">
        <f t="shared" si="15"/>
        <v>105250</v>
      </c>
      <c r="G470" s="481">
        <f t="shared" si="14"/>
        <v>22.97</v>
      </c>
      <c r="H470" s="468"/>
    </row>
    <row r="471" spans="1:8" s="6" customFormat="1" ht="75" x14ac:dyDescent="0.25">
      <c r="A471" s="522">
        <v>105269</v>
      </c>
      <c r="B471" s="523" t="s">
        <v>13759</v>
      </c>
      <c r="C471" s="522" t="s">
        <v>255</v>
      </c>
      <c r="D471" s="524">
        <v>13.49</v>
      </c>
      <c r="E471" s="479"/>
      <c r="F471" s="480" t="str">
        <f t="shared" si="15"/>
        <v>105269</v>
      </c>
      <c r="G471" s="481">
        <f t="shared" si="14"/>
        <v>17.670000000000002</v>
      </c>
      <c r="H471" s="468"/>
    </row>
    <row r="472" spans="1:8" s="6" customFormat="1" ht="75" x14ac:dyDescent="0.25">
      <c r="A472" s="522">
        <v>105274</v>
      </c>
      <c r="B472" s="523" t="s">
        <v>13760</v>
      </c>
      <c r="C472" s="522" t="s">
        <v>255</v>
      </c>
      <c r="D472" s="524">
        <v>132.76</v>
      </c>
      <c r="E472" s="479"/>
      <c r="F472" s="480" t="str">
        <f t="shared" si="15"/>
        <v>105274</v>
      </c>
      <c r="G472" s="481">
        <f t="shared" si="14"/>
        <v>173.93</v>
      </c>
      <c r="H472" s="468"/>
    </row>
    <row r="473" spans="1:8" s="6" customFormat="1" ht="75" x14ac:dyDescent="0.25">
      <c r="A473" s="522">
        <v>105340</v>
      </c>
      <c r="B473" s="523" t="s">
        <v>13761</v>
      </c>
      <c r="C473" s="522" t="s">
        <v>255</v>
      </c>
      <c r="D473" s="524">
        <v>107.25</v>
      </c>
      <c r="E473" s="479"/>
      <c r="F473" s="480" t="str">
        <f t="shared" si="15"/>
        <v>105340</v>
      </c>
      <c r="G473" s="481">
        <f t="shared" si="14"/>
        <v>140.51</v>
      </c>
      <c r="H473" s="468"/>
    </row>
    <row r="474" spans="1:8" s="6" customFormat="1" ht="75" x14ac:dyDescent="0.25">
      <c r="A474" s="522">
        <v>105275</v>
      </c>
      <c r="B474" s="523" t="s">
        <v>13762</v>
      </c>
      <c r="C474" s="522" t="s">
        <v>255</v>
      </c>
      <c r="D474" s="524">
        <v>148.27000000000001</v>
      </c>
      <c r="E474" s="479"/>
      <c r="F474" s="480" t="str">
        <f t="shared" si="15"/>
        <v>105275</v>
      </c>
      <c r="G474" s="481">
        <f t="shared" si="14"/>
        <v>194.25</v>
      </c>
      <c r="H474" s="468"/>
    </row>
    <row r="475" spans="1:8" s="6" customFormat="1" ht="75" x14ac:dyDescent="0.25">
      <c r="A475" s="522">
        <v>105390</v>
      </c>
      <c r="B475" s="523" t="s">
        <v>13763</v>
      </c>
      <c r="C475" s="522" t="s">
        <v>255</v>
      </c>
      <c r="D475" s="524">
        <v>119.96</v>
      </c>
      <c r="E475" s="479"/>
      <c r="F475" s="480" t="str">
        <f t="shared" si="15"/>
        <v>105390</v>
      </c>
      <c r="G475" s="481">
        <f t="shared" si="14"/>
        <v>157.16</v>
      </c>
      <c r="H475" s="468"/>
    </row>
    <row r="476" spans="1:8" s="6" customFormat="1" ht="75" x14ac:dyDescent="0.25">
      <c r="A476" s="522">
        <v>105364</v>
      </c>
      <c r="B476" s="523" t="s">
        <v>13764</v>
      </c>
      <c r="C476" s="522" t="s">
        <v>255</v>
      </c>
      <c r="D476" s="524">
        <v>30.25</v>
      </c>
      <c r="E476" s="479"/>
      <c r="F476" s="480" t="str">
        <f t="shared" si="15"/>
        <v>105364</v>
      </c>
      <c r="G476" s="481">
        <f t="shared" si="14"/>
        <v>39.630000000000003</v>
      </c>
      <c r="H476" s="468"/>
    </row>
    <row r="477" spans="1:8" s="6" customFormat="1" ht="75" x14ac:dyDescent="0.25">
      <c r="A477" s="522">
        <v>105385</v>
      </c>
      <c r="B477" s="523" t="s">
        <v>13765</v>
      </c>
      <c r="C477" s="522" t="s">
        <v>255</v>
      </c>
      <c r="D477" s="524">
        <v>24.86</v>
      </c>
      <c r="E477" s="479"/>
      <c r="F477" s="480" t="str">
        <f t="shared" si="15"/>
        <v>105385</v>
      </c>
      <c r="G477" s="481">
        <f t="shared" si="14"/>
        <v>32.57</v>
      </c>
      <c r="H477" s="468"/>
    </row>
    <row r="478" spans="1:8" s="6" customFormat="1" ht="75" x14ac:dyDescent="0.25">
      <c r="A478" s="522">
        <v>105362</v>
      </c>
      <c r="B478" s="523" t="s">
        <v>13766</v>
      </c>
      <c r="C478" s="522" t="s">
        <v>255</v>
      </c>
      <c r="D478" s="524">
        <v>21.68</v>
      </c>
      <c r="E478" s="479"/>
      <c r="F478" s="480" t="str">
        <f t="shared" si="15"/>
        <v>105362</v>
      </c>
      <c r="G478" s="481">
        <f t="shared" si="14"/>
        <v>28.4</v>
      </c>
      <c r="H478" s="468"/>
    </row>
    <row r="479" spans="1:8" s="6" customFormat="1" ht="75" x14ac:dyDescent="0.25">
      <c r="A479" s="522">
        <v>105383</v>
      </c>
      <c r="B479" s="523" t="s">
        <v>13767</v>
      </c>
      <c r="C479" s="522" t="s">
        <v>255</v>
      </c>
      <c r="D479" s="524">
        <v>17.739999999999998</v>
      </c>
      <c r="E479" s="479"/>
      <c r="F479" s="480" t="str">
        <f t="shared" si="15"/>
        <v>105383</v>
      </c>
      <c r="G479" s="481">
        <f t="shared" si="14"/>
        <v>23.24</v>
      </c>
      <c r="H479" s="468"/>
    </row>
    <row r="480" spans="1:8" s="6" customFormat="1" ht="75" x14ac:dyDescent="0.25">
      <c r="A480" s="522">
        <v>105363</v>
      </c>
      <c r="B480" s="523" t="s">
        <v>13768</v>
      </c>
      <c r="C480" s="522" t="s">
        <v>255</v>
      </c>
      <c r="D480" s="524">
        <v>26.06</v>
      </c>
      <c r="E480" s="479"/>
      <c r="F480" s="480" t="str">
        <f t="shared" si="15"/>
        <v>105363</v>
      </c>
      <c r="G480" s="481">
        <f t="shared" si="14"/>
        <v>34.14</v>
      </c>
      <c r="H480" s="468"/>
    </row>
    <row r="481" spans="1:8" s="6" customFormat="1" ht="75" x14ac:dyDescent="0.25">
      <c r="A481" s="522">
        <v>105384</v>
      </c>
      <c r="B481" s="523" t="s">
        <v>13769</v>
      </c>
      <c r="C481" s="522" t="s">
        <v>255</v>
      </c>
      <c r="D481" s="524">
        <v>21.4</v>
      </c>
      <c r="E481" s="479"/>
      <c r="F481" s="480" t="str">
        <f t="shared" si="15"/>
        <v>105384</v>
      </c>
      <c r="G481" s="481">
        <f t="shared" si="14"/>
        <v>28.04</v>
      </c>
      <c r="H481" s="468"/>
    </row>
    <row r="482" spans="1:8" s="6" customFormat="1" ht="60" x14ac:dyDescent="0.25">
      <c r="A482" s="522">
        <v>105279</v>
      </c>
      <c r="B482" s="523" t="s">
        <v>13770</v>
      </c>
      <c r="C482" s="522" t="s">
        <v>255</v>
      </c>
      <c r="D482" s="524">
        <v>27.7</v>
      </c>
      <c r="E482" s="479"/>
      <c r="F482" s="480" t="str">
        <f t="shared" si="15"/>
        <v>105279</v>
      </c>
      <c r="G482" s="481">
        <f t="shared" si="14"/>
        <v>36.29</v>
      </c>
      <c r="H482" s="468"/>
    </row>
    <row r="483" spans="1:8" s="6" customFormat="1" ht="75" x14ac:dyDescent="0.25">
      <c r="A483" s="522">
        <v>105259</v>
      </c>
      <c r="B483" s="523" t="s">
        <v>13771</v>
      </c>
      <c r="C483" s="522" t="s">
        <v>255</v>
      </c>
      <c r="D483" s="524">
        <v>21.73</v>
      </c>
      <c r="E483" s="479"/>
      <c r="F483" s="480" t="str">
        <f t="shared" si="15"/>
        <v>105259</v>
      </c>
      <c r="G483" s="481">
        <f t="shared" si="14"/>
        <v>28.47</v>
      </c>
      <c r="H483" s="468"/>
    </row>
    <row r="484" spans="1:8" s="6" customFormat="1" ht="60" x14ac:dyDescent="0.25">
      <c r="A484" s="522">
        <v>105357</v>
      </c>
      <c r="B484" s="523" t="s">
        <v>13772</v>
      </c>
      <c r="C484" s="522" t="s">
        <v>255</v>
      </c>
      <c r="D484" s="524">
        <v>224.34</v>
      </c>
      <c r="E484" s="479"/>
      <c r="F484" s="480" t="str">
        <f t="shared" si="15"/>
        <v>105357</v>
      </c>
      <c r="G484" s="481">
        <f t="shared" si="14"/>
        <v>293.91000000000003</v>
      </c>
      <c r="H484" s="468"/>
    </row>
    <row r="485" spans="1:8" s="6" customFormat="1" ht="75" x14ac:dyDescent="0.25">
      <c r="A485" s="522">
        <v>105346</v>
      </c>
      <c r="B485" s="523" t="s">
        <v>13773</v>
      </c>
      <c r="C485" s="522" t="s">
        <v>255</v>
      </c>
      <c r="D485" s="524">
        <v>182.86</v>
      </c>
      <c r="E485" s="479"/>
      <c r="F485" s="480" t="str">
        <f t="shared" si="15"/>
        <v>105346</v>
      </c>
      <c r="G485" s="481">
        <f t="shared" si="14"/>
        <v>239.56</v>
      </c>
      <c r="H485" s="468"/>
    </row>
    <row r="486" spans="1:8" s="6" customFormat="1" ht="60" x14ac:dyDescent="0.25">
      <c r="A486" s="522">
        <v>105358</v>
      </c>
      <c r="B486" s="523" t="s">
        <v>13774</v>
      </c>
      <c r="C486" s="522" t="s">
        <v>255</v>
      </c>
      <c r="D486" s="524">
        <v>273.79000000000002</v>
      </c>
      <c r="E486" s="479"/>
      <c r="F486" s="480" t="str">
        <f t="shared" si="15"/>
        <v>105358</v>
      </c>
      <c r="G486" s="481">
        <f t="shared" si="14"/>
        <v>358.69</v>
      </c>
      <c r="H486" s="468"/>
    </row>
    <row r="487" spans="1:8" s="6" customFormat="1" ht="75" x14ac:dyDescent="0.25">
      <c r="A487" s="522">
        <v>105347</v>
      </c>
      <c r="B487" s="523" t="s">
        <v>13775</v>
      </c>
      <c r="C487" s="522" t="s">
        <v>255</v>
      </c>
      <c r="D487" s="524">
        <v>224.85</v>
      </c>
      <c r="E487" s="479"/>
      <c r="F487" s="480" t="str">
        <f t="shared" si="15"/>
        <v>105347</v>
      </c>
      <c r="G487" s="481">
        <f t="shared" si="14"/>
        <v>294.58</v>
      </c>
      <c r="H487" s="468"/>
    </row>
    <row r="488" spans="1:8" s="6" customFormat="1" ht="60" x14ac:dyDescent="0.25">
      <c r="A488" s="522">
        <v>105280</v>
      </c>
      <c r="B488" s="523" t="s">
        <v>13776</v>
      </c>
      <c r="C488" s="522" t="s">
        <v>255</v>
      </c>
      <c r="D488" s="524">
        <v>36.92</v>
      </c>
      <c r="E488" s="479"/>
      <c r="F488" s="480" t="str">
        <f t="shared" si="15"/>
        <v>105280</v>
      </c>
      <c r="G488" s="481">
        <f t="shared" si="14"/>
        <v>48.37</v>
      </c>
      <c r="H488" s="468"/>
    </row>
    <row r="489" spans="1:8" s="6" customFormat="1" ht="75" x14ac:dyDescent="0.25">
      <c r="A489" s="522">
        <v>105283</v>
      </c>
      <c r="B489" s="523" t="s">
        <v>13777</v>
      </c>
      <c r="C489" s="522" t="s">
        <v>255</v>
      </c>
      <c r="D489" s="524">
        <v>29.45</v>
      </c>
      <c r="E489" s="479"/>
      <c r="F489" s="480" t="str">
        <f t="shared" si="15"/>
        <v>105283</v>
      </c>
      <c r="G489" s="481">
        <f t="shared" si="14"/>
        <v>38.58</v>
      </c>
      <c r="H489" s="468"/>
    </row>
    <row r="490" spans="1:8" s="6" customFormat="1" ht="60" x14ac:dyDescent="0.25">
      <c r="A490" s="522">
        <v>105281</v>
      </c>
      <c r="B490" s="523" t="s">
        <v>13778</v>
      </c>
      <c r="C490" s="522" t="s">
        <v>255</v>
      </c>
      <c r="D490" s="524">
        <v>46.14</v>
      </c>
      <c r="E490" s="479"/>
      <c r="F490" s="480" t="str">
        <f t="shared" si="15"/>
        <v>105281</v>
      </c>
      <c r="G490" s="481">
        <f t="shared" si="14"/>
        <v>60.45</v>
      </c>
      <c r="H490" s="468"/>
    </row>
    <row r="491" spans="1:8" s="6" customFormat="1" ht="75" x14ac:dyDescent="0.25">
      <c r="A491" s="522">
        <v>105319</v>
      </c>
      <c r="B491" s="523" t="s">
        <v>13779</v>
      </c>
      <c r="C491" s="522" t="s">
        <v>255</v>
      </c>
      <c r="D491" s="524">
        <v>37.17</v>
      </c>
      <c r="E491" s="479"/>
      <c r="F491" s="480" t="str">
        <f t="shared" si="15"/>
        <v>105319</v>
      </c>
      <c r="G491" s="481">
        <f t="shared" si="14"/>
        <v>48.7</v>
      </c>
      <c r="H491" s="468"/>
    </row>
    <row r="492" spans="1:8" s="6" customFormat="1" ht="60" x14ac:dyDescent="0.25">
      <c r="A492" s="522">
        <v>105284</v>
      </c>
      <c r="B492" s="523" t="s">
        <v>13780</v>
      </c>
      <c r="C492" s="522" t="s">
        <v>255</v>
      </c>
      <c r="D492" s="524">
        <v>55.72</v>
      </c>
      <c r="E492" s="479"/>
      <c r="F492" s="480" t="str">
        <f t="shared" si="15"/>
        <v>105284</v>
      </c>
      <c r="G492" s="481">
        <f t="shared" si="14"/>
        <v>73</v>
      </c>
      <c r="H492" s="468"/>
    </row>
    <row r="493" spans="1:8" s="6" customFormat="1" ht="75" x14ac:dyDescent="0.25">
      <c r="A493" s="522">
        <v>105320</v>
      </c>
      <c r="B493" s="523" t="s">
        <v>13781</v>
      </c>
      <c r="C493" s="522" t="s">
        <v>255</v>
      </c>
      <c r="D493" s="524">
        <v>45.24</v>
      </c>
      <c r="E493" s="479"/>
      <c r="F493" s="480" t="str">
        <f t="shared" si="15"/>
        <v>105320</v>
      </c>
      <c r="G493" s="481">
        <f t="shared" si="14"/>
        <v>59.27</v>
      </c>
      <c r="H493" s="468"/>
    </row>
    <row r="494" spans="1:8" s="6" customFormat="1" ht="60" x14ac:dyDescent="0.25">
      <c r="A494" s="522">
        <v>105348</v>
      </c>
      <c r="B494" s="523" t="s">
        <v>13782</v>
      </c>
      <c r="C494" s="522" t="s">
        <v>255</v>
      </c>
      <c r="D494" s="524">
        <v>65.25</v>
      </c>
      <c r="E494" s="479"/>
      <c r="F494" s="480" t="str">
        <f t="shared" si="15"/>
        <v>105348</v>
      </c>
      <c r="G494" s="481">
        <f t="shared" si="14"/>
        <v>85.48</v>
      </c>
      <c r="H494" s="468"/>
    </row>
    <row r="495" spans="1:8" s="6" customFormat="1" ht="75" x14ac:dyDescent="0.25">
      <c r="A495" s="522">
        <v>105321</v>
      </c>
      <c r="B495" s="523" t="s">
        <v>13783</v>
      </c>
      <c r="C495" s="522" t="s">
        <v>255</v>
      </c>
      <c r="D495" s="524">
        <v>53.28</v>
      </c>
      <c r="E495" s="479"/>
      <c r="F495" s="480" t="str">
        <f t="shared" si="15"/>
        <v>105321</v>
      </c>
      <c r="G495" s="481">
        <f t="shared" si="14"/>
        <v>69.8</v>
      </c>
      <c r="H495" s="468"/>
    </row>
    <row r="496" spans="1:8" s="6" customFormat="1" ht="60" x14ac:dyDescent="0.25">
      <c r="A496" s="522">
        <v>105349</v>
      </c>
      <c r="B496" s="523" t="s">
        <v>13784</v>
      </c>
      <c r="C496" s="522" t="s">
        <v>255</v>
      </c>
      <c r="D496" s="524">
        <v>74.78</v>
      </c>
      <c r="E496" s="479"/>
      <c r="F496" s="480" t="str">
        <f t="shared" si="15"/>
        <v>105349</v>
      </c>
      <c r="G496" s="481">
        <f t="shared" si="14"/>
        <v>97.97</v>
      </c>
      <c r="H496" s="468"/>
    </row>
    <row r="497" spans="1:8" s="6" customFormat="1" ht="75" x14ac:dyDescent="0.25">
      <c r="A497" s="522">
        <v>105322</v>
      </c>
      <c r="B497" s="523" t="s">
        <v>13785</v>
      </c>
      <c r="C497" s="522" t="s">
        <v>255</v>
      </c>
      <c r="D497" s="524">
        <v>61.32</v>
      </c>
      <c r="E497" s="479"/>
      <c r="F497" s="480" t="str">
        <f t="shared" si="15"/>
        <v>105322</v>
      </c>
      <c r="G497" s="481">
        <f t="shared" si="14"/>
        <v>80.34</v>
      </c>
      <c r="H497" s="468"/>
    </row>
    <row r="498" spans="1:8" s="6" customFormat="1" ht="60" x14ac:dyDescent="0.25">
      <c r="A498" s="522">
        <v>105350</v>
      </c>
      <c r="B498" s="523" t="s">
        <v>13786</v>
      </c>
      <c r="C498" s="522" t="s">
        <v>255</v>
      </c>
      <c r="D498" s="524">
        <v>84.31</v>
      </c>
      <c r="E498" s="479"/>
      <c r="F498" s="480" t="str">
        <f t="shared" si="15"/>
        <v>105350</v>
      </c>
      <c r="G498" s="481">
        <f t="shared" si="14"/>
        <v>110.45</v>
      </c>
      <c r="H498" s="468"/>
    </row>
    <row r="499" spans="1:8" s="6" customFormat="1" ht="75" x14ac:dyDescent="0.25">
      <c r="A499" s="522">
        <v>105323</v>
      </c>
      <c r="B499" s="523" t="s">
        <v>13787</v>
      </c>
      <c r="C499" s="522" t="s">
        <v>255</v>
      </c>
      <c r="D499" s="524">
        <v>69.349999999999994</v>
      </c>
      <c r="E499" s="479"/>
      <c r="F499" s="480" t="str">
        <f t="shared" si="15"/>
        <v>105323</v>
      </c>
      <c r="G499" s="481">
        <f t="shared" si="14"/>
        <v>90.86</v>
      </c>
      <c r="H499" s="468"/>
    </row>
    <row r="500" spans="1:8" s="6" customFormat="1" ht="60" x14ac:dyDescent="0.25">
      <c r="A500" s="522">
        <v>105351</v>
      </c>
      <c r="B500" s="523" t="s">
        <v>13788</v>
      </c>
      <c r="C500" s="522" t="s">
        <v>255</v>
      </c>
      <c r="D500" s="524">
        <v>94.12</v>
      </c>
      <c r="E500" s="479"/>
      <c r="F500" s="480" t="str">
        <f t="shared" si="15"/>
        <v>105351</v>
      </c>
      <c r="G500" s="481">
        <f t="shared" si="14"/>
        <v>123.31</v>
      </c>
      <c r="H500" s="468"/>
    </row>
    <row r="501" spans="1:8" s="6" customFormat="1" ht="75" x14ac:dyDescent="0.25">
      <c r="A501" s="522">
        <v>105324</v>
      </c>
      <c r="B501" s="523" t="s">
        <v>13789</v>
      </c>
      <c r="C501" s="522" t="s">
        <v>255</v>
      </c>
      <c r="D501" s="524">
        <v>77.680000000000007</v>
      </c>
      <c r="E501" s="479"/>
      <c r="F501" s="480" t="str">
        <f t="shared" si="15"/>
        <v>105324</v>
      </c>
      <c r="G501" s="481">
        <f t="shared" si="14"/>
        <v>101.77</v>
      </c>
      <c r="H501" s="468"/>
    </row>
    <row r="502" spans="1:8" s="6" customFormat="1" ht="60" x14ac:dyDescent="0.25">
      <c r="A502" s="522">
        <v>105352</v>
      </c>
      <c r="B502" s="523" t="s">
        <v>13790</v>
      </c>
      <c r="C502" s="522" t="s">
        <v>255</v>
      </c>
      <c r="D502" s="524">
        <v>118.72</v>
      </c>
      <c r="E502" s="479"/>
      <c r="F502" s="480" t="str">
        <f t="shared" si="15"/>
        <v>105352</v>
      </c>
      <c r="G502" s="481">
        <f t="shared" si="14"/>
        <v>155.54</v>
      </c>
      <c r="H502" s="468"/>
    </row>
    <row r="503" spans="1:8" s="6" customFormat="1" ht="75" x14ac:dyDescent="0.25">
      <c r="A503" s="522">
        <v>105325</v>
      </c>
      <c r="B503" s="523" t="s">
        <v>13791</v>
      </c>
      <c r="C503" s="522" t="s">
        <v>255</v>
      </c>
      <c r="D503" s="524">
        <v>95.88</v>
      </c>
      <c r="E503" s="479"/>
      <c r="F503" s="480" t="str">
        <f t="shared" si="15"/>
        <v>105325</v>
      </c>
      <c r="G503" s="481">
        <f t="shared" si="14"/>
        <v>125.61</v>
      </c>
      <c r="H503" s="468"/>
    </row>
    <row r="504" spans="1:8" s="6" customFormat="1" ht="60" x14ac:dyDescent="0.25">
      <c r="A504" s="522">
        <v>105353</v>
      </c>
      <c r="B504" s="523" t="s">
        <v>13792</v>
      </c>
      <c r="C504" s="522" t="s">
        <v>255</v>
      </c>
      <c r="D504" s="524">
        <v>140.6</v>
      </c>
      <c r="E504" s="479"/>
      <c r="F504" s="480" t="str">
        <f t="shared" si="15"/>
        <v>105353</v>
      </c>
      <c r="G504" s="481">
        <f t="shared" si="14"/>
        <v>184.2</v>
      </c>
      <c r="H504" s="468"/>
    </row>
    <row r="505" spans="1:8" s="6" customFormat="1" ht="75" x14ac:dyDescent="0.25">
      <c r="A505" s="522">
        <v>105326</v>
      </c>
      <c r="B505" s="523" t="s">
        <v>13793</v>
      </c>
      <c r="C505" s="522" t="s">
        <v>255</v>
      </c>
      <c r="D505" s="524">
        <v>114.03</v>
      </c>
      <c r="E505" s="479"/>
      <c r="F505" s="480" t="str">
        <f t="shared" si="15"/>
        <v>105326</v>
      </c>
      <c r="G505" s="481">
        <f t="shared" si="14"/>
        <v>149.38999999999999</v>
      </c>
      <c r="H505" s="468"/>
    </row>
    <row r="506" spans="1:8" s="6" customFormat="1" ht="60" x14ac:dyDescent="0.25">
      <c r="A506" s="522">
        <v>105354</v>
      </c>
      <c r="B506" s="523" t="s">
        <v>13794</v>
      </c>
      <c r="C506" s="522" t="s">
        <v>255</v>
      </c>
      <c r="D506" s="524">
        <v>160.75</v>
      </c>
      <c r="E506" s="479"/>
      <c r="F506" s="480" t="str">
        <f t="shared" si="15"/>
        <v>105354</v>
      </c>
      <c r="G506" s="481">
        <f t="shared" si="14"/>
        <v>210.6</v>
      </c>
      <c r="H506" s="468"/>
    </row>
    <row r="507" spans="1:8" s="6" customFormat="1" ht="75" x14ac:dyDescent="0.25">
      <c r="A507" s="522">
        <v>105344</v>
      </c>
      <c r="B507" s="523" t="s">
        <v>13795</v>
      </c>
      <c r="C507" s="522" t="s">
        <v>255</v>
      </c>
      <c r="D507" s="524">
        <v>130.44999999999999</v>
      </c>
      <c r="E507" s="479"/>
      <c r="F507" s="480" t="str">
        <f t="shared" si="15"/>
        <v>105344</v>
      </c>
      <c r="G507" s="481">
        <f t="shared" si="14"/>
        <v>170.9</v>
      </c>
      <c r="H507" s="468"/>
    </row>
    <row r="508" spans="1:8" s="6" customFormat="1" ht="60" x14ac:dyDescent="0.25">
      <c r="A508" s="522">
        <v>105278</v>
      </c>
      <c r="B508" s="523" t="s">
        <v>13796</v>
      </c>
      <c r="C508" s="522" t="s">
        <v>255</v>
      </c>
      <c r="D508" s="524">
        <v>23.93</v>
      </c>
      <c r="E508" s="479"/>
      <c r="F508" s="480" t="str">
        <f t="shared" si="15"/>
        <v>105278</v>
      </c>
      <c r="G508" s="481">
        <f t="shared" si="14"/>
        <v>31.35</v>
      </c>
      <c r="H508" s="468"/>
    </row>
    <row r="509" spans="1:8" s="6" customFormat="1" ht="75" x14ac:dyDescent="0.25">
      <c r="A509" s="522">
        <v>105343</v>
      </c>
      <c r="B509" s="523" t="s">
        <v>13797</v>
      </c>
      <c r="C509" s="522" t="s">
        <v>255</v>
      </c>
      <c r="D509" s="524">
        <v>18.54</v>
      </c>
      <c r="E509" s="479"/>
      <c r="F509" s="480" t="str">
        <f t="shared" si="15"/>
        <v>105343</v>
      </c>
      <c r="G509" s="481">
        <f t="shared" si="14"/>
        <v>24.29</v>
      </c>
      <c r="H509" s="468"/>
    </row>
    <row r="510" spans="1:8" s="6" customFormat="1" ht="60" x14ac:dyDescent="0.25">
      <c r="A510" s="522">
        <v>105355</v>
      </c>
      <c r="B510" s="523" t="s">
        <v>13798</v>
      </c>
      <c r="C510" s="522" t="s">
        <v>255</v>
      </c>
      <c r="D510" s="524">
        <v>181.54</v>
      </c>
      <c r="E510" s="479"/>
      <c r="F510" s="480" t="str">
        <f t="shared" si="15"/>
        <v>105355</v>
      </c>
      <c r="G510" s="481">
        <f t="shared" si="14"/>
        <v>237.84</v>
      </c>
      <c r="H510" s="468"/>
    </row>
    <row r="511" spans="1:8" s="6" customFormat="1" ht="75" x14ac:dyDescent="0.25">
      <c r="A511" s="522">
        <v>105391</v>
      </c>
      <c r="B511" s="523" t="s">
        <v>13799</v>
      </c>
      <c r="C511" s="522" t="s">
        <v>255</v>
      </c>
      <c r="D511" s="524">
        <v>147.51</v>
      </c>
      <c r="E511" s="479"/>
      <c r="F511" s="480" t="str">
        <f t="shared" si="15"/>
        <v>105391</v>
      </c>
      <c r="G511" s="481">
        <f t="shared" si="14"/>
        <v>193.25</v>
      </c>
      <c r="H511" s="468"/>
    </row>
    <row r="512" spans="1:8" s="6" customFormat="1" ht="60" x14ac:dyDescent="0.25">
      <c r="A512" s="522">
        <v>105356</v>
      </c>
      <c r="B512" s="523" t="s">
        <v>13800</v>
      </c>
      <c r="C512" s="522" t="s">
        <v>255</v>
      </c>
      <c r="D512" s="524">
        <v>202.8</v>
      </c>
      <c r="E512" s="479"/>
      <c r="F512" s="480" t="str">
        <f t="shared" si="15"/>
        <v>105356</v>
      </c>
      <c r="G512" s="481">
        <f t="shared" si="14"/>
        <v>265.69</v>
      </c>
      <c r="H512" s="468"/>
    </row>
    <row r="513" spans="1:8" s="6" customFormat="1" ht="75" x14ac:dyDescent="0.25">
      <c r="A513" s="522">
        <v>105345</v>
      </c>
      <c r="B513" s="523" t="s">
        <v>13801</v>
      </c>
      <c r="C513" s="522" t="s">
        <v>255</v>
      </c>
      <c r="D513" s="524">
        <v>165.05</v>
      </c>
      <c r="E513" s="479"/>
      <c r="F513" s="480" t="str">
        <f t="shared" si="15"/>
        <v>105345</v>
      </c>
      <c r="G513" s="481">
        <f t="shared" si="14"/>
        <v>216.23</v>
      </c>
      <c r="H513" s="468"/>
    </row>
    <row r="514" spans="1:8" s="6" customFormat="1" ht="60" x14ac:dyDescent="0.25">
      <c r="A514" s="522">
        <v>105367</v>
      </c>
      <c r="B514" s="523" t="s">
        <v>13802</v>
      </c>
      <c r="C514" s="522" t="s">
        <v>255</v>
      </c>
      <c r="D514" s="524">
        <v>41.48</v>
      </c>
      <c r="E514" s="479"/>
      <c r="F514" s="480" t="str">
        <f t="shared" si="15"/>
        <v>105367</v>
      </c>
      <c r="G514" s="481">
        <f t="shared" si="14"/>
        <v>54.34</v>
      </c>
      <c r="H514" s="468"/>
    </row>
    <row r="515" spans="1:8" s="6" customFormat="1" ht="75" x14ac:dyDescent="0.25">
      <c r="A515" s="522">
        <v>105371</v>
      </c>
      <c r="B515" s="523" t="s">
        <v>13803</v>
      </c>
      <c r="C515" s="522" t="s">
        <v>255</v>
      </c>
      <c r="D515" s="524">
        <v>34.31</v>
      </c>
      <c r="E515" s="479"/>
      <c r="F515" s="480" t="str">
        <f t="shared" si="15"/>
        <v>105371</v>
      </c>
      <c r="G515" s="481">
        <f t="shared" si="14"/>
        <v>44.95</v>
      </c>
      <c r="H515" s="468"/>
    </row>
    <row r="516" spans="1:8" s="6" customFormat="1" ht="60" x14ac:dyDescent="0.25">
      <c r="A516" s="522">
        <v>105365</v>
      </c>
      <c r="B516" s="523" t="s">
        <v>13804</v>
      </c>
      <c r="C516" s="522" t="s">
        <v>255</v>
      </c>
      <c r="D516" s="524">
        <v>29.43</v>
      </c>
      <c r="E516" s="479"/>
      <c r="F516" s="480" t="str">
        <f t="shared" si="15"/>
        <v>105365</v>
      </c>
      <c r="G516" s="481">
        <f t="shared" ref="G516:G579" si="16">ROUND(D516*(1+$G$2),2)</f>
        <v>38.56</v>
      </c>
      <c r="H516" s="468"/>
    </row>
    <row r="517" spans="1:8" s="6" customFormat="1" ht="75" x14ac:dyDescent="0.25">
      <c r="A517" s="522">
        <v>105386</v>
      </c>
      <c r="B517" s="523" t="s">
        <v>13805</v>
      </c>
      <c r="C517" s="522" t="s">
        <v>255</v>
      </c>
      <c r="D517" s="524">
        <v>24.16</v>
      </c>
      <c r="E517" s="479"/>
      <c r="F517" s="480" t="str">
        <f t="shared" ref="F517:F580" si="17">TRIM(A517)</f>
        <v>105386</v>
      </c>
      <c r="G517" s="481">
        <f t="shared" si="16"/>
        <v>31.65</v>
      </c>
      <c r="H517" s="468"/>
    </row>
    <row r="518" spans="1:8" s="6" customFormat="1" ht="60" x14ac:dyDescent="0.25">
      <c r="A518" s="522">
        <v>105366</v>
      </c>
      <c r="B518" s="523" t="s">
        <v>13806</v>
      </c>
      <c r="C518" s="522" t="s">
        <v>255</v>
      </c>
      <c r="D518" s="524">
        <v>35.65</v>
      </c>
      <c r="E518" s="479"/>
      <c r="F518" s="480" t="str">
        <f t="shared" si="17"/>
        <v>105366</v>
      </c>
      <c r="G518" s="481">
        <f t="shared" si="16"/>
        <v>46.71</v>
      </c>
      <c r="H518" s="468"/>
    </row>
    <row r="519" spans="1:8" s="6" customFormat="1" ht="75" x14ac:dyDescent="0.25">
      <c r="A519" s="522">
        <v>105387</v>
      </c>
      <c r="B519" s="523" t="s">
        <v>13807</v>
      </c>
      <c r="C519" s="522" t="s">
        <v>255</v>
      </c>
      <c r="D519" s="524">
        <v>29.44</v>
      </c>
      <c r="E519" s="479"/>
      <c r="F519" s="480" t="str">
        <f t="shared" si="17"/>
        <v>105387</v>
      </c>
      <c r="G519" s="481">
        <f t="shared" si="16"/>
        <v>38.57</v>
      </c>
      <c r="H519" s="468"/>
    </row>
    <row r="520" spans="1:8" s="6" customFormat="1" ht="75" x14ac:dyDescent="0.25">
      <c r="A520" s="522">
        <v>97177</v>
      </c>
      <c r="B520" s="523" t="s">
        <v>13808</v>
      </c>
      <c r="C520" s="522" t="s">
        <v>163</v>
      </c>
      <c r="D520" s="524">
        <v>82.01</v>
      </c>
      <c r="E520" s="479"/>
      <c r="F520" s="480" t="str">
        <f t="shared" si="17"/>
        <v>97177</v>
      </c>
      <c r="G520" s="481">
        <f t="shared" si="16"/>
        <v>107.44</v>
      </c>
      <c r="H520" s="468"/>
    </row>
    <row r="521" spans="1:8" s="6" customFormat="1" ht="75" x14ac:dyDescent="0.25">
      <c r="A521" s="522">
        <v>97187</v>
      </c>
      <c r="B521" s="523" t="s">
        <v>13809</v>
      </c>
      <c r="C521" s="522" t="s">
        <v>163</v>
      </c>
      <c r="D521" s="524">
        <v>73.209999999999994</v>
      </c>
      <c r="E521" s="479"/>
      <c r="F521" s="480" t="str">
        <f t="shared" si="17"/>
        <v>97187</v>
      </c>
      <c r="G521" s="481">
        <f t="shared" si="16"/>
        <v>95.91</v>
      </c>
      <c r="H521" s="468"/>
    </row>
    <row r="522" spans="1:8" s="6" customFormat="1" ht="75" x14ac:dyDescent="0.25">
      <c r="A522" s="522">
        <v>97178</v>
      </c>
      <c r="B522" s="523" t="s">
        <v>13810</v>
      </c>
      <c r="C522" s="522" t="s">
        <v>163</v>
      </c>
      <c r="D522" s="524">
        <v>99.99</v>
      </c>
      <c r="E522" s="479"/>
      <c r="F522" s="480" t="str">
        <f t="shared" si="17"/>
        <v>97178</v>
      </c>
      <c r="G522" s="481">
        <f t="shared" si="16"/>
        <v>131</v>
      </c>
      <c r="H522" s="468"/>
    </row>
    <row r="523" spans="1:8" s="6" customFormat="1" ht="75" x14ac:dyDescent="0.25">
      <c r="A523" s="522">
        <v>97188</v>
      </c>
      <c r="B523" s="523" t="s">
        <v>13811</v>
      </c>
      <c r="C523" s="522" t="s">
        <v>163</v>
      </c>
      <c r="D523" s="524">
        <v>89.37</v>
      </c>
      <c r="E523" s="479"/>
      <c r="F523" s="480" t="str">
        <f t="shared" si="17"/>
        <v>97188</v>
      </c>
      <c r="G523" s="481">
        <f t="shared" si="16"/>
        <v>117.08</v>
      </c>
      <c r="H523" s="468"/>
    </row>
    <row r="524" spans="1:8" s="6" customFormat="1" ht="75" x14ac:dyDescent="0.25">
      <c r="A524" s="522">
        <v>97179</v>
      </c>
      <c r="B524" s="523" t="s">
        <v>13812</v>
      </c>
      <c r="C524" s="522" t="s">
        <v>163</v>
      </c>
      <c r="D524" s="524">
        <v>117.98</v>
      </c>
      <c r="E524" s="479"/>
      <c r="F524" s="480" t="str">
        <f t="shared" si="17"/>
        <v>97179</v>
      </c>
      <c r="G524" s="481">
        <f t="shared" si="16"/>
        <v>154.57</v>
      </c>
      <c r="H524" s="468"/>
    </row>
    <row r="525" spans="1:8" s="6" customFormat="1" ht="75" x14ac:dyDescent="0.25">
      <c r="A525" s="522">
        <v>97189</v>
      </c>
      <c r="B525" s="523" t="s">
        <v>13813</v>
      </c>
      <c r="C525" s="522" t="s">
        <v>163</v>
      </c>
      <c r="D525" s="524">
        <v>105.55</v>
      </c>
      <c r="E525" s="479"/>
      <c r="F525" s="480" t="str">
        <f t="shared" si="17"/>
        <v>97189</v>
      </c>
      <c r="G525" s="481">
        <f t="shared" si="16"/>
        <v>138.28</v>
      </c>
      <c r="H525" s="468"/>
    </row>
    <row r="526" spans="1:8" s="6" customFormat="1" ht="75" x14ac:dyDescent="0.25">
      <c r="A526" s="522">
        <v>97180</v>
      </c>
      <c r="B526" s="523" t="s">
        <v>13814</v>
      </c>
      <c r="C526" s="522" t="s">
        <v>163</v>
      </c>
      <c r="D526" s="524">
        <v>135.96</v>
      </c>
      <c r="E526" s="479"/>
      <c r="F526" s="480" t="str">
        <f t="shared" si="17"/>
        <v>97180</v>
      </c>
      <c r="G526" s="481">
        <f t="shared" si="16"/>
        <v>178.12</v>
      </c>
      <c r="H526" s="468"/>
    </row>
    <row r="527" spans="1:8" s="6" customFormat="1" ht="75" x14ac:dyDescent="0.25">
      <c r="A527" s="522">
        <v>97190</v>
      </c>
      <c r="B527" s="523" t="s">
        <v>13815</v>
      </c>
      <c r="C527" s="522" t="s">
        <v>163</v>
      </c>
      <c r="D527" s="524">
        <v>121.7</v>
      </c>
      <c r="E527" s="479"/>
      <c r="F527" s="480" t="str">
        <f t="shared" si="17"/>
        <v>97190</v>
      </c>
      <c r="G527" s="481">
        <f t="shared" si="16"/>
        <v>159.44</v>
      </c>
      <c r="H527" s="468"/>
    </row>
    <row r="528" spans="1:8" s="6" customFormat="1" ht="75" x14ac:dyDescent="0.25">
      <c r="A528" s="522">
        <v>97181</v>
      </c>
      <c r="B528" s="523" t="s">
        <v>13816</v>
      </c>
      <c r="C528" s="522" t="s">
        <v>163</v>
      </c>
      <c r="D528" s="524">
        <v>153.94</v>
      </c>
      <c r="E528" s="479"/>
      <c r="F528" s="480" t="str">
        <f t="shared" si="17"/>
        <v>97181</v>
      </c>
      <c r="G528" s="481">
        <f t="shared" si="16"/>
        <v>201.68</v>
      </c>
      <c r="H528" s="468"/>
    </row>
    <row r="529" spans="1:8" s="6" customFormat="1" ht="75" x14ac:dyDescent="0.25">
      <c r="A529" s="522">
        <v>97191</v>
      </c>
      <c r="B529" s="523" t="s">
        <v>13817</v>
      </c>
      <c r="C529" s="522" t="s">
        <v>163</v>
      </c>
      <c r="D529" s="524">
        <v>137.88</v>
      </c>
      <c r="E529" s="479"/>
      <c r="F529" s="480" t="str">
        <f t="shared" si="17"/>
        <v>97191</v>
      </c>
      <c r="G529" s="481">
        <f t="shared" si="16"/>
        <v>180.64</v>
      </c>
      <c r="H529" s="468"/>
    </row>
    <row r="530" spans="1:8" s="6" customFormat="1" ht="75" x14ac:dyDescent="0.25">
      <c r="A530" s="522">
        <v>97182</v>
      </c>
      <c r="B530" s="523" t="s">
        <v>13818</v>
      </c>
      <c r="C530" s="522" t="s">
        <v>163</v>
      </c>
      <c r="D530" s="524">
        <v>176.48</v>
      </c>
      <c r="E530" s="479"/>
      <c r="F530" s="480" t="str">
        <f t="shared" si="17"/>
        <v>97182</v>
      </c>
      <c r="G530" s="481">
        <f t="shared" si="16"/>
        <v>231.21</v>
      </c>
      <c r="H530" s="468"/>
    </row>
    <row r="531" spans="1:8" s="6" customFormat="1" ht="75" x14ac:dyDescent="0.25">
      <c r="A531" s="522">
        <v>97192</v>
      </c>
      <c r="B531" s="523" t="s">
        <v>13819</v>
      </c>
      <c r="C531" s="522" t="s">
        <v>163</v>
      </c>
      <c r="D531" s="524">
        <v>157.52000000000001</v>
      </c>
      <c r="E531" s="479"/>
      <c r="F531" s="480" t="str">
        <f t="shared" si="17"/>
        <v>97192</v>
      </c>
      <c r="G531" s="481">
        <f t="shared" si="16"/>
        <v>206.37</v>
      </c>
      <c r="H531" s="468"/>
    </row>
    <row r="532" spans="1:8" s="6" customFormat="1" ht="60" x14ac:dyDescent="0.25">
      <c r="A532" s="522">
        <v>97173</v>
      </c>
      <c r="B532" s="523" t="s">
        <v>13820</v>
      </c>
      <c r="C532" s="522" t="s">
        <v>163</v>
      </c>
      <c r="D532" s="524">
        <v>46.04</v>
      </c>
      <c r="E532" s="479"/>
      <c r="F532" s="480" t="str">
        <f t="shared" si="17"/>
        <v>97173</v>
      </c>
      <c r="G532" s="481">
        <f t="shared" si="16"/>
        <v>60.32</v>
      </c>
      <c r="H532" s="468"/>
    </row>
    <row r="533" spans="1:8" s="6" customFormat="1" ht="60" x14ac:dyDescent="0.25">
      <c r="A533" s="522">
        <v>97183</v>
      </c>
      <c r="B533" s="523" t="s">
        <v>13821</v>
      </c>
      <c r="C533" s="522" t="s">
        <v>163</v>
      </c>
      <c r="D533" s="524">
        <v>40.880000000000003</v>
      </c>
      <c r="E533" s="479"/>
      <c r="F533" s="480" t="str">
        <f t="shared" si="17"/>
        <v>97183</v>
      </c>
      <c r="G533" s="481">
        <f t="shared" si="16"/>
        <v>53.56</v>
      </c>
      <c r="H533" s="468"/>
    </row>
    <row r="534" spans="1:8" s="6" customFormat="1" ht="60" x14ac:dyDescent="0.25">
      <c r="A534" s="522">
        <v>97174</v>
      </c>
      <c r="B534" s="523" t="s">
        <v>13822</v>
      </c>
      <c r="C534" s="522" t="s">
        <v>163</v>
      </c>
      <c r="D534" s="524">
        <v>55.04</v>
      </c>
      <c r="E534" s="479"/>
      <c r="F534" s="480" t="str">
        <f t="shared" si="17"/>
        <v>97174</v>
      </c>
      <c r="G534" s="481">
        <f t="shared" si="16"/>
        <v>72.11</v>
      </c>
      <c r="H534" s="468"/>
    </row>
    <row r="535" spans="1:8" s="6" customFormat="1" ht="60" x14ac:dyDescent="0.25">
      <c r="A535" s="522">
        <v>97184</v>
      </c>
      <c r="B535" s="523" t="s">
        <v>13823</v>
      </c>
      <c r="C535" s="522" t="s">
        <v>163</v>
      </c>
      <c r="D535" s="524">
        <v>48.95</v>
      </c>
      <c r="E535" s="479"/>
      <c r="F535" s="480" t="str">
        <f t="shared" si="17"/>
        <v>97184</v>
      </c>
      <c r="G535" s="481">
        <f t="shared" si="16"/>
        <v>64.13</v>
      </c>
      <c r="H535" s="468"/>
    </row>
    <row r="536" spans="1:8" s="6" customFormat="1" ht="60" x14ac:dyDescent="0.25">
      <c r="A536" s="522">
        <v>97175</v>
      </c>
      <c r="B536" s="523" t="s">
        <v>13824</v>
      </c>
      <c r="C536" s="522" t="s">
        <v>163</v>
      </c>
      <c r="D536" s="524">
        <v>64.010000000000005</v>
      </c>
      <c r="E536" s="479"/>
      <c r="F536" s="480" t="str">
        <f t="shared" si="17"/>
        <v>97175</v>
      </c>
      <c r="G536" s="481">
        <f t="shared" si="16"/>
        <v>83.86</v>
      </c>
      <c r="H536" s="468"/>
    </row>
    <row r="537" spans="1:8" s="6" customFormat="1" ht="60" x14ac:dyDescent="0.25">
      <c r="A537" s="522">
        <v>97185</v>
      </c>
      <c r="B537" s="523" t="s">
        <v>13825</v>
      </c>
      <c r="C537" s="522" t="s">
        <v>163</v>
      </c>
      <c r="D537" s="524">
        <v>57.02</v>
      </c>
      <c r="E537" s="479"/>
      <c r="F537" s="480" t="str">
        <f t="shared" si="17"/>
        <v>97185</v>
      </c>
      <c r="G537" s="481">
        <f t="shared" si="16"/>
        <v>74.7</v>
      </c>
      <c r="H537" s="468"/>
    </row>
    <row r="538" spans="1:8" s="6" customFormat="1" ht="60" x14ac:dyDescent="0.25">
      <c r="A538" s="522">
        <v>97176</v>
      </c>
      <c r="B538" s="523" t="s">
        <v>13826</v>
      </c>
      <c r="C538" s="522" t="s">
        <v>163</v>
      </c>
      <c r="D538" s="524">
        <v>73.010000000000005</v>
      </c>
      <c r="E538" s="479"/>
      <c r="F538" s="480" t="str">
        <f t="shared" si="17"/>
        <v>97176</v>
      </c>
      <c r="G538" s="481">
        <f t="shared" si="16"/>
        <v>95.65</v>
      </c>
      <c r="H538" s="468"/>
    </row>
    <row r="539" spans="1:8" s="6" customFormat="1" ht="60" x14ac:dyDescent="0.25">
      <c r="A539" s="522">
        <v>97186</v>
      </c>
      <c r="B539" s="523" t="s">
        <v>13827</v>
      </c>
      <c r="C539" s="522" t="s">
        <v>163</v>
      </c>
      <c r="D539" s="524">
        <v>65.11</v>
      </c>
      <c r="E539" s="479"/>
      <c r="F539" s="480" t="str">
        <f t="shared" si="17"/>
        <v>97186</v>
      </c>
      <c r="G539" s="481">
        <f t="shared" si="16"/>
        <v>85.3</v>
      </c>
      <c r="H539" s="468"/>
    </row>
    <row r="540" spans="1:8" s="6" customFormat="1" ht="60" x14ac:dyDescent="0.25">
      <c r="A540" s="522">
        <v>97142</v>
      </c>
      <c r="B540" s="523" t="s">
        <v>13828</v>
      </c>
      <c r="C540" s="522" t="s">
        <v>163</v>
      </c>
      <c r="D540" s="524">
        <v>6.41</v>
      </c>
      <c r="E540" s="479"/>
      <c r="F540" s="480" t="str">
        <f t="shared" si="17"/>
        <v>97142</v>
      </c>
      <c r="G540" s="481">
        <f t="shared" si="16"/>
        <v>8.4</v>
      </c>
      <c r="H540" s="468"/>
    </row>
    <row r="541" spans="1:8" s="6" customFormat="1" ht="60" x14ac:dyDescent="0.25">
      <c r="A541" s="522">
        <v>97158</v>
      </c>
      <c r="B541" s="523" t="s">
        <v>13829</v>
      </c>
      <c r="C541" s="522" t="s">
        <v>163</v>
      </c>
      <c r="D541" s="524">
        <v>4.95</v>
      </c>
      <c r="E541" s="479"/>
      <c r="F541" s="480" t="str">
        <f t="shared" si="17"/>
        <v>97158</v>
      </c>
      <c r="G541" s="481">
        <f t="shared" si="16"/>
        <v>6.48</v>
      </c>
      <c r="H541" s="468"/>
    </row>
    <row r="542" spans="1:8" s="6" customFormat="1" ht="60" x14ac:dyDescent="0.25">
      <c r="A542" s="522">
        <v>97155</v>
      </c>
      <c r="B542" s="523" t="s">
        <v>13830</v>
      </c>
      <c r="C542" s="522" t="s">
        <v>163</v>
      </c>
      <c r="D542" s="524">
        <v>51.67</v>
      </c>
      <c r="E542" s="479"/>
      <c r="F542" s="480" t="str">
        <f t="shared" si="17"/>
        <v>97155</v>
      </c>
      <c r="G542" s="481">
        <f t="shared" si="16"/>
        <v>67.69</v>
      </c>
      <c r="H542" s="468"/>
    </row>
    <row r="543" spans="1:8" s="6" customFormat="1" ht="60" x14ac:dyDescent="0.25">
      <c r="A543" s="522">
        <v>97171</v>
      </c>
      <c r="B543" s="523" t="s">
        <v>13831</v>
      </c>
      <c r="C543" s="522" t="s">
        <v>163</v>
      </c>
      <c r="D543" s="524">
        <v>41.57</v>
      </c>
      <c r="E543" s="479"/>
      <c r="F543" s="480" t="str">
        <f t="shared" si="17"/>
        <v>97171</v>
      </c>
      <c r="G543" s="481">
        <f t="shared" si="16"/>
        <v>54.46</v>
      </c>
      <c r="H543" s="468"/>
    </row>
    <row r="544" spans="1:8" s="6" customFormat="1" ht="60" x14ac:dyDescent="0.25">
      <c r="A544" s="522">
        <v>97156</v>
      </c>
      <c r="B544" s="523" t="s">
        <v>13832</v>
      </c>
      <c r="C544" s="522" t="s">
        <v>163</v>
      </c>
      <c r="D544" s="524">
        <v>61.9</v>
      </c>
      <c r="E544" s="479"/>
      <c r="F544" s="480" t="str">
        <f t="shared" si="17"/>
        <v>97156</v>
      </c>
      <c r="G544" s="481">
        <f t="shared" si="16"/>
        <v>81.099999999999994</v>
      </c>
      <c r="H544" s="468"/>
    </row>
    <row r="545" spans="1:8" s="6" customFormat="1" ht="60" x14ac:dyDescent="0.25">
      <c r="A545" s="522">
        <v>97172</v>
      </c>
      <c r="B545" s="523" t="s">
        <v>13833</v>
      </c>
      <c r="C545" s="522" t="s">
        <v>163</v>
      </c>
      <c r="D545" s="524">
        <v>49.99</v>
      </c>
      <c r="E545" s="479"/>
      <c r="F545" s="480" t="str">
        <f t="shared" si="17"/>
        <v>97172</v>
      </c>
      <c r="G545" s="481">
        <f t="shared" si="16"/>
        <v>65.489999999999995</v>
      </c>
      <c r="H545" s="468"/>
    </row>
    <row r="546" spans="1:8" s="6" customFormat="1" ht="60" x14ac:dyDescent="0.25">
      <c r="A546" s="522">
        <v>97143</v>
      </c>
      <c r="B546" s="523" t="s">
        <v>13834</v>
      </c>
      <c r="C546" s="522" t="s">
        <v>163</v>
      </c>
      <c r="D546" s="524">
        <v>8.5500000000000007</v>
      </c>
      <c r="E546" s="479"/>
      <c r="F546" s="480" t="str">
        <f t="shared" si="17"/>
        <v>97143</v>
      </c>
      <c r="G546" s="481">
        <f t="shared" si="16"/>
        <v>11.2</v>
      </c>
      <c r="H546" s="468"/>
    </row>
    <row r="547" spans="1:8" s="6" customFormat="1" ht="60" x14ac:dyDescent="0.25">
      <c r="A547" s="522">
        <v>97159</v>
      </c>
      <c r="B547" s="523" t="s">
        <v>13835</v>
      </c>
      <c r="C547" s="522" t="s">
        <v>163</v>
      </c>
      <c r="D547" s="524">
        <v>6.73</v>
      </c>
      <c r="E547" s="479"/>
      <c r="F547" s="480" t="str">
        <f t="shared" si="17"/>
        <v>97159</v>
      </c>
      <c r="G547" s="481">
        <f t="shared" si="16"/>
        <v>8.82</v>
      </c>
      <c r="H547" s="468"/>
    </row>
    <row r="548" spans="1:8" s="6" customFormat="1" ht="60" x14ac:dyDescent="0.25">
      <c r="A548" s="522">
        <v>97144</v>
      </c>
      <c r="B548" s="523" t="s">
        <v>13836</v>
      </c>
      <c r="C548" s="522" t="s">
        <v>163</v>
      </c>
      <c r="D548" s="524">
        <v>10.71</v>
      </c>
      <c r="E548" s="479"/>
      <c r="F548" s="480" t="str">
        <f t="shared" si="17"/>
        <v>97144</v>
      </c>
      <c r="G548" s="481">
        <f t="shared" si="16"/>
        <v>14.03</v>
      </c>
      <c r="H548" s="468"/>
    </row>
    <row r="549" spans="1:8" s="6" customFormat="1" ht="60" x14ac:dyDescent="0.25">
      <c r="A549" s="522">
        <v>97160</v>
      </c>
      <c r="B549" s="523" t="s">
        <v>13837</v>
      </c>
      <c r="C549" s="522" t="s">
        <v>163</v>
      </c>
      <c r="D549" s="524">
        <v>8.5299999999999994</v>
      </c>
      <c r="E549" s="479"/>
      <c r="F549" s="480" t="str">
        <f t="shared" si="17"/>
        <v>97160</v>
      </c>
      <c r="G549" s="481">
        <f t="shared" si="16"/>
        <v>11.18</v>
      </c>
      <c r="H549" s="468"/>
    </row>
    <row r="550" spans="1:8" s="6" customFormat="1" ht="60" x14ac:dyDescent="0.25">
      <c r="A550" s="522">
        <v>97145</v>
      </c>
      <c r="B550" s="523" t="s">
        <v>13838</v>
      </c>
      <c r="C550" s="522" t="s">
        <v>163</v>
      </c>
      <c r="D550" s="524">
        <v>12.89</v>
      </c>
      <c r="E550" s="479"/>
      <c r="F550" s="480" t="str">
        <f t="shared" si="17"/>
        <v>97145</v>
      </c>
      <c r="G550" s="481">
        <f t="shared" si="16"/>
        <v>16.89</v>
      </c>
      <c r="H550" s="468"/>
    </row>
    <row r="551" spans="1:8" s="6" customFormat="1" ht="60" x14ac:dyDescent="0.25">
      <c r="A551" s="522">
        <v>97161</v>
      </c>
      <c r="B551" s="523" t="s">
        <v>13839</v>
      </c>
      <c r="C551" s="522" t="s">
        <v>163</v>
      </c>
      <c r="D551" s="524">
        <v>10.34</v>
      </c>
      <c r="E551" s="479"/>
      <c r="F551" s="480" t="str">
        <f t="shared" si="17"/>
        <v>97161</v>
      </c>
      <c r="G551" s="481">
        <f t="shared" si="16"/>
        <v>13.55</v>
      </c>
      <c r="H551" s="468"/>
    </row>
    <row r="552" spans="1:8" s="6" customFormat="1" ht="60" x14ac:dyDescent="0.25">
      <c r="A552" s="522">
        <v>97146</v>
      </c>
      <c r="B552" s="523" t="s">
        <v>13840</v>
      </c>
      <c r="C552" s="522" t="s">
        <v>163</v>
      </c>
      <c r="D552" s="524">
        <v>15.07</v>
      </c>
      <c r="E552" s="479"/>
      <c r="F552" s="480" t="str">
        <f t="shared" si="17"/>
        <v>97146</v>
      </c>
      <c r="G552" s="481">
        <f t="shared" si="16"/>
        <v>19.739999999999998</v>
      </c>
      <c r="H552" s="468"/>
    </row>
    <row r="553" spans="1:8" s="6" customFormat="1" ht="60" x14ac:dyDescent="0.25">
      <c r="A553" s="522">
        <v>97162</v>
      </c>
      <c r="B553" s="523" t="s">
        <v>13841</v>
      </c>
      <c r="C553" s="522" t="s">
        <v>163</v>
      </c>
      <c r="D553" s="524">
        <v>12.15</v>
      </c>
      <c r="E553" s="479"/>
      <c r="F553" s="480" t="str">
        <f t="shared" si="17"/>
        <v>97162</v>
      </c>
      <c r="G553" s="481">
        <f t="shared" si="16"/>
        <v>15.92</v>
      </c>
      <c r="H553" s="468"/>
    </row>
    <row r="554" spans="1:8" s="6" customFormat="1" ht="60" x14ac:dyDescent="0.25">
      <c r="A554" s="522">
        <v>97147</v>
      </c>
      <c r="B554" s="523" t="s">
        <v>13842</v>
      </c>
      <c r="C554" s="522" t="s">
        <v>163</v>
      </c>
      <c r="D554" s="524">
        <v>17.25</v>
      </c>
      <c r="E554" s="479"/>
      <c r="F554" s="480" t="str">
        <f t="shared" si="17"/>
        <v>97147</v>
      </c>
      <c r="G554" s="481">
        <f t="shared" si="16"/>
        <v>22.6</v>
      </c>
      <c r="H554" s="468"/>
    </row>
    <row r="555" spans="1:8" s="6" customFormat="1" ht="60" x14ac:dyDescent="0.25">
      <c r="A555" s="522">
        <v>97163</v>
      </c>
      <c r="B555" s="523" t="s">
        <v>13843</v>
      </c>
      <c r="C555" s="522" t="s">
        <v>163</v>
      </c>
      <c r="D555" s="524">
        <v>13.97</v>
      </c>
      <c r="E555" s="479"/>
      <c r="F555" s="480" t="str">
        <f t="shared" si="17"/>
        <v>97163</v>
      </c>
      <c r="G555" s="481">
        <f t="shared" si="16"/>
        <v>18.3</v>
      </c>
      <c r="H555" s="468"/>
    </row>
    <row r="556" spans="1:8" s="6" customFormat="1" ht="60" x14ac:dyDescent="0.25">
      <c r="A556" s="522">
        <v>97148</v>
      </c>
      <c r="B556" s="523" t="s">
        <v>13844</v>
      </c>
      <c r="C556" s="522" t="s">
        <v>163</v>
      </c>
      <c r="D556" s="524">
        <v>19.420000000000002</v>
      </c>
      <c r="E556" s="479"/>
      <c r="F556" s="480" t="str">
        <f t="shared" si="17"/>
        <v>97148</v>
      </c>
      <c r="G556" s="481">
        <f t="shared" si="16"/>
        <v>25.44</v>
      </c>
      <c r="H556" s="468"/>
    </row>
    <row r="557" spans="1:8" s="6" customFormat="1" ht="60" x14ac:dyDescent="0.25">
      <c r="A557" s="522">
        <v>97164</v>
      </c>
      <c r="B557" s="523" t="s">
        <v>13845</v>
      </c>
      <c r="C557" s="522" t="s">
        <v>163</v>
      </c>
      <c r="D557" s="524">
        <v>15.78</v>
      </c>
      <c r="E557" s="479"/>
      <c r="F557" s="480" t="str">
        <f t="shared" si="17"/>
        <v>97164</v>
      </c>
      <c r="G557" s="481">
        <f t="shared" si="16"/>
        <v>20.67</v>
      </c>
      <c r="H557" s="468"/>
    </row>
    <row r="558" spans="1:8" s="6" customFormat="1" ht="60" x14ac:dyDescent="0.25">
      <c r="A558" s="522">
        <v>97149</v>
      </c>
      <c r="B558" s="523" t="s">
        <v>13846</v>
      </c>
      <c r="C558" s="522" t="s">
        <v>163</v>
      </c>
      <c r="D558" s="524">
        <v>21.63</v>
      </c>
      <c r="E558" s="479"/>
      <c r="F558" s="480" t="str">
        <f t="shared" si="17"/>
        <v>97149</v>
      </c>
      <c r="G558" s="481">
        <f t="shared" si="16"/>
        <v>28.34</v>
      </c>
      <c r="H558" s="468"/>
    </row>
    <row r="559" spans="1:8" s="6" customFormat="1" ht="60" x14ac:dyDescent="0.25">
      <c r="A559" s="522">
        <v>97165</v>
      </c>
      <c r="B559" s="523" t="s">
        <v>13847</v>
      </c>
      <c r="C559" s="522" t="s">
        <v>163</v>
      </c>
      <c r="D559" s="524">
        <v>17.61</v>
      </c>
      <c r="E559" s="479"/>
      <c r="F559" s="480" t="str">
        <f t="shared" si="17"/>
        <v>97165</v>
      </c>
      <c r="G559" s="481">
        <f t="shared" si="16"/>
        <v>23.07</v>
      </c>
      <c r="H559" s="468"/>
    </row>
    <row r="560" spans="1:8" s="6" customFormat="1" ht="60" x14ac:dyDescent="0.25">
      <c r="A560" s="522">
        <v>97150</v>
      </c>
      <c r="B560" s="523" t="s">
        <v>13848</v>
      </c>
      <c r="C560" s="522" t="s">
        <v>163</v>
      </c>
      <c r="D560" s="524">
        <v>27.46</v>
      </c>
      <c r="E560" s="479"/>
      <c r="F560" s="480" t="str">
        <f t="shared" si="17"/>
        <v>97150</v>
      </c>
      <c r="G560" s="481">
        <f t="shared" si="16"/>
        <v>35.979999999999997</v>
      </c>
      <c r="H560" s="468"/>
    </row>
    <row r="561" spans="1:8" s="6" customFormat="1" ht="60" x14ac:dyDescent="0.25">
      <c r="A561" s="522">
        <v>97166</v>
      </c>
      <c r="B561" s="523" t="s">
        <v>13849</v>
      </c>
      <c r="C561" s="522" t="s">
        <v>163</v>
      </c>
      <c r="D561" s="524">
        <v>21.88</v>
      </c>
      <c r="E561" s="479"/>
      <c r="F561" s="480" t="str">
        <f t="shared" si="17"/>
        <v>97166</v>
      </c>
      <c r="G561" s="481">
        <f t="shared" si="16"/>
        <v>28.66</v>
      </c>
      <c r="H561" s="468"/>
    </row>
    <row r="562" spans="1:8" s="6" customFormat="1" ht="60" x14ac:dyDescent="0.25">
      <c r="A562" s="522">
        <v>97151</v>
      </c>
      <c r="B562" s="523" t="s">
        <v>13850</v>
      </c>
      <c r="C562" s="522" t="s">
        <v>163</v>
      </c>
      <c r="D562" s="524">
        <v>32.42</v>
      </c>
      <c r="E562" s="479"/>
      <c r="F562" s="480" t="str">
        <f t="shared" si="17"/>
        <v>97151</v>
      </c>
      <c r="G562" s="481">
        <f t="shared" si="16"/>
        <v>42.47</v>
      </c>
      <c r="H562" s="468"/>
    </row>
    <row r="563" spans="1:8" s="6" customFormat="1" ht="60" x14ac:dyDescent="0.25">
      <c r="A563" s="522">
        <v>97167</v>
      </c>
      <c r="B563" s="523" t="s">
        <v>13851</v>
      </c>
      <c r="C563" s="522" t="s">
        <v>163</v>
      </c>
      <c r="D563" s="524">
        <v>25.94</v>
      </c>
      <c r="E563" s="479"/>
      <c r="F563" s="480" t="str">
        <f t="shared" si="17"/>
        <v>97167</v>
      </c>
      <c r="G563" s="481">
        <f t="shared" si="16"/>
        <v>33.979999999999997</v>
      </c>
      <c r="H563" s="468"/>
    </row>
    <row r="564" spans="1:8" s="6" customFormat="1" ht="60" x14ac:dyDescent="0.25">
      <c r="A564" s="522">
        <v>97152</v>
      </c>
      <c r="B564" s="523" t="s">
        <v>13852</v>
      </c>
      <c r="C564" s="522" t="s">
        <v>163</v>
      </c>
      <c r="D564" s="524">
        <v>37.049999999999997</v>
      </c>
      <c r="E564" s="479"/>
      <c r="F564" s="480" t="str">
        <f t="shared" si="17"/>
        <v>97152</v>
      </c>
      <c r="G564" s="481">
        <f t="shared" si="16"/>
        <v>48.54</v>
      </c>
      <c r="H564" s="468"/>
    </row>
    <row r="565" spans="1:8" s="6" customFormat="1" ht="60" x14ac:dyDescent="0.25">
      <c r="A565" s="522">
        <v>97168</v>
      </c>
      <c r="B565" s="523" t="s">
        <v>13853</v>
      </c>
      <c r="C565" s="522" t="s">
        <v>163</v>
      </c>
      <c r="D565" s="524">
        <v>29.67</v>
      </c>
      <c r="E565" s="479"/>
      <c r="F565" s="480" t="str">
        <f t="shared" si="17"/>
        <v>97168</v>
      </c>
      <c r="G565" s="481">
        <f t="shared" si="16"/>
        <v>38.869999999999997</v>
      </c>
      <c r="H565" s="468"/>
    </row>
    <row r="566" spans="1:8" s="6" customFormat="1" ht="60" x14ac:dyDescent="0.25">
      <c r="A566" s="522">
        <v>97141</v>
      </c>
      <c r="B566" s="523" t="s">
        <v>13854</v>
      </c>
      <c r="C566" s="522" t="s">
        <v>163</v>
      </c>
      <c r="D566" s="524">
        <v>5.54</v>
      </c>
      <c r="E566" s="479"/>
      <c r="F566" s="480" t="str">
        <f t="shared" si="17"/>
        <v>97141</v>
      </c>
      <c r="G566" s="481">
        <f t="shared" si="16"/>
        <v>7.26</v>
      </c>
      <c r="H566" s="468"/>
    </row>
    <row r="567" spans="1:8" s="6" customFormat="1" ht="60" x14ac:dyDescent="0.25">
      <c r="A567" s="522">
        <v>97157</v>
      </c>
      <c r="B567" s="523" t="s">
        <v>13855</v>
      </c>
      <c r="C567" s="522" t="s">
        <v>163</v>
      </c>
      <c r="D567" s="524">
        <v>4.22</v>
      </c>
      <c r="E567" s="479"/>
      <c r="F567" s="480" t="str">
        <f t="shared" si="17"/>
        <v>97157</v>
      </c>
      <c r="G567" s="481">
        <f t="shared" si="16"/>
        <v>5.53</v>
      </c>
      <c r="H567" s="468"/>
    </row>
    <row r="568" spans="1:8" s="6" customFormat="1" ht="60" x14ac:dyDescent="0.25">
      <c r="A568" s="522">
        <v>97153</v>
      </c>
      <c r="B568" s="523" t="s">
        <v>13856</v>
      </c>
      <c r="C568" s="522" t="s">
        <v>163</v>
      </c>
      <c r="D568" s="524">
        <v>41.91</v>
      </c>
      <c r="E568" s="479"/>
      <c r="F568" s="480" t="str">
        <f t="shared" si="17"/>
        <v>97153</v>
      </c>
      <c r="G568" s="481">
        <f t="shared" si="16"/>
        <v>54.91</v>
      </c>
      <c r="H568" s="468"/>
    </row>
    <row r="569" spans="1:8" s="6" customFormat="1" ht="60" x14ac:dyDescent="0.25">
      <c r="A569" s="522">
        <v>97169</v>
      </c>
      <c r="B569" s="523" t="s">
        <v>13857</v>
      </c>
      <c r="C569" s="522" t="s">
        <v>163</v>
      </c>
      <c r="D569" s="524">
        <v>33.61</v>
      </c>
      <c r="E569" s="479"/>
      <c r="F569" s="480" t="str">
        <f t="shared" si="17"/>
        <v>97169</v>
      </c>
      <c r="G569" s="481">
        <f t="shared" si="16"/>
        <v>44.03</v>
      </c>
      <c r="H569" s="468"/>
    </row>
    <row r="570" spans="1:8" s="6" customFormat="1" ht="60" x14ac:dyDescent="0.25">
      <c r="A570" s="522">
        <v>97154</v>
      </c>
      <c r="B570" s="523" t="s">
        <v>13858</v>
      </c>
      <c r="C570" s="522" t="s">
        <v>163</v>
      </c>
      <c r="D570" s="524">
        <v>46.78</v>
      </c>
      <c r="E570" s="479"/>
      <c r="F570" s="480" t="str">
        <f t="shared" si="17"/>
        <v>97154</v>
      </c>
      <c r="G570" s="481">
        <f t="shared" si="16"/>
        <v>61.29</v>
      </c>
      <c r="H570" s="468"/>
    </row>
    <row r="571" spans="1:8" s="6" customFormat="1" ht="60" x14ac:dyDescent="0.25">
      <c r="A571" s="522">
        <v>97170</v>
      </c>
      <c r="B571" s="523" t="s">
        <v>13859</v>
      </c>
      <c r="C571" s="522" t="s">
        <v>163</v>
      </c>
      <c r="D571" s="524">
        <v>37.58</v>
      </c>
      <c r="E571" s="479"/>
      <c r="F571" s="480" t="str">
        <f t="shared" si="17"/>
        <v>97170</v>
      </c>
      <c r="G571" s="481">
        <f t="shared" si="16"/>
        <v>49.23</v>
      </c>
      <c r="H571" s="468"/>
    </row>
    <row r="572" spans="1:8" s="6" customFormat="1" ht="75" x14ac:dyDescent="0.25">
      <c r="A572" s="522">
        <v>105311</v>
      </c>
      <c r="B572" s="523" t="s">
        <v>13860</v>
      </c>
      <c r="C572" s="522" t="s">
        <v>163</v>
      </c>
      <c r="D572" s="524">
        <v>4.63</v>
      </c>
      <c r="E572" s="479"/>
      <c r="F572" s="480" t="str">
        <f t="shared" si="17"/>
        <v>105311</v>
      </c>
      <c r="G572" s="481">
        <f t="shared" si="16"/>
        <v>6.07</v>
      </c>
      <c r="H572" s="468"/>
    </row>
    <row r="573" spans="1:8" s="6" customFormat="1" ht="75" x14ac:dyDescent="0.25">
      <c r="A573" s="522">
        <v>105339</v>
      </c>
      <c r="B573" s="523" t="s">
        <v>13861</v>
      </c>
      <c r="C573" s="522" t="s">
        <v>163</v>
      </c>
      <c r="D573" s="524">
        <v>3.8</v>
      </c>
      <c r="E573" s="479"/>
      <c r="F573" s="480" t="str">
        <f t="shared" si="17"/>
        <v>105339</v>
      </c>
      <c r="G573" s="481">
        <f t="shared" si="16"/>
        <v>4.9800000000000004</v>
      </c>
      <c r="H573" s="468"/>
    </row>
    <row r="574" spans="1:8" s="6" customFormat="1" ht="75" x14ac:dyDescent="0.25">
      <c r="A574" s="522">
        <v>97127</v>
      </c>
      <c r="B574" s="523" t="s">
        <v>13862</v>
      </c>
      <c r="C574" s="522" t="s">
        <v>163</v>
      </c>
      <c r="D574" s="524">
        <v>6.03</v>
      </c>
      <c r="E574" s="479"/>
      <c r="F574" s="480" t="str">
        <f t="shared" si="17"/>
        <v>97127</v>
      </c>
      <c r="G574" s="481">
        <f t="shared" si="16"/>
        <v>7.9</v>
      </c>
      <c r="H574" s="468"/>
    </row>
    <row r="575" spans="1:8" s="6" customFormat="1" ht="75" x14ac:dyDescent="0.25">
      <c r="A575" s="522">
        <v>97134</v>
      </c>
      <c r="B575" s="523" t="s">
        <v>13863</v>
      </c>
      <c r="C575" s="522" t="s">
        <v>163</v>
      </c>
      <c r="D575" s="524">
        <v>4.9800000000000004</v>
      </c>
      <c r="E575" s="479"/>
      <c r="F575" s="480" t="str">
        <f t="shared" si="17"/>
        <v>97134</v>
      </c>
      <c r="G575" s="481">
        <f t="shared" si="16"/>
        <v>6.52</v>
      </c>
      <c r="H575" s="468"/>
    </row>
    <row r="576" spans="1:8" s="6" customFormat="1" ht="75" x14ac:dyDescent="0.25">
      <c r="A576" s="522">
        <v>97128</v>
      </c>
      <c r="B576" s="523" t="s">
        <v>13864</v>
      </c>
      <c r="C576" s="522" t="s">
        <v>163</v>
      </c>
      <c r="D576" s="524">
        <v>11.53</v>
      </c>
      <c r="E576" s="479"/>
      <c r="F576" s="480" t="str">
        <f t="shared" si="17"/>
        <v>97128</v>
      </c>
      <c r="G576" s="481">
        <f t="shared" si="16"/>
        <v>15.11</v>
      </c>
      <c r="H576" s="468"/>
    </row>
    <row r="577" spans="1:8" s="6" customFormat="1" ht="75" x14ac:dyDescent="0.25">
      <c r="A577" s="522">
        <v>97135</v>
      </c>
      <c r="B577" s="523" t="s">
        <v>13865</v>
      </c>
      <c r="C577" s="522" t="s">
        <v>163</v>
      </c>
      <c r="D577" s="524">
        <v>8.84</v>
      </c>
      <c r="E577" s="479"/>
      <c r="F577" s="480" t="str">
        <f t="shared" si="17"/>
        <v>97135</v>
      </c>
      <c r="G577" s="481">
        <f t="shared" si="16"/>
        <v>11.58</v>
      </c>
      <c r="H577" s="468"/>
    </row>
    <row r="578" spans="1:8" s="6" customFormat="1" ht="75" x14ac:dyDescent="0.25">
      <c r="A578" s="522">
        <v>97129</v>
      </c>
      <c r="B578" s="523" t="s">
        <v>13866</v>
      </c>
      <c r="C578" s="522" t="s">
        <v>163</v>
      </c>
      <c r="D578" s="524">
        <v>13.66</v>
      </c>
      <c r="E578" s="479"/>
      <c r="F578" s="480" t="str">
        <f t="shared" si="17"/>
        <v>97129</v>
      </c>
      <c r="G578" s="481">
        <f t="shared" si="16"/>
        <v>17.899999999999999</v>
      </c>
      <c r="H578" s="468"/>
    </row>
    <row r="579" spans="1:8" s="6" customFormat="1" ht="75" x14ac:dyDescent="0.25">
      <c r="A579" s="522">
        <v>97136</v>
      </c>
      <c r="B579" s="523" t="s">
        <v>13867</v>
      </c>
      <c r="C579" s="522" t="s">
        <v>163</v>
      </c>
      <c r="D579" s="524">
        <v>10.48</v>
      </c>
      <c r="E579" s="479"/>
      <c r="F579" s="480" t="str">
        <f t="shared" si="17"/>
        <v>97136</v>
      </c>
      <c r="G579" s="481">
        <f t="shared" si="16"/>
        <v>13.73</v>
      </c>
      <c r="H579" s="468"/>
    </row>
    <row r="580" spans="1:8" s="6" customFormat="1" ht="75" x14ac:dyDescent="0.25">
      <c r="A580" s="522">
        <v>97130</v>
      </c>
      <c r="B580" s="523" t="s">
        <v>13868</v>
      </c>
      <c r="C580" s="522" t="s">
        <v>163</v>
      </c>
      <c r="D580" s="524">
        <v>15.8</v>
      </c>
      <c r="E580" s="479"/>
      <c r="F580" s="480" t="str">
        <f t="shared" si="17"/>
        <v>97130</v>
      </c>
      <c r="G580" s="481">
        <f t="shared" ref="G580:G643" si="18">ROUND(D580*(1+$G$2),2)</f>
        <v>20.7</v>
      </c>
      <c r="H580" s="468"/>
    </row>
    <row r="581" spans="1:8" s="6" customFormat="1" ht="75" x14ac:dyDescent="0.25">
      <c r="A581" s="522">
        <v>97137</v>
      </c>
      <c r="B581" s="523" t="s">
        <v>13869</v>
      </c>
      <c r="C581" s="522" t="s">
        <v>163</v>
      </c>
      <c r="D581" s="524">
        <v>12.12</v>
      </c>
      <c r="E581" s="479"/>
      <c r="F581" s="480" t="str">
        <f t="shared" ref="F581:F644" si="19">TRIM(A581)</f>
        <v>97137</v>
      </c>
      <c r="G581" s="481">
        <f t="shared" si="18"/>
        <v>15.88</v>
      </c>
      <c r="H581" s="468"/>
    </row>
    <row r="582" spans="1:8" s="6" customFormat="1" ht="75" x14ac:dyDescent="0.25">
      <c r="A582" s="522">
        <v>97131</v>
      </c>
      <c r="B582" s="523" t="s">
        <v>13870</v>
      </c>
      <c r="C582" s="522" t="s">
        <v>163</v>
      </c>
      <c r="D582" s="524">
        <v>17.940000000000001</v>
      </c>
      <c r="E582" s="479"/>
      <c r="F582" s="480" t="str">
        <f t="shared" si="19"/>
        <v>97131</v>
      </c>
      <c r="G582" s="481">
        <f t="shared" si="18"/>
        <v>23.5</v>
      </c>
      <c r="H582" s="468"/>
    </row>
    <row r="583" spans="1:8" s="6" customFormat="1" ht="75" x14ac:dyDescent="0.25">
      <c r="A583" s="522">
        <v>97138</v>
      </c>
      <c r="B583" s="523" t="s">
        <v>13871</v>
      </c>
      <c r="C583" s="522" t="s">
        <v>163</v>
      </c>
      <c r="D583" s="524">
        <v>13.76</v>
      </c>
      <c r="E583" s="479"/>
      <c r="F583" s="480" t="str">
        <f t="shared" si="19"/>
        <v>97138</v>
      </c>
      <c r="G583" s="481">
        <f t="shared" si="18"/>
        <v>18.03</v>
      </c>
      <c r="H583" s="468"/>
    </row>
    <row r="584" spans="1:8" s="6" customFormat="1" ht="75" x14ac:dyDescent="0.25">
      <c r="A584" s="522">
        <v>97132</v>
      </c>
      <c r="B584" s="523" t="s">
        <v>13872</v>
      </c>
      <c r="C584" s="522" t="s">
        <v>163</v>
      </c>
      <c r="D584" s="524">
        <v>20.07</v>
      </c>
      <c r="E584" s="479"/>
      <c r="F584" s="480" t="str">
        <f t="shared" si="19"/>
        <v>97132</v>
      </c>
      <c r="G584" s="481">
        <f t="shared" si="18"/>
        <v>26.29</v>
      </c>
      <c r="H584" s="468"/>
    </row>
    <row r="585" spans="1:8" s="6" customFormat="1" ht="75" x14ac:dyDescent="0.25">
      <c r="A585" s="522">
        <v>97139</v>
      </c>
      <c r="B585" s="523" t="s">
        <v>13873</v>
      </c>
      <c r="C585" s="522" t="s">
        <v>163</v>
      </c>
      <c r="D585" s="524">
        <v>15.4</v>
      </c>
      <c r="E585" s="479"/>
      <c r="F585" s="480" t="str">
        <f t="shared" si="19"/>
        <v>97139</v>
      </c>
      <c r="G585" s="481">
        <f t="shared" si="18"/>
        <v>20.18</v>
      </c>
      <c r="H585" s="468"/>
    </row>
    <row r="586" spans="1:8" s="6" customFormat="1" ht="75" x14ac:dyDescent="0.25">
      <c r="A586" s="522">
        <v>97133</v>
      </c>
      <c r="B586" s="523" t="s">
        <v>13874</v>
      </c>
      <c r="C586" s="522" t="s">
        <v>163</v>
      </c>
      <c r="D586" s="524">
        <v>24.33</v>
      </c>
      <c r="E586" s="479"/>
      <c r="F586" s="480" t="str">
        <f t="shared" si="19"/>
        <v>97133</v>
      </c>
      <c r="G586" s="481">
        <f t="shared" si="18"/>
        <v>31.87</v>
      </c>
      <c r="H586" s="468"/>
    </row>
    <row r="587" spans="1:8" s="6" customFormat="1" ht="75" x14ac:dyDescent="0.25">
      <c r="A587" s="522">
        <v>97140</v>
      </c>
      <c r="B587" s="523" t="s">
        <v>13875</v>
      </c>
      <c r="C587" s="522" t="s">
        <v>163</v>
      </c>
      <c r="D587" s="524">
        <v>18.690000000000001</v>
      </c>
      <c r="E587" s="479"/>
      <c r="F587" s="480" t="str">
        <f t="shared" si="19"/>
        <v>97140</v>
      </c>
      <c r="G587" s="481">
        <f t="shared" si="18"/>
        <v>24.49</v>
      </c>
      <c r="H587" s="468"/>
    </row>
    <row r="588" spans="1:8" s="6" customFormat="1" ht="60" x14ac:dyDescent="0.25">
      <c r="A588" s="522">
        <v>97123</v>
      </c>
      <c r="B588" s="523" t="s">
        <v>13876</v>
      </c>
      <c r="C588" s="522" t="s">
        <v>163</v>
      </c>
      <c r="D588" s="524">
        <v>4.9800000000000004</v>
      </c>
      <c r="E588" s="479"/>
      <c r="F588" s="480" t="str">
        <f t="shared" si="19"/>
        <v>97123</v>
      </c>
      <c r="G588" s="481">
        <f t="shared" si="18"/>
        <v>6.52</v>
      </c>
      <c r="H588" s="468"/>
    </row>
    <row r="589" spans="1:8" s="6" customFormat="1" ht="60" x14ac:dyDescent="0.25">
      <c r="A589" s="522">
        <v>97126</v>
      </c>
      <c r="B589" s="523" t="s">
        <v>13877</v>
      </c>
      <c r="C589" s="522" t="s">
        <v>163</v>
      </c>
      <c r="D589" s="524">
        <v>4.09</v>
      </c>
      <c r="E589" s="479"/>
      <c r="F589" s="480" t="str">
        <f t="shared" si="19"/>
        <v>97126</v>
      </c>
      <c r="G589" s="481">
        <f t="shared" si="18"/>
        <v>5.36</v>
      </c>
      <c r="H589" s="468"/>
    </row>
    <row r="590" spans="1:8" s="6" customFormat="1" ht="60" x14ac:dyDescent="0.25">
      <c r="A590" s="522">
        <v>105308</v>
      </c>
      <c r="B590" s="523" t="s">
        <v>13878</v>
      </c>
      <c r="C590" s="522" t="s">
        <v>163</v>
      </c>
      <c r="D590" s="524">
        <v>5.73</v>
      </c>
      <c r="E590" s="479"/>
      <c r="F590" s="480" t="str">
        <f t="shared" si="19"/>
        <v>105308</v>
      </c>
      <c r="G590" s="481">
        <f t="shared" si="18"/>
        <v>7.51</v>
      </c>
      <c r="H590" s="468"/>
    </row>
    <row r="591" spans="1:8" s="6" customFormat="1" ht="60" x14ac:dyDescent="0.25">
      <c r="A591" s="522">
        <v>105312</v>
      </c>
      <c r="B591" s="523" t="s">
        <v>13879</v>
      </c>
      <c r="C591" s="522" t="s">
        <v>163</v>
      </c>
      <c r="D591" s="524">
        <v>4.7300000000000004</v>
      </c>
      <c r="E591" s="479"/>
      <c r="F591" s="480" t="str">
        <f t="shared" si="19"/>
        <v>105312</v>
      </c>
      <c r="G591" s="481">
        <f t="shared" si="18"/>
        <v>6.2</v>
      </c>
      <c r="H591" s="468"/>
    </row>
    <row r="592" spans="1:8" s="6" customFormat="1" ht="60" x14ac:dyDescent="0.25">
      <c r="A592" s="522">
        <v>105309</v>
      </c>
      <c r="B592" s="523" t="s">
        <v>13880</v>
      </c>
      <c r="C592" s="522" t="s">
        <v>163</v>
      </c>
      <c r="D592" s="524">
        <v>6.17</v>
      </c>
      <c r="E592" s="479"/>
      <c r="F592" s="480" t="str">
        <f t="shared" si="19"/>
        <v>105309</v>
      </c>
      <c r="G592" s="481">
        <f t="shared" si="18"/>
        <v>8.08</v>
      </c>
      <c r="H592" s="468"/>
    </row>
    <row r="593" spans="1:8" s="6" customFormat="1" ht="60" x14ac:dyDescent="0.25">
      <c r="A593" s="522">
        <v>105313</v>
      </c>
      <c r="B593" s="523" t="s">
        <v>13881</v>
      </c>
      <c r="C593" s="522" t="s">
        <v>163</v>
      </c>
      <c r="D593" s="524">
        <v>5.0999999999999996</v>
      </c>
      <c r="E593" s="479"/>
      <c r="F593" s="480" t="str">
        <f t="shared" si="19"/>
        <v>105313</v>
      </c>
      <c r="G593" s="481">
        <f t="shared" si="18"/>
        <v>6.68</v>
      </c>
      <c r="H593" s="468"/>
    </row>
    <row r="594" spans="1:8" s="6" customFormat="1" ht="60" x14ac:dyDescent="0.25">
      <c r="A594" s="522">
        <v>105310</v>
      </c>
      <c r="B594" s="523" t="s">
        <v>13882</v>
      </c>
      <c r="C594" s="522" t="s">
        <v>163</v>
      </c>
      <c r="D594" s="524">
        <v>7.27</v>
      </c>
      <c r="E594" s="479"/>
      <c r="F594" s="480" t="str">
        <f t="shared" si="19"/>
        <v>105310</v>
      </c>
      <c r="G594" s="481">
        <f t="shared" si="18"/>
        <v>9.52</v>
      </c>
      <c r="H594" s="468"/>
    </row>
    <row r="595" spans="1:8" s="6" customFormat="1" ht="60" x14ac:dyDescent="0.25">
      <c r="A595" s="522">
        <v>105314</v>
      </c>
      <c r="B595" s="523" t="s">
        <v>13883</v>
      </c>
      <c r="C595" s="522" t="s">
        <v>163</v>
      </c>
      <c r="D595" s="524">
        <v>6.01</v>
      </c>
      <c r="E595" s="479"/>
      <c r="F595" s="480" t="str">
        <f t="shared" si="19"/>
        <v>105314</v>
      </c>
      <c r="G595" s="481">
        <f t="shared" si="18"/>
        <v>7.87</v>
      </c>
      <c r="H595" s="468"/>
    </row>
    <row r="596" spans="1:8" s="6" customFormat="1" ht="60" x14ac:dyDescent="0.25">
      <c r="A596" s="522">
        <v>97121</v>
      </c>
      <c r="B596" s="523" t="s">
        <v>13884</v>
      </c>
      <c r="C596" s="522" t="s">
        <v>163</v>
      </c>
      <c r="D596" s="524">
        <v>3.57</v>
      </c>
      <c r="E596" s="479"/>
      <c r="F596" s="480" t="str">
        <f t="shared" si="19"/>
        <v>97121</v>
      </c>
      <c r="G596" s="481">
        <f t="shared" si="18"/>
        <v>4.68</v>
      </c>
      <c r="H596" s="468"/>
    </row>
    <row r="597" spans="1:8" s="6" customFormat="1" ht="60" x14ac:dyDescent="0.25">
      <c r="A597" s="522">
        <v>97124</v>
      </c>
      <c r="B597" s="523" t="s">
        <v>13885</v>
      </c>
      <c r="C597" s="522" t="s">
        <v>163</v>
      </c>
      <c r="D597" s="524">
        <v>2.91</v>
      </c>
      <c r="E597" s="479"/>
      <c r="F597" s="480" t="str">
        <f t="shared" si="19"/>
        <v>97124</v>
      </c>
      <c r="G597" s="481">
        <f t="shared" si="18"/>
        <v>3.81</v>
      </c>
      <c r="H597" s="468"/>
    </row>
    <row r="598" spans="1:8" s="6" customFormat="1" ht="60" x14ac:dyDescent="0.25">
      <c r="A598" s="522">
        <v>97122</v>
      </c>
      <c r="B598" s="523" t="s">
        <v>13886</v>
      </c>
      <c r="C598" s="522" t="s">
        <v>163</v>
      </c>
      <c r="D598" s="524">
        <v>4.29</v>
      </c>
      <c r="E598" s="479"/>
      <c r="F598" s="480" t="str">
        <f t="shared" si="19"/>
        <v>97122</v>
      </c>
      <c r="G598" s="481">
        <f t="shared" si="18"/>
        <v>5.62</v>
      </c>
      <c r="H598" s="468"/>
    </row>
    <row r="599" spans="1:8" s="6" customFormat="1" ht="60" x14ac:dyDescent="0.25">
      <c r="A599" s="522">
        <v>97125</v>
      </c>
      <c r="B599" s="523" t="s">
        <v>13887</v>
      </c>
      <c r="C599" s="522" t="s">
        <v>163</v>
      </c>
      <c r="D599" s="524">
        <v>3.52</v>
      </c>
      <c r="E599" s="479"/>
      <c r="F599" s="480" t="str">
        <f t="shared" si="19"/>
        <v>97125</v>
      </c>
      <c r="G599" s="481">
        <f t="shared" si="18"/>
        <v>4.6100000000000003</v>
      </c>
      <c r="H599" s="468"/>
    </row>
    <row r="600" spans="1:8" s="6" customFormat="1" ht="75" x14ac:dyDescent="0.25">
      <c r="A600" s="522">
        <v>105296</v>
      </c>
      <c r="B600" s="523" t="s">
        <v>13888</v>
      </c>
      <c r="C600" s="522" t="s">
        <v>255</v>
      </c>
      <c r="D600" s="524">
        <v>179.84</v>
      </c>
      <c r="E600" s="479"/>
      <c r="F600" s="480" t="str">
        <f t="shared" si="19"/>
        <v>105296</v>
      </c>
      <c r="G600" s="481">
        <f t="shared" si="18"/>
        <v>235.61</v>
      </c>
      <c r="H600" s="468"/>
    </row>
    <row r="601" spans="1:8" s="6" customFormat="1" ht="75" x14ac:dyDescent="0.25">
      <c r="A601" s="522">
        <v>105374</v>
      </c>
      <c r="B601" s="523" t="s">
        <v>13889</v>
      </c>
      <c r="C601" s="522" t="s">
        <v>255</v>
      </c>
      <c r="D601" s="524">
        <v>174.45</v>
      </c>
      <c r="E601" s="479"/>
      <c r="F601" s="480" t="str">
        <f t="shared" si="19"/>
        <v>105374</v>
      </c>
      <c r="G601" s="481">
        <f t="shared" si="18"/>
        <v>228.55</v>
      </c>
      <c r="H601" s="468"/>
    </row>
    <row r="602" spans="1:8" s="6" customFormat="1" ht="75" x14ac:dyDescent="0.25">
      <c r="A602" s="522">
        <v>105292</v>
      </c>
      <c r="B602" s="523" t="s">
        <v>13890</v>
      </c>
      <c r="C602" s="522" t="s">
        <v>255</v>
      </c>
      <c r="D602" s="524">
        <v>54.33</v>
      </c>
      <c r="E602" s="479"/>
      <c r="F602" s="480" t="str">
        <f t="shared" si="19"/>
        <v>105292</v>
      </c>
      <c r="G602" s="481">
        <f t="shared" si="18"/>
        <v>71.180000000000007</v>
      </c>
      <c r="H602" s="468"/>
    </row>
    <row r="603" spans="1:8" s="6" customFormat="1" ht="75" x14ac:dyDescent="0.25">
      <c r="A603" s="522">
        <v>105293</v>
      </c>
      <c r="B603" s="523" t="s">
        <v>13891</v>
      </c>
      <c r="C603" s="522" t="s">
        <v>255</v>
      </c>
      <c r="D603" s="524">
        <v>50.39</v>
      </c>
      <c r="E603" s="479"/>
      <c r="F603" s="480" t="str">
        <f t="shared" si="19"/>
        <v>105293</v>
      </c>
      <c r="G603" s="481">
        <f t="shared" si="18"/>
        <v>66.02</v>
      </c>
      <c r="H603" s="468"/>
    </row>
    <row r="604" spans="1:8" s="6" customFormat="1" ht="75" x14ac:dyDescent="0.25">
      <c r="A604" s="522">
        <v>105294</v>
      </c>
      <c r="B604" s="523" t="s">
        <v>13892</v>
      </c>
      <c r="C604" s="522" t="s">
        <v>255</v>
      </c>
      <c r="D604" s="524">
        <v>106.65</v>
      </c>
      <c r="E604" s="479"/>
      <c r="F604" s="480" t="str">
        <f t="shared" si="19"/>
        <v>105294</v>
      </c>
      <c r="G604" s="481">
        <f t="shared" si="18"/>
        <v>139.72</v>
      </c>
      <c r="H604" s="468"/>
    </row>
    <row r="605" spans="1:8" s="6" customFormat="1" ht="75" x14ac:dyDescent="0.25">
      <c r="A605" s="522">
        <v>105295</v>
      </c>
      <c r="B605" s="523" t="s">
        <v>13893</v>
      </c>
      <c r="C605" s="522" t="s">
        <v>255</v>
      </c>
      <c r="D605" s="524">
        <v>101.99</v>
      </c>
      <c r="E605" s="479"/>
      <c r="F605" s="480" t="str">
        <f t="shared" si="19"/>
        <v>105295</v>
      </c>
      <c r="G605" s="481">
        <f t="shared" si="18"/>
        <v>133.62</v>
      </c>
      <c r="H605" s="468"/>
    </row>
    <row r="606" spans="1:8" s="6" customFormat="1" ht="75" x14ac:dyDescent="0.25">
      <c r="A606" s="522">
        <v>105290</v>
      </c>
      <c r="B606" s="523" t="s">
        <v>13894</v>
      </c>
      <c r="C606" s="522" t="s">
        <v>255</v>
      </c>
      <c r="D606" s="524">
        <v>70.56</v>
      </c>
      <c r="E606" s="479"/>
      <c r="F606" s="480" t="str">
        <f t="shared" si="19"/>
        <v>105290</v>
      </c>
      <c r="G606" s="481">
        <f t="shared" si="18"/>
        <v>92.44</v>
      </c>
      <c r="H606" s="468"/>
    </row>
    <row r="607" spans="1:8" s="6" customFormat="1" ht="75" x14ac:dyDescent="0.25">
      <c r="A607" s="522">
        <v>105291</v>
      </c>
      <c r="B607" s="523" t="s">
        <v>13895</v>
      </c>
      <c r="C607" s="522" t="s">
        <v>255</v>
      </c>
      <c r="D607" s="524">
        <v>66.97</v>
      </c>
      <c r="E607" s="479"/>
      <c r="F607" s="480" t="str">
        <f t="shared" si="19"/>
        <v>105291</v>
      </c>
      <c r="G607" s="481">
        <f t="shared" si="18"/>
        <v>87.74</v>
      </c>
      <c r="H607" s="468"/>
    </row>
    <row r="608" spans="1:8" s="6" customFormat="1" ht="75" x14ac:dyDescent="0.25">
      <c r="A608" s="522">
        <v>105286</v>
      </c>
      <c r="B608" s="523" t="s">
        <v>13896</v>
      </c>
      <c r="C608" s="522" t="s">
        <v>255</v>
      </c>
      <c r="D608" s="524">
        <v>32.909999999999997</v>
      </c>
      <c r="E608" s="479"/>
      <c r="F608" s="480" t="str">
        <f t="shared" si="19"/>
        <v>105286</v>
      </c>
      <c r="G608" s="481">
        <f t="shared" si="18"/>
        <v>43.12</v>
      </c>
      <c r="H608" s="468"/>
    </row>
    <row r="609" spans="1:8" s="6" customFormat="1" ht="75" x14ac:dyDescent="0.25">
      <c r="A609" s="522">
        <v>105287</v>
      </c>
      <c r="B609" s="523" t="s">
        <v>13897</v>
      </c>
      <c r="C609" s="522" t="s">
        <v>255</v>
      </c>
      <c r="D609" s="524">
        <v>30.27</v>
      </c>
      <c r="E609" s="479"/>
      <c r="F609" s="480" t="str">
        <f t="shared" si="19"/>
        <v>105287</v>
      </c>
      <c r="G609" s="481">
        <f t="shared" si="18"/>
        <v>39.659999999999997</v>
      </c>
      <c r="H609" s="468"/>
    </row>
    <row r="610" spans="1:8" s="6" customFormat="1" ht="75" x14ac:dyDescent="0.25">
      <c r="A610" s="522">
        <v>105288</v>
      </c>
      <c r="B610" s="523" t="s">
        <v>13898</v>
      </c>
      <c r="C610" s="522" t="s">
        <v>255</v>
      </c>
      <c r="D610" s="524">
        <v>52.92</v>
      </c>
      <c r="E610" s="479"/>
      <c r="F610" s="480" t="str">
        <f t="shared" si="19"/>
        <v>105288</v>
      </c>
      <c r="G610" s="481">
        <f t="shared" si="18"/>
        <v>69.33</v>
      </c>
      <c r="H610" s="468"/>
    </row>
    <row r="611" spans="1:8" s="6" customFormat="1" ht="75" x14ac:dyDescent="0.25">
      <c r="A611" s="522">
        <v>105289</v>
      </c>
      <c r="B611" s="523" t="s">
        <v>13899</v>
      </c>
      <c r="C611" s="522" t="s">
        <v>255</v>
      </c>
      <c r="D611" s="524">
        <v>49.81</v>
      </c>
      <c r="E611" s="479"/>
      <c r="F611" s="480" t="str">
        <f t="shared" si="19"/>
        <v>105289</v>
      </c>
      <c r="G611" s="481">
        <f t="shared" si="18"/>
        <v>65.260000000000005</v>
      </c>
      <c r="H611" s="468"/>
    </row>
    <row r="612" spans="1:8" s="6" customFormat="1" ht="75" x14ac:dyDescent="0.25">
      <c r="A612" s="522">
        <v>105375</v>
      </c>
      <c r="B612" s="523" t="s">
        <v>13900</v>
      </c>
      <c r="C612" s="522" t="s">
        <v>255</v>
      </c>
      <c r="D612" s="524">
        <v>142.76</v>
      </c>
      <c r="E612" s="479"/>
      <c r="F612" s="480" t="str">
        <f t="shared" si="19"/>
        <v>105375</v>
      </c>
      <c r="G612" s="481">
        <f t="shared" si="18"/>
        <v>187.03</v>
      </c>
      <c r="H612" s="468"/>
    </row>
    <row r="613" spans="1:8" s="6" customFormat="1" ht="75" x14ac:dyDescent="0.25">
      <c r="A613" s="522">
        <v>105376</v>
      </c>
      <c r="B613" s="523" t="s">
        <v>13901</v>
      </c>
      <c r="C613" s="522" t="s">
        <v>255</v>
      </c>
      <c r="D613" s="524">
        <v>135.59</v>
      </c>
      <c r="E613" s="479"/>
      <c r="F613" s="480" t="str">
        <f t="shared" si="19"/>
        <v>105376</v>
      </c>
      <c r="G613" s="481">
        <f t="shared" si="18"/>
        <v>177.64</v>
      </c>
      <c r="H613" s="468"/>
    </row>
    <row r="614" spans="1:8" s="6" customFormat="1" ht="75" x14ac:dyDescent="0.25">
      <c r="A614" s="522">
        <v>105331</v>
      </c>
      <c r="B614" s="523" t="s">
        <v>13902</v>
      </c>
      <c r="C614" s="522" t="s">
        <v>163</v>
      </c>
      <c r="D614" s="524">
        <v>57.57</v>
      </c>
      <c r="E614" s="479"/>
      <c r="F614" s="480" t="str">
        <f t="shared" si="19"/>
        <v>105331</v>
      </c>
      <c r="G614" s="481">
        <f t="shared" si="18"/>
        <v>75.42</v>
      </c>
      <c r="H614" s="468"/>
    </row>
    <row r="615" spans="1:8" s="6" customFormat="1" ht="75" x14ac:dyDescent="0.25">
      <c r="A615" s="522">
        <v>105332</v>
      </c>
      <c r="B615" s="523" t="s">
        <v>13903</v>
      </c>
      <c r="C615" s="522" t="s">
        <v>163</v>
      </c>
      <c r="D615" s="524">
        <v>56.74</v>
      </c>
      <c r="E615" s="479"/>
      <c r="F615" s="480" t="str">
        <f t="shared" si="19"/>
        <v>105332</v>
      </c>
      <c r="G615" s="481">
        <f t="shared" si="18"/>
        <v>74.34</v>
      </c>
      <c r="H615" s="468"/>
    </row>
    <row r="616" spans="1:8" s="6" customFormat="1" ht="60" x14ac:dyDescent="0.25">
      <c r="A616" s="522">
        <v>105333</v>
      </c>
      <c r="B616" s="523" t="s">
        <v>13904</v>
      </c>
      <c r="C616" s="522" t="s">
        <v>163</v>
      </c>
      <c r="D616" s="524">
        <v>252.99</v>
      </c>
      <c r="E616" s="479"/>
      <c r="F616" s="480" t="str">
        <f t="shared" si="19"/>
        <v>105333</v>
      </c>
      <c r="G616" s="481">
        <f t="shared" si="18"/>
        <v>331.44</v>
      </c>
      <c r="H616" s="468"/>
    </row>
    <row r="617" spans="1:8" s="6" customFormat="1" ht="60" x14ac:dyDescent="0.25">
      <c r="A617" s="522">
        <v>105334</v>
      </c>
      <c r="B617" s="523" t="s">
        <v>13905</v>
      </c>
      <c r="C617" s="522" t="s">
        <v>163</v>
      </c>
      <c r="D617" s="524">
        <v>250.3</v>
      </c>
      <c r="E617" s="479"/>
      <c r="F617" s="480" t="str">
        <f t="shared" si="19"/>
        <v>105334</v>
      </c>
      <c r="G617" s="481">
        <f t="shared" si="18"/>
        <v>327.92</v>
      </c>
      <c r="H617" s="468"/>
    </row>
    <row r="618" spans="1:8" s="6" customFormat="1" ht="60" x14ac:dyDescent="0.25">
      <c r="A618" s="522">
        <v>105335</v>
      </c>
      <c r="B618" s="523" t="s">
        <v>13906</v>
      </c>
      <c r="C618" s="522" t="s">
        <v>163</v>
      </c>
      <c r="D618" s="524">
        <v>381.25</v>
      </c>
      <c r="E618" s="479"/>
      <c r="F618" s="480" t="str">
        <f t="shared" si="19"/>
        <v>105335</v>
      </c>
      <c r="G618" s="481">
        <f t="shared" si="18"/>
        <v>499.48</v>
      </c>
      <c r="H618" s="468"/>
    </row>
    <row r="619" spans="1:8" s="6" customFormat="1" ht="60" x14ac:dyDescent="0.25">
      <c r="A619" s="522">
        <v>105336</v>
      </c>
      <c r="B619" s="523" t="s">
        <v>13907</v>
      </c>
      <c r="C619" s="522" t="s">
        <v>163</v>
      </c>
      <c r="D619" s="524">
        <v>378.07</v>
      </c>
      <c r="E619" s="479"/>
      <c r="F619" s="480" t="str">
        <f t="shared" si="19"/>
        <v>105336</v>
      </c>
      <c r="G619" s="481">
        <f t="shared" si="18"/>
        <v>495.31</v>
      </c>
      <c r="H619" s="468"/>
    </row>
    <row r="620" spans="1:8" s="6" customFormat="1" ht="60" x14ac:dyDescent="0.25">
      <c r="A620" s="522">
        <v>105337</v>
      </c>
      <c r="B620" s="523" t="s">
        <v>13908</v>
      </c>
      <c r="C620" s="522" t="s">
        <v>163</v>
      </c>
      <c r="D620" s="524">
        <v>537.79</v>
      </c>
      <c r="E620" s="479"/>
      <c r="F620" s="480" t="str">
        <f t="shared" si="19"/>
        <v>105337</v>
      </c>
      <c r="G620" s="481">
        <f t="shared" si="18"/>
        <v>704.56</v>
      </c>
      <c r="H620" s="468"/>
    </row>
    <row r="621" spans="1:8" s="6" customFormat="1" ht="60" x14ac:dyDescent="0.25">
      <c r="A621" s="522">
        <v>105338</v>
      </c>
      <c r="B621" s="523" t="s">
        <v>13909</v>
      </c>
      <c r="C621" s="522" t="s">
        <v>163</v>
      </c>
      <c r="D621" s="524">
        <v>534.11</v>
      </c>
      <c r="E621" s="479"/>
      <c r="F621" s="480" t="str">
        <f t="shared" si="19"/>
        <v>105338</v>
      </c>
      <c r="G621" s="481">
        <f t="shared" si="18"/>
        <v>699.74</v>
      </c>
      <c r="H621" s="468"/>
    </row>
    <row r="622" spans="1:8" s="6" customFormat="1" ht="60" x14ac:dyDescent="0.25">
      <c r="A622" s="522">
        <v>105329</v>
      </c>
      <c r="B622" s="523" t="s">
        <v>13910</v>
      </c>
      <c r="C622" s="522" t="s">
        <v>255</v>
      </c>
      <c r="D622" s="524">
        <v>81.09</v>
      </c>
      <c r="E622" s="479"/>
      <c r="F622" s="480" t="str">
        <f t="shared" si="19"/>
        <v>105329</v>
      </c>
      <c r="G622" s="481">
        <f t="shared" si="18"/>
        <v>106.24</v>
      </c>
      <c r="H622" s="468"/>
    </row>
    <row r="623" spans="1:8" s="6" customFormat="1" ht="60" x14ac:dyDescent="0.25">
      <c r="A623" s="522">
        <v>105330</v>
      </c>
      <c r="B623" s="523" t="s">
        <v>13911</v>
      </c>
      <c r="C623" s="522" t="s">
        <v>255</v>
      </c>
      <c r="D623" s="524">
        <v>80.2</v>
      </c>
      <c r="E623" s="479"/>
      <c r="F623" s="480" t="str">
        <f t="shared" si="19"/>
        <v>105330</v>
      </c>
      <c r="G623" s="481">
        <f t="shared" si="18"/>
        <v>105.07</v>
      </c>
      <c r="H623" s="468"/>
    </row>
    <row r="624" spans="1:8" s="6" customFormat="1" ht="60" x14ac:dyDescent="0.25">
      <c r="A624" s="522">
        <v>105260</v>
      </c>
      <c r="B624" s="523" t="s">
        <v>13912</v>
      </c>
      <c r="C624" s="522" t="s">
        <v>255</v>
      </c>
      <c r="D624" s="524">
        <v>26.76</v>
      </c>
      <c r="E624" s="479"/>
      <c r="F624" s="480" t="str">
        <f t="shared" si="19"/>
        <v>105260</v>
      </c>
      <c r="G624" s="481">
        <f t="shared" si="18"/>
        <v>35.06</v>
      </c>
      <c r="H624" s="468"/>
    </row>
    <row r="625" spans="1:8" s="6" customFormat="1" ht="60" x14ac:dyDescent="0.25">
      <c r="A625" s="522">
        <v>105285</v>
      </c>
      <c r="B625" s="523" t="s">
        <v>13913</v>
      </c>
      <c r="C625" s="522" t="s">
        <v>255</v>
      </c>
      <c r="D625" s="524">
        <v>26.1</v>
      </c>
      <c r="E625" s="479"/>
      <c r="F625" s="480" t="str">
        <f t="shared" si="19"/>
        <v>105285</v>
      </c>
      <c r="G625" s="481">
        <f t="shared" si="18"/>
        <v>34.19</v>
      </c>
      <c r="H625" s="468"/>
    </row>
    <row r="626" spans="1:8" s="6" customFormat="1" ht="60" x14ac:dyDescent="0.25">
      <c r="A626" s="522">
        <v>105327</v>
      </c>
      <c r="B626" s="523" t="s">
        <v>13914</v>
      </c>
      <c r="C626" s="522" t="s">
        <v>255</v>
      </c>
      <c r="D626" s="524">
        <v>49.84</v>
      </c>
      <c r="E626" s="479"/>
      <c r="F626" s="480" t="str">
        <f t="shared" si="19"/>
        <v>105327</v>
      </c>
      <c r="G626" s="481">
        <f t="shared" si="18"/>
        <v>65.3</v>
      </c>
      <c r="H626" s="468"/>
    </row>
    <row r="627" spans="1:8" s="6" customFormat="1" ht="60" x14ac:dyDescent="0.25">
      <c r="A627" s="522">
        <v>105328</v>
      </c>
      <c r="B627" s="523" t="s">
        <v>13915</v>
      </c>
      <c r="C627" s="522" t="s">
        <v>255</v>
      </c>
      <c r="D627" s="524">
        <v>49.07</v>
      </c>
      <c r="E627" s="479"/>
      <c r="F627" s="480" t="str">
        <f t="shared" si="19"/>
        <v>105328</v>
      </c>
      <c r="G627" s="481">
        <f t="shared" si="18"/>
        <v>64.290000000000006</v>
      </c>
      <c r="H627" s="468"/>
    </row>
    <row r="628" spans="1:8" s="6" customFormat="1" ht="60" x14ac:dyDescent="0.25">
      <c r="A628" s="522">
        <v>105377</v>
      </c>
      <c r="B628" s="523" t="s">
        <v>13916</v>
      </c>
      <c r="C628" s="522" t="s">
        <v>255</v>
      </c>
      <c r="D628" s="524">
        <v>48.07</v>
      </c>
      <c r="E628" s="479"/>
      <c r="F628" s="480" t="str">
        <f t="shared" si="19"/>
        <v>105377</v>
      </c>
      <c r="G628" s="481">
        <f t="shared" si="18"/>
        <v>62.98</v>
      </c>
      <c r="H628" s="468"/>
    </row>
    <row r="629" spans="1:8" s="6" customFormat="1" ht="60" x14ac:dyDescent="0.25">
      <c r="A629" s="522">
        <v>105368</v>
      </c>
      <c r="B629" s="523" t="s">
        <v>13917</v>
      </c>
      <c r="C629" s="522" t="s">
        <v>255</v>
      </c>
      <c r="D629" s="524">
        <v>44.03</v>
      </c>
      <c r="E629" s="479"/>
      <c r="F629" s="480" t="str">
        <f t="shared" si="19"/>
        <v>105368</v>
      </c>
      <c r="G629" s="481">
        <f t="shared" si="18"/>
        <v>57.68</v>
      </c>
      <c r="H629" s="468"/>
    </row>
    <row r="630" spans="1:8" s="6" customFormat="1" ht="60" x14ac:dyDescent="0.25">
      <c r="A630" s="522">
        <v>105369</v>
      </c>
      <c r="B630" s="523" t="s">
        <v>13918</v>
      </c>
      <c r="C630" s="522" t="s">
        <v>255</v>
      </c>
      <c r="D630" s="524">
        <v>75.12</v>
      </c>
      <c r="E630" s="479"/>
      <c r="F630" s="480" t="str">
        <f t="shared" si="19"/>
        <v>105369</v>
      </c>
      <c r="G630" s="481">
        <f t="shared" si="18"/>
        <v>98.41</v>
      </c>
      <c r="H630" s="468"/>
    </row>
    <row r="631" spans="1:8" s="6" customFormat="1" ht="60" x14ac:dyDescent="0.25">
      <c r="A631" s="522">
        <v>105370</v>
      </c>
      <c r="B631" s="523" t="s">
        <v>13919</v>
      </c>
      <c r="C631" s="522" t="s">
        <v>255</v>
      </c>
      <c r="D631" s="524">
        <v>69.73</v>
      </c>
      <c r="E631" s="479"/>
      <c r="F631" s="480" t="str">
        <f t="shared" si="19"/>
        <v>105370</v>
      </c>
      <c r="G631" s="481">
        <f t="shared" si="18"/>
        <v>91.35</v>
      </c>
      <c r="H631" s="468"/>
    </row>
    <row r="632" spans="1:8" s="6" customFormat="1" ht="75" x14ac:dyDescent="0.25">
      <c r="A632" s="522">
        <v>92864</v>
      </c>
      <c r="B632" s="523" t="s">
        <v>13920</v>
      </c>
      <c r="C632" s="522" t="s">
        <v>163</v>
      </c>
      <c r="D632" s="524">
        <v>98.91</v>
      </c>
      <c r="E632" s="479"/>
      <c r="F632" s="480" t="str">
        <f t="shared" si="19"/>
        <v>92864</v>
      </c>
      <c r="G632" s="481">
        <f t="shared" si="18"/>
        <v>129.58000000000001</v>
      </c>
      <c r="H632" s="468"/>
    </row>
    <row r="633" spans="1:8" s="6" customFormat="1" ht="75" x14ac:dyDescent="0.25">
      <c r="A633" s="522">
        <v>92848</v>
      </c>
      <c r="B633" s="523" t="s">
        <v>13921</v>
      </c>
      <c r="C633" s="522" t="s">
        <v>163</v>
      </c>
      <c r="D633" s="524">
        <v>87.74</v>
      </c>
      <c r="E633" s="479"/>
      <c r="F633" s="480" t="str">
        <f t="shared" si="19"/>
        <v>92848</v>
      </c>
      <c r="G633" s="481">
        <f t="shared" si="18"/>
        <v>114.95</v>
      </c>
      <c r="H633" s="468"/>
    </row>
    <row r="634" spans="1:8" s="6" customFormat="1" ht="75" x14ac:dyDescent="0.25">
      <c r="A634" s="522">
        <v>104937</v>
      </c>
      <c r="B634" s="523" t="s">
        <v>13922</v>
      </c>
      <c r="C634" s="522" t="s">
        <v>163</v>
      </c>
      <c r="D634" s="524">
        <v>0</v>
      </c>
      <c r="E634" s="479"/>
      <c r="F634" s="480" t="str">
        <f t="shared" si="19"/>
        <v>104937</v>
      </c>
      <c r="G634" s="481">
        <f t="shared" si="18"/>
        <v>0</v>
      </c>
      <c r="H634" s="468"/>
    </row>
    <row r="635" spans="1:8" s="6" customFormat="1" ht="75" x14ac:dyDescent="0.25">
      <c r="A635" s="522">
        <v>104933</v>
      </c>
      <c r="B635" s="523" t="s">
        <v>13923</v>
      </c>
      <c r="C635" s="522" t="s">
        <v>163</v>
      </c>
      <c r="D635" s="524">
        <v>0</v>
      </c>
      <c r="E635" s="479"/>
      <c r="F635" s="480" t="str">
        <f t="shared" si="19"/>
        <v>104933</v>
      </c>
      <c r="G635" s="481">
        <f t="shared" si="18"/>
        <v>0</v>
      </c>
      <c r="H635" s="468"/>
    </row>
    <row r="636" spans="1:8" s="6" customFormat="1" ht="75" x14ac:dyDescent="0.25">
      <c r="A636" s="522">
        <v>104939</v>
      </c>
      <c r="B636" s="523" t="s">
        <v>13924</v>
      </c>
      <c r="C636" s="522" t="s">
        <v>163</v>
      </c>
      <c r="D636" s="524">
        <v>0</v>
      </c>
      <c r="E636" s="479"/>
      <c r="F636" s="480" t="str">
        <f t="shared" si="19"/>
        <v>104939</v>
      </c>
      <c r="G636" s="481">
        <f t="shared" si="18"/>
        <v>0</v>
      </c>
      <c r="H636" s="468"/>
    </row>
    <row r="637" spans="1:8" s="6" customFormat="1" ht="75" x14ac:dyDescent="0.25">
      <c r="A637" s="522">
        <v>104935</v>
      </c>
      <c r="B637" s="523" t="s">
        <v>13925</v>
      </c>
      <c r="C637" s="522" t="s">
        <v>163</v>
      </c>
      <c r="D637" s="524">
        <v>0</v>
      </c>
      <c r="E637" s="479"/>
      <c r="F637" s="480" t="str">
        <f t="shared" si="19"/>
        <v>104935</v>
      </c>
      <c r="G637" s="481">
        <f t="shared" si="18"/>
        <v>0</v>
      </c>
      <c r="H637" s="468"/>
    </row>
    <row r="638" spans="1:8" s="6" customFormat="1" ht="75" x14ac:dyDescent="0.25">
      <c r="A638" s="522">
        <v>92850</v>
      </c>
      <c r="B638" s="523" t="s">
        <v>13926</v>
      </c>
      <c r="C638" s="522" t="s">
        <v>163</v>
      </c>
      <c r="D638" s="524">
        <v>24.47</v>
      </c>
      <c r="E638" s="479"/>
      <c r="F638" s="480" t="str">
        <f t="shared" si="19"/>
        <v>92850</v>
      </c>
      <c r="G638" s="481">
        <f t="shared" si="18"/>
        <v>32.06</v>
      </c>
      <c r="H638" s="468"/>
    </row>
    <row r="639" spans="1:8" s="6" customFormat="1" ht="75" x14ac:dyDescent="0.25">
      <c r="A639" s="522">
        <v>92834</v>
      </c>
      <c r="B639" s="523" t="s">
        <v>13927</v>
      </c>
      <c r="C639" s="522" t="s">
        <v>163</v>
      </c>
      <c r="D639" s="524">
        <v>21.66</v>
      </c>
      <c r="E639" s="479"/>
      <c r="F639" s="480" t="str">
        <f t="shared" si="19"/>
        <v>92834</v>
      </c>
      <c r="G639" s="481">
        <f t="shared" si="18"/>
        <v>28.38</v>
      </c>
      <c r="H639" s="468"/>
    </row>
    <row r="640" spans="1:8" s="6" customFormat="1" ht="75" x14ac:dyDescent="0.25">
      <c r="A640" s="522">
        <v>92852</v>
      </c>
      <c r="B640" s="523" t="s">
        <v>13928</v>
      </c>
      <c r="C640" s="522" t="s">
        <v>163</v>
      </c>
      <c r="D640" s="524">
        <v>32.770000000000003</v>
      </c>
      <c r="E640" s="479"/>
      <c r="F640" s="480" t="str">
        <f t="shared" si="19"/>
        <v>92852</v>
      </c>
      <c r="G640" s="481">
        <f t="shared" si="18"/>
        <v>42.93</v>
      </c>
      <c r="H640" s="468"/>
    </row>
    <row r="641" spans="1:8" s="6" customFormat="1" ht="75" x14ac:dyDescent="0.25">
      <c r="A641" s="522">
        <v>92836</v>
      </c>
      <c r="B641" s="523" t="s">
        <v>13929</v>
      </c>
      <c r="C641" s="522" t="s">
        <v>163</v>
      </c>
      <c r="D641" s="524">
        <v>28.78</v>
      </c>
      <c r="E641" s="479"/>
      <c r="F641" s="480" t="str">
        <f t="shared" si="19"/>
        <v>92836</v>
      </c>
      <c r="G641" s="481">
        <f t="shared" si="18"/>
        <v>37.700000000000003</v>
      </c>
      <c r="H641" s="468"/>
    </row>
    <row r="642" spans="1:8" s="6" customFormat="1" ht="75" x14ac:dyDescent="0.25">
      <c r="A642" s="522">
        <v>92854</v>
      </c>
      <c r="B642" s="523" t="s">
        <v>13930</v>
      </c>
      <c r="C642" s="522" t="s">
        <v>163</v>
      </c>
      <c r="D642" s="524">
        <v>41.43</v>
      </c>
      <c r="E642" s="479"/>
      <c r="F642" s="480" t="str">
        <f t="shared" si="19"/>
        <v>92854</v>
      </c>
      <c r="G642" s="481">
        <f t="shared" si="18"/>
        <v>54.28</v>
      </c>
      <c r="H642" s="468"/>
    </row>
    <row r="643" spans="1:8" s="6" customFormat="1" ht="75" x14ac:dyDescent="0.25">
      <c r="A643" s="522">
        <v>92838</v>
      </c>
      <c r="B643" s="523" t="s">
        <v>13931</v>
      </c>
      <c r="C643" s="522" t="s">
        <v>163</v>
      </c>
      <c r="D643" s="524">
        <v>36.25</v>
      </c>
      <c r="E643" s="479"/>
      <c r="F643" s="480" t="str">
        <f t="shared" si="19"/>
        <v>92838</v>
      </c>
      <c r="G643" s="481">
        <f t="shared" si="18"/>
        <v>47.49</v>
      </c>
      <c r="H643" s="468"/>
    </row>
    <row r="644" spans="1:8" s="6" customFormat="1" ht="75" x14ac:dyDescent="0.25">
      <c r="A644" s="522">
        <v>92856</v>
      </c>
      <c r="B644" s="523" t="s">
        <v>13932</v>
      </c>
      <c r="C644" s="522" t="s">
        <v>163</v>
      </c>
      <c r="D644" s="524">
        <v>50.4</v>
      </c>
      <c r="E644" s="479"/>
      <c r="F644" s="480" t="str">
        <f t="shared" si="19"/>
        <v>92856</v>
      </c>
      <c r="G644" s="481">
        <f t="shared" ref="G644:G707" si="20">ROUND(D644*(1+$G$2),2)</f>
        <v>66.03</v>
      </c>
      <c r="H644" s="468"/>
    </row>
    <row r="645" spans="1:8" s="6" customFormat="1" ht="75" x14ac:dyDescent="0.25">
      <c r="A645" s="522">
        <v>92840</v>
      </c>
      <c r="B645" s="523" t="s">
        <v>13933</v>
      </c>
      <c r="C645" s="522" t="s">
        <v>163</v>
      </c>
      <c r="D645" s="524">
        <v>44.01</v>
      </c>
      <c r="E645" s="479"/>
      <c r="F645" s="480" t="str">
        <f t="shared" ref="F645:F708" si="21">TRIM(A645)</f>
        <v>92840</v>
      </c>
      <c r="G645" s="481">
        <f t="shared" si="20"/>
        <v>57.66</v>
      </c>
      <c r="H645" s="468"/>
    </row>
    <row r="646" spans="1:8" s="6" customFormat="1" ht="75" x14ac:dyDescent="0.25">
      <c r="A646" s="522">
        <v>92858</v>
      </c>
      <c r="B646" s="523" t="s">
        <v>13934</v>
      </c>
      <c r="C646" s="522" t="s">
        <v>163</v>
      </c>
      <c r="D646" s="524">
        <v>62.55</v>
      </c>
      <c r="E646" s="479"/>
      <c r="F646" s="480" t="str">
        <f t="shared" si="21"/>
        <v>92858</v>
      </c>
      <c r="G646" s="481">
        <f t="shared" si="20"/>
        <v>81.95</v>
      </c>
      <c r="H646" s="468"/>
    </row>
    <row r="647" spans="1:8" s="6" customFormat="1" ht="75" x14ac:dyDescent="0.25">
      <c r="A647" s="522">
        <v>92842</v>
      </c>
      <c r="B647" s="523" t="s">
        <v>13935</v>
      </c>
      <c r="C647" s="522" t="s">
        <v>163</v>
      </c>
      <c r="D647" s="524">
        <v>54.96</v>
      </c>
      <c r="E647" s="479"/>
      <c r="F647" s="480" t="str">
        <f t="shared" si="21"/>
        <v>92842</v>
      </c>
      <c r="G647" s="481">
        <f t="shared" si="20"/>
        <v>72</v>
      </c>
      <c r="H647" s="468"/>
    </row>
    <row r="648" spans="1:8" s="6" customFormat="1" ht="75" x14ac:dyDescent="0.25">
      <c r="A648" s="522">
        <v>92860</v>
      </c>
      <c r="B648" s="523" t="s">
        <v>13936</v>
      </c>
      <c r="C648" s="522" t="s">
        <v>163</v>
      </c>
      <c r="D648" s="524">
        <v>73.98</v>
      </c>
      <c r="E648" s="479"/>
      <c r="F648" s="480" t="str">
        <f t="shared" si="21"/>
        <v>92860</v>
      </c>
      <c r="G648" s="481">
        <f t="shared" si="20"/>
        <v>96.92</v>
      </c>
      <c r="H648" s="468"/>
    </row>
    <row r="649" spans="1:8" s="6" customFormat="1" ht="75" x14ac:dyDescent="0.25">
      <c r="A649" s="522">
        <v>92844</v>
      </c>
      <c r="B649" s="523" t="s">
        <v>13937</v>
      </c>
      <c r="C649" s="522" t="s">
        <v>163</v>
      </c>
      <c r="D649" s="524">
        <v>65.180000000000007</v>
      </c>
      <c r="E649" s="479"/>
      <c r="F649" s="480" t="str">
        <f t="shared" si="21"/>
        <v>92844</v>
      </c>
      <c r="G649" s="481">
        <f t="shared" si="20"/>
        <v>85.39</v>
      </c>
      <c r="H649" s="468"/>
    </row>
    <row r="650" spans="1:8" s="6" customFormat="1" ht="75" x14ac:dyDescent="0.25">
      <c r="A650" s="522">
        <v>92862</v>
      </c>
      <c r="B650" s="523" t="s">
        <v>13938</v>
      </c>
      <c r="C650" s="522" t="s">
        <v>163</v>
      </c>
      <c r="D650" s="524">
        <v>84.68</v>
      </c>
      <c r="E650" s="479"/>
      <c r="F650" s="480" t="str">
        <f t="shared" si="21"/>
        <v>92862</v>
      </c>
      <c r="G650" s="481">
        <f t="shared" si="20"/>
        <v>110.94</v>
      </c>
      <c r="H650" s="468"/>
    </row>
    <row r="651" spans="1:8" s="6" customFormat="1" ht="75" x14ac:dyDescent="0.25">
      <c r="A651" s="522">
        <v>92846</v>
      </c>
      <c r="B651" s="523" t="s">
        <v>13939</v>
      </c>
      <c r="C651" s="522" t="s">
        <v>163</v>
      </c>
      <c r="D651" s="524">
        <v>74.7</v>
      </c>
      <c r="E651" s="479"/>
      <c r="F651" s="480" t="str">
        <f t="shared" si="21"/>
        <v>92846</v>
      </c>
      <c r="G651" s="481">
        <f t="shared" si="20"/>
        <v>97.86</v>
      </c>
      <c r="H651" s="468"/>
    </row>
    <row r="652" spans="1:8" s="6" customFormat="1" ht="75" x14ac:dyDescent="0.25">
      <c r="A652" s="522">
        <v>92828</v>
      </c>
      <c r="B652" s="523" t="s">
        <v>13940</v>
      </c>
      <c r="C652" s="522" t="s">
        <v>163</v>
      </c>
      <c r="D652" s="524">
        <v>120.04</v>
      </c>
      <c r="E652" s="479"/>
      <c r="F652" s="480" t="str">
        <f t="shared" si="21"/>
        <v>92828</v>
      </c>
      <c r="G652" s="481">
        <f t="shared" si="20"/>
        <v>157.26</v>
      </c>
      <c r="H652" s="468"/>
    </row>
    <row r="653" spans="1:8" s="6" customFormat="1" ht="75" x14ac:dyDescent="0.25">
      <c r="A653" s="522">
        <v>92815</v>
      </c>
      <c r="B653" s="523" t="s">
        <v>13941</v>
      </c>
      <c r="C653" s="522" t="s">
        <v>163</v>
      </c>
      <c r="D653" s="524">
        <v>108.85</v>
      </c>
      <c r="E653" s="479"/>
      <c r="F653" s="480" t="str">
        <f t="shared" si="21"/>
        <v>92815</v>
      </c>
      <c r="G653" s="481">
        <f t="shared" si="20"/>
        <v>142.6</v>
      </c>
      <c r="H653" s="468"/>
    </row>
    <row r="654" spans="1:8" s="6" customFormat="1" ht="75" x14ac:dyDescent="0.25">
      <c r="A654" s="522">
        <v>92830</v>
      </c>
      <c r="B654" s="523" t="s">
        <v>13942</v>
      </c>
      <c r="C654" s="522" t="s">
        <v>163</v>
      </c>
      <c r="D654" s="524">
        <v>147.66999999999999</v>
      </c>
      <c r="E654" s="479"/>
      <c r="F654" s="480" t="str">
        <f t="shared" si="21"/>
        <v>92830</v>
      </c>
      <c r="G654" s="481">
        <f t="shared" si="20"/>
        <v>193.46</v>
      </c>
      <c r="H654" s="468"/>
    </row>
    <row r="655" spans="1:8" s="6" customFormat="1" ht="75" x14ac:dyDescent="0.25">
      <c r="A655" s="522">
        <v>92817</v>
      </c>
      <c r="B655" s="523" t="s">
        <v>13943</v>
      </c>
      <c r="C655" s="522" t="s">
        <v>163</v>
      </c>
      <c r="D655" s="524">
        <v>134.1</v>
      </c>
      <c r="E655" s="479"/>
      <c r="F655" s="480" t="str">
        <f t="shared" si="21"/>
        <v>92817</v>
      </c>
      <c r="G655" s="481">
        <f t="shared" si="20"/>
        <v>175.68</v>
      </c>
      <c r="H655" s="468"/>
    </row>
    <row r="656" spans="1:8" s="6" customFormat="1" ht="75" x14ac:dyDescent="0.25">
      <c r="A656" s="522">
        <v>92832</v>
      </c>
      <c r="B656" s="523" t="s">
        <v>13944</v>
      </c>
      <c r="C656" s="522" t="s">
        <v>163</v>
      </c>
      <c r="D656" s="524">
        <v>190.83</v>
      </c>
      <c r="E656" s="479"/>
      <c r="F656" s="480" t="str">
        <f t="shared" si="21"/>
        <v>92832</v>
      </c>
      <c r="G656" s="481">
        <f t="shared" si="20"/>
        <v>250.01</v>
      </c>
      <c r="H656" s="468"/>
    </row>
    <row r="657" spans="1:8" s="6" customFormat="1" ht="75" x14ac:dyDescent="0.25">
      <c r="A657" s="522">
        <v>92819</v>
      </c>
      <c r="B657" s="523" t="s">
        <v>13945</v>
      </c>
      <c r="C657" s="522" t="s">
        <v>163</v>
      </c>
      <c r="D657" s="524">
        <v>173.68</v>
      </c>
      <c r="E657" s="479"/>
      <c r="F657" s="480" t="str">
        <f t="shared" si="21"/>
        <v>92819</v>
      </c>
      <c r="G657" s="481">
        <f t="shared" si="20"/>
        <v>227.54</v>
      </c>
      <c r="H657" s="468"/>
    </row>
    <row r="658" spans="1:8" s="6" customFormat="1" ht="75" x14ac:dyDescent="0.25">
      <c r="A658" s="522">
        <v>92820</v>
      </c>
      <c r="B658" s="523" t="s">
        <v>13946</v>
      </c>
      <c r="C658" s="522" t="s">
        <v>163</v>
      </c>
      <c r="D658" s="524">
        <v>30.72</v>
      </c>
      <c r="E658" s="479"/>
      <c r="F658" s="480" t="str">
        <f t="shared" si="21"/>
        <v>92820</v>
      </c>
      <c r="G658" s="481">
        <f t="shared" si="20"/>
        <v>40.25</v>
      </c>
      <c r="H658" s="468"/>
    </row>
    <row r="659" spans="1:8" s="6" customFormat="1" ht="75" x14ac:dyDescent="0.25">
      <c r="A659" s="522">
        <v>92808</v>
      </c>
      <c r="B659" s="523" t="s">
        <v>13947</v>
      </c>
      <c r="C659" s="522" t="s">
        <v>163</v>
      </c>
      <c r="D659" s="524">
        <v>27.9</v>
      </c>
      <c r="E659" s="479"/>
      <c r="F659" s="480" t="str">
        <f t="shared" si="21"/>
        <v>92808</v>
      </c>
      <c r="G659" s="481">
        <f t="shared" si="20"/>
        <v>36.549999999999997</v>
      </c>
      <c r="H659" s="468"/>
    </row>
    <row r="660" spans="1:8" s="6" customFormat="1" ht="75" x14ac:dyDescent="0.25">
      <c r="A660" s="522">
        <v>92821</v>
      </c>
      <c r="B660" s="523" t="s">
        <v>13948</v>
      </c>
      <c r="C660" s="522" t="s">
        <v>163</v>
      </c>
      <c r="D660" s="524">
        <v>42.72</v>
      </c>
      <c r="E660" s="479"/>
      <c r="F660" s="480" t="str">
        <f t="shared" si="21"/>
        <v>92821</v>
      </c>
      <c r="G660" s="481">
        <f t="shared" si="20"/>
        <v>55.97</v>
      </c>
      <c r="H660" s="468"/>
    </row>
    <row r="661" spans="1:8" s="6" customFormat="1" ht="75" x14ac:dyDescent="0.25">
      <c r="A661" s="522">
        <v>92809</v>
      </c>
      <c r="B661" s="523" t="s">
        <v>13949</v>
      </c>
      <c r="C661" s="522" t="s">
        <v>163</v>
      </c>
      <c r="D661" s="524">
        <v>38.72</v>
      </c>
      <c r="E661" s="479"/>
      <c r="F661" s="480" t="str">
        <f t="shared" si="21"/>
        <v>92809</v>
      </c>
      <c r="G661" s="481">
        <f t="shared" si="20"/>
        <v>50.73</v>
      </c>
      <c r="H661" s="468"/>
    </row>
    <row r="662" spans="1:8" s="6" customFormat="1" ht="75" x14ac:dyDescent="0.25">
      <c r="A662" s="522">
        <v>92822</v>
      </c>
      <c r="B662" s="523" t="s">
        <v>13950</v>
      </c>
      <c r="C662" s="522" t="s">
        <v>163</v>
      </c>
      <c r="D662" s="524">
        <v>55.05</v>
      </c>
      <c r="E662" s="479"/>
      <c r="F662" s="480" t="str">
        <f t="shared" si="21"/>
        <v>92822</v>
      </c>
      <c r="G662" s="481">
        <f t="shared" si="20"/>
        <v>72.12</v>
      </c>
      <c r="H662" s="468"/>
    </row>
    <row r="663" spans="1:8" s="6" customFormat="1" ht="75" x14ac:dyDescent="0.25">
      <c r="A663" s="522">
        <v>92810</v>
      </c>
      <c r="B663" s="523" t="s">
        <v>13951</v>
      </c>
      <c r="C663" s="522" t="s">
        <v>163</v>
      </c>
      <c r="D663" s="524">
        <v>49.85</v>
      </c>
      <c r="E663" s="479"/>
      <c r="F663" s="480" t="str">
        <f t="shared" si="21"/>
        <v>92810</v>
      </c>
      <c r="G663" s="481">
        <f t="shared" si="20"/>
        <v>65.31</v>
      </c>
      <c r="H663" s="468"/>
    </row>
    <row r="664" spans="1:8" s="6" customFormat="1" ht="75" x14ac:dyDescent="0.25">
      <c r="A664" s="522">
        <v>92824</v>
      </c>
      <c r="B664" s="523" t="s">
        <v>13952</v>
      </c>
      <c r="C664" s="522" t="s">
        <v>163</v>
      </c>
      <c r="D664" s="524">
        <v>67.55</v>
      </c>
      <c r="E664" s="479"/>
      <c r="F664" s="480" t="str">
        <f t="shared" si="21"/>
        <v>92824</v>
      </c>
      <c r="G664" s="481">
        <f t="shared" si="20"/>
        <v>88.5</v>
      </c>
      <c r="H664" s="468"/>
    </row>
    <row r="665" spans="1:8" s="6" customFormat="1" ht="75" x14ac:dyDescent="0.25">
      <c r="A665" s="522">
        <v>92811</v>
      </c>
      <c r="B665" s="523" t="s">
        <v>13953</v>
      </c>
      <c r="C665" s="522" t="s">
        <v>163</v>
      </c>
      <c r="D665" s="524">
        <v>61.18</v>
      </c>
      <c r="E665" s="479"/>
      <c r="F665" s="480" t="str">
        <f t="shared" si="21"/>
        <v>92811</v>
      </c>
      <c r="G665" s="481">
        <f t="shared" si="20"/>
        <v>80.150000000000006</v>
      </c>
      <c r="H665" s="468"/>
    </row>
    <row r="666" spans="1:8" s="6" customFormat="1" ht="75" x14ac:dyDescent="0.25">
      <c r="A666" s="522">
        <v>92825</v>
      </c>
      <c r="B666" s="523" t="s">
        <v>13954</v>
      </c>
      <c r="C666" s="522" t="s">
        <v>163</v>
      </c>
      <c r="D666" s="524">
        <v>80.319999999999993</v>
      </c>
      <c r="E666" s="479"/>
      <c r="F666" s="480" t="str">
        <f t="shared" si="21"/>
        <v>92825</v>
      </c>
      <c r="G666" s="481">
        <f t="shared" si="20"/>
        <v>105.23</v>
      </c>
      <c r="H666" s="468"/>
    </row>
    <row r="667" spans="1:8" s="6" customFormat="1" ht="75" x14ac:dyDescent="0.25">
      <c r="A667" s="522">
        <v>92812</v>
      </c>
      <c r="B667" s="523" t="s">
        <v>13955</v>
      </c>
      <c r="C667" s="522" t="s">
        <v>163</v>
      </c>
      <c r="D667" s="524">
        <v>72.75</v>
      </c>
      <c r="E667" s="479"/>
      <c r="F667" s="480" t="str">
        <f t="shared" si="21"/>
        <v>92812</v>
      </c>
      <c r="G667" s="481">
        <f t="shared" si="20"/>
        <v>95.31</v>
      </c>
      <c r="H667" s="468"/>
    </row>
    <row r="668" spans="1:8" s="6" customFormat="1" ht="75" x14ac:dyDescent="0.25">
      <c r="A668" s="522">
        <v>92826</v>
      </c>
      <c r="B668" s="523" t="s">
        <v>13956</v>
      </c>
      <c r="C668" s="522" t="s">
        <v>163</v>
      </c>
      <c r="D668" s="524">
        <v>93.33</v>
      </c>
      <c r="E668" s="479"/>
      <c r="F668" s="480" t="str">
        <f t="shared" si="21"/>
        <v>92826</v>
      </c>
      <c r="G668" s="481">
        <f t="shared" si="20"/>
        <v>122.27</v>
      </c>
      <c r="H668" s="468"/>
    </row>
    <row r="669" spans="1:8" s="6" customFormat="1" ht="75" x14ac:dyDescent="0.25">
      <c r="A669" s="522">
        <v>92813</v>
      </c>
      <c r="B669" s="523" t="s">
        <v>13957</v>
      </c>
      <c r="C669" s="522" t="s">
        <v>163</v>
      </c>
      <c r="D669" s="524">
        <v>84.56</v>
      </c>
      <c r="E669" s="479"/>
      <c r="F669" s="480" t="str">
        <f t="shared" si="21"/>
        <v>92813</v>
      </c>
      <c r="G669" s="481">
        <f t="shared" si="20"/>
        <v>110.78</v>
      </c>
      <c r="H669" s="468"/>
    </row>
    <row r="670" spans="1:8" s="6" customFormat="1" ht="75" x14ac:dyDescent="0.25">
      <c r="A670" s="522">
        <v>92827</v>
      </c>
      <c r="B670" s="523" t="s">
        <v>13958</v>
      </c>
      <c r="C670" s="522" t="s">
        <v>163</v>
      </c>
      <c r="D670" s="524">
        <v>106.61</v>
      </c>
      <c r="E670" s="479"/>
      <c r="F670" s="480" t="str">
        <f t="shared" si="21"/>
        <v>92827</v>
      </c>
      <c r="G670" s="481">
        <f t="shared" si="20"/>
        <v>139.66999999999999</v>
      </c>
      <c r="H670" s="468"/>
    </row>
    <row r="671" spans="1:8" s="6" customFormat="1" ht="75" x14ac:dyDescent="0.25">
      <c r="A671" s="522">
        <v>92814</v>
      </c>
      <c r="B671" s="523" t="s">
        <v>13959</v>
      </c>
      <c r="C671" s="522" t="s">
        <v>163</v>
      </c>
      <c r="D671" s="524">
        <v>96.61</v>
      </c>
      <c r="E671" s="479"/>
      <c r="F671" s="480" t="str">
        <f t="shared" si="21"/>
        <v>92814</v>
      </c>
      <c r="G671" s="481">
        <f t="shared" si="20"/>
        <v>126.57</v>
      </c>
      <c r="H671" s="468"/>
    </row>
    <row r="672" spans="1:8" s="6" customFormat="1" ht="60" x14ac:dyDescent="0.25">
      <c r="A672" s="522">
        <v>95570</v>
      </c>
      <c r="B672" s="523" t="s">
        <v>13960</v>
      </c>
      <c r="C672" s="522" t="s">
        <v>163</v>
      </c>
      <c r="D672" s="524">
        <v>113.12</v>
      </c>
      <c r="E672" s="479"/>
      <c r="F672" s="480" t="str">
        <f t="shared" si="21"/>
        <v>95570</v>
      </c>
      <c r="G672" s="481">
        <f t="shared" si="20"/>
        <v>148.19999999999999</v>
      </c>
      <c r="H672" s="468"/>
    </row>
    <row r="673" spans="1:8" s="6" customFormat="1" ht="75" x14ac:dyDescent="0.25">
      <c r="A673" s="522">
        <v>95567</v>
      </c>
      <c r="B673" s="523" t="s">
        <v>13961</v>
      </c>
      <c r="C673" s="522" t="s">
        <v>163</v>
      </c>
      <c r="D673" s="524">
        <v>110.3</v>
      </c>
      <c r="E673" s="479"/>
      <c r="F673" s="480" t="str">
        <f t="shared" si="21"/>
        <v>95567</v>
      </c>
      <c r="G673" s="481">
        <f t="shared" si="20"/>
        <v>144.5</v>
      </c>
      <c r="H673" s="468"/>
    </row>
    <row r="674" spans="1:8" s="6" customFormat="1" ht="60" x14ac:dyDescent="0.25">
      <c r="A674" s="522">
        <v>95571</v>
      </c>
      <c r="B674" s="523" t="s">
        <v>13962</v>
      </c>
      <c r="C674" s="522" t="s">
        <v>163</v>
      </c>
      <c r="D674" s="524">
        <v>140.09</v>
      </c>
      <c r="E674" s="479"/>
      <c r="F674" s="480" t="str">
        <f t="shared" si="21"/>
        <v>95571</v>
      </c>
      <c r="G674" s="481">
        <f t="shared" si="20"/>
        <v>183.53</v>
      </c>
      <c r="H674" s="468"/>
    </row>
    <row r="675" spans="1:8" s="6" customFormat="1" ht="75" x14ac:dyDescent="0.25">
      <c r="A675" s="522">
        <v>95568</v>
      </c>
      <c r="B675" s="523" t="s">
        <v>13963</v>
      </c>
      <c r="C675" s="522" t="s">
        <v>163</v>
      </c>
      <c r="D675" s="524">
        <v>136.09</v>
      </c>
      <c r="E675" s="479"/>
      <c r="F675" s="480" t="str">
        <f t="shared" si="21"/>
        <v>95568</v>
      </c>
      <c r="G675" s="481">
        <f t="shared" si="20"/>
        <v>178.29</v>
      </c>
      <c r="H675" s="468"/>
    </row>
    <row r="676" spans="1:8" s="6" customFormat="1" ht="60" x14ac:dyDescent="0.25">
      <c r="A676" s="522">
        <v>95572</v>
      </c>
      <c r="B676" s="523" t="s">
        <v>13964</v>
      </c>
      <c r="C676" s="522" t="s">
        <v>163</v>
      </c>
      <c r="D676" s="524">
        <v>199.97</v>
      </c>
      <c r="E676" s="479"/>
      <c r="F676" s="480" t="str">
        <f t="shared" si="21"/>
        <v>95572</v>
      </c>
      <c r="G676" s="481">
        <f t="shared" si="20"/>
        <v>261.98</v>
      </c>
      <c r="H676" s="468"/>
    </row>
    <row r="677" spans="1:8" s="6" customFormat="1" ht="75" x14ac:dyDescent="0.25">
      <c r="A677" s="522">
        <v>95569</v>
      </c>
      <c r="B677" s="523" t="s">
        <v>13965</v>
      </c>
      <c r="C677" s="522" t="s">
        <v>163</v>
      </c>
      <c r="D677" s="524">
        <v>194.77</v>
      </c>
      <c r="E677" s="479"/>
      <c r="F677" s="480" t="str">
        <f t="shared" si="21"/>
        <v>95569</v>
      </c>
      <c r="G677" s="481">
        <f t="shared" si="20"/>
        <v>255.17</v>
      </c>
      <c r="H677" s="468"/>
    </row>
    <row r="678" spans="1:8" s="6" customFormat="1" ht="60" x14ac:dyDescent="0.25">
      <c r="A678" s="522">
        <v>92863</v>
      </c>
      <c r="B678" s="523" t="s">
        <v>13966</v>
      </c>
      <c r="C678" s="522" t="s">
        <v>163</v>
      </c>
      <c r="D678" s="524">
        <v>1008.12</v>
      </c>
      <c r="E678" s="479"/>
      <c r="F678" s="480" t="str">
        <f t="shared" si="21"/>
        <v>92863</v>
      </c>
      <c r="G678" s="481">
        <f t="shared" si="20"/>
        <v>1320.74</v>
      </c>
      <c r="H678" s="468"/>
    </row>
    <row r="679" spans="1:8" s="6" customFormat="1" ht="75" x14ac:dyDescent="0.25">
      <c r="A679" s="522">
        <v>92847</v>
      </c>
      <c r="B679" s="523" t="s">
        <v>13967</v>
      </c>
      <c r="C679" s="522" t="s">
        <v>163</v>
      </c>
      <c r="D679" s="524">
        <v>996.95</v>
      </c>
      <c r="E679" s="479"/>
      <c r="F679" s="480" t="str">
        <f t="shared" si="21"/>
        <v>92847</v>
      </c>
      <c r="G679" s="481">
        <f t="shared" si="20"/>
        <v>1306.0999999999999</v>
      </c>
      <c r="H679" s="468"/>
    </row>
    <row r="680" spans="1:8" s="6" customFormat="1" ht="60" x14ac:dyDescent="0.25">
      <c r="A680" s="522">
        <v>104936</v>
      </c>
      <c r="B680" s="523" t="s">
        <v>13968</v>
      </c>
      <c r="C680" s="522" t="s">
        <v>163</v>
      </c>
      <c r="D680" s="524">
        <v>0</v>
      </c>
      <c r="E680" s="479"/>
      <c r="F680" s="480" t="str">
        <f t="shared" si="21"/>
        <v>104936</v>
      </c>
      <c r="G680" s="481">
        <f t="shared" si="20"/>
        <v>0</v>
      </c>
      <c r="H680" s="468"/>
    </row>
    <row r="681" spans="1:8" s="6" customFormat="1" ht="75" x14ac:dyDescent="0.25">
      <c r="A681" s="522">
        <v>104932</v>
      </c>
      <c r="B681" s="523" t="s">
        <v>13969</v>
      </c>
      <c r="C681" s="522" t="s">
        <v>163</v>
      </c>
      <c r="D681" s="524">
        <v>0</v>
      </c>
      <c r="E681" s="479"/>
      <c r="F681" s="480" t="str">
        <f t="shared" si="21"/>
        <v>104932</v>
      </c>
      <c r="G681" s="481">
        <f t="shared" si="20"/>
        <v>0</v>
      </c>
      <c r="H681" s="468"/>
    </row>
    <row r="682" spans="1:8" s="6" customFormat="1" ht="60" x14ac:dyDescent="0.25">
      <c r="A682" s="522">
        <v>104938</v>
      </c>
      <c r="B682" s="523" t="s">
        <v>13970</v>
      </c>
      <c r="C682" s="522" t="s">
        <v>163</v>
      </c>
      <c r="D682" s="524">
        <v>0</v>
      </c>
      <c r="E682" s="479"/>
      <c r="F682" s="480" t="str">
        <f t="shared" si="21"/>
        <v>104938</v>
      </c>
      <c r="G682" s="481">
        <f t="shared" si="20"/>
        <v>0</v>
      </c>
      <c r="H682" s="468"/>
    </row>
    <row r="683" spans="1:8" s="6" customFormat="1" ht="75" x14ac:dyDescent="0.25">
      <c r="A683" s="522">
        <v>104934</v>
      </c>
      <c r="B683" s="523" t="s">
        <v>13971</v>
      </c>
      <c r="C683" s="522" t="s">
        <v>163</v>
      </c>
      <c r="D683" s="524">
        <v>0</v>
      </c>
      <c r="E683" s="479"/>
      <c r="F683" s="480" t="str">
        <f t="shared" si="21"/>
        <v>104934</v>
      </c>
      <c r="G683" s="481">
        <f t="shared" si="20"/>
        <v>0</v>
      </c>
      <c r="H683" s="468"/>
    </row>
    <row r="684" spans="1:8" s="6" customFormat="1" ht="60" x14ac:dyDescent="0.25">
      <c r="A684" s="522">
        <v>92849</v>
      </c>
      <c r="B684" s="523" t="s">
        <v>13972</v>
      </c>
      <c r="C684" s="522" t="s">
        <v>163</v>
      </c>
      <c r="D684" s="524">
        <v>214.7</v>
      </c>
      <c r="E684" s="479"/>
      <c r="F684" s="480" t="str">
        <f t="shared" si="21"/>
        <v>92849</v>
      </c>
      <c r="G684" s="481">
        <f t="shared" si="20"/>
        <v>281.27999999999997</v>
      </c>
      <c r="H684" s="468"/>
    </row>
    <row r="685" spans="1:8" s="6" customFormat="1" ht="75" x14ac:dyDescent="0.25">
      <c r="A685" s="522">
        <v>92833</v>
      </c>
      <c r="B685" s="523" t="s">
        <v>13973</v>
      </c>
      <c r="C685" s="522" t="s">
        <v>163</v>
      </c>
      <c r="D685" s="524">
        <v>211.89</v>
      </c>
      <c r="E685" s="479"/>
      <c r="F685" s="480" t="str">
        <f t="shared" si="21"/>
        <v>92833</v>
      </c>
      <c r="G685" s="481">
        <f t="shared" si="20"/>
        <v>277.60000000000002</v>
      </c>
      <c r="H685" s="468"/>
    </row>
    <row r="686" spans="1:8" s="6" customFormat="1" ht="60" x14ac:dyDescent="0.25">
      <c r="A686" s="522">
        <v>92851</v>
      </c>
      <c r="B686" s="523" t="s">
        <v>13974</v>
      </c>
      <c r="C686" s="522" t="s">
        <v>163</v>
      </c>
      <c r="D686" s="524">
        <v>227.87</v>
      </c>
      <c r="E686" s="479"/>
      <c r="F686" s="480" t="str">
        <f t="shared" si="21"/>
        <v>92851</v>
      </c>
      <c r="G686" s="481">
        <f t="shared" si="20"/>
        <v>298.52999999999997</v>
      </c>
      <c r="H686" s="468"/>
    </row>
    <row r="687" spans="1:8" s="6" customFormat="1" ht="75" x14ac:dyDescent="0.25">
      <c r="A687" s="522">
        <v>92835</v>
      </c>
      <c r="B687" s="523" t="s">
        <v>13975</v>
      </c>
      <c r="C687" s="522" t="s">
        <v>163</v>
      </c>
      <c r="D687" s="524">
        <v>223.88</v>
      </c>
      <c r="E687" s="479"/>
      <c r="F687" s="480" t="str">
        <f t="shared" si="21"/>
        <v>92835</v>
      </c>
      <c r="G687" s="481">
        <f t="shared" si="20"/>
        <v>293.31</v>
      </c>
      <c r="H687" s="468"/>
    </row>
    <row r="688" spans="1:8" s="6" customFormat="1" ht="60" x14ac:dyDescent="0.25">
      <c r="A688" s="522">
        <v>92853</v>
      </c>
      <c r="B688" s="523" t="s">
        <v>13976</v>
      </c>
      <c r="C688" s="522" t="s">
        <v>163</v>
      </c>
      <c r="D688" s="524">
        <v>402.38</v>
      </c>
      <c r="E688" s="479"/>
      <c r="F688" s="480" t="str">
        <f t="shared" si="21"/>
        <v>92853</v>
      </c>
      <c r="G688" s="481">
        <f t="shared" si="20"/>
        <v>527.16</v>
      </c>
      <c r="H688" s="468"/>
    </row>
    <row r="689" spans="1:8" s="6" customFormat="1" ht="75" x14ac:dyDescent="0.25">
      <c r="A689" s="522">
        <v>92837</v>
      </c>
      <c r="B689" s="523" t="s">
        <v>13977</v>
      </c>
      <c r="C689" s="522" t="s">
        <v>163</v>
      </c>
      <c r="D689" s="524">
        <v>397.2</v>
      </c>
      <c r="E689" s="479"/>
      <c r="F689" s="480" t="str">
        <f t="shared" si="21"/>
        <v>92837</v>
      </c>
      <c r="G689" s="481">
        <f t="shared" si="20"/>
        <v>520.37</v>
      </c>
      <c r="H689" s="468"/>
    </row>
    <row r="690" spans="1:8" s="6" customFormat="1" ht="60" x14ac:dyDescent="0.25">
      <c r="A690" s="522">
        <v>92855</v>
      </c>
      <c r="B690" s="523" t="s">
        <v>13978</v>
      </c>
      <c r="C690" s="522" t="s">
        <v>163</v>
      </c>
      <c r="D690" s="524">
        <v>493.3</v>
      </c>
      <c r="E690" s="479"/>
      <c r="F690" s="480" t="str">
        <f t="shared" si="21"/>
        <v>92855</v>
      </c>
      <c r="G690" s="481">
        <f t="shared" si="20"/>
        <v>646.27</v>
      </c>
      <c r="H690" s="468"/>
    </row>
    <row r="691" spans="1:8" s="6" customFormat="1" ht="75" x14ac:dyDescent="0.25">
      <c r="A691" s="522">
        <v>92839</v>
      </c>
      <c r="B691" s="523" t="s">
        <v>13979</v>
      </c>
      <c r="C691" s="522" t="s">
        <v>163</v>
      </c>
      <c r="D691" s="524">
        <v>486.91</v>
      </c>
      <c r="E691" s="479"/>
      <c r="F691" s="480" t="str">
        <f t="shared" si="21"/>
        <v>92839</v>
      </c>
      <c r="G691" s="481">
        <f t="shared" si="20"/>
        <v>637.9</v>
      </c>
      <c r="H691" s="468"/>
    </row>
    <row r="692" spans="1:8" s="6" customFormat="1" ht="60" x14ac:dyDescent="0.25">
      <c r="A692" s="522">
        <v>92857</v>
      </c>
      <c r="B692" s="523" t="s">
        <v>13980</v>
      </c>
      <c r="C692" s="522" t="s">
        <v>163</v>
      </c>
      <c r="D692" s="524">
        <v>641.04</v>
      </c>
      <c r="E692" s="479"/>
      <c r="F692" s="480" t="str">
        <f t="shared" si="21"/>
        <v>92857</v>
      </c>
      <c r="G692" s="481">
        <f t="shared" si="20"/>
        <v>839.83</v>
      </c>
      <c r="H692" s="468"/>
    </row>
    <row r="693" spans="1:8" s="6" customFormat="1" ht="75" x14ac:dyDescent="0.25">
      <c r="A693" s="522">
        <v>92841</v>
      </c>
      <c r="B693" s="523" t="s">
        <v>13981</v>
      </c>
      <c r="C693" s="522" t="s">
        <v>163</v>
      </c>
      <c r="D693" s="524">
        <v>633.45000000000005</v>
      </c>
      <c r="E693" s="479"/>
      <c r="F693" s="480" t="str">
        <f t="shared" si="21"/>
        <v>92841</v>
      </c>
      <c r="G693" s="481">
        <f t="shared" si="20"/>
        <v>829.88</v>
      </c>
      <c r="H693" s="468"/>
    </row>
    <row r="694" spans="1:8" s="6" customFormat="1" ht="60" x14ac:dyDescent="0.25">
      <c r="A694" s="522">
        <v>92859</v>
      </c>
      <c r="B694" s="523" t="s">
        <v>13982</v>
      </c>
      <c r="C694" s="522" t="s">
        <v>163</v>
      </c>
      <c r="D694" s="524">
        <v>665.26</v>
      </c>
      <c r="E694" s="479"/>
      <c r="F694" s="480" t="str">
        <f t="shared" si="21"/>
        <v>92859</v>
      </c>
      <c r="G694" s="481">
        <f t="shared" si="20"/>
        <v>871.56</v>
      </c>
      <c r="H694" s="468"/>
    </row>
    <row r="695" spans="1:8" s="6" customFormat="1" ht="75" x14ac:dyDescent="0.25">
      <c r="A695" s="522">
        <v>92843</v>
      </c>
      <c r="B695" s="523" t="s">
        <v>13983</v>
      </c>
      <c r="C695" s="522" t="s">
        <v>163</v>
      </c>
      <c r="D695" s="524">
        <v>656.46</v>
      </c>
      <c r="E695" s="479"/>
      <c r="F695" s="480" t="str">
        <f t="shared" si="21"/>
        <v>92843</v>
      </c>
      <c r="G695" s="481">
        <f t="shared" si="20"/>
        <v>860.03</v>
      </c>
      <c r="H695" s="468"/>
    </row>
    <row r="696" spans="1:8" s="6" customFormat="1" ht="60" x14ac:dyDescent="0.25">
      <c r="A696" s="522">
        <v>92861</v>
      </c>
      <c r="B696" s="523" t="s">
        <v>13984</v>
      </c>
      <c r="C696" s="522" t="s">
        <v>163</v>
      </c>
      <c r="D696" s="524">
        <v>981.21</v>
      </c>
      <c r="E696" s="479"/>
      <c r="F696" s="480" t="str">
        <f t="shared" si="21"/>
        <v>92861</v>
      </c>
      <c r="G696" s="481">
        <f t="shared" si="20"/>
        <v>1285.48</v>
      </c>
      <c r="H696" s="468"/>
    </row>
    <row r="697" spans="1:8" s="6" customFormat="1" ht="75" x14ac:dyDescent="0.25">
      <c r="A697" s="522">
        <v>92845</v>
      </c>
      <c r="B697" s="523" t="s">
        <v>13985</v>
      </c>
      <c r="C697" s="522" t="s">
        <v>163</v>
      </c>
      <c r="D697" s="524">
        <v>971.23</v>
      </c>
      <c r="E697" s="479"/>
      <c r="F697" s="480" t="str">
        <f t="shared" si="21"/>
        <v>92845</v>
      </c>
      <c r="G697" s="481">
        <f t="shared" si="20"/>
        <v>1272.4100000000001</v>
      </c>
      <c r="H697" s="468"/>
    </row>
    <row r="698" spans="1:8" s="6" customFormat="1" ht="60" x14ac:dyDescent="0.25">
      <c r="A698" s="522">
        <v>92226</v>
      </c>
      <c r="B698" s="523" t="s">
        <v>13986</v>
      </c>
      <c r="C698" s="522" t="s">
        <v>163</v>
      </c>
      <c r="D698" s="524">
        <v>572.69000000000005</v>
      </c>
      <c r="E698" s="479"/>
      <c r="F698" s="480" t="str">
        <f t="shared" si="21"/>
        <v>92226</v>
      </c>
      <c r="G698" s="481">
        <f t="shared" si="20"/>
        <v>750.28</v>
      </c>
      <c r="H698" s="468"/>
    </row>
    <row r="699" spans="1:8" s="6" customFormat="1" ht="75" x14ac:dyDescent="0.25">
      <c r="A699" s="522">
        <v>92216</v>
      </c>
      <c r="B699" s="523" t="s">
        <v>13987</v>
      </c>
      <c r="C699" s="522" t="s">
        <v>163</v>
      </c>
      <c r="D699" s="524">
        <v>561.5</v>
      </c>
      <c r="E699" s="479"/>
      <c r="F699" s="480" t="str">
        <f t="shared" si="21"/>
        <v>92216</v>
      </c>
      <c r="G699" s="481">
        <f t="shared" si="20"/>
        <v>735.62</v>
      </c>
      <c r="H699" s="468"/>
    </row>
    <row r="700" spans="1:8" s="6" customFormat="1" ht="60" x14ac:dyDescent="0.25">
      <c r="A700" s="522">
        <v>92829</v>
      </c>
      <c r="B700" s="523" t="s">
        <v>13988</v>
      </c>
      <c r="C700" s="522" t="s">
        <v>163</v>
      </c>
      <c r="D700" s="524">
        <v>823.72</v>
      </c>
      <c r="E700" s="479"/>
      <c r="F700" s="480" t="str">
        <f t="shared" si="21"/>
        <v>92829</v>
      </c>
      <c r="G700" s="481">
        <f t="shared" si="20"/>
        <v>1079.1600000000001</v>
      </c>
      <c r="H700" s="468"/>
    </row>
    <row r="701" spans="1:8" s="6" customFormat="1" ht="75" x14ac:dyDescent="0.25">
      <c r="A701" s="522">
        <v>92816</v>
      </c>
      <c r="B701" s="523" t="s">
        <v>13989</v>
      </c>
      <c r="C701" s="522" t="s">
        <v>163</v>
      </c>
      <c r="D701" s="524">
        <v>810.15</v>
      </c>
      <c r="E701" s="479"/>
      <c r="F701" s="480" t="str">
        <f t="shared" si="21"/>
        <v>92816</v>
      </c>
      <c r="G701" s="481">
        <f t="shared" si="20"/>
        <v>1061.3800000000001</v>
      </c>
      <c r="H701" s="468"/>
    </row>
    <row r="702" spans="1:8" s="6" customFormat="1" ht="60" x14ac:dyDescent="0.25">
      <c r="A702" s="522">
        <v>92831</v>
      </c>
      <c r="B702" s="523" t="s">
        <v>13990</v>
      </c>
      <c r="C702" s="522" t="s">
        <v>163</v>
      </c>
      <c r="D702" s="524">
        <v>1170.28</v>
      </c>
      <c r="E702" s="479"/>
      <c r="F702" s="480" t="str">
        <f t="shared" si="21"/>
        <v>92831</v>
      </c>
      <c r="G702" s="481">
        <f t="shared" si="20"/>
        <v>1533.18</v>
      </c>
      <c r="H702" s="468"/>
    </row>
    <row r="703" spans="1:8" s="6" customFormat="1" ht="75" x14ac:dyDescent="0.25">
      <c r="A703" s="522">
        <v>92818</v>
      </c>
      <c r="B703" s="523" t="s">
        <v>13991</v>
      </c>
      <c r="C703" s="522" t="s">
        <v>163</v>
      </c>
      <c r="D703" s="524">
        <v>1153.1300000000001</v>
      </c>
      <c r="E703" s="479"/>
      <c r="F703" s="480" t="str">
        <f t="shared" si="21"/>
        <v>92818</v>
      </c>
      <c r="G703" s="481">
        <f t="shared" si="20"/>
        <v>1510.72</v>
      </c>
      <c r="H703" s="468"/>
    </row>
    <row r="704" spans="1:8" s="6" customFormat="1" ht="60" x14ac:dyDescent="0.25">
      <c r="A704" s="522">
        <v>95566</v>
      </c>
      <c r="B704" s="523" t="s">
        <v>13992</v>
      </c>
      <c r="C704" s="522" t="s">
        <v>163</v>
      </c>
      <c r="D704" s="524">
        <v>137.04</v>
      </c>
      <c r="E704" s="479"/>
      <c r="F704" s="480" t="str">
        <f t="shared" si="21"/>
        <v>95566</v>
      </c>
      <c r="G704" s="481">
        <f t="shared" si="20"/>
        <v>179.54</v>
      </c>
      <c r="H704" s="468"/>
    </row>
    <row r="705" spans="1:8" s="6" customFormat="1" ht="60" x14ac:dyDescent="0.25">
      <c r="A705" s="522">
        <v>95565</v>
      </c>
      <c r="B705" s="523" t="s">
        <v>13993</v>
      </c>
      <c r="C705" s="522" t="s">
        <v>163</v>
      </c>
      <c r="D705" s="524">
        <v>134.22</v>
      </c>
      <c r="E705" s="479"/>
      <c r="F705" s="480" t="str">
        <f t="shared" si="21"/>
        <v>95565</v>
      </c>
      <c r="G705" s="481">
        <f t="shared" si="20"/>
        <v>175.84</v>
      </c>
      <c r="H705" s="468"/>
    </row>
    <row r="706" spans="1:8" s="6" customFormat="1" ht="60" x14ac:dyDescent="0.25">
      <c r="A706" s="522">
        <v>92219</v>
      </c>
      <c r="B706" s="523" t="s">
        <v>13994</v>
      </c>
      <c r="C706" s="522" t="s">
        <v>163</v>
      </c>
      <c r="D706" s="524">
        <v>162.69999999999999</v>
      </c>
      <c r="E706" s="479"/>
      <c r="F706" s="480" t="str">
        <f t="shared" si="21"/>
        <v>92219</v>
      </c>
      <c r="G706" s="481">
        <f t="shared" si="20"/>
        <v>213.15</v>
      </c>
      <c r="H706" s="468"/>
    </row>
    <row r="707" spans="1:8" s="6" customFormat="1" ht="75" x14ac:dyDescent="0.25">
      <c r="A707" s="522">
        <v>92210</v>
      </c>
      <c r="B707" s="523" t="s">
        <v>13995</v>
      </c>
      <c r="C707" s="522" t="s">
        <v>163</v>
      </c>
      <c r="D707" s="524">
        <v>158.69999999999999</v>
      </c>
      <c r="E707" s="479"/>
      <c r="F707" s="480" t="str">
        <f t="shared" si="21"/>
        <v>92210</v>
      </c>
      <c r="G707" s="481">
        <f t="shared" si="20"/>
        <v>207.91</v>
      </c>
      <c r="H707" s="468"/>
    </row>
    <row r="708" spans="1:8" s="6" customFormat="1" ht="60" x14ac:dyDescent="0.25">
      <c r="A708" s="522">
        <v>92220</v>
      </c>
      <c r="B708" s="523" t="s">
        <v>13996</v>
      </c>
      <c r="C708" s="522" t="s">
        <v>163</v>
      </c>
      <c r="D708" s="524">
        <v>198.45</v>
      </c>
      <c r="E708" s="479"/>
      <c r="F708" s="480" t="str">
        <f t="shared" si="21"/>
        <v>92220</v>
      </c>
      <c r="G708" s="481">
        <f t="shared" ref="G708:G771" si="22">ROUND(D708*(1+$G$2),2)</f>
        <v>259.99</v>
      </c>
      <c r="H708" s="468"/>
    </row>
    <row r="709" spans="1:8" s="6" customFormat="1" ht="75" x14ac:dyDescent="0.25">
      <c r="A709" s="522">
        <v>92211</v>
      </c>
      <c r="B709" s="523" t="s">
        <v>13997</v>
      </c>
      <c r="C709" s="522" t="s">
        <v>163</v>
      </c>
      <c r="D709" s="524">
        <v>193.25</v>
      </c>
      <c r="E709" s="479"/>
      <c r="F709" s="480" t="str">
        <f t="shared" ref="F709:F772" si="23">TRIM(A709)</f>
        <v>92211</v>
      </c>
      <c r="G709" s="481">
        <f t="shared" si="22"/>
        <v>253.18</v>
      </c>
      <c r="H709" s="468"/>
    </row>
    <row r="710" spans="1:8" s="6" customFormat="1" ht="60" x14ac:dyDescent="0.25">
      <c r="A710" s="522">
        <v>92221</v>
      </c>
      <c r="B710" s="523" t="s">
        <v>13998</v>
      </c>
      <c r="C710" s="522" t="s">
        <v>163</v>
      </c>
      <c r="D710" s="524">
        <v>299.73</v>
      </c>
      <c r="E710" s="479"/>
      <c r="F710" s="480" t="str">
        <f t="shared" si="23"/>
        <v>92221</v>
      </c>
      <c r="G710" s="481">
        <f t="shared" si="22"/>
        <v>392.68</v>
      </c>
      <c r="H710" s="468"/>
    </row>
    <row r="711" spans="1:8" s="6" customFormat="1" ht="75" x14ac:dyDescent="0.25">
      <c r="A711" s="522">
        <v>92212</v>
      </c>
      <c r="B711" s="523" t="s">
        <v>13999</v>
      </c>
      <c r="C711" s="522" t="s">
        <v>163</v>
      </c>
      <c r="D711" s="524">
        <v>293.36</v>
      </c>
      <c r="E711" s="479"/>
      <c r="F711" s="480" t="str">
        <f t="shared" si="23"/>
        <v>92212</v>
      </c>
      <c r="G711" s="481">
        <f t="shared" si="22"/>
        <v>384.33</v>
      </c>
      <c r="H711" s="468"/>
    </row>
    <row r="712" spans="1:8" s="6" customFormat="1" ht="60" x14ac:dyDescent="0.25">
      <c r="A712" s="522">
        <v>92222</v>
      </c>
      <c r="B712" s="523" t="s">
        <v>14000</v>
      </c>
      <c r="C712" s="522" t="s">
        <v>163</v>
      </c>
      <c r="D712" s="524">
        <v>396.78</v>
      </c>
      <c r="E712" s="479"/>
      <c r="F712" s="480" t="str">
        <f t="shared" si="23"/>
        <v>92222</v>
      </c>
      <c r="G712" s="481">
        <f t="shared" si="22"/>
        <v>519.82000000000005</v>
      </c>
      <c r="H712" s="468"/>
    </row>
    <row r="713" spans="1:8" s="6" customFormat="1" ht="75" x14ac:dyDescent="0.25">
      <c r="A713" s="522">
        <v>92213</v>
      </c>
      <c r="B713" s="523" t="s">
        <v>14001</v>
      </c>
      <c r="C713" s="522" t="s">
        <v>163</v>
      </c>
      <c r="D713" s="524">
        <v>389.21</v>
      </c>
      <c r="E713" s="479"/>
      <c r="F713" s="480" t="str">
        <f t="shared" si="23"/>
        <v>92213</v>
      </c>
      <c r="G713" s="481">
        <f t="shared" si="22"/>
        <v>509.9</v>
      </c>
      <c r="H713" s="468"/>
    </row>
    <row r="714" spans="1:8" s="6" customFormat="1" ht="60" x14ac:dyDescent="0.25">
      <c r="A714" s="522">
        <v>92223</v>
      </c>
      <c r="B714" s="523" t="s">
        <v>14002</v>
      </c>
      <c r="C714" s="522" t="s">
        <v>163</v>
      </c>
      <c r="D714" s="524">
        <v>479.64</v>
      </c>
      <c r="E714" s="479"/>
      <c r="F714" s="480" t="str">
        <f t="shared" si="23"/>
        <v>92223</v>
      </c>
      <c r="G714" s="481">
        <f t="shared" si="22"/>
        <v>628.38</v>
      </c>
      <c r="H714" s="468"/>
    </row>
    <row r="715" spans="1:8" s="6" customFormat="1" ht="75" x14ac:dyDescent="0.25">
      <c r="A715" s="522">
        <v>92214</v>
      </c>
      <c r="B715" s="523" t="s">
        <v>14003</v>
      </c>
      <c r="C715" s="522" t="s">
        <v>163</v>
      </c>
      <c r="D715" s="524">
        <v>470.87</v>
      </c>
      <c r="E715" s="479"/>
      <c r="F715" s="480" t="str">
        <f t="shared" si="23"/>
        <v>92214</v>
      </c>
      <c r="G715" s="481">
        <f t="shared" si="22"/>
        <v>616.89</v>
      </c>
      <c r="H715" s="468"/>
    </row>
    <row r="716" spans="1:8" s="6" customFormat="1" ht="60" x14ac:dyDescent="0.25">
      <c r="A716" s="522">
        <v>92224</v>
      </c>
      <c r="B716" s="523" t="s">
        <v>14004</v>
      </c>
      <c r="C716" s="522" t="s">
        <v>163</v>
      </c>
      <c r="D716" s="524">
        <v>550.47</v>
      </c>
      <c r="E716" s="479"/>
      <c r="F716" s="480" t="str">
        <f t="shared" si="23"/>
        <v>92224</v>
      </c>
      <c r="G716" s="481">
        <f t="shared" si="22"/>
        <v>721.17</v>
      </c>
      <c r="H716" s="468"/>
    </row>
    <row r="717" spans="1:8" s="6" customFormat="1" ht="75" x14ac:dyDescent="0.25">
      <c r="A717" s="522">
        <v>92215</v>
      </c>
      <c r="B717" s="523" t="s">
        <v>14005</v>
      </c>
      <c r="C717" s="522" t="s">
        <v>163</v>
      </c>
      <c r="D717" s="524">
        <v>540.47</v>
      </c>
      <c r="E717" s="479"/>
      <c r="F717" s="480" t="str">
        <f t="shared" si="23"/>
        <v>92215</v>
      </c>
      <c r="G717" s="481">
        <f t="shared" si="22"/>
        <v>708.07</v>
      </c>
      <c r="H717" s="468"/>
    </row>
    <row r="718" spans="1:8" s="6" customFormat="1" ht="30" x14ac:dyDescent="0.25">
      <c r="A718" s="522">
        <v>94342</v>
      </c>
      <c r="B718" s="523" t="s">
        <v>14006</v>
      </c>
      <c r="C718" s="522" t="s">
        <v>1312</v>
      </c>
      <c r="D718" s="524">
        <v>91.98</v>
      </c>
      <c r="E718" s="479"/>
      <c r="F718" s="480" t="str">
        <f t="shared" si="23"/>
        <v>94342</v>
      </c>
      <c r="G718" s="481">
        <f t="shared" si="22"/>
        <v>120.5</v>
      </c>
      <c r="H718" s="468"/>
    </row>
    <row r="719" spans="1:8" s="6" customFormat="1" ht="30" x14ac:dyDescent="0.25">
      <c r="A719" s="522">
        <v>94319</v>
      </c>
      <c r="B719" s="523" t="s">
        <v>14007</v>
      </c>
      <c r="C719" s="522" t="s">
        <v>1312</v>
      </c>
      <c r="D719" s="524">
        <v>85.05</v>
      </c>
      <c r="E719" s="479"/>
      <c r="F719" s="480" t="str">
        <f t="shared" si="23"/>
        <v>94319</v>
      </c>
      <c r="G719" s="481">
        <f t="shared" si="22"/>
        <v>111.42</v>
      </c>
      <c r="H719" s="468"/>
    </row>
    <row r="720" spans="1:8" s="6" customFormat="1" ht="60" x14ac:dyDescent="0.25">
      <c r="A720" s="522">
        <v>94304</v>
      </c>
      <c r="B720" s="523" t="s">
        <v>14008</v>
      </c>
      <c r="C720" s="522" t="s">
        <v>1312</v>
      </c>
      <c r="D720" s="524">
        <v>80.58</v>
      </c>
      <c r="E720" s="479"/>
      <c r="F720" s="480" t="str">
        <f t="shared" si="23"/>
        <v>94304</v>
      </c>
      <c r="G720" s="481">
        <f t="shared" si="22"/>
        <v>105.57</v>
      </c>
      <c r="H720" s="468"/>
    </row>
    <row r="721" spans="1:8" s="6" customFormat="1" ht="60" x14ac:dyDescent="0.25">
      <c r="A721" s="522">
        <v>94306</v>
      </c>
      <c r="B721" s="523" t="s">
        <v>14009</v>
      </c>
      <c r="C721" s="522" t="s">
        <v>1312</v>
      </c>
      <c r="D721" s="524">
        <v>73.28</v>
      </c>
      <c r="E721" s="479"/>
      <c r="F721" s="480" t="str">
        <f t="shared" si="23"/>
        <v>94306</v>
      </c>
      <c r="G721" s="481">
        <f t="shared" si="22"/>
        <v>96</v>
      </c>
      <c r="H721" s="468"/>
    </row>
    <row r="722" spans="1:8" s="6" customFormat="1" ht="75" x14ac:dyDescent="0.25">
      <c r="A722" s="522">
        <v>94327</v>
      </c>
      <c r="B722" s="523" t="s">
        <v>14010</v>
      </c>
      <c r="C722" s="522" t="s">
        <v>1312</v>
      </c>
      <c r="D722" s="524">
        <v>87.51</v>
      </c>
      <c r="E722" s="479"/>
      <c r="F722" s="480" t="str">
        <f t="shared" si="23"/>
        <v>94327</v>
      </c>
      <c r="G722" s="481">
        <f t="shared" si="22"/>
        <v>114.65</v>
      </c>
      <c r="H722" s="468"/>
    </row>
    <row r="723" spans="1:8" s="6" customFormat="1" ht="75" x14ac:dyDescent="0.25">
      <c r="A723" s="522">
        <v>94329</v>
      </c>
      <c r="B723" s="523" t="s">
        <v>14011</v>
      </c>
      <c r="C723" s="522" t="s">
        <v>1312</v>
      </c>
      <c r="D723" s="524">
        <v>80.209999999999994</v>
      </c>
      <c r="E723" s="479"/>
      <c r="F723" s="480" t="str">
        <f t="shared" si="23"/>
        <v>94329</v>
      </c>
      <c r="G723" s="481">
        <f t="shared" si="22"/>
        <v>105.08</v>
      </c>
      <c r="H723" s="468"/>
    </row>
    <row r="724" spans="1:8" s="6" customFormat="1" ht="75" x14ac:dyDescent="0.25">
      <c r="A724" s="522">
        <v>94333</v>
      </c>
      <c r="B724" s="523" t="s">
        <v>14012</v>
      </c>
      <c r="C724" s="522" t="s">
        <v>1312</v>
      </c>
      <c r="D724" s="524">
        <v>76.930000000000007</v>
      </c>
      <c r="E724" s="479"/>
      <c r="F724" s="480" t="str">
        <f t="shared" si="23"/>
        <v>94333</v>
      </c>
      <c r="G724" s="481">
        <f t="shared" si="22"/>
        <v>100.79</v>
      </c>
      <c r="H724" s="468"/>
    </row>
    <row r="725" spans="1:8" s="6" customFormat="1" ht="75" x14ac:dyDescent="0.25">
      <c r="A725" s="522">
        <v>94310</v>
      </c>
      <c r="B725" s="523" t="s">
        <v>14013</v>
      </c>
      <c r="C725" s="522" t="s">
        <v>1312</v>
      </c>
      <c r="D725" s="524">
        <v>70</v>
      </c>
      <c r="E725" s="479"/>
      <c r="F725" s="480" t="str">
        <f t="shared" si="23"/>
        <v>94310</v>
      </c>
      <c r="G725" s="481">
        <f t="shared" si="22"/>
        <v>91.71</v>
      </c>
      <c r="H725" s="468"/>
    </row>
    <row r="726" spans="1:8" s="6" customFormat="1" ht="30" x14ac:dyDescent="0.25">
      <c r="A726" s="522">
        <v>104739</v>
      </c>
      <c r="B726" s="523" t="s">
        <v>14014</v>
      </c>
      <c r="C726" s="522" t="s">
        <v>1312</v>
      </c>
      <c r="D726" s="524">
        <v>92.32</v>
      </c>
      <c r="E726" s="479"/>
      <c r="F726" s="480" t="str">
        <f t="shared" si="23"/>
        <v>104739</v>
      </c>
      <c r="G726" s="481">
        <f t="shared" si="22"/>
        <v>120.95</v>
      </c>
      <c r="H726" s="468"/>
    </row>
    <row r="727" spans="1:8" s="6" customFormat="1" ht="30" x14ac:dyDescent="0.25">
      <c r="A727" s="522">
        <v>104738</v>
      </c>
      <c r="B727" s="523" t="s">
        <v>14015</v>
      </c>
      <c r="C727" s="522" t="s">
        <v>1312</v>
      </c>
      <c r="D727" s="524">
        <v>85.39</v>
      </c>
      <c r="E727" s="479"/>
      <c r="F727" s="480" t="str">
        <f t="shared" si="23"/>
        <v>104738</v>
      </c>
      <c r="G727" s="481">
        <f t="shared" si="22"/>
        <v>111.87</v>
      </c>
      <c r="H727" s="468"/>
    </row>
    <row r="728" spans="1:8" s="6" customFormat="1" ht="60" x14ac:dyDescent="0.25">
      <c r="A728" s="522">
        <v>94316</v>
      </c>
      <c r="B728" s="523" t="s">
        <v>14016</v>
      </c>
      <c r="C728" s="522" t="s">
        <v>1312</v>
      </c>
      <c r="D728" s="524">
        <v>75.09</v>
      </c>
      <c r="E728" s="479"/>
      <c r="F728" s="480" t="str">
        <f t="shared" si="23"/>
        <v>94316</v>
      </c>
      <c r="G728" s="481">
        <f t="shared" si="22"/>
        <v>98.38</v>
      </c>
      <c r="H728" s="468"/>
    </row>
    <row r="729" spans="1:8" s="6" customFormat="1" ht="60" x14ac:dyDescent="0.25">
      <c r="A729" s="522">
        <v>94318</v>
      </c>
      <c r="B729" s="523" t="s">
        <v>14017</v>
      </c>
      <c r="C729" s="522" t="s">
        <v>1312</v>
      </c>
      <c r="D729" s="524">
        <v>68.59</v>
      </c>
      <c r="E729" s="479"/>
      <c r="F729" s="480" t="str">
        <f t="shared" si="23"/>
        <v>94318</v>
      </c>
      <c r="G729" s="481">
        <f t="shared" si="22"/>
        <v>89.86</v>
      </c>
      <c r="H729" s="468"/>
    </row>
    <row r="730" spans="1:8" s="6" customFormat="1" ht="60" x14ac:dyDescent="0.25">
      <c r="A730" s="522">
        <v>94339</v>
      </c>
      <c r="B730" s="523" t="s">
        <v>14018</v>
      </c>
      <c r="C730" s="522" t="s">
        <v>1312</v>
      </c>
      <c r="D730" s="524">
        <v>82.02</v>
      </c>
      <c r="E730" s="479"/>
      <c r="F730" s="480" t="str">
        <f t="shared" si="23"/>
        <v>94339</v>
      </c>
      <c r="G730" s="481">
        <f t="shared" si="22"/>
        <v>107.45</v>
      </c>
      <c r="H730" s="468"/>
    </row>
    <row r="731" spans="1:8" s="6" customFormat="1" ht="60" x14ac:dyDescent="0.25">
      <c r="A731" s="522">
        <v>94341</v>
      </c>
      <c r="B731" s="523" t="s">
        <v>14019</v>
      </c>
      <c r="C731" s="522" t="s">
        <v>1312</v>
      </c>
      <c r="D731" s="524">
        <v>75.52</v>
      </c>
      <c r="E731" s="479"/>
      <c r="F731" s="480" t="str">
        <f t="shared" si="23"/>
        <v>94341</v>
      </c>
      <c r="G731" s="481">
        <f t="shared" si="22"/>
        <v>98.94</v>
      </c>
      <c r="H731" s="468"/>
    </row>
    <row r="732" spans="1:8" s="6" customFormat="1" ht="30" x14ac:dyDescent="0.25">
      <c r="A732" s="522">
        <v>104742</v>
      </c>
      <c r="B732" s="523" t="s">
        <v>14020</v>
      </c>
      <c r="C732" s="522" t="s">
        <v>1344</v>
      </c>
      <c r="D732" s="524">
        <v>8.82</v>
      </c>
      <c r="E732" s="479"/>
      <c r="F732" s="480" t="str">
        <f t="shared" si="23"/>
        <v>104742</v>
      </c>
      <c r="G732" s="481">
        <f t="shared" si="22"/>
        <v>11.56</v>
      </c>
      <c r="H732" s="468"/>
    </row>
    <row r="733" spans="1:8" s="6" customFormat="1" ht="30" x14ac:dyDescent="0.25">
      <c r="A733" s="522">
        <v>93382</v>
      </c>
      <c r="B733" s="523" t="s">
        <v>14021</v>
      </c>
      <c r="C733" s="522" t="s">
        <v>1312</v>
      </c>
      <c r="D733" s="524">
        <v>31.22</v>
      </c>
      <c r="E733" s="479"/>
      <c r="F733" s="480" t="str">
        <f t="shared" si="23"/>
        <v>93382</v>
      </c>
      <c r="G733" s="481">
        <f t="shared" si="22"/>
        <v>40.9</v>
      </c>
      <c r="H733" s="468"/>
    </row>
    <row r="734" spans="1:8" s="6" customFormat="1" ht="30" x14ac:dyDescent="0.25">
      <c r="A734" s="522">
        <v>104737</v>
      </c>
      <c r="B734" s="523" t="s">
        <v>14022</v>
      </c>
      <c r="C734" s="522" t="s">
        <v>1312</v>
      </c>
      <c r="D734" s="524">
        <v>25</v>
      </c>
      <c r="E734" s="479"/>
      <c r="F734" s="480" t="str">
        <f t="shared" si="23"/>
        <v>104737</v>
      </c>
      <c r="G734" s="481">
        <f t="shared" si="22"/>
        <v>32.75</v>
      </c>
      <c r="H734" s="468"/>
    </row>
    <row r="735" spans="1:8" s="6" customFormat="1" ht="90" x14ac:dyDescent="0.25">
      <c r="A735" s="522">
        <v>93369</v>
      </c>
      <c r="B735" s="523" t="s">
        <v>14023</v>
      </c>
      <c r="C735" s="522" t="s">
        <v>1312</v>
      </c>
      <c r="D735" s="524">
        <v>19.45</v>
      </c>
      <c r="E735" s="479"/>
      <c r="F735" s="480" t="str">
        <f t="shared" si="23"/>
        <v>93369</v>
      </c>
      <c r="G735" s="481">
        <f t="shared" si="22"/>
        <v>25.48</v>
      </c>
      <c r="H735" s="468"/>
    </row>
    <row r="736" spans="1:8" s="6" customFormat="1" ht="90" x14ac:dyDescent="0.25">
      <c r="A736" s="522">
        <v>93373</v>
      </c>
      <c r="B736" s="523" t="s">
        <v>14024</v>
      </c>
      <c r="C736" s="522" t="s">
        <v>1312</v>
      </c>
      <c r="D736" s="524">
        <v>16.170000000000002</v>
      </c>
      <c r="E736" s="479"/>
      <c r="F736" s="480" t="str">
        <f t="shared" si="23"/>
        <v>93373</v>
      </c>
      <c r="G736" s="481">
        <f t="shared" si="22"/>
        <v>21.18</v>
      </c>
      <c r="H736" s="468"/>
    </row>
    <row r="737" spans="1:8" s="6" customFormat="1" ht="90" x14ac:dyDescent="0.25">
      <c r="A737" s="522">
        <v>93368</v>
      </c>
      <c r="B737" s="523" t="s">
        <v>14025</v>
      </c>
      <c r="C737" s="522" t="s">
        <v>1312</v>
      </c>
      <c r="D737" s="524">
        <v>23.5</v>
      </c>
      <c r="E737" s="479"/>
      <c r="F737" s="480" t="str">
        <f t="shared" si="23"/>
        <v>93368</v>
      </c>
      <c r="G737" s="481">
        <f t="shared" si="22"/>
        <v>30.79</v>
      </c>
      <c r="H737" s="468"/>
    </row>
    <row r="738" spans="1:8" s="6" customFormat="1" ht="90" x14ac:dyDescent="0.25">
      <c r="A738" s="522">
        <v>104729</v>
      </c>
      <c r="B738" s="523" t="s">
        <v>14026</v>
      </c>
      <c r="C738" s="522" t="s">
        <v>1312</v>
      </c>
      <c r="D738" s="524">
        <v>18.18</v>
      </c>
      <c r="E738" s="479"/>
      <c r="F738" s="480" t="str">
        <f t="shared" si="23"/>
        <v>104729</v>
      </c>
      <c r="G738" s="481">
        <f t="shared" si="22"/>
        <v>23.82</v>
      </c>
      <c r="H738" s="468"/>
    </row>
    <row r="739" spans="1:8" s="6" customFormat="1" ht="90" x14ac:dyDescent="0.25">
      <c r="A739" s="522">
        <v>93372</v>
      </c>
      <c r="B739" s="523" t="s">
        <v>14027</v>
      </c>
      <c r="C739" s="522" t="s">
        <v>1312</v>
      </c>
      <c r="D739" s="524">
        <v>18.72</v>
      </c>
      <c r="E739" s="479"/>
      <c r="F739" s="480" t="str">
        <f t="shared" si="23"/>
        <v>93372</v>
      </c>
      <c r="G739" s="481">
        <f t="shared" si="22"/>
        <v>24.53</v>
      </c>
      <c r="H739" s="468"/>
    </row>
    <row r="740" spans="1:8" s="6" customFormat="1" ht="90" x14ac:dyDescent="0.25">
      <c r="A740" s="522">
        <v>104731</v>
      </c>
      <c r="B740" s="523" t="s">
        <v>14028</v>
      </c>
      <c r="C740" s="522" t="s">
        <v>1312</v>
      </c>
      <c r="D740" s="524">
        <v>13.45</v>
      </c>
      <c r="E740" s="479"/>
      <c r="F740" s="480" t="str">
        <f t="shared" si="23"/>
        <v>104731</v>
      </c>
      <c r="G740" s="481">
        <f t="shared" si="22"/>
        <v>17.62</v>
      </c>
      <c r="H740" s="468"/>
    </row>
    <row r="741" spans="1:8" s="6" customFormat="1" ht="90" x14ac:dyDescent="0.25">
      <c r="A741" s="522">
        <v>93367</v>
      </c>
      <c r="B741" s="523" t="s">
        <v>14029</v>
      </c>
      <c r="C741" s="522" t="s">
        <v>1312</v>
      </c>
      <c r="D741" s="524">
        <v>26.75</v>
      </c>
      <c r="E741" s="479"/>
      <c r="F741" s="480" t="str">
        <f t="shared" si="23"/>
        <v>93367</v>
      </c>
      <c r="G741" s="481">
        <f t="shared" si="22"/>
        <v>35.049999999999997</v>
      </c>
      <c r="H741" s="468"/>
    </row>
    <row r="742" spans="1:8" s="6" customFormat="1" ht="75" x14ac:dyDescent="0.25">
      <c r="A742" s="522">
        <v>104728</v>
      </c>
      <c r="B742" s="523" t="s">
        <v>14030</v>
      </c>
      <c r="C742" s="522" t="s">
        <v>1312</v>
      </c>
      <c r="D742" s="524">
        <v>21.35</v>
      </c>
      <c r="E742" s="479"/>
      <c r="F742" s="480" t="str">
        <f t="shared" si="23"/>
        <v>104728</v>
      </c>
      <c r="G742" s="481">
        <f t="shared" si="22"/>
        <v>27.97</v>
      </c>
      <c r="H742" s="468"/>
    </row>
    <row r="743" spans="1:8" s="6" customFormat="1" ht="90" x14ac:dyDescent="0.25">
      <c r="A743" s="522">
        <v>104730</v>
      </c>
      <c r="B743" s="523" t="s">
        <v>14031</v>
      </c>
      <c r="C743" s="522" t="s">
        <v>1312</v>
      </c>
      <c r="D743" s="524">
        <v>14.16</v>
      </c>
      <c r="E743" s="479"/>
      <c r="F743" s="480" t="str">
        <f t="shared" si="23"/>
        <v>104730</v>
      </c>
      <c r="G743" s="481">
        <f t="shared" si="22"/>
        <v>18.55</v>
      </c>
      <c r="H743" s="468"/>
    </row>
    <row r="744" spans="1:8" s="6" customFormat="1" ht="90" x14ac:dyDescent="0.25">
      <c r="A744" s="522">
        <v>104732</v>
      </c>
      <c r="B744" s="523" t="s">
        <v>14032</v>
      </c>
      <c r="C744" s="522" t="s">
        <v>1312</v>
      </c>
      <c r="D744" s="524">
        <v>10.9</v>
      </c>
      <c r="E744" s="479"/>
      <c r="F744" s="480" t="str">
        <f t="shared" si="23"/>
        <v>104732</v>
      </c>
      <c r="G744" s="481">
        <f t="shared" si="22"/>
        <v>14.28</v>
      </c>
      <c r="H744" s="468"/>
    </row>
    <row r="745" spans="1:8" s="6" customFormat="1" ht="45" x14ac:dyDescent="0.25">
      <c r="A745" s="522">
        <v>104740</v>
      </c>
      <c r="B745" s="523" t="s">
        <v>14033</v>
      </c>
      <c r="C745" s="522" t="s">
        <v>1312</v>
      </c>
      <c r="D745" s="524">
        <v>31.56</v>
      </c>
      <c r="E745" s="479"/>
      <c r="F745" s="480" t="str">
        <f t="shared" si="23"/>
        <v>104740</v>
      </c>
      <c r="G745" s="481">
        <f t="shared" si="22"/>
        <v>41.35</v>
      </c>
      <c r="H745" s="468"/>
    </row>
    <row r="746" spans="1:8" s="6" customFormat="1" ht="30" x14ac:dyDescent="0.25">
      <c r="A746" s="522">
        <v>104741</v>
      </c>
      <c r="B746" s="523" t="s">
        <v>14034</v>
      </c>
      <c r="C746" s="522" t="s">
        <v>1312</v>
      </c>
      <c r="D746" s="524">
        <v>25.35</v>
      </c>
      <c r="E746" s="479"/>
      <c r="F746" s="480" t="str">
        <f t="shared" si="23"/>
        <v>104741</v>
      </c>
      <c r="G746" s="481">
        <f t="shared" si="22"/>
        <v>33.21</v>
      </c>
      <c r="H746" s="468"/>
    </row>
    <row r="747" spans="1:8" s="6" customFormat="1" ht="75" x14ac:dyDescent="0.25">
      <c r="A747" s="522">
        <v>104733</v>
      </c>
      <c r="B747" s="523" t="s">
        <v>14035</v>
      </c>
      <c r="C747" s="522" t="s">
        <v>1312</v>
      </c>
      <c r="D747" s="524">
        <v>21.35</v>
      </c>
      <c r="E747" s="479"/>
      <c r="F747" s="480" t="str">
        <f t="shared" si="23"/>
        <v>104733</v>
      </c>
      <c r="G747" s="481">
        <f t="shared" si="22"/>
        <v>27.97</v>
      </c>
      <c r="H747" s="468"/>
    </row>
    <row r="748" spans="1:8" s="6" customFormat="1" ht="90" x14ac:dyDescent="0.25">
      <c r="A748" s="522">
        <v>104735</v>
      </c>
      <c r="B748" s="523" t="s">
        <v>14036</v>
      </c>
      <c r="C748" s="522" t="s">
        <v>1312</v>
      </c>
      <c r="D748" s="524">
        <v>12.61</v>
      </c>
      <c r="E748" s="479"/>
      <c r="F748" s="480" t="str">
        <f t="shared" si="23"/>
        <v>104735</v>
      </c>
      <c r="G748" s="481">
        <f t="shared" si="22"/>
        <v>16.52</v>
      </c>
      <c r="H748" s="468"/>
    </row>
    <row r="749" spans="1:8" s="6" customFormat="1" ht="75" x14ac:dyDescent="0.25">
      <c r="A749" s="522">
        <v>104734</v>
      </c>
      <c r="B749" s="523" t="s">
        <v>14037</v>
      </c>
      <c r="C749" s="522" t="s">
        <v>1312</v>
      </c>
      <c r="D749" s="524">
        <v>15.47</v>
      </c>
      <c r="E749" s="479"/>
      <c r="F749" s="480" t="str">
        <f t="shared" si="23"/>
        <v>104734</v>
      </c>
      <c r="G749" s="481">
        <f t="shared" si="22"/>
        <v>20.27</v>
      </c>
      <c r="H749" s="468"/>
    </row>
    <row r="750" spans="1:8" s="6" customFormat="1" ht="90" x14ac:dyDescent="0.25">
      <c r="A750" s="522">
        <v>104736</v>
      </c>
      <c r="B750" s="523" t="s">
        <v>14038</v>
      </c>
      <c r="C750" s="522" t="s">
        <v>1312</v>
      </c>
      <c r="D750" s="524">
        <v>9.44</v>
      </c>
      <c r="E750" s="479"/>
      <c r="F750" s="480" t="str">
        <f t="shared" si="23"/>
        <v>104736</v>
      </c>
      <c r="G750" s="481">
        <f t="shared" si="22"/>
        <v>12.37</v>
      </c>
      <c r="H750" s="468"/>
    </row>
    <row r="751" spans="1:8" s="6" customFormat="1" ht="90" x14ac:dyDescent="0.25">
      <c r="A751" s="522">
        <v>93381</v>
      </c>
      <c r="B751" s="523" t="s">
        <v>14039</v>
      </c>
      <c r="C751" s="522" t="s">
        <v>1312</v>
      </c>
      <c r="D751" s="524">
        <v>14.76</v>
      </c>
      <c r="E751" s="479"/>
      <c r="F751" s="480" t="str">
        <f t="shared" si="23"/>
        <v>93381</v>
      </c>
      <c r="G751" s="481">
        <f t="shared" si="22"/>
        <v>19.34</v>
      </c>
      <c r="H751" s="468"/>
    </row>
    <row r="752" spans="1:8" s="6" customFormat="1" ht="90" x14ac:dyDescent="0.25">
      <c r="A752" s="522">
        <v>93379</v>
      </c>
      <c r="B752" s="523" t="s">
        <v>14040</v>
      </c>
      <c r="C752" s="522" t="s">
        <v>1312</v>
      </c>
      <c r="D752" s="524">
        <v>21.26</v>
      </c>
      <c r="E752" s="479"/>
      <c r="F752" s="480" t="str">
        <f t="shared" si="23"/>
        <v>93379</v>
      </c>
      <c r="G752" s="481">
        <f t="shared" si="22"/>
        <v>27.85</v>
      </c>
      <c r="H752" s="468"/>
    </row>
    <row r="753" spans="1:8" s="6" customFormat="1" ht="90" x14ac:dyDescent="0.25">
      <c r="A753" s="522">
        <v>93380</v>
      </c>
      <c r="B753" s="523" t="s">
        <v>14041</v>
      </c>
      <c r="C753" s="522" t="s">
        <v>1312</v>
      </c>
      <c r="D753" s="524">
        <v>18.11</v>
      </c>
      <c r="E753" s="479"/>
      <c r="F753" s="480" t="str">
        <f t="shared" si="23"/>
        <v>93380</v>
      </c>
      <c r="G753" s="481">
        <f t="shared" si="22"/>
        <v>23.73</v>
      </c>
      <c r="H753" s="468"/>
    </row>
    <row r="754" spans="1:8" s="6" customFormat="1" ht="90" x14ac:dyDescent="0.25">
      <c r="A754" s="522">
        <v>93378</v>
      </c>
      <c r="B754" s="523" t="s">
        <v>14042</v>
      </c>
      <c r="C754" s="522" t="s">
        <v>1312</v>
      </c>
      <c r="D754" s="524">
        <v>27.56</v>
      </c>
      <c r="E754" s="479"/>
      <c r="F754" s="480" t="str">
        <f t="shared" si="23"/>
        <v>93378</v>
      </c>
      <c r="G754" s="481">
        <f t="shared" si="22"/>
        <v>36.11</v>
      </c>
      <c r="H754" s="468"/>
    </row>
    <row r="755" spans="1:8" s="6" customFormat="1" ht="60" x14ac:dyDescent="0.25">
      <c r="A755" s="522">
        <v>105732</v>
      </c>
      <c r="B755" s="523" t="s">
        <v>14043</v>
      </c>
      <c r="C755" s="522" t="s">
        <v>1312</v>
      </c>
      <c r="D755" s="524">
        <v>292.81</v>
      </c>
      <c r="E755" s="479"/>
      <c r="F755" s="480" t="str">
        <f t="shared" si="23"/>
        <v>105732</v>
      </c>
      <c r="G755" s="481">
        <f t="shared" si="22"/>
        <v>383.61</v>
      </c>
      <c r="H755" s="468"/>
    </row>
    <row r="756" spans="1:8" s="6" customFormat="1" ht="60" x14ac:dyDescent="0.25">
      <c r="A756" s="522">
        <v>96397</v>
      </c>
      <c r="B756" s="523" t="s">
        <v>14044</v>
      </c>
      <c r="C756" s="522" t="s">
        <v>1312</v>
      </c>
      <c r="D756" s="524">
        <v>288.06</v>
      </c>
      <c r="E756" s="479"/>
      <c r="F756" s="480" t="str">
        <f t="shared" si="23"/>
        <v>96397</v>
      </c>
      <c r="G756" s="481">
        <f t="shared" si="22"/>
        <v>377.39</v>
      </c>
      <c r="H756" s="468"/>
    </row>
    <row r="757" spans="1:8" s="6" customFormat="1" ht="60" x14ac:dyDescent="0.25">
      <c r="A757" s="522">
        <v>105735</v>
      </c>
      <c r="B757" s="523" t="s">
        <v>14045</v>
      </c>
      <c r="C757" s="522" t="s">
        <v>1312</v>
      </c>
      <c r="D757" s="524">
        <v>285.66000000000003</v>
      </c>
      <c r="E757" s="479"/>
      <c r="F757" s="480" t="str">
        <f t="shared" si="23"/>
        <v>105735</v>
      </c>
      <c r="G757" s="481">
        <f t="shared" si="22"/>
        <v>374.24</v>
      </c>
      <c r="H757" s="468"/>
    </row>
    <row r="758" spans="1:8" s="6" customFormat="1" ht="45" x14ac:dyDescent="0.25">
      <c r="A758" s="522">
        <v>105727</v>
      </c>
      <c r="B758" s="523" t="s">
        <v>14046</v>
      </c>
      <c r="C758" s="522" t="s">
        <v>1312</v>
      </c>
      <c r="D758" s="524">
        <v>237.74</v>
      </c>
      <c r="E758" s="479"/>
      <c r="F758" s="480" t="str">
        <f t="shared" si="23"/>
        <v>105727</v>
      </c>
      <c r="G758" s="481">
        <f t="shared" si="22"/>
        <v>311.45999999999998</v>
      </c>
      <c r="H758" s="468"/>
    </row>
    <row r="759" spans="1:8" s="6" customFormat="1" ht="45" x14ac:dyDescent="0.25">
      <c r="A759" s="522">
        <v>96396</v>
      </c>
      <c r="B759" s="523" t="s">
        <v>14047</v>
      </c>
      <c r="C759" s="522" t="s">
        <v>1312</v>
      </c>
      <c r="D759" s="524">
        <v>234.06</v>
      </c>
      <c r="E759" s="479"/>
      <c r="F759" s="480" t="str">
        <f t="shared" si="23"/>
        <v>96396</v>
      </c>
      <c r="G759" s="481">
        <f t="shared" si="22"/>
        <v>306.64</v>
      </c>
      <c r="H759" s="468"/>
    </row>
    <row r="760" spans="1:8" s="6" customFormat="1" ht="45" x14ac:dyDescent="0.25">
      <c r="A760" s="522">
        <v>105730</v>
      </c>
      <c r="B760" s="523" t="s">
        <v>14048</v>
      </c>
      <c r="C760" s="522" t="s">
        <v>1312</v>
      </c>
      <c r="D760" s="524">
        <v>232.22</v>
      </c>
      <c r="E760" s="479"/>
      <c r="F760" s="480" t="str">
        <f t="shared" si="23"/>
        <v>105730</v>
      </c>
      <c r="G760" s="481">
        <f t="shared" si="22"/>
        <v>304.23</v>
      </c>
      <c r="H760" s="468"/>
    </row>
    <row r="761" spans="1:8" s="6" customFormat="1" ht="45" x14ac:dyDescent="0.25">
      <c r="A761" s="522">
        <v>105737</v>
      </c>
      <c r="B761" s="523" t="s">
        <v>14049</v>
      </c>
      <c r="C761" s="522" t="s">
        <v>1312</v>
      </c>
      <c r="D761" s="524">
        <v>364.16</v>
      </c>
      <c r="E761" s="479"/>
      <c r="F761" s="480" t="str">
        <f t="shared" si="23"/>
        <v>105737</v>
      </c>
      <c r="G761" s="481">
        <f t="shared" si="22"/>
        <v>477.09</v>
      </c>
      <c r="H761" s="468"/>
    </row>
    <row r="762" spans="1:8" s="6" customFormat="1" ht="45" x14ac:dyDescent="0.25">
      <c r="A762" s="522">
        <v>96398</v>
      </c>
      <c r="B762" s="523" t="s">
        <v>14050</v>
      </c>
      <c r="C762" s="522" t="s">
        <v>1312</v>
      </c>
      <c r="D762" s="524">
        <v>360.59</v>
      </c>
      <c r="E762" s="479"/>
      <c r="F762" s="480" t="str">
        <f t="shared" si="23"/>
        <v>96398</v>
      </c>
      <c r="G762" s="481">
        <f t="shared" si="22"/>
        <v>472.41</v>
      </c>
      <c r="H762" s="468"/>
    </row>
    <row r="763" spans="1:8" s="6" customFormat="1" ht="45" x14ac:dyDescent="0.25">
      <c r="A763" s="522">
        <v>105740</v>
      </c>
      <c r="B763" s="523" t="s">
        <v>14051</v>
      </c>
      <c r="C763" s="522" t="s">
        <v>1312</v>
      </c>
      <c r="D763" s="524">
        <v>358.7</v>
      </c>
      <c r="E763" s="479"/>
      <c r="F763" s="480" t="str">
        <f t="shared" si="23"/>
        <v>105740</v>
      </c>
      <c r="G763" s="481">
        <f t="shared" si="22"/>
        <v>469.93</v>
      </c>
      <c r="H763" s="468"/>
    </row>
    <row r="764" spans="1:8" s="6" customFormat="1" ht="45" x14ac:dyDescent="0.25">
      <c r="A764" s="522">
        <v>105749</v>
      </c>
      <c r="B764" s="523" t="s">
        <v>14052</v>
      </c>
      <c r="C764" s="522" t="s">
        <v>1312</v>
      </c>
      <c r="D764" s="524">
        <v>214.18</v>
      </c>
      <c r="E764" s="479"/>
      <c r="F764" s="480" t="str">
        <f t="shared" si="23"/>
        <v>105749</v>
      </c>
      <c r="G764" s="481">
        <f t="shared" si="22"/>
        <v>280.60000000000002</v>
      </c>
      <c r="H764" s="468"/>
    </row>
    <row r="765" spans="1:8" s="6" customFormat="1" ht="45" x14ac:dyDescent="0.25">
      <c r="A765" s="522">
        <v>96400</v>
      </c>
      <c r="B765" s="523" t="s">
        <v>14053</v>
      </c>
      <c r="C765" s="522" t="s">
        <v>1312</v>
      </c>
      <c r="D765" s="524">
        <v>212.2</v>
      </c>
      <c r="E765" s="479"/>
      <c r="F765" s="480" t="str">
        <f t="shared" si="23"/>
        <v>96400</v>
      </c>
      <c r="G765" s="481">
        <f t="shared" si="22"/>
        <v>278</v>
      </c>
      <c r="H765" s="468"/>
    </row>
    <row r="766" spans="1:8" s="6" customFormat="1" ht="45" x14ac:dyDescent="0.25">
      <c r="A766" s="522">
        <v>105752</v>
      </c>
      <c r="B766" s="523" t="s">
        <v>14054</v>
      </c>
      <c r="C766" s="522" t="s">
        <v>1312</v>
      </c>
      <c r="D766" s="524">
        <v>210.45</v>
      </c>
      <c r="E766" s="479"/>
      <c r="F766" s="480" t="str">
        <f t="shared" si="23"/>
        <v>105752</v>
      </c>
      <c r="G766" s="481">
        <f t="shared" si="22"/>
        <v>275.70999999999998</v>
      </c>
      <c r="H766" s="468"/>
    </row>
    <row r="767" spans="1:8" s="6" customFormat="1" ht="45" x14ac:dyDescent="0.25">
      <c r="A767" s="522">
        <v>105754</v>
      </c>
      <c r="B767" s="523" t="s">
        <v>14055</v>
      </c>
      <c r="C767" s="522" t="s">
        <v>1312</v>
      </c>
      <c r="D767" s="524">
        <v>208.79</v>
      </c>
      <c r="E767" s="479"/>
      <c r="F767" s="480" t="str">
        <f t="shared" si="23"/>
        <v>105754</v>
      </c>
      <c r="G767" s="481">
        <f t="shared" si="22"/>
        <v>273.54000000000002</v>
      </c>
      <c r="H767" s="468"/>
    </row>
    <row r="768" spans="1:8" s="6" customFormat="1" ht="45" x14ac:dyDescent="0.25">
      <c r="A768" s="522">
        <v>105742</v>
      </c>
      <c r="B768" s="523" t="s">
        <v>14056</v>
      </c>
      <c r="C768" s="522" t="s">
        <v>1312</v>
      </c>
      <c r="D768" s="524">
        <v>164.12</v>
      </c>
      <c r="E768" s="479"/>
      <c r="F768" s="480" t="str">
        <f t="shared" si="23"/>
        <v>105742</v>
      </c>
      <c r="G768" s="481">
        <f t="shared" si="22"/>
        <v>215.01</v>
      </c>
      <c r="H768" s="468"/>
    </row>
    <row r="769" spans="1:8" s="6" customFormat="1" ht="45" x14ac:dyDescent="0.25">
      <c r="A769" s="522">
        <v>96399</v>
      </c>
      <c r="B769" s="523" t="s">
        <v>14057</v>
      </c>
      <c r="C769" s="522" t="s">
        <v>1312</v>
      </c>
      <c r="D769" s="524">
        <v>162.36000000000001</v>
      </c>
      <c r="E769" s="479"/>
      <c r="F769" s="480" t="str">
        <f t="shared" si="23"/>
        <v>96399</v>
      </c>
      <c r="G769" s="481">
        <f t="shared" si="22"/>
        <v>212.71</v>
      </c>
      <c r="H769" s="468"/>
    </row>
    <row r="770" spans="1:8" s="6" customFormat="1" ht="45" x14ac:dyDescent="0.25">
      <c r="A770" s="522">
        <v>105745</v>
      </c>
      <c r="B770" s="523" t="s">
        <v>14058</v>
      </c>
      <c r="C770" s="522" t="s">
        <v>1312</v>
      </c>
      <c r="D770" s="524">
        <v>160.58000000000001</v>
      </c>
      <c r="E770" s="479"/>
      <c r="F770" s="480" t="str">
        <f t="shared" si="23"/>
        <v>105745</v>
      </c>
      <c r="G770" s="481">
        <f t="shared" si="22"/>
        <v>210.38</v>
      </c>
      <c r="H770" s="468"/>
    </row>
    <row r="771" spans="1:8" s="6" customFormat="1" ht="45" x14ac:dyDescent="0.25">
      <c r="A771" s="522">
        <v>105747</v>
      </c>
      <c r="B771" s="523" t="s">
        <v>14059</v>
      </c>
      <c r="C771" s="522" t="s">
        <v>1312</v>
      </c>
      <c r="D771" s="524">
        <v>158.80000000000001</v>
      </c>
      <c r="E771" s="479"/>
      <c r="F771" s="480" t="str">
        <f t="shared" si="23"/>
        <v>105747</v>
      </c>
      <c r="G771" s="481">
        <f t="shared" si="22"/>
        <v>208.04</v>
      </c>
      <c r="H771" s="468"/>
    </row>
    <row r="772" spans="1:8" s="6" customFormat="1" ht="75" x14ac:dyDescent="0.25">
      <c r="A772" s="522">
        <v>105657</v>
      </c>
      <c r="B772" s="523" t="s">
        <v>14060</v>
      </c>
      <c r="C772" s="522" t="s">
        <v>1312</v>
      </c>
      <c r="D772" s="524">
        <v>203.64</v>
      </c>
      <c r="E772" s="479"/>
      <c r="F772" s="480" t="str">
        <f t="shared" si="23"/>
        <v>105657</v>
      </c>
      <c r="G772" s="481">
        <f t="shared" ref="G772:G835" si="24">ROUND(D772*(1+$G$2),2)</f>
        <v>266.79000000000002</v>
      </c>
      <c r="H772" s="468"/>
    </row>
    <row r="773" spans="1:8" s="6" customFormat="1" ht="75" x14ac:dyDescent="0.25">
      <c r="A773" s="522">
        <v>100566</v>
      </c>
      <c r="B773" s="523" t="s">
        <v>14061</v>
      </c>
      <c r="C773" s="522" t="s">
        <v>1312</v>
      </c>
      <c r="D773" s="524">
        <v>195.91</v>
      </c>
      <c r="E773" s="479"/>
      <c r="F773" s="480" t="str">
        <f t="shared" ref="F773:F836" si="25">TRIM(A773)</f>
        <v>100566</v>
      </c>
      <c r="G773" s="481">
        <f t="shared" si="24"/>
        <v>256.66000000000003</v>
      </c>
      <c r="H773" s="468"/>
    </row>
    <row r="774" spans="1:8" s="6" customFormat="1" ht="75" x14ac:dyDescent="0.25">
      <c r="A774" s="522">
        <v>105666</v>
      </c>
      <c r="B774" s="523" t="s">
        <v>14062</v>
      </c>
      <c r="C774" s="522" t="s">
        <v>1312</v>
      </c>
      <c r="D774" s="524">
        <v>192.06</v>
      </c>
      <c r="E774" s="479"/>
      <c r="F774" s="480" t="str">
        <f t="shared" si="25"/>
        <v>105666</v>
      </c>
      <c r="G774" s="481">
        <f t="shared" si="24"/>
        <v>251.62</v>
      </c>
      <c r="H774" s="468"/>
    </row>
    <row r="775" spans="1:8" s="6" customFormat="1" ht="75" x14ac:dyDescent="0.25">
      <c r="A775" s="522">
        <v>105639</v>
      </c>
      <c r="B775" s="523" t="s">
        <v>14063</v>
      </c>
      <c r="C775" s="522" t="s">
        <v>1312</v>
      </c>
      <c r="D775" s="524">
        <v>0</v>
      </c>
      <c r="E775" s="479"/>
      <c r="F775" s="480" t="str">
        <f t="shared" si="25"/>
        <v>105639</v>
      </c>
      <c r="G775" s="481">
        <f t="shared" si="24"/>
        <v>0</v>
      </c>
      <c r="H775" s="468"/>
    </row>
    <row r="776" spans="1:8" s="6" customFormat="1" ht="75" x14ac:dyDescent="0.25">
      <c r="A776" s="522">
        <v>105645</v>
      </c>
      <c r="B776" s="523" t="s">
        <v>14064</v>
      </c>
      <c r="C776" s="522" t="s">
        <v>1312</v>
      </c>
      <c r="D776" s="524">
        <v>0</v>
      </c>
      <c r="E776" s="479"/>
      <c r="F776" s="480" t="str">
        <f t="shared" si="25"/>
        <v>105645</v>
      </c>
      <c r="G776" s="481">
        <f t="shared" si="24"/>
        <v>0</v>
      </c>
      <c r="H776" s="468"/>
    </row>
    <row r="777" spans="1:8" s="6" customFormat="1" ht="75" x14ac:dyDescent="0.25">
      <c r="A777" s="522">
        <v>105651</v>
      </c>
      <c r="B777" s="523" t="s">
        <v>14065</v>
      </c>
      <c r="C777" s="522" t="s">
        <v>1312</v>
      </c>
      <c r="D777" s="524">
        <v>0</v>
      </c>
      <c r="E777" s="479"/>
      <c r="F777" s="480" t="str">
        <f t="shared" si="25"/>
        <v>105651</v>
      </c>
      <c r="G777" s="481">
        <f t="shared" si="24"/>
        <v>0</v>
      </c>
      <c r="H777" s="468"/>
    </row>
    <row r="778" spans="1:8" s="6" customFormat="1" ht="75" x14ac:dyDescent="0.25">
      <c r="A778" s="522">
        <v>105658</v>
      </c>
      <c r="B778" s="523" t="s">
        <v>14066</v>
      </c>
      <c r="C778" s="522" t="s">
        <v>1312</v>
      </c>
      <c r="D778" s="524">
        <v>229.27</v>
      </c>
      <c r="E778" s="479"/>
      <c r="F778" s="480" t="str">
        <f t="shared" si="25"/>
        <v>105658</v>
      </c>
      <c r="G778" s="481">
        <f t="shared" si="24"/>
        <v>300.37</v>
      </c>
      <c r="H778" s="468"/>
    </row>
    <row r="779" spans="1:8" s="6" customFormat="1" ht="75" x14ac:dyDescent="0.25">
      <c r="A779" s="522">
        <v>100567</v>
      </c>
      <c r="B779" s="523" t="s">
        <v>14067</v>
      </c>
      <c r="C779" s="522" t="s">
        <v>1312</v>
      </c>
      <c r="D779" s="524">
        <v>221.54</v>
      </c>
      <c r="E779" s="479"/>
      <c r="F779" s="480" t="str">
        <f t="shared" si="25"/>
        <v>100567</v>
      </c>
      <c r="G779" s="481">
        <f t="shared" si="24"/>
        <v>290.24</v>
      </c>
      <c r="H779" s="468"/>
    </row>
    <row r="780" spans="1:8" s="6" customFormat="1" ht="75" x14ac:dyDescent="0.25">
      <c r="A780" s="522">
        <v>105667</v>
      </c>
      <c r="B780" s="523" t="s">
        <v>14068</v>
      </c>
      <c r="C780" s="522" t="s">
        <v>1312</v>
      </c>
      <c r="D780" s="524">
        <v>217.69</v>
      </c>
      <c r="E780" s="479"/>
      <c r="F780" s="480" t="str">
        <f t="shared" si="25"/>
        <v>105667</v>
      </c>
      <c r="G780" s="481">
        <f t="shared" si="24"/>
        <v>285.2</v>
      </c>
      <c r="H780" s="468"/>
    </row>
    <row r="781" spans="1:8" s="6" customFormat="1" ht="75" x14ac:dyDescent="0.25">
      <c r="A781" s="522">
        <v>105640</v>
      </c>
      <c r="B781" s="523" t="s">
        <v>14069</v>
      </c>
      <c r="C781" s="522" t="s">
        <v>1312</v>
      </c>
      <c r="D781" s="524">
        <v>0</v>
      </c>
      <c r="E781" s="479"/>
      <c r="F781" s="480" t="str">
        <f t="shared" si="25"/>
        <v>105640</v>
      </c>
      <c r="G781" s="481">
        <f t="shared" si="24"/>
        <v>0</v>
      </c>
      <c r="H781" s="468"/>
    </row>
    <row r="782" spans="1:8" s="6" customFormat="1" ht="75" x14ac:dyDescent="0.25">
      <c r="A782" s="522">
        <v>105646</v>
      </c>
      <c r="B782" s="523" t="s">
        <v>14070</v>
      </c>
      <c r="C782" s="522" t="s">
        <v>1312</v>
      </c>
      <c r="D782" s="524">
        <v>0</v>
      </c>
      <c r="E782" s="479"/>
      <c r="F782" s="480" t="str">
        <f t="shared" si="25"/>
        <v>105646</v>
      </c>
      <c r="G782" s="481">
        <f t="shared" si="24"/>
        <v>0</v>
      </c>
      <c r="H782" s="468"/>
    </row>
    <row r="783" spans="1:8" s="6" customFormat="1" ht="75" x14ac:dyDescent="0.25">
      <c r="A783" s="522">
        <v>105652</v>
      </c>
      <c r="B783" s="523" t="s">
        <v>14071</v>
      </c>
      <c r="C783" s="522" t="s">
        <v>1312</v>
      </c>
      <c r="D783" s="524">
        <v>0</v>
      </c>
      <c r="E783" s="479"/>
      <c r="F783" s="480" t="str">
        <f t="shared" si="25"/>
        <v>105652</v>
      </c>
      <c r="G783" s="481">
        <f t="shared" si="24"/>
        <v>0</v>
      </c>
      <c r="H783" s="468"/>
    </row>
    <row r="784" spans="1:8" s="6" customFormat="1" ht="75" x14ac:dyDescent="0.25">
      <c r="A784" s="522">
        <v>105659</v>
      </c>
      <c r="B784" s="523" t="s">
        <v>14072</v>
      </c>
      <c r="C784" s="522" t="s">
        <v>1312</v>
      </c>
      <c r="D784" s="524">
        <v>254.53</v>
      </c>
      <c r="E784" s="479"/>
      <c r="F784" s="480" t="str">
        <f t="shared" si="25"/>
        <v>105659</v>
      </c>
      <c r="G784" s="481">
        <f t="shared" si="24"/>
        <v>333.46</v>
      </c>
      <c r="H784" s="468"/>
    </row>
    <row r="785" spans="1:8" s="6" customFormat="1" ht="75" x14ac:dyDescent="0.25">
      <c r="A785" s="522">
        <v>100568</v>
      </c>
      <c r="B785" s="523" t="s">
        <v>14073</v>
      </c>
      <c r="C785" s="522" t="s">
        <v>1312</v>
      </c>
      <c r="D785" s="524">
        <v>246.8</v>
      </c>
      <c r="E785" s="479"/>
      <c r="F785" s="480" t="str">
        <f t="shared" si="25"/>
        <v>100568</v>
      </c>
      <c r="G785" s="481">
        <f t="shared" si="24"/>
        <v>323.33</v>
      </c>
      <c r="H785" s="468"/>
    </row>
    <row r="786" spans="1:8" s="6" customFormat="1" ht="75" x14ac:dyDescent="0.25">
      <c r="A786" s="522">
        <v>105668</v>
      </c>
      <c r="B786" s="523" t="s">
        <v>14074</v>
      </c>
      <c r="C786" s="522" t="s">
        <v>1312</v>
      </c>
      <c r="D786" s="524">
        <v>242.95</v>
      </c>
      <c r="E786" s="479"/>
      <c r="F786" s="480" t="str">
        <f t="shared" si="25"/>
        <v>105668</v>
      </c>
      <c r="G786" s="481">
        <f t="shared" si="24"/>
        <v>318.29000000000002</v>
      </c>
      <c r="H786" s="468"/>
    </row>
    <row r="787" spans="1:8" s="6" customFormat="1" ht="75" x14ac:dyDescent="0.25">
      <c r="A787" s="522">
        <v>105641</v>
      </c>
      <c r="B787" s="523" t="s">
        <v>14075</v>
      </c>
      <c r="C787" s="522" t="s">
        <v>1312</v>
      </c>
      <c r="D787" s="524">
        <v>0</v>
      </c>
      <c r="E787" s="479"/>
      <c r="F787" s="480" t="str">
        <f t="shared" si="25"/>
        <v>105641</v>
      </c>
      <c r="G787" s="481">
        <f t="shared" si="24"/>
        <v>0</v>
      </c>
      <c r="H787" s="468"/>
    </row>
    <row r="788" spans="1:8" s="6" customFormat="1" ht="75" x14ac:dyDescent="0.25">
      <c r="A788" s="522">
        <v>105647</v>
      </c>
      <c r="B788" s="523" t="s">
        <v>14076</v>
      </c>
      <c r="C788" s="522" t="s">
        <v>1312</v>
      </c>
      <c r="D788" s="524">
        <v>0</v>
      </c>
      <c r="E788" s="479"/>
      <c r="F788" s="480" t="str">
        <f t="shared" si="25"/>
        <v>105647</v>
      </c>
      <c r="G788" s="481">
        <f t="shared" si="24"/>
        <v>0</v>
      </c>
      <c r="H788" s="468"/>
    </row>
    <row r="789" spans="1:8" s="6" customFormat="1" ht="75" x14ac:dyDescent="0.25">
      <c r="A789" s="522">
        <v>105653</v>
      </c>
      <c r="B789" s="523" t="s">
        <v>14077</v>
      </c>
      <c r="C789" s="522" t="s">
        <v>1312</v>
      </c>
      <c r="D789" s="524">
        <v>0</v>
      </c>
      <c r="E789" s="479"/>
      <c r="F789" s="480" t="str">
        <f t="shared" si="25"/>
        <v>105653</v>
      </c>
      <c r="G789" s="481">
        <f t="shared" si="24"/>
        <v>0</v>
      </c>
      <c r="H789" s="468"/>
    </row>
    <row r="790" spans="1:8" s="6" customFormat="1" ht="75" x14ac:dyDescent="0.25">
      <c r="A790" s="522">
        <v>105710</v>
      </c>
      <c r="B790" s="523" t="s">
        <v>14078</v>
      </c>
      <c r="C790" s="522" t="s">
        <v>1312</v>
      </c>
      <c r="D790" s="524">
        <v>148.80000000000001</v>
      </c>
      <c r="E790" s="479"/>
      <c r="F790" s="480" t="str">
        <f t="shared" si="25"/>
        <v>105710</v>
      </c>
      <c r="G790" s="481">
        <f t="shared" si="24"/>
        <v>194.94</v>
      </c>
      <c r="H790" s="468"/>
    </row>
    <row r="791" spans="1:8" s="6" customFormat="1" ht="75" x14ac:dyDescent="0.25">
      <c r="A791" s="522">
        <v>100564</v>
      </c>
      <c r="B791" s="523" t="s">
        <v>14079</v>
      </c>
      <c r="C791" s="522" t="s">
        <v>1312</v>
      </c>
      <c r="D791" s="524">
        <v>141.07</v>
      </c>
      <c r="E791" s="479"/>
      <c r="F791" s="480" t="str">
        <f t="shared" si="25"/>
        <v>100564</v>
      </c>
      <c r="G791" s="481">
        <f t="shared" si="24"/>
        <v>184.82</v>
      </c>
      <c r="H791" s="468"/>
    </row>
    <row r="792" spans="1:8" s="6" customFormat="1" ht="75" x14ac:dyDescent="0.25">
      <c r="A792" s="522">
        <v>105711</v>
      </c>
      <c r="B792" s="523" t="s">
        <v>14080</v>
      </c>
      <c r="C792" s="522" t="s">
        <v>1312</v>
      </c>
      <c r="D792" s="524">
        <v>137.22</v>
      </c>
      <c r="E792" s="479"/>
      <c r="F792" s="480" t="str">
        <f t="shared" si="25"/>
        <v>105711</v>
      </c>
      <c r="G792" s="481">
        <f t="shared" si="24"/>
        <v>179.77</v>
      </c>
      <c r="H792" s="468"/>
    </row>
    <row r="793" spans="1:8" s="6" customFormat="1" ht="60" x14ac:dyDescent="0.25">
      <c r="A793" s="522">
        <v>105705</v>
      </c>
      <c r="B793" s="523" t="s">
        <v>14081</v>
      </c>
      <c r="C793" s="522" t="s">
        <v>1312</v>
      </c>
      <c r="D793" s="524">
        <v>0</v>
      </c>
      <c r="E793" s="479"/>
      <c r="F793" s="480" t="str">
        <f t="shared" si="25"/>
        <v>105705</v>
      </c>
      <c r="G793" s="481">
        <f t="shared" si="24"/>
        <v>0</v>
      </c>
      <c r="H793" s="468"/>
    </row>
    <row r="794" spans="1:8" s="6" customFormat="1" ht="60" x14ac:dyDescent="0.25">
      <c r="A794" s="522">
        <v>105706</v>
      </c>
      <c r="B794" s="523" t="s">
        <v>14082</v>
      </c>
      <c r="C794" s="522" t="s">
        <v>1312</v>
      </c>
      <c r="D794" s="524">
        <v>0</v>
      </c>
      <c r="E794" s="479"/>
      <c r="F794" s="480" t="str">
        <f t="shared" si="25"/>
        <v>105706</v>
      </c>
      <c r="G794" s="481">
        <f t="shared" si="24"/>
        <v>0</v>
      </c>
      <c r="H794" s="468"/>
    </row>
    <row r="795" spans="1:8" s="6" customFormat="1" ht="60" x14ac:dyDescent="0.25">
      <c r="A795" s="522">
        <v>105708</v>
      </c>
      <c r="B795" s="523" t="s">
        <v>14083</v>
      </c>
      <c r="C795" s="522" t="s">
        <v>1312</v>
      </c>
      <c r="D795" s="524">
        <v>0</v>
      </c>
      <c r="E795" s="479"/>
      <c r="F795" s="480" t="str">
        <f t="shared" si="25"/>
        <v>105708</v>
      </c>
      <c r="G795" s="481">
        <f t="shared" si="24"/>
        <v>0</v>
      </c>
      <c r="H795" s="468"/>
    </row>
    <row r="796" spans="1:8" s="6" customFormat="1" ht="75" x14ac:dyDescent="0.25">
      <c r="A796" s="522">
        <v>105690</v>
      </c>
      <c r="B796" s="523" t="s">
        <v>14084</v>
      </c>
      <c r="C796" s="522" t="s">
        <v>1312</v>
      </c>
      <c r="D796" s="524">
        <v>185.25</v>
      </c>
      <c r="E796" s="479"/>
      <c r="F796" s="480" t="str">
        <f t="shared" si="25"/>
        <v>105690</v>
      </c>
      <c r="G796" s="481">
        <f t="shared" si="24"/>
        <v>242.7</v>
      </c>
      <c r="H796" s="468"/>
    </row>
    <row r="797" spans="1:8" s="6" customFormat="1" ht="75" x14ac:dyDescent="0.25">
      <c r="A797" s="522">
        <v>100569</v>
      </c>
      <c r="B797" s="523" t="s">
        <v>14085</v>
      </c>
      <c r="C797" s="522" t="s">
        <v>1312</v>
      </c>
      <c r="D797" s="524">
        <v>177.52</v>
      </c>
      <c r="E797" s="479"/>
      <c r="F797" s="480" t="str">
        <f t="shared" si="25"/>
        <v>100569</v>
      </c>
      <c r="G797" s="481">
        <f t="shared" si="24"/>
        <v>232.57</v>
      </c>
      <c r="H797" s="468"/>
    </row>
    <row r="798" spans="1:8" s="6" customFormat="1" ht="75" x14ac:dyDescent="0.25">
      <c r="A798" s="522">
        <v>105699</v>
      </c>
      <c r="B798" s="523" t="s">
        <v>14086</v>
      </c>
      <c r="C798" s="522" t="s">
        <v>1312</v>
      </c>
      <c r="D798" s="524">
        <v>173.67</v>
      </c>
      <c r="E798" s="479"/>
      <c r="F798" s="480" t="str">
        <f t="shared" si="25"/>
        <v>105699</v>
      </c>
      <c r="G798" s="481">
        <f t="shared" si="24"/>
        <v>227.53</v>
      </c>
      <c r="H798" s="468"/>
    </row>
    <row r="799" spans="1:8" s="6" customFormat="1" ht="75" x14ac:dyDescent="0.25">
      <c r="A799" s="522">
        <v>105672</v>
      </c>
      <c r="B799" s="523" t="s">
        <v>14087</v>
      </c>
      <c r="C799" s="522" t="s">
        <v>1312</v>
      </c>
      <c r="D799" s="524">
        <v>0</v>
      </c>
      <c r="E799" s="479"/>
      <c r="F799" s="480" t="str">
        <f t="shared" si="25"/>
        <v>105672</v>
      </c>
      <c r="G799" s="481">
        <f t="shared" si="24"/>
        <v>0</v>
      </c>
      <c r="H799" s="468"/>
    </row>
    <row r="800" spans="1:8" s="6" customFormat="1" ht="75" x14ac:dyDescent="0.25">
      <c r="A800" s="522">
        <v>105678</v>
      </c>
      <c r="B800" s="523" t="s">
        <v>14088</v>
      </c>
      <c r="C800" s="522" t="s">
        <v>1312</v>
      </c>
      <c r="D800" s="524">
        <v>0</v>
      </c>
      <c r="E800" s="479"/>
      <c r="F800" s="480" t="str">
        <f t="shared" si="25"/>
        <v>105678</v>
      </c>
      <c r="G800" s="481">
        <f t="shared" si="24"/>
        <v>0</v>
      </c>
      <c r="H800" s="468"/>
    </row>
    <row r="801" spans="1:8" s="6" customFormat="1" ht="75" x14ac:dyDescent="0.25">
      <c r="A801" s="522">
        <v>105684</v>
      </c>
      <c r="B801" s="523" t="s">
        <v>14089</v>
      </c>
      <c r="C801" s="522" t="s">
        <v>1312</v>
      </c>
      <c r="D801" s="524">
        <v>0</v>
      </c>
      <c r="E801" s="479"/>
      <c r="F801" s="480" t="str">
        <f t="shared" si="25"/>
        <v>105684</v>
      </c>
      <c r="G801" s="481">
        <f t="shared" si="24"/>
        <v>0</v>
      </c>
      <c r="H801" s="468"/>
    </row>
    <row r="802" spans="1:8" s="6" customFormat="1" ht="75" x14ac:dyDescent="0.25">
      <c r="A802" s="522">
        <v>105691</v>
      </c>
      <c r="B802" s="523" t="s">
        <v>14090</v>
      </c>
      <c r="C802" s="522" t="s">
        <v>1312</v>
      </c>
      <c r="D802" s="524">
        <v>211.26</v>
      </c>
      <c r="E802" s="479"/>
      <c r="F802" s="480" t="str">
        <f t="shared" si="25"/>
        <v>105691</v>
      </c>
      <c r="G802" s="481">
        <f t="shared" si="24"/>
        <v>276.77</v>
      </c>
      <c r="H802" s="468"/>
    </row>
    <row r="803" spans="1:8" s="6" customFormat="1" ht="75" x14ac:dyDescent="0.25">
      <c r="A803" s="522">
        <v>100570</v>
      </c>
      <c r="B803" s="523" t="s">
        <v>14091</v>
      </c>
      <c r="C803" s="522" t="s">
        <v>1312</v>
      </c>
      <c r="D803" s="524">
        <v>203.53</v>
      </c>
      <c r="E803" s="479"/>
      <c r="F803" s="480" t="str">
        <f t="shared" si="25"/>
        <v>100570</v>
      </c>
      <c r="G803" s="481">
        <f t="shared" si="24"/>
        <v>266.64</v>
      </c>
      <c r="H803" s="468"/>
    </row>
    <row r="804" spans="1:8" s="6" customFormat="1" ht="75" x14ac:dyDescent="0.25">
      <c r="A804" s="522">
        <v>105700</v>
      </c>
      <c r="B804" s="523" t="s">
        <v>14092</v>
      </c>
      <c r="C804" s="522" t="s">
        <v>1312</v>
      </c>
      <c r="D804" s="524">
        <v>199.68</v>
      </c>
      <c r="E804" s="479"/>
      <c r="F804" s="480" t="str">
        <f t="shared" si="25"/>
        <v>105700</v>
      </c>
      <c r="G804" s="481">
        <f t="shared" si="24"/>
        <v>261.60000000000002</v>
      </c>
      <c r="H804" s="468"/>
    </row>
    <row r="805" spans="1:8" s="6" customFormat="1" ht="75" x14ac:dyDescent="0.25">
      <c r="A805" s="522">
        <v>105673</v>
      </c>
      <c r="B805" s="523" t="s">
        <v>14093</v>
      </c>
      <c r="C805" s="522" t="s">
        <v>1312</v>
      </c>
      <c r="D805" s="524">
        <v>0</v>
      </c>
      <c r="E805" s="479"/>
      <c r="F805" s="480" t="str">
        <f t="shared" si="25"/>
        <v>105673</v>
      </c>
      <c r="G805" s="481">
        <f t="shared" si="24"/>
        <v>0</v>
      </c>
      <c r="H805" s="468"/>
    </row>
    <row r="806" spans="1:8" s="6" customFormat="1" ht="75" x14ac:dyDescent="0.25">
      <c r="A806" s="522">
        <v>105679</v>
      </c>
      <c r="B806" s="523" t="s">
        <v>14094</v>
      </c>
      <c r="C806" s="522" t="s">
        <v>1312</v>
      </c>
      <c r="D806" s="524">
        <v>0</v>
      </c>
      <c r="E806" s="479"/>
      <c r="F806" s="480" t="str">
        <f t="shared" si="25"/>
        <v>105679</v>
      </c>
      <c r="G806" s="481">
        <f t="shared" si="24"/>
        <v>0</v>
      </c>
      <c r="H806" s="468"/>
    </row>
    <row r="807" spans="1:8" s="6" customFormat="1" ht="75" x14ac:dyDescent="0.25">
      <c r="A807" s="522">
        <v>105685</v>
      </c>
      <c r="B807" s="523" t="s">
        <v>14095</v>
      </c>
      <c r="C807" s="522" t="s">
        <v>1312</v>
      </c>
      <c r="D807" s="524">
        <v>0</v>
      </c>
      <c r="E807" s="479"/>
      <c r="F807" s="480" t="str">
        <f t="shared" si="25"/>
        <v>105685</v>
      </c>
      <c r="G807" s="481">
        <f t="shared" si="24"/>
        <v>0</v>
      </c>
      <c r="H807" s="468"/>
    </row>
    <row r="808" spans="1:8" s="6" customFormat="1" ht="75" x14ac:dyDescent="0.25">
      <c r="A808" s="522">
        <v>105692</v>
      </c>
      <c r="B808" s="523" t="s">
        <v>14096</v>
      </c>
      <c r="C808" s="522" t="s">
        <v>1312</v>
      </c>
      <c r="D808" s="524">
        <v>236.91</v>
      </c>
      <c r="E808" s="479"/>
      <c r="F808" s="480" t="str">
        <f t="shared" si="25"/>
        <v>105692</v>
      </c>
      <c r="G808" s="481">
        <f t="shared" si="24"/>
        <v>310.38</v>
      </c>
      <c r="H808" s="468"/>
    </row>
    <row r="809" spans="1:8" s="6" customFormat="1" ht="75" x14ac:dyDescent="0.25">
      <c r="A809" s="522">
        <v>100571</v>
      </c>
      <c r="B809" s="523" t="s">
        <v>14097</v>
      </c>
      <c r="C809" s="522" t="s">
        <v>1312</v>
      </c>
      <c r="D809" s="524">
        <v>229.18</v>
      </c>
      <c r="E809" s="479"/>
      <c r="F809" s="480" t="str">
        <f t="shared" si="25"/>
        <v>100571</v>
      </c>
      <c r="G809" s="481">
        <f t="shared" si="24"/>
        <v>300.25</v>
      </c>
      <c r="H809" s="468"/>
    </row>
    <row r="810" spans="1:8" s="6" customFormat="1" ht="75" x14ac:dyDescent="0.25">
      <c r="A810" s="522">
        <v>105701</v>
      </c>
      <c r="B810" s="523" t="s">
        <v>14098</v>
      </c>
      <c r="C810" s="522" t="s">
        <v>1312</v>
      </c>
      <c r="D810" s="524">
        <v>225.33</v>
      </c>
      <c r="E810" s="479"/>
      <c r="F810" s="480" t="str">
        <f t="shared" si="25"/>
        <v>105701</v>
      </c>
      <c r="G810" s="481">
        <f t="shared" si="24"/>
        <v>295.2</v>
      </c>
      <c r="H810" s="468"/>
    </row>
    <row r="811" spans="1:8" s="6" customFormat="1" ht="75" x14ac:dyDescent="0.25">
      <c r="A811" s="522">
        <v>105674</v>
      </c>
      <c r="B811" s="523" t="s">
        <v>14099</v>
      </c>
      <c r="C811" s="522" t="s">
        <v>1312</v>
      </c>
      <c r="D811" s="524">
        <v>0</v>
      </c>
      <c r="E811" s="479"/>
      <c r="F811" s="480" t="str">
        <f t="shared" si="25"/>
        <v>105674</v>
      </c>
      <c r="G811" s="481">
        <f t="shared" si="24"/>
        <v>0</v>
      </c>
      <c r="H811" s="468"/>
    </row>
    <row r="812" spans="1:8" s="6" customFormat="1" ht="75" x14ac:dyDescent="0.25">
      <c r="A812" s="522">
        <v>105680</v>
      </c>
      <c r="B812" s="523" t="s">
        <v>14100</v>
      </c>
      <c r="C812" s="522" t="s">
        <v>1312</v>
      </c>
      <c r="D812" s="524">
        <v>0</v>
      </c>
      <c r="E812" s="479"/>
      <c r="F812" s="480" t="str">
        <f t="shared" si="25"/>
        <v>105680</v>
      </c>
      <c r="G812" s="481">
        <f t="shared" si="24"/>
        <v>0</v>
      </c>
      <c r="H812" s="468"/>
    </row>
    <row r="813" spans="1:8" s="6" customFormat="1" ht="75" x14ac:dyDescent="0.25">
      <c r="A813" s="522">
        <v>105686</v>
      </c>
      <c r="B813" s="523" t="s">
        <v>14101</v>
      </c>
      <c r="C813" s="522" t="s">
        <v>1312</v>
      </c>
      <c r="D813" s="524">
        <v>0</v>
      </c>
      <c r="E813" s="479"/>
      <c r="F813" s="480" t="str">
        <f t="shared" si="25"/>
        <v>105686</v>
      </c>
      <c r="G813" s="481">
        <f t="shared" si="24"/>
        <v>0</v>
      </c>
      <c r="H813" s="468"/>
    </row>
    <row r="814" spans="1:8" s="6" customFormat="1" ht="75" x14ac:dyDescent="0.25">
      <c r="A814" s="522">
        <v>105718</v>
      </c>
      <c r="B814" s="523" t="s">
        <v>14102</v>
      </c>
      <c r="C814" s="522" t="s">
        <v>1312</v>
      </c>
      <c r="D814" s="524">
        <v>129.65</v>
      </c>
      <c r="E814" s="479"/>
      <c r="F814" s="480" t="str">
        <f t="shared" si="25"/>
        <v>105718</v>
      </c>
      <c r="G814" s="481">
        <f t="shared" si="24"/>
        <v>169.85</v>
      </c>
      <c r="H814" s="468"/>
    </row>
    <row r="815" spans="1:8" s="6" customFormat="1" ht="75" x14ac:dyDescent="0.25">
      <c r="A815" s="522">
        <v>100565</v>
      </c>
      <c r="B815" s="523" t="s">
        <v>14103</v>
      </c>
      <c r="C815" s="522" t="s">
        <v>1312</v>
      </c>
      <c r="D815" s="524">
        <v>121.92</v>
      </c>
      <c r="E815" s="479"/>
      <c r="F815" s="480" t="str">
        <f t="shared" si="25"/>
        <v>100565</v>
      </c>
      <c r="G815" s="481">
        <f t="shared" si="24"/>
        <v>159.72999999999999</v>
      </c>
      <c r="H815" s="468"/>
    </row>
    <row r="816" spans="1:8" s="6" customFormat="1" ht="75" x14ac:dyDescent="0.25">
      <c r="A816" s="522">
        <v>105581</v>
      </c>
      <c r="B816" s="523" t="s">
        <v>14104</v>
      </c>
      <c r="C816" s="522" t="s">
        <v>1312</v>
      </c>
      <c r="D816" s="524">
        <v>118.07</v>
      </c>
      <c r="E816" s="479"/>
      <c r="F816" s="480" t="str">
        <f t="shared" si="25"/>
        <v>105581</v>
      </c>
      <c r="G816" s="481">
        <f t="shared" si="24"/>
        <v>154.68</v>
      </c>
      <c r="H816" s="468"/>
    </row>
    <row r="817" spans="1:8" s="6" customFormat="1" ht="60" x14ac:dyDescent="0.25">
      <c r="A817" s="522">
        <v>105713</v>
      </c>
      <c r="B817" s="523" t="s">
        <v>14105</v>
      </c>
      <c r="C817" s="522" t="s">
        <v>1312</v>
      </c>
      <c r="D817" s="524">
        <v>0</v>
      </c>
      <c r="E817" s="479"/>
      <c r="F817" s="480" t="str">
        <f t="shared" si="25"/>
        <v>105713</v>
      </c>
      <c r="G817" s="481">
        <f t="shared" si="24"/>
        <v>0</v>
      </c>
      <c r="H817" s="468"/>
    </row>
    <row r="818" spans="1:8" s="6" customFormat="1" ht="60" x14ac:dyDescent="0.25">
      <c r="A818" s="522">
        <v>105714</v>
      </c>
      <c r="B818" s="523" t="s">
        <v>14106</v>
      </c>
      <c r="C818" s="522" t="s">
        <v>1312</v>
      </c>
      <c r="D818" s="524">
        <v>0</v>
      </c>
      <c r="E818" s="479"/>
      <c r="F818" s="480" t="str">
        <f t="shared" si="25"/>
        <v>105714</v>
      </c>
      <c r="G818" s="481">
        <f t="shared" si="24"/>
        <v>0</v>
      </c>
      <c r="H818" s="468"/>
    </row>
    <row r="819" spans="1:8" s="6" customFormat="1" ht="60" x14ac:dyDescent="0.25">
      <c r="A819" s="522">
        <v>105716</v>
      </c>
      <c r="B819" s="523" t="s">
        <v>14107</v>
      </c>
      <c r="C819" s="522" t="s">
        <v>1312</v>
      </c>
      <c r="D819" s="524">
        <v>0</v>
      </c>
      <c r="E819" s="479"/>
      <c r="F819" s="480" t="str">
        <f t="shared" si="25"/>
        <v>105716</v>
      </c>
      <c r="G819" s="481">
        <f t="shared" si="24"/>
        <v>0</v>
      </c>
      <c r="H819" s="468"/>
    </row>
    <row r="820" spans="1:8" s="6" customFormat="1" ht="75" x14ac:dyDescent="0.25">
      <c r="A820" s="522">
        <v>105624</v>
      </c>
      <c r="B820" s="523" t="s">
        <v>14108</v>
      </c>
      <c r="C820" s="522" t="s">
        <v>1312</v>
      </c>
      <c r="D820" s="524">
        <v>108.24</v>
      </c>
      <c r="E820" s="479"/>
      <c r="F820" s="480" t="str">
        <f t="shared" si="25"/>
        <v>105624</v>
      </c>
      <c r="G820" s="481">
        <f t="shared" si="24"/>
        <v>141.81</v>
      </c>
      <c r="H820" s="468"/>
    </row>
    <row r="821" spans="1:8" s="6" customFormat="1" ht="75" x14ac:dyDescent="0.25">
      <c r="A821" s="522">
        <v>96391</v>
      </c>
      <c r="B821" s="523" t="s">
        <v>14109</v>
      </c>
      <c r="C821" s="522" t="s">
        <v>1312</v>
      </c>
      <c r="D821" s="524">
        <v>102.05</v>
      </c>
      <c r="E821" s="479"/>
      <c r="F821" s="480" t="str">
        <f t="shared" si="25"/>
        <v>96391</v>
      </c>
      <c r="G821" s="481">
        <f t="shared" si="24"/>
        <v>133.69999999999999</v>
      </c>
      <c r="H821" s="468"/>
    </row>
    <row r="822" spans="1:8" s="6" customFormat="1" ht="75" x14ac:dyDescent="0.25">
      <c r="A822" s="522">
        <v>105632</v>
      </c>
      <c r="B822" s="523" t="s">
        <v>14110</v>
      </c>
      <c r="C822" s="522" t="s">
        <v>1312</v>
      </c>
      <c r="D822" s="524">
        <v>101.06</v>
      </c>
      <c r="E822" s="479"/>
      <c r="F822" s="480" t="str">
        <f t="shared" si="25"/>
        <v>105632</v>
      </c>
      <c r="G822" s="481">
        <f t="shared" si="24"/>
        <v>132.4</v>
      </c>
      <c r="H822" s="468"/>
    </row>
    <row r="823" spans="1:8" s="6" customFormat="1" ht="60" x14ac:dyDescent="0.25">
      <c r="A823" s="522">
        <v>105601</v>
      </c>
      <c r="B823" s="523" t="s">
        <v>14111</v>
      </c>
      <c r="C823" s="522" t="s">
        <v>1312</v>
      </c>
      <c r="D823" s="524">
        <v>0</v>
      </c>
      <c r="E823" s="479"/>
      <c r="F823" s="480" t="str">
        <f t="shared" si="25"/>
        <v>105601</v>
      </c>
      <c r="G823" s="481">
        <f t="shared" si="24"/>
        <v>0</v>
      </c>
      <c r="H823" s="468"/>
    </row>
    <row r="824" spans="1:8" s="6" customFormat="1" ht="60" x14ac:dyDescent="0.25">
      <c r="A824" s="522">
        <v>105609</v>
      </c>
      <c r="B824" s="523" t="s">
        <v>14112</v>
      </c>
      <c r="C824" s="522" t="s">
        <v>1312</v>
      </c>
      <c r="D824" s="524">
        <v>0</v>
      </c>
      <c r="E824" s="479"/>
      <c r="F824" s="480" t="str">
        <f t="shared" si="25"/>
        <v>105609</v>
      </c>
      <c r="G824" s="481">
        <f t="shared" si="24"/>
        <v>0</v>
      </c>
      <c r="H824" s="468"/>
    </row>
    <row r="825" spans="1:8" s="6" customFormat="1" ht="60" x14ac:dyDescent="0.25">
      <c r="A825" s="522">
        <v>105617</v>
      </c>
      <c r="B825" s="523" t="s">
        <v>14113</v>
      </c>
      <c r="C825" s="522" t="s">
        <v>1312</v>
      </c>
      <c r="D825" s="524">
        <v>0</v>
      </c>
      <c r="E825" s="479"/>
      <c r="F825" s="480" t="str">
        <f t="shared" si="25"/>
        <v>105617</v>
      </c>
      <c r="G825" s="481">
        <f t="shared" si="24"/>
        <v>0</v>
      </c>
      <c r="H825" s="468"/>
    </row>
    <row r="826" spans="1:8" s="6" customFormat="1" ht="75" x14ac:dyDescent="0.25">
      <c r="A826" s="522">
        <v>105625</v>
      </c>
      <c r="B826" s="523" t="s">
        <v>14114</v>
      </c>
      <c r="C826" s="522" t="s">
        <v>1312</v>
      </c>
      <c r="D826" s="524">
        <v>135.80000000000001</v>
      </c>
      <c r="E826" s="479"/>
      <c r="F826" s="480" t="str">
        <f t="shared" si="25"/>
        <v>105625</v>
      </c>
      <c r="G826" s="481">
        <f t="shared" si="24"/>
        <v>177.91</v>
      </c>
      <c r="H826" s="468"/>
    </row>
    <row r="827" spans="1:8" s="6" customFormat="1" ht="75" x14ac:dyDescent="0.25">
      <c r="A827" s="522">
        <v>96392</v>
      </c>
      <c r="B827" s="523" t="s">
        <v>14115</v>
      </c>
      <c r="C827" s="522" t="s">
        <v>1312</v>
      </c>
      <c r="D827" s="524">
        <v>129.61000000000001</v>
      </c>
      <c r="E827" s="479"/>
      <c r="F827" s="480" t="str">
        <f t="shared" si="25"/>
        <v>96392</v>
      </c>
      <c r="G827" s="481">
        <f t="shared" si="24"/>
        <v>169.8</v>
      </c>
      <c r="H827" s="468"/>
    </row>
    <row r="828" spans="1:8" s="6" customFormat="1" ht="75" x14ac:dyDescent="0.25">
      <c r="A828" s="522">
        <v>105633</v>
      </c>
      <c r="B828" s="523" t="s">
        <v>14116</v>
      </c>
      <c r="C828" s="522" t="s">
        <v>1312</v>
      </c>
      <c r="D828" s="524">
        <v>128.62</v>
      </c>
      <c r="E828" s="479"/>
      <c r="F828" s="480" t="str">
        <f t="shared" si="25"/>
        <v>105633</v>
      </c>
      <c r="G828" s="481">
        <f t="shared" si="24"/>
        <v>168.51</v>
      </c>
      <c r="H828" s="468"/>
    </row>
    <row r="829" spans="1:8" s="6" customFormat="1" ht="60" x14ac:dyDescent="0.25">
      <c r="A829" s="522">
        <v>105602</v>
      </c>
      <c r="B829" s="523" t="s">
        <v>14117</v>
      </c>
      <c r="C829" s="522" t="s">
        <v>1312</v>
      </c>
      <c r="D829" s="524">
        <v>0</v>
      </c>
      <c r="E829" s="479"/>
      <c r="F829" s="480" t="str">
        <f t="shared" si="25"/>
        <v>105602</v>
      </c>
      <c r="G829" s="481">
        <f t="shared" si="24"/>
        <v>0</v>
      </c>
      <c r="H829" s="468"/>
    </row>
    <row r="830" spans="1:8" s="6" customFormat="1" ht="60" x14ac:dyDescent="0.25">
      <c r="A830" s="522">
        <v>105610</v>
      </c>
      <c r="B830" s="523" t="s">
        <v>14118</v>
      </c>
      <c r="C830" s="522" t="s">
        <v>1312</v>
      </c>
      <c r="D830" s="524">
        <v>0</v>
      </c>
      <c r="E830" s="479"/>
      <c r="F830" s="480" t="str">
        <f t="shared" si="25"/>
        <v>105610</v>
      </c>
      <c r="G830" s="481">
        <f t="shared" si="24"/>
        <v>0</v>
      </c>
      <c r="H830" s="468"/>
    </row>
    <row r="831" spans="1:8" s="6" customFormat="1" ht="60" x14ac:dyDescent="0.25">
      <c r="A831" s="522">
        <v>105618</v>
      </c>
      <c r="B831" s="523" t="s">
        <v>14119</v>
      </c>
      <c r="C831" s="522" t="s">
        <v>1312</v>
      </c>
      <c r="D831" s="524">
        <v>0</v>
      </c>
      <c r="E831" s="479"/>
      <c r="F831" s="480" t="str">
        <f t="shared" si="25"/>
        <v>105618</v>
      </c>
      <c r="G831" s="481">
        <f t="shared" si="24"/>
        <v>0</v>
      </c>
      <c r="H831" s="468"/>
    </row>
    <row r="832" spans="1:8" s="6" customFormat="1" ht="75" x14ac:dyDescent="0.25">
      <c r="A832" s="522">
        <v>105571</v>
      </c>
      <c r="B832" s="523" t="s">
        <v>14120</v>
      </c>
      <c r="C832" s="522" t="s">
        <v>1312</v>
      </c>
      <c r="D832" s="524">
        <v>51.61</v>
      </c>
      <c r="E832" s="479"/>
      <c r="F832" s="480" t="str">
        <f t="shared" si="25"/>
        <v>105571</v>
      </c>
      <c r="G832" s="481">
        <f t="shared" si="24"/>
        <v>67.61</v>
      </c>
      <c r="H832" s="468"/>
    </row>
    <row r="833" spans="1:8" s="6" customFormat="1" ht="75" x14ac:dyDescent="0.25">
      <c r="A833" s="522">
        <v>96389</v>
      </c>
      <c r="B833" s="523" t="s">
        <v>14121</v>
      </c>
      <c r="C833" s="522" t="s">
        <v>1312</v>
      </c>
      <c r="D833" s="524">
        <v>45.42</v>
      </c>
      <c r="E833" s="479"/>
      <c r="F833" s="480" t="str">
        <f t="shared" si="25"/>
        <v>96389</v>
      </c>
      <c r="G833" s="481">
        <f t="shared" si="24"/>
        <v>59.5</v>
      </c>
      <c r="H833" s="468"/>
    </row>
    <row r="834" spans="1:8" s="6" customFormat="1" ht="75" x14ac:dyDescent="0.25">
      <c r="A834" s="522">
        <v>105575</v>
      </c>
      <c r="B834" s="523" t="s">
        <v>14122</v>
      </c>
      <c r="C834" s="522" t="s">
        <v>1312</v>
      </c>
      <c r="D834" s="524">
        <v>44.43</v>
      </c>
      <c r="E834" s="479"/>
      <c r="F834" s="480" t="str">
        <f t="shared" si="25"/>
        <v>105575</v>
      </c>
      <c r="G834" s="481">
        <f t="shared" si="24"/>
        <v>58.21</v>
      </c>
      <c r="H834" s="468"/>
    </row>
    <row r="835" spans="1:8" s="6" customFormat="1" ht="60" x14ac:dyDescent="0.25">
      <c r="A835" s="522">
        <v>105599</v>
      </c>
      <c r="B835" s="523" t="s">
        <v>14123</v>
      </c>
      <c r="C835" s="522" t="s">
        <v>1312</v>
      </c>
      <c r="D835" s="524">
        <v>0</v>
      </c>
      <c r="E835" s="479"/>
      <c r="F835" s="480" t="str">
        <f t="shared" si="25"/>
        <v>105599</v>
      </c>
      <c r="G835" s="481">
        <f t="shared" si="24"/>
        <v>0</v>
      </c>
      <c r="H835" s="468"/>
    </row>
    <row r="836" spans="1:8" s="6" customFormat="1" ht="60" x14ac:dyDescent="0.25">
      <c r="A836" s="522">
        <v>105607</v>
      </c>
      <c r="B836" s="523" t="s">
        <v>14124</v>
      </c>
      <c r="C836" s="522" t="s">
        <v>1312</v>
      </c>
      <c r="D836" s="524">
        <v>0</v>
      </c>
      <c r="E836" s="479"/>
      <c r="F836" s="480" t="str">
        <f t="shared" si="25"/>
        <v>105607</v>
      </c>
      <c r="G836" s="481">
        <f t="shared" ref="G836:G899" si="26">ROUND(D836*(1+$G$2),2)</f>
        <v>0</v>
      </c>
      <c r="H836" s="468"/>
    </row>
    <row r="837" spans="1:8" s="6" customFormat="1" ht="60" x14ac:dyDescent="0.25">
      <c r="A837" s="522">
        <v>105615</v>
      </c>
      <c r="B837" s="523" t="s">
        <v>14125</v>
      </c>
      <c r="C837" s="522" t="s">
        <v>1312</v>
      </c>
      <c r="D837" s="524">
        <v>0</v>
      </c>
      <c r="E837" s="479"/>
      <c r="F837" s="480" t="str">
        <f t="shared" ref="F837:F900" si="27">TRIM(A837)</f>
        <v>105615</v>
      </c>
      <c r="G837" s="481">
        <f t="shared" si="26"/>
        <v>0</v>
      </c>
      <c r="H837" s="468"/>
    </row>
    <row r="838" spans="1:8" s="6" customFormat="1" ht="75" x14ac:dyDescent="0.25">
      <c r="A838" s="522">
        <v>105623</v>
      </c>
      <c r="B838" s="523" t="s">
        <v>14126</v>
      </c>
      <c r="C838" s="522" t="s">
        <v>1312</v>
      </c>
      <c r="D838" s="524">
        <v>80.31</v>
      </c>
      <c r="E838" s="479"/>
      <c r="F838" s="480" t="str">
        <f t="shared" si="27"/>
        <v>105623</v>
      </c>
      <c r="G838" s="481">
        <f t="shared" si="26"/>
        <v>105.21</v>
      </c>
      <c r="H838" s="468"/>
    </row>
    <row r="839" spans="1:8" s="6" customFormat="1" ht="75" x14ac:dyDescent="0.25">
      <c r="A839" s="522">
        <v>96390</v>
      </c>
      <c r="B839" s="523" t="s">
        <v>14127</v>
      </c>
      <c r="C839" s="522" t="s">
        <v>1312</v>
      </c>
      <c r="D839" s="524">
        <v>74.12</v>
      </c>
      <c r="E839" s="479"/>
      <c r="F839" s="480" t="str">
        <f t="shared" si="27"/>
        <v>96390</v>
      </c>
      <c r="G839" s="481">
        <f t="shared" si="26"/>
        <v>97.1</v>
      </c>
      <c r="H839" s="468"/>
    </row>
    <row r="840" spans="1:8" s="6" customFormat="1" ht="75" x14ac:dyDescent="0.25">
      <c r="A840" s="522">
        <v>105631</v>
      </c>
      <c r="B840" s="523" t="s">
        <v>14128</v>
      </c>
      <c r="C840" s="522" t="s">
        <v>1312</v>
      </c>
      <c r="D840" s="524">
        <v>73.13</v>
      </c>
      <c r="E840" s="479"/>
      <c r="F840" s="480" t="str">
        <f t="shared" si="27"/>
        <v>105631</v>
      </c>
      <c r="G840" s="481">
        <f t="shared" si="26"/>
        <v>95.81</v>
      </c>
      <c r="H840" s="468"/>
    </row>
    <row r="841" spans="1:8" s="6" customFormat="1" ht="60" x14ac:dyDescent="0.25">
      <c r="A841" s="522">
        <v>105600</v>
      </c>
      <c r="B841" s="523" t="s">
        <v>14129</v>
      </c>
      <c r="C841" s="522" t="s">
        <v>1312</v>
      </c>
      <c r="D841" s="524">
        <v>0</v>
      </c>
      <c r="E841" s="479"/>
      <c r="F841" s="480" t="str">
        <f t="shared" si="27"/>
        <v>105600</v>
      </c>
      <c r="G841" s="481">
        <f t="shared" si="26"/>
        <v>0</v>
      </c>
      <c r="H841" s="468"/>
    </row>
    <row r="842" spans="1:8" s="6" customFormat="1" ht="60" x14ac:dyDescent="0.25">
      <c r="A842" s="522">
        <v>105608</v>
      </c>
      <c r="B842" s="523" t="s">
        <v>14130</v>
      </c>
      <c r="C842" s="522" t="s">
        <v>1312</v>
      </c>
      <c r="D842" s="524">
        <v>0</v>
      </c>
      <c r="E842" s="479"/>
      <c r="F842" s="480" t="str">
        <f t="shared" si="27"/>
        <v>105608</v>
      </c>
      <c r="G842" s="481">
        <f t="shared" si="26"/>
        <v>0</v>
      </c>
      <c r="H842" s="468"/>
    </row>
    <row r="843" spans="1:8" s="6" customFormat="1" ht="60" x14ac:dyDescent="0.25">
      <c r="A843" s="522">
        <v>105616</v>
      </c>
      <c r="B843" s="523" t="s">
        <v>14131</v>
      </c>
      <c r="C843" s="522" t="s">
        <v>1312</v>
      </c>
      <c r="D843" s="524">
        <v>0</v>
      </c>
      <c r="E843" s="479"/>
      <c r="F843" s="480" t="str">
        <f t="shared" si="27"/>
        <v>105616</v>
      </c>
      <c r="G843" s="481">
        <f t="shared" si="26"/>
        <v>0</v>
      </c>
      <c r="H843" s="468"/>
    </row>
    <row r="844" spans="1:8" s="6" customFormat="1" ht="75" x14ac:dyDescent="0.25">
      <c r="A844" s="522">
        <v>105585</v>
      </c>
      <c r="B844" s="523" t="s">
        <v>14132</v>
      </c>
      <c r="C844" s="522" t="s">
        <v>1312</v>
      </c>
      <c r="D844" s="524">
        <v>157.4</v>
      </c>
      <c r="E844" s="479"/>
      <c r="F844" s="480" t="str">
        <f t="shared" si="27"/>
        <v>105585</v>
      </c>
      <c r="G844" s="481">
        <f t="shared" si="26"/>
        <v>206.21</v>
      </c>
      <c r="H844" s="468"/>
    </row>
    <row r="845" spans="1:8" s="6" customFormat="1" ht="75" x14ac:dyDescent="0.25">
      <c r="A845" s="522">
        <v>100572</v>
      </c>
      <c r="B845" s="523" t="s">
        <v>14133</v>
      </c>
      <c r="C845" s="522" t="s">
        <v>1312</v>
      </c>
      <c r="D845" s="524">
        <v>146.86000000000001</v>
      </c>
      <c r="E845" s="479"/>
      <c r="F845" s="480" t="str">
        <f t="shared" si="27"/>
        <v>100572</v>
      </c>
      <c r="G845" s="481">
        <f t="shared" si="26"/>
        <v>192.4</v>
      </c>
      <c r="H845" s="468"/>
    </row>
    <row r="846" spans="1:8" s="6" customFormat="1" ht="75" x14ac:dyDescent="0.25">
      <c r="A846" s="522">
        <v>105588</v>
      </c>
      <c r="B846" s="523" t="s">
        <v>14134</v>
      </c>
      <c r="C846" s="522" t="s">
        <v>1312</v>
      </c>
      <c r="D846" s="524">
        <v>145.77000000000001</v>
      </c>
      <c r="E846" s="479"/>
      <c r="F846" s="480" t="str">
        <f t="shared" si="27"/>
        <v>105588</v>
      </c>
      <c r="G846" s="481">
        <f t="shared" si="26"/>
        <v>190.97</v>
      </c>
      <c r="H846" s="468"/>
    </row>
    <row r="847" spans="1:8" s="6" customFormat="1" ht="60" x14ac:dyDescent="0.25">
      <c r="A847" s="522">
        <v>105583</v>
      </c>
      <c r="B847" s="523" t="s">
        <v>14135</v>
      </c>
      <c r="C847" s="522" t="s">
        <v>1312</v>
      </c>
      <c r="D847" s="524">
        <v>0</v>
      </c>
      <c r="E847" s="479"/>
      <c r="F847" s="480" t="str">
        <f t="shared" si="27"/>
        <v>105583</v>
      </c>
      <c r="G847" s="481">
        <f t="shared" si="26"/>
        <v>0</v>
      </c>
      <c r="H847" s="468"/>
    </row>
    <row r="848" spans="1:8" s="6" customFormat="1" ht="60" x14ac:dyDescent="0.25">
      <c r="A848" s="522">
        <v>105719</v>
      </c>
      <c r="B848" s="523" t="s">
        <v>14136</v>
      </c>
      <c r="C848" s="522" t="s">
        <v>1312</v>
      </c>
      <c r="D848" s="524">
        <v>0</v>
      </c>
      <c r="E848" s="479"/>
      <c r="F848" s="480" t="str">
        <f t="shared" si="27"/>
        <v>105719</v>
      </c>
      <c r="G848" s="481">
        <f t="shared" si="26"/>
        <v>0</v>
      </c>
      <c r="H848" s="468"/>
    </row>
    <row r="849" spans="1:8" s="6" customFormat="1" ht="60" x14ac:dyDescent="0.25">
      <c r="A849" s="522">
        <v>105721</v>
      </c>
      <c r="B849" s="523" t="s">
        <v>14137</v>
      </c>
      <c r="C849" s="522" t="s">
        <v>1312</v>
      </c>
      <c r="D849" s="524">
        <v>0</v>
      </c>
      <c r="E849" s="479"/>
      <c r="F849" s="480" t="str">
        <f t="shared" si="27"/>
        <v>105721</v>
      </c>
      <c r="G849" s="481">
        <f t="shared" si="26"/>
        <v>0</v>
      </c>
      <c r="H849" s="468"/>
    </row>
    <row r="850" spans="1:8" s="6" customFormat="1" ht="75" x14ac:dyDescent="0.25">
      <c r="A850" s="522">
        <v>105592</v>
      </c>
      <c r="B850" s="523" t="s">
        <v>14138</v>
      </c>
      <c r="C850" s="522" t="s">
        <v>1312</v>
      </c>
      <c r="D850" s="524">
        <v>138.25</v>
      </c>
      <c r="E850" s="479"/>
      <c r="F850" s="480" t="str">
        <f t="shared" si="27"/>
        <v>105592</v>
      </c>
      <c r="G850" s="481">
        <f t="shared" si="26"/>
        <v>181.12</v>
      </c>
      <c r="H850" s="468"/>
    </row>
    <row r="851" spans="1:8" s="6" customFormat="1" ht="75" x14ac:dyDescent="0.25">
      <c r="A851" s="522">
        <v>100573</v>
      </c>
      <c r="B851" s="523" t="s">
        <v>14139</v>
      </c>
      <c r="C851" s="522" t="s">
        <v>1312</v>
      </c>
      <c r="D851" s="524">
        <v>127.71</v>
      </c>
      <c r="E851" s="479"/>
      <c r="F851" s="480" t="str">
        <f t="shared" si="27"/>
        <v>100573</v>
      </c>
      <c r="G851" s="481">
        <f t="shared" si="26"/>
        <v>167.31</v>
      </c>
      <c r="H851" s="468"/>
    </row>
    <row r="852" spans="1:8" s="6" customFormat="1" ht="75" x14ac:dyDescent="0.25">
      <c r="A852" s="522">
        <v>105595</v>
      </c>
      <c r="B852" s="523" t="s">
        <v>14140</v>
      </c>
      <c r="C852" s="522" t="s">
        <v>1312</v>
      </c>
      <c r="D852" s="524">
        <v>126.62</v>
      </c>
      <c r="E852" s="479"/>
      <c r="F852" s="480" t="str">
        <f t="shared" si="27"/>
        <v>105595</v>
      </c>
      <c r="G852" s="481">
        <f t="shared" si="26"/>
        <v>165.88</v>
      </c>
      <c r="H852" s="468"/>
    </row>
    <row r="853" spans="1:8" s="6" customFormat="1" ht="60" x14ac:dyDescent="0.25">
      <c r="A853" s="522">
        <v>105590</v>
      </c>
      <c r="B853" s="523" t="s">
        <v>14141</v>
      </c>
      <c r="C853" s="522" t="s">
        <v>1312</v>
      </c>
      <c r="D853" s="524">
        <v>0</v>
      </c>
      <c r="E853" s="479"/>
      <c r="F853" s="480" t="str">
        <f t="shared" si="27"/>
        <v>105590</v>
      </c>
      <c r="G853" s="481">
        <f t="shared" si="26"/>
        <v>0</v>
      </c>
      <c r="H853" s="468"/>
    </row>
    <row r="854" spans="1:8" s="6" customFormat="1" ht="60" x14ac:dyDescent="0.25">
      <c r="A854" s="522">
        <v>105723</v>
      </c>
      <c r="B854" s="523" t="s">
        <v>14142</v>
      </c>
      <c r="C854" s="522" t="s">
        <v>1312</v>
      </c>
      <c r="D854" s="524">
        <v>0</v>
      </c>
      <c r="E854" s="479"/>
      <c r="F854" s="480" t="str">
        <f t="shared" si="27"/>
        <v>105723</v>
      </c>
      <c r="G854" s="481">
        <f t="shared" si="26"/>
        <v>0</v>
      </c>
      <c r="H854" s="468"/>
    </row>
    <row r="855" spans="1:8" s="6" customFormat="1" ht="60" x14ac:dyDescent="0.25">
      <c r="A855" s="522">
        <v>105725</v>
      </c>
      <c r="B855" s="523" t="s">
        <v>14143</v>
      </c>
      <c r="C855" s="522" t="s">
        <v>1312</v>
      </c>
      <c r="D855" s="524">
        <v>0</v>
      </c>
      <c r="E855" s="479"/>
      <c r="F855" s="480" t="str">
        <f t="shared" si="27"/>
        <v>105725</v>
      </c>
      <c r="G855" s="481">
        <f t="shared" si="26"/>
        <v>0</v>
      </c>
      <c r="H855" s="468"/>
    </row>
    <row r="856" spans="1:8" s="6" customFormat="1" ht="60" x14ac:dyDescent="0.25">
      <c r="A856" s="522">
        <v>105566</v>
      </c>
      <c r="B856" s="523" t="s">
        <v>14144</v>
      </c>
      <c r="C856" s="522" t="s">
        <v>1312</v>
      </c>
      <c r="D856" s="524">
        <v>12.04</v>
      </c>
      <c r="E856" s="479"/>
      <c r="F856" s="480" t="str">
        <f t="shared" si="27"/>
        <v>105566</v>
      </c>
      <c r="G856" s="481">
        <f t="shared" si="26"/>
        <v>15.77</v>
      </c>
      <c r="H856" s="468"/>
    </row>
    <row r="857" spans="1:8" s="6" customFormat="1" ht="60" x14ac:dyDescent="0.25">
      <c r="A857" s="522">
        <v>96388</v>
      </c>
      <c r="B857" s="523" t="s">
        <v>14145</v>
      </c>
      <c r="C857" s="522" t="s">
        <v>1312</v>
      </c>
      <c r="D857" s="524">
        <v>9.6300000000000008</v>
      </c>
      <c r="E857" s="479"/>
      <c r="F857" s="480" t="str">
        <f t="shared" si="27"/>
        <v>96388</v>
      </c>
      <c r="G857" s="481">
        <f t="shared" si="26"/>
        <v>12.62</v>
      </c>
      <c r="H857" s="468"/>
    </row>
    <row r="858" spans="1:8" s="6" customFormat="1" ht="60" x14ac:dyDescent="0.25">
      <c r="A858" s="522">
        <v>105569</v>
      </c>
      <c r="B858" s="523" t="s">
        <v>14146</v>
      </c>
      <c r="C858" s="522" t="s">
        <v>1312</v>
      </c>
      <c r="D858" s="524">
        <v>8.01</v>
      </c>
      <c r="E858" s="479"/>
      <c r="F858" s="480" t="str">
        <f t="shared" si="27"/>
        <v>105569</v>
      </c>
      <c r="G858" s="481">
        <f t="shared" si="26"/>
        <v>10.49</v>
      </c>
      <c r="H858" s="468"/>
    </row>
    <row r="859" spans="1:8" s="6" customFormat="1" ht="60" x14ac:dyDescent="0.25">
      <c r="A859" s="522">
        <v>101767</v>
      </c>
      <c r="B859" s="523" t="s">
        <v>14147</v>
      </c>
      <c r="C859" s="522" t="s">
        <v>1312</v>
      </c>
      <c r="D859" s="524">
        <v>32.28</v>
      </c>
      <c r="E859" s="479"/>
      <c r="F859" s="480" t="str">
        <f t="shared" si="27"/>
        <v>101767</v>
      </c>
      <c r="G859" s="481">
        <f t="shared" si="26"/>
        <v>42.29</v>
      </c>
      <c r="H859" s="468"/>
    </row>
    <row r="860" spans="1:8" s="6" customFormat="1" ht="60" x14ac:dyDescent="0.25">
      <c r="A860" s="522">
        <v>101768</v>
      </c>
      <c r="B860" s="523" t="s">
        <v>14148</v>
      </c>
      <c r="C860" s="522" t="s">
        <v>1312</v>
      </c>
      <c r="D860" s="524">
        <v>27.84</v>
      </c>
      <c r="E860" s="479"/>
      <c r="F860" s="480" t="str">
        <f t="shared" si="27"/>
        <v>101768</v>
      </c>
      <c r="G860" s="481">
        <f t="shared" si="26"/>
        <v>36.47</v>
      </c>
      <c r="H860" s="468"/>
    </row>
    <row r="861" spans="1:8" s="6" customFormat="1" ht="30" x14ac:dyDescent="0.25">
      <c r="A861" s="522">
        <v>100574</v>
      </c>
      <c r="B861" s="523" t="s">
        <v>14149</v>
      </c>
      <c r="C861" s="522" t="s">
        <v>1312</v>
      </c>
      <c r="D861" s="524">
        <v>1.53</v>
      </c>
      <c r="E861" s="479"/>
      <c r="F861" s="480" t="str">
        <f t="shared" si="27"/>
        <v>100574</v>
      </c>
      <c r="G861" s="481">
        <f t="shared" si="26"/>
        <v>2</v>
      </c>
      <c r="H861" s="468"/>
    </row>
    <row r="862" spans="1:8" s="6" customFormat="1" ht="45" x14ac:dyDescent="0.25">
      <c r="A862" s="522">
        <v>102470</v>
      </c>
      <c r="B862" s="523" t="s">
        <v>14150</v>
      </c>
      <c r="C862" s="522" t="s">
        <v>1344</v>
      </c>
      <c r="D862" s="524">
        <v>0</v>
      </c>
      <c r="E862" s="479"/>
      <c r="F862" s="480" t="str">
        <f t="shared" si="27"/>
        <v>102470</v>
      </c>
      <c r="G862" s="481">
        <f t="shared" si="26"/>
        <v>0</v>
      </c>
      <c r="H862" s="468"/>
    </row>
    <row r="863" spans="1:8" s="6" customFormat="1" ht="45" x14ac:dyDescent="0.25">
      <c r="A863" s="522">
        <v>105756</v>
      </c>
      <c r="B863" s="523" t="s">
        <v>14151</v>
      </c>
      <c r="C863" s="522" t="s">
        <v>1344</v>
      </c>
      <c r="D863" s="524">
        <v>0</v>
      </c>
      <c r="E863" s="479"/>
      <c r="F863" s="480" t="str">
        <f t="shared" si="27"/>
        <v>105756</v>
      </c>
      <c r="G863" s="481">
        <f t="shared" si="26"/>
        <v>0</v>
      </c>
      <c r="H863" s="468"/>
    </row>
    <row r="864" spans="1:8" s="6" customFormat="1" ht="45" x14ac:dyDescent="0.25">
      <c r="A864" s="522">
        <v>104375</v>
      </c>
      <c r="B864" s="523" t="s">
        <v>14152</v>
      </c>
      <c r="C864" s="522" t="s">
        <v>1344</v>
      </c>
      <c r="D864" s="524">
        <v>0</v>
      </c>
      <c r="E864" s="479"/>
      <c r="F864" s="480" t="str">
        <f t="shared" si="27"/>
        <v>104375</v>
      </c>
      <c r="G864" s="481">
        <f t="shared" si="26"/>
        <v>0</v>
      </c>
      <c r="H864" s="468"/>
    </row>
    <row r="865" spans="1:8" s="6" customFormat="1" ht="45" x14ac:dyDescent="0.25">
      <c r="A865" s="522">
        <v>105757</v>
      </c>
      <c r="B865" s="523" t="s">
        <v>14153</v>
      </c>
      <c r="C865" s="522" t="s">
        <v>1344</v>
      </c>
      <c r="D865" s="524">
        <v>0</v>
      </c>
      <c r="E865" s="479"/>
      <c r="F865" s="480" t="str">
        <f t="shared" si="27"/>
        <v>105757</v>
      </c>
      <c r="G865" s="481">
        <f t="shared" si="26"/>
        <v>0</v>
      </c>
      <c r="H865" s="468"/>
    </row>
    <row r="866" spans="1:8" s="6" customFormat="1" ht="75" x14ac:dyDescent="0.25">
      <c r="A866" s="522">
        <v>105562</v>
      </c>
      <c r="B866" s="523" t="s">
        <v>14154</v>
      </c>
      <c r="C866" s="522" t="s">
        <v>1312</v>
      </c>
      <c r="D866" s="524">
        <v>8.8699999999999992</v>
      </c>
      <c r="E866" s="479"/>
      <c r="F866" s="480" t="str">
        <f t="shared" si="27"/>
        <v>105562</v>
      </c>
      <c r="G866" s="481">
        <f t="shared" si="26"/>
        <v>11.62</v>
      </c>
      <c r="H866" s="468"/>
    </row>
    <row r="867" spans="1:8" s="6" customFormat="1" ht="75" x14ac:dyDescent="0.25">
      <c r="A867" s="522">
        <v>105563</v>
      </c>
      <c r="B867" s="523" t="s">
        <v>14155</v>
      </c>
      <c r="C867" s="522" t="s">
        <v>1312</v>
      </c>
      <c r="D867" s="524">
        <v>7.15</v>
      </c>
      <c r="E867" s="479"/>
      <c r="F867" s="480" t="str">
        <f t="shared" si="27"/>
        <v>105563</v>
      </c>
      <c r="G867" s="481">
        <f t="shared" si="26"/>
        <v>9.3699999999999992</v>
      </c>
      <c r="H867" s="468"/>
    </row>
    <row r="868" spans="1:8" s="6" customFormat="1" ht="75" x14ac:dyDescent="0.25">
      <c r="A868" s="522">
        <v>105565</v>
      </c>
      <c r="B868" s="523" t="s">
        <v>14156</v>
      </c>
      <c r="C868" s="522" t="s">
        <v>1312</v>
      </c>
      <c r="D868" s="524">
        <v>6.65</v>
      </c>
      <c r="E868" s="479"/>
      <c r="F868" s="480" t="str">
        <f t="shared" si="27"/>
        <v>105565</v>
      </c>
      <c r="G868" s="481">
        <f t="shared" si="26"/>
        <v>8.7100000000000009</v>
      </c>
      <c r="H868" s="468"/>
    </row>
    <row r="869" spans="1:8" s="6" customFormat="1" ht="75" x14ac:dyDescent="0.25">
      <c r="A869" s="522">
        <v>105557</v>
      </c>
      <c r="B869" s="523" t="s">
        <v>14157</v>
      </c>
      <c r="C869" s="522" t="s">
        <v>1312</v>
      </c>
      <c r="D869" s="524">
        <v>17.010000000000002</v>
      </c>
      <c r="E869" s="479"/>
      <c r="F869" s="480" t="str">
        <f t="shared" si="27"/>
        <v>105557</v>
      </c>
      <c r="G869" s="481">
        <f t="shared" si="26"/>
        <v>22.28</v>
      </c>
      <c r="H869" s="468"/>
    </row>
    <row r="870" spans="1:8" s="6" customFormat="1" ht="75" x14ac:dyDescent="0.25">
      <c r="A870" s="522">
        <v>105558</v>
      </c>
      <c r="B870" s="523" t="s">
        <v>14158</v>
      </c>
      <c r="C870" s="522" t="s">
        <v>1312</v>
      </c>
      <c r="D870" s="524">
        <v>14.66</v>
      </c>
      <c r="E870" s="479"/>
      <c r="F870" s="480" t="str">
        <f t="shared" si="27"/>
        <v>105558</v>
      </c>
      <c r="G870" s="481">
        <f t="shared" si="26"/>
        <v>19.21</v>
      </c>
      <c r="H870" s="468"/>
    </row>
    <row r="871" spans="1:8" s="6" customFormat="1" ht="75" x14ac:dyDescent="0.25">
      <c r="A871" s="522">
        <v>105560</v>
      </c>
      <c r="B871" s="523" t="s">
        <v>14159</v>
      </c>
      <c r="C871" s="522" t="s">
        <v>1312</v>
      </c>
      <c r="D871" s="524">
        <v>13.36</v>
      </c>
      <c r="E871" s="479"/>
      <c r="F871" s="480" t="str">
        <f t="shared" si="27"/>
        <v>105560</v>
      </c>
      <c r="G871" s="481">
        <f t="shared" si="26"/>
        <v>17.5</v>
      </c>
      <c r="H871" s="468"/>
    </row>
    <row r="872" spans="1:8" s="6" customFormat="1" ht="75" x14ac:dyDescent="0.25">
      <c r="A872" s="522">
        <v>96386</v>
      </c>
      <c r="B872" s="523" t="s">
        <v>14160</v>
      </c>
      <c r="C872" s="522" t="s">
        <v>1312</v>
      </c>
      <c r="D872" s="524">
        <v>7.1</v>
      </c>
      <c r="E872" s="479"/>
      <c r="F872" s="480" t="str">
        <f t="shared" si="27"/>
        <v>96386</v>
      </c>
      <c r="G872" s="481">
        <f t="shared" si="26"/>
        <v>9.3000000000000007</v>
      </c>
      <c r="H872" s="468"/>
    </row>
    <row r="873" spans="1:8" s="6" customFormat="1" ht="75" x14ac:dyDescent="0.25">
      <c r="A873" s="522">
        <v>105564</v>
      </c>
      <c r="B873" s="523" t="s">
        <v>14161</v>
      </c>
      <c r="C873" s="522" t="s">
        <v>1312</v>
      </c>
      <c r="D873" s="524">
        <v>6.6</v>
      </c>
      <c r="E873" s="479"/>
      <c r="F873" s="480" t="str">
        <f t="shared" si="27"/>
        <v>105564</v>
      </c>
      <c r="G873" s="481">
        <f t="shared" si="26"/>
        <v>8.65</v>
      </c>
      <c r="H873" s="468"/>
    </row>
    <row r="874" spans="1:8" s="6" customFormat="1" ht="75" x14ac:dyDescent="0.25">
      <c r="A874" s="522">
        <v>105561</v>
      </c>
      <c r="B874" s="523" t="s">
        <v>14162</v>
      </c>
      <c r="C874" s="522" t="s">
        <v>1312</v>
      </c>
      <c r="D874" s="524">
        <v>8.6999999999999993</v>
      </c>
      <c r="E874" s="479"/>
      <c r="F874" s="480" t="str">
        <f t="shared" si="27"/>
        <v>105561</v>
      </c>
      <c r="G874" s="481">
        <f t="shared" si="26"/>
        <v>11.4</v>
      </c>
      <c r="H874" s="468"/>
    </row>
    <row r="875" spans="1:8" s="6" customFormat="1" ht="75" x14ac:dyDescent="0.25">
      <c r="A875" s="522">
        <v>96385</v>
      </c>
      <c r="B875" s="523" t="s">
        <v>14163</v>
      </c>
      <c r="C875" s="522" t="s">
        <v>1312</v>
      </c>
      <c r="D875" s="524">
        <v>13.23</v>
      </c>
      <c r="E875" s="479"/>
      <c r="F875" s="480" t="str">
        <f t="shared" si="27"/>
        <v>96385</v>
      </c>
      <c r="G875" s="481">
        <f t="shared" si="26"/>
        <v>17.329999999999998</v>
      </c>
      <c r="H875" s="468"/>
    </row>
    <row r="876" spans="1:8" s="6" customFormat="1" ht="75" x14ac:dyDescent="0.25">
      <c r="A876" s="522">
        <v>105556</v>
      </c>
      <c r="B876" s="523" t="s">
        <v>14164</v>
      </c>
      <c r="C876" s="522" t="s">
        <v>1312</v>
      </c>
      <c r="D876" s="524">
        <v>14.88</v>
      </c>
      <c r="E876" s="479"/>
      <c r="F876" s="480" t="str">
        <f t="shared" si="27"/>
        <v>105556</v>
      </c>
      <c r="G876" s="481">
        <f t="shared" si="26"/>
        <v>19.489999999999998</v>
      </c>
      <c r="H876" s="468"/>
    </row>
    <row r="877" spans="1:8" s="6" customFormat="1" ht="75" x14ac:dyDescent="0.25">
      <c r="A877" s="522">
        <v>105559</v>
      </c>
      <c r="B877" s="523" t="s">
        <v>14165</v>
      </c>
      <c r="C877" s="522" t="s">
        <v>1312</v>
      </c>
      <c r="D877" s="524">
        <v>11.23</v>
      </c>
      <c r="E877" s="479"/>
      <c r="F877" s="480" t="str">
        <f t="shared" si="27"/>
        <v>105559</v>
      </c>
      <c r="G877" s="481">
        <f t="shared" si="26"/>
        <v>14.71</v>
      </c>
      <c r="H877" s="468"/>
    </row>
    <row r="878" spans="1:8" s="6" customFormat="1" ht="60" x14ac:dyDescent="0.25">
      <c r="A878" s="522">
        <v>105733</v>
      </c>
      <c r="B878" s="523" t="s">
        <v>14166</v>
      </c>
      <c r="C878" s="522" t="s">
        <v>1312</v>
      </c>
      <c r="D878" s="524">
        <v>301</v>
      </c>
      <c r="E878" s="479"/>
      <c r="F878" s="480" t="str">
        <f t="shared" si="27"/>
        <v>105733</v>
      </c>
      <c r="G878" s="481">
        <f t="shared" si="26"/>
        <v>394.34</v>
      </c>
      <c r="H878" s="468"/>
    </row>
    <row r="879" spans="1:8" s="6" customFormat="1" ht="60" x14ac:dyDescent="0.25">
      <c r="A879" s="522">
        <v>105734</v>
      </c>
      <c r="B879" s="523" t="s">
        <v>14167</v>
      </c>
      <c r="C879" s="522" t="s">
        <v>1312</v>
      </c>
      <c r="D879" s="524">
        <v>294.42</v>
      </c>
      <c r="E879" s="479"/>
      <c r="F879" s="480" t="str">
        <f t="shared" si="27"/>
        <v>105734</v>
      </c>
      <c r="G879" s="481">
        <f t="shared" si="26"/>
        <v>385.72</v>
      </c>
      <c r="H879" s="468"/>
    </row>
    <row r="880" spans="1:8" s="6" customFormat="1" ht="60" x14ac:dyDescent="0.25">
      <c r="A880" s="522">
        <v>105736</v>
      </c>
      <c r="B880" s="523" t="s">
        <v>14168</v>
      </c>
      <c r="C880" s="522" t="s">
        <v>1312</v>
      </c>
      <c r="D880" s="524">
        <v>291.12</v>
      </c>
      <c r="E880" s="479"/>
      <c r="F880" s="480" t="str">
        <f t="shared" si="27"/>
        <v>105736</v>
      </c>
      <c r="G880" s="481">
        <f t="shared" si="26"/>
        <v>381.4</v>
      </c>
      <c r="H880" s="468"/>
    </row>
    <row r="881" spans="1:8" s="6" customFormat="1" ht="60" x14ac:dyDescent="0.25">
      <c r="A881" s="522">
        <v>105728</v>
      </c>
      <c r="B881" s="523" t="s">
        <v>14169</v>
      </c>
      <c r="C881" s="522" t="s">
        <v>1312</v>
      </c>
      <c r="D881" s="524">
        <v>244.56</v>
      </c>
      <c r="E881" s="479"/>
      <c r="F881" s="480" t="str">
        <f t="shared" si="27"/>
        <v>105728</v>
      </c>
      <c r="G881" s="481">
        <f t="shared" si="26"/>
        <v>320.39999999999998</v>
      </c>
      <c r="H881" s="468"/>
    </row>
    <row r="882" spans="1:8" s="6" customFormat="1" ht="60" x14ac:dyDescent="0.25">
      <c r="A882" s="522">
        <v>105729</v>
      </c>
      <c r="B882" s="523" t="s">
        <v>14170</v>
      </c>
      <c r="C882" s="522" t="s">
        <v>1312</v>
      </c>
      <c r="D882" s="524">
        <v>239.51</v>
      </c>
      <c r="E882" s="479"/>
      <c r="F882" s="480" t="str">
        <f t="shared" si="27"/>
        <v>105729</v>
      </c>
      <c r="G882" s="481">
        <f t="shared" si="26"/>
        <v>313.77999999999997</v>
      </c>
      <c r="H882" s="468"/>
    </row>
    <row r="883" spans="1:8" s="6" customFormat="1" ht="60" x14ac:dyDescent="0.25">
      <c r="A883" s="522">
        <v>105731</v>
      </c>
      <c r="B883" s="523" t="s">
        <v>14171</v>
      </c>
      <c r="C883" s="522" t="s">
        <v>1312</v>
      </c>
      <c r="D883" s="524">
        <v>236.99</v>
      </c>
      <c r="E883" s="479"/>
      <c r="F883" s="480" t="str">
        <f t="shared" si="27"/>
        <v>105731</v>
      </c>
      <c r="G883" s="481">
        <f t="shared" si="26"/>
        <v>310.48</v>
      </c>
      <c r="H883" s="468"/>
    </row>
    <row r="884" spans="1:8" s="6" customFormat="1" ht="60" x14ac:dyDescent="0.25">
      <c r="A884" s="522">
        <v>105738</v>
      </c>
      <c r="B884" s="523" t="s">
        <v>14172</v>
      </c>
      <c r="C884" s="522" t="s">
        <v>1312</v>
      </c>
      <c r="D884" s="524">
        <v>370.98</v>
      </c>
      <c r="E884" s="479"/>
      <c r="F884" s="480" t="str">
        <f t="shared" si="27"/>
        <v>105738</v>
      </c>
      <c r="G884" s="481">
        <f t="shared" si="26"/>
        <v>486.02</v>
      </c>
      <c r="H884" s="468"/>
    </row>
    <row r="885" spans="1:8" s="6" customFormat="1" ht="60" x14ac:dyDescent="0.25">
      <c r="A885" s="522">
        <v>105739</v>
      </c>
      <c r="B885" s="523" t="s">
        <v>14173</v>
      </c>
      <c r="C885" s="522" t="s">
        <v>1312</v>
      </c>
      <c r="D885" s="524">
        <v>366.04</v>
      </c>
      <c r="E885" s="479"/>
      <c r="F885" s="480" t="str">
        <f t="shared" si="27"/>
        <v>105739</v>
      </c>
      <c r="G885" s="481">
        <f t="shared" si="26"/>
        <v>479.55</v>
      </c>
      <c r="H885" s="468"/>
    </row>
    <row r="886" spans="1:8" s="6" customFormat="1" ht="60" x14ac:dyDescent="0.25">
      <c r="A886" s="522">
        <v>105741</v>
      </c>
      <c r="B886" s="523" t="s">
        <v>14174</v>
      </c>
      <c r="C886" s="522" t="s">
        <v>1312</v>
      </c>
      <c r="D886" s="524">
        <v>363.46</v>
      </c>
      <c r="E886" s="479"/>
      <c r="F886" s="480" t="str">
        <f t="shared" si="27"/>
        <v>105741</v>
      </c>
      <c r="G886" s="481">
        <f t="shared" si="26"/>
        <v>476.17</v>
      </c>
      <c r="H886" s="468"/>
    </row>
    <row r="887" spans="1:8" s="6" customFormat="1" ht="45" x14ac:dyDescent="0.25">
      <c r="A887" s="522">
        <v>105750</v>
      </c>
      <c r="B887" s="523" t="s">
        <v>14175</v>
      </c>
      <c r="C887" s="522" t="s">
        <v>1312</v>
      </c>
      <c r="D887" s="524">
        <v>225.45</v>
      </c>
      <c r="E887" s="479"/>
      <c r="F887" s="480" t="str">
        <f t="shared" si="27"/>
        <v>105750</v>
      </c>
      <c r="G887" s="481">
        <f t="shared" si="26"/>
        <v>295.36</v>
      </c>
      <c r="H887" s="468"/>
    </row>
    <row r="888" spans="1:8" s="6" customFormat="1" ht="45" x14ac:dyDescent="0.25">
      <c r="A888" s="522">
        <v>105751</v>
      </c>
      <c r="B888" s="523" t="s">
        <v>14176</v>
      </c>
      <c r="C888" s="522" t="s">
        <v>1312</v>
      </c>
      <c r="D888" s="524">
        <v>222.84</v>
      </c>
      <c r="E888" s="479"/>
      <c r="F888" s="480" t="str">
        <f t="shared" si="27"/>
        <v>105751</v>
      </c>
      <c r="G888" s="481">
        <f t="shared" si="26"/>
        <v>291.94</v>
      </c>
      <c r="H888" s="468"/>
    </row>
    <row r="889" spans="1:8" s="6" customFormat="1" ht="45" x14ac:dyDescent="0.25">
      <c r="A889" s="522">
        <v>105753</v>
      </c>
      <c r="B889" s="523" t="s">
        <v>14177</v>
      </c>
      <c r="C889" s="522" t="s">
        <v>1312</v>
      </c>
      <c r="D889" s="524">
        <v>220.48</v>
      </c>
      <c r="E889" s="479"/>
      <c r="F889" s="480" t="str">
        <f t="shared" si="27"/>
        <v>105753</v>
      </c>
      <c r="G889" s="481">
        <f t="shared" si="26"/>
        <v>288.85000000000002</v>
      </c>
      <c r="H889" s="468"/>
    </row>
    <row r="890" spans="1:8" s="6" customFormat="1" ht="45" x14ac:dyDescent="0.25">
      <c r="A890" s="522">
        <v>105755</v>
      </c>
      <c r="B890" s="523" t="s">
        <v>14178</v>
      </c>
      <c r="C890" s="522" t="s">
        <v>1312</v>
      </c>
      <c r="D890" s="524">
        <v>218.2</v>
      </c>
      <c r="E890" s="479"/>
      <c r="F890" s="480" t="str">
        <f t="shared" si="27"/>
        <v>105755</v>
      </c>
      <c r="G890" s="481">
        <f t="shared" si="26"/>
        <v>285.86</v>
      </c>
      <c r="H890" s="468"/>
    </row>
    <row r="891" spans="1:8" s="6" customFormat="1" ht="45" x14ac:dyDescent="0.25">
      <c r="A891" s="522">
        <v>105743</v>
      </c>
      <c r="B891" s="523" t="s">
        <v>14179</v>
      </c>
      <c r="C891" s="522" t="s">
        <v>1312</v>
      </c>
      <c r="D891" s="524">
        <v>171.77</v>
      </c>
      <c r="E891" s="479"/>
      <c r="F891" s="480" t="str">
        <f t="shared" si="27"/>
        <v>105743</v>
      </c>
      <c r="G891" s="481">
        <f t="shared" si="26"/>
        <v>225.04</v>
      </c>
      <c r="H891" s="468"/>
    </row>
    <row r="892" spans="1:8" s="6" customFormat="1" ht="45" x14ac:dyDescent="0.25">
      <c r="A892" s="522">
        <v>105744</v>
      </c>
      <c r="B892" s="523" t="s">
        <v>14180</v>
      </c>
      <c r="C892" s="522" t="s">
        <v>1312</v>
      </c>
      <c r="D892" s="524">
        <v>169.3</v>
      </c>
      <c r="E892" s="479"/>
      <c r="F892" s="480" t="str">
        <f t="shared" si="27"/>
        <v>105744</v>
      </c>
      <c r="G892" s="481">
        <f t="shared" si="26"/>
        <v>221.8</v>
      </c>
      <c r="H892" s="468"/>
    </row>
    <row r="893" spans="1:8" s="6" customFormat="1" ht="45" x14ac:dyDescent="0.25">
      <c r="A893" s="522">
        <v>105746</v>
      </c>
      <c r="B893" s="523" t="s">
        <v>14181</v>
      </c>
      <c r="C893" s="522" t="s">
        <v>1312</v>
      </c>
      <c r="D893" s="524">
        <v>166.81</v>
      </c>
      <c r="E893" s="479"/>
      <c r="F893" s="480" t="str">
        <f t="shared" si="27"/>
        <v>105746</v>
      </c>
      <c r="G893" s="481">
        <f t="shared" si="26"/>
        <v>218.54</v>
      </c>
      <c r="H893" s="468"/>
    </row>
    <row r="894" spans="1:8" s="6" customFormat="1" ht="45" x14ac:dyDescent="0.25">
      <c r="A894" s="522">
        <v>105748</v>
      </c>
      <c r="B894" s="523" t="s">
        <v>14182</v>
      </c>
      <c r="C894" s="522" t="s">
        <v>1312</v>
      </c>
      <c r="D894" s="524">
        <v>164.33</v>
      </c>
      <c r="E894" s="479"/>
      <c r="F894" s="480" t="str">
        <f t="shared" si="27"/>
        <v>105748</v>
      </c>
      <c r="G894" s="481">
        <f t="shared" si="26"/>
        <v>215.29</v>
      </c>
      <c r="H894" s="468"/>
    </row>
    <row r="895" spans="1:8" s="6" customFormat="1" ht="75" x14ac:dyDescent="0.25">
      <c r="A895" s="522">
        <v>105660</v>
      </c>
      <c r="B895" s="523" t="s">
        <v>14183</v>
      </c>
      <c r="C895" s="522" t="s">
        <v>1312</v>
      </c>
      <c r="D895" s="524">
        <v>216.55</v>
      </c>
      <c r="E895" s="479"/>
      <c r="F895" s="480" t="str">
        <f t="shared" si="27"/>
        <v>105660</v>
      </c>
      <c r="G895" s="481">
        <f t="shared" si="26"/>
        <v>283.7</v>
      </c>
      <c r="H895" s="468"/>
    </row>
    <row r="896" spans="1:8" s="6" customFormat="1" ht="75" x14ac:dyDescent="0.25">
      <c r="A896" s="522">
        <v>105663</v>
      </c>
      <c r="B896" s="523" t="s">
        <v>14184</v>
      </c>
      <c r="C896" s="522" t="s">
        <v>1312</v>
      </c>
      <c r="D896" s="524">
        <v>205.77</v>
      </c>
      <c r="E896" s="479"/>
      <c r="F896" s="480" t="str">
        <f t="shared" si="27"/>
        <v>105663</v>
      </c>
      <c r="G896" s="481">
        <f t="shared" si="26"/>
        <v>269.58</v>
      </c>
      <c r="H896" s="468"/>
    </row>
    <row r="897" spans="1:8" s="6" customFormat="1" ht="75" x14ac:dyDescent="0.25">
      <c r="A897" s="522">
        <v>105669</v>
      </c>
      <c r="B897" s="523" t="s">
        <v>14185</v>
      </c>
      <c r="C897" s="522" t="s">
        <v>1312</v>
      </c>
      <c r="D897" s="524">
        <v>200.36</v>
      </c>
      <c r="E897" s="479"/>
      <c r="F897" s="480" t="str">
        <f t="shared" si="27"/>
        <v>105669</v>
      </c>
      <c r="G897" s="481">
        <f t="shared" si="26"/>
        <v>262.49</v>
      </c>
      <c r="H897" s="468"/>
    </row>
    <row r="898" spans="1:8" s="6" customFormat="1" ht="75" x14ac:dyDescent="0.25">
      <c r="A898" s="522">
        <v>105642</v>
      </c>
      <c r="B898" s="523" t="s">
        <v>14186</v>
      </c>
      <c r="C898" s="522" t="s">
        <v>1312</v>
      </c>
      <c r="D898" s="524">
        <v>0</v>
      </c>
      <c r="E898" s="479"/>
      <c r="F898" s="480" t="str">
        <f t="shared" si="27"/>
        <v>105642</v>
      </c>
      <c r="G898" s="481">
        <f t="shared" si="26"/>
        <v>0</v>
      </c>
      <c r="H898" s="468"/>
    </row>
    <row r="899" spans="1:8" s="6" customFormat="1" ht="75" x14ac:dyDescent="0.25">
      <c r="A899" s="522">
        <v>105648</v>
      </c>
      <c r="B899" s="523" t="s">
        <v>14187</v>
      </c>
      <c r="C899" s="522" t="s">
        <v>1312</v>
      </c>
      <c r="D899" s="524">
        <v>0</v>
      </c>
      <c r="E899" s="479"/>
      <c r="F899" s="480" t="str">
        <f t="shared" si="27"/>
        <v>105648</v>
      </c>
      <c r="G899" s="481">
        <f t="shared" si="26"/>
        <v>0</v>
      </c>
      <c r="H899" s="468"/>
    </row>
    <row r="900" spans="1:8" s="6" customFormat="1" ht="75" x14ac:dyDescent="0.25">
      <c r="A900" s="522">
        <v>105654</v>
      </c>
      <c r="B900" s="523" t="s">
        <v>14188</v>
      </c>
      <c r="C900" s="522" t="s">
        <v>1312</v>
      </c>
      <c r="D900" s="524">
        <v>0</v>
      </c>
      <c r="E900" s="479"/>
      <c r="F900" s="480" t="str">
        <f t="shared" si="27"/>
        <v>105654</v>
      </c>
      <c r="G900" s="481">
        <f t="shared" ref="G900:G963" si="28">ROUND(D900*(1+$G$2),2)</f>
        <v>0</v>
      </c>
      <c r="H900" s="468"/>
    </row>
    <row r="901" spans="1:8" s="6" customFormat="1" ht="75" x14ac:dyDescent="0.25">
      <c r="A901" s="522">
        <v>105661</v>
      </c>
      <c r="B901" s="523" t="s">
        <v>14189</v>
      </c>
      <c r="C901" s="522" t="s">
        <v>1312</v>
      </c>
      <c r="D901" s="524">
        <v>242.18</v>
      </c>
      <c r="E901" s="479"/>
      <c r="F901" s="480" t="str">
        <f t="shared" ref="F901:F964" si="29">TRIM(A901)</f>
        <v>105661</v>
      </c>
      <c r="G901" s="481">
        <f t="shared" si="28"/>
        <v>317.27999999999997</v>
      </c>
      <c r="H901" s="468"/>
    </row>
    <row r="902" spans="1:8" s="6" customFormat="1" ht="75" x14ac:dyDescent="0.25">
      <c r="A902" s="522">
        <v>105664</v>
      </c>
      <c r="B902" s="523" t="s">
        <v>14190</v>
      </c>
      <c r="C902" s="522" t="s">
        <v>1312</v>
      </c>
      <c r="D902" s="524">
        <v>231.4</v>
      </c>
      <c r="E902" s="479"/>
      <c r="F902" s="480" t="str">
        <f t="shared" si="29"/>
        <v>105664</v>
      </c>
      <c r="G902" s="481">
        <f t="shared" si="28"/>
        <v>303.16000000000003</v>
      </c>
      <c r="H902" s="468"/>
    </row>
    <row r="903" spans="1:8" s="6" customFormat="1" ht="75" x14ac:dyDescent="0.25">
      <c r="A903" s="522">
        <v>105670</v>
      </c>
      <c r="B903" s="523" t="s">
        <v>14191</v>
      </c>
      <c r="C903" s="522" t="s">
        <v>1312</v>
      </c>
      <c r="D903" s="524">
        <v>225.99</v>
      </c>
      <c r="E903" s="479"/>
      <c r="F903" s="480" t="str">
        <f t="shared" si="29"/>
        <v>105670</v>
      </c>
      <c r="G903" s="481">
        <f t="shared" si="28"/>
        <v>296.07</v>
      </c>
      <c r="H903" s="468"/>
    </row>
    <row r="904" spans="1:8" s="6" customFormat="1" ht="75" x14ac:dyDescent="0.25">
      <c r="A904" s="522">
        <v>105643</v>
      </c>
      <c r="B904" s="523" t="s">
        <v>14192</v>
      </c>
      <c r="C904" s="522" t="s">
        <v>1312</v>
      </c>
      <c r="D904" s="524">
        <v>0</v>
      </c>
      <c r="E904" s="479"/>
      <c r="F904" s="480" t="str">
        <f t="shared" si="29"/>
        <v>105643</v>
      </c>
      <c r="G904" s="481">
        <f t="shared" si="28"/>
        <v>0</v>
      </c>
      <c r="H904" s="468"/>
    </row>
    <row r="905" spans="1:8" s="6" customFormat="1" ht="75" x14ac:dyDescent="0.25">
      <c r="A905" s="522">
        <v>105649</v>
      </c>
      <c r="B905" s="523" t="s">
        <v>14193</v>
      </c>
      <c r="C905" s="522" t="s">
        <v>1312</v>
      </c>
      <c r="D905" s="524">
        <v>0</v>
      </c>
      <c r="E905" s="479"/>
      <c r="F905" s="480" t="str">
        <f t="shared" si="29"/>
        <v>105649</v>
      </c>
      <c r="G905" s="481">
        <f t="shared" si="28"/>
        <v>0</v>
      </c>
      <c r="H905" s="468"/>
    </row>
    <row r="906" spans="1:8" s="6" customFormat="1" ht="75" x14ac:dyDescent="0.25">
      <c r="A906" s="522">
        <v>105655</v>
      </c>
      <c r="B906" s="523" t="s">
        <v>14194</v>
      </c>
      <c r="C906" s="522" t="s">
        <v>1312</v>
      </c>
      <c r="D906" s="524">
        <v>0</v>
      </c>
      <c r="E906" s="479"/>
      <c r="F906" s="480" t="str">
        <f t="shared" si="29"/>
        <v>105655</v>
      </c>
      <c r="G906" s="481">
        <f t="shared" si="28"/>
        <v>0</v>
      </c>
      <c r="H906" s="468"/>
    </row>
    <row r="907" spans="1:8" s="6" customFormat="1" ht="75" x14ac:dyDescent="0.25">
      <c r="A907" s="522">
        <v>105662</v>
      </c>
      <c r="B907" s="523" t="s">
        <v>14195</v>
      </c>
      <c r="C907" s="522" t="s">
        <v>1312</v>
      </c>
      <c r="D907" s="524">
        <v>267.44</v>
      </c>
      <c r="E907" s="479"/>
      <c r="F907" s="480" t="str">
        <f t="shared" si="29"/>
        <v>105662</v>
      </c>
      <c r="G907" s="481">
        <f t="shared" si="28"/>
        <v>350.37</v>
      </c>
      <c r="H907" s="468"/>
    </row>
    <row r="908" spans="1:8" s="6" customFormat="1" ht="75" x14ac:dyDescent="0.25">
      <c r="A908" s="522">
        <v>105665</v>
      </c>
      <c r="B908" s="523" t="s">
        <v>14196</v>
      </c>
      <c r="C908" s="522" t="s">
        <v>1312</v>
      </c>
      <c r="D908" s="524">
        <v>256.66000000000003</v>
      </c>
      <c r="E908" s="479"/>
      <c r="F908" s="480" t="str">
        <f t="shared" si="29"/>
        <v>105665</v>
      </c>
      <c r="G908" s="481">
        <f t="shared" si="28"/>
        <v>336.25</v>
      </c>
      <c r="H908" s="468"/>
    </row>
    <row r="909" spans="1:8" s="6" customFormat="1" ht="75" x14ac:dyDescent="0.25">
      <c r="A909" s="522">
        <v>105671</v>
      </c>
      <c r="B909" s="523" t="s">
        <v>14197</v>
      </c>
      <c r="C909" s="522" t="s">
        <v>1312</v>
      </c>
      <c r="D909" s="524">
        <v>251.25</v>
      </c>
      <c r="E909" s="479"/>
      <c r="F909" s="480" t="str">
        <f t="shared" si="29"/>
        <v>105671</v>
      </c>
      <c r="G909" s="481">
        <f t="shared" si="28"/>
        <v>329.16</v>
      </c>
      <c r="H909" s="468"/>
    </row>
    <row r="910" spans="1:8" s="6" customFormat="1" ht="75" x14ac:dyDescent="0.25">
      <c r="A910" s="522">
        <v>105644</v>
      </c>
      <c r="B910" s="523" t="s">
        <v>14198</v>
      </c>
      <c r="C910" s="522" t="s">
        <v>1312</v>
      </c>
      <c r="D910" s="524">
        <v>0</v>
      </c>
      <c r="E910" s="479"/>
      <c r="F910" s="480" t="str">
        <f t="shared" si="29"/>
        <v>105644</v>
      </c>
      <c r="G910" s="481">
        <f t="shared" si="28"/>
        <v>0</v>
      </c>
      <c r="H910" s="468"/>
    </row>
    <row r="911" spans="1:8" s="6" customFormat="1" ht="75" x14ac:dyDescent="0.25">
      <c r="A911" s="522">
        <v>105650</v>
      </c>
      <c r="B911" s="523" t="s">
        <v>14199</v>
      </c>
      <c r="C911" s="522" t="s">
        <v>1312</v>
      </c>
      <c r="D911" s="524">
        <v>0</v>
      </c>
      <c r="E911" s="479"/>
      <c r="F911" s="480" t="str">
        <f t="shared" si="29"/>
        <v>105650</v>
      </c>
      <c r="G911" s="481">
        <f t="shared" si="28"/>
        <v>0</v>
      </c>
      <c r="H911" s="468"/>
    </row>
    <row r="912" spans="1:8" s="6" customFormat="1" ht="75" x14ac:dyDescent="0.25">
      <c r="A912" s="522">
        <v>105656</v>
      </c>
      <c r="B912" s="523" t="s">
        <v>14200</v>
      </c>
      <c r="C912" s="522" t="s">
        <v>1312</v>
      </c>
      <c r="D912" s="524">
        <v>0</v>
      </c>
      <c r="E912" s="479"/>
      <c r="F912" s="480" t="str">
        <f t="shared" si="29"/>
        <v>105656</v>
      </c>
      <c r="G912" s="481">
        <f t="shared" si="28"/>
        <v>0</v>
      </c>
      <c r="H912" s="468"/>
    </row>
    <row r="913" spans="1:8" s="6" customFormat="1" ht="75" x14ac:dyDescent="0.25">
      <c r="A913" s="522">
        <v>105577</v>
      </c>
      <c r="B913" s="523" t="s">
        <v>14201</v>
      </c>
      <c r="C913" s="522" t="s">
        <v>1312</v>
      </c>
      <c r="D913" s="524">
        <v>161.71</v>
      </c>
      <c r="E913" s="479"/>
      <c r="F913" s="480" t="str">
        <f t="shared" si="29"/>
        <v>105577</v>
      </c>
      <c r="G913" s="481">
        <f t="shared" si="28"/>
        <v>211.86</v>
      </c>
      <c r="H913" s="468"/>
    </row>
    <row r="914" spans="1:8" s="6" customFormat="1" ht="75" x14ac:dyDescent="0.25">
      <c r="A914" s="522">
        <v>105578</v>
      </c>
      <c r="B914" s="523" t="s">
        <v>14202</v>
      </c>
      <c r="C914" s="522" t="s">
        <v>1312</v>
      </c>
      <c r="D914" s="524">
        <v>150.93</v>
      </c>
      <c r="E914" s="479"/>
      <c r="F914" s="480" t="str">
        <f t="shared" si="29"/>
        <v>105578</v>
      </c>
      <c r="G914" s="481">
        <f t="shared" si="28"/>
        <v>197.73</v>
      </c>
      <c r="H914" s="468"/>
    </row>
    <row r="915" spans="1:8" s="6" customFormat="1" ht="75" x14ac:dyDescent="0.25">
      <c r="A915" s="522">
        <v>105712</v>
      </c>
      <c r="B915" s="523" t="s">
        <v>14203</v>
      </c>
      <c r="C915" s="522" t="s">
        <v>1312</v>
      </c>
      <c r="D915" s="524">
        <v>145.52000000000001</v>
      </c>
      <c r="E915" s="479"/>
      <c r="F915" s="480" t="str">
        <f t="shared" si="29"/>
        <v>105712</v>
      </c>
      <c r="G915" s="481">
        <f t="shared" si="28"/>
        <v>190.65</v>
      </c>
      <c r="H915" s="468"/>
    </row>
    <row r="916" spans="1:8" s="6" customFormat="1" ht="75" x14ac:dyDescent="0.25">
      <c r="A916" s="522">
        <v>105637</v>
      </c>
      <c r="B916" s="523" t="s">
        <v>14204</v>
      </c>
      <c r="C916" s="522" t="s">
        <v>1312</v>
      </c>
      <c r="D916" s="524">
        <v>0</v>
      </c>
      <c r="E916" s="479"/>
      <c r="F916" s="480" t="str">
        <f t="shared" si="29"/>
        <v>105637</v>
      </c>
      <c r="G916" s="481">
        <f t="shared" si="28"/>
        <v>0</v>
      </c>
      <c r="H916" s="468"/>
    </row>
    <row r="917" spans="1:8" s="6" customFormat="1" ht="75" x14ac:dyDescent="0.25">
      <c r="A917" s="522">
        <v>105707</v>
      </c>
      <c r="B917" s="523" t="s">
        <v>14205</v>
      </c>
      <c r="C917" s="522" t="s">
        <v>1312</v>
      </c>
      <c r="D917" s="524">
        <v>0</v>
      </c>
      <c r="E917" s="479"/>
      <c r="F917" s="480" t="str">
        <f t="shared" si="29"/>
        <v>105707</v>
      </c>
      <c r="G917" s="481">
        <f t="shared" si="28"/>
        <v>0</v>
      </c>
      <c r="H917" s="468"/>
    </row>
    <row r="918" spans="1:8" s="6" customFormat="1" ht="75" x14ac:dyDescent="0.25">
      <c r="A918" s="522">
        <v>105709</v>
      </c>
      <c r="B918" s="523" t="s">
        <v>14206</v>
      </c>
      <c r="C918" s="522" t="s">
        <v>1312</v>
      </c>
      <c r="D918" s="524">
        <v>0</v>
      </c>
      <c r="E918" s="479"/>
      <c r="F918" s="480" t="str">
        <f t="shared" si="29"/>
        <v>105709</v>
      </c>
      <c r="G918" s="481">
        <f t="shared" si="28"/>
        <v>0</v>
      </c>
      <c r="H918" s="468"/>
    </row>
    <row r="919" spans="1:8" s="6" customFormat="1" ht="75" x14ac:dyDescent="0.25">
      <c r="A919" s="522">
        <v>105693</v>
      </c>
      <c r="B919" s="523" t="s">
        <v>14207</v>
      </c>
      <c r="C919" s="522" t="s">
        <v>1312</v>
      </c>
      <c r="D919" s="524">
        <v>198.16</v>
      </c>
      <c r="E919" s="479"/>
      <c r="F919" s="480" t="str">
        <f t="shared" si="29"/>
        <v>105693</v>
      </c>
      <c r="G919" s="481">
        <f t="shared" si="28"/>
        <v>259.61</v>
      </c>
      <c r="H919" s="468"/>
    </row>
    <row r="920" spans="1:8" s="6" customFormat="1" ht="75" x14ac:dyDescent="0.25">
      <c r="A920" s="522">
        <v>105696</v>
      </c>
      <c r="B920" s="523" t="s">
        <v>14208</v>
      </c>
      <c r="C920" s="522" t="s">
        <v>1312</v>
      </c>
      <c r="D920" s="524">
        <v>187.38</v>
      </c>
      <c r="E920" s="479"/>
      <c r="F920" s="480" t="str">
        <f t="shared" si="29"/>
        <v>105696</v>
      </c>
      <c r="G920" s="481">
        <f t="shared" si="28"/>
        <v>245.49</v>
      </c>
      <c r="H920" s="468"/>
    </row>
    <row r="921" spans="1:8" s="6" customFormat="1" ht="75" x14ac:dyDescent="0.25">
      <c r="A921" s="522">
        <v>105702</v>
      </c>
      <c r="B921" s="523" t="s">
        <v>14209</v>
      </c>
      <c r="C921" s="522" t="s">
        <v>1312</v>
      </c>
      <c r="D921" s="524">
        <v>181.97</v>
      </c>
      <c r="E921" s="479"/>
      <c r="F921" s="480" t="str">
        <f t="shared" si="29"/>
        <v>105702</v>
      </c>
      <c r="G921" s="481">
        <f t="shared" si="28"/>
        <v>238.4</v>
      </c>
      <c r="H921" s="468"/>
    </row>
    <row r="922" spans="1:8" s="6" customFormat="1" ht="75" x14ac:dyDescent="0.25">
      <c r="A922" s="522">
        <v>105675</v>
      </c>
      <c r="B922" s="523" t="s">
        <v>14210</v>
      </c>
      <c r="C922" s="522" t="s">
        <v>1312</v>
      </c>
      <c r="D922" s="524">
        <v>0</v>
      </c>
      <c r="E922" s="479"/>
      <c r="F922" s="480" t="str">
        <f t="shared" si="29"/>
        <v>105675</v>
      </c>
      <c r="G922" s="481">
        <f t="shared" si="28"/>
        <v>0</v>
      </c>
      <c r="H922" s="468"/>
    </row>
    <row r="923" spans="1:8" s="6" customFormat="1" ht="75" x14ac:dyDescent="0.25">
      <c r="A923" s="522">
        <v>105681</v>
      </c>
      <c r="B923" s="523" t="s">
        <v>14211</v>
      </c>
      <c r="C923" s="522" t="s">
        <v>1312</v>
      </c>
      <c r="D923" s="524">
        <v>0</v>
      </c>
      <c r="E923" s="479"/>
      <c r="F923" s="480" t="str">
        <f t="shared" si="29"/>
        <v>105681</v>
      </c>
      <c r="G923" s="481">
        <f t="shared" si="28"/>
        <v>0</v>
      </c>
      <c r="H923" s="468"/>
    </row>
    <row r="924" spans="1:8" s="6" customFormat="1" ht="75" x14ac:dyDescent="0.25">
      <c r="A924" s="522">
        <v>105687</v>
      </c>
      <c r="B924" s="523" t="s">
        <v>14212</v>
      </c>
      <c r="C924" s="522" t="s">
        <v>1312</v>
      </c>
      <c r="D924" s="524">
        <v>0</v>
      </c>
      <c r="E924" s="479"/>
      <c r="F924" s="480" t="str">
        <f t="shared" si="29"/>
        <v>105687</v>
      </c>
      <c r="G924" s="481">
        <f t="shared" si="28"/>
        <v>0</v>
      </c>
      <c r="H924" s="468"/>
    </row>
    <row r="925" spans="1:8" s="6" customFormat="1" ht="75" x14ac:dyDescent="0.25">
      <c r="A925" s="522">
        <v>105694</v>
      </c>
      <c r="B925" s="523" t="s">
        <v>14213</v>
      </c>
      <c r="C925" s="522" t="s">
        <v>1312</v>
      </c>
      <c r="D925" s="524">
        <v>224.17</v>
      </c>
      <c r="E925" s="479"/>
      <c r="F925" s="480" t="str">
        <f t="shared" si="29"/>
        <v>105694</v>
      </c>
      <c r="G925" s="481">
        <f t="shared" si="28"/>
        <v>293.69</v>
      </c>
      <c r="H925" s="468"/>
    </row>
    <row r="926" spans="1:8" s="6" customFormat="1" ht="75" x14ac:dyDescent="0.25">
      <c r="A926" s="522">
        <v>105697</v>
      </c>
      <c r="B926" s="523" t="s">
        <v>14214</v>
      </c>
      <c r="C926" s="522" t="s">
        <v>1312</v>
      </c>
      <c r="D926" s="524">
        <v>213.39</v>
      </c>
      <c r="E926" s="479"/>
      <c r="F926" s="480" t="str">
        <f t="shared" si="29"/>
        <v>105697</v>
      </c>
      <c r="G926" s="481">
        <f t="shared" si="28"/>
        <v>279.56</v>
      </c>
      <c r="H926" s="468"/>
    </row>
    <row r="927" spans="1:8" s="6" customFormat="1" ht="75" x14ac:dyDescent="0.25">
      <c r="A927" s="522">
        <v>105703</v>
      </c>
      <c r="B927" s="523" t="s">
        <v>14215</v>
      </c>
      <c r="C927" s="522" t="s">
        <v>1312</v>
      </c>
      <c r="D927" s="524">
        <v>207.98</v>
      </c>
      <c r="E927" s="479"/>
      <c r="F927" s="480" t="str">
        <f t="shared" si="29"/>
        <v>105703</v>
      </c>
      <c r="G927" s="481">
        <f t="shared" si="28"/>
        <v>272.47000000000003</v>
      </c>
      <c r="H927" s="468"/>
    </row>
    <row r="928" spans="1:8" s="6" customFormat="1" ht="75" x14ac:dyDescent="0.25">
      <c r="A928" s="522">
        <v>105676</v>
      </c>
      <c r="B928" s="523" t="s">
        <v>14216</v>
      </c>
      <c r="C928" s="522" t="s">
        <v>1312</v>
      </c>
      <c r="D928" s="524">
        <v>0</v>
      </c>
      <c r="E928" s="479"/>
      <c r="F928" s="480" t="str">
        <f t="shared" si="29"/>
        <v>105676</v>
      </c>
      <c r="G928" s="481">
        <f t="shared" si="28"/>
        <v>0</v>
      </c>
      <c r="H928" s="468"/>
    </row>
    <row r="929" spans="1:8" s="6" customFormat="1" ht="75" x14ac:dyDescent="0.25">
      <c r="A929" s="522">
        <v>105682</v>
      </c>
      <c r="B929" s="523" t="s">
        <v>14217</v>
      </c>
      <c r="C929" s="522" t="s">
        <v>1312</v>
      </c>
      <c r="D929" s="524">
        <v>0</v>
      </c>
      <c r="E929" s="479"/>
      <c r="F929" s="480" t="str">
        <f t="shared" si="29"/>
        <v>105682</v>
      </c>
      <c r="G929" s="481">
        <f t="shared" si="28"/>
        <v>0</v>
      </c>
      <c r="H929" s="468"/>
    </row>
    <row r="930" spans="1:8" s="6" customFormat="1" ht="75" x14ac:dyDescent="0.25">
      <c r="A930" s="522">
        <v>105688</v>
      </c>
      <c r="B930" s="523" t="s">
        <v>14218</v>
      </c>
      <c r="C930" s="522" t="s">
        <v>1312</v>
      </c>
      <c r="D930" s="524">
        <v>0</v>
      </c>
      <c r="E930" s="479"/>
      <c r="F930" s="480" t="str">
        <f t="shared" si="29"/>
        <v>105688</v>
      </c>
      <c r="G930" s="481">
        <f t="shared" si="28"/>
        <v>0</v>
      </c>
      <c r="H930" s="468"/>
    </row>
    <row r="931" spans="1:8" s="6" customFormat="1" ht="75" x14ac:dyDescent="0.25">
      <c r="A931" s="522">
        <v>105695</v>
      </c>
      <c r="B931" s="523" t="s">
        <v>14219</v>
      </c>
      <c r="C931" s="522" t="s">
        <v>1312</v>
      </c>
      <c r="D931" s="524">
        <v>249.82</v>
      </c>
      <c r="E931" s="479"/>
      <c r="F931" s="480" t="str">
        <f t="shared" si="29"/>
        <v>105695</v>
      </c>
      <c r="G931" s="481">
        <f t="shared" si="28"/>
        <v>327.29000000000002</v>
      </c>
      <c r="H931" s="468"/>
    </row>
    <row r="932" spans="1:8" s="6" customFormat="1" ht="75" x14ac:dyDescent="0.25">
      <c r="A932" s="522">
        <v>105698</v>
      </c>
      <c r="B932" s="523" t="s">
        <v>14220</v>
      </c>
      <c r="C932" s="522" t="s">
        <v>1312</v>
      </c>
      <c r="D932" s="524">
        <v>239.04</v>
      </c>
      <c r="E932" s="479"/>
      <c r="F932" s="480" t="str">
        <f t="shared" si="29"/>
        <v>105698</v>
      </c>
      <c r="G932" s="481">
        <f t="shared" si="28"/>
        <v>313.17</v>
      </c>
      <c r="H932" s="468"/>
    </row>
    <row r="933" spans="1:8" s="6" customFormat="1" ht="75" x14ac:dyDescent="0.25">
      <c r="A933" s="522">
        <v>105704</v>
      </c>
      <c r="B933" s="523" t="s">
        <v>14221</v>
      </c>
      <c r="C933" s="522" t="s">
        <v>1312</v>
      </c>
      <c r="D933" s="524">
        <v>233.63</v>
      </c>
      <c r="E933" s="479"/>
      <c r="F933" s="480" t="str">
        <f t="shared" si="29"/>
        <v>105704</v>
      </c>
      <c r="G933" s="481">
        <f t="shared" si="28"/>
        <v>306.08</v>
      </c>
      <c r="H933" s="468"/>
    </row>
    <row r="934" spans="1:8" s="6" customFormat="1" ht="75" x14ac:dyDescent="0.25">
      <c r="A934" s="522">
        <v>105677</v>
      </c>
      <c r="B934" s="523" t="s">
        <v>14222</v>
      </c>
      <c r="C934" s="522" t="s">
        <v>1312</v>
      </c>
      <c r="D934" s="524">
        <v>0</v>
      </c>
      <c r="E934" s="479"/>
      <c r="F934" s="480" t="str">
        <f t="shared" si="29"/>
        <v>105677</v>
      </c>
      <c r="G934" s="481">
        <f t="shared" si="28"/>
        <v>0</v>
      </c>
      <c r="H934" s="468"/>
    </row>
    <row r="935" spans="1:8" s="6" customFormat="1" ht="75" x14ac:dyDescent="0.25">
      <c r="A935" s="522">
        <v>105683</v>
      </c>
      <c r="B935" s="523" t="s">
        <v>14223</v>
      </c>
      <c r="C935" s="522" t="s">
        <v>1312</v>
      </c>
      <c r="D935" s="524">
        <v>0</v>
      </c>
      <c r="E935" s="479"/>
      <c r="F935" s="480" t="str">
        <f t="shared" si="29"/>
        <v>105683</v>
      </c>
      <c r="G935" s="481">
        <f t="shared" si="28"/>
        <v>0</v>
      </c>
      <c r="H935" s="468"/>
    </row>
    <row r="936" spans="1:8" s="6" customFormat="1" ht="75" x14ac:dyDescent="0.25">
      <c r="A936" s="522">
        <v>105689</v>
      </c>
      <c r="B936" s="523" t="s">
        <v>14224</v>
      </c>
      <c r="C936" s="522" t="s">
        <v>1312</v>
      </c>
      <c r="D936" s="524">
        <v>0</v>
      </c>
      <c r="E936" s="479"/>
      <c r="F936" s="480" t="str">
        <f t="shared" si="29"/>
        <v>105689</v>
      </c>
      <c r="G936" s="481">
        <f t="shared" si="28"/>
        <v>0</v>
      </c>
      <c r="H936" s="468"/>
    </row>
    <row r="937" spans="1:8" s="6" customFormat="1" ht="75" x14ac:dyDescent="0.25">
      <c r="A937" s="522">
        <v>105579</v>
      </c>
      <c r="B937" s="523" t="s">
        <v>14225</v>
      </c>
      <c r="C937" s="522" t="s">
        <v>1312</v>
      </c>
      <c r="D937" s="524">
        <v>142.56</v>
      </c>
      <c r="E937" s="479"/>
      <c r="F937" s="480" t="str">
        <f t="shared" si="29"/>
        <v>105579</v>
      </c>
      <c r="G937" s="481">
        <f t="shared" si="28"/>
        <v>186.77</v>
      </c>
      <c r="H937" s="468"/>
    </row>
    <row r="938" spans="1:8" s="6" customFormat="1" ht="75" x14ac:dyDescent="0.25">
      <c r="A938" s="522">
        <v>105580</v>
      </c>
      <c r="B938" s="523" t="s">
        <v>14226</v>
      </c>
      <c r="C938" s="522" t="s">
        <v>1312</v>
      </c>
      <c r="D938" s="524">
        <v>131.78</v>
      </c>
      <c r="E938" s="479"/>
      <c r="F938" s="480" t="str">
        <f t="shared" si="29"/>
        <v>105580</v>
      </c>
      <c r="G938" s="481">
        <f t="shared" si="28"/>
        <v>172.64</v>
      </c>
      <c r="H938" s="468"/>
    </row>
    <row r="939" spans="1:8" s="6" customFormat="1" ht="75" x14ac:dyDescent="0.25">
      <c r="A939" s="522">
        <v>105582</v>
      </c>
      <c r="B939" s="523" t="s">
        <v>14227</v>
      </c>
      <c r="C939" s="522" t="s">
        <v>1312</v>
      </c>
      <c r="D939" s="524">
        <v>126.37</v>
      </c>
      <c r="E939" s="479"/>
      <c r="F939" s="480" t="str">
        <f t="shared" si="29"/>
        <v>105582</v>
      </c>
      <c r="G939" s="481">
        <f t="shared" si="28"/>
        <v>165.56</v>
      </c>
      <c r="H939" s="468"/>
    </row>
    <row r="940" spans="1:8" s="6" customFormat="1" ht="75" x14ac:dyDescent="0.25">
      <c r="A940" s="522">
        <v>105638</v>
      </c>
      <c r="B940" s="523" t="s">
        <v>14228</v>
      </c>
      <c r="C940" s="522" t="s">
        <v>1312</v>
      </c>
      <c r="D940" s="524">
        <v>0</v>
      </c>
      <c r="E940" s="479"/>
      <c r="F940" s="480" t="str">
        <f t="shared" si="29"/>
        <v>105638</v>
      </c>
      <c r="G940" s="481">
        <f t="shared" si="28"/>
        <v>0</v>
      </c>
      <c r="H940" s="468"/>
    </row>
    <row r="941" spans="1:8" s="6" customFormat="1" ht="75" x14ac:dyDescent="0.25">
      <c r="A941" s="522">
        <v>105715</v>
      </c>
      <c r="B941" s="523" t="s">
        <v>14229</v>
      </c>
      <c r="C941" s="522" t="s">
        <v>1312</v>
      </c>
      <c r="D941" s="524">
        <v>0</v>
      </c>
      <c r="E941" s="479"/>
      <c r="F941" s="480" t="str">
        <f t="shared" si="29"/>
        <v>105715</v>
      </c>
      <c r="G941" s="481">
        <f t="shared" si="28"/>
        <v>0</v>
      </c>
      <c r="H941" s="468"/>
    </row>
    <row r="942" spans="1:8" s="6" customFormat="1" ht="75" x14ac:dyDescent="0.25">
      <c r="A942" s="522">
        <v>105717</v>
      </c>
      <c r="B942" s="523" t="s">
        <v>14230</v>
      </c>
      <c r="C942" s="522" t="s">
        <v>1312</v>
      </c>
      <c r="D942" s="524">
        <v>0</v>
      </c>
      <c r="E942" s="479"/>
      <c r="F942" s="480" t="str">
        <f t="shared" si="29"/>
        <v>105717</v>
      </c>
      <c r="G942" s="481">
        <f t="shared" si="28"/>
        <v>0</v>
      </c>
      <c r="H942" s="468"/>
    </row>
    <row r="943" spans="1:8" s="6" customFormat="1" ht="75" x14ac:dyDescent="0.25">
      <c r="A943" s="522">
        <v>105626</v>
      </c>
      <c r="B943" s="523" t="s">
        <v>14231</v>
      </c>
      <c r="C943" s="522" t="s">
        <v>1312</v>
      </c>
      <c r="D943" s="524">
        <v>115.63</v>
      </c>
      <c r="E943" s="479"/>
      <c r="F943" s="480" t="str">
        <f t="shared" si="29"/>
        <v>105626</v>
      </c>
      <c r="G943" s="481">
        <f t="shared" si="28"/>
        <v>151.49</v>
      </c>
      <c r="H943" s="468"/>
    </row>
    <row r="944" spans="1:8" s="6" customFormat="1" ht="75" x14ac:dyDescent="0.25">
      <c r="A944" s="522">
        <v>105629</v>
      </c>
      <c r="B944" s="523" t="s">
        <v>14232</v>
      </c>
      <c r="C944" s="522" t="s">
        <v>1312</v>
      </c>
      <c r="D944" s="524">
        <v>106.99</v>
      </c>
      <c r="E944" s="479"/>
      <c r="F944" s="480" t="str">
        <f t="shared" si="29"/>
        <v>105629</v>
      </c>
      <c r="G944" s="481">
        <f t="shared" si="28"/>
        <v>140.16999999999999</v>
      </c>
      <c r="H944" s="468"/>
    </row>
    <row r="945" spans="1:8" s="6" customFormat="1" ht="75" x14ac:dyDescent="0.25">
      <c r="A945" s="522">
        <v>105635</v>
      </c>
      <c r="B945" s="523" t="s">
        <v>14233</v>
      </c>
      <c r="C945" s="522" t="s">
        <v>1312</v>
      </c>
      <c r="D945" s="524">
        <v>105.75</v>
      </c>
      <c r="E945" s="479"/>
      <c r="F945" s="480" t="str">
        <f t="shared" si="29"/>
        <v>105635</v>
      </c>
      <c r="G945" s="481">
        <f t="shared" si="28"/>
        <v>138.54</v>
      </c>
      <c r="H945" s="468"/>
    </row>
    <row r="946" spans="1:8" s="6" customFormat="1" ht="75" x14ac:dyDescent="0.25">
      <c r="A946" s="522">
        <v>105605</v>
      </c>
      <c r="B946" s="523" t="s">
        <v>14234</v>
      </c>
      <c r="C946" s="522" t="s">
        <v>1312</v>
      </c>
      <c r="D946" s="524">
        <v>0</v>
      </c>
      <c r="E946" s="479"/>
      <c r="F946" s="480" t="str">
        <f t="shared" si="29"/>
        <v>105605</v>
      </c>
      <c r="G946" s="481">
        <f t="shared" si="28"/>
        <v>0</v>
      </c>
      <c r="H946" s="468"/>
    </row>
    <row r="947" spans="1:8" s="6" customFormat="1" ht="75" x14ac:dyDescent="0.25">
      <c r="A947" s="522">
        <v>105613</v>
      </c>
      <c r="B947" s="523" t="s">
        <v>14235</v>
      </c>
      <c r="C947" s="522" t="s">
        <v>1312</v>
      </c>
      <c r="D947" s="524">
        <v>0</v>
      </c>
      <c r="E947" s="479"/>
      <c r="F947" s="480" t="str">
        <f t="shared" si="29"/>
        <v>105613</v>
      </c>
      <c r="G947" s="481">
        <f t="shared" si="28"/>
        <v>0</v>
      </c>
      <c r="H947" s="468"/>
    </row>
    <row r="948" spans="1:8" s="6" customFormat="1" ht="75" x14ac:dyDescent="0.25">
      <c r="A948" s="522">
        <v>105621</v>
      </c>
      <c r="B948" s="523" t="s">
        <v>14236</v>
      </c>
      <c r="C948" s="522" t="s">
        <v>1312</v>
      </c>
      <c r="D948" s="524">
        <v>0</v>
      </c>
      <c r="E948" s="479"/>
      <c r="F948" s="480" t="str">
        <f t="shared" si="29"/>
        <v>105621</v>
      </c>
      <c r="G948" s="481">
        <f t="shared" si="28"/>
        <v>0</v>
      </c>
      <c r="H948" s="468"/>
    </row>
    <row r="949" spans="1:8" s="6" customFormat="1" ht="75" x14ac:dyDescent="0.25">
      <c r="A949" s="522">
        <v>105627</v>
      </c>
      <c r="B949" s="523" t="s">
        <v>14237</v>
      </c>
      <c r="C949" s="522" t="s">
        <v>1312</v>
      </c>
      <c r="D949" s="524">
        <v>143.19</v>
      </c>
      <c r="E949" s="479"/>
      <c r="F949" s="480" t="str">
        <f t="shared" si="29"/>
        <v>105627</v>
      </c>
      <c r="G949" s="481">
        <f t="shared" si="28"/>
        <v>187.59</v>
      </c>
      <c r="H949" s="468"/>
    </row>
    <row r="950" spans="1:8" s="6" customFormat="1" ht="75" x14ac:dyDescent="0.25">
      <c r="A950" s="522">
        <v>105630</v>
      </c>
      <c r="B950" s="523" t="s">
        <v>14238</v>
      </c>
      <c r="C950" s="522" t="s">
        <v>1312</v>
      </c>
      <c r="D950" s="524">
        <v>134.55000000000001</v>
      </c>
      <c r="E950" s="479"/>
      <c r="F950" s="480" t="str">
        <f t="shared" si="29"/>
        <v>105630</v>
      </c>
      <c r="G950" s="481">
        <f t="shared" si="28"/>
        <v>176.27</v>
      </c>
      <c r="H950" s="468"/>
    </row>
    <row r="951" spans="1:8" s="6" customFormat="1" ht="75" x14ac:dyDescent="0.25">
      <c r="A951" s="522">
        <v>105636</v>
      </c>
      <c r="B951" s="523" t="s">
        <v>14239</v>
      </c>
      <c r="C951" s="522" t="s">
        <v>1312</v>
      </c>
      <c r="D951" s="524">
        <v>133.31</v>
      </c>
      <c r="E951" s="479"/>
      <c r="F951" s="480" t="str">
        <f t="shared" si="29"/>
        <v>105636</v>
      </c>
      <c r="G951" s="481">
        <f t="shared" si="28"/>
        <v>174.65</v>
      </c>
      <c r="H951" s="468"/>
    </row>
    <row r="952" spans="1:8" s="6" customFormat="1" ht="75" x14ac:dyDescent="0.25">
      <c r="A952" s="522">
        <v>105606</v>
      </c>
      <c r="B952" s="523" t="s">
        <v>14240</v>
      </c>
      <c r="C952" s="522" t="s">
        <v>1312</v>
      </c>
      <c r="D952" s="524">
        <v>0</v>
      </c>
      <c r="E952" s="479"/>
      <c r="F952" s="480" t="str">
        <f t="shared" si="29"/>
        <v>105606</v>
      </c>
      <c r="G952" s="481">
        <f t="shared" si="28"/>
        <v>0</v>
      </c>
      <c r="H952" s="468"/>
    </row>
    <row r="953" spans="1:8" s="6" customFormat="1" ht="75" x14ac:dyDescent="0.25">
      <c r="A953" s="522">
        <v>105614</v>
      </c>
      <c r="B953" s="523" t="s">
        <v>14241</v>
      </c>
      <c r="C953" s="522" t="s">
        <v>1312</v>
      </c>
      <c r="D953" s="524">
        <v>0</v>
      </c>
      <c r="E953" s="479"/>
      <c r="F953" s="480" t="str">
        <f t="shared" si="29"/>
        <v>105614</v>
      </c>
      <c r="G953" s="481">
        <f t="shared" si="28"/>
        <v>0</v>
      </c>
      <c r="H953" s="468"/>
    </row>
    <row r="954" spans="1:8" s="6" customFormat="1" ht="75" x14ac:dyDescent="0.25">
      <c r="A954" s="522">
        <v>105622</v>
      </c>
      <c r="B954" s="523" t="s">
        <v>14242</v>
      </c>
      <c r="C954" s="522" t="s">
        <v>1312</v>
      </c>
      <c r="D954" s="524">
        <v>0</v>
      </c>
      <c r="E954" s="479"/>
      <c r="F954" s="480" t="str">
        <f t="shared" si="29"/>
        <v>105622</v>
      </c>
      <c r="G954" s="481">
        <f t="shared" si="28"/>
        <v>0</v>
      </c>
      <c r="H954" s="468"/>
    </row>
    <row r="955" spans="1:8" s="6" customFormat="1" ht="75" x14ac:dyDescent="0.25">
      <c r="A955" s="522">
        <v>105572</v>
      </c>
      <c r="B955" s="523" t="s">
        <v>14243</v>
      </c>
      <c r="C955" s="522" t="s">
        <v>1312</v>
      </c>
      <c r="D955" s="524">
        <v>59</v>
      </c>
      <c r="E955" s="479"/>
      <c r="F955" s="480" t="str">
        <f t="shared" si="29"/>
        <v>105572</v>
      </c>
      <c r="G955" s="481">
        <f t="shared" si="28"/>
        <v>77.3</v>
      </c>
      <c r="H955" s="468"/>
    </row>
    <row r="956" spans="1:8" s="6" customFormat="1" ht="75" x14ac:dyDescent="0.25">
      <c r="A956" s="522">
        <v>105574</v>
      </c>
      <c r="B956" s="523" t="s">
        <v>14244</v>
      </c>
      <c r="C956" s="522" t="s">
        <v>1312</v>
      </c>
      <c r="D956" s="524">
        <v>50.36</v>
      </c>
      <c r="E956" s="479"/>
      <c r="F956" s="480" t="str">
        <f t="shared" si="29"/>
        <v>105574</v>
      </c>
      <c r="G956" s="481">
        <f t="shared" si="28"/>
        <v>65.98</v>
      </c>
      <c r="H956" s="468"/>
    </row>
    <row r="957" spans="1:8" s="6" customFormat="1" ht="75" x14ac:dyDescent="0.25">
      <c r="A957" s="522">
        <v>105576</v>
      </c>
      <c r="B957" s="523" t="s">
        <v>14245</v>
      </c>
      <c r="C957" s="522" t="s">
        <v>1312</v>
      </c>
      <c r="D957" s="524">
        <v>49.12</v>
      </c>
      <c r="E957" s="479"/>
      <c r="F957" s="480" t="str">
        <f t="shared" si="29"/>
        <v>105576</v>
      </c>
      <c r="G957" s="481">
        <f t="shared" si="28"/>
        <v>64.349999999999994</v>
      </c>
      <c r="H957" s="468"/>
    </row>
    <row r="958" spans="1:8" s="6" customFormat="1" ht="75" x14ac:dyDescent="0.25">
      <c r="A958" s="522">
        <v>105603</v>
      </c>
      <c r="B958" s="523" t="s">
        <v>14246</v>
      </c>
      <c r="C958" s="522" t="s">
        <v>1312</v>
      </c>
      <c r="D958" s="524">
        <v>0</v>
      </c>
      <c r="E958" s="479"/>
      <c r="F958" s="480" t="str">
        <f t="shared" si="29"/>
        <v>105603</v>
      </c>
      <c r="G958" s="481">
        <f t="shared" si="28"/>
        <v>0</v>
      </c>
      <c r="H958" s="468"/>
    </row>
    <row r="959" spans="1:8" s="6" customFormat="1" ht="75" x14ac:dyDescent="0.25">
      <c r="A959" s="522">
        <v>105611</v>
      </c>
      <c r="B959" s="523" t="s">
        <v>14247</v>
      </c>
      <c r="C959" s="522" t="s">
        <v>1312</v>
      </c>
      <c r="D959" s="524">
        <v>0</v>
      </c>
      <c r="E959" s="479"/>
      <c r="F959" s="480" t="str">
        <f t="shared" si="29"/>
        <v>105611</v>
      </c>
      <c r="G959" s="481">
        <f t="shared" si="28"/>
        <v>0</v>
      </c>
      <c r="H959" s="468"/>
    </row>
    <row r="960" spans="1:8" s="6" customFormat="1" ht="75" x14ac:dyDescent="0.25">
      <c r="A960" s="522">
        <v>105619</v>
      </c>
      <c r="B960" s="523" t="s">
        <v>14248</v>
      </c>
      <c r="C960" s="522" t="s">
        <v>1312</v>
      </c>
      <c r="D960" s="524">
        <v>0</v>
      </c>
      <c r="E960" s="479"/>
      <c r="F960" s="480" t="str">
        <f t="shared" si="29"/>
        <v>105619</v>
      </c>
      <c r="G960" s="481">
        <f t="shared" si="28"/>
        <v>0</v>
      </c>
      <c r="H960" s="468"/>
    </row>
    <row r="961" spans="1:8" s="6" customFormat="1" ht="75" x14ac:dyDescent="0.25">
      <c r="A961" s="522">
        <v>105573</v>
      </c>
      <c r="B961" s="523" t="s">
        <v>14249</v>
      </c>
      <c r="C961" s="522" t="s">
        <v>1312</v>
      </c>
      <c r="D961" s="524">
        <v>87.7</v>
      </c>
      <c r="E961" s="479"/>
      <c r="F961" s="480" t="str">
        <f t="shared" si="29"/>
        <v>105573</v>
      </c>
      <c r="G961" s="481">
        <f t="shared" si="28"/>
        <v>114.9</v>
      </c>
      <c r="H961" s="468"/>
    </row>
    <row r="962" spans="1:8" s="6" customFormat="1" ht="75" x14ac:dyDescent="0.25">
      <c r="A962" s="522">
        <v>105628</v>
      </c>
      <c r="B962" s="523" t="s">
        <v>14250</v>
      </c>
      <c r="C962" s="522" t="s">
        <v>1312</v>
      </c>
      <c r="D962" s="524">
        <v>79.06</v>
      </c>
      <c r="E962" s="479"/>
      <c r="F962" s="480" t="str">
        <f t="shared" si="29"/>
        <v>105628</v>
      </c>
      <c r="G962" s="481">
        <f t="shared" si="28"/>
        <v>103.58</v>
      </c>
      <c r="H962" s="468"/>
    </row>
    <row r="963" spans="1:8" s="6" customFormat="1" ht="75" x14ac:dyDescent="0.25">
      <c r="A963" s="522">
        <v>105634</v>
      </c>
      <c r="B963" s="523" t="s">
        <v>14251</v>
      </c>
      <c r="C963" s="522" t="s">
        <v>1312</v>
      </c>
      <c r="D963" s="524">
        <v>77.819999999999993</v>
      </c>
      <c r="E963" s="479"/>
      <c r="F963" s="480" t="str">
        <f t="shared" si="29"/>
        <v>105634</v>
      </c>
      <c r="G963" s="481">
        <f t="shared" si="28"/>
        <v>101.95</v>
      </c>
      <c r="H963" s="468"/>
    </row>
    <row r="964" spans="1:8" s="6" customFormat="1" ht="75" x14ac:dyDescent="0.25">
      <c r="A964" s="522">
        <v>105604</v>
      </c>
      <c r="B964" s="523" t="s">
        <v>14252</v>
      </c>
      <c r="C964" s="522" t="s">
        <v>1312</v>
      </c>
      <c r="D964" s="524">
        <v>0</v>
      </c>
      <c r="E964" s="479"/>
      <c r="F964" s="480" t="str">
        <f t="shared" si="29"/>
        <v>105604</v>
      </c>
      <c r="G964" s="481">
        <f t="shared" ref="G964:G1027" si="30">ROUND(D964*(1+$G$2),2)</f>
        <v>0</v>
      </c>
      <c r="H964" s="468"/>
    </row>
    <row r="965" spans="1:8" s="6" customFormat="1" ht="75" x14ac:dyDescent="0.25">
      <c r="A965" s="522">
        <v>105612</v>
      </c>
      <c r="B965" s="523" t="s">
        <v>14253</v>
      </c>
      <c r="C965" s="522" t="s">
        <v>1312</v>
      </c>
      <c r="D965" s="524">
        <v>0</v>
      </c>
      <c r="E965" s="479"/>
      <c r="F965" s="480" t="str">
        <f t="shared" ref="F965:F1028" si="31">TRIM(A965)</f>
        <v>105612</v>
      </c>
      <c r="G965" s="481">
        <f t="shared" si="30"/>
        <v>0</v>
      </c>
      <c r="H965" s="468"/>
    </row>
    <row r="966" spans="1:8" s="6" customFormat="1" ht="75" x14ac:dyDescent="0.25">
      <c r="A966" s="522">
        <v>105620</v>
      </c>
      <c r="B966" s="523" t="s">
        <v>14254</v>
      </c>
      <c r="C966" s="522" t="s">
        <v>1312</v>
      </c>
      <c r="D966" s="524">
        <v>0</v>
      </c>
      <c r="E966" s="479"/>
      <c r="F966" s="480" t="str">
        <f t="shared" si="31"/>
        <v>105620</v>
      </c>
      <c r="G966" s="481">
        <f t="shared" si="30"/>
        <v>0</v>
      </c>
      <c r="H966" s="468"/>
    </row>
    <row r="967" spans="1:8" s="6" customFormat="1" ht="75" x14ac:dyDescent="0.25">
      <c r="A967" s="522">
        <v>105586</v>
      </c>
      <c r="B967" s="523" t="s">
        <v>14255</v>
      </c>
      <c r="C967" s="522" t="s">
        <v>1312</v>
      </c>
      <c r="D967" s="524">
        <v>174.06</v>
      </c>
      <c r="E967" s="479"/>
      <c r="F967" s="480" t="str">
        <f t="shared" si="31"/>
        <v>105586</v>
      </c>
      <c r="G967" s="481">
        <f t="shared" si="30"/>
        <v>228.04</v>
      </c>
      <c r="H967" s="468"/>
    </row>
    <row r="968" spans="1:8" s="6" customFormat="1" ht="75" x14ac:dyDescent="0.25">
      <c r="A968" s="522">
        <v>105587</v>
      </c>
      <c r="B968" s="523" t="s">
        <v>14256</v>
      </c>
      <c r="C968" s="522" t="s">
        <v>1312</v>
      </c>
      <c r="D968" s="524">
        <v>159.19999999999999</v>
      </c>
      <c r="E968" s="479"/>
      <c r="F968" s="480" t="str">
        <f t="shared" si="31"/>
        <v>105587</v>
      </c>
      <c r="G968" s="481">
        <f t="shared" si="30"/>
        <v>208.57</v>
      </c>
      <c r="H968" s="468"/>
    </row>
    <row r="969" spans="1:8" s="6" customFormat="1" ht="75" x14ac:dyDescent="0.25">
      <c r="A969" s="522">
        <v>105589</v>
      </c>
      <c r="B969" s="523" t="s">
        <v>14257</v>
      </c>
      <c r="C969" s="522" t="s">
        <v>1312</v>
      </c>
      <c r="D969" s="524">
        <v>157.83000000000001</v>
      </c>
      <c r="E969" s="479"/>
      <c r="F969" s="480" t="str">
        <f t="shared" si="31"/>
        <v>105589</v>
      </c>
      <c r="G969" s="481">
        <f t="shared" si="30"/>
        <v>206.77</v>
      </c>
      <c r="H969" s="468"/>
    </row>
    <row r="970" spans="1:8" s="6" customFormat="1" ht="75" x14ac:dyDescent="0.25">
      <c r="A970" s="522">
        <v>105584</v>
      </c>
      <c r="B970" s="523" t="s">
        <v>14258</v>
      </c>
      <c r="C970" s="522" t="s">
        <v>1312</v>
      </c>
      <c r="D970" s="524">
        <v>0</v>
      </c>
      <c r="E970" s="479"/>
      <c r="F970" s="480" t="str">
        <f t="shared" si="31"/>
        <v>105584</v>
      </c>
      <c r="G970" s="481">
        <f t="shared" si="30"/>
        <v>0</v>
      </c>
      <c r="H970" s="468"/>
    </row>
    <row r="971" spans="1:8" s="6" customFormat="1" ht="75" x14ac:dyDescent="0.25">
      <c r="A971" s="522">
        <v>105720</v>
      </c>
      <c r="B971" s="523" t="s">
        <v>14259</v>
      </c>
      <c r="C971" s="522" t="s">
        <v>1312</v>
      </c>
      <c r="D971" s="524">
        <v>0</v>
      </c>
      <c r="E971" s="479"/>
      <c r="F971" s="480" t="str">
        <f t="shared" si="31"/>
        <v>105720</v>
      </c>
      <c r="G971" s="481">
        <f t="shared" si="30"/>
        <v>0</v>
      </c>
      <c r="H971" s="468"/>
    </row>
    <row r="972" spans="1:8" s="6" customFormat="1" ht="75" x14ac:dyDescent="0.25">
      <c r="A972" s="522">
        <v>105722</v>
      </c>
      <c r="B972" s="523" t="s">
        <v>14260</v>
      </c>
      <c r="C972" s="522" t="s">
        <v>1312</v>
      </c>
      <c r="D972" s="524">
        <v>0</v>
      </c>
      <c r="E972" s="479"/>
      <c r="F972" s="480" t="str">
        <f t="shared" si="31"/>
        <v>105722</v>
      </c>
      <c r="G972" s="481">
        <f t="shared" si="30"/>
        <v>0</v>
      </c>
      <c r="H972" s="468"/>
    </row>
    <row r="973" spans="1:8" s="6" customFormat="1" ht="75" x14ac:dyDescent="0.25">
      <c r="A973" s="522">
        <v>105593</v>
      </c>
      <c r="B973" s="523" t="s">
        <v>14261</v>
      </c>
      <c r="C973" s="522" t="s">
        <v>1312</v>
      </c>
      <c r="D973" s="524">
        <v>154.91</v>
      </c>
      <c r="E973" s="479"/>
      <c r="F973" s="480" t="str">
        <f t="shared" si="31"/>
        <v>105593</v>
      </c>
      <c r="G973" s="481">
        <f t="shared" si="30"/>
        <v>202.95</v>
      </c>
      <c r="H973" s="468"/>
    </row>
    <row r="974" spans="1:8" s="6" customFormat="1" ht="75" x14ac:dyDescent="0.25">
      <c r="A974" s="522">
        <v>105594</v>
      </c>
      <c r="B974" s="523" t="s">
        <v>14262</v>
      </c>
      <c r="C974" s="522" t="s">
        <v>1312</v>
      </c>
      <c r="D974" s="524">
        <v>140.05000000000001</v>
      </c>
      <c r="E974" s="479"/>
      <c r="F974" s="480" t="str">
        <f t="shared" si="31"/>
        <v>105594</v>
      </c>
      <c r="G974" s="481">
        <f t="shared" si="30"/>
        <v>183.48</v>
      </c>
      <c r="H974" s="468"/>
    </row>
    <row r="975" spans="1:8" s="6" customFormat="1" ht="75" x14ac:dyDescent="0.25">
      <c r="A975" s="522">
        <v>105596</v>
      </c>
      <c r="B975" s="523" t="s">
        <v>14263</v>
      </c>
      <c r="C975" s="522" t="s">
        <v>1312</v>
      </c>
      <c r="D975" s="524">
        <v>138.68</v>
      </c>
      <c r="E975" s="479"/>
      <c r="F975" s="480" t="str">
        <f t="shared" si="31"/>
        <v>105596</v>
      </c>
      <c r="G975" s="481">
        <f t="shared" si="30"/>
        <v>181.68</v>
      </c>
      <c r="H975" s="468"/>
    </row>
    <row r="976" spans="1:8" s="6" customFormat="1" ht="75" x14ac:dyDescent="0.25">
      <c r="A976" s="522">
        <v>105591</v>
      </c>
      <c r="B976" s="523" t="s">
        <v>14264</v>
      </c>
      <c r="C976" s="522" t="s">
        <v>1312</v>
      </c>
      <c r="D976" s="524">
        <v>0</v>
      </c>
      <c r="E976" s="479"/>
      <c r="F976" s="480" t="str">
        <f t="shared" si="31"/>
        <v>105591</v>
      </c>
      <c r="G976" s="481">
        <f t="shared" si="30"/>
        <v>0</v>
      </c>
      <c r="H976" s="468"/>
    </row>
    <row r="977" spans="1:8" s="6" customFormat="1" ht="75" x14ac:dyDescent="0.25">
      <c r="A977" s="522">
        <v>105724</v>
      </c>
      <c r="B977" s="523" t="s">
        <v>14265</v>
      </c>
      <c r="C977" s="522" t="s">
        <v>1312</v>
      </c>
      <c r="D977" s="524">
        <v>0</v>
      </c>
      <c r="E977" s="479"/>
      <c r="F977" s="480" t="str">
        <f t="shared" si="31"/>
        <v>105724</v>
      </c>
      <c r="G977" s="481">
        <f t="shared" si="30"/>
        <v>0</v>
      </c>
      <c r="H977" s="468"/>
    </row>
    <row r="978" spans="1:8" s="6" customFormat="1" ht="75" x14ac:dyDescent="0.25">
      <c r="A978" s="522">
        <v>105726</v>
      </c>
      <c r="B978" s="523" t="s">
        <v>14266</v>
      </c>
      <c r="C978" s="522" t="s">
        <v>1312</v>
      </c>
      <c r="D978" s="524">
        <v>0</v>
      </c>
      <c r="E978" s="479"/>
      <c r="F978" s="480" t="str">
        <f t="shared" si="31"/>
        <v>105726</v>
      </c>
      <c r="G978" s="481">
        <f t="shared" si="30"/>
        <v>0</v>
      </c>
      <c r="H978" s="468"/>
    </row>
    <row r="979" spans="1:8" s="6" customFormat="1" ht="75" x14ac:dyDescent="0.25">
      <c r="A979" s="522">
        <v>105567</v>
      </c>
      <c r="B979" s="523" t="s">
        <v>14267</v>
      </c>
      <c r="C979" s="522" t="s">
        <v>1312</v>
      </c>
      <c r="D979" s="524">
        <v>15.97</v>
      </c>
      <c r="E979" s="479"/>
      <c r="F979" s="480" t="str">
        <f t="shared" si="31"/>
        <v>105567</v>
      </c>
      <c r="G979" s="481">
        <f t="shared" si="30"/>
        <v>20.92</v>
      </c>
      <c r="H979" s="468"/>
    </row>
    <row r="980" spans="1:8" s="6" customFormat="1" ht="75" x14ac:dyDescent="0.25">
      <c r="A980" s="522">
        <v>105568</v>
      </c>
      <c r="B980" s="523" t="s">
        <v>14268</v>
      </c>
      <c r="C980" s="522" t="s">
        <v>1312</v>
      </c>
      <c r="D980" s="524">
        <v>12.7</v>
      </c>
      <c r="E980" s="479"/>
      <c r="F980" s="480" t="str">
        <f t="shared" si="31"/>
        <v>105568</v>
      </c>
      <c r="G980" s="481">
        <f t="shared" si="30"/>
        <v>16.64</v>
      </c>
      <c r="H980" s="468"/>
    </row>
    <row r="981" spans="1:8" s="6" customFormat="1" ht="75" x14ac:dyDescent="0.25">
      <c r="A981" s="522">
        <v>105570</v>
      </c>
      <c r="B981" s="523" t="s">
        <v>14269</v>
      </c>
      <c r="C981" s="522" t="s">
        <v>1312</v>
      </c>
      <c r="D981" s="524">
        <v>10.51</v>
      </c>
      <c r="E981" s="479"/>
      <c r="F981" s="480" t="str">
        <f t="shared" si="31"/>
        <v>105570</v>
      </c>
      <c r="G981" s="481">
        <f t="shared" si="30"/>
        <v>13.77</v>
      </c>
      <c r="H981" s="468"/>
    </row>
    <row r="982" spans="1:8" s="6" customFormat="1" ht="30" x14ac:dyDescent="0.25">
      <c r="A982" s="522">
        <v>100575</v>
      </c>
      <c r="B982" s="523" t="s">
        <v>14270</v>
      </c>
      <c r="C982" s="522" t="s">
        <v>1344</v>
      </c>
      <c r="D982" s="524">
        <v>1.98</v>
      </c>
      <c r="E982" s="479"/>
      <c r="F982" s="480" t="str">
        <f t="shared" si="31"/>
        <v>100575</v>
      </c>
      <c r="G982" s="481">
        <f t="shared" si="30"/>
        <v>2.59</v>
      </c>
      <c r="H982" s="468"/>
    </row>
    <row r="983" spans="1:8" s="6" customFormat="1" ht="45" x14ac:dyDescent="0.25">
      <c r="A983" s="522">
        <v>100577</v>
      </c>
      <c r="B983" s="523" t="s">
        <v>14271</v>
      </c>
      <c r="C983" s="522" t="s">
        <v>1344</v>
      </c>
      <c r="D983" s="524">
        <v>0.55000000000000004</v>
      </c>
      <c r="E983" s="479"/>
      <c r="F983" s="480" t="str">
        <f t="shared" si="31"/>
        <v>100577</v>
      </c>
      <c r="G983" s="481">
        <f t="shared" si="30"/>
        <v>0.72</v>
      </c>
      <c r="H983" s="468"/>
    </row>
    <row r="984" spans="1:8" s="6" customFormat="1" ht="45" x14ac:dyDescent="0.25">
      <c r="A984" s="522">
        <v>105598</v>
      </c>
      <c r="B984" s="523" t="s">
        <v>14272</v>
      </c>
      <c r="C984" s="522" t="s">
        <v>1344</v>
      </c>
      <c r="D984" s="524">
        <v>2.06</v>
      </c>
      <c r="E984" s="479"/>
      <c r="F984" s="480" t="str">
        <f t="shared" si="31"/>
        <v>105598</v>
      </c>
      <c r="G984" s="481">
        <f t="shared" si="30"/>
        <v>2.7</v>
      </c>
      <c r="H984" s="468"/>
    </row>
    <row r="985" spans="1:8" s="6" customFormat="1" ht="45" x14ac:dyDescent="0.25">
      <c r="A985" s="522">
        <v>100576</v>
      </c>
      <c r="B985" s="523" t="s">
        <v>14273</v>
      </c>
      <c r="C985" s="522" t="s">
        <v>1344</v>
      </c>
      <c r="D985" s="524">
        <v>2.23</v>
      </c>
      <c r="E985" s="479"/>
      <c r="F985" s="480" t="str">
        <f t="shared" si="31"/>
        <v>100576</v>
      </c>
      <c r="G985" s="481">
        <f t="shared" si="30"/>
        <v>2.92</v>
      </c>
      <c r="H985" s="468"/>
    </row>
    <row r="986" spans="1:8" s="6" customFormat="1" ht="45" x14ac:dyDescent="0.25">
      <c r="A986" s="522">
        <v>105597</v>
      </c>
      <c r="B986" s="523" t="s">
        <v>14274</v>
      </c>
      <c r="C986" s="522" t="s">
        <v>1344</v>
      </c>
      <c r="D986" s="524">
        <v>4.17</v>
      </c>
      <c r="E986" s="479"/>
      <c r="F986" s="480" t="str">
        <f t="shared" si="31"/>
        <v>105597</v>
      </c>
      <c r="G986" s="481">
        <f t="shared" si="30"/>
        <v>5.46</v>
      </c>
      <c r="H986" s="468"/>
    </row>
    <row r="987" spans="1:8" s="6" customFormat="1" ht="30" x14ac:dyDescent="0.25">
      <c r="A987" s="522">
        <v>102730</v>
      </c>
      <c r="B987" s="523" t="s">
        <v>3687</v>
      </c>
      <c r="C987" s="522" t="s">
        <v>1314</v>
      </c>
      <c r="D987" s="524">
        <v>13.97</v>
      </c>
      <c r="E987" s="479"/>
      <c r="F987" s="480" t="str">
        <f t="shared" si="31"/>
        <v>102730</v>
      </c>
      <c r="G987" s="481">
        <f t="shared" si="30"/>
        <v>18.3</v>
      </c>
      <c r="H987" s="468"/>
    </row>
    <row r="988" spans="1:8" s="6" customFormat="1" ht="30" x14ac:dyDescent="0.25">
      <c r="A988" s="522">
        <v>102731</v>
      </c>
      <c r="B988" s="523" t="s">
        <v>3688</v>
      </c>
      <c r="C988" s="522" t="s">
        <v>1314</v>
      </c>
      <c r="D988" s="524">
        <v>11.76</v>
      </c>
      <c r="E988" s="479"/>
      <c r="F988" s="480" t="str">
        <f t="shared" si="31"/>
        <v>102731</v>
      </c>
      <c r="G988" s="481">
        <f t="shared" si="30"/>
        <v>15.41</v>
      </c>
      <c r="H988" s="468"/>
    </row>
    <row r="989" spans="1:8" s="6" customFormat="1" ht="30" x14ac:dyDescent="0.25">
      <c r="A989" s="522">
        <v>102732</v>
      </c>
      <c r="B989" s="523" t="s">
        <v>3689</v>
      </c>
      <c r="C989" s="522" t="s">
        <v>1314</v>
      </c>
      <c r="D989" s="524">
        <v>11.06</v>
      </c>
      <c r="E989" s="479"/>
      <c r="F989" s="480" t="str">
        <f t="shared" si="31"/>
        <v>102732</v>
      </c>
      <c r="G989" s="481">
        <f t="shared" si="30"/>
        <v>14.49</v>
      </c>
      <c r="H989" s="468"/>
    </row>
    <row r="990" spans="1:8" s="6" customFormat="1" ht="30" x14ac:dyDescent="0.25">
      <c r="A990" s="522">
        <v>102733</v>
      </c>
      <c r="B990" s="523" t="s">
        <v>3690</v>
      </c>
      <c r="C990" s="522" t="s">
        <v>1314</v>
      </c>
      <c r="D990" s="524">
        <v>12.23</v>
      </c>
      <c r="E990" s="479"/>
      <c r="F990" s="480" t="str">
        <f t="shared" si="31"/>
        <v>102733</v>
      </c>
      <c r="G990" s="481">
        <f t="shared" si="30"/>
        <v>16.02</v>
      </c>
      <c r="H990" s="468"/>
    </row>
    <row r="991" spans="1:8" s="6" customFormat="1" ht="30" x14ac:dyDescent="0.25">
      <c r="A991" s="522">
        <v>102728</v>
      </c>
      <c r="B991" s="523" t="s">
        <v>3685</v>
      </c>
      <c r="C991" s="522" t="s">
        <v>1314</v>
      </c>
      <c r="D991" s="524">
        <v>17</v>
      </c>
      <c r="E991" s="479"/>
      <c r="F991" s="480" t="str">
        <f t="shared" si="31"/>
        <v>102728</v>
      </c>
      <c r="G991" s="481">
        <f t="shared" si="30"/>
        <v>22.27</v>
      </c>
      <c r="H991" s="468"/>
    </row>
    <row r="992" spans="1:8" s="6" customFormat="1" ht="30" x14ac:dyDescent="0.25">
      <c r="A992" s="522">
        <v>102729</v>
      </c>
      <c r="B992" s="523" t="s">
        <v>3686</v>
      </c>
      <c r="C992" s="522" t="s">
        <v>1314</v>
      </c>
      <c r="D992" s="524">
        <v>15.75</v>
      </c>
      <c r="E992" s="479"/>
      <c r="F992" s="480" t="str">
        <f t="shared" si="31"/>
        <v>102729</v>
      </c>
      <c r="G992" s="481">
        <f t="shared" si="30"/>
        <v>20.63</v>
      </c>
      <c r="H992" s="468"/>
    </row>
    <row r="993" spans="1:8" s="6" customFormat="1" ht="30" x14ac:dyDescent="0.25">
      <c r="A993" s="522">
        <v>102734</v>
      </c>
      <c r="B993" s="523" t="s">
        <v>3691</v>
      </c>
      <c r="C993" s="522" t="s">
        <v>1314</v>
      </c>
      <c r="D993" s="524">
        <v>15.79</v>
      </c>
      <c r="E993" s="479"/>
      <c r="F993" s="480" t="str">
        <f t="shared" si="31"/>
        <v>102734</v>
      </c>
      <c r="G993" s="481">
        <f t="shared" si="30"/>
        <v>20.69</v>
      </c>
      <c r="H993" s="468"/>
    </row>
    <row r="994" spans="1:8" s="6" customFormat="1" ht="30" x14ac:dyDescent="0.25">
      <c r="A994" s="522">
        <v>102735</v>
      </c>
      <c r="B994" s="523" t="s">
        <v>3692</v>
      </c>
      <c r="C994" s="522" t="s">
        <v>1314</v>
      </c>
      <c r="D994" s="524">
        <v>14.74</v>
      </c>
      <c r="E994" s="479"/>
      <c r="F994" s="480" t="str">
        <f t="shared" si="31"/>
        <v>102735</v>
      </c>
      <c r="G994" s="481">
        <f t="shared" si="30"/>
        <v>19.309999999999999</v>
      </c>
      <c r="H994" s="468"/>
    </row>
    <row r="995" spans="1:8" s="6" customFormat="1" ht="45" x14ac:dyDescent="0.25">
      <c r="A995" s="522">
        <v>102765</v>
      </c>
      <c r="B995" s="523" t="s">
        <v>3722</v>
      </c>
      <c r="C995" s="522" t="s">
        <v>255</v>
      </c>
      <c r="D995" s="524">
        <v>18369.7</v>
      </c>
      <c r="E995" s="479"/>
      <c r="F995" s="480" t="str">
        <f t="shared" si="31"/>
        <v>102765</v>
      </c>
      <c r="G995" s="481">
        <f t="shared" si="30"/>
        <v>24066.14</v>
      </c>
      <c r="H995" s="468"/>
    </row>
    <row r="996" spans="1:8" s="6" customFormat="1" ht="45" x14ac:dyDescent="0.25">
      <c r="A996" s="522">
        <v>102795</v>
      </c>
      <c r="B996" s="523" t="s">
        <v>3752</v>
      </c>
      <c r="C996" s="522" t="s">
        <v>255</v>
      </c>
      <c r="D996" s="524">
        <v>40290.76</v>
      </c>
      <c r="E996" s="479"/>
      <c r="F996" s="480" t="str">
        <f t="shared" si="31"/>
        <v>102795</v>
      </c>
      <c r="G996" s="481">
        <f t="shared" si="30"/>
        <v>52784.92</v>
      </c>
      <c r="H996" s="468"/>
    </row>
    <row r="997" spans="1:8" s="6" customFormat="1" ht="45" x14ac:dyDescent="0.25">
      <c r="A997" s="522">
        <v>102766</v>
      </c>
      <c r="B997" s="523" t="s">
        <v>3723</v>
      </c>
      <c r="C997" s="522" t="s">
        <v>255</v>
      </c>
      <c r="D997" s="524">
        <v>27698.33</v>
      </c>
      <c r="E997" s="479"/>
      <c r="F997" s="480" t="str">
        <f t="shared" si="31"/>
        <v>102766</v>
      </c>
      <c r="G997" s="481">
        <f t="shared" si="30"/>
        <v>36287.58</v>
      </c>
      <c r="H997" s="468"/>
    </row>
    <row r="998" spans="1:8" s="6" customFormat="1" ht="45" x14ac:dyDescent="0.25">
      <c r="A998" s="522">
        <v>102796</v>
      </c>
      <c r="B998" s="523" t="s">
        <v>3753</v>
      </c>
      <c r="C998" s="522" t="s">
        <v>255</v>
      </c>
      <c r="D998" s="524">
        <v>65179.82</v>
      </c>
      <c r="E998" s="479"/>
      <c r="F998" s="480" t="str">
        <f t="shared" si="31"/>
        <v>102796</v>
      </c>
      <c r="G998" s="481">
        <f t="shared" si="30"/>
        <v>85392.08</v>
      </c>
      <c r="H998" s="468"/>
    </row>
    <row r="999" spans="1:8" s="6" customFormat="1" ht="45" x14ac:dyDescent="0.25">
      <c r="A999" s="522">
        <v>102767</v>
      </c>
      <c r="B999" s="523" t="s">
        <v>3724</v>
      </c>
      <c r="C999" s="522" t="s">
        <v>255</v>
      </c>
      <c r="D999" s="524">
        <v>38729.19</v>
      </c>
      <c r="E999" s="479"/>
      <c r="F999" s="480" t="str">
        <f t="shared" si="31"/>
        <v>102767</v>
      </c>
      <c r="G999" s="481">
        <f t="shared" si="30"/>
        <v>50739.11</v>
      </c>
      <c r="H999" s="468"/>
    </row>
    <row r="1000" spans="1:8" s="6" customFormat="1" ht="45" x14ac:dyDescent="0.25">
      <c r="A1000" s="522">
        <v>102797</v>
      </c>
      <c r="B1000" s="523" t="s">
        <v>3754</v>
      </c>
      <c r="C1000" s="522" t="s">
        <v>255</v>
      </c>
      <c r="D1000" s="524">
        <v>92539.72</v>
      </c>
      <c r="E1000" s="479"/>
      <c r="F1000" s="480" t="str">
        <f t="shared" si="31"/>
        <v>102797</v>
      </c>
      <c r="G1000" s="481">
        <f t="shared" si="30"/>
        <v>121236.29</v>
      </c>
      <c r="H1000" s="468"/>
    </row>
    <row r="1001" spans="1:8" s="6" customFormat="1" ht="45" x14ac:dyDescent="0.25">
      <c r="A1001" s="522">
        <v>102768</v>
      </c>
      <c r="B1001" s="523" t="s">
        <v>3725</v>
      </c>
      <c r="C1001" s="522" t="s">
        <v>255</v>
      </c>
      <c r="D1001" s="524">
        <v>54177.69</v>
      </c>
      <c r="E1001" s="479"/>
      <c r="F1001" s="480" t="str">
        <f t="shared" si="31"/>
        <v>102768</v>
      </c>
      <c r="G1001" s="481">
        <f t="shared" si="30"/>
        <v>70978.19</v>
      </c>
      <c r="H1001" s="468"/>
    </row>
    <row r="1002" spans="1:8" s="6" customFormat="1" ht="45" x14ac:dyDescent="0.25">
      <c r="A1002" s="522">
        <v>102798</v>
      </c>
      <c r="B1002" s="523" t="s">
        <v>3755</v>
      </c>
      <c r="C1002" s="522" t="s">
        <v>255</v>
      </c>
      <c r="D1002" s="524">
        <v>113334.7</v>
      </c>
      <c r="E1002" s="479"/>
      <c r="F1002" s="480" t="str">
        <f t="shared" si="31"/>
        <v>102798</v>
      </c>
      <c r="G1002" s="481">
        <f t="shared" si="30"/>
        <v>148479.79</v>
      </c>
      <c r="H1002" s="468"/>
    </row>
    <row r="1003" spans="1:8" s="6" customFormat="1" ht="45" x14ac:dyDescent="0.25">
      <c r="A1003" s="522">
        <v>102744</v>
      </c>
      <c r="B1003" s="523" t="s">
        <v>3701</v>
      </c>
      <c r="C1003" s="522" t="s">
        <v>255</v>
      </c>
      <c r="D1003" s="524">
        <v>7732.34</v>
      </c>
      <c r="E1003" s="479"/>
      <c r="F1003" s="480" t="str">
        <f t="shared" si="31"/>
        <v>102744</v>
      </c>
      <c r="G1003" s="481">
        <f t="shared" si="30"/>
        <v>10130.14</v>
      </c>
      <c r="H1003" s="468"/>
    </row>
    <row r="1004" spans="1:8" s="6" customFormat="1" ht="45" x14ac:dyDescent="0.25">
      <c r="A1004" s="522">
        <v>102755</v>
      </c>
      <c r="B1004" s="523" t="s">
        <v>3712</v>
      </c>
      <c r="C1004" s="522" t="s">
        <v>255</v>
      </c>
      <c r="D1004" s="524">
        <v>12015.9</v>
      </c>
      <c r="E1004" s="479"/>
      <c r="F1004" s="480" t="str">
        <f t="shared" si="31"/>
        <v>102755</v>
      </c>
      <c r="G1004" s="481">
        <f t="shared" si="30"/>
        <v>15742.03</v>
      </c>
      <c r="H1004" s="468"/>
    </row>
    <row r="1005" spans="1:8" s="6" customFormat="1" ht="45" x14ac:dyDescent="0.25">
      <c r="A1005" s="522">
        <v>102782</v>
      </c>
      <c r="B1005" s="523" t="s">
        <v>3739</v>
      </c>
      <c r="C1005" s="522" t="s">
        <v>255</v>
      </c>
      <c r="D1005" s="524">
        <v>19621.810000000001</v>
      </c>
      <c r="E1005" s="479"/>
      <c r="F1005" s="480" t="str">
        <f t="shared" si="31"/>
        <v>102782</v>
      </c>
      <c r="G1005" s="481">
        <f t="shared" si="30"/>
        <v>25706.53</v>
      </c>
      <c r="H1005" s="468"/>
    </row>
    <row r="1006" spans="1:8" s="6" customFormat="1" ht="45" x14ac:dyDescent="0.25">
      <c r="A1006" s="522">
        <v>102745</v>
      </c>
      <c r="B1006" s="523" t="s">
        <v>3702</v>
      </c>
      <c r="C1006" s="522" t="s">
        <v>255</v>
      </c>
      <c r="D1006" s="524">
        <v>10873.58</v>
      </c>
      <c r="E1006" s="479"/>
      <c r="F1006" s="480" t="str">
        <f t="shared" si="31"/>
        <v>102745</v>
      </c>
      <c r="G1006" s="481">
        <f t="shared" si="30"/>
        <v>14245.48</v>
      </c>
      <c r="H1006" s="468"/>
    </row>
    <row r="1007" spans="1:8" s="6" customFormat="1" ht="45" x14ac:dyDescent="0.25">
      <c r="A1007" s="522">
        <v>102756</v>
      </c>
      <c r="B1007" s="523" t="s">
        <v>3713</v>
      </c>
      <c r="C1007" s="522" t="s">
        <v>255</v>
      </c>
      <c r="D1007" s="524">
        <v>17859.25</v>
      </c>
      <c r="E1007" s="479"/>
      <c r="F1007" s="480" t="str">
        <f t="shared" si="31"/>
        <v>102756</v>
      </c>
      <c r="G1007" s="481">
        <f t="shared" si="30"/>
        <v>23397.4</v>
      </c>
      <c r="H1007" s="468"/>
    </row>
    <row r="1008" spans="1:8" s="6" customFormat="1" ht="45" x14ac:dyDescent="0.25">
      <c r="A1008" s="522">
        <v>102783</v>
      </c>
      <c r="B1008" s="523" t="s">
        <v>3740</v>
      </c>
      <c r="C1008" s="522" t="s">
        <v>255</v>
      </c>
      <c r="D1008" s="524">
        <v>25962.39</v>
      </c>
      <c r="E1008" s="479"/>
      <c r="F1008" s="480" t="str">
        <f t="shared" si="31"/>
        <v>102783</v>
      </c>
      <c r="G1008" s="481">
        <f t="shared" si="30"/>
        <v>34013.33</v>
      </c>
      <c r="H1008" s="468"/>
    </row>
    <row r="1009" spans="1:8" s="6" customFormat="1" ht="45" x14ac:dyDescent="0.25">
      <c r="A1009" s="522">
        <v>102746</v>
      </c>
      <c r="B1009" s="523" t="s">
        <v>3703</v>
      </c>
      <c r="C1009" s="522" t="s">
        <v>255</v>
      </c>
      <c r="D1009" s="524">
        <v>18860.88</v>
      </c>
      <c r="E1009" s="479"/>
      <c r="F1009" s="480" t="str">
        <f t="shared" si="31"/>
        <v>102746</v>
      </c>
      <c r="G1009" s="481">
        <f t="shared" si="30"/>
        <v>24709.64</v>
      </c>
      <c r="H1009" s="468"/>
    </row>
    <row r="1010" spans="1:8" s="6" customFormat="1" ht="45" x14ac:dyDescent="0.25">
      <c r="A1010" s="522">
        <v>102757</v>
      </c>
      <c r="B1010" s="523" t="s">
        <v>3714</v>
      </c>
      <c r="C1010" s="522" t="s">
        <v>255</v>
      </c>
      <c r="D1010" s="524">
        <v>33243.800000000003</v>
      </c>
      <c r="E1010" s="479"/>
      <c r="F1010" s="480" t="str">
        <f t="shared" si="31"/>
        <v>102757</v>
      </c>
      <c r="G1010" s="481">
        <f t="shared" si="30"/>
        <v>43552.7</v>
      </c>
      <c r="H1010" s="468"/>
    </row>
    <row r="1011" spans="1:8" s="6" customFormat="1" ht="45" x14ac:dyDescent="0.25">
      <c r="A1011" s="522">
        <v>102784</v>
      </c>
      <c r="B1011" s="523" t="s">
        <v>3741</v>
      </c>
      <c r="C1011" s="522" t="s">
        <v>255</v>
      </c>
      <c r="D1011" s="524">
        <v>41069.25</v>
      </c>
      <c r="E1011" s="479"/>
      <c r="F1011" s="480" t="str">
        <f t="shared" si="31"/>
        <v>102784</v>
      </c>
      <c r="G1011" s="481">
        <f t="shared" si="30"/>
        <v>53804.82</v>
      </c>
      <c r="H1011" s="468"/>
    </row>
    <row r="1012" spans="1:8" s="6" customFormat="1" ht="45" x14ac:dyDescent="0.25">
      <c r="A1012" s="522">
        <v>102779</v>
      </c>
      <c r="B1012" s="523" t="s">
        <v>3736</v>
      </c>
      <c r="C1012" s="522" t="s">
        <v>255</v>
      </c>
      <c r="D1012" s="524">
        <v>10307.780000000001</v>
      </c>
      <c r="E1012" s="479"/>
      <c r="F1012" s="480" t="str">
        <f t="shared" si="31"/>
        <v>102779</v>
      </c>
      <c r="G1012" s="481">
        <f t="shared" si="30"/>
        <v>13504.22</v>
      </c>
      <c r="H1012" s="468"/>
    </row>
    <row r="1013" spans="1:8" s="6" customFormat="1" ht="45" x14ac:dyDescent="0.25">
      <c r="A1013" s="522">
        <v>102780</v>
      </c>
      <c r="B1013" s="523" t="s">
        <v>3737</v>
      </c>
      <c r="C1013" s="522" t="s">
        <v>255</v>
      </c>
      <c r="D1013" s="524">
        <v>11862.09</v>
      </c>
      <c r="E1013" s="479"/>
      <c r="F1013" s="480" t="str">
        <f t="shared" si="31"/>
        <v>102780</v>
      </c>
      <c r="G1013" s="481">
        <f t="shared" si="30"/>
        <v>15540.52</v>
      </c>
      <c r="H1013" s="468"/>
    </row>
    <row r="1014" spans="1:8" s="6" customFormat="1" ht="45" x14ac:dyDescent="0.25">
      <c r="A1014" s="522">
        <v>102743</v>
      </c>
      <c r="B1014" s="523" t="s">
        <v>3700</v>
      </c>
      <c r="C1014" s="522" t="s">
        <v>255</v>
      </c>
      <c r="D1014" s="524">
        <v>5158.67</v>
      </c>
      <c r="E1014" s="479"/>
      <c r="F1014" s="480" t="str">
        <f t="shared" si="31"/>
        <v>102743</v>
      </c>
      <c r="G1014" s="481">
        <f t="shared" si="30"/>
        <v>6758.37</v>
      </c>
      <c r="H1014" s="468"/>
    </row>
    <row r="1015" spans="1:8" s="6" customFormat="1" ht="45" x14ac:dyDescent="0.25">
      <c r="A1015" s="522">
        <v>102781</v>
      </c>
      <c r="B1015" s="523" t="s">
        <v>3738</v>
      </c>
      <c r="C1015" s="522" t="s">
        <v>255</v>
      </c>
      <c r="D1015" s="524">
        <v>17568.599999999999</v>
      </c>
      <c r="E1015" s="479"/>
      <c r="F1015" s="480" t="str">
        <f t="shared" si="31"/>
        <v>102781</v>
      </c>
      <c r="G1015" s="481">
        <f t="shared" si="30"/>
        <v>23016.62</v>
      </c>
      <c r="H1015" s="468"/>
    </row>
    <row r="1016" spans="1:8" s="6" customFormat="1" ht="45" x14ac:dyDescent="0.25">
      <c r="A1016" s="522">
        <v>102761</v>
      </c>
      <c r="B1016" s="523" t="s">
        <v>3718</v>
      </c>
      <c r="C1016" s="522" t="s">
        <v>255</v>
      </c>
      <c r="D1016" s="524">
        <v>14745.06</v>
      </c>
      <c r="E1016" s="479"/>
      <c r="F1016" s="480" t="str">
        <f t="shared" si="31"/>
        <v>102761</v>
      </c>
      <c r="G1016" s="481">
        <f t="shared" si="30"/>
        <v>19317.5</v>
      </c>
      <c r="H1016" s="468"/>
    </row>
    <row r="1017" spans="1:8" s="6" customFormat="1" ht="45" x14ac:dyDescent="0.25">
      <c r="A1017" s="522">
        <v>102791</v>
      </c>
      <c r="B1017" s="523" t="s">
        <v>3748</v>
      </c>
      <c r="C1017" s="522" t="s">
        <v>255</v>
      </c>
      <c r="D1017" s="524">
        <v>37758.25</v>
      </c>
      <c r="E1017" s="479"/>
      <c r="F1017" s="480" t="str">
        <f t="shared" si="31"/>
        <v>102791</v>
      </c>
      <c r="G1017" s="481">
        <f t="shared" si="30"/>
        <v>49467.08</v>
      </c>
      <c r="H1017" s="468"/>
    </row>
    <row r="1018" spans="1:8" s="6" customFormat="1" ht="45" x14ac:dyDescent="0.25">
      <c r="A1018" s="522">
        <v>102762</v>
      </c>
      <c r="B1018" s="523" t="s">
        <v>3719</v>
      </c>
      <c r="C1018" s="522" t="s">
        <v>255</v>
      </c>
      <c r="D1018" s="524">
        <v>22796.63</v>
      </c>
      <c r="E1018" s="479"/>
      <c r="F1018" s="480" t="str">
        <f t="shared" si="31"/>
        <v>102762</v>
      </c>
      <c r="G1018" s="481">
        <f t="shared" si="30"/>
        <v>29865.86</v>
      </c>
      <c r="H1018" s="468"/>
    </row>
    <row r="1019" spans="1:8" s="6" customFormat="1" ht="45" x14ac:dyDescent="0.25">
      <c r="A1019" s="522">
        <v>102792</v>
      </c>
      <c r="B1019" s="523" t="s">
        <v>3749</v>
      </c>
      <c r="C1019" s="522" t="s">
        <v>255</v>
      </c>
      <c r="D1019" s="524">
        <v>61583.28</v>
      </c>
      <c r="E1019" s="479"/>
      <c r="F1019" s="480" t="str">
        <f t="shared" si="31"/>
        <v>102792</v>
      </c>
      <c r="G1019" s="481">
        <f t="shared" si="30"/>
        <v>80680.259999999995</v>
      </c>
      <c r="H1019" s="468"/>
    </row>
    <row r="1020" spans="1:8" s="6" customFormat="1" ht="45" x14ac:dyDescent="0.25">
      <c r="A1020" s="522">
        <v>102763</v>
      </c>
      <c r="B1020" s="523" t="s">
        <v>3720</v>
      </c>
      <c r="C1020" s="522" t="s">
        <v>255</v>
      </c>
      <c r="D1020" s="524">
        <v>31684.92</v>
      </c>
      <c r="E1020" s="479"/>
      <c r="F1020" s="480" t="str">
        <f t="shared" si="31"/>
        <v>102763</v>
      </c>
      <c r="G1020" s="481">
        <f t="shared" si="30"/>
        <v>41510.410000000003</v>
      </c>
      <c r="H1020" s="468"/>
    </row>
    <row r="1021" spans="1:8" s="6" customFormat="1" ht="45" x14ac:dyDescent="0.25">
      <c r="A1021" s="522">
        <v>102793</v>
      </c>
      <c r="B1021" s="523" t="s">
        <v>3750</v>
      </c>
      <c r="C1021" s="522" t="s">
        <v>255</v>
      </c>
      <c r="D1021" s="524">
        <v>83191.06</v>
      </c>
      <c r="E1021" s="479"/>
      <c r="F1021" s="480" t="str">
        <f t="shared" si="31"/>
        <v>102793</v>
      </c>
      <c r="G1021" s="481">
        <f t="shared" si="30"/>
        <v>108988.61</v>
      </c>
      <c r="H1021" s="468"/>
    </row>
    <row r="1022" spans="1:8" s="6" customFormat="1" ht="45" x14ac:dyDescent="0.25">
      <c r="A1022" s="522">
        <v>102764</v>
      </c>
      <c r="B1022" s="523" t="s">
        <v>3721</v>
      </c>
      <c r="C1022" s="522" t="s">
        <v>255</v>
      </c>
      <c r="D1022" s="524">
        <v>44733.06</v>
      </c>
      <c r="E1022" s="479"/>
      <c r="F1022" s="480" t="str">
        <f t="shared" si="31"/>
        <v>102764</v>
      </c>
      <c r="G1022" s="481">
        <f t="shared" si="30"/>
        <v>58604.78</v>
      </c>
      <c r="H1022" s="468"/>
    </row>
    <row r="1023" spans="1:8" s="6" customFormat="1" ht="45" x14ac:dyDescent="0.25">
      <c r="A1023" s="522">
        <v>102794</v>
      </c>
      <c r="B1023" s="523" t="s">
        <v>3751</v>
      </c>
      <c r="C1023" s="522" t="s">
        <v>255</v>
      </c>
      <c r="D1023" s="524">
        <v>119278.59</v>
      </c>
      <c r="E1023" s="479"/>
      <c r="F1023" s="480" t="str">
        <f t="shared" si="31"/>
        <v>102794</v>
      </c>
      <c r="G1023" s="481">
        <f t="shared" si="30"/>
        <v>156266.88</v>
      </c>
      <c r="H1023" s="468"/>
    </row>
    <row r="1024" spans="1:8" s="6" customFormat="1" ht="45" x14ac:dyDescent="0.25">
      <c r="A1024" s="522">
        <v>102740</v>
      </c>
      <c r="B1024" s="523" t="s">
        <v>3697</v>
      </c>
      <c r="C1024" s="522" t="s">
        <v>255</v>
      </c>
      <c r="D1024" s="524">
        <v>6383.86</v>
      </c>
      <c r="E1024" s="479"/>
      <c r="F1024" s="480" t="str">
        <f t="shared" si="31"/>
        <v>102740</v>
      </c>
      <c r="G1024" s="481">
        <f t="shared" si="30"/>
        <v>8363.49</v>
      </c>
      <c r="H1024" s="468"/>
    </row>
    <row r="1025" spans="1:8" s="6" customFormat="1" ht="45" x14ac:dyDescent="0.25">
      <c r="A1025" s="522">
        <v>102752</v>
      </c>
      <c r="B1025" s="523" t="s">
        <v>3709</v>
      </c>
      <c r="C1025" s="522" t="s">
        <v>255</v>
      </c>
      <c r="D1025" s="524">
        <v>8597.02</v>
      </c>
      <c r="E1025" s="479"/>
      <c r="F1025" s="480" t="str">
        <f t="shared" si="31"/>
        <v>102752</v>
      </c>
      <c r="G1025" s="481">
        <f t="shared" si="30"/>
        <v>11262.96</v>
      </c>
      <c r="H1025" s="468"/>
    </row>
    <row r="1026" spans="1:8" s="6" customFormat="1" ht="45" x14ac:dyDescent="0.25">
      <c r="A1026" s="522">
        <v>102776</v>
      </c>
      <c r="B1026" s="523" t="s">
        <v>3733</v>
      </c>
      <c r="C1026" s="522" t="s">
        <v>255</v>
      </c>
      <c r="D1026" s="524">
        <v>15380.24</v>
      </c>
      <c r="E1026" s="479"/>
      <c r="F1026" s="480" t="str">
        <f t="shared" si="31"/>
        <v>102776</v>
      </c>
      <c r="G1026" s="481">
        <f t="shared" si="30"/>
        <v>20149.650000000001</v>
      </c>
      <c r="H1026" s="468"/>
    </row>
    <row r="1027" spans="1:8" s="6" customFormat="1" ht="45" x14ac:dyDescent="0.25">
      <c r="A1027" s="522">
        <v>102741</v>
      </c>
      <c r="B1027" s="523" t="s">
        <v>3698</v>
      </c>
      <c r="C1027" s="522" t="s">
        <v>255</v>
      </c>
      <c r="D1027" s="524">
        <v>8964.8799999999992</v>
      </c>
      <c r="E1027" s="479"/>
      <c r="F1027" s="480" t="str">
        <f t="shared" si="31"/>
        <v>102741</v>
      </c>
      <c r="G1027" s="481">
        <f t="shared" si="30"/>
        <v>11744.89</v>
      </c>
      <c r="H1027" s="468"/>
    </row>
    <row r="1028" spans="1:8" s="6" customFormat="1" ht="45" x14ac:dyDescent="0.25">
      <c r="A1028" s="522">
        <v>102753</v>
      </c>
      <c r="B1028" s="523" t="s">
        <v>3710</v>
      </c>
      <c r="C1028" s="522" t="s">
        <v>255</v>
      </c>
      <c r="D1028" s="524">
        <v>12737.19</v>
      </c>
      <c r="E1028" s="479"/>
      <c r="F1028" s="480" t="str">
        <f t="shared" si="31"/>
        <v>102753</v>
      </c>
      <c r="G1028" s="481">
        <f t="shared" ref="G1028:G1091" si="32">ROUND(D1028*(1+$G$2),2)</f>
        <v>16686.990000000002</v>
      </c>
      <c r="H1028" s="468"/>
    </row>
    <row r="1029" spans="1:8" s="6" customFormat="1" ht="45" x14ac:dyDescent="0.25">
      <c r="A1029" s="522">
        <v>102777</v>
      </c>
      <c r="B1029" s="523" t="s">
        <v>3734</v>
      </c>
      <c r="C1029" s="522" t="s">
        <v>255</v>
      </c>
      <c r="D1029" s="524">
        <v>23275.119999999999</v>
      </c>
      <c r="E1029" s="479"/>
      <c r="F1029" s="480" t="str">
        <f t="shared" ref="F1029:F1092" si="33">TRIM(A1029)</f>
        <v>102777</v>
      </c>
      <c r="G1029" s="481">
        <f t="shared" si="32"/>
        <v>30492.73</v>
      </c>
      <c r="H1029" s="468"/>
    </row>
    <row r="1030" spans="1:8" s="6" customFormat="1" ht="45" x14ac:dyDescent="0.25">
      <c r="A1030" s="522">
        <v>102742</v>
      </c>
      <c r="B1030" s="523" t="s">
        <v>3699</v>
      </c>
      <c r="C1030" s="522" t="s">
        <v>255</v>
      </c>
      <c r="D1030" s="524">
        <v>15531.24</v>
      </c>
      <c r="E1030" s="479"/>
      <c r="F1030" s="480" t="str">
        <f t="shared" si="33"/>
        <v>102742</v>
      </c>
      <c r="G1030" s="481">
        <f t="shared" si="32"/>
        <v>20347.48</v>
      </c>
      <c r="H1030" s="468"/>
    </row>
    <row r="1031" spans="1:8" s="6" customFormat="1" ht="45" x14ac:dyDescent="0.25">
      <c r="A1031" s="522">
        <v>102754</v>
      </c>
      <c r="B1031" s="523" t="s">
        <v>3711</v>
      </c>
      <c r="C1031" s="522" t="s">
        <v>255</v>
      </c>
      <c r="D1031" s="524">
        <v>24229.64</v>
      </c>
      <c r="E1031" s="479"/>
      <c r="F1031" s="480" t="str">
        <f t="shared" si="33"/>
        <v>102754</v>
      </c>
      <c r="G1031" s="481">
        <f t="shared" si="32"/>
        <v>31743.25</v>
      </c>
      <c r="H1031" s="468"/>
    </row>
    <row r="1032" spans="1:8" s="6" customFormat="1" ht="45" x14ac:dyDescent="0.25">
      <c r="A1032" s="522">
        <v>102778</v>
      </c>
      <c r="B1032" s="523" t="s">
        <v>3735</v>
      </c>
      <c r="C1032" s="522" t="s">
        <v>255</v>
      </c>
      <c r="D1032" s="524">
        <v>35137.870000000003</v>
      </c>
      <c r="E1032" s="479"/>
      <c r="F1032" s="480" t="str">
        <f t="shared" si="33"/>
        <v>102778</v>
      </c>
      <c r="G1032" s="481">
        <f t="shared" si="32"/>
        <v>46034.12</v>
      </c>
      <c r="H1032" s="468"/>
    </row>
    <row r="1033" spans="1:8" s="6" customFormat="1" ht="45" x14ac:dyDescent="0.25">
      <c r="A1033" s="522">
        <v>102737</v>
      </c>
      <c r="B1033" s="523" t="s">
        <v>3694</v>
      </c>
      <c r="C1033" s="522" t="s">
        <v>255</v>
      </c>
      <c r="D1033" s="524">
        <v>1239.03</v>
      </c>
      <c r="E1033" s="479"/>
      <c r="F1033" s="480" t="str">
        <f t="shared" si="33"/>
        <v>102737</v>
      </c>
      <c r="G1033" s="481">
        <f t="shared" si="32"/>
        <v>1623.25</v>
      </c>
      <c r="H1033" s="468"/>
    </row>
    <row r="1034" spans="1:8" s="6" customFormat="1" ht="45" x14ac:dyDescent="0.25">
      <c r="A1034" s="522">
        <v>102773</v>
      </c>
      <c r="B1034" s="523" t="s">
        <v>3730</v>
      </c>
      <c r="C1034" s="522" t="s">
        <v>255</v>
      </c>
      <c r="D1034" s="524">
        <v>10307.780000000001</v>
      </c>
      <c r="E1034" s="479"/>
      <c r="F1034" s="480" t="str">
        <f t="shared" si="33"/>
        <v>102773</v>
      </c>
      <c r="G1034" s="481">
        <f t="shared" si="32"/>
        <v>13504.22</v>
      </c>
      <c r="H1034" s="468"/>
    </row>
    <row r="1035" spans="1:8" s="6" customFormat="1" ht="45" x14ac:dyDescent="0.25">
      <c r="A1035" s="522">
        <v>102738</v>
      </c>
      <c r="B1035" s="523" t="s">
        <v>3695</v>
      </c>
      <c r="C1035" s="522" t="s">
        <v>255</v>
      </c>
      <c r="D1035" s="524">
        <v>2540.25</v>
      </c>
      <c r="E1035" s="479"/>
      <c r="F1035" s="480" t="str">
        <f t="shared" si="33"/>
        <v>102738</v>
      </c>
      <c r="G1035" s="481">
        <f t="shared" si="32"/>
        <v>3327.98</v>
      </c>
      <c r="H1035" s="468"/>
    </row>
    <row r="1036" spans="1:8" s="6" customFormat="1" ht="45" x14ac:dyDescent="0.25">
      <c r="A1036" s="522">
        <v>102750</v>
      </c>
      <c r="B1036" s="523" t="s">
        <v>3707</v>
      </c>
      <c r="C1036" s="522" t="s">
        <v>255</v>
      </c>
      <c r="D1036" s="524">
        <v>3098.87</v>
      </c>
      <c r="E1036" s="479"/>
      <c r="F1036" s="480" t="str">
        <f t="shared" si="33"/>
        <v>102750</v>
      </c>
      <c r="G1036" s="481">
        <f t="shared" si="32"/>
        <v>4059.83</v>
      </c>
      <c r="H1036" s="468"/>
    </row>
    <row r="1037" spans="1:8" s="6" customFormat="1" ht="45" x14ac:dyDescent="0.25">
      <c r="A1037" s="522">
        <v>102774</v>
      </c>
      <c r="B1037" s="523" t="s">
        <v>3731</v>
      </c>
      <c r="C1037" s="522" t="s">
        <v>255</v>
      </c>
      <c r="D1037" s="524">
        <v>10307.780000000001</v>
      </c>
      <c r="E1037" s="479"/>
      <c r="F1037" s="480" t="str">
        <f t="shared" si="33"/>
        <v>102774</v>
      </c>
      <c r="G1037" s="481">
        <f t="shared" si="32"/>
        <v>13504.22</v>
      </c>
      <c r="H1037" s="468"/>
    </row>
    <row r="1038" spans="1:8" s="6" customFormat="1" ht="45" x14ac:dyDescent="0.25">
      <c r="A1038" s="522">
        <v>102739</v>
      </c>
      <c r="B1038" s="523" t="s">
        <v>3696</v>
      </c>
      <c r="C1038" s="522" t="s">
        <v>255</v>
      </c>
      <c r="D1038" s="524">
        <v>4256.7</v>
      </c>
      <c r="E1038" s="479"/>
      <c r="F1038" s="480" t="str">
        <f t="shared" si="33"/>
        <v>102739</v>
      </c>
      <c r="G1038" s="481">
        <f t="shared" si="32"/>
        <v>5576.7</v>
      </c>
      <c r="H1038" s="468"/>
    </row>
    <row r="1039" spans="1:8" s="6" customFormat="1" ht="45" x14ac:dyDescent="0.25">
      <c r="A1039" s="522">
        <v>102751</v>
      </c>
      <c r="B1039" s="523" t="s">
        <v>3708</v>
      </c>
      <c r="C1039" s="522" t="s">
        <v>255</v>
      </c>
      <c r="D1039" s="524">
        <v>5391.01</v>
      </c>
      <c r="E1039" s="479"/>
      <c r="F1039" s="480" t="str">
        <f t="shared" si="33"/>
        <v>102751</v>
      </c>
      <c r="G1039" s="481">
        <f t="shared" si="32"/>
        <v>7062.76</v>
      </c>
      <c r="H1039" s="468"/>
    </row>
    <row r="1040" spans="1:8" s="6" customFormat="1" ht="45" x14ac:dyDescent="0.25">
      <c r="A1040" s="522">
        <v>102775</v>
      </c>
      <c r="B1040" s="523" t="s">
        <v>3732</v>
      </c>
      <c r="C1040" s="522" t="s">
        <v>255</v>
      </c>
      <c r="D1040" s="524">
        <v>15380.24</v>
      </c>
      <c r="E1040" s="479"/>
      <c r="F1040" s="480" t="str">
        <f t="shared" si="33"/>
        <v>102775</v>
      </c>
      <c r="G1040" s="481">
        <f t="shared" si="32"/>
        <v>20149.650000000001</v>
      </c>
      <c r="H1040" s="468"/>
    </row>
    <row r="1041" spans="1:8" s="6" customFormat="1" ht="45" x14ac:dyDescent="0.25">
      <c r="A1041" s="522">
        <v>102769</v>
      </c>
      <c r="B1041" s="523" t="s">
        <v>3726</v>
      </c>
      <c r="C1041" s="522" t="s">
        <v>255</v>
      </c>
      <c r="D1041" s="524">
        <v>21273.4</v>
      </c>
      <c r="E1041" s="479"/>
      <c r="F1041" s="480" t="str">
        <f t="shared" si="33"/>
        <v>102769</v>
      </c>
      <c r="G1041" s="481">
        <f t="shared" si="32"/>
        <v>27870.28</v>
      </c>
      <c r="H1041" s="468"/>
    </row>
    <row r="1042" spans="1:8" s="6" customFormat="1" ht="45" x14ac:dyDescent="0.25">
      <c r="A1042" s="522">
        <v>102799</v>
      </c>
      <c r="B1042" s="523" t="s">
        <v>3756</v>
      </c>
      <c r="C1042" s="522" t="s">
        <v>255</v>
      </c>
      <c r="D1042" s="524">
        <v>41136.17</v>
      </c>
      <c r="E1042" s="479"/>
      <c r="F1042" s="480" t="str">
        <f t="shared" si="33"/>
        <v>102799</v>
      </c>
      <c r="G1042" s="481">
        <f t="shared" si="32"/>
        <v>53892.5</v>
      </c>
      <c r="H1042" s="468"/>
    </row>
    <row r="1043" spans="1:8" s="6" customFormat="1" ht="45" x14ac:dyDescent="0.25">
      <c r="A1043" s="522">
        <v>102770</v>
      </c>
      <c r="B1043" s="523" t="s">
        <v>3727</v>
      </c>
      <c r="C1043" s="522" t="s">
        <v>255</v>
      </c>
      <c r="D1043" s="524">
        <v>32660.28</v>
      </c>
      <c r="E1043" s="479"/>
      <c r="F1043" s="480" t="str">
        <f t="shared" si="33"/>
        <v>102770</v>
      </c>
      <c r="G1043" s="481">
        <f t="shared" si="32"/>
        <v>42788.23</v>
      </c>
      <c r="H1043" s="468"/>
    </row>
    <row r="1044" spans="1:8" s="6" customFormat="1" ht="45" x14ac:dyDescent="0.25">
      <c r="A1044" s="522">
        <v>102800</v>
      </c>
      <c r="B1044" s="523" t="s">
        <v>3757</v>
      </c>
      <c r="C1044" s="522" t="s">
        <v>255</v>
      </c>
      <c r="D1044" s="524">
        <v>71540.83</v>
      </c>
      <c r="E1044" s="479"/>
      <c r="F1044" s="480" t="str">
        <f t="shared" si="33"/>
        <v>102800</v>
      </c>
      <c r="G1044" s="481">
        <f t="shared" si="32"/>
        <v>93725.64</v>
      </c>
      <c r="H1044" s="468"/>
    </row>
    <row r="1045" spans="1:8" s="6" customFormat="1" ht="45" x14ac:dyDescent="0.25">
      <c r="A1045" s="522">
        <v>102771</v>
      </c>
      <c r="B1045" s="523" t="s">
        <v>3728</v>
      </c>
      <c r="C1045" s="522" t="s">
        <v>255</v>
      </c>
      <c r="D1045" s="524">
        <v>45645.67</v>
      </c>
      <c r="E1045" s="479"/>
      <c r="F1045" s="480" t="str">
        <f t="shared" si="33"/>
        <v>102771</v>
      </c>
      <c r="G1045" s="481">
        <f t="shared" si="32"/>
        <v>59800.39</v>
      </c>
      <c r="H1045" s="468"/>
    </row>
    <row r="1046" spans="1:8" s="6" customFormat="1" ht="45" x14ac:dyDescent="0.25">
      <c r="A1046" s="522">
        <v>102801</v>
      </c>
      <c r="B1046" s="523" t="s">
        <v>3758</v>
      </c>
      <c r="C1046" s="522" t="s">
        <v>255</v>
      </c>
      <c r="D1046" s="524">
        <v>100353.68</v>
      </c>
      <c r="E1046" s="479"/>
      <c r="F1046" s="480" t="str">
        <f t="shared" si="33"/>
        <v>102801</v>
      </c>
      <c r="G1046" s="481">
        <f t="shared" si="32"/>
        <v>131473.35999999999</v>
      </c>
      <c r="H1046" s="468"/>
    </row>
    <row r="1047" spans="1:8" s="6" customFormat="1" ht="45" x14ac:dyDescent="0.25">
      <c r="A1047" s="522">
        <v>102772</v>
      </c>
      <c r="B1047" s="523" t="s">
        <v>3729</v>
      </c>
      <c r="C1047" s="522" t="s">
        <v>255</v>
      </c>
      <c r="D1047" s="524">
        <v>64268.55</v>
      </c>
      <c r="E1047" s="479"/>
      <c r="F1047" s="480" t="str">
        <f t="shared" si="33"/>
        <v>102772</v>
      </c>
      <c r="G1047" s="481">
        <f t="shared" si="32"/>
        <v>84198.23</v>
      </c>
      <c r="H1047" s="468"/>
    </row>
    <row r="1048" spans="1:8" s="6" customFormat="1" ht="45" x14ac:dyDescent="0.25">
      <c r="A1048" s="522">
        <v>102802</v>
      </c>
      <c r="B1048" s="523" t="s">
        <v>3759</v>
      </c>
      <c r="C1048" s="522" t="s">
        <v>255</v>
      </c>
      <c r="D1048" s="524">
        <v>120384</v>
      </c>
      <c r="E1048" s="479"/>
      <c r="F1048" s="480" t="str">
        <f t="shared" si="33"/>
        <v>102802</v>
      </c>
      <c r="G1048" s="481">
        <f t="shared" si="32"/>
        <v>157715.07999999999</v>
      </c>
      <c r="H1048" s="468"/>
    </row>
    <row r="1049" spans="1:8" s="6" customFormat="1" ht="45" x14ac:dyDescent="0.25">
      <c r="A1049" s="522">
        <v>102747</v>
      </c>
      <c r="B1049" s="523" t="s">
        <v>3704</v>
      </c>
      <c r="C1049" s="522" t="s">
        <v>255</v>
      </c>
      <c r="D1049" s="524">
        <v>9602.16</v>
      </c>
      <c r="E1049" s="479"/>
      <c r="F1049" s="480" t="str">
        <f t="shared" si="33"/>
        <v>102747</v>
      </c>
      <c r="G1049" s="481">
        <f t="shared" si="32"/>
        <v>12579.79</v>
      </c>
      <c r="H1049" s="468"/>
    </row>
    <row r="1050" spans="1:8" s="6" customFormat="1" ht="45" x14ac:dyDescent="0.25">
      <c r="A1050" s="522">
        <v>102758</v>
      </c>
      <c r="B1050" s="523" t="s">
        <v>3715</v>
      </c>
      <c r="C1050" s="522" t="s">
        <v>255</v>
      </c>
      <c r="D1050" s="524">
        <v>15450.06</v>
      </c>
      <c r="E1050" s="479"/>
      <c r="F1050" s="480" t="str">
        <f t="shared" si="33"/>
        <v>102758</v>
      </c>
      <c r="G1050" s="481">
        <f t="shared" si="32"/>
        <v>20241.12</v>
      </c>
      <c r="H1050" s="468"/>
    </row>
    <row r="1051" spans="1:8" s="6" customFormat="1" ht="45" x14ac:dyDescent="0.25">
      <c r="A1051" s="522">
        <v>102788</v>
      </c>
      <c r="B1051" s="523" t="s">
        <v>3745</v>
      </c>
      <c r="C1051" s="522" t="s">
        <v>255</v>
      </c>
      <c r="D1051" s="524">
        <v>21649.67</v>
      </c>
      <c r="E1051" s="479"/>
      <c r="F1051" s="480" t="str">
        <f t="shared" si="33"/>
        <v>102788</v>
      </c>
      <c r="G1051" s="481">
        <f t="shared" si="32"/>
        <v>28363.23</v>
      </c>
      <c r="H1051" s="468"/>
    </row>
    <row r="1052" spans="1:8" s="6" customFormat="1" ht="45" x14ac:dyDescent="0.25">
      <c r="A1052" s="522">
        <v>102748</v>
      </c>
      <c r="B1052" s="523" t="s">
        <v>3705</v>
      </c>
      <c r="C1052" s="522" t="s">
        <v>255</v>
      </c>
      <c r="D1052" s="524">
        <v>13444</v>
      </c>
      <c r="E1052" s="479"/>
      <c r="F1052" s="480" t="str">
        <f t="shared" si="33"/>
        <v>102748</v>
      </c>
      <c r="G1052" s="481">
        <f t="shared" si="32"/>
        <v>17612.98</v>
      </c>
      <c r="H1052" s="468"/>
    </row>
    <row r="1053" spans="1:8" s="6" customFormat="1" ht="45" x14ac:dyDescent="0.25">
      <c r="A1053" s="522">
        <v>102759</v>
      </c>
      <c r="B1053" s="523" t="s">
        <v>3716</v>
      </c>
      <c r="C1053" s="522" t="s">
        <v>255</v>
      </c>
      <c r="D1053" s="524">
        <v>23004.48</v>
      </c>
      <c r="E1053" s="479"/>
      <c r="F1053" s="480" t="str">
        <f t="shared" si="33"/>
        <v>102759</v>
      </c>
      <c r="G1053" s="481">
        <f t="shared" si="32"/>
        <v>30138.17</v>
      </c>
      <c r="H1053" s="468"/>
    </row>
    <row r="1054" spans="1:8" s="6" customFormat="1" ht="45" x14ac:dyDescent="0.25">
      <c r="A1054" s="522">
        <v>102789</v>
      </c>
      <c r="B1054" s="523" t="s">
        <v>3746</v>
      </c>
      <c r="C1054" s="522" t="s">
        <v>255</v>
      </c>
      <c r="D1054" s="524">
        <v>28497.599999999999</v>
      </c>
      <c r="E1054" s="479"/>
      <c r="F1054" s="480" t="str">
        <f t="shared" si="33"/>
        <v>102789</v>
      </c>
      <c r="G1054" s="481">
        <f t="shared" si="32"/>
        <v>37334.71</v>
      </c>
      <c r="H1054" s="468"/>
    </row>
    <row r="1055" spans="1:8" s="6" customFormat="1" ht="45" x14ac:dyDescent="0.25">
      <c r="A1055" s="522">
        <v>102749</v>
      </c>
      <c r="B1055" s="523" t="s">
        <v>3706</v>
      </c>
      <c r="C1055" s="522" t="s">
        <v>255</v>
      </c>
      <c r="D1055" s="524">
        <v>23094.799999999999</v>
      </c>
      <c r="E1055" s="479"/>
      <c r="F1055" s="480" t="str">
        <f t="shared" si="33"/>
        <v>102749</v>
      </c>
      <c r="G1055" s="481">
        <f t="shared" si="32"/>
        <v>30256.5</v>
      </c>
      <c r="H1055" s="468"/>
    </row>
    <row r="1056" spans="1:8" s="6" customFormat="1" ht="45" x14ac:dyDescent="0.25">
      <c r="A1056" s="522">
        <v>102760</v>
      </c>
      <c r="B1056" s="523" t="s">
        <v>3717</v>
      </c>
      <c r="C1056" s="522" t="s">
        <v>255</v>
      </c>
      <c r="D1056" s="524">
        <v>42425.94</v>
      </c>
      <c r="E1056" s="479"/>
      <c r="F1056" s="480" t="str">
        <f t="shared" si="33"/>
        <v>102760</v>
      </c>
      <c r="G1056" s="481">
        <f t="shared" si="32"/>
        <v>55582.22</v>
      </c>
      <c r="H1056" s="468"/>
    </row>
    <row r="1057" spans="1:8" s="6" customFormat="1" ht="45" x14ac:dyDescent="0.25">
      <c r="A1057" s="522">
        <v>102790</v>
      </c>
      <c r="B1057" s="523" t="s">
        <v>3747</v>
      </c>
      <c r="C1057" s="522" t="s">
        <v>255</v>
      </c>
      <c r="D1057" s="524">
        <v>47423</v>
      </c>
      <c r="E1057" s="479"/>
      <c r="F1057" s="480" t="str">
        <f t="shared" si="33"/>
        <v>102790</v>
      </c>
      <c r="G1057" s="481">
        <f t="shared" si="32"/>
        <v>62128.87</v>
      </c>
      <c r="H1057" s="468"/>
    </row>
    <row r="1058" spans="1:8" s="6" customFormat="1" ht="45" x14ac:dyDescent="0.25">
      <c r="A1058" s="522">
        <v>102785</v>
      </c>
      <c r="B1058" s="523" t="s">
        <v>3742</v>
      </c>
      <c r="C1058" s="522" t="s">
        <v>255</v>
      </c>
      <c r="D1058" s="524">
        <v>11862.09</v>
      </c>
      <c r="E1058" s="479"/>
      <c r="F1058" s="480" t="str">
        <f t="shared" si="33"/>
        <v>102785</v>
      </c>
      <c r="G1058" s="481">
        <f t="shared" si="32"/>
        <v>15540.52</v>
      </c>
      <c r="H1058" s="468"/>
    </row>
    <row r="1059" spans="1:8" s="6" customFormat="1" ht="45" x14ac:dyDescent="0.25">
      <c r="A1059" s="522">
        <v>102786</v>
      </c>
      <c r="B1059" s="523" t="s">
        <v>3743</v>
      </c>
      <c r="C1059" s="522" t="s">
        <v>255</v>
      </c>
      <c r="D1059" s="524">
        <v>13281.24</v>
      </c>
      <c r="E1059" s="479"/>
      <c r="F1059" s="480" t="str">
        <f t="shared" si="33"/>
        <v>102786</v>
      </c>
      <c r="G1059" s="481">
        <f t="shared" si="32"/>
        <v>17399.75</v>
      </c>
      <c r="H1059" s="468"/>
    </row>
    <row r="1060" spans="1:8" s="6" customFormat="1" ht="45" x14ac:dyDescent="0.25">
      <c r="A1060" s="522">
        <v>102787</v>
      </c>
      <c r="B1060" s="523" t="s">
        <v>3744</v>
      </c>
      <c r="C1060" s="522" t="s">
        <v>255</v>
      </c>
      <c r="D1060" s="524">
        <v>19621.810000000001</v>
      </c>
      <c r="E1060" s="479"/>
      <c r="F1060" s="480" t="str">
        <f t="shared" si="33"/>
        <v>102787</v>
      </c>
      <c r="G1060" s="481">
        <f t="shared" si="32"/>
        <v>25706.53</v>
      </c>
      <c r="H1060" s="468"/>
    </row>
    <row r="1061" spans="1:8" s="6" customFormat="1" ht="45" x14ac:dyDescent="0.25">
      <c r="A1061" s="522">
        <v>102736</v>
      </c>
      <c r="B1061" s="523" t="s">
        <v>3693</v>
      </c>
      <c r="C1061" s="522" t="s">
        <v>1312</v>
      </c>
      <c r="D1061" s="524">
        <v>747.74</v>
      </c>
      <c r="E1061" s="479"/>
      <c r="F1061" s="480" t="str">
        <f t="shared" si="33"/>
        <v>102736</v>
      </c>
      <c r="G1061" s="481">
        <f t="shared" si="32"/>
        <v>979.61</v>
      </c>
      <c r="H1061" s="468"/>
    </row>
    <row r="1062" spans="1:8" s="6" customFormat="1" ht="60" x14ac:dyDescent="0.25">
      <c r="A1062" s="522">
        <v>102727</v>
      </c>
      <c r="B1062" s="523" t="s">
        <v>3684</v>
      </c>
      <c r="C1062" s="522" t="s">
        <v>1344</v>
      </c>
      <c r="D1062" s="524">
        <v>110.45</v>
      </c>
      <c r="E1062" s="479"/>
      <c r="F1062" s="480" t="str">
        <f t="shared" si="33"/>
        <v>102727</v>
      </c>
      <c r="G1062" s="481">
        <f t="shared" si="32"/>
        <v>144.69999999999999</v>
      </c>
      <c r="H1062" s="468"/>
    </row>
    <row r="1063" spans="1:8" s="6" customFormat="1" ht="45" x14ac:dyDescent="0.25">
      <c r="A1063" s="522">
        <v>102112</v>
      </c>
      <c r="B1063" s="523" t="s">
        <v>6134</v>
      </c>
      <c r="C1063" s="522" t="s">
        <v>255</v>
      </c>
      <c r="D1063" s="524">
        <v>167.19</v>
      </c>
      <c r="E1063" s="482"/>
      <c r="F1063" s="480" t="str">
        <f t="shared" si="33"/>
        <v>102112</v>
      </c>
      <c r="G1063" s="481">
        <f t="shared" si="32"/>
        <v>219.04</v>
      </c>
      <c r="H1063" s="468"/>
    </row>
    <row r="1064" spans="1:8" s="6" customFormat="1" ht="45" x14ac:dyDescent="0.25">
      <c r="A1064" s="522">
        <v>102111</v>
      </c>
      <c r="B1064" s="523" t="s">
        <v>6133</v>
      </c>
      <c r="C1064" s="522" t="s">
        <v>255</v>
      </c>
      <c r="D1064" s="524">
        <v>1022.19</v>
      </c>
      <c r="E1064" s="479"/>
      <c r="F1064" s="480" t="str">
        <f t="shared" si="33"/>
        <v>102111</v>
      </c>
      <c r="G1064" s="481">
        <f t="shared" si="32"/>
        <v>1339.17</v>
      </c>
      <c r="H1064" s="468"/>
    </row>
    <row r="1065" spans="1:8" s="6" customFormat="1" ht="45" x14ac:dyDescent="0.25">
      <c r="A1065" s="522">
        <v>102114</v>
      </c>
      <c r="B1065" s="523" t="s">
        <v>6136</v>
      </c>
      <c r="C1065" s="522" t="s">
        <v>255</v>
      </c>
      <c r="D1065" s="524">
        <v>171.33</v>
      </c>
      <c r="E1065" s="479"/>
      <c r="F1065" s="480" t="str">
        <f t="shared" si="33"/>
        <v>102114</v>
      </c>
      <c r="G1065" s="481">
        <f t="shared" si="32"/>
        <v>224.46</v>
      </c>
      <c r="H1065" s="468"/>
    </row>
    <row r="1066" spans="1:8" s="6" customFormat="1" ht="45" x14ac:dyDescent="0.25">
      <c r="A1066" s="522">
        <v>102113</v>
      </c>
      <c r="B1066" s="523" t="s">
        <v>6135</v>
      </c>
      <c r="C1066" s="522" t="s">
        <v>255</v>
      </c>
      <c r="D1066" s="524">
        <v>1612.57</v>
      </c>
      <c r="E1066" s="479"/>
      <c r="F1066" s="480" t="str">
        <f t="shared" si="33"/>
        <v>102113</v>
      </c>
      <c r="G1066" s="481">
        <f t="shared" si="32"/>
        <v>2112.63</v>
      </c>
      <c r="H1066" s="468"/>
    </row>
    <row r="1067" spans="1:8" s="6" customFormat="1" ht="30" x14ac:dyDescent="0.25">
      <c r="A1067" s="522">
        <v>102117</v>
      </c>
      <c r="B1067" s="523" t="s">
        <v>6139</v>
      </c>
      <c r="C1067" s="522" t="s">
        <v>255</v>
      </c>
      <c r="D1067" s="524">
        <v>176.36</v>
      </c>
      <c r="E1067" s="479"/>
      <c r="F1067" s="480" t="str">
        <f t="shared" si="33"/>
        <v>102117</v>
      </c>
      <c r="G1067" s="481">
        <f t="shared" si="32"/>
        <v>231.05</v>
      </c>
      <c r="H1067" s="468"/>
    </row>
    <row r="1068" spans="1:8" s="6" customFormat="1" ht="45" x14ac:dyDescent="0.25">
      <c r="A1068" s="522">
        <v>102116</v>
      </c>
      <c r="B1068" s="523" t="s">
        <v>6138</v>
      </c>
      <c r="C1068" s="522" t="s">
        <v>255</v>
      </c>
      <c r="D1068" s="524">
        <v>1721.37</v>
      </c>
      <c r="E1068" s="479"/>
      <c r="F1068" s="480" t="str">
        <f t="shared" si="33"/>
        <v>102116</v>
      </c>
      <c r="G1068" s="481">
        <f t="shared" si="32"/>
        <v>2255.17</v>
      </c>
      <c r="H1068" s="468"/>
    </row>
    <row r="1069" spans="1:8" s="6" customFormat="1" ht="45" x14ac:dyDescent="0.25">
      <c r="A1069" s="522">
        <v>102132</v>
      </c>
      <c r="B1069" s="523" t="s">
        <v>14275</v>
      </c>
      <c r="C1069" s="522" t="s">
        <v>255</v>
      </c>
      <c r="D1069" s="524">
        <v>0</v>
      </c>
      <c r="E1069" s="479"/>
      <c r="F1069" s="480" t="str">
        <f t="shared" si="33"/>
        <v>102132</v>
      </c>
      <c r="G1069" s="481">
        <f t="shared" si="32"/>
        <v>0</v>
      </c>
      <c r="H1069" s="468"/>
    </row>
    <row r="1070" spans="1:8" s="6" customFormat="1" ht="45" x14ac:dyDescent="0.25">
      <c r="A1070" s="522">
        <v>102115</v>
      </c>
      <c r="B1070" s="523" t="s">
        <v>6137</v>
      </c>
      <c r="C1070" s="522" t="s">
        <v>255</v>
      </c>
      <c r="D1070" s="524">
        <v>2802.8</v>
      </c>
      <c r="E1070" s="479"/>
      <c r="F1070" s="480" t="str">
        <f t="shared" si="33"/>
        <v>102115</v>
      </c>
      <c r="G1070" s="481">
        <f t="shared" si="32"/>
        <v>3671.95</v>
      </c>
      <c r="H1070" s="468"/>
    </row>
    <row r="1071" spans="1:8" s="6" customFormat="1" ht="45" x14ac:dyDescent="0.25">
      <c r="A1071" s="522">
        <v>102123</v>
      </c>
      <c r="B1071" s="523" t="s">
        <v>6144</v>
      </c>
      <c r="C1071" s="522" t="s">
        <v>255</v>
      </c>
      <c r="D1071" s="524">
        <v>238.91</v>
      </c>
      <c r="E1071" s="479"/>
      <c r="F1071" s="480" t="str">
        <f t="shared" si="33"/>
        <v>102123</v>
      </c>
      <c r="G1071" s="481">
        <f t="shared" si="32"/>
        <v>313</v>
      </c>
      <c r="H1071" s="468"/>
    </row>
    <row r="1072" spans="1:8" s="6" customFormat="1" ht="45" x14ac:dyDescent="0.25">
      <c r="A1072" s="522">
        <v>102122</v>
      </c>
      <c r="B1072" s="523" t="s">
        <v>6143</v>
      </c>
      <c r="C1072" s="522" t="s">
        <v>255</v>
      </c>
      <c r="D1072" s="524">
        <v>7842</v>
      </c>
      <c r="E1072" s="479"/>
      <c r="F1072" s="480" t="str">
        <f t="shared" si="33"/>
        <v>102122</v>
      </c>
      <c r="G1072" s="481">
        <f t="shared" si="32"/>
        <v>10273.799999999999</v>
      </c>
      <c r="H1072" s="468"/>
    </row>
    <row r="1073" spans="1:8" s="6" customFormat="1" ht="45" x14ac:dyDescent="0.25">
      <c r="A1073" s="522">
        <v>102119</v>
      </c>
      <c r="B1073" s="523" t="s">
        <v>6141</v>
      </c>
      <c r="C1073" s="522" t="s">
        <v>255</v>
      </c>
      <c r="D1073" s="524">
        <v>180.7</v>
      </c>
      <c r="E1073" s="479"/>
      <c r="F1073" s="480" t="str">
        <f t="shared" si="33"/>
        <v>102119</v>
      </c>
      <c r="G1073" s="481">
        <f t="shared" si="32"/>
        <v>236.74</v>
      </c>
      <c r="H1073" s="468"/>
    </row>
    <row r="1074" spans="1:8" s="6" customFormat="1" ht="45" x14ac:dyDescent="0.25">
      <c r="A1074" s="522">
        <v>102118</v>
      </c>
      <c r="B1074" s="523" t="s">
        <v>6140</v>
      </c>
      <c r="C1074" s="522" t="s">
        <v>255</v>
      </c>
      <c r="D1074" s="524">
        <v>2336.4699999999998</v>
      </c>
      <c r="E1074" s="479"/>
      <c r="F1074" s="480" t="str">
        <f t="shared" si="33"/>
        <v>102118</v>
      </c>
      <c r="G1074" s="481">
        <f t="shared" si="32"/>
        <v>3061.01</v>
      </c>
      <c r="H1074" s="468"/>
    </row>
    <row r="1075" spans="1:8" s="6" customFormat="1" ht="45" x14ac:dyDescent="0.25">
      <c r="A1075" s="522">
        <v>102133</v>
      </c>
      <c r="B1075" s="523" t="s">
        <v>14276</v>
      </c>
      <c r="C1075" s="522" t="s">
        <v>255</v>
      </c>
      <c r="D1075" s="524">
        <v>0</v>
      </c>
      <c r="E1075" s="479"/>
      <c r="F1075" s="480" t="str">
        <f t="shared" si="33"/>
        <v>102133</v>
      </c>
      <c r="G1075" s="481">
        <f t="shared" si="32"/>
        <v>0</v>
      </c>
      <c r="H1075" s="468"/>
    </row>
    <row r="1076" spans="1:8" s="6" customFormat="1" ht="45" x14ac:dyDescent="0.25">
      <c r="A1076" s="522">
        <v>102127</v>
      </c>
      <c r="B1076" s="523" t="s">
        <v>14277</v>
      </c>
      <c r="C1076" s="522" t="s">
        <v>255</v>
      </c>
      <c r="D1076" s="524">
        <v>0</v>
      </c>
      <c r="E1076" s="479"/>
      <c r="F1076" s="480" t="str">
        <f t="shared" si="33"/>
        <v>102127</v>
      </c>
      <c r="G1076" s="481">
        <f t="shared" si="32"/>
        <v>0</v>
      </c>
      <c r="H1076" s="468"/>
    </row>
    <row r="1077" spans="1:8" s="6" customFormat="1" ht="45" x14ac:dyDescent="0.25">
      <c r="A1077" s="522">
        <v>102126</v>
      </c>
      <c r="B1077" s="523" t="s">
        <v>14278</v>
      </c>
      <c r="C1077" s="522" t="s">
        <v>255</v>
      </c>
      <c r="D1077" s="524">
        <v>0</v>
      </c>
      <c r="E1077" s="479"/>
      <c r="F1077" s="480" t="str">
        <f t="shared" si="33"/>
        <v>102126</v>
      </c>
      <c r="G1077" s="481">
        <f t="shared" si="32"/>
        <v>0</v>
      </c>
      <c r="H1077" s="468"/>
    </row>
    <row r="1078" spans="1:8" s="6" customFormat="1" ht="30" x14ac:dyDescent="0.25">
      <c r="A1078" s="522">
        <v>102137</v>
      </c>
      <c r="B1078" s="523" t="s">
        <v>6146</v>
      </c>
      <c r="C1078" s="522" t="s">
        <v>255</v>
      </c>
      <c r="D1078" s="524">
        <v>92.2</v>
      </c>
      <c r="E1078" s="479"/>
      <c r="F1078" s="480" t="str">
        <f t="shared" si="33"/>
        <v>102137</v>
      </c>
      <c r="G1078" s="481">
        <f t="shared" si="32"/>
        <v>120.79</v>
      </c>
      <c r="H1078" s="468"/>
    </row>
    <row r="1079" spans="1:8" s="6" customFormat="1" ht="45" x14ac:dyDescent="0.25">
      <c r="A1079" s="522">
        <v>102136</v>
      </c>
      <c r="B1079" s="523" t="s">
        <v>6145</v>
      </c>
      <c r="C1079" s="522" t="s">
        <v>255</v>
      </c>
      <c r="D1079" s="524">
        <v>94.39</v>
      </c>
      <c r="E1079" s="479"/>
      <c r="F1079" s="480" t="str">
        <f t="shared" si="33"/>
        <v>102136</v>
      </c>
      <c r="G1079" s="481">
        <f t="shared" si="32"/>
        <v>123.66</v>
      </c>
      <c r="H1079" s="468"/>
    </row>
    <row r="1080" spans="1:8" s="6" customFormat="1" ht="45" x14ac:dyDescent="0.25">
      <c r="A1080" s="522">
        <v>102121</v>
      </c>
      <c r="B1080" s="523" t="s">
        <v>6142</v>
      </c>
      <c r="C1080" s="522" t="s">
        <v>255</v>
      </c>
      <c r="D1080" s="524">
        <v>226</v>
      </c>
      <c r="E1080" s="479"/>
      <c r="F1080" s="480" t="str">
        <f t="shared" si="33"/>
        <v>102121</v>
      </c>
      <c r="G1080" s="481">
        <f t="shared" si="32"/>
        <v>296.08</v>
      </c>
      <c r="H1080" s="468"/>
    </row>
    <row r="1081" spans="1:8" s="6" customFormat="1" ht="30" x14ac:dyDescent="0.25">
      <c r="A1081" s="522">
        <v>102120</v>
      </c>
      <c r="B1081" s="523" t="s">
        <v>14279</v>
      </c>
      <c r="C1081" s="522" t="s">
        <v>255</v>
      </c>
      <c r="D1081" s="524">
        <v>0</v>
      </c>
      <c r="E1081" s="479"/>
      <c r="F1081" s="480" t="str">
        <f t="shared" si="33"/>
        <v>102120</v>
      </c>
      <c r="G1081" s="481">
        <f t="shared" si="32"/>
        <v>0</v>
      </c>
      <c r="H1081" s="468"/>
    </row>
    <row r="1082" spans="1:8" s="6" customFormat="1" ht="30" x14ac:dyDescent="0.25">
      <c r="A1082" s="522">
        <v>102138</v>
      </c>
      <c r="B1082" s="523" t="s">
        <v>6147</v>
      </c>
      <c r="C1082" s="522" t="s">
        <v>255</v>
      </c>
      <c r="D1082" s="524">
        <v>259.91000000000003</v>
      </c>
      <c r="E1082" s="479"/>
      <c r="F1082" s="480" t="str">
        <f t="shared" si="33"/>
        <v>102138</v>
      </c>
      <c r="G1082" s="481">
        <f t="shared" si="32"/>
        <v>340.51</v>
      </c>
      <c r="H1082" s="468"/>
    </row>
    <row r="1083" spans="1:8" s="6" customFormat="1" ht="30" x14ac:dyDescent="0.25">
      <c r="A1083" s="522">
        <v>102334</v>
      </c>
      <c r="B1083" s="523" t="s">
        <v>14280</v>
      </c>
      <c r="C1083" s="522" t="s">
        <v>255</v>
      </c>
      <c r="D1083" s="524">
        <v>0</v>
      </c>
      <c r="E1083" s="479"/>
      <c r="F1083" s="480" t="str">
        <f t="shared" si="33"/>
        <v>102334</v>
      </c>
      <c r="G1083" s="481">
        <f t="shared" si="32"/>
        <v>0</v>
      </c>
      <c r="H1083" s="468"/>
    </row>
    <row r="1084" spans="1:8" s="6" customFormat="1" ht="30" x14ac:dyDescent="0.25">
      <c r="A1084" s="522">
        <v>102129</v>
      </c>
      <c r="B1084" s="523" t="s">
        <v>14281</v>
      </c>
      <c r="C1084" s="522" t="s">
        <v>255</v>
      </c>
      <c r="D1084" s="524">
        <v>0</v>
      </c>
      <c r="E1084" s="479"/>
      <c r="F1084" s="480" t="str">
        <f t="shared" si="33"/>
        <v>102129</v>
      </c>
      <c r="G1084" s="481">
        <f t="shared" si="32"/>
        <v>0</v>
      </c>
      <c r="H1084" s="468"/>
    </row>
    <row r="1085" spans="1:8" s="6" customFormat="1" ht="30" x14ac:dyDescent="0.25">
      <c r="A1085" s="522">
        <v>102128</v>
      </c>
      <c r="B1085" s="523" t="s">
        <v>14282</v>
      </c>
      <c r="C1085" s="522" t="s">
        <v>255</v>
      </c>
      <c r="D1085" s="524">
        <v>0</v>
      </c>
      <c r="E1085" s="479"/>
      <c r="F1085" s="480" t="str">
        <f t="shared" si="33"/>
        <v>102128</v>
      </c>
      <c r="G1085" s="481">
        <f t="shared" si="32"/>
        <v>0</v>
      </c>
      <c r="H1085" s="468"/>
    </row>
    <row r="1086" spans="1:8" s="6" customFormat="1" ht="30" x14ac:dyDescent="0.25">
      <c r="A1086" s="522">
        <v>102131</v>
      </c>
      <c r="B1086" s="523" t="s">
        <v>14283</v>
      </c>
      <c r="C1086" s="522" t="s">
        <v>255</v>
      </c>
      <c r="D1086" s="524">
        <v>0</v>
      </c>
      <c r="E1086" s="479"/>
      <c r="F1086" s="480" t="str">
        <f t="shared" si="33"/>
        <v>102131</v>
      </c>
      <c r="G1086" s="481">
        <f t="shared" si="32"/>
        <v>0</v>
      </c>
      <c r="H1086" s="468"/>
    </row>
    <row r="1087" spans="1:8" s="6" customFormat="1" ht="30" x14ac:dyDescent="0.25">
      <c r="A1087" s="522">
        <v>102130</v>
      </c>
      <c r="B1087" s="523" t="s">
        <v>14284</v>
      </c>
      <c r="C1087" s="522" t="s">
        <v>255</v>
      </c>
      <c r="D1087" s="524">
        <v>0</v>
      </c>
      <c r="E1087" s="479"/>
      <c r="F1087" s="480" t="str">
        <f t="shared" si="33"/>
        <v>102130</v>
      </c>
      <c r="G1087" s="481">
        <f t="shared" si="32"/>
        <v>0</v>
      </c>
      <c r="H1087" s="468"/>
    </row>
    <row r="1088" spans="1:8" s="6" customFormat="1" ht="45" x14ac:dyDescent="0.25">
      <c r="A1088" s="522">
        <v>102134</v>
      </c>
      <c r="B1088" s="523" t="s">
        <v>14285</v>
      </c>
      <c r="C1088" s="522" t="s">
        <v>255</v>
      </c>
      <c r="D1088" s="524">
        <v>0</v>
      </c>
      <c r="E1088" s="479"/>
      <c r="F1088" s="480" t="str">
        <f t="shared" si="33"/>
        <v>102134</v>
      </c>
      <c r="G1088" s="481">
        <f t="shared" si="32"/>
        <v>0</v>
      </c>
      <c r="H1088" s="468"/>
    </row>
    <row r="1089" spans="1:8" s="6" customFormat="1" ht="45" x14ac:dyDescent="0.25">
      <c r="A1089" s="522">
        <v>102135</v>
      </c>
      <c r="B1089" s="523" t="s">
        <v>14286</v>
      </c>
      <c r="C1089" s="522" t="s">
        <v>255</v>
      </c>
      <c r="D1089" s="524">
        <v>0</v>
      </c>
      <c r="E1089" s="479"/>
      <c r="F1089" s="480" t="str">
        <f t="shared" si="33"/>
        <v>102135</v>
      </c>
      <c r="G1089" s="481">
        <f t="shared" si="32"/>
        <v>0</v>
      </c>
      <c r="H1089" s="468"/>
    </row>
    <row r="1090" spans="1:8" s="6" customFormat="1" ht="45" x14ac:dyDescent="0.25">
      <c r="A1090" s="522">
        <v>104941</v>
      </c>
      <c r="B1090" s="523" t="s">
        <v>14287</v>
      </c>
      <c r="C1090" s="522" t="s">
        <v>1344</v>
      </c>
      <c r="D1090" s="524">
        <v>0</v>
      </c>
      <c r="E1090" s="479"/>
      <c r="F1090" s="480" t="str">
        <f t="shared" si="33"/>
        <v>104941</v>
      </c>
      <c r="G1090" s="481">
        <f t="shared" si="32"/>
        <v>0</v>
      </c>
      <c r="H1090" s="468"/>
    </row>
    <row r="1091" spans="1:8" s="6" customFormat="1" ht="60" x14ac:dyDescent="0.25">
      <c r="A1091" s="522">
        <v>104942</v>
      </c>
      <c r="B1091" s="523" t="s">
        <v>14288</v>
      </c>
      <c r="C1091" s="522" t="s">
        <v>1344</v>
      </c>
      <c r="D1091" s="524">
        <v>0</v>
      </c>
      <c r="E1091" s="479"/>
      <c r="F1091" s="480" t="str">
        <f t="shared" si="33"/>
        <v>104942</v>
      </c>
      <c r="G1091" s="481">
        <f t="shared" si="32"/>
        <v>0</v>
      </c>
      <c r="H1091" s="468"/>
    </row>
    <row r="1092" spans="1:8" s="6" customFormat="1" ht="60" x14ac:dyDescent="0.25">
      <c r="A1092" s="522">
        <v>104940</v>
      </c>
      <c r="B1092" s="523" t="s">
        <v>14289</v>
      </c>
      <c r="C1092" s="522" t="s">
        <v>255</v>
      </c>
      <c r="D1092" s="524">
        <v>0</v>
      </c>
      <c r="E1092" s="479"/>
      <c r="F1092" s="480" t="str">
        <f t="shared" si="33"/>
        <v>104940</v>
      </c>
      <c r="G1092" s="481">
        <f t="shared" ref="G1092:G1155" si="34">ROUND(D1092*(1+$G$2),2)</f>
        <v>0</v>
      </c>
      <c r="H1092" s="468"/>
    </row>
    <row r="1093" spans="1:8" s="6" customFormat="1" ht="75" x14ac:dyDescent="0.25">
      <c r="A1093" s="522">
        <v>104943</v>
      </c>
      <c r="B1093" s="523" t="s">
        <v>14290</v>
      </c>
      <c r="C1093" s="522" t="s">
        <v>1344</v>
      </c>
      <c r="D1093" s="524">
        <v>0</v>
      </c>
      <c r="E1093" s="479"/>
      <c r="F1093" s="480" t="str">
        <f t="shared" ref="F1093:F1156" si="35">TRIM(A1093)</f>
        <v>104943</v>
      </c>
      <c r="G1093" s="481">
        <f t="shared" si="34"/>
        <v>0</v>
      </c>
      <c r="H1093" s="468"/>
    </row>
    <row r="1094" spans="1:8" s="6" customFormat="1" ht="45" x14ac:dyDescent="0.25">
      <c r="A1094" s="522">
        <v>101801</v>
      </c>
      <c r="B1094" s="523" t="s">
        <v>3680</v>
      </c>
      <c r="C1094" s="522" t="s">
        <v>255</v>
      </c>
      <c r="D1094" s="524">
        <v>1035.33</v>
      </c>
      <c r="E1094" s="479"/>
      <c r="F1094" s="480" t="str">
        <f t="shared" si="35"/>
        <v>101801</v>
      </c>
      <c r="G1094" s="481">
        <f t="shared" si="34"/>
        <v>1356.39</v>
      </c>
      <c r="H1094" s="468"/>
    </row>
    <row r="1095" spans="1:8" s="6" customFormat="1" ht="45" x14ac:dyDescent="0.25">
      <c r="A1095" s="522">
        <v>101800</v>
      </c>
      <c r="B1095" s="523" t="s">
        <v>3679</v>
      </c>
      <c r="C1095" s="522" t="s">
        <v>255</v>
      </c>
      <c r="D1095" s="524">
        <v>1353.07</v>
      </c>
      <c r="E1095" s="479"/>
      <c r="F1095" s="480" t="str">
        <f t="shared" si="35"/>
        <v>101800</v>
      </c>
      <c r="G1095" s="481">
        <f t="shared" si="34"/>
        <v>1772.66</v>
      </c>
      <c r="H1095" s="468"/>
    </row>
    <row r="1096" spans="1:8" s="6" customFormat="1" ht="60" x14ac:dyDescent="0.25">
      <c r="A1096" s="522">
        <v>98108</v>
      </c>
      <c r="B1096" s="523" t="s">
        <v>5878</v>
      </c>
      <c r="C1096" s="522" t="s">
        <v>255</v>
      </c>
      <c r="D1096" s="524">
        <v>526.20000000000005</v>
      </c>
      <c r="E1096" s="479"/>
      <c r="F1096" s="480" t="str">
        <f t="shared" si="35"/>
        <v>98108</v>
      </c>
      <c r="G1096" s="481">
        <f t="shared" si="34"/>
        <v>689.37</v>
      </c>
      <c r="H1096" s="468"/>
    </row>
    <row r="1097" spans="1:8" s="6" customFormat="1" ht="60" x14ac:dyDescent="0.25">
      <c r="A1097" s="522">
        <v>98105</v>
      </c>
      <c r="B1097" s="523" t="s">
        <v>5875</v>
      </c>
      <c r="C1097" s="522" t="s">
        <v>255</v>
      </c>
      <c r="D1097" s="524">
        <v>644.26</v>
      </c>
      <c r="E1097" s="479"/>
      <c r="F1097" s="480" t="str">
        <f t="shared" si="35"/>
        <v>98105</v>
      </c>
      <c r="G1097" s="481">
        <f t="shared" si="34"/>
        <v>844.05</v>
      </c>
      <c r="H1097" s="468"/>
    </row>
    <row r="1098" spans="1:8" s="6" customFormat="1" ht="60" x14ac:dyDescent="0.25">
      <c r="A1098" s="522">
        <v>98109</v>
      </c>
      <c r="B1098" s="523" t="s">
        <v>6039</v>
      </c>
      <c r="C1098" s="522" t="s">
        <v>255</v>
      </c>
      <c r="D1098" s="524">
        <v>853.46</v>
      </c>
      <c r="E1098" s="479"/>
      <c r="F1098" s="480" t="str">
        <f t="shared" si="35"/>
        <v>98109</v>
      </c>
      <c r="G1098" s="481">
        <f t="shared" si="34"/>
        <v>1118.1199999999999</v>
      </c>
      <c r="H1098" s="468"/>
    </row>
    <row r="1099" spans="1:8" s="6" customFormat="1" ht="75" x14ac:dyDescent="0.25">
      <c r="A1099" s="522">
        <v>98106</v>
      </c>
      <c r="B1099" s="523" t="s">
        <v>5876</v>
      </c>
      <c r="C1099" s="522" t="s">
        <v>255</v>
      </c>
      <c r="D1099" s="524">
        <v>1058.21</v>
      </c>
      <c r="E1099" s="479"/>
      <c r="F1099" s="480" t="str">
        <f t="shared" si="35"/>
        <v>98106</v>
      </c>
      <c r="G1099" s="481">
        <f t="shared" si="34"/>
        <v>1386.36</v>
      </c>
      <c r="H1099" s="468"/>
    </row>
    <row r="1100" spans="1:8" s="6" customFormat="1" ht="30" x14ac:dyDescent="0.25">
      <c r="A1100" s="522">
        <v>98110</v>
      </c>
      <c r="B1100" s="523" t="s">
        <v>6040</v>
      </c>
      <c r="C1100" s="522" t="s">
        <v>255</v>
      </c>
      <c r="D1100" s="524">
        <v>411.29</v>
      </c>
      <c r="E1100" s="479"/>
      <c r="F1100" s="480" t="str">
        <f t="shared" si="35"/>
        <v>98110</v>
      </c>
      <c r="G1100" s="481">
        <f t="shared" si="34"/>
        <v>538.83000000000004</v>
      </c>
      <c r="H1100" s="468"/>
    </row>
    <row r="1101" spans="1:8" s="6" customFormat="1" ht="60" x14ac:dyDescent="0.25">
      <c r="A1101" s="522">
        <v>98107</v>
      </c>
      <c r="B1101" s="523" t="s">
        <v>5877</v>
      </c>
      <c r="C1101" s="522" t="s">
        <v>255</v>
      </c>
      <c r="D1101" s="524">
        <v>294.61</v>
      </c>
      <c r="E1101" s="479"/>
      <c r="F1101" s="480" t="str">
        <f t="shared" si="35"/>
        <v>98107</v>
      </c>
      <c r="G1101" s="481">
        <f t="shared" si="34"/>
        <v>385.97</v>
      </c>
      <c r="H1101" s="468"/>
    </row>
    <row r="1102" spans="1:8" s="6" customFormat="1" ht="60" x14ac:dyDescent="0.25">
      <c r="A1102" s="522">
        <v>98104</v>
      </c>
      <c r="B1102" s="523" t="s">
        <v>5874</v>
      </c>
      <c r="C1102" s="522" t="s">
        <v>255</v>
      </c>
      <c r="D1102" s="524">
        <v>367.69</v>
      </c>
      <c r="E1102" s="479"/>
      <c r="F1102" s="480" t="str">
        <f t="shared" si="35"/>
        <v>98104</v>
      </c>
      <c r="G1102" s="481">
        <f t="shared" si="34"/>
        <v>481.71</v>
      </c>
      <c r="H1102" s="468"/>
    </row>
    <row r="1103" spans="1:8" s="6" customFormat="1" ht="45" x14ac:dyDescent="0.25">
      <c r="A1103" s="522">
        <v>98102</v>
      </c>
      <c r="B1103" s="523" t="s">
        <v>5873</v>
      </c>
      <c r="C1103" s="522" t="s">
        <v>255</v>
      </c>
      <c r="D1103" s="524">
        <v>172.65</v>
      </c>
      <c r="E1103" s="479"/>
      <c r="F1103" s="480" t="str">
        <f t="shared" si="35"/>
        <v>98102</v>
      </c>
      <c r="G1103" s="481">
        <f t="shared" si="34"/>
        <v>226.19</v>
      </c>
      <c r="H1103" s="468"/>
    </row>
    <row r="1104" spans="1:8" s="6" customFormat="1" ht="30" x14ac:dyDescent="0.25">
      <c r="A1104" s="522">
        <v>98111</v>
      </c>
      <c r="B1104" s="523" t="s">
        <v>6041</v>
      </c>
      <c r="C1104" s="522" t="s">
        <v>255</v>
      </c>
      <c r="D1104" s="524">
        <v>55.95</v>
      </c>
      <c r="E1104" s="479"/>
      <c r="F1104" s="480" t="str">
        <f t="shared" si="35"/>
        <v>98111</v>
      </c>
      <c r="G1104" s="481">
        <f t="shared" si="34"/>
        <v>73.3</v>
      </c>
      <c r="H1104" s="468"/>
    </row>
    <row r="1105" spans="1:8" s="6" customFormat="1" ht="45" x14ac:dyDescent="0.25">
      <c r="A1105" s="522">
        <v>97891</v>
      </c>
      <c r="B1105" s="523" t="s">
        <v>4409</v>
      </c>
      <c r="C1105" s="522" t="s">
        <v>255</v>
      </c>
      <c r="D1105" s="524">
        <v>224.08</v>
      </c>
      <c r="E1105" s="479"/>
      <c r="F1105" s="480" t="str">
        <f t="shared" si="35"/>
        <v>97891</v>
      </c>
      <c r="G1105" s="481">
        <f t="shared" si="34"/>
        <v>293.57</v>
      </c>
      <c r="H1105" s="468"/>
    </row>
    <row r="1106" spans="1:8" s="6" customFormat="1" ht="45" x14ac:dyDescent="0.25">
      <c r="A1106" s="522">
        <v>97892</v>
      </c>
      <c r="B1106" s="523" t="s">
        <v>4410</v>
      </c>
      <c r="C1106" s="522" t="s">
        <v>255</v>
      </c>
      <c r="D1106" s="524">
        <v>417.15</v>
      </c>
      <c r="E1106" s="479"/>
      <c r="F1106" s="480" t="str">
        <f t="shared" si="35"/>
        <v>97892</v>
      </c>
      <c r="G1106" s="481">
        <f t="shared" si="34"/>
        <v>546.51</v>
      </c>
      <c r="H1106" s="468"/>
    </row>
    <row r="1107" spans="1:8" s="6" customFormat="1" ht="45" x14ac:dyDescent="0.25">
      <c r="A1107" s="522">
        <v>97893</v>
      </c>
      <c r="B1107" s="523" t="s">
        <v>4411</v>
      </c>
      <c r="C1107" s="522" t="s">
        <v>255</v>
      </c>
      <c r="D1107" s="524">
        <v>577.52</v>
      </c>
      <c r="E1107" s="479"/>
      <c r="F1107" s="480" t="str">
        <f t="shared" si="35"/>
        <v>97893</v>
      </c>
      <c r="G1107" s="481">
        <f t="shared" si="34"/>
        <v>756.61</v>
      </c>
      <c r="H1107" s="468"/>
    </row>
    <row r="1108" spans="1:8" s="6" customFormat="1" ht="45" x14ac:dyDescent="0.25">
      <c r="A1108" s="522">
        <v>97894</v>
      </c>
      <c r="B1108" s="523" t="s">
        <v>4412</v>
      </c>
      <c r="C1108" s="522" t="s">
        <v>255</v>
      </c>
      <c r="D1108" s="524">
        <v>635.48</v>
      </c>
      <c r="E1108" s="479"/>
      <c r="F1108" s="480" t="str">
        <f t="shared" si="35"/>
        <v>97894</v>
      </c>
      <c r="G1108" s="481">
        <f t="shared" si="34"/>
        <v>832.54</v>
      </c>
      <c r="H1108" s="468"/>
    </row>
    <row r="1109" spans="1:8" s="6" customFormat="1" ht="45" x14ac:dyDescent="0.25">
      <c r="A1109" s="522">
        <v>97886</v>
      </c>
      <c r="B1109" s="523" t="s">
        <v>4404</v>
      </c>
      <c r="C1109" s="522" t="s">
        <v>255</v>
      </c>
      <c r="D1109" s="524">
        <v>172.15</v>
      </c>
      <c r="E1109" s="479"/>
      <c r="F1109" s="480" t="str">
        <f t="shared" si="35"/>
        <v>97886</v>
      </c>
      <c r="G1109" s="481">
        <f t="shared" si="34"/>
        <v>225.53</v>
      </c>
      <c r="H1109" s="468"/>
    </row>
    <row r="1110" spans="1:8" s="6" customFormat="1" ht="45" x14ac:dyDescent="0.25">
      <c r="A1110" s="522">
        <v>97887</v>
      </c>
      <c r="B1110" s="523" t="s">
        <v>4405</v>
      </c>
      <c r="C1110" s="522" t="s">
        <v>255</v>
      </c>
      <c r="D1110" s="524">
        <v>269.8</v>
      </c>
      <c r="E1110" s="479"/>
      <c r="F1110" s="480" t="str">
        <f t="shared" si="35"/>
        <v>97887</v>
      </c>
      <c r="G1110" s="481">
        <f t="shared" si="34"/>
        <v>353.46</v>
      </c>
      <c r="H1110" s="468"/>
    </row>
    <row r="1111" spans="1:8" s="6" customFormat="1" ht="45" x14ac:dyDescent="0.25">
      <c r="A1111" s="522">
        <v>97888</v>
      </c>
      <c r="B1111" s="523" t="s">
        <v>4406</v>
      </c>
      <c r="C1111" s="522" t="s">
        <v>255</v>
      </c>
      <c r="D1111" s="524">
        <v>513.79999999999995</v>
      </c>
      <c r="E1111" s="479"/>
      <c r="F1111" s="480" t="str">
        <f t="shared" si="35"/>
        <v>97888</v>
      </c>
      <c r="G1111" s="481">
        <f t="shared" si="34"/>
        <v>673.13</v>
      </c>
      <c r="H1111" s="468"/>
    </row>
    <row r="1112" spans="1:8" s="6" customFormat="1" ht="45" x14ac:dyDescent="0.25">
      <c r="A1112" s="522">
        <v>97889</v>
      </c>
      <c r="B1112" s="523" t="s">
        <v>4407</v>
      </c>
      <c r="C1112" s="522" t="s">
        <v>255</v>
      </c>
      <c r="D1112" s="524">
        <v>700.78</v>
      </c>
      <c r="E1112" s="479"/>
      <c r="F1112" s="480" t="str">
        <f t="shared" si="35"/>
        <v>97889</v>
      </c>
      <c r="G1112" s="481">
        <f t="shared" si="34"/>
        <v>918.09</v>
      </c>
      <c r="H1112" s="468"/>
    </row>
    <row r="1113" spans="1:8" s="6" customFormat="1" ht="45" x14ac:dyDescent="0.25">
      <c r="A1113" s="522">
        <v>97890</v>
      </c>
      <c r="B1113" s="523" t="s">
        <v>4408</v>
      </c>
      <c r="C1113" s="522" t="s">
        <v>255</v>
      </c>
      <c r="D1113" s="524">
        <v>784.86</v>
      </c>
      <c r="E1113" s="479"/>
      <c r="F1113" s="480" t="str">
        <f t="shared" si="35"/>
        <v>97890</v>
      </c>
      <c r="G1113" s="481">
        <f t="shared" si="34"/>
        <v>1028.25</v>
      </c>
      <c r="H1113" s="468"/>
    </row>
    <row r="1114" spans="1:8" s="6" customFormat="1" ht="45" x14ac:dyDescent="0.25">
      <c r="A1114" s="522">
        <v>97881</v>
      </c>
      <c r="B1114" s="523" t="s">
        <v>4399</v>
      </c>
      <c r="C1114" s="522" t="s">
        <v>255</v>
      </c>
      <c r="D1114" s="524">
        <v>139.52000000000001</v>
      </c>
      <c r="E1114" s="479"/>
      <c r="F1114" s="480" t="str">
        <f t="shared" si="35"/>
        <v>97881</v>
      </c>
      <c r="G1114" s="481">
        <f t="shared" si="34"/>
        <v>182.79</v>
      </c>
      <c r="H1114" s="468"/>
    </row>
    <row r="1115" spans="1:8" s="6" customFormat="1" ht="45" x14ac:dyDescent="0.25">
      <c r="A1115" s="522">
        <v>97882</v>
      </c>
      <c r="B1115" s="523" t="s">
        <v>4400</v>
      </c>
      <c r="C1115" s="522" t="s">
        <v>255</v>
      </c>
      <c r="D1115" s="524">
        <v>218.8</v>
      </c>
      <c r="E1115" s="479"/>
      <c r="F1115" s="480" t="str">
        <f t="shared" si="35"/>
        <v>97882</v>
      </c>
      <c r="G1115" s="481">
        <f t="shared" si="34"/>
        <v>286.64999999999998</v>
      </c>
      <c r="H1115" s="468"/>
    </row>
    <row r="1116" spans="1:8" s="6" customFormat="1" ht="45" x14ac:dyDescent="0.25">
      <c r="A1116" s="522">
        <v>97883</v>
      </c>
      <c r="B1116" s="523" t="s">
        <v>4401</v>
      </c>
      <c r="C1116" s="522" t="s">
        <v>255</v>
      </c>
      <c r="D1116" s="524">
        <v>421.21</v>
      </c>
      <c r="E1116" s="479"/>
      <c r="F1116" s="480" t="str">
        <f t="shared" si="35"/>
        <v>97883</v>
      </c>
      <c r="G1116" s="481">
        <f t="shared" si="34"/>
        <v>551.83000000000004</v>
      </c>
      <c r="H1116" s="468"/>
    </row>
    <row r="1117" spans="1:8" s="6" customFormat="1" ht="45" x14ac:dyDescent="0.25">
      <c r="A1117" s="522">
        <v>97884</v>
      </c>
      <c r="B1117" s="523" t="s">
        <v>4402</v>
      </c>
      <c r="C1117" s="522" t="s">
        <v>255</v>
      </c>
      <c r="D1117" s="524">
        <v>821.14</v>
      </c>
      <c r="E1117" s="479"/>
      <c r="F1117" s="480" t="str">
        <f t="shared" si="35"/>
        <v>97884</v>
      </c>
      <c r="G1117" s="481">
        <f t="shared" si="34"/>
        <v>1075.78</v>
      </c>
      <c r="H1117" s="468"/>
    </row>
    <row r="1118" spans="1:8" s="6" customFormat="1" ht="45" x14ac:dyDescent="0.25">
      <c r="A1118" s="522">
        <v>97885</v>
      </c>
      <c r="B1118" s="523" t="s">
        <v>4403</v>
      </c>
      <c r="C1118" s="522" t="s">
        <v>255</v>
      </c>
      <c r="D1118" s="524">
        <v>1260.55</v>
      </c>
      <c r="E1118" s="479"/>
      <c r="F1118" s="480" t="str">
        <f t="shared" si="35"/>
        <v>97885</v>
      </c>
      <c r="G1118" s="481">
        <f t="shared" si="34"/>
        <v>1651.45</v>
      </c>
      <c r="H1118" s="468"/>
    </row>
    <row r="1119" spans="1:8" s="6" customFormat="1" ht="60" x14ac:dyDescent="0.25">
      <c r="A1119" s="522">
        <v>99250</v>
      </c>
      <c r="B1119" s="523" t="s">
        <v>5879</v>
      </c>
      <c r="C1119" s="522" t="s">
        <v>255</v>
      </c>
      <c r="D1119" s="524">
        <v>186.51</v>
      </c>
      <c r="E1119" s="479"/>
      <c r="F1119" s="480" t="str">
        <f t="shared" si="35"/>
        <v>99250</v>
      </c>
      <c r="G1119" s="481">
        <f t="shared" si="34"/>
        <v>244.35</v>
      </c>
      <c r="H1119" s="468"/>
    </row>
    <row r="1120" spans="1:8" s="6" customFormat="1" ht="60" x14ac:dyDescent="0.25">
      <c r="A1120" s="522">
        <v>97900</v>
      </c>
      <c r="B1120" s="523" t="s">
        <v>5864</v>
      </c>
      <c r="C1120" s="522" t="s">
        <v>255</v>
      </c>
      <c r="D1120" s="524">
        <v>190.42</v>
      </c>
      <c r="E1120" s="479"/>
      <c r="F1120" s="480" t="str">
        <f t="shared" si="35"/>
        <v>97900</v>
      </c>
      <c r="G1120" s="481">
        <f t="shared" si="34"/>
        <v>249.47</v>
      </c>
      <c r="H1120" s="468"/>
    </row>
    <row r="1121" spans="1:8" s="6" customFormat="1" ht="60" x14ac:dyDescent="0.25">
      <c r="A1121" s="522">
        <v>99251</v>
      </c>
      <c r="B1121" s="523" t="s">
        <v>5880</v>
      </c>
      <c r="C1121" s="522" t="s">
        <v>255</v>
      </c>
      <c r="D1121" s="524">
        <v>291.27999999999997</v>
      </c>
      <c r="E1121" s="479"/>
      <c r="F1121" s="480" t="str">
        <f t="shared" si="35"/>
        <v>99251</v>
      </c>
      <c r="G1121" s="481">
        <f t="shared" si="34"/>
        <v>381.61</v>
      </c>
      <c r="H1121" s="468"/>
    </row>
    <row r="1122" spans="1:8" s="6" customFormat="1" ht="60" x14ac:dyDescent="0.25">
      <c r="A1122" s="522">
        <v>97901</v>
      </c>
      <c r="B1122" s="523" t="s">
        <v>5865</v>
      </c>
      <c r="C1122" s="522" t="s">
        <v>255</v>
      </c>
      <c r="D1122" s="524">
        <v>298</v>
      </c>
      <c r="E1122" s="479"/>
      <c r="F1122" s="480" t="str">
        <f t="shared" si="35"/>
        <v>97901</v>
      </c>
      <c r="G1122" s="481">
        <f t="shared" si="34"/>
        <v>390.41</v>
      </c>
      <c r="H1122" s="468"/>
    </row>
    <row r="1123" spans="1:8" s="6" customFormat="1" ht="60" x14ac:dyDescent="0.25">
      <c r="A1123" s="522">
        <v>99253</v>
      </c>
      <c r="B1123" s="523" t="s">
        <v>5881</v>
      </c>
      <c r="C1123" s="522" t="s">
        <v>255</v>
      </c>
      <c r="D1123" s="524">
        <v>557.21</v>
      </c>
      <c r="E1123" s="479"/>
      <c r="F1123" s="480" t="str">
        <f t="shared" si="35"/>
        <v>99253</v>
      </c>
      <c r="G1123" s="481">
        <f t="shared" si="34"/>
        <v>730</v>
      </c>
      <c r="H1123" s="468"/>
    </row>
    <row r="1124" spans="1:8" s="6" customFormat="1" ht="60" x14ac:dyDescent="0.25">
      <c r="A1124" s="522">
        <v>97902</v>
      </c>
      <c r="B1124" s="523" t="s">
        <v>5866</v>
      </c>
      <c r="C1124" s="522" t="s">
        <v>255</v>
      </c>
      <c r="D1124" s="524">
        <v>572.28</v>
      </c>
      <c r="E1124" s="479"/>
      <c r="F1124" s="480" t="str">
        <f t="shared" si="35"/>
        <v>97902</v>
      </c>
      <c r="G1124" s="481">
        <f t="shared" si="34"/>
        <v>749.74</v>
      </c>
      <c r="H1124" s="468"/>
    </row>
    <row r="1125" spans="1:8" s="6" customFormat="1" ht="60" x14ac:dyDescent="0.25">
      <c r="A1125" s="522">
        <v>99255</v>
      </c>
      <c r="B1125" s="523" t="s">
        <v>5882</v>
      </c>
      <c r="C1125" s="522" t="s">
        <v>255</v>
      </c>
      <c r="D1125" s="524">
        <v>779.39</v>
      </c>
      <c r="E1125" s="479"/>
      <c r="F1125" s="480" t="str">
        <f t="shared" si="35"/>
        <v>99255</v>
      </c>
      <c r="G1125" s="481">
        <f t="shared" si="34"/>
        <v>1021.08</v>
      </c>
      <c r="H1125" s="468"/>
    </row>
    <row r="1126" spans="1:8" s="6" customFormat="1" ht="60" x14ac:dyDescent="0.25">
      <c r="A1126" s="522">
        <v>97903</v>
      </c>
      <c r="B1126" s="523" t="s">
        <v>5867</v>
      </c>
      <c r="C1126" s="522" t="s">
        <v>255</v>
      </c>
      <c r="D1126" s="524">
        <v>800.06</v>
      </c>
      <c r="E1126" s="479"/>
      <c r="F1126" s="480" t="str">
        <f t="shared" si="35"/>
        <v>97903</v>
      </c>
      <c r="G1126" s="481">
        <f t="shared" si="34"/>
        <v>1048.1600000000001</v>
      </c>
      <c r="H1126" s="468"/>
    </row>
    <row r="1127" spans="1:8" s="6" customFormat="1" ht="60" x14ac:dyDescent="0.25">
      <c r="A1127" s="522">
        <v>99257</v>
      </c>
      <c r="B1127" s="523" t="s">
        <v>5883</v>
      </c>
      <c r="C1127" s="522" t="s">
        <v>255</v>
      </c>
      <c r="D1127" s="524">
        <v>905.04</v>
      </c>
      <c r="E1127" s="479"/>
      <c r="F1127" s="480" t="str">
        <f t="shared" si="35"/>
        <v>99257</v>
      </c>
      <c r="G1127" s="481">
        <f t="shared" si="34"/>
        <v>1185.69</v>
      </c>
      <c r="H1127" s="468"/>
    </row>
    <row r="1128" spans="1:8" s="6" customFormat="1" ht="60" x14ac:dyDescent="0.25">
      <c r="A1128" s="522">
        <v>97904</v>
      </c>
      <c r="B1128" s="523" t="s">
        <v>5868</v>
      </c>
      <c r="C1128" s="522" t="s">
        <v>255</v>
      </c>
      <c r="D1128" s="524">
        <v>931.77</v>
      </c>
      <c r="E1128" s="479"/>
      <c r="F1128" s="480" t="str">
        <f t="shared" si="35"/>
        <v>97904</v>
      </c>
      <c r="G1128" s="481">
        <f t="shared" si="34"/>
        <v>1220.71</v>
      </c>
      <c r="H1128" s="468"/>
    </row>
    <row r="1129" spans="1:8" s="6" customFormat="1" ht="60" x14ac:dyDescent="0.25">
      <c r="A1129" s="522">
        <v>99258</v>
      </c>
      <c r="B1129" s="523" t="s">
        <v>5884</v>
      </c>
      <c r="C1129" s="522" t="s">
        <v>255</v>
      </c>
      <c r="D1129" s="524">
        <v>254.43</v>
      </c>
      <c r="E1129" s="479"/>
      <c r="F1129" s="480" t="str">
        <f t="shared" si="35"/>
        <v>99258</v>
      </c>
      <c r="G1129" s="481">
        <f t="shared" si="34"/>
        <v>333.33</v>
      </c>
      <c r="H1129" s="468"/>
    </row>
    <row r="1130" spans="1:8" s="6" customFormat="1" ht="60" x14ac:dyDescent="0.25">
      <c r="A1130" s="522">
        <v>97905</v>
      </c>
      <c r="B1130" s="523" t="s">
        <v>5869</v>
      </c>
      <c r="C1130" s="522" t="s">
        <v>255</v>
      </c>
      <c r="D1130" s="524">
        <v>258.7</v>
      </c>
      <c r="E1130" s="479"/>
      <c r="F1130" s="480" t="str">
        <f t="shared" si="35"/>
        <v>97905</v>
      </c>
      <c r="G1130" s="481">
        <f t="shared" si="34"/>
        <v>338.92</v>
      </c>
      <c r="H1130" s="468"/>
    </row>
    <row r="1131" spans="1:8" s="6" customFormat="1" ht="60" x14ac:dyDescent="0.25">
      <c r="A1131" s="522">
        <v>99260</v>
      </c>
      <c r="B1131" s="523" t="s">
        <v>5885</v>
      </c>
      <c r="C1131" s="522" t="s">
        <v>255</v>
      </c>
      <c r="D1131" s="524">
        <v>468.22</v>
      </c>
      <c r="E1131" s="479"/>
      <c r="F1131" s="480" t="str">
        <f t="shared" si="35"/>
        <v>99260</v>
      </c>
      <c r="G1131" s="481">
        <f t="shared" si="34"/>
        <v>613.41999999999996</v>
      </c>
      <c r="H1131" s="468"/>
    </row>
    <row r="1132" spans="1:8" s="6" customFormat="1" ht="60" x14ac:dyDescent="0.25">
      <c r="A1132" s="522">
        <v>97906</v>
      </c>
      <c r="B1132" s="523" t="s">
        <v>5870</v>
      </c>
      <c r="C1132" s="522" t="s">
        <v>255</v>
      </c>
      <c r="D1132" s="524">
        <v>477.72</v>
      </c>
      <c r="E1132" s="479"/>
      <c r="F1132" s="480" t="str">
        <f t="shared" si="35"/>
        <v>97906</v>
      </c>
      <c r="G1132" s="481">
        <f t="shared" si="34"/>
        <v>625.86</v>
      </c>
      <c r="H1132" s="468"/>
    </row>
    <row r="1133" spans="1:8" s="6" customFormat="1" ht="60" x14ac:dyDescent="0.25">
      <c r="A1133" s="522">
        <v>99262</v>
      </c>
      <c r="B1133" s="523" t="s">
        <v>5886</v>
      </c>
      <c r="C1133" s="522" t="s">
        <v>255</v>
      </c>
      <c r="D1133" s="524">
        <v>665.84</v>
      </c>
      <c r="E1133" s="479"/>
      <c r="F1133" s="480" t="str">
        <f t="shared" si="35"/>
        <v>99262</v>
      </c>
      <c r="G1133" s="481">
        <f t="shared" si="34"/>
        <v>872.32</v>
      </c>
      <c r="H1133" s="468"/>
    </row>
    <row r="1134" spans="1:8" s="6" customFormat="1" ht="60" x14ac:dyDescent="0.25">
      <c r="A1134" s="522">
        <v>97907</v>
      </c>
      <c r="B1134" s="523" t="s">
        <v>5871</v>
      </c>
      <c r="C1134" s="522" t="s">
        <v>255</v>
      </c>
      <c r="D1134" s="524">
        <v>679.38</v>
      </c>
      <c r="E1134" s="479"/>
      <c r="F1134" s="480" t="str">
        <f t="shared" si="35"/>
        <v>97907</v>
      </c>
      <c r="G1134" s="481">
        <f t="shared" si="34"/>
        <v>890.06</v>
      </c>
      <c r="H1134" s="468"/>
    </row>
    <row r="1135" spans="1:8" s="6" customFormat="1" ht="60" x14ac:dyDescent="0.25">
      <c r="A1135" s="522">
        <v>99264</v>
      </c>
      <c r="B1135" s="523" t="s">
        <v>5887</v>
      </c>
      <c r="C1135" s="522" t="s">
        <v>255</v>
      </c>
      <c r="D1135" s="524">
        <v>770.68</v>
      </c>
      <c r="E1135" s="479"/>
      <c r="F1135" s="480" t="str">
        <f t="shared" si="35"/>
        <v>99264</v>
      </c>
      <c r="G1135" s="481">
        <f t="shared" si="34"/>
        <v>1009.67</v>
      </c>
      <c r="H1135" s="468"/>
    </row>
    <row r="1136" spans="1:8" s="6" customFormat="1" ht="45" x14ac:dyDescent="0.25">
      <c r="A1136" s="522">
        <v>97908</v>
      </c>
      <c r="B1136" s="523" t="s">
        <v>5872</v>
      </c>
      <c r="C1136" s="522" t="s">
        <v>255</v>
      </c>
      <c r="D1136" s="524">
        <v>788.99</v>
      </c>
      <c r="E1136" s="479"/>
      <c r="F1136" s="480" t="str">
        <f t="shared" si="35"/>
        <v>97908</v>
      </c>
      <c r="G1136" s="481">
        <f t="shared" si="34"/>
        <v>1033.6600000000001</v>
      </c>
      <c r="H1136" s="468"/>
    </row>
    <row r="1137" spans="1:8" s="6" customFormat="1" ht="45" x14ac:dyDescent="0.25">
      <c r="A1137" s="522">
        <v>97895</v>
      </c>
      <c r="B1137" s="523" t="s">
        <v>5860</v>
      </c>
      <c r="C1137" s="522" t="s">
        <v>255</v>
      </c>
      <c r="D1137" s="524">
        <v>180.97</v>
      </c>
      <c r="E1137" s="479"/>
      <c r="F1137" s="480" t="str">
        <f t="shared" si="35"/>
        <v>97895</v>
      </c>
      <c r="G1137" s="481">
        <f t="shared" si="34"/>
        <v>237.09</v>
      </c>
      <c r="H1137" s="468"/>
    </row>
    <row r="1138" spans="1:8" s="6" customFormat="1" ht="45" x14ac:dyDescent="0.25">
      <c r="A1138" s="522">
        <v>97896</v>
      </c>
      <c r="B1138" s="523" t="s">
        <v>5861</v>
      </c>
      <c r="C1138" s="522" t="s">
        <v>255</v>
      </c>
      <c r="D1138" s="524">
        <v>336.15</v>
      </c>
      <c r="E1138" s="479"/>
      <c r="F1138" s="480" t="str">
        <f t="shared" si="35"/>
        <v>97896</v>
      </c>
      <c r="G1138" s="481">
        <f t="shared" si="34"/>
        <v>440.39</v>
      </c>
      <c r="H1138" s="468"/>
    </row>
    <row r="1139" spans="1:8" s="6" customFormat="1" ht="45" x14ac:dyDescent="0.25">
      <c r="A1139" s="522">
        <v>97897</v>
      </c>
      <c r="B1139" s="523" t="s">
        <v>5862</v>
      </c>
      <c r="C1139" s="522" t="s">
        <v>255</v>
      </c>
      <c r="D1139" s="524">
        <v>437.02</v>
      </c>
      <c r="E1139" s="479"/>
      <c r="F1139" s="480" t="str">
        <f t="shared" si="35"/>
        <v>97897</v>
      </c>
      <c r="G1139" s="481">
        <f t="shared" si="34"/>
        <v>572.54</v>
      </c>
      <c r="H1139" s="468"/>
    </row>
    <row r="1140" spans="1:8" s="6" customFormat="1" ht="45" x14ac:dyDescent="0.25">
      <c r="A1140" s="522">
        <v>97898</v>
      </c>
      <c r="B1140" s="523" t="s">
        <v>5863</v>
      </c>
      <c r="C1140" s="522" t="s">
        <v>255</v>
      </c>
      <c r="D1140" s="524">
        <v>858.51</v>
      </c>
      <c r="E1140" s="479"/>
      <c r="F1140" s="480" t="str">
        <f t="shared" si="35"/>
        <v>97898</v>
      </c>
      <c r="G1140" s="481">
        <f t="shared" si="34"/>
        <v>1124.73</v>
      </c>
      <c r="H1140" s="468"/>
    </row>
    <row r="1141" spans="1:8" s="6" customFormat="1" ht="45" x14ac:dyDescent="0.25">
      <c r="A1141" s="522">
        <v>97899</v>
      </c>
      <c r="B1141" s="523" t="s">
        <v>14291</v>
      </c>
      <c r="C1141" s="522" t="s">
        <v>255</v>
      </c>
      <c r="D1141" s="524">
        <v>0</v>
      </c>
      <c r="E1141" s="479"/>
      <c r="F1141" s="480" t="str">
        <f t="shared" si="35"/>
        <v>97899</v>
      </c>
      <c r="G1141" s="481">
        <f t="shared" si="34"/>
        <v>0</v>
      </c>
      <c r="H1141" s="468"/>
    </row>
    <row r="1142" spans="1:8" s="6" customFormat="1" ht="60" x14ac:dyDescent="0.25">
      <c r="A1142" s="522">
        <v>101795</v>
      </c>
      <c r="B1142" s="523" t="s">
        <v>398</v>
      </c>
      <c r="C1142" s="522" t="s">
        <v>255</v>
      </c>
      <c r="D1142" s="524">
        <v>622.92999999999995</v>
      </c>
      <c r="E1142" s="479"/>
      <c r="F1142" s="480" t="str">
        <f t="shared" si="35"/>
        <v>101795</v>
      </c>
      <c r="G1142" s="481">
        <f t="shared" si="34"/>
        <v>816.1</v>
      </c>
      <c r="H1142" s="468"/>
    </row>
    <row r="1143" spans="1:8" s="6" customFormat="1" ht="60" x14ac:dyDescent="0.25">
      <c r="A1143" s="522">
        <v>101796</v>
      </c>
      <c r="B1143" s="523" t="s">
        <v>14292</v>
      </c>
      <c r="C1143" s="522" t="s">
        <v>255</v>
      </c>
      <c r="D1143" s="524">
        <v>0</v>
      </c>
      <c r="E1143" s="479"/>
      <c r="F1143" s="480" t="str">
        <f t="shared" si="35"/>
        <v>101796</v>
      </c>
      <c r="G1143" s="481">
        <f t="shared" si="34"/>
        <v>0</v>
      </c>
      <c r="H1143" s="468"/>
    </row>
    <row r="1144" spans="1:8" s="6" customFormat="1" ht="60" x14ac:dyDescent="0.25">
      <c r="A1144" s="522">
        <v>101797</v>
      </c>
      <c r="B1144" s="523" t="s">
        <v>14293</v>
      </c>
      <c r="C1144" s="522" t="s">
        <v>255</v>
      </c>
      <c r="D1144" s="524">
        <v>0</v>
      </c>
      <c r="E1144" s="479"/>
      <c r="F1144" s="480" t="str">
        <f t="shared" si="35"/>
        <v>101797</v>
      </c>
      <c r="G1144" s="481">
        <f t="shared" si="34"/>
        <v>0</v>
      </c>
      <c r="H1144" s="468"/>
    </row>
    <row r="1145" spans="1:8" s="6" customFormat="1" ht="60" x14ac:dyDescent="0.25">
      <c r="A1145" s="522">
        <v>101802</v>
      </c>
      <c r="B1145" s="523" t="s">
        <v>6129</v>
      </c>
      <c r="C1145" s="522" t="s">
        <v>255</v>
      </c>
      <c r="D1145" s="524">
        <v>1811.06</v>
      </c>
      <c r="E1145" s="479"/>
      <c r="F1145" s="480" t="str">
        <f t="shared" si="35"/>
        <v>101802</v>
      </c>
      <c r="G1145" s="481">
        <f t="shared" si="34"/>
        <v>2372.67</v>
      </c>
      <c r="H1145" s="468"/>
    </row>
    <row r="1146" spans="1:8" s="6" customFormat="1" ht="60" x14ac:dyDescent="0.25">
      <c r="A1146" s="522">
        <v>101803</v>
      </c>
      <c r="B1146" s="523" t="s">
        <v>6130</v>
      </c>
      <c r="C1146" s="522" t="s">
        <v>255</v>
      </c>
      <c r="D1146" s="524">
        <v>1159.79</v>
      </c>
      <c r="E1146" s="479"/>
      <c r="F1146" s="480" t="str">
        <f t="shared" si="35"/>
        <v>101803</v>
      </c>
      <c r="G1146" s="481">
        <f t="shared" si="34"/>
        <v>1519.44</v>
      </c>
      <c r="H1146" s="468"/>
    </row>
    <row r="1147" spans="1:8" s="6" customFormat="1" ht="60" x14ac:dyDescent="0.25">
      <c r="A1147" s="522">
        <v>101804</v>
      </c>
      <c r="B1147" s="523" t="s">
        <v>6131</v>
      </c>
      <c r="C1147" s="522" t="s">
        <v>255</v>
      </c>
      <c r="D1147" s="524">
        <v>1447.54</v>
      </c>
      <c r="E1147" s="479"/>
      <c r="F1147" s="480" t="str">
        <f t="shared" si="35"/>
        <v>101804</v>
      </c>
      <c r="G1147" s="481">
        <f t="shared" si="34"/>
        <v>1896.42</v>
      </c>
      <c r="H1147" s="468"/>
    </row>
    <row r="1148" spans="1:8" s="6" customFormat="1" ht="60" x14ac:dyDescent="0.25">
      <c r="A1148" s="522">
        <v>101805</v>
      </c>
      <c r="B1148" s="523" t="s">
        <v>6132</v>
      </c>
      <c r="C1148" s="522" t="s">
        <v>255</v>
      </c>
      <c r="D1148" s="524">
        <v>1840.99</v>
      </c>
      <c r="E1148" s="479"/>
      <c r="F1148" s="480" t="str">
        <f t="shared" si="35"/>
        <v>101805</v>
      </c>
      <c r="G1148" s="481">
        <f t="shared" si="34"/>
        <v>2411.88</v>
      </c>
      <c r="H1148" s="468"/>
    </row>
    <row r="1149" spans="1:8" s="6" customFormat="1" ht="45" x14ac:dyDescent="0.25">
      <c r="A1149" s="522">
        <v>98115</v>
      </c>
      <c r="B1149" s="523" t="s">
        <v>6044</v>
      </c>
      <c r="C1149" s="522" t="s">
        <v>255</v>
      </c>
      <c r="D1149" s="524">
        <v>108.65</v>
      </c>
      <c r="E1149" s="479"/>
      <c r="F1149" s="480" t="str">
        <f t="shared" si="35"/>
        <v>98115</v>
      </c>
      <c r="G1149" s="481">
        <f t="shared" si="34"/>
        <v>142.34</v>
      </c>
      <c r="H1149" s="468"/>
    </row>
    <row r="1150" spans="1:8" s="6" customFormat="1" ht="30" x14ac:dyDescent="0.25">
      <c r="A1150" s="522">
        <v>98114</v>
      </c>
      <c r="B1150" s="523" t="s">
        <v>6043</v>
      </c>
      <c r="C1150" s="522" t="s">
        <v>255</v>
      </c>
      <c r="D1150" s="524">
        <v>546.16</v>
      </c>
      <c r="E1150" s="479"/>
      <c r="F1150" s="480" t="str">
        <f t="shared" si="35"/>
        <v>98114</v>
      </c>
      <c r="G1150" s="481">
        <f t="shared" si="34"/>
        <v>715.52</v>
      </c>
      <c r="H1150" s="468"/>
    </row>
    <row r="1151" spans="1:8" s="6" customFormat="1" ht="30" x14ac:dyDescent="0.25">
      <c r="A1151" s="522">
        <v>98112</v>
      </c>
      <c r="B1151" s="523" t="s">
        <v>6042</v>
      </c>
      <c r="C1151" s="522" t="s">
        <v>255</v>
      </c>
      <c r="D1151" s="524">
        <v>118.66</v>
      </c>
      <c r="E1151" s="479"/>
      <c r="F1151" s="480" t="str">
        <f t="shared" si="35"/>
        <v>98112</v>
      </c>
      <c r="G1151" s="481">
        <f t="shared" si="34"/>
        <v>155.46</v>
      </c>
      <c r="H1151" s="468"/>
    </row>
    <row r="1152" spans="1:8" s="6" customFormat="1" ht="30" x14ac:dyDescent="0.25">
      <c r="A1152" s="522">
        <v>100128</v>
      </c>
      <c r="B1152" s="523" t="s">
        <v>6128</v>
      </c>
      <c r="C1152" s="522" t="s">
        <v>255</v>
      </c>
      <c r="D1152" s="524">
        <v>2004.24</v>
      </c>
      <c r="E1152" s="479"/>
      <c r="F1152" s="480" t="str">
        <f t="shared" si="35"/>
        <v>100128</v>
      </c>
      <c r="G1152" s="481">
        <f t="shared" si="34"/>
        <v>2625.75</v>
      </c>
      <c r="H1152" s="468"/>
    </row>
    <row r="1153" spans="1:8" s="6" customFormat="1" ht="45" x14ac:dyDescent="0.25">
      <c r="A1153" s="522">
        <v>102623</v>
      </c>
      <c r="B1153" s="523" t="s">
        <v>5918</v>
      </c>
      <c r="C1153" s="522" t="s">
        <v>255</v>
      </c>
      <c r="D1153" s="524">
        <v>918.23</v>
      </c>
      <c r="E1153" s="479"/>
      <c r="F1153" s="480" t="str">
        <f t="shared" si="35"/>
        <v>102623</v>
      </c>
      <c r="G1153" s="481">
        <f t="shared" si="34"/>
        <v>1202.97</v>
      </c>
      <c r="H1153" s="468"/>
    </row>
    <row r="1154" spans="1:8" s="6" customFormat="1" ht="30" x14ac:dyDescent="0.25">
      <c r="A1154" s="522">
        <v>102607</v>
      </c>
      <c r="B1154" s="523" t="s">
        <v>5908</v>
      </c>
      <c r="C1154" s="522" t="s">
        <v>255</v>
      </c>
      <c r="D1154" s="524">
        <v>490.68</v>
      </c>
      <c r="E1154" s="479"/>
      <c r="F1154" s="480" t="str">
        <f t="shared" si="35"/>
        <v>102607</v>
      </c>
      <c r="G1154" s="481">
        <f t="shared" si="34"/>
        <v>642.84</v>
      </c>
      <c r="H1154" s="468"/>
    </row>
    <row r="1155" spans="1:8" s="6" customFormat="1" ht="30" x14ac:dyDescent="0.25">
      <c r="A1155" s="522">
        <v>102608</v>
      </c>
      <c r="B1155" s="523" t="s">
        <v>5909</v>
      </c>
      <c r="C1155" s="522" t="s">
        <v>255</v>
      </c>
      <c r="D1155" s="524">
        <v>1124.0899999999999</v>
      </c>
      <c r="E1155" s="479"/>
      <c r="F1155" s="480" t="str">
        <f t="shared" si="35"/>
        <v>102608</v>
      </c>
      <c r="G1155" s="481">
        <f t="shared" si="34"/>
        <v>1472.67</v>
      </c>
      <c r="H1155" s="468"/>
    </row>
    <row r="1156" spans="1:8" s="6" customFormat="1" ht="30" x14ac:dyDescent="0.25">
      <c r="A1156" s="522">
        <v>102609</v>
      </c>
      <c r="B1156" s="523" t="s">
        <v>5910</v>
      </c>
      <c r="C1156" s="522" t="s">
        <v>255</v>
      </c>
      <c r="D1156" s="524">
        <v>1277.45</v>
      </c>
      <c r="E1156" s="479"/>
      <c r="F1156" s="480" t="str">
        <f t="shared" si="35"/>
        <v>102609</v>
      </c>
      <c r="G1156" s="481">
        <f t="shared" ref="G1156:G1219" si="36">ROUND(D1156*(1+$G$2),2)</f>
        <v>1673.59</v>
      </c>
      <c r="H1156" s="468"/>
    </row>
    <row r="1157" spans="1:8" s="6" customFormat="1" ht="30" x14ac:dyDescent="0.25">
      <c r="A1157" s="522">
        <v>102610</v>
      </c>
      <c r="B1157" s="523" t="s">
        <v>11937</v>
      </c>
      <c r="C1157" s="522" t="s">
        <v>255</v>
      </c>
      <c r="D1157" s="524">
        <v>2195</v>
      </c>
      <c r="E1157" s="479"/>
      <c r="F1157" s="480" t="str">
        <f t="shared" ref="F1157:F1220" si="37">TRIM(A1157)</f>
        <v>102610</v>
      </c>
      <c r="G1157" s="481">
        <f t="shared" si="36"/>
        <v>2875.67</v>
      </c>
      <c r="H1157" s="468"/>
    </row>
    <row r="1158" spans="1:8" s="6" customFormat="1" ht="45" x14ac:dyDescent="0.25">
      <c r="A1158" s="522">
        <v>102622</v>
      </c>
      <c r="B1158" s="523" t="s">
        <v>5917</v>
      </c>
      <c r="C1158" s="522" t="s">
        <v>255</v>
      </c>
      <c r="D1158" s="524">
        <v>664.3</v>
      </c>
      <c r="E1158" s="479"/>
      <c r="F1158" s="480" t="str">
        <f t="shared" si="37"/>
        <v>102622</v>
      </c>
      <c r="G1158" s="481">
        <f t="shared" si="36"/>
        <v>870.3</v>
      </c>
      <c r="H1158" s="468"/>
    </row>
    <row r="1159" spans="1:8" s="6" customFormat="1" ht="30" x14ac:dyDescent="0.25">
      <c r="A1159" s="522">
        <v>102605</v>
      </c>
      <c r="B1159" s="523" t="s">
        <v>5906</v>
      </c>
      <c r="C1159" s="522" t="s">
        <v>255</v>
      </c>
      <c r="D1159" s="524">
        <v>297.52999999999997</v>
      </c>
      <c r="E1159" s="479"/>
      <c r="F1159" s="480" t="str">
        <f t="shared" si="37"/>
        <v>102605</v>
      </c>
      <c r="G1159" s="481">
        <f t="shared" si="36"/>
        <v>389.79</v>
      </c>
      <c r="H1159" s="468"/>
    </row>
    <row r="1160" spans="1:8" s="6" customFormat="1" ht="30" x14ac:dyDescent="0.25">
      <c r="A1160" s="522">
        <v>102606</v>
      </c>
      <c r="B1160" s="523" t="s">
        <v>5907</v>
      </c>
      <c r="C1160" s="522" t="s">
        <v>255</v>
      </c>
      <c r="D1160" s="524">
        <v>458.32</v>
      </c>
      <c r="E1160" s="479"/>
      <c r="F1160" s="480" t="str">
        <f t="shared" si="37"/>
        <v>102606</v>
      </c>
      <c r="G1160" s="481">
        <f t="shared" si="36"/>
        <v>600.45000000000005</v>
      </c>
      <c r="H1160" s="468"/>
    </row>
    <row r="1161" spans="1:8" s="6" customFormat="1" ht="45" x14ac:dyDescent="0.25">
      <c r="A1161" s="522">
        <v>102613</v>
      </c>
      <c r="B1161" s="523" t="s">
        <v>5912</v>
      </c>
      <c r="C1161" s="522" t="s">
        <v>255</v>
      </c>
      <c r="D1161" s="524">
        <v>687.58</v>
      </c>
      <c r="E1161" s="479"/>
      <c r="F1161" s="480" t="str">
        <f t="shared" si="37"/>
        <v>102613</v>
      </c>
      <c r="G1161" s="481">
        <f t="shared" si="36"/>
        <v>900.8</v>
      </c>
      <c r="H1161" s="468"/>
    </row>
    <row r="1162" spans="1:8" s="6" customFormat="1" ht="45" x14ac:dyDescent="0.25">
      <c r="A1162" s="522">
        <v>102619</v>
      </c>
      <c r="B1162" s="523" t="s">
        <v>5916</v>
      </c>
      <c r="C1162" s="522" t="s">
        <v>255</v>
      </c>
      <c r="D1162" s="524">
        <v>5879.01</v>
      </c>
      <c r="E1162" s="479"/>
      <c r="F1162" s="480" t="str">
        <f t="shared" si="37"/>
        <v>102619</v>
      </c>
      <c r="G1162" s="481">
        <f t="shared" si="36"/>
        <v>7702.09</v>
      </c>
      <c r="H1162" s="468"/>
    </row>
    <row r="1163" spans="1:8" s="6" customFormat="1" ht="45" x14ac:dyDescent="0.25">
      <c r="A1163" s="522">
        <v>102614</v>
      </c>
      <c r="B1163" s="523" t="s">
        <v>5913</v>
      </c>
      <c r="C1163" s="522" t="s">
        <v>255</v>
      </c>
      <c r="D1163" s="524">
        <v>1057.07</v>
      </c>
      <c r="E1163" s="479"/>
      <c r="F1163" s="480" t="str">
        <f t="shared" si="37"/>
        <v>102614</v>
      </c>
      <c r="G1163" s="481">
        <f t="shared" si="36"/>
        <v>1384.87</v>
      </c>
      <c r="H1163" s="468"/>
    </row>
    <row r="1164" spans="1:8" s="6" customFormat="1" ht="45" x14ac:dyDescent="0.25">
      <c r="A1164" s="522">
        <v>102620</v>
      </c>
      <c r="B1164" s="523" t="s">
        <v>11941</v>
      </c>
      <c r="C1164" s="522" t="s">
        <v>255</v>
      </c>
      <c r="D1164" s="524">
        <v>8529.8799999999992</v>
      </c>
      <c r="E1164" s="479"/>
      <c r="F1164" s="480" t="str">
        <f t="shared" si="37"/>
        <v>102620</v>
      </c>
      <c r="G1164" s="481">
        <f t="shared" si="36"/>
        <v>11175</v>
      </c>
      <c r="H1164" s="468"/>
    </row>
    <row r="1165" spans="1:8" s="6" customFormat="1" ht="45" x14ac:dyDescent="0.25">
      <c r="A1165" s="522">
        <v>102615</v>
      </c>
      <c r="B1165" s="523" t="s">
        <v>5914</v>
      </c>
      <c r="C1165" s="522" t="s">
        <v>255</v>
      </c>
      <c r="D1165" s="524">
        <v>1326.62</v>
      </c>
      <c r="E1165" s="479"/>
      <c r="F1165" s="480" t="str">
        <f t="shared" si="37"/>
        <v>102615</v>
      </c>
      <c r="G1165" s="481">
        <f t="shared" si="36"/>
        <v>1738</v>
      </c>
      <c r="H1165" s="468"/>
    </row>
    <row r="1166" spans="1:8" s="6" customFormat="1" ht="45" x14ac:dyDescent="0.25">
      <c r="A1166" s="522">
        <v>102621</v>
      </c>
      <c r="B1166" s="523" t="s">
        <v>11942</v>
      </c>
      <c r="C1166" s="522" t="s">
        <v>255</v>
      </c>
      <c r="D1166" s="524">
        <v>13098</v>
      </c>
      <c r="E1166" s="479"/>
      <c r="F1166" s="480" t="str">
        <f t="shared" si="37"/>
        <v>102621</v>
      </c>
      <c r="G1166" s="481">
        <f t="shared" si="36"/>
        <v>17159.689999999999</v>
      </c>
      <c r="H1166" s="468"/>
    </row>
    <row r="1167" spans="1:8" s="6" customFormat="1" ht="45" x14ac:dyDescent="0.25">
      <c r="A1167" s="522">
        <v>102616</v>
      </c>
      <c r="B1167" s="523" t="s">
        <v>11939</v>
      </c>
      <c r="C1167" s="522" t="s">
        <v>255</v>
      </c>
      <c r="D1167" s="524">
        <v>1963.65</v>
      </c>
      <c r="E1167" s="479"/>
      <c r="F1167" s="480" t="str">
        <f t="shared" si="37"/>
        <v>102616</v>
      </c>
      <c r="G1167" s="481">
        <f t="shared" si="36"/>
        <v>2572.58</v>
      </c>
      <c r="H1167" s="468"/>
    </row>
    <row r="1168" spans="1:8" s="6" customFormat="1" ht="45" x14ac:dyDescent="0.25">
      <c r="A1168" s="522">
        <v>102611</v>
      </c>
      <c r="B1168" s="523" t="s">
        <v>5911</v>
      </c>
      <c r="C1168" s="522" t="s">
        <v>255</v>
      </c>
      <c r="D1168" s="524">
        <v>494.07</v>
      </c>
      <c r="E1168" s="479"/>
      <c r="F1168" s="480" t="str">
        <f t="shared" si="37"/>
        <v>102611</v>
      </c>
      <c r="G1168" s="481">
        <f t="shared" si="36"/>
        <v>647.28</v>
      </c>
      <c r="H1168" s="468"/>
    </row>
    <row r="1169" spans="1:8" s="6" customFormat="1" ht="45" x14ac:dyDescent="0.25">
      <c r="A1169" s="522">
        <v>102617</v>
      </c>
      <c r="B1169" s="523" t="s">
        <v>5915</v>
      </c>
      <c r="C1169" s="522" t="s">
        <v>255</v>
      </c>
      <c r="D1169" s="524">
        <v>3649.73</v>
      </c>
      <c r="E1169" s="479"/>
      <c r="F1169" s="480" t="str">
        <f t="shared" si="37"/>
        <v>102617</v>
      </c>
      <c r="G1169" s="481">
        <f t="shared" si="36"/>
        <v>4781.51</v>
      </c>
      <c r="H1169" s="468"/>
    </row>
    <row r="1170" spans="1:8" s="6" customFormat="1" ht="45" x14ac:dyDescent="0.25">
      <c r="A1170" s="522">
        <v>102618</v>
      </c>
      <c r="B1170" s="523" t="s">
        <v>11940</v>
      </c>
      <c r="C1170" s="522" t="s">
        <v>255</v>
      </c>
      <c r="D1170" s="524">
        <v>4385.76</v>
      </c>
      <c r="E1170" s="479"/>
      <c r="F1170" s="480" t="str">
        <f t="shared" si="37"/>
        <v>102618</v>
      </c>
      <c r="G1170" s="481">
        <f t="shared" si="36"/>
        <v>5745.78</v>
      </c>
      <c r="H1170" s="468"/>
    </row>
    <row r="1171" spans="1:8" s="6" customFormat="1" ht="45" x14ac:dyDescent="0.25">
      <c r="A1171" s="522">
        <v>102612</v>
      </c>
      <c r="B1171" s="523" t="s">
        <v>11938</v>
      </c>
      <c r="C1171" s="522" t="s">
        <v>255</v>
      </c>
      <c r="D1171" s="524">
        <v>709.17</v>
      </c>
      <c r="E1171" s="479"/>
      <c r="F1171" s="480" t="str">
        <f t="shared" si="37"/>
        <v>102612</v>
      </c>
      <c r="G1171" s="481">
        <f t="shared" si="36"/>
        <v>929.08</v>
      </c>
      <c r="H1171" s="468"/>
    </row>
    <row r="1172" spans="1:8" s="6" customFormat="1" ht="30" x14ac:dyDescent="0.25">
      <c r="A1172" s="522">
        <v>102603</v>
      </c>
      <c r="B1172" s="523" t="s">
        <v>5904</v>
      </c>
      <c r="C1172" s="522" t="s">
        <v>255</v>
      </c>
      <c r="D1172" s="524">
        <v>11.72</v>
      </c>
      <c r="E1172" s="479"/>
      <c r="F1172" s="480" t="str">
        <f t="shared" si="37"/>
        <v>102603</v>
      </c>
      <c r="G1172" s="481">
        <f t="shared" si="36"/>
        <v>15.35</v>
      </c>
      <c r="H1172" s="468"/>
    </row>
    <row r="1173" spans="1:8" s="6" customFormat="1" ht="30" x14ac:dyDescent="0.25">
      <c r="A1173" s="522">
        <v>102587</v>
      </c>
      <c r="B1173" s="523" t="s">
        <v>5888</v>
      </c>
      <c r="C1173" s="522" t="s">
        <v>255</v>
      </c>
      <c r="D1173" s="524">
        <v>4.0199999999999996</v>
      </c>
      <c r="E1173" s="479"/>
      <c r="F1173" s="480" t="str">
        <f t="shared" si="37"/>
        <v>102587</v>
      </c>
      <c r="G1173" s="481">
        <f t="shared" si="36"/>
        <v>5.27</v>
      </c>
      <c r="H1173" s="468"/>
    </row>
    <row r="1174" spans="1:8" s="6" customFormat="1" ht="30" x14ac:dyDescent="0.25">
      <c r="A1174" s="522">
        <v>102589</v>
      </c>
      <c r="B1174" s="523" t="s">
        <v>5890</v>
      </c>
      <c r="C1174" s="522" t="s">
        <v>255</v>
      </c>
      <c r="D1174" s="524">
        <v>4.47</v>
      </c>
      <c r="E1174" s="479"/>
      <c r="F1174" s="480" t="str">
        <f t="shared" si="37"/>
        <v>102589</v>
      </c>
      <c r="G1174" s="481">
        <f t="shared" si="36"/>
        <v>5.86</v>
      </c>
      <c r="H1174" s="468"/>
    </row>
    <row r="1175" spans="1:8" s="6" customFormat="1" ht="30" x14ac:dyDescent="0.25">
      <c r="A1175" s="522">
        <v>102591</v>
      </c>
      <c r="B1175" s="523" t="s">
        <v>5892</v>
      </c>
      <c r="C1175" s="522" t="s">
        <v>255</v>
      </c>
      <c r="D1175" s="524">
        <v>4.92</v>
      </c>
      <c r="E1175" s="479"/>
      <c r="F1175" s="480" t="str">
        <f t="shared" si="37"/>
        <v>102591</v>
      </c>
      <c r="G1175" s="481">
        <f t="shared" si="36"/>
        <v>6.45</v>
      </c>
      <c r="H1175" s="468"/>
    </row>
    <row r="1176" spans="1:8" s="6" customFormat="1" ht="30" x14ac:dyDescent="0.25">
      <c r="A1176" s="522">
        <v>102593</v>
      </c>
      <c r="B1176" s="523" t="s">
        <v>5894</v>
      </c>
      <c r="C1176" s="522" t="s">
        <v>255</v>
      </c>
      <c r="D1176" s="524">
        <v>5.55</v>
      </c>
      <c r="E1176" s="479"/>
      <c r="F1176" s="480" t="str">
        <f t="shared" si="37"/>
        <v>102593</v>
      </c>
      <c r="G1176" s="481">
        <f t="shared" si="36"/>
        <v>7.27</v>
      </c>
      <c r="H1176" s="468"/>
    </row>
    <row r="1177" spans="1:8" s="6" customFormat="1" ht="30" x14ac:dyDescent="0.25">
      <c r="A1177" s="522">
        <v>102595</v>
      </c>
      <c r="B1177" s="523" t="s">
        <v>5896</v>
      </c>
      <c r="C1177" s="522" t="s">
        <v>255</v>
      </c>
      <c r="D1177" s="524">
        <v>6.28</v>
      </c>
      <c r="E1177" s="479"/>
      <c r="F1177" s="480" t="str">
        <f t="shared" si="37"/>
        <v>102595</v>
      </c>
      <c r="G1177" s="481">
        <f t="shared" si="36"/>
        <v>8.23</v>
      </c>
      <c r="H1177" s="468"/>
    </row>
    <row r="1178" spans="1:8" s="6" customFormat="1" ht="30" x14ac:dyDescent="0.25">
      <c r="A1178" s="522">
        <v>102597</v>
      </c>
      <c r="B1178" s="523" t="s">
        <v>5898</v>
      </c>
      <c r="C1178" s="522" t="s">
        <v>255</v>
      </c>
      <c r="D1178" s="524">
        <v>7.19</v>
      </c>
      <c r="E1178" s="479"/>
      <c r="F1178" s="480" t="str">
        <f t="shared" si="37"/>
        <v>102597</v>
      </c>
      <c r="G1178" s="481">
        <f t="shared" si="36"/>
        <v>9.42</v>
      </c>
      <c r="H1178" s="468"/>
    </row>
    <row r="1179" spans="1:8" s="6" customFormat="1" ht="30" x14ac:dyDescent="0.25">
      <c r="A1179" s="522">
        <v>102599</v>
      </c>
      <c r="B1179" s="523" t="s">
        <v>5900</v>
      </c>
      <c r="C1179" s="522" t="s">
        <v>255</v>
      </c>
      <c r="D1179" s="524">
        <v>8.09</v>
      </c>
      <c r="E1179" s="479"/>
      <c r="F1179" s="480" t="str">
        <f t="shared" si="37"/>
        <v>102599</v>
      </c>
      <c r="G1179" s="481">
        <f t="shared" si="36"/>
        <v>10.6</v>
      </c>
      <c r="H1179" s="468"/>
    </row>
    <row r="1180" spans="1:8" s="6" customFormat="1" ht="30" x14ac:dyDescent="0.25">
      <c r="A1180" s="522">
        <v>102601</v>
      </c>
      <c r="B1180" s="523" t="s">
        <v>5902</v>
      </c>
      <c r="C1180" s="522" t="s">
        <v>255</v>
      </c>
      <c r="D1180" s="524">
        <v>9.4499999999999993</v>
      </c>
      <c r="E1180" s="479"/>
      <c r="F1180" s="480" t="str">
        <f t="shared" si="37"/>
        <v>102601</v>
      </c>
      <c r="G1180" s="481">
        <f t="shared" si="36"/>
        <v>12.38</v>
      </c>
      <c r="H1180" s="468"/>
    </row>
    <row r="1181" spans="1:8" s="6" customFormat="1" ht="30" x14ac:dyDescent="0.25">
      <c r="A1181" s="522">
        <v>102604</v>
      </c>
      <c r="B1181" s="523" t="s">
        <v>5905</v>
      </c>
      <c r="C1181" s="522" t="s">
        <v>255</v>
      </c>
      <c r="D1181" s="524">
        <v>13.51</v>
      </c>
      <c r="E1181" s="479"/>
      <c r="F1181" s="480" t="str">
        <f t="shared" si="37"/>
        <v>102604</v>
      </c>
      <c r="G1181" s="481">
        <f t="shared" si="36"/>
        <v>17.7</v>
      </c>
      <c r="H1181" s="468"/>
    </row>
    <row r="1182" spans="1:8" s="6" customFormat="1" ht="30" x14ac:dyDescent="0.25">
      <c r="A1182" s="522">
        <v>102588</v>
      </c>
      <c r="B1182" s="523" t="s">
        <v>5889</v>
      </c>
      <c r="C1182" s="522" t="s">
        <v>255</v>
      </c>
      <c r="D1182" s="524">
        <v>5.81</v>
      </c>
      <c r="E1182" s="479"/>
      <c r="F1182" s="480" t="str">
        <f t="shared" si="37"/>
        <v>102588</v>
      </c>
      <c r="G1182" s="481">
        <f t="shared" si="36"/>
        <v>7.61</v>
      </c>
      <c r="H1182" s="468"/>
    </row>
    <row r="1183" spans="1:8" s="6" customFormat="1" ht="30" x14ac:dyDescent="0.25">
      <c r="A1183" s="522">
        <v>102590</v>
      </c>
      <c r="B1183" s="523" t="s">
        <v>5891</v>
      </c>
      <c r="C1183" s="522" t="s">
        <v>255</v>
      </c>
      <c r="D1183" s="524">
        <v>6.26</v>
      </c>
      <c r="E1183" s="479"/>
      <c r="F1183" s="480" t="str">
        <f t="shared" si="37"/>
        <v>102590</v>
      </c>
      <c r="G1183" s="481">
        <f t="shared" si="36"/>
        <v>8.1999999999999993</v>
      </c>
      <c r="H1183" s="468"/>
    </row>
    <row r="1184" spans="1:8" s="6" customFormat="1" ht="30" x14ac:dyDescent="0.25">
      <c r="A1184" s="522">
        <v>102592</v>
      </c>
      <c r="B1184" s="523" t="s">
        <v>5893</v>
      </c>
      <c r="C1184" s="522" t="s">
        <v>255</v>
      </c>
      <c r="D1184" s="524">
        <v>6.71</v>
      </c>
      <c r="E1184" s="479"/>
      <c r="F1184" s="480" t="str">
        <f t="shared" si="37"/>
        <v>102592</v>
      </c>
      <c r="G1184" s="481">
        <f t="shared" si="36"/>
        <v>8.7899999999999991</v>
      </c>
      <c r="H1184" s="468"/>
    </row>
    <row r="1185" spans="1:8" s="6" customFormat="1" ht="30" x14ac:dyDescent="0.25">
      <c r="A1185" s="522">
        <v>102594</v>
      </c>
      <c r="B1185" s="523" t="s">
        <v>5895</v>
      </c>
      <c r="C1185" s="522" t="s">
        <v>255</v>
      </c>
      <c r="D1185" s="524">
        <v>7.36</v>
      </c>
      <c r="E1185" s="479"/>
      <c r="F1185" s="480" t="str">
        <f t="shared" si="37"/>
        <v>102594</v>
      </c>
      <c r="G1185" s="481">
        <f t="shared" si="36"/>
        <v>9.64</v>
      </c>
      <c r="H1185" s="468"/>
    </row>
    <row r="1186" spans="1:8" s="6" customFormat="1" ht="30" x14ac:dyDescent="0.25">
      <c r="A1186" s="522">
        <v>102596</v>
      </c>
      <c r="B1186" s="523" t="s">
        <v>5897</v>
      </c>
      <c r="C1186" s="522" t="s">
        <v>255</v>
      </c>
      <c r="D1186" s="524">
        <v>8.08</v>
      </c>
      <c r="E1186" s="479"/>
      <c r="F1186" s="480" t="str">
        <f t="shared" si="37"/>
        <v>102596</v>
      </c>
      <c r="G1186" s="481">
        <f t="shared" si="36"/>
        <v>10.59</v>
      </c>
      <c r="H1186" s="468"/>
    </row>
    <row r="1187" spans="1:8" s="6" customFormat="1" ht="30" x14ac:dyDescent="0.25">
      <c r="A1187" s="522">
        <v>102598</v>
      </c>
      <c r="B1187" s="523" t="s">
        <v>5899</v>
      </c>
      <c r="C1187" s="522" t="s">
        <v>255</v>
      </c>
      <c r="D1187" s="524">
        <v>8.98</v>
      </c>
      <c r="E1187" s="479"/>
      <c r="F1187" s="480" t="str">
        <f t="shared" si="37"/>
        <v>102598</v>
      </c>
      <c r="G1187" s="481">
        <f t="shared" si="36"/>
        <v>11.76</v>
      </c>
      <c r="H1187" s="468"/>
    </row>
    <row r="1188" spans="1:8" s="6" customFormat="1" ht="30" x14ac:dyDescent="0.25">
      <c r="A1188" s="522">
        <v>102600</v>
      </c>
      <c r="B1188" s="523" t="s">
        <v>5901</v>
      </c>
      <c r="C1188" s="522" t="s">
        <v>255</v>
      </c>
      <c r="D1188" s="524">
        <v>9.89</v>
      </c>
      <c r="E1188" s="479"/>
      <c r="F1188" s="480" t="str">
        <f t="shared" si="37"/>
        <v>102600</v>
      </c>
      <c r="G1188" s="481">
        <f t="shared" si="36"/>
        <v>12.96</v>
      </c>
      <c r="H1188" s="468"/>
    </row>
    <row r="1189" spans="1:8" s="6" customFormat="1" ht="30" x14ac:dyDescent="0.25">
      <c r="A1189" s="522">
        <v>102602</v>
      </c>
      <c r="B1189" s="523" t="s">
        <v>5903</v>
      </c>
      <c r="C1189" s="522" t="s">
        <v>255</v>
      </c>
      <c r="D1189" s="524">
        <v>11.25</v>
      </c>
      <c r="E1189" s="479"/>
      <c r="F1189" s="480" t="str">
        <f t="shared" si="37"/>
        <v>102602</v>
      </c>
      <c r="G1189" s="481">
        <f t="shared" si="36"/>
        <v>14.74</v>
      </c>
      <c r="H1189" s="468"/>
    </row>
    <row r="1190" spans="1:8" s="6" customFormat="1" ht="45" x14ac:dyDescent="0.25">
      <c r="A1190" s="522">
        <v>103005</v>
      </c>
      <c r="B1190" s="523" t="s">
        <v>3584</v>
      </c>
      <c r="C1190" s="522" t="s">
        <v>255</v>
      </c>
      <c r="D1190" s="524">
        <v>544.24</v>
      </c>
      <c r="E1190" s="479"/>
      <c r="F1190" s="480" t="str">
        <f t="shared" si="37"/>
        <v>103005</v>
      </c>
      <c r="G1190" s="481">
        <f t="shared" si="36"/>
        <v>713.01</v>
      </c>
      <c r="H1190" s="468"/>
    </row>
    <row r="1191" spans="1:8" s="6" customFormat="1" ht="45" x14ac:dyDescent="0.25">
      <c r="A1191" s="522">
        <v>103006</v>
      </c>
      <c r="B1191" s="523" t="s">
        <v>3585</v>
      </c>
      <c r="C1191" s="522" t="s">
        <v>255</v>
      </c>
      <c r="D1191" s="524">
        <v>745.47</v>
      </c>
      <c r="E1191" s="479"/>
      <c r="F1191" s="480" t="str">
        <f t="shared" si="37"/>
        <v>103006</v>
      </c>
      <c r="G1191" s="481">
        <f t="shared" si="36"/>
        <v>976.64</v>
      </c>
      <c r="H1191" s="468"/>
    </row>
    <row r="1192" spans="1:8" s="6" customFormat="1" ht="45" x14ac:dyDescent="0.25">
      <c r="A1192" s="522">
        <v>103007</v>
      </c>
      <c r="B1192" s="523" t="s">
        <v>3586</v>
      </c>
      <c r="C1192" s="522" t="s">
        <v>255</v>
      </c>
      <c r="D1192" s="524">
        <v>975.07</v>
      </c>
      <c r="E1192" s="479"/>
      <c r="F1192" s="480" t="str">
        <f t="shared" si="37"/>
        <v>103007</v>
      </c>
      <c r="G1192" s="481">
        <f t="shared" si="36"/>
        <v>1277.44</v>
      </c>
      <c r="H1192" s="468"/>
    </row>
    <row r="1193" spans="1:8" s="6" customFormat="1" ht="45" x14ac:dyDescent="0.25">
      <c r="A1193" s="522">
        <v>103004</v>
      </c>
      <c r="B1193" s="523" t="s">
        <v>14294</v>
      </c>
      <c r="C1193" s="522" t="s">
        <v>163</v>
      </c>
      <c r="D1193" s="524">
        <v>0</v>
      </c>
      <c r="E1193" s="479"/>
      <c r="F1193" s="480" t="str">
        <f t="shared" si="37"/>
        <v>103004</v>
      </c>
      <c r="G1193" s="481">
        <f t="shared" si="36"/>
        <v>0</v>
      </c>
      <c r="H1193" s="468"/>
    </row>
    <row r="1194" spans="1:8" s="6" customFormat="1" ht="30" x14ac:dyDescent="0.25">
      <c r="A1194" s="522">
        <v>102989</v>
      </c>
      <c r="B1194" s="523" t="s">
        <v>3569</v>
      </c>
      <c r="C1194" s="522" t="s">
        <v>163</v>
      </c>
      <c r="D1194" s="524">
        <v>48</v>
      </c>
      <c r="E1194" s="479"/>
      <c r="F1194" s="480" t="str">
        <f t="shared" si="37"/>
        <v>102989</v>
      </c>
      <c r="G1194" s="481">
        <f t="shared" si="36"/>
        <v>62.88</v>
      </c>
      <c r="H1194" s="468"/>
    </row>
    <row r="1195" spans="1:8" s="6" customFormat="1" ht="30" x14ac:dyDescent="0.25">
      <c r="A1195" s="522">
        <v>102990</v>
      </c>
      <c r="B1195" s="523" t="s">
        <v>3570</v>
      </c>
      <c r="C1195" s="522" t="s">
        <v>163</v>
      </c>
      <c r="D1195" s="524">
        <v>58.27</v>
      </c>
      <c r="E1195" s="479"/>
      <c r="F1195" s="480" t="str">
        <f t="shared" si="37"/>
        <v>102990</v>
      </c>
      <c r="G1195" s="481">
        <f t="shared" si="36"/>
        <v>76.34</v>
      </c>
      <c r="H1195" s="468"/>
    </row>
    <row r="1196" spans="1:8" s="6" customFormat="1" ht="30" x14ac:dyDescent="0.25">
      <c r="A1196" s="522">
        <v>102991</v>
      </c>
      <c r="B1196" s="523" t="s">
        <v>3571</v>
      </c>
      <c r="C1196" s="522" t="s">
        <v>163</v>
      </c>
      <c r="D1196" s="524">
        <v>75.489999999999995</v>
      </c>
      <c r="E1196" s="479"/>
      <c r="F1196" s="480" t="str">
        <f t="shared" si="37"/>
        <v>102991</v>
      </c>
      <c r="G1196" s="481">
        <f t="shared" si="36"/>
        <v>98.9</v>
      </c>
      <c r="H1196" s="468"/>
    </row>
    <row r="1197" spans="1:8" s="6" customFormat="1" ht="30" x14ac:dyDescent="0.25">
      <c r="A1197" s="522">
        <v>102992</v>
      </c>
      <c r="B1197" s="523" t="s">
        <v>3572</v>
      </c>
      <c r="C1197" s="522" t="s">
        <v>163</v>
      </c>
      <c r="D1197" s="524">
        <v>111.75</v>
      </c>
      <c r="E1197" s="479"/>
      <c r="F1197" s="480" t="str">
        <f t="shared" si="37"/>
        <v>102992</v>
      </c>
      <c r="G1197" s="481">
        <f t="shared" si="36"/>
        <v>146.4</v>
      </c>
      <c r="H1197" s="468"/>
    </row>
    <row r="1198" spans="1:8" s="6" customFormat="1" ht="30" x14ac:dyDescent="0.25">
      <c r="A1198" s="522">
        <v>102993</v>
      </c>
      <c r="B1198" s="523" t="s">
        <v>3573</v>
      </c>
      <c r="C1198" s="522" t="s">
        <v>163</v>
      </c>
      <c r="D1198" s="524">
        <v>145.5</v>
      </c>
      <c r="E1198" s="479"/>
      <c r="F1198" s="480" t="str">
        <f t="shared" si="37"/>
        <v>102993</v>
      </c>
      <c r="G1198" s="481">
        <f t="shared" si="36"/>
        <v>190.62</v>
      </c>
      <c r="H1198" s="468"/>
    </row>
    <row r="1199" spans="1:8" s="6" customFormat="1" ht="30" x14ac:dyDescent="0.25">
      <c r="A1199" s="522">
        <v>102994</v>
      </c>
      <c r="B1199" s="523" t="s">
        <v>3574</v>
      </c>
      <c r="C1199" s="522" t="s">
        <v>163</v>
      </c>
      <c r="D1199" s="524">
        <v>249.54</v>
      </c>
      <c r="E1199" s="479"/>
      <c r="F1199" s="480" t="str">
        <f t="shared" si="37"/>
        <v>102994</v>
      </c>
      <c r="G1199" s="481">
        <f t="shared" si="36"/>
        <v>326.92</v>
      </c>
      <c r="H1199" s="468"/>
    </row>
    <row r="1200" spans="1:8" s="6" customFormat="1" ht="60" x14ac:dyDescent="0.25">
      <c r="A1200" s="522">
        <v>102995</v>
      </c>
      <c r="B1200" s="523" t="s">
        <v>3575</v>
      </c>
      <c r="C1200" s="522" t="s">
        <v>163</v>
      </c>
      <c r="D1200" s="524">
        <v>54.82</v>
      </c>
      <c r="E1200" s="479"/>
      <c r="F1200" s="480" t="str">
        <f t="shared" si="37"/>
        <v>102995</v>
      </c>
      <c r="G1200" s="481">
        <f t="shared" si="36"/>
        <v>71.819999999999993</v>
      </c>
      <c r="H1200" s="468"/>
    </row>
    <row r="1201" spans="1:8" s="6" customFormat="1" ht="60" x14ac:dyDescent="0.25">
      <c r="A1201" s="522">
        <v>102996</v>
      </c>
      <c r="B1201" s="523" t="s">
        <v>3576</v>
      </c>
      <c r="C1201" s="522" t="s">
        <v>163</v>
      </c>
      <c r="D1201" s="524">
        <v>77.42</v>
      </c>
      <c r="E1201" s="479"/>
      <c r="F1201" s="480" t="str">
        <f t="shared" si="37"/>
        <v>102996</v>
      </c>
      <c r="G1201" s="481">
        <f t="shared" si="36"/>
        <v>101.43</v>
      </c>
      <c r="H1201" s="468"/>
    </row>
    <row r="1202" spans="1:8" s="6" customFormat="1" ht="60" x14ac:dyDescent="0.25">
      <c r="A1202" s="522">
        <v>102998</v>
      </c>
      <c r="B1202" s="523" t="s">
        <v>3578</v>
      </c>
      <c r="C1202" s="522" t="s">
        <v>163</v>
      </c>
      <c r="D1202" s="524">
        <v>98.2</v>
      </c>
      <c r="E1202" s="482"/>
      <c r="F1202" s="480" t="str">
        <f t="shared" si="37"/>
        <v>102998</v>
      </c>
      <c r="G1202" s="481">
        <f t="shared" si="36"/>
        <v>128.65</v>
      </c>
      <c r="H1202" s="468"/>
    </row>
    <row r="1203" spans="1:8" s="6" customFormat="1" ht="60" x14ac:dyDescent="0.25">
      <c r="A1203" s="522">
        <v>102999</v>
      </c>
      <c r="B1203" s="523" t="s">
        <v>3579</v>
      </c>
      <c r="C1203" s="522" t="s">
        <v>163</v>
      </c>
      <c r="D1203" s="524">
        <v>124.2</v>
      </c>
      <c r="E1203" s="482"/>
      <c r="F1203" s="480" t="str">
        <f t="shared" si="37"/>
        <v>102999</v>
      </c>
      <c r="G1203" s="481">
        <f t="shared" si="36"/>
        <v>162.71</v>
      </c>
      <c r="H1203" s="468"/>
    </row>
    <row r="1204" spans="1:8" s="6" customFormat="1" ht="60" x14ac:dyDescent="0.25">
      <c r="A1204" s="522">
        <v>103000</v>
      </c>
      <c r="B1204" s="523" t="s">
        <v>3580</v>
      </c>
      <c r="C1204" s="522" t="s">
        <v>163</v>
      </c>
      <c r="D1204" s="524">
        <v>124.72</v>
      </c>
      <c r="E1204" s="482"/>
      <c r="F1204" s="480" t="str">
        <f t="shared" si="37"/>
        <v>103000</v>
      </c>
      <c r="G1204" s="481">
        <f t="shared" si="36"/>
        <v>163.4</v>
      </c>
      <c r="H1204" s="468"/>
    </row>
    <row r="1205" spans="1:8" s="6" customFormat="1" ht="60" x14ac:dyDescent="0.25">
      <c r="A1205" s="522">
        <v>102997</v>
      </c>
      <c r="B1205" s="523" t="s">
        <v>3577</v>
      </c>
      <c r="C1205" s="522" t="s">
        <v>163</v>
      </c>
      <c r="D1205" s="524">
        <v>102.48</v>
      </c>
      <c r="E1205" s="482"/>
      <c r="F1205" s="480" t="str">
        <f t="shared" si="37"/>
        <v>102997</v>
      </c>
      <c r="G1205" s="481">
        <f t="shared" si="36"/>
        <v>134.26</v>
      </c>
      <c r="H1205" s="468"/>
    </row>
    <row r="1206" spans="1:8" s="6" customFormat="1" ht="45" x14ac:dyDescent="0.25">
      <c r="A1206" s="522">
        <v>103001</v>
      </c>
      <c r="B1206" s="523" t="s">
        <v>3581</v>
      </c>
      <c r="C1206" s="522" t="s">
        <v>255</v>
      </c>
      <c r="D1206" s="524">
        <v>189.48</v>
      </c>
      <c r="E1206" s="482"/>
      <c r="F1206" s="480" t="str">
        <f t="shared" si="37"/>
        <v>103001</v>
      </c>
      <c r="G1206" s="481">
        <f t="shared" si="36"/>
        <v>248.24</v>
      </c>
      <c r="H1206" s="468"/>
    </row>
    <row r="1207" spans="1:8" s="6" customFormat="1" ht="45" x14ac:dyDescent="0.25">
      <c r="A1207" s="522">
        <v>103002</v>
      </c>
      <c r="B1207" s="523" t="s">
        <v>3582</v>
      </c>
      <c r="C1207" s="522" t="s">
        <v>255</v>
      </c>
      <c r="D1207" s="524">
        <v>234.05</v>
      </c>
      <c r="E1207" s="482"/>
      <c r="F1207" s="480" t="str">
        <f t="shared" si="37"/>
        <v>103002</v>
      </c>
      <c r="G1207" s="481">
        <f t="shared" si="36"/>
        <v>306.63</v>
      </c>
      <c r="H1207" s="468"/>
    </row>
    <row r="1208" spans="1:8" s="6" customFormat="1" ht="45" x14ac:dyDescent="0.25">
      <c r="A1208" s="522">
        <v>103003</v>
      </c>
      <c r="B1208" s="523" t="s">
        <v>3583</v>
      </c>
      <c r="C1208" s="522" t="s">
        <v>255</v>
      </c>
      <c r="D1208" s="524">
        <v>323.24</v>
      </c>
      <c r="E1208" s="479"/>
      <c r="F1208" s="480" t="str">
        <f t="shared" si="37"/>
        <v>103003</v>
      </c>
      <c r="G1208" s="481">
        <f t="shared" si="36"/>
        <v>423.48</v>
      </c>
      <c r="H1208" s="468"/>
    </row>
    <row r="1209" spans="1:8" s="6" customFormat="1" ht="45" x14ac:dyDescent="0.25">
      <c r="A1209" s="522">
        <v>98522</v>
      </c>
      <c r="B1209" s="523" t="s">
        <v>7154</v>
      </c>
      <c r="C1209" s="522" t="s">
        <v>163</v>
      </c>
      <c r="D1209" s="524">
        <v>177.92</v>
      </c>
      <c r="E1209" s="479"/>
      <c r="F1209" s="480" t="str">
        <f t="shared" si="37"/>
        <v>98522</v>
      </c>
      <c r="G1209" s="481">
        <f t="shared" si="36"/>
        <v>233.09</v>
      </c>
      <c r="H1209" s="468"/>
    </row>
    <row r="1210" spans="1:8" s="6" customFormat="1" ht="45" x14ac:dyDescent="0.25">
      <c r="A1210" s="522">
        <v>98523</v>
      </c>
      <c r="B1210" s="523" t="s">
        <v>14295</v>
      </c>
      <c r="C1210" s="522" t="s">
        <v>163</v>
      </c>
      <c r="D1210" s="524">
        <v>0</v>
      </c>
      <c r="E1210" s="479"/>
      <c r="F1210" s="480" t="str">
        <f t="shared" si="37"/>
        <v>98523</v>
      </c>
      <c r="G1210" s="481">
        <f t="shared" si="36"/>
        <v>0</v>
      </c>
      <c r="H1210" s="468"/>
    </row>
    <row r="1211" spans="1:8" s="6" customFormat="1" ht="90" x14ac:dyDescent="0.25">
      <c r="A1211" s="522">
        <v>102364</v>
      </c>
      <c r="B1211" s="523" t="s">
        <v>14296</v>
      </c>
      <c r="C1211" s="522" t="s">
        <v>1344</v>
      </c>
      <c r="D1211" s="524">
        <v>237.55</v>
      </c>
      <c r="E1211" s="479"/>
      <c r="F1211" s="480" t="str">
        <f t="shared" si="37"/>
        <v>102364</v>
      </c>
      <c r="G1211" s="481">
        <f t="shared" si="36"/>
        <v>311.20999999999998</v>
      </c>
      <c r="H1211" s="468"/>
    </row>
    <row r="1212" spans="1:8" s="6" customFormat="1" ht="90" x14ac:dyDescent="0.25">
      <c r="A1212" s="522">
        <v>102363</v>
      </c>
      <c r="B1212" s="523" t="s">
        <v>14297</v>
      </c>
      <c r="C1212" s="522" t="s">
        <v>1344</v>
      </c>
      <c r="D1212" s="524">
        <v>215.17</v>
      </c>
      <c r="E1212" s="482"/>
      <c r="F1212" s="480" t="str">
        <f t="shared" si="37"/>
        <v>102363</v>
      </c>
      <c r="G1212" s="481">
        <f t="shared" si="36"/>
        <v>281.89</v>
      </c>
      <c r="H1212" s="468"/>
    </row>
    <row r="1213" spans="1:8" s="6" customFormat="1" ht="90" x14ac:dyDescent="0.25">
      <c r="A1213" s="522">
        <v>102362</v>
      </c>
      <c r="B1213" s="523" t="s">
        <v>14298</v>
      </c>
      <c r="C1213" s="522" t="s">
        <v>1344</v>
      </c>
      <c r="D1213" s="524">
        <v>203.01</v>
      </c>
      <c r="E1213" s="482"/>
      <c r="F1213" s="480" t="str">
        <f t="shared" si="37"/>
        <v>102362</v>
      </c>
      <c r="G1213" s="481">
        <f t="shared" si="36"/>
        <v>265.95999999999998</v>
      </c>
      <c r="H1213" s="468"/>
    </row>
    <row r="1214" spans="1:8" s="6" customFormat="1" ht="75" x14ac:dyDescent="0.25">
      <c r="A1214" s="522">
        <v>101196</v>
      </c>
      <c r="B1214" s="523" t="s">
        <v>14299</v>
      </c>
      <c r="C1214" s="522" t="s">
        <v>163</v>
      </c>
      <c r="D1214" s="524">
        <v>0</v>
      </c>
      <c r="E1214" s="482"/>
      <c r="F1214" s="480" t="str">
        <f t="shared" si="37"/>
        <v>101196</v>
      </c>
      <c r="G1214" s="481">
        <f t="shared" si="36"/>
        <v>0</v>
      </c>
      <c r="H1214" s="468"/>
    </row>
    <row r="1215" spans="1:8" s="6" customFormat="1" ht="75" x14ac:dyDescent="0.25">
      <c r="A1215" s="522">
        <v>101195</v>
      </c>
      <c r="B1215" s="523" t="s">
        <v>14300</v>
      </c>
      <c r="C1215" s="522" t="s">
        <v>163</v>
      </c>
      <c r="D1215" s="524">
        <v>0</v>
      </c>
      <c r="E1215" s="482"/>
      <c r="F1215" s="480" t="str">
        <f t="shared" si="37"/>
        <v>101195</v>
      </c>
      <c r="G1215" s="481">
        <f t="shared" si="36"/>
        <v>0</v>
      </c>
      <c r="H1215" s="468"/>
    </row>
    <row r="1216" spans="1:8" s="6" customFormat="1" ht="60" x14ac:dyDescent="0.25">
      <c r="A1216" s="522">
        <v>101193</v>
      </c>
      <c r="B1216" s="523" t="s">
        <v>7143</v>
      </c>
      <c r="C1216" s="522" t="s">
        <v>163</v>
      </c>
      <c r="D1216" s="524">
        <v>73.510000000000005</v>
      </c>
      <c r="E1216" s="482"/>
      <c r="F1216" s="480" t="str">
        <f t="shared" si="37"/>
        <v>101193</v>
      </c>
      <c r="G1216" s="481">
        <f t="shared" si="36"/>
        <v>96.31</v>
      </c>
      <c r="H1216" s="468"/>
    </row>
    <row r="1217" spans="1:8" s="6" customFormat="1" ht="60" x14ac:dyDescent="0.25">
      <c r="A1217" s="522">
        <v>101192</v>
      </c>
      <c r="B1217" s="523" t="s">
        <v>7142</v>
      </c>
      <c r="C1217" s="522" t="s">
        <v>163</v>
      </c>
      <c r="D1217" s="524">
        <v>82.28</v>
      </c>
      <c r="E1217" s="482"/>
      <c r="F1217" s="480" t="str">
        <f t="shared" si="37"/>
        <v>101192</v>
      </c>
      <c r="G1217" s="481">
        <f t="shared" si="36"/>
        <v>107.8</v>
      </c>
      <c r="H1217" s="468"/>
    </row>
    <row r="1218" spans="1:8" s="6" customFormat="1" ht="60" x14ac:dyDescent="0.25">
      <c r="A1218" s="522">
        <v>101194</v>
      </c>
      <c r="B1218" s="523" t="s">
        <v>7144</v>
      </c>
      <c r="C1218" s="522" t="s">
        <v>163</v>
      </c>
      <c r="D1218" s="524">
        <v>73.98</v>
      </c>
      <c r="E1218" s="479"/>
      <c r="F1218" s="480" t="str">
        <f t="shared" si="37"/>
        <v>101194</v>
      </c>
      <c r="G1218" s="481">
        <f t="shared" si="36"/>
        <v>96.92</v>
      </c>
      <c r="H1218" s="468"/>
    </row>
    <row r="1219" spans="1:8" s="6" customFormat="1" ht="60" x14ac:dyDescent="0.25">
      <c r="A1219" s="522">
        <v>101190</v>
      </c>
      <c r="B1219" s="523" t="s">
        <v>7140</v>
      </c>
      <c r="C1219" s="522" t="s">
        <v>163</v>
      </c>
      <c r="D1219" s="524">
        <v>80.599999999999994</v>
      </c>
      <c r="E1219" s="479"/>
      <c r="F1219" s="480" t="str">
        <f t="shared" si="37"/>
        <v>101190</v>
      </c>
      <c r="G1219" s="481">
        <f t="shared" si="36"/>
        <v>105.59</v>
      </c>
      <c r="H1219" s="468"/>
    </row>
    <row r="1220" spans="1:8" s="6" customFormat="1" ht="60" x14ac:dyDescent="0.25">
      <c r="A1220" s="522">
        <v>101189</v>
      </c>
      <c r="B1220" s="523" t="s">
        <v>7139</v>
      </c>
      <c r="C1220" s="522" t="s">
        <v>163</v>
      </c>
      <c r="D1220" s="524">
        <v>81.540000000000006</v>
      </c>
      <c r="E1220" s="479"/>
      <c r="F1220" s="480" t="str">
        <f t="shared" si="37"/>
        <v>101189</v>
      </c>
      <c r="G1220" s="481">
        <f t="shared" ref="G1220:G1283" si="38">ROUND(D1220*(1+$G$2),2)</f>
        <v>106.83</v>
      </c>
      <c r="H1220" s="468"/>
    </row>
    <row r="1221" spans="1:8" s="6" customFormat="1" ht="60" x14ac:dyDescent="0.25">
      <c r="A1221" s="522">
        <v>101191</v>
      </c>
      <c r="B1221" s="523" t="s">
        <v>7141</v>
      </c>
      <c r="C1221" s="522" t="s">
        <v>163</v>
      </c>
      <c r="D1221" s="524">
        <v>81.069999999999993</v>
      </c>
      <c r="E1221" s="479"/>
      <c r="F1221" s="480" t="str">
        <f t="shared" ref="F1221:F1284" si="39">TRIM(A1221)</f>
        <v>101191</v>
      </c>
      <c r="G1221" s="481">
        <f t="shared" si="38"/>
        <v>106.21</v>
      </c>
      <c r="H1221" s="468"/>
    </row>
    <row r="1222" spans="1:8" s="6" customFormat="1" ht="60" x14ac:dyDescent="0.25">
      <c r="A1222" s="522">
        <v>101198</v>
      </c>
      <c r="B1222" s="523" t="s">
        <v>7146</v>
      </c>
      <c r="C1222" s="522" t="s">
        <v>163</v>
      </c>
      <c r="D1222" s="524">
        <v>111.18</v>
      </c>
      <c r="E1222" s="479"/>
      <c r="F1222" s="480" t="str">
        <f t="shared" si="39"/>
        <v>101198</v>
      </c>
      <c r="G1222" s="481">
        <f t="shared" si="38"/>
        <v>145.66</v>
      </c>
      <c r="H1222" s="468"/>
    </row>
    <row r="1223" spans="1:8" s="6" customFormat="1" ht="60" x14ac:dyDescent="0.25">
      <c r="A1223" s="522">
        <v>101197</v>
      </c>
      <c r="B1223" s="523" t="s">
        <v>7145</v>
      </c>
      <c r="C1223" s="522" t="s">
        <v>163</v>
      </c>
      <c r="D1223" s="524">
        <v>145.9</v>
      </c>
      <c r="E1223" s="479"/>
      <c r="F1223" s="480" t="str">
        <f t="shared" si="39"/>
        <v>101197</v>
      </c>
      <c r="G1223" s="481">
        <f t="shared" si="38"/>
        <v>191.14</v>
      </c>
      <c r="H1223" s="468"/>
    </row>
    <row r="1224" spans="1:8" s="6" customFormat="1" ht="60" x14ac:dyDescent="0.25">
      <c r="A1224" s="522">
        <v>101199</v>
      </c>
      <c r="B1224" s="523" t="s">
        <v>7147</v>
      </c>
      <c r="C1224" s="522" t="s">
        <v>163</v>
      </c>
      <c r="D1224" s="524">
        <v>112.35</v>
      </c>
      <c r="E1224" s="479"/>
      <c r="F1224" s="480" t="str">
        <f t="shared" si="39"/>
        <v>101199</v>
      </c>
      <c r="G1224" s="481">
        <f t="shared" si="38"/>
        <v>147.19</v>
      </c>
      <c r="H1224" s="468"/>
    </row>
    <row r="1225" spans="1:8" s="6" customFormat="1" ht="60" x14ac:dyDescent="0.25">
      <c r="A1225" s="522">
        <v>101203</v>
      </c>
      <c r="B1225" s="523" t="s">
        <v>7151</v>
      </c>
      <c r="C1225" s="522" t="s">
        <v>163</v>
      </c>
      <c r="D1225" s="524">
        <v>49.35</v>
      </c>
      <c r="E1225" s="479"/>
      <c r="F1225" s="480" t="str">
        <f t="shared" si="39"/>
        <v>101203</v>
      </c>
      <c r="G1225" s="481">
        <f t="shared" si="38"/>
        <v>64.650000000000006</v>
      </c>
      <c r="H1225" s="468"/>
    </row>
    <row r="1226" spans="1:8" s="6" customFormat="1" ht="60" x14ac:dyDescent="0.25">
      <c r="A1226" s="522">
        <v>101202</v>
      </c>
      <c r="B1226" s="523" t="s">
        <v>7150</v>
      </c>
      <c r="C1226" s="522" t="s">
        <v>163</v>
      </c>
      <c r="D1226" s="524">
        <v>50.53</v>
      </c>
      <c r="E1226" s="479"/>
      <c r="F1226" s="480" t="str">
        <f t="shared" si="39"/>
        <v>101202</v>
      </c>
      <c r="G1226" s="481">
        <f t="shared" si="38"/>
        <v>66.2</v>
      </c>
      <c r="H1226" s="468"/>
    </row>
    <row r="1227" spans="1:8" s="6" customFormat="1" ht="60" x14ac:dyDescent="0.25">
      <c r="A1227" s="522">
        <v>101204</v>
      </c>
      <c r="B1227" s="523" t="s">
        <v>7152</v>
      </c>
      <c r="C1227" s="522" t="s">
        <v>163</v>
      </c>
      <c r="D1227" s="524">
        <v>49.82</v>
      </c>
      <c r="E1227" s="479"/>
      <c r="F1227" s="480" t="str">
        <f t="shared" si="39"/>
        <v>101204</v>
      </c>
      <c r="G1227" s="481">
        <f t="shared" si="38"/>
        <v>65.27</v>
      </c>
      <c r="H1227" s="468"/>
    </row>
    <row r="1228" spans="1:8" s="6" customFormat="1" ht="60" x14ac:dyDescent="0.25">
      <c r="A1228" s="522">
        <v>101200</v>
      </c>
      <c r="B1228" s="523" t="s">
        <v>7148</v>
      </c>
      <c r="C1228" s="522" t="s">
        <v>163</v>
      </c>
      <c r="D1228" s="524">
        <v>64.069999999999993</v>
      </c>
      <c r="E1228" s="479"/>
      <c r="F1228" s="480" t="str">
        <f t="shared" si="39"/>
        <v>101200</v>
      </c>
      <c r="G1228" s="481">
        <f t="shared" si="38"/>
        <v>83.94</v>
      </c>
      <c r="H1228" s="468"/>
    </row>
    <row r="1229" spans="1:8" s="6" customFormat="1" ht="60" x14ac:dyDescent="0.25">
      <c r="A1229" s="522">
        <v>101201</v>
      </c>
      <c r="B1229" s="523" t="s">
        <v>7149</v>
      </c>
      <c r="C1229" s="522" t="s">
        <v>163</v>
      </c>
      <c r="D1229" s="524">
        <v>80.64</v>
      </c>
      <c r="E1229" s="479"/>
      <c r="F1229" s="480" t="str">
        <f t="shared" si="39"/>
        <v>101201</v>
      </c>
      <c r="G1229" s="481">
        <f t="shared" si="38"/>
        <v>105.65</v>
      </c>
      <c r="H1229" s="468"/>
    </row>
    <row r="1230" spans="1:8" s="6" customFormat="1" ht="60" x14ac:dyDescent="0.25">
      <c r="A1230" s="522">
        <v>101205</v>
      </c>
      <c r="B1230" s="523" t="s">
        <v>7153</v>
      </c>
      <c r="C1230" s="522" t="s">
        <v>163</v>
      </c>
      <c r="D1230" s="524">
        <v>50.53</v>
      </c>
      <c r="E1230" s="479"/>
      <c r="F1230" s="480" t="str">
        <f t="shared" si="39"/>
        <v>101205</v>
      </c>
      <c r="G1230" s="481">
        <f t="shared" si="38"/>
        <v>66.2</v>
      </c>
      <c r="H1230" s="468"/>
    </row>
    <row r="1231" spans="1:8" s="6" customFormat="1" ht="45" x14ac:dyDescent="0.25">
      <c r="A1231" s="522">
        <v>101188</v>
      </c>
      <c r="B1231" s="523" t="s">
        <v>7138</v>
      </c>
      <c r="C1231" s="522" t="s">
        <v>163</v>
      </c>
      <c r="D1231" s="524">
        <v>7.4</v>
      </c>
      <c r="E1231" s="479"/>
      <c r="F1231" s="480" t="str">
        <f t="shared" si="39"/>
        <v>101188</v>
      </c>
      <c r="G1231" s="481">
        <f t="shared" si="38"/>
        <v>9.69</v>
      </c>
      <c r="H1231" s="468"/>
    </row>
    <row r="1232" spans="1:8" s="6" customFormat="1" ht="60" x14ac:dyDescent="0.25">
      <c r="A1232" s="522">
        <v>87905</v>
      </c>
      <c r="B1232" s="523" t="s">
        <v>6628</v>
      </c>
      <c r="C1232" s="522" t="s">
        <v>1344</v>
      </c>
      <c r="D1232" s="524">
        <v>8.89</v>
      </c>
      <c r="E1232" s="479"/>
      <c r="F1232" s="480" t="str">
        <f t="shared" si="39"/>
        <v>87905</v>
      </c>
      <c r="G1232" s="481">
        <f t="shared" si="38"/>
        <v>11.65</v>
      </c>
      <c r="H1232" s="468"/>
    </row>
    <row r="1233" spans="1:8" s="6" customFormat="1" ht="60" x14ac:dyDescent="0.25">
      <c r="A1233" s="522">
        <v>87904</v>
      </c>
      <c r="B1233" s="523" t="s">
        <v>6627</v>
      </c>
      <c r="C1233" s="522" t="s">
        <v>1344</v>
      </c>
      <c r="D1233" s="524">
        <v>9.3800000000000008</v>
      </c>
      <c r="E1233" s="479"/>
      <c r="F1233" s="480" t="str">
        <f t="shared" si="39"/>
        <v>87904</v>
      </c>
      <c r="G1233" s="481">
        <f t="shared" si="38"/>
        <v>12.29</v>
      </c>
      <c r="H1233" s="468"/>
    </row>
    <row r="1234" spans="1:8" s="6" customFormat="1" ht="60" x14ac:dyDescent="0.25">
      <c r="A1234" s="522">
        <v>87908</v>
      </c>
      <c r="B1234" s="523" t="s">
        <v>6630</v>
      </c>
      <c r="C1234" s="522" t="s">
        <v>1344</v>
      </c>
      <c r="D1234" s="524">
        <v>6.59</v>
      </c>
      <c r="E1234" s="479"/>
      <c r="F1234" s="480" t="str">
        <f t="shared" si="39"/>
        <v>87908</v>
      </c>
      <c r="G1234" s="481">
        <f t="shared" si="38"/>
        <v>8.6300000000000008</v>
      </c>
      <c r="H1234" s="468"/>
    </row>
    <row r="1235" spans="1:8" s="6" customFormat="1" ht="60" x14ac:dyDescent="0.25">
      <c r="A1235" s="522">
        <v>87907</v>
      </c>
      <c r="B1235" s="523" t="s">
        <v>6629</v>
      </c>
      <c r="C1235" s="522" t="s">
        <v>1344</v>
      </c>
      <c r="D1235" s="524">
        <v>7.08</v>
      </c>
      <c r="E1235" s="479"/>
      <c r="F1235" s="480" t="str">
        <f t="shared" si="39"/>
        <v>87907</v>
      </c>
      <c r="G1235" s="481">
        <f t="shared" si="38"/>
        <v>9.2799999999999994</v>
      </c>
      <c r="H1235" s="468"/>
    </row>
    <row r="1236" spans="1:8" s="6" customFormat="1" ht="75" x14ac:dyDescent="0.25">
      <c r="A1236" s="522">
        <v>87903</v>
      </c>
      <c r="B1236" s="523" t="s">
        <v>6626</v>
      </c>
      <c r="C1236" s="522" t="s">
        <v>1344</v>
      </c>
      <c r="D1236" s="524">
        <v>11.94</v>
      </c>
      <c r="E1236" s="479"/>
      <c r="F1236" s="480" t="str">
        <f t="shared" si="39"/>
        <v>87903</v>
      </c>
      <c r="G1236" s="481">
        <f t="shared" si="38"/>
        <v>15.64</v>
      </c>
      <c r="H1236" s="468"/>
    </row>
    <row r="1237" spans="1:8" s="6" customFormat="1" ht="60" x14ac:dyDescent="0.25">
      <c r="A1237" s="522">
        <v>87902</v>
      </c>
      <c r="B1237" s="523" t="s">
        <v>6625</v>
      </c>
      <c r="C1237" s="522" t="s">
        <v>1344</v>
      </c>
      <c r="D1237" s="524">
        <v>12.34</v>
      </c>
      <c r="E1237" s="479"/>
      <c r="F1237" s="480" t="str">
        <f t="shared" si="39"/>
        <v>87902</v>
      </c>
      <c r="G1237" s="481">
        <f t="shared" si="38"/>
        <v>16.170000000000002</v>
      </c>
      <c r="H1237" s="468"/>
    </row>
    <row r="1238" spans="1:8" s="6" customFormat="1" ht="75" x14ac:dyDescent="0.25">
      <c r="A1238" s="522">
        <v>87900</v>
      </c>
      <c r="B1238" s="523" t="s">
        <v>6624</v>
      </c>
      <c r="C1238" s="522" t="s">
        <v>1344</v>
      </c>
      <c r="D1238" s="524">
        <v>9.06</v>
      </c>
      <c r="E1238" s="479"/>
      <c r="F1238" s="480" t="str">
        <f t="shared" si="39"/>
        <v>87900</v>
      </c>
      <c r="G1238" s="481">
        <f t="shared" si="38"/>
        <v>11.87</v>
      </c>
      <c r="H1238" s="468"/>
    </row>
    <row r="1239" spans="1:8" s="6" customFormat="1" ht="75" x14ac:dyDescent="0.25">
      <c r="A1239" s="522">
        <v>87899</v>
      </c>
      <c r="B1239" s="523" t="s">
        <v>6623</v>
      </c>
      <c r="C1239" s="522" t="s">
        <v>1344</v>
      </c>
      <c r="D1239" s="524">
        <v>9.2200000000000006</v>
      </c>
      <c r="E1239" s="479"/>
      <c r="F1239" s="480" t="str">
        <f t="shared" si="39"/>
        <v>87899</v>
      </c>
      <c r="G1239" s="481">
        <f t="shared" si="38"/>
        <v>12.08</v>
      </c>
      <c r="H1239" s="468"/>
    </row>
    <row r="1240" spans="1:8" s="6" customFormat="1" ht="60" x14ac:dyDescent="0.25">
      <c r="A1240" s="522">
        <v>87894</v>
      </c>
      <c r="B1240" s="523" t="s">
        <v>6620</v>
      </c>
      <c r="C1240" s="522" t="s">
        <v>1344</v>
      </c>
      <c r="D1240" s="524">
        <v>7.54</v>
      </c>
      <c r="E1240" s="479"/>
      <c r="F1240" s="480" t="str">
        <f t="shared" si="39"/>
        <v>87894</v>
      </c>
      <c r="G1240" s="481">
        <f t="shared" si="38"/>
        <v>9.8800000000000008</v>
      </c>
      <c r="H1240" s="468"/>
    </row>
    <row r="1241" spans="1:8" s="6" customFormat="1" ht="60" x14ac:dyDescent="0.25">
      <c r="A1241" s="522">
        <v>87893</v>
      </c>
      <c r="B1241" s="523" t="s">
        <v>6619</v>
      </c>
      <c r="C1241" s="522" t="s">
        <v>1344</v>
      </c>
      <c r="D1241" s="524">
        <v>8.0299999999999994</v>
      </c>
      <c r="E1241" s="479"/>
      <c r="F1241" s="480" t="str">
        <f t="shared" si="39"/>
        <v>87893</v>
      </c>
      <c r="G1241" s="481">
        <f t="shared" si="38"/>
        <v>10.52</v>
      </c>
      <c r="H1241" s="468"/>
    </row>
    <row r="1242" spans="1:8" s="6" customFormat="1" ht="60" x14ac:dyDescent="0.25">
      <c r="A1242" s="522">
        <v>87897</v>
      </c>
      <c r="B1242" s="523" t="s">
        <v>6622</v>
      </c>
      <c r="C1242" s="522" t="s">
        <v>1344</v>
      </c>
      <c r="D1242" s="524">
        <v>5.35</v>
      </c>
      <c r="E1242" s="479"/>
      <c r="F1242" s="480" t="str">
        <f t="shared" si="39"/>
        <v>87897</v>
      </c>
      <c r="G1242" s="481">
        <f t="shared" si="38"/>
        <v>7.01</v>
      </c>
      <c r="H1242" s="468"/>
    </row>
    <row r="1243" spans="1:8" s="6" customFormat="1" ht="60" x14ac:dyDescent="0.25">
      <c r="A1243" s="522">
        <v>87896</v>
      </c>
      <c r="B1243" s="523" t="s">
        <v>6621</v>
      </c>
      <c r="C1243" s="522" t="s">
        <v>1344</v>
      </c>
      <c r="D1243" s="524">
        <v>5.84</v>
      </c>
      <c r="E1243" s="479"/>
      <c r="F1243" s="480" t="str">
        <f t="shared" si="39"/>
        <v>87896</v>
      </c>
      <c r="G1243" s="481">
        <f t="shared" si="38"/>
        <v>7.65</v>
      </c>
      <c r="H1243" s="468"/>
    </row>
    <row r="1244" spans="1:8" s="6" customFormat="1" ht="75" x14ac:dyDescent="0.25">
      <c r="A1244" s="522">
        <v>87892</v>
      </c>
      <c r="B1244" s="523" t="s">
        <v>6618</v>
      </c>
      <c r="C1244" s="522" t="s">
        <v>1344</v>
      </c>
      <c r="D1244" s="524">
        <v>11.09</v>
      </c>
      <c r="E1244" s="479"/>
      <c r="F1244" s="480" t="str">
        <f t="shared" si="39"/>
        <v>87892</v>
      </c>
      <c r="G1244" s="481">
        <f t="shared" si="38"/>
        <v>14.53</v>
      </c>
      <c r="H1244" s="468"/>
    </row>
    <row r="1245" spans="1:8" s="6" customFormat="1" ht="75" x14ac:dyDescent="0.25">
      <c r="A1245" s="522">
        <v>87889</v>
      </c>
      <c r="B1245" s="523" t="s">
        <v>6616</v>
      </c>
      <c r="C1245" s="522" t="s">
        <v>1344</v>
      </c>
      <c r="D1245" s="524">
        <v>8.2100000000000009</v>
      </c>
      <c r="E1245" s="479"/>
      <c r="F1245" s="480" t="str">
        <f t="shared" si="39"/>
        <v>87889</v>
      </c>
      <c r="G1245" s="481">
        <f t="shared" si="38"/>
        <v>10.76</v>
      </c>
      <c r="H1245" s="468"/>
    </row>
    <row r="1246" spans="1:8" s="6" customFormat="1" ht="75" x14ac:dyDescent="0.25">
      <c r="A1246" s="522">
        <v>87888</v>
      </c>
      <c r="B1246" s="523" t="s">
        <v>6615</v>
      </c>
      <c r="C1246" s="522" t="s">
        <v>1344</v>
      </c>
      <c r="D1246" s="524">
        <v>8.3699999999999992</v>
      </c>
      <c r="E1246" s="479"/>
      <c r="F1246" s="480" t="str">
        <f t="shared" si="39"/>
        <v>87888</v>
      </c>
      <c r="G1246" s="481">
        <f t="shared" si="38"/>
        <v>10.97</v>
      </c>
      <c r="H1246" s="468"/>
    </row>
    <row r="1247" spans="1:8" s="6" customFormat="1" ht="60" x14ac:dyDescent="0.25">
      <c r="A1247" s="522">
        <v>87891</v>
      </c>
      <c r="B1247" s="523" t="s">
        <v>6617</v>
      </c>
      <c r="C1247" s="522" t="s">
        <v>1344</v>
      </c>
      <c r="D1247" s="524">
        <v>11.49</v>
      </c>
      <c r="E1247" s="479"/>
      <c r="F1247" s="480" t="str">
        <f t="shared" si="39"/>
        <v>87891</v>
      </c>
      <c r="G1247" s="481">
        <f t="shared" si="38"/>
        <v>15.05</v>
      </c>
      <c r="H1247" s="468"/>
    </row>
    <row r="1248" spans="1:8" s="6" customFormat="1" ht="60" x14ac:dyDescent="0.25">
      <c r="A1248" s="522">
        <v>104411</v>
      </c>
      <c r="B1248" s="523" t="s">
        <v>6634</v>
      </c>
      <c r="C1248" s="522" t="s">
        <v>1344</v>
      </c>
      <c r="D1248" s="524">
        <v>5.26</v>
      </c>
      <c r="E1248" s="479"/>
      <c r="F1248" s="480" t="str">
        <f t="shared" si="39"/>
        <v>104411</v>
      </c>
      <c r="G1248" s="481">
        <f t="shared" si="38"/>
        <v>6.89</v>
      </c>
      <c r="H1248" s="468"/>
    </row>
    <row r="1249" spans="1:8" s="6" customFormat="1" ht="60" x14ac:dyDescent="0.25">
      <c r="A1249" s="522">
        <v>104410</v>
      </c>
      <c r="B1249" s="523" t="s">
        <v>6633</v>
      </c>
      <c r="C1249" s="522" t="s">
        <v>1344</v>
      </c>
      <c r="D1249" s="524">
        <v>5.26</v>
      </c>
      <c r="E1249" s="479"/>
      <c r="F1249" s="480" t="str">
        <f t="shared" si="39"/>
        <v>104410</v>
      </c>
      <c r="G1249" s="481">
        <f t="shared" si="38"/>
        <v>6.89</v>
      </c>
      <c r="H1249" s="468"/>
    </row>
    <row r="1250" spans="1:8" s="6" customFormat="1" ht="60" x14ac:dyDescent="0.25">
      <c r="A1250" s="522">
        <v>87879</v>
      </c>
      <c r="B1250" s="523" t="s">
        <v>6608</v>
      </c>
      <c r="C1250" s="522" t="s">
        <v>1344</v>
      </c>
      <c r="D1250" s="524">
        <v>4.6900000000000004</v>
      </c>
      <c r="E1250" s="479"/>
      <c r="F1250" s="480" t="str">
        <f t="shared" si="39"/>
        <v>87879</v>
      </c>
      <c r="G1250" s="481">
        <f t="shared" si="38"/>
        <v>6.14</v>
      </c>
      <c r="H1250" s="468"/>
    </row>
    <row r="1251" spans="1:8" s="6" customFormat="1" ht="60" x14ac:dyDescent="0.25">
      <c r="A1251" s="522">
        <v>87878</v>
      </c>
      <c r="B1251" s="523" t="s">
        <v>6607</v>
      </c>
      <c r="C1251" s="522" t="s">
        <v>1344</v>
      </c>
      <c r="D1251" s="524">
        <v>5.18</v>
      </c>
      <c r="E1251" s="479"/>
      <c r="F1251" s="480" t="str">
        <f t="shared" si="39"/>
        <v>87878</v>
      </c>
      <c r="G1251" s="481">
        <f t="shared" si="38"/>
        <v>6.79</v>
      </c>
      <c r="H1251" s="468"/>
    </row>
    <row r="1252" spans="1:8" s="6" customFormat="1" ht="60" x14ac:dyDescent="0.25">
      <c r="A1252" s="522">
        <v>87885</v>
      </c>
      <c r="B1252" s="523" t="s">
        <v>6612</v>
      </c>
      <c r="C1252" s="522" t="s">
        <v>1344</v>
      </c>
      <c r="D1252" s="524">
        <v>9.17</v>
      </c>
      <c r="E1252" s="479"/>
      <c r="F1252" s="480" t="str">
        <f t="shared" si="39"/>
        <v>87885</v>
      </c>
      <c r="G1252" s="481">
        <f t="shared" si="38"/>
        <v>12.01</v>
      </c>
      <c r="H1252" s="468"/>
    </row>
    <row r="1253" spans="1:8" s="6" customFormat="1" ht="60" x14ac:dyDescent="0.25">
      <c r="A1253" s="522">
        <v>87884</v>
      </c>
      <c r="B1253" s="523" t="s">
        <v>6611</v>
      </c>
      <c r="C1253" s="522" t="s">
        <v>1344</v>
      </c>
      <c r="D1253" s="524">
        <v>9.57</v>
      </c>
      <c r="E1253" s="479"/>
      <c r="F1253" s="480" t="str">
        <f t="shared" si="39"/>
        <v>87884</v>
      </c>
      <c r="G1253" s="481">
        <f t="shared" si="38"/>
        <v>12.54</v>
      </c>
      <c r="H1253" s="468"/>
    </row>
    <row r="1254" spans="1:8" s="6" customFormat="1" ht="60" x14ac:dyDescent="0.25">
      <c r="A1254" s="522">
        <v>87882</v>
      </c>
      <c r="B1254" s="523" t="s">
        <v>6610</v>
      </c>
      <c r="C1254" s="522" t="s">
        <v>1344</v>
      </c>
      <c r="D1254" s="524">
        <v>6.29</v>
      </c>
      <c r="E1254" s="479"/>
      <c r="F1254" s="480" t="str">
        <f t="shared" si="39"/>
        <v>87882</v>
      </c>
      <c r="G1254" s="481">
        <f t="shared" si="38"/>
        <v>8.24</v>
      </c>
      <c r="H1254" s="468"/>
    </row>
    <row r="1255" spans="1:8" s="6" customFormat="1" ht="60" x14ac:dyDescent="0.25">
      <c r="A1255" s="522">
        <v>87881</v>
      </c>
      <c r="B1255" s="523" t="s">
        <v>6609</v>
      </c>
      <c r="C1255" s="522" t="s">
        <v>1344</v>
      </c>
      <c r="D1255" s="524">
        <v>6.45</v>
      </c>
      <c r="E1255" s="479"/>
      <c r="F1255" s="480" t="str">
        <f t="shared" si="39"/>
        <v>87881</v>
      </c>
      <c r="G1255" s="481">
        <f t="shared" si="38"/>
        <v>8.4499999999999993</v>
      </c>
      <c r="H1255" s="468"/>
    </row>
    <row r="1256" spans="1:8" s="6" customFormat="1" ht="60" x14ac:dyDescent="0.25">
      <c r="A1256" s="522">
        <v>87887</v>
      </c>
      <c r="B1256" s="523" t="s">
        <v>6614</v>
      </c>
      <c r="C1256" s="522" t="s">
        <v>1344</v>
      </c>
      <c r="D1256" s="524">
        <v>16.28</v>
      </c>
      <c r="E1256" s="479"/>
      <c r="F1256" s="480" t="str">
        <f t="shared" si="39"/>
        <v>87887</v>
      </c>
      <c r="G1256" s="481">
        <f t="shared" si="38"/>
        <v>21.33</v>
      </c>
      <c r="H1256" s="468"/>
    </row>
    <row r="1257" spans="1:8" s="6" customFormat="1" ht="45" x14ac:dyDescent="0.25">
      <c r="A1257" s="522">
        <v>87886</v>
      </c>
      <c r="B1257" s="523" t="s">
        <v>6613</v>
      </c>
      <c r="C1257" s="522" t="s">
        <v>1344</v>
      </c>
      <c r="D1257" s="524">
        <v>17.149999999999999</v>
      </c>
      <c r="E1257" s="479"/>
      <c r="F1257" s="480" t="str">
        <f t="shared" si="39"/>
        <v>87886</v>
      </c>
      <c r="G1257" s="481">
        <f t="shared" si="38"/>
        <v>22.47</v>
      </c>
      <c r="H1257" s="468"/>
    </row>
    <row r="1258" spans="1:8" s="6" customFormat="1" ht="60" x14ac:dyDescent="0.25">
      <c r="A1258" s="522">
        <v>87911</v>
      </c>
      <c r="B1258" s="523" t="s">
        <v>6632</v>
      </c>
      <c r="C1258" s="522" t="s">
        <v>1344</v>
      </c>
      <c r="D1258" s="524">
        <v>22.68</v>
      </c>
      <c r="E1258" s="479"/>
      <c r="F1258" s="480" t="str">
        <f t="shared" si="39"/>
        <v>87911</v>
      </c>
      <c r="G1258" s="481">
        <f t="shared" si="38"/>
        <v>29.71</v>
      </c>
      <c r="H1258" s="468"/>
    </row>
    <row r="1259" spans="1:8" s="6" customFormat="1" ht="60" x14ac:dyDescent="0.25">
      <c r="A1259" s="522">
        <v>87910</v>
      </c>
      <c r="B1259" s="523" t="s">
        <v>6631</v>
      </c>
      <c r="C1259" s="522" t="s">
        <v>1344</v>
      </c>
      <c r="D1259" s="524">
        <v>23.55</v>
      </c>
      <c r="E1259" s="479"/>
      <c r="F1259" s="480" t="str">
        <f t="shared" si="39"/>
        <v>87910</v>
      </c>
      <c r="G1259" s="481">
        <f t="shared" si="38"/>
        <v>30.85</v>
      </c>
      <c r="H1259" s="468"/>
    </row>
    <row r="1260" spans="1:8" s="6" customFormat="1" ht="45" x14ac:dyDescent="0.25">
      <c r="A1260" s="522">
        <v>103686</v>
      </c>
      <c r="B1260" s="523" t="s">
        <v>14301</v>
      </c>
      <c r="C1260" s="522" t="s">
        <v>1312</v>
      </c>
      <c r="D1260" s="524">
        <v>843.03</v>
      </c>
      <c r="E1260" s="479"/>
      <c r="F1260" s="480" t="str">
        <f t="shared" si="39"/>
        <v>103686</v>
      </c>
      <c r="G1260" s="481">
        <f t="shared" si="38"/>
        <v>1104.45</v>
      </c>
      <c r="H1260" s="468"/>
    </row>
    <row r="1261" spans="1:8" s="6" customFormat="1" ht="45" x14ac:dyDescent="0.25">
      <c r="A1261" s="522">
        <v>103685</v>
      </c>
      <c r="B1261" s="523" t="s">
        <v>14302</v>
      </c>
      <c r="C1261" s="522" t="s">
        <v>1312</v>
      </c>
      <c r="D1261" s="524">
        <v>770.93</v>
      </c>
      <c r="E1261" s="479"/>
      <c r="F1261" s="480" t="str">
        <f t="shared" si="39"/>
        <v>103685</v>
      </c>
      <c r="G1261" s="481">
        <f t="shared" si="38"/>
        <v>1010</v>
      </c>
      <c r="H1261" s="468"/>
    </row>
    <row r="1262" spans="1:8" s="6" customFormat="1" ht="45" x14ac:dyDescent="0.25">
      <c r="A1262" s="522">
        <v>103669</v>
      </c>
      <c r="B1262" s="523" t="s">
        <v>4299</v>
      </c>
      <c r="C1262" s="522" t="s">
        <v>1312</v>
      </c>
      <c r="D1262" s="524">
        <v>1110.6500000000001</v>
      </c>
      <c r="E1262" s="479"/>
      <c r="F1262" s="480" t="str">
        <f t="shared" si="39"/>
        <v>103669</v>
      </c>
      <c r="G1262" s="481">
        <f t="shared" si="38"/>
        <v>1455.06</v>
      </c>
      <c r="H1262" s="468"/>
    </row>
    <row r="1263" spans="1:8" s="6" customFormat="1" ht="45" x14ac:dyDescent="0.25">
      <c r="A1263" s="522">
        <v>103672</v>
      </c>
      <c r="B1263" s="523" t="s">
        <v>14303</v>
      </c>
      <c r="C1263" s="522" t="s">
        <v>1312</v>
      </c>
      <c r="D1263" s="524">
        <v>764.59</v>
      </c>
      <c r="E1263" s="479"/>
      <c r="F1263" s="480" t="str">
        <f t="shared" si="39"/>
        <v>103672</v>
      </c>
      <c r="G1263" s="481">
        <f t="shared" si="38"/>
        <v>1001.69</v>
      </c>
      <c r="H1263" s="468"/>
    </row>
    <row r="1264" spans="1:8" s="6" customFormat="1" ht="45" x14ac:dyDescent="0.25">
      <c r="A1264" s="522">
        <v>103671</v>
      </c>
      <c r="B1264" s="523" t="s">
        <v>4301</v>
      </c>
      <c r="C1264" s="522" t="s">
        <v>1312</v>
      </c>
      <c r="D1264" s="524">
        <v>816.31</v>
      </c>
      <c r="E1264" s="479"/>
      <c r="F1264" s="480" t="str">
        <f t="shared" si="39"/>
        <v>103671</v>
      </c>
      <c r="G1264" s="481">
        <f t="shared" si="38"/>
        <v>1069.45</v>
      </c>
      <c r="H1264" s="468"/>
    </row>
    <row r="1265" spans="1:8" s="6" customFormat="1" ht="45" x14ac:dyDescent="0.25">
      <c r="A1265" s="522">
        <v>103688</v>
      </c>
      <c r="B1265" s="523" t="s">
        <v>4312</v>
      </c>
      <c r="C1265" s="522" t="s">
        <v>1312</v>
      </c>
      <c r="D1265" s="524">
        <v>966.92</v>
      </c>
      <c r="E1265" s="479"/>
      <c r="F1265" s="480" t="str">
        <f t="shared" si="39"/>
        <v>103688</v>
      </c>
      <c r="G1265" s="481">
        <f t="shared" si="38"/>
        <v>1266.76</v>
      </c>
      <c r="H1265" s="468"/>
    </row>
    <row r="1266" spans="1:8" s="6" customFormat="1" ht="45" x14ac:dyDescent="0.25">
      <c r="A1266" s="522">
        <v>103687</v>
      </c>
      <c r="B1266" s="523" t="s">
        <v>4311</v>
      </c>
      <c r="C1266" s="522" t="s">
        <v>1312</v>
      </c>
      <c r="D1266" s="524">
        <v>1253.1400000000001</v>
      </c>
      <c r="E1266" s="479"/>
      <c r="F1266" s="480" t="str">
        <f t="shared" si="39"/>
        <v>103687</v>
      </c>
      <c r="G1266" s="481">
        <f t="shared" si="38"/>
        <v>1641.74</v>
      </c>
      <c r="H1266" s="468"/>
    </row>
    <row r="1267" spans="1:8" s="6" customFormat="1" ht="45" x14ac:dyDescent="0.25">
      <c r="A1267" s="522">
        <v>103684</v>
      </c>
      <c r="B1267" s="523" t="s">
        <v>14304</v>
      </c>
      <c r="C1267" s="522" t="s">
        <v>1312</v>
      </c>
      <c r="D1267" s="524">
        <v>785.55</v>
      </c>
      <c r="E1267" s="479"/>
      <c r="F1267" s="480" t="str">
        <f t="shared" si="39"/>
        <v>103684</v>
      </c>
      <c r="G1267" s="481">
        <f t="shared" si="38"/>
        <v>1029.1500000000001</v>
      </c>
      <c r="H1267" s="468"/>
    </row>
    <row r="1268" spans="1:8" s="6" customFormat="1" ht="75" x14ac:dyDescent="0.25">
      <c r="A1268" s="522">
        <v>103681</v>
      </c>
      <c r="B1268" s="523" t="s">
        <v>4308</v>
      </c>
      <c r="C1268" s="522" t="s">
        <v>1312</v>
      </c>
      <c r="D1268" s="524">
        <v>847.11</v>
      </c>
      <c r="E1268" s="479"/>
      <c r="F1268" s="480" t="str">
        <f t="shared" si="39"/>
        <v>103681</v>
      </c>
      <c r="G1268" s="481">
        <f t="shared" si="38"/>
        <v>1109.8</v>
      </c>
      <c r="H1268" s="468"/>
    </row>
    <row r="1269" spans="1:8" s="6" customFormat="1" ht="75" x14ac:dyDescent="0.25">
      <c r="A1269" s="522">
        <v>103679</v>
      </c>
      <c r="B1269" s="523" t="s">
        <v>4306</v>
      </c>
      <c r="C1269" s="522" t="s">
        <v>1312</v>
      </c>
      <c r="D1269" s="524">
        <v>924.04</v>
      </c>
      <c r="E1269" s="479"/>
      <c r="F1269" s="480" t="str">
        <f t="shared" si="39"/>
        <v>103679</v>
      </c>
      <c r="G1269" s="481">
        <f t="shared" si="38"/>
        <v>1210.58</v>
      </c>
      <c r="H1269" s="468"/>
    </row>
    <row r="1270" spans="1:8" s="6" customFormat="1" ht="75" x14ac:dyDescent="0.25">
      <c r="A1270" s="522">
        <v>103677</v>
      </c>
      <c r="B1270" s="523" t="s">
        <v>4304</v>
      </c>
      <c r="C1270" s="522" t="s">
        <v>1312</v>
      </c>
      <c r="D1270" s="524">
        <v>973.95</v>
      </c>
      <c r="E1270" s="479"/>
      <c r="F1270" s="480" t="str">
        <f t="shared" si="39"/>
        <v>103677</v>
      </c>
      <c r="G1270" s="481">
        <f t="shared" si="38"/>
        <v>1275.97</v>
      </c>
      <c r="H1270" s="468"/>
    </row>
    <row r="1271" spans="1:8" s="6" customFormat="1" ht="60" x14ac:dyDescent="0.25">
      <c r="A1271" s="522">
        <v>103675</v>
      </c>
      <c r="B1271" s="523" t="s">
        <v>14305</v>
      </c>
      <c r="C1271" s="522" t="s">
        <v>1312</v>
      </c>
      <c r="D1271" s="524">
        <v>765.4</v>
      </c>
      <c r="E1271" s="479"/>
      <c r="F1271" s="480" t="str">
        <f t="shared" si="39"/>
        <v>103675</v>
      </c>
      <c r="G1271" s="481">
        <f t="shared" si="38"/>
        <v>1002.75</v>
      </c>
      <c r="H1271" s="468"/>
    </row>
    <row r="1272" spans="1:8" s="6" customFormat="1" ht="75" x14ac:dyDescent="0.25">
      <c r="A1272" s="522">
        <v>103680</v>
      </c>
      <c r="B1272" s="523" t="s">
        <v>4307</v>
      </c>
      <c r="C1272" s="522" t="s">
        <v>1312</v>
      </c>
      <c r="D1272" s="524">
        <v>982.29</v>
      </c>
      <c r="E1272" s="479"/>
      <c r="F1272" s="480" t="str">
        <f t="shared" si="39"/>
        <v>103680</v>
      </c>
      <c r="G1272" s="481">
        <f t="shared" si="38"/>
        <v>1286.9000000000001</v>
      </c>
      <c r="H1272" s="468"/>
    </row>
    <row r="1273" spans="1:8" s="6" customFormat="1" ht="75" x14ac:dyDescent="0.25">
      <c r="A1273" s="522">
        <v>103678</v>
      </c>
      <c r="B1273" s="523" t="s">
        <v>4305</v>
      </c>
      <c r="C1273" s="522" t="s">
        <v>1312</v>
      </c>
      <c r="D1273" s="524">
        <v>1061.08</v>
      </c>
      <c r="E1273" s="479"/>
      <c r="F1273" s="480" t="str">
        <f t="shared" si="39"/>
        <v>103678</v>
      </c>
      <c r="G1273" s="481">
        <f t="shared" si="38"/>
        <v>1390.12</v>
      </c>
      <c r="H1273" s="468"/>
    </row>
    <row r="1274" spans="1:8" s="6" customFormat="1" ht="75" x14ac:dyDescent="0.25">
      <c r="A1274" s="522">
        <v>103676</v>
      </c>
      <c r="B1274" s="523" t="s">
        <v>4303</v>
      </c>
      <c r="C1274" s="522" t="s">
        <v>1312</v>
      </c>
      <c r="D1274" s="524">
        <v>1173.3499999999999</v>
      </c>
      <c r="E1274" s="479"/>
      <c r="F1274" s="480" t="str">
        <f t="shared" si="39"/>
        <v>103676</v>
      </c>
      <c r="G1274" s="481">
        <f t="shared" si="38"/>
        <v>1537.21</v>
      </c>
      <c r="H1274" s="468"/>
    </row>
    <row r="1275" spans="1:8" s="6" customFormat="1" ht="45" x14ac:dyDescent="0.25">
      <c r="A1275" s="522">
        <v>103674</v>
      </c>
      <c r="B1275" s="523" t="s">
        <v>14306</v>
      </c>
      <c r="C1275" s="522" t="s">
        <v>1312</v>
      </c>
      <c r="D1275" s="524">
        <v>788.73</v>
      </c>
      <c r="E1275" s="479"/>
      <c r="F1275" s="480" t="str">
        <f t="shared" si="39"/>
        <v>103674</v>
      </c>
      <c r="G1275" s="481">
        <f t="shared" si="38"/>
        <v>1033.32</v>
      </c>
      <c r="H1275" s="468"/>
    </row>
    <row r="1276" spans="1:8" s="6" customFormat="1" ht="60" x14ac:dyDescent="0.25">
      <c r="A1276" s="522">
        <v>103683</v>
      </c>
      <c r="B1276" s="523" t="s">
        <v>4310</v>
      </c>
      <c r="C1276" s="522" t="s">
        <v>1312</v>
      </c>
      <c r="D1276" s="524">
        <v>1467.51</v>
      </c>
      <c r="E1276" s="479"/>
      <c r="F1276" s="480" t="str">
        <f t="shared" si="39"/>
        <v>103683</v>
      </c>
      <c r="G1276" s="481">
        <f t="shared" si="38"/>
        <v>1922.58</v>
      </c>
      <c r="H1276" s="468"/>
    </row>
    <row r="1277" spans="1:8" s="6" customFormat="1" ht="60" x14ac:dyDescent="0.25">
      <c r="A1277" s="522">
        <v>103682</v>
      </c>
      <c r="B1277" s="523" t="s">
        <v>4309</v>
      </c>
      <c r="C1277" s="522" t="s">
        <v>1312</v>
      </c>
      <c r="D1277" s="524">
        <v>1129.03</v>
      </c>
      <c r="E1277" s="479"/>
      <c r="F1277" s="480" t="str">
        <f t="shared" si="39"/>
        <v>103682</v>
      </c>
      <c r="G1277" s="481">
        <f t="shared" si="38"/>
        <v>1479.14</v>
      </c>
      <c r="H1277" s="468"/>
    </row>
    <row r="1278" spans="1:8" s="6" customFormat="1" ht="30" x14ac:dyDescent="0.25">
      <c r="A1278" s="522">
        <v>103670</v>
      </c>
      <c r="B1278" s="523" t="s">
        <v>4300</v>
      </c>
      <c r="C1278" s="522" t="s">
        <v>1312</v>
      </c>
      <c r="D1278" s="524">
        <v>351.29</v>
      </c>
      <c r="E1278" s="479"/>
      <c r="F1278" s="480" t="str">
        <f t="shared" si="39"/>
        <v>103670</v>
      </c>
      <c r="G1278" s="481">
        <f t="shared" si="38"/>
        <v>460.23</v>
      </c>
      <c r="H1278" s="468"/>
    </row>
    <row r="1279" spans="1:8" s="6" customFormat="1" ht="30" x14ac:dyDescent="0.25">
      <c r="A1279" s="522">
        <v>103673</v>
      </c>
      <c r="B1279" s="523" t="s">
        <v>4302</v>
      </c>
      <c r="C1279" s="522" t="s">
        <v>1312</v>
      </c>
      <c r="D1279" s="524">
        <v>48.94</v>
      </c>
      <c r="E1279" s="479"/>
      <c r="F1279" s="480" t="str">
        <f t="shared" si="39"/>
        <v>103673</v>
      </c>
      <c r="G1279" s="481">
        <f t="shared" si="38"/>
        <v>64.12</v>
      </c>
      <c r="H1279" s="468"/>
    </row>
    <row r="1280" spans="1:8" s="6" customFormat="1" ht="75" x14ac:dyDescent="0.25">
      <c r="A1280" s="522">
        <v>91084</v>
      </c>
      <c r="B1280" s="523" t="s">
        <v>14307</v>
      </c>
      <c r="C1280" s="522" t="s">
        <v>1344</v>
      </c>
      <c r="D1280" s="524">
        <v>285.33999999999997</v>
      </c>
      <c r="E1280" s="479"/>
      <c r="F1280" s="480" t="str">
        <f t="shared" si="39"/>
        <v>91084</v>
      </c>
      <c r="G1280" s="481">
        <f t="shared" si="38"/>
        <v>373.82</v>
      </c>
      <c r="H1280" s="468"/>
    </row>
    <row r="1281" spans="1:8" s="6" customFormat="1" ht="75" x14ac:dyDescent="0.25">
      <c r="A1281" s="522">
        <v>91080</v>
      </c>
      <c r="B1281" s="523" t="s">
        <v>14308</v>
      </c>
      <c r="C1281" s="522" t="s">
        <v>1344</v>
      </c>
      <c r="D1281" s="524">
        <v>219.95</v>
      </c>
      <c r="E1281" s="479"/>
      <c r="F1281" s="480" t="str">
        <f t="shared" si="39"/>
        <v>91080</v>
      </c>
      <c r="G1281" s="481">
        <f t="shared" si="38"/>
        <v>288.16000000000003</v>
      </c>
      <c r="H1281" s="468"/>
    </row>
    <row r="1282" spans="1:8" s="6" customFormat="1" ht="75" x14ac:dyDescent="0.25">
      <c r="A1282" s="522">
        <v>91101</v>
      </c>
      <c r="B1282" s="523" t="s">
        <v>14309</v>
      </c>
      <c r="C1282" s="522" t="s">
        <v>1344</v>
      </c>
      <c r="D1282" s="524">
        <v>263.48</v>
      </c>
      <c r="E1282" s="479"/>
      <c r="F1282" s="480" t="str">
        <f t="shared" si="39"/>
        <v>91101</v>
      </c>
      <c r="G1282" s="481">
        <f t="shared" si="38"/>
        <v>345.19</v>
      </c>
      <c r="H1282" s="468"/>
    </row>
    <row r="1283" spans="1:8" s="6" customFormat="1" ht="75" x14ac:dyDescent="0.25">
      <c r="A1283" s="522">
        <v>91097</v>
      </c>
      <c r="B1283" s="523" t="s">
        <v>14310</v>
      </c>
      <c r="C1283" s="522" t="s">
        <v>1344</v>
      </c>
      <c r="D1283" s="524">
        <v>211.66</v>
      </c>
      <c r="E1283" s="479"/>
      <c r="F1283" s="480" t="str">
        <f t="shared" si="39"/>
        <v>91097</v>
      </c>
      <c r="G1283" s="481">
        <f t="shared" si="38"/>
        <v>277.3</v>
      </c>
      <c r="H1283" s="468"/>
    </row>
    <row r="1284" spans="1:8" s="6" customFormat="1" ht="75" x14ac:dyDescent="0.25">
      <c r="A1284" s="522">
        <v>91082</v>
      </c>
      <c r="B1284" s="523" t="s">
        <v>14311</v>
      </c>
      <c r="C1284" s="522" t="s">
        <v>1344</v>
      </c>
      <c r="D1284" s="524">
        <v>254.99</v>
      </c>
      <c r="E1284" s="479"/>
      <c r="F1284" s="480" t="str">
        <f t="shared" si="39"/>
        <v>91082</v>
      </c>
      <c r="G1284" s="481">
        <f t="shared" ref="G1284:G1347" si="40">ROUND(D1284*(1+$G$2),2)</f>
        <v>334.06</v>
      </c>
      <c r="H1284" s="468"/>
    </row>
    <row r="1285" spans="1:8" s="6" customFormat="1" ht="75" x14ac:dyDescent="0.25">
      <c r="A1285" s="522">
        <v>91078</v>
      </c>
      <c r="B1285" s="523" t="s">
        <v>14312</v>
      </c>
      <c r="C1285" s="522" t="s">
        <v>1344</v>
      </c>
      <c r="D1285" s="524">
        <v>205.97</v>
      </c>
      <c r="E1285" s="479"/>
      <c r="F1285" s="480" t="str">
        <f t="shared" ref="F1285:F1348" si="41">TRIM(A1285)</f>
        <v>91078</v>
      </c>
      <c r="G1285" s="481">
        <f t="shared" si="40"/>
        <v>269.83999999999997</v>
      </c>
      <c r="H1285" s="468"/>
    </row>
    <row r="1286" spans="1:8" s="6" customFormat="1" ht="75" x14ac:dyDescent="0.25">
      <c r="A1286" s="522">
        <v>91099</v>
      </c>
      <c r="B1286" s="523" t="s">
        <v>14313</v>
      </c>
      <c r="C1286" s="522" t="s">
        <v>1344</v>
      </c>
      <c r="D1286" s="524">
        <v>239.48</v>
      </c>
      <c r="E1286" s="479"/>
      <c r="F1286" s="480" t="str">
        <f t="shared" si="41"/>
        <v>91099</v>
      </c>
      <c r="G1286" s="481">
        <f t="shared" si="40"/>
        <v>313.74</v>
      </c>
      <c r="H1286" s="468"/>
    </row>
    <row r="1287" spans="1:8" s="6" customFormat="1" ht="75" x14ac:dyDescent="0.25">
      <c r="A1287" s="522">
        <v>91095</v>
      </c>
      <c r="B1287" s="523" t="s">
        <v>14314</v>
      </c>
      <c r="C1287" s="522" t="s">
        <v>1344</v>
      </c>
      <c r="D1287" s="524">
        <v>199.41</v>
      </c>
      <c r="E1287" s="479"/>
      <c r="F1287" s="480" t="str">
        <f t="shared" si="41"/>
        <v>91095</v>
      </c>
      <c r="G1287" s="481">
        <f t="shared" si="40"/>
        <v>261.25</v>
      </c>
      <c r="H1287" s="468"/>
    </row>
    <row r="1288" spans="1:8" s="6" customFormat="1" ht="75" x14ac:dyDescent="0.25">
      <c r="A1288" s="522">
        <v>91076</v>
      </c>
      <c r="B1288" s="523" t="s">
        <v>14315</v>
      </c>
      <c r="C1288" s="522" t="s">
        <v>1344</v>
      </c>
      <c r="D1288" s="524">
        <v>420.89</v>
      </c>
      <c r="E1288" s="479"/>
      <c r="F1288" s="480" t="str">
        <f t="shared" si="41"/>
        <v>91076</v>
      </c>
      <c r="G1288" s="481">
        <f t="shared" si="40"/>
        <v>551.41</v>
      </c>
      <c r="H1288" s="468"/>
    </row>
    <row r="1289" spans="1:8" s="6" customFormat="1" ht="75" x14ac:dyDescent="0.25">
      <c r="A1289" s="522">
        <v>91072</v>
      </c>
      <c r="B1289" s="523" t="s">
        <v>14316</v>
      </c>
      <c r="C1289" s="522" t="s">
        <v>1344</v>
      </c>
      <c r="D1289" s="524">
        <v>369.18</v>
      </c>
      <c r="E1289" s="479"/>
      <c r="F1289" s="480" t="str">
        <f t="shared" si="41"/>
        <v>91072</v>
      </c>
      <c r="G1289" s="481">
        <f t="shared" si="40"/>
        <v>483.66</v>
      </c>
      <c r="H1289" s="468"/>
    </row>
    <row r="1290" spans="1:8" s="6" customFormat="1" ht="75" x14ac:dyDescent="0.25">
      <c r="A1290" s="522">
        <v>91093</v>
      </c>
      <c r="B1290" s="523" t="s">
        <v>14317</v>
      </c>
      <c r="C1290" s="522" t="s">
        <v>1344</v>
      </c>
      <c r="D1290" s="524">
        <v>439.07</v>
      </c>
      <c r="E1290" s="479"/>
      <c r="F1290" s="480" t="str">
        <f t="shared" si="41"/>
        <v>91093</v>
      </c>
      <c r="G1290" s="481">
        <f t="shared" si="40"/>
        <v>575.23</v>
      </c>
      <c r="H1290" s="468"/>
    </row>
    <row r="1291" spans="1:8" s="6" customFormat="1" ht="75" x14ac:dyDescent="0.25">
      <c r="A1291" s="522">
        <v>91089</v>
      </c>
      <c r="B1291" s="523" t="s">
        <v>14318</v>
      </c>
      <c r="C1291" s="522" t="s">
        <v>1344</v>
      </c>
      <c r="D1291" s="524">
        <v>396.75</v>
      </c>
      <c r="E1291" s="479"/>
      <c r="F1291" s="480" t="str">
        <f t="shared" si="41"/>
        <v>91089</v>
      </c>
      <c r="G1291" s="481">
        <f t="shared" si="40"/>
        <v>519.78</v>
      </c>
      <c r="H1291" s="468"/>
    </row>
    <row r="1292" spans="1:8" s="6" customFormat="1" ht="75" x14ac:dyDescent="0.25">
      <c r="A1292" s="522">
        <v>91074</v>
      </c>
      <c r="B1292" s="523" t="s">
        <v>14319</v>
      </c>
      <c r="C1292" s="522" t="s">
        <v>1344</v>
      </c>
      <c r="D1292" s="524">
        <v>267.42</v>
      </c>
      <c r="E1292" s="479"/>
      <c r="F1292" s="480" t="str">
        <f t="shared" si="41"/>
        <v>91074</v>
      </c>
      <c r="G1292" s="481">
        <f t="shared" si="40"/>
        <v>350.35</v>
      </c>
      <c r="H1292" s="468"/>
    </row>
    <row r="1293" spans="1:8" s="6" customFormat="1" ht="75" x14ac:dyDescent="0.25">
      <c r="A1293" s="522">
        <v>91070</v>
      </c>
      <c r="B1293" s="523" t="s">
        <v>14320</v>
      </c>
      <c r="C1293" s="522" t="s">
        <v>1344</v>
      </c>
      <c r="D1293" s="524">
        <v>227.72</v>
      </c>
      <c r="E1293" s="479"/>
      <c r="F1293" s="480" t="str">
        <f t="shared" si="41"/>
        <v>91070</v>
      </c>
      <c r="G1293" s="481">
        <f t="shared" si="40"/>
        <v>298.33999999999997</v>
      </c>
      <c r="H1293" s="468"/>
    </row>
    <row r="1294" spans="1:8" s="6" customFormat="1" ht="75" x14ac:dyDescent="0.25">
      <c r="A1294" s="522">
        <v>91091</v>
      </c>
      <c r="B1294" s="523" t="s">
        <v>14321</v>
      </c>
      <c r="C1294" s="522" t="s">
        <v>1344</v>
      </c>
      <c r="D1294" s="524">
        <v>287.07</v>
      </c>
      <c r="E1294" s="479"/>
      <c r="F1294" s="480" t="str">
        <f t="shared" si="41"/>
        <v>91091</v>
      </c>
      <c r="G1294" s="481">
        <f t="shared" si="40"/>
        <v>376.09</v>
      </c>
      <c r="H1294" s="468"/>
    </row>
    <row r="1295" spans="1:8" s="6" customFormat="1" ht="75" x14ac:dyDescent="0.25">
      <c r="A1295" s="522">
        <v>91087</v>
      </c>
      <c r="B1295" s="523" t="s">
        <v>14322</v>
      </c>
      <c r="C1295" s="522" t="s">
        <v>1344</v>
      </c>
      <c r="D1295" s="524">
        <v>253.92</v>
      </c>
      <c r="E1295" s="479"/>
      <c r="F1295" s="480" t="str">
        <f t="shared" si="41"/>
        <v>91087</v>
      </c>
      <c r="G1295" s="481">
        <f t="shared" si="40"/>
        <v>332.66</v>
      </c>
      <c r="H1295" s="468"/>
    </row>
    <row r="1296" spans="1:8" s="6" customFormat="1" ht="75" x14ac:dyDescent="0.25">
      <c r="A1296" s="522">
        <v>91083</v>
      </c>
      <c r="B1296" s="523" t="s">
        <v>14323</v>
      </c>
      <c r="C1296" s="522" t="s">
        <v>1344</v>
      </c>
      <c r="D1296" s="524">
        <v>361.48</v>
      </c>
      <c r="E1296" s="479"/>
      <c r="F1296" s="480" t="str">
        <f t="shared" si="41"/>
        <v>91083</v>
      </c>
      <c r="G1296" s="481">
        <f t="shared" si="40"/>
        <v>473.57</v>
      </c>
      <c r="H1296" s="468"/>
    </row>
    <row r="1297" spans="1:8" s="6" customFormat="1" ht="75" x14ac:dyDescent="0.25">
      <c r="A1297" s="522">
        <v>91079</v>
      </c>
      <c r="B1297" s="523" t="s">
        <v>14324</v>
      </c>
      <c r="C1297" s="522" t="s">
        <v>1344</v>
      </c>
      <c r="D1297" s="524">
        <v>208.05</v>
      </c>
      <c r="E1297" s="482"/>
      <c r="F1297" s="480" t="str">
        <f t="shared" si="41"/>
        <v>91079</v>
      </c>
      <c r="G1297" s="481">
        <f t="shared" si="40"/>
        <v>272.57</v>
      </c>
      <c r="H1297" s="468"/>
    </row>
    <row r="1298" spans="1:8" s="6" customFormat="1" ht="75" x14ac:dyDescent="0.25">
      <c r="A1298" s="522">
        <v>91100</v>
      </c>
      <c r="B1298" s="523" t="s">
        <v>14325</v>
      </c>
      <c r="C1298" s="522" t="s">
        <v>1344</v>
      </c>
      <c r="D1298" s="524">
        <v>297.07</v>
      </c>
      <c r="E1298" s="482"/>
      <c r="F1298" s="480" t="str">
        <f t="shared" si="41"/>
        <v>91100</v>
      </c>
      <c r="G1298" s="481">
        <f t="shared" si="40"/>
        <v>389.19</v>
      </c>
      <c r="H1298" s="468"/>
    </row>
    <row r="1299" spans="1:8" s="6" customFormat="1" ht="75" x14ac:dyDescent="0.25">
      <c r="A1299" s="522">
        <v>91096</v>
      </c>
      <c r="B1299" s="523" t="s">
        <v>14326</v>
      </c>
      <c r="C1299" s="522" t="s">
        <v>1344</v>
      </c>
      <c r="D1299" s="524">
        <v>195.53</v>
      </c>
      <c r="E1299" s="482"/>
      <c r="F1299" s="480" t="str">
        <f t="shared" si="41"/>
        <v>91096</v>
      </c>
      <c r="G1299" s="481">
        <f t="shared" si="40"/>
        <v>256.16000000000003</v>
      </c>
      <c r="H1299" s="468"/>
    </row>
    <row r="1300" spans="1:8" s="6" customFormat="1" ht="75" x14ac:dyDescent="0.25">
      <c r="A1300" s="522">
        <v>91081</v>
      </c>
      <c r="B1300" s="523" t="s">
        <v>14327</v>
      </c>
      <c r="C1300" s="522" t="s">
        <v>1344</v>
      </c>
      <c r="D1300" s="524">
        <v>285.2</v>
      </c>
      <c r="E1300" s="482"/>
      <c r="F1300" s="480" t="str">
        <f t="shared" si="41"/>
        <v>91081</v>
      </c>
      <c r="G1300" s="481">
        <f t="shared" si="40"/>
        <v>373.64</v>
      </c>
      <c r="H1300" s="468"/>
    </row>
    <row r="1301" spans="1:8" s="6" customFormat="1" ht="75" x14ac:dyDescent="0.25">
      <c r="A1301" s="522">
        <v>91077</v>
      </c>
      <c r="B1301" s="523" t="s">
        <v>14328</v>
      </c>
      <c r="C1301" s="522" t="s">
        <v>1344</v>
      </c>
      <c r="D1301" s="524">
        <v>189.83</v>
      </c>
      <c r="E1301" s="479"/>
      <c r="F1301" s="480" t="str">
        <f t="shared" si="41"/>
        <v>91077</v>
      </c>
      <c r="G1301" s="481">
        <f t="shared" si="40"/>
        <v>248.7</v>
      </c>
      <c r="H1301" s="468"/>
    </row>
    <row r="1302" spans="1:8" s="6" customFormat="1" ht="75" x14ac:dyDescent="0.25">
      <c r="A1302" s="522">
        <v>91098</v>
      </c>
      <c r="B1302" s="523" t="s">
        <v>14329</v>
      </c>
      <c r="C1302" s="522" t="s">
        <v>1344</v>
      </c>
      <c r="D1302" s="524">
        <v>248.81</v>
      </c>
      <c r="E1302" s="479"/>
      <c r="F1302" s="480" t="str">
        <f t="shared" si="41"/>
        <v>91098</v>
      </c>
      <c r="G1302" s="481">
        <f t="shared" si="40"/>
        <v>325.97000000000003</v>
      </c>
      <c r="H1302" s="468"/>
    </row>
    <row r="1303" spans="1:8" s="6" customFormat="1" ht="75" x14ac:dyDescent="0.25">
      <c r="A1303" s="522">
        <v>91094</v>
      </c>
      <c r="B1303" s="523" t="s">
        <v>14330</v>
      </c>
      <c r="C1303" s="522" t="s">
        <v>1344</v>
      </c>
      <c r="D1303" s="524">
        <v>180.58</v>
      </c>
      <c r="E1303" s="479"/>
      <c r="F1303" s="480" t="str">
        <f t="shared" si="41"/>
        <v>91094</v>
      </c>
      <c r="G1303" s="481">
        <f t="shared" si="40"/>
        <v>236.58</v>
      </c>
      <c r="H1303" s="468"/>
    </row>
    <row r="1304" spans="1:8" s="6" customFormat="1" ht="75" x14ac:dyDescent="0.25">
      <c r="A1304" s="522">
        <v>91075</v>
      </c>
      <c r="B1304" s="523" t="s">
        <v>14331</v>
      </c>
      <c r="C1304" s="522" t="s">
        <v>1344</v>
      </c>
      <c r="D1304" s="524">
        <v>461.2</v>
      </c>
      <c r="E1304" s="479"/>
      <c r="F1304" s="480" t="str">
        <f t="shared" si="41"/>
        <v>91075</v>
      </c>
      <c r="G1304" s="481">
        <f t="shared" si="40"/>
        <v>604.22</v>
      </c>
      <c r="H1304" s="468"/>
    </row>
    <row r="1305" spans="1:8" s="6" customFormat="1" ht="75" x14ac:dyDescent="0.25">
      <c r="A1305" s="522">
        <v>91071</v>
      </c>
      <c r="B1305" s="523" t="s">
        <v>14332</v>
      </c>
      <c r="C1305" s="522" t="s">
        <v>1344</v>
      </c>
      <c r="D1305" s="524">
        <v>361.41</v>
      </c>
      <c r="E1305" s="479"/>
      <c r="F1305" s="480" t="str">
        <f t="shared" si="41"/>
        <v>91071</v>
      </c>
      <c r="G1305" s="481">
        <f t="shared" si="40"/>
        <v>473.48</v>
      </c>
      <c r="H1305" s="468"/>
    </row>
    <row r="1306" spans="1:8" s="6" customFormat="1" ht="75" x14ac:dyDescent="0.25">
      <c r="A1306" s="522">
        <v>91092</v>
      </c>
      <c r="B1306" s="523" t="s">
        <v>14333</v>
      </c>
      <c r="C1306" s="522" t="s">
        <v>1344</v>
      </c>
      <c r="D1306" s="524">
        <v>457.81</v>
      </c>
      <c r="E1306" s="479"/>
      <c r="F1306" s="480" t="str">
        <f t="shared" si="41"/>
        <v>91092</v>
      </c>
      <c r="G1306" s="481">
        <f t="shared" si="40"/>
        <v>599.78</v>
      </c>
      <c r="H1306" s="468"/>
    </row>
    <row r="1307" spans="1:8" s="6" customFormat="1" ht="75" x14ac:dyDescent="0.25">
      <c r="A1307" s="522">
        <v>91088</v>
      </c>
      <c r="B1307" s="523" t="s">
        <v>14334</v>
      </c>
      <c r="C1307" s="522" t="s">
        <v>1344</v>
      </c>
      <c r="D1307" s="524">
        <v>386.22</v>
      </c>
      <c r="E1307" s="479"/>
      <c r="F1307" s="480" t="str">
        <f t="shared" si="41"/>
        <v>91088</v>
      </c>
      <c r="G1307" s="481">
        <f t="shared" si="40"/>
        <v>505.99</v>
      </c>
      <c r="H1307" s="468"/>
    </row>
    <row r="1308" spans="1:8" s="6" customFormat="1" ht="75" x14ac:dyDescent="0.25">
      <c r="A1308" s="522">
        <v>91073</v>
      </c>
      <c r="B1308" s="523" t="s">
        <v>14335</v>
      </c>
      <c r="C1308" s="522" t="s">
        <v>1344</v>
      </c>
      <c r="D1308" s="524">
        <v>284.57</v>
      </c>
      <c r="E1308" s="482"/>
      <c r="F1308" s="480" t="str">
        <f t="shared" si="41"/>
        <v>91073</v>
      </c>
      <c r="G1308" s="481">
        <f t="shared" si="40"/>
        <v>372.82</v>
      </c>
      <c r="H1308" s="468"/>
    </row>
    <row r="1309" spans="1:8" s="6" customFormat="1" ht="75" x14ac:dyDescent="0.25">
      <c r="A1309" s="522">
        <v>91069</v>
      </c>
      <c r="B1309" s="523" t="s">
        <v>14336</v>
      </c>
      <c r="C1309" s="522" t="s">
        <v>1344</v>
      </c>
      <c r="D1309" s="524">
        <v>217.34</v>
      </c>
      <c r="E1309" s="482"/>
      <c r="F1309" s="480" t="str">
        <f t="shared" si="41"/>
        <v>91069</v>
      </c>
      <c r="G1309" s="481">
        <f t="shared" si="40"/>
        <v>284.74</v>
      </c>
      <c r="H1309" s="468"/>
    </row>
    <row r="1310" spans="1:8" s="6" customFormat="1" ht="75" x14ac:dyDescent="0.25">
      <c r="A1310" s="522">
        <v>91090</v>
      </c>
      <c r="B1310" s="523" t="s">
        <v>14337</v>
      </c>
      <c r="C1310" s="522" t="s">
        <v>1344</v>
      </c>
      <c r="D1310" s="524">
        <v>292.5</v>
      </c>
      <c r="E1310" s="482"/>
      <c r="F1310" s="480" t="str">
        <f t="shared" si="41"/>
        <v>91090</v>
      </c>
      <c r="G1310" s="481">
        <f t="shared" si="40"/>
        <v>383.2</v>
      </c>
      <c r="H1310" s="468"/>
    </row>
    <row r="1311" spans="1:8" s="6" customFormat="1" ht="75" x14ac:dyDescent="0.25">
      <c r="A1311" s="522">
        <v>91086</v>
      </c>
      <c r="B1311" s="523" t="s">
        <v>14338</v>
      </c>
      <c r="C1311" s="522" t="s">
        <v>1344</v>
      </c>
      <c r="D1311" s="524">
        <v>241.73</v>
      </c>
      <c r="E1311" s="479"/>
      <c r="F1311" s="480" t="str">
        <f t="shared" si="41"/>
        <v>91086</v>
      </c>
      <c r="G1311" s="481">
        <f t="shared" si="40"/>
        <v>316.69</v>
      </c>
      <c r="H1311" s="468"/>
    </row>
    <row r="1312" spans="1:8" s="6" customFormat="1" ht="30" x14ac:dyDescent="0.25">
      <c r="A1312" s="522">
        <v>105522</v>
      </c>
      <c r="B1312" s="523" t="s">
        <v>14339</v>
      </c>
      <c r="C1312" s="522" t="s">
        <v>1344</v>
      </c>
      <c r="D1312" s="524">
        <v>0</v>
      </c>
      <c r="E1312" s="479"/>
      <c r="F1312" s="480" t="str">
        <f t="shared" si="41"/>
        <v>105522</v>
      </c>
      <c r="G1312" s="481">
        <f t="shared" si="40"/>
        <v>0</v>
      </c>
      <c r="H1312" s="468"/>
    </row>
    <row r="1313" spans="1:8" s="6" customFormat="1" ht="30" x14ac:dyDescent="0.25">
      <c r="A1313" s="522">
        <v>104281</v>
      </c>
      <c r="B1313" s="523" t="s">
        <v>14340</v>
      </c>
      <c r="C1313" s="522" t="s">
        <v>255</v>
      </c>
      <c r="D1313" s="524">
        <v>0</v>
      </c>
      <c r="E1313" s="479"/>
      <c r="F1313" s="480" t="str">
        <f t="shared" si="41"/>
        <v>104281</v>
      </c>
      <c r="G1313" s="481">
        <f t="shared" si="40"/>
        <v>0</v>
      </c>
      <c r="H1313" s="468"/>
    </row>
    <row r="1314" spans="1:8" s="6" customFormat="1" ht="30" x14ac:dyDescent="0.25">
      <c r="A1314" s="522">
        <v>104287</v>
      </c>
      <c r="B1314" s="523" t="s">
        <v>14341</v>
      </c>
      <c r="C1314" s="522" t="s">
        <v>255</v>
      </c>
      <c r="D1314" s="524">
        <v>0</v>
      </c>
      <c r="E1314" s="479"/>
      <c r="F1314" s="480" t="str">
        <f t="shared" si="41"/>
        <v>104287</v>
      </c>
      <c r="G1314" s="481">
        <f t="shared" si="40"/>
        <v>0</v>
      </c>
      <c r="H1314" s="468"/>
    </row>
    <row r="1315" spans="1:8" s="6" customFormat="1" ht="30" x14ac:dyDescent="0.25">
      <c r="A1315" s="522">
        <v>104286</v>
      </c>
      <c r="B1315" s="523" t="s">
        <v>14342</v>
      </c>
      <c r="C1315" s="522" t="s">
        <v>255</v>
      </c>
      <c r="D1315" s="524">
        <v>0</v>
      </c>
      <c r="E1315" s="479"/>
      <c r="F1315" s="480" t="str">
        <f t="shared" si="41"/>
        <v>104286</v>
      </c>
      <c r="G1315" s="481">
        <f t="shared" si="40"/>
        <v>0</v>
      </c>
      <c r="H1315" s="468"/>
    </row>
    <row r="1316" spans="1:8" s="6" customFormat="1" ht="30" x14ac:dyDescent="0.25">
      <c r="A1316" s="522">
        <v>104292</v>
      </c>
      <c r="B1316" s="523" t="s">
        <v>14343</v>
      </c>
      <c r="C1316" s="522" t="s">
        <v>255</v>
      </c>
      <c r="D1316" s="524">
        <v>0</v>
      </c>
      <c r="E1316" s="479"/>
      <c r="F1316" s="480" t="str">
        <f t="shared" si="41"/>
        <v>104292</v>
      </c>
      <c r="G1316" s="481">
        <f t="shared" si="40"/>
        <v>0</v>
      </c>
      <c r="H1316" s="468"/>
    </row>
    <row r="1317" spans="1:8" s="6" customFormat="1" ht="30" x14ac:dyDescent="0.25">
      <c r="A1317" s="522">
        <v>104282</v>
      </c>
      <c r="B1317" s="523" t="s">
        <v>14344</v>
      </c>
      <c r="C1317" s="522" t="s">
        <v>255</v>
      </c>
      <c r="D1317" s="524">
        <v>0</v>
      </c>
      <c r="E1317" s="479"/>
      <c r="F1317" s="480" t="str">
        <f t="shared" si="41"/>
        <v>104282</v>
      </c>
      <c r="G1317" s="481">
        <f t="shared" si="40"/>
        <v>0</v>
      </c>
      <c r="H1317" s="468"/>
    </row>
    <row r="1318" spans="1:8" s="6" customFormat="1" ht="30" x14ac:dyDescent="0.25">
      <c r="A1318" s="522">
        <v>104288</v>
      </c>
      <c r="B1318" s="523" t="s">
        <v>14345</v>
      </c>
      <c r="C1318" s="522" t="s">
        <v>255</v>
      </c>
      <c r="D1318" s="524">
        <v>0</v>
      </c>
      <c r="E1318" s="479"/>
      <c r="F1318" s="480" t="str">
        <f t="shared" si="41"/>
        <v>104288</v>
      </c>
      <c r="G1318" s="481">
        <f t="shared" si="40"/>
        <v>0</v>
      </c>
      <c r="H1318" s="468"/>
    </row>
    <row r="1319" spans="1:8" s="6" customFormat="1" ht="30" x14ac:dyDescent="0.25">
      <c r="A1319" s="522">
        <v>104283</v>
      </c>
      <c r="B1319" s="523" t="s">
        <v>14346</v>
      </c>
      <c r="C1319" s="522" t="s">
        <v>255</v>
      </c>
      <c r="D1319" s="524">
        <v>0</v>
      </c>
      <c r="E1319" s="479"/>
      <c r="F1319" s="480" t="str">
        <f t="shared" si="41"/>
        <v>104283</v>
      </c>
      <c r="G1319" s="481">
        <f t="shared" si="40"/>
        <v>0</v>
      </c>
      <c r="H1319" s="468"/>
    </row>
    <row r="1320" spans="1:8" s="6" customFormat="1" ht="30" x14ac:dyDescent="0.25">
      <c r="A1320" s="522">
        <v>104289</v>
      </c>
      <c r="B1320" s="523" t="s">
        <v>14347</v>
      </c>
      <c r="C1320" s="522" t="s">
        <v>255</v>
      </c>
      <c r="D1320" s="524">
        <v>0</v>
      </c>
      <c r="E1320" s="479"/>
      <c r="F1320" s="480" t="str">
        <f t="shared" si="41"/>
        <v>104289</v>
      </c>
      <c r="G1320" s="481">
        <f t="shared" si="40"/>
        <v>0</v>
      </c>
      <c r="H1320" s="468"/>
    </row>
    <row r="1321" spans="1:8" s="6" customFormat="1" ht="30" x14ac:dyDescent="0.25">
      <c r="A1321" s="522">
        <v>104284</v>
      </c>
      <c r="B1321" s="523" t="s">
        <v>14348</v>
      </c>
      <c r="C1321" s="522" t="s">
        <v>255</v>
      </c>
      <c r="D1321" s="524">
        <v>0</v>
      </c>
      <c r="E1321" s="479"/>
      <c r="F1321" s="480" t="str">
        <f t="shared" si="41"/>
        <v>104284</v>
      </c>
      <c r="G1321" s="481">
        <f t="shared" si="40"/>
        <v>0</v>
      </c>
      <c r="H1321" s="468"/>
    </row>
    <row r="1322" spans="1:8" s="6" customFormat="1" ht="30" x14ac:dyDescent="0.25">
      <c r="A1322" s="522">
        <v>104290</v>
      </c>
      <c r="B1322" s="523" t="s">
        <v>14349</v>
      </c>
      <c r="C1322" s="522" t="s">
        <v>255</v>
      </c>
      <c r="D1322" s="524">
        <v>0</v>
      </c>
      <c r="E1322" s="479"/>
      <c r="F1322" s="480" t="str">
        <f t="shared" si="41"/>
        <v>104290</v>
      </c>
      <c r="G1322" s="481">
        <f t="shared" si="40"/>
        <v>0</v>
      </c>
      <c r="H1322" s="468"/>
    </row>
    <row r="1323" spans="1:8" s="6" customFormat="1" ht="30" x14ac:dyDescent="0.25">
      <c r="A1323" s="522">
        <v>104285</v>
      </c>
      <c r="B1323" s="523" t="s">
        <v>14350</v>
      </c>
      <c r="C1323" s="522" t="s">
        <v>255</v>
      </c>
      <c r="D1323" s="524">
        <v>0</v>
      </c>
      <c r="E1323" s="479"/>
      <c r="F1323" s="480" t="str">
        <f t="shared" si="41"/>
        <v>104285</v>
      </c>
      <c r="G1323" s="481">
        <f t="shared" si="40"/>
        <v>0</v>
      </c>
      <c r="H1323" s="468"/>
    </row>
    <row r="1324" spans="1:8" s="6" customFormat="1" ht="30" x14ac:dyDescent="0.25">
      <c r="A1324" s="522">
        <v>104291</v>
      </c>
      <c r="B1324" s="523" t="s">
        <v>14351</v>
      </c>
      <c r="C1324" s="522" t="s">
        <v>255</v>
      </c>
      <c r="D1324" s="524">
        <v>0</v>
      </c>
      <c r="E1324" s="479"/>
      <c r="F1324" s="480" t="str">
        <f t="shared" si="41"/>
        <v>104291</v>
      </c>
      <c r="G1324" s="481">
        <f t="shared" si="40"/>
        <v>0</v>
      </c>
      <c r="H1324" s="468"/>
    </row>
    <row r="1325" spans="1:8" s="6" customFormat="1" ht="30" x14ac:dyDescent="0.25">
      <c r="A1325" s="522">
        <v>104267</v>
      </c>
      <c r="B1325" s="523" t="s">
        <v>14352</v>
      </c>
      <c r="C1325" s="522" t="s">
        <v>255</v>
      </c>
      <c r="D1325" s="524">
        <v>0</v>
      </c>
      <c r="E1325" s="479"/>
      <c r="F1325" s="480" t="str">
        <f t="shared" si="41"/>
        <v>104267</v>
      </c>
      <c r="G1325" s="481">
        <f t="shared" si="40"/>
        <v>0</v>
      </c>
      <c r="H1325" s="468"/>
    </row>
    <row r="1326" spans="1:8" s="6" customFormat="1" ht="30" x14ac:dyDescent="0.25">
      <c r="A1326" s="522">
        <v>104268</v>
      </c>
      <c r="B1326" s="523" t="s">
        <v>14353</v>
      </c>
      <c r="C1326" s="522" t="s">
        <v>255</v>
      </c>
      <c r="D1326" s="524">
        <v>0</v>
      </c>
      <c r="E1326" s="479"/>
      <c r="F1326" s="480" t="str">
        <f t="shared" si="41"/>
        <v>104268</v>
      </c>
      <c r="G1326" s="481">
        <f t="shared" si="40"/>
        <v>0</v>
      </c>
      <c r="H1326" s="468"/>
    </row>
    <row r="1327" spans="1:8" s="6" customFormat="1" ht="30" x14ac:dyDescent="0.25">
      <c r="A1327" s="522">
        <v>104269</v>
      </c>
      <c r="B1327" s="523" t="s">
        <v>14354</v>
      </c>
      <c r="C1327" s="522" t="s">
        <v>255</v>
      </c>
      <c r="D1327" s="524">
        <v>0</v>
      </c>
      <c r="E1327" s="479"/>
      <c r="F1327" s="480" t="str">
        <f t="shared" si="41"/>
        <v>104269</v>
      </c>
      <c r="G1327" s="481">
        <f t="shared" si="40"/>
        <v>0</v>
      </c>
      <c r="H1327" s="468"/>
    </row>
    <row r="1328" spans="1:8" s="6" customFormat="1" ht="30" x14ac:dyDescent="0.25">
      <c r="A1328" s="522">
        <v>104270</v>
      </c>
      <c r="B1328" s="523" t="s">
        <v>14355</v>
      </c>
      <c r="C1328" s="522" t="s">
        <v>255</v>
      </c>
      <c r="D1328" s="524">
        <v>0</v>
      </c>
      <c r="E1328" s="479"/>
      <c r="F1328" s="480" t="str">
        <f t="shared" si="41"/>
        <v>104270</v>
      </c>
      <c r="G1328" s="481">
        <f t="shared" si="40"/>
        <v>0</v>
      </c>
      <c r="H1328" s="468"/>
    </row>
    <row r="1329" spans="1:8" s="6" customFormat="1" ht="30" x14ac:dyDescent="0.25">
      <c r="A1329" s="522">
        <v>104276</v>
      </c>
      <c r="B1329" s="523" t="s">
        <v>14356</v>
      </c>
      <c r="C1329" s="522" t="s">
        <v>255</v>
      </c>
      <c r="D1329" s="524">
        <v>0</v>
      </c>
      <c r="E1329" s="479"/>
      <c r="F1329" s="480" t="str">
        <f t="shared" si="41"/>
        <v>104276</v>
      </c>
      <c r="G1329" s="481">
        <f t="shared" si="40"/>
        <v>0</v>
      </c>
      <c r="H1329" s="468"/>
    </row>
    <row r="1330" spans="1:8" s="6" customFormat="1" ht="30" x14ac:dyDescent="0.25">
      <c r="A1330" s="522">
        <v>104280</v>
      </c>
      <c r="B1330" s="523" t="s">
        <v>14357</v>
      </c>
      <c r="C1330" s="522" t="s">
        <v>255</v>
      </c>
      <c r="D1330" s="524">
        <v>0</v>
      </c>
      <c r="E1330" s="479"/>
      <c r="F1330" s="480" t="str">
        <f t="shared" si="41"/>
        <v>104280</v>
      </c>
      <c r="G1330" s="481">
        <f t="shared" si="40"/>
        <v>0</v>
      </c>
      <c r="H1330" s="468"/>
    </row>
    <row r="1331" spans="1:8" s="6" customFormat="1" ht="30" x14ac:dyDescent="0.25">
      <c r="A1331" s="522">
        <v>104271</v>
      </c>
      <c r="B1331" s="523" t="s">
        <v>14358</v>
      </c>
      <c r="C1331" s="522" t="s">
        <v>255</v>
      </c>
      <c r="D1331" s="524">
        <v>0</v>
      </c>
      <c r="E1331" s="479"/>
      <c r="F1331" s="480" t="str">
        <f t="shared" si="41"/>
        <v>104271</v>
      </c>
      <c r="G1331" s="481">
        <f t="shared" si="40"/>
        <v>0</v>
      </c>
      <c r="H1331" s="468"/>
    </row>
    <row r="1332" spans="1:8" s="6" customFormat="1" ht="30" x14ac:dyDescent="0.25">
      <c r="A1332" s="522">
        <v>104272</v>
      </c>
      <c r="B1332" s="523" t="s">
        <v>14359</v>
      </c>
      <c r="C1332" s="522" t="s">
        <v>255</v>
      </c>
      <c r="D1332" s="524">
        <v>0</v>
      </c>
      <c r="E1332" s="479"/>
      <c r="F1332" s="480" t="str">
        <f t="shared" si="41"/>
        <v>104272</v>
      </c>
      <c r="G1332" s="481">
        <f t="shared" si="40"/>
        <v>0</v>
      </c>
      <c r="H1332" s="468"/>
    </row>
    <row r="1333" spans="1:8" s="6" customFormat="1" ht="30" x14ac:dyDescent="0.25">
      <c r="A1333" s="522">
        <v>104273</v>
      </c>
      <c r="B1333" s="523" t="s">
        <v>14360</v>
      </c>
      <c r="C1333" s="522" t="s">
        <v>255</v>
      </c>
      <c r="D1333" s="524">
        <v>0</v>
      </c>
      <c r="E1333" s="479"/>
      <c r="F1333" s="480" t="str">
        <f t="shared" si="41"/>
        <v>104273</v>
      </c>
      <c r="G1333" s="481">
        <f t="shared" si="40"/>
        <v>0</v>
      </c>
      <c r="H1333" s="468"/>
    </row>
    <row r="1334" spans="1:8" s="6" customFormat="1" ht="30" x14ac:dyDescent="0.25">
      <c r="A1334" s="522">
        <v>104277</v>
      </c>
      <c r="B1334" s="523" t="s">
        <v>14361</v>
      </c>
      <c r="C1334" s="522" t="s">
        <v>255</v>
      </c>
      <c r="D1334" s="524">
        <v>0</v>
      </c>
      <c r="E1334" s="479"/>
      <c r="F1334" s="480" t="str">
        <f t="shared" si="41"/>
        <v>104277</v>
      </c>
      <c r="G1334" s="481">
        <f t="shared" si="40"/>
        <v>0</v>
      </c>
      <c r="H1334" s="468"/>
    </row>
    <row r="1335" spans="1:8" s="6" customFormat="1" ht="30" x14ac:dyDescent="0.25">
      <c r="A1335" s="522">
        <v>104274</v>
      </c>
      <c r="B1335" s="523" t="s">
        <v>14362</v>
      </c>
      <c r="C1335" s="522" t="s">
        <v>255</v>
      </c>
      <c r="D1335" s="524">
        <v>0</v>
      </c>
      <c r="E1335" s="479"/>
      <c r="F1335" s="480" t="str">
        <f t="shared" si="41"/>
        <v>104274</v>
      </c>
      <c r="G1335" s="481">
        <f t="shared" si="40"/>
        <v>0</v>
      </c>
      <c r="H1335" s="468"/>
    </row>
    <row r="1336" spans="1:8" s="6" customFormat="1" ht="30" x14ac:dyDescent="0.25">
      <c r="A1336" s="522">
        <v>104278</v>
      </c>
      <c r="B1336" s="523" t="s">
        <v>14363</v>
      </c>
      <c r="C1336" s="522" t="s">
        <v>255</v>
      </c>
      <c r="D1336" s="524">
        <v>0</v>
      </c>
      <c r="E1336" s="479"/>
      <c r="F1336" s="480" t="str">
        <f t="shared" si="41"/>
        <v>104278</v>
      </c>
      <c r="G1336" s="481">
        <f t="shared" si="40"/>
        <v>0</v>
      </c>
      <c r="H1336" s="468"/>
    </row>
    <row r="1337" spans="1:8" s="6" customFormat="1" ht="30" x14ac:dyDescent="0.25">
      <c r="A1337" s="522">
        <v>104275</v>
      </c>
      <c r="B1337" s="523" t="s">
        <v>14364</v>
      </c>
      <c r="C1337" s="522" t="s">
        <v>255</v>
      </c>
      <c r="D1337" s="524">
        <v>0</v>
      </c>
      <c r="E1337" s="479"/>
      <c r="F1337" s="480" t="str">
        <f t="shared" si="41"/>
        <v>104275</v>
      </c>
      <c r="G1337" s="481">
        <f t="shared" si="40"/>
        <v>0</v>
      </c>
      <c r="H1337" s="468"/>
    </row>
    <row r="1338" spans="1:8" s="6" customFormat="1" ht="30" x14ac:dyDescent="0.25">
      <c r="A1338" s="522">
        <v>104279</v>
      </c>
      <c r="B1338" s="523" t="s">
        <v>14365</v>
      </c>
      <c r="C1338" s="522" t="s">
        <v>255</v>
      </c>
      <c r="D1338" s="524">
        <v>0</v>
      </c>
      <c r="E1338" s="479"/>
      <c r="F1338" s="480" t="str">
        <f t="shared" si="41"/>
        <v>104279</v>
      </c>
      <c r="G1338" s="481">
        <f t="shared" si="40"/>
        <v>0</v>
      </c>
      <c r="H1338" s="468"/>
    </row>
    <row r="1339" spans="1:8" s="6" customFormat="1" ht="30" x14ac:dyDescent="0.25">
      <c r="A1339" s="522">
        <v>104265</v>
      </c>
      <c r="B1339" s="523" t="s">
        <v>14366</v>
      </c>
      <c r="C1339" s="522" t="s">
        <v>255</v>
      </c>
      <c r="D1339" s="524">
        <v>0</v>
      </c>
      <c r="E1339" s="479"/>
      <c r="F1339" s="480" t="str">
        <f t="shared" si="41"/>
        <v>104265</v>
      </c>
      <c r="G1339" s="481">
        <f t="shared" si="40"/>
        <v>0</v>
      </c>
      <c r="H1339" s="468"/>
    </row>
    <row r="1340" spans="1:8" s="6" customFormat="1" ht="30" x14ac:dyDescent="0.25">
      <c r="A1340" s="522">
        <v>104266</v>
      </c>
      <c r="B1340" s="523" t="s">
        <v>14367</v>
      </c>
      <c r="C1340" s="522" t="s">
        <v>255</v>
      </c>
      <c r="D1340" s="524">
        <v>0</v>
      </c>
      <c r="E1340" s="479"/>
      <c r="F1340" s="480" t="str">
        <f t="shared" si="41"/>
        <v>104266</v>
      </c>
      <c r="G1340" s="481">
        <f t="shared" si="40"/>
        <v>0</v>
      </c>
      <c r="H1340" s="468"/>
    </row>
    <row r="1341" spans="1:8" s="6" customFormat="1" ht="45" x14ac:dyDescent="0.25">
      <c r="A1341" s="522">
        <v>104305</v>
      </c>
      <c r="B1341" s="523" t="s">
        <v>14368</v>
      </c>
      <c r="C1341" s="522" t="s">
        <v>163</v>
      </c>
      <c r="D1341" s="524">
        <v>0</v>
      </c>
      <c r="E1341" s="479"/>
      <c r="F1341" s="480" t="str">
        <f t="shared" si="41"/>
        <v>104305</v>
      </c>
      <c r="G1341" s="481">
        <f t="shared" si="40"/>
        <v>0</v>
      </c>
      <c r="H1341" s="468"/>
    </row>
    <row r="1342" spans="1:8" s="6" customFormat="1" ht="45" x14ac:dyDescent="0.25">
      <c r="A1342" s="522">
        <v>104306</v>
      </c>
      <c r="B1342" s="523" t="s">
        <v>14369</v>
      </c>
      <c r="C1342" s="522" t="s">
        <v>163</v>
      </c>
      <c r="D1342" s="524">
        <v>0</v>
      </c>
      <c r="E1342" s="479"/>
      <c r="F1342" s="480" t="str">
        <f t="shared" si="41"/>
        <v>104306</v>
      </c>
      <c r="G1342" s="481">
        <f t="shared" si="40"/>
        <v>0</v>
      </c>
      <c r="H1342" s="468"/>
    </row>
    <row r="1343" spans="1:8" s="6" customFormat="1" ht="45" x14ac:dyDescent="0.25">
      <c r="A1343" s="522">
        <v>104307</v>
      </c>
      <c r="B1343" s="523" t="s">
        <v>14370</v>
      </c>
      <c r="C1343" s="522" t="s">
        <v>163</v>
      </c>
      <c r="D1343" s="524">
        <v>0</v>
      </c>
      <c r="E1343" s="479"/>
      <c r="F1343" s="480" t="str">
        <f t="shared" si="41"/>
        <v>104307</v>
      </c>
      <c r="G1343" s="481">
        <f t="shared" si="40"/>
        <v>0</v>
      </c>
      <c r="H1343" s="468"/>
    </row>
    <row r="1344" spans="1:8" s="6" customFormat="1" ht="45" x14ac:dyDescent="0.25">
      <c r="A1344" s="522">
        <v>104308</v>
      </c>
      <c r="B1344" s="523" t="s">
        <v>14371</v>
      </c>
      <c r="C1344" s="522" t="s">
        <v>163</v>
      </c>
      <c r="D1344" s="524">
        <v>0</v>
      </c>
      <c r="E1344" s="479"/>
      <c r="F1344" s="480" t="str">
        <f t="shared" si="41"/>
        <v>104308</v>
      </c>
      <c r="G1344" s="481">
        <f t="shared" si="40"/>
        <v>0</v>
      </c>
      <c r="H1344" s="468"/>
    </row>
    <row r="1345" spans="1:8" s="6" customFormat="1" ht="45" x14ac:dyDescent="0.25">
      <c r="A1345" s="522">
        <v>104309</v>
      </c>
      <c r="B1345" s="523" t="s">
        <v>14372</v>
      </c>
      <c r="C1345" s="522" t="s">
        <v>163</v>
      </c>
      <c r="D1345" s="524">
        <v>0</v>
      </c>
      <c r="E1345" s="479"/>
      <c r="F1345" s="480" t="str">
        <f t="shared" si="41"/>
        <v>104309</v>
      </c>
      <c r="G1345" s="481">
        <f t="shared" si="40"/>
        <v>0</v>
      </c>
      <c r="H1345" s="468"/>
    </row>
    <row r="1346" spans="1:8" s="6" customFormat="1" ht="45" x14ac:dyDescent="0.25">
      <c r="A1346" s="522">
        <v>104310</v>
      </c>
      <c r="B1346" s="523" t="s">
        <v>14373</v>
      </c>
      <c r="C1346" s="522" t="s">
        <v>163</v>
      </c>
      <c r="D1346" s="524">
        <v>0</v>
      </c>
      <c r="E1346" s="479"/>
      <c r="F1346" s="480" t="str">
        <f t="shared" si="41"/>
        <v>104310</v>
      </c>
      <c r="G1346" s="481">
        <f t="shared" si="40"/>
        <v>0</v>
      </c>
      <c r="H1346" s="468"/>
    </row>
    <row r="1347" spans="1:8" s="6" customFormat="1" ht="45" x14ac:dyDescent="0.25">
      <c r="A1347" s="522">
        <v>104311</v>
      </c>
      <c r="B1347" s="523" t="s">
        <v>14374</v>
      </c>
      <c r="C1347" s="522" t="s">
        <v>163</v>
      </c>
      <c r="D1347" s="524">
        <v>0</v>
      </c>
      <c r="E1347" s="479"/>
      <c r="F1347" s="480" t="str">
        <f t="shared" si="41"/>
        <v>104311</v>
      </c>
      <c r="G1347" s="481">
        <f t="shared" si="40"/>
        <v>0</v>
      </c>
      <c r="H1347" s="468"/>
    </row>
    <row r="1348" spans="1:8" s="6" customFormat="1" ht="45" x14ac:dyDescent="0.25">
      <c r="A1348" s="522">
        <v>104301</v>
      </c>
      <c r="B1348" s="523" t="s">
        <v>14375</v>
      </c>
      <c r="C1348" s="522" t="s">
        <v>1314</v>
      </c>
      <c r="D1348" s="524">
        <v>0</v>
      </c>
      <c r="E1348" s="479"/>
      <c r="F1348" s="480" t="str">
        <f t="shared" si="41"/>
        <v>104301</v>
      </c>
      <c r="G1348" s="481">
        <f t="shared" ref="G1348:G1411" si="42">ROUND(D1348*(1+$G$2),2)</f>
        <v>0</v>
      </c>
      <c r="H1348" s="468"/>
    </row>
    <row r="1349" spans="1:8" s="6" customFormat="1" ht="45" x14ac:dyDescent="0.25">
      <c r="A1349" s="522">
        <v>104302</v>
      </c>
      <c r="B1349" s="523" t="s">
        <v>14376</v>
      </c>
      <c r="C1349" s="522" t="s">
        <v>1314</v>
      </c>
      <c r="D1349" s="524">
        <v>0</v>
      </c>
      <c r="E1349" s="479"/>
      <c r="F1349" s="480" t="str">
        <f t="shared" ref="F1349:F1412" si="43">TRIM(A1349)</f>
        <v>104302</v>
      </c>
      <c r="G1349" s="481">
        <f t="shared" si="42"/>
        <v>0</v>
      </c>
      <c r="H1349" s="468"/>
    </row>
    <row r="1350" spans="1:8" s="6" customFormat="1" ht="45" x14ac:dyDescent="0.25">
      <c r="A1350" s="522">
        <v>104303</v>
      </c>
      <c r="B1350" s="523" t="s">
        <v>14377</v>
      </c>
      <c r="C1350" s="522" t="s">
        <v>1314</v>
      </c>
      <c r="D1350" s="524">
        <v>0</v>
      </c>
      <c r="E1350" s="479"/>
      <c r="F1350" s="480" t="str">
        <f t="shared" si="43"/>
        <v>104303</v>
      </c>
      <c r="G1350" s="481">
        <f t="shared" si="42"/>
        <v>0</v>
      </c>
      <c r="H1350" s="468"/>
    </row>
    <row r="1351" spans="1:8" s="6" customFormat="1" ht="45" x14ac:dyDescent="0.25">
      <c r="A1351" s="522">
        <v>104304</v>
      </c>
      <c r="B1351" s="523" t="s">
        <v>14378</v>
      </c>
      <c r="C1351" s="522" t="s">
        <v>1314</v>
      </c>
      <c r="D1351" s="524">
        <v>0</v>
      </c>
      <c r="E1351" s="479"/>
      <c r="F1351" s="480" t="str">
        <f t="shared" si="43"/>
        <v>104304</v>
      </c>
      <c r="G1351" s="481">
        <f t="shared" si="42"/>
        <v>0</v>
      </c>
      <c r="H1351" s="468"/>
    </row>
    <row r="1352" spans="1:8" s="6" customFormat="1" ht="45" x14ac:dyDescent="0.25">
      <c r="A1352" s="522">
        <v>104293</v>
      </c>
      <c r="B1352" s="523" t="s">
        <v>14379</v>
      </c>
      <c r="C1352" s="522" t="s">
        <v>1314</v>
      </c>
      <c r="D1352" s="524">
        <v>0</v>
      </c>
      <c r="E1352" s="479"/>
      <c r="F1352" s="480" t="str">
        <f t="shared" si="43"/>
        <v>104293</v>
      </c>
      <c r="G1352" s="481">
        <f t="shared" si="42"/>
        <v>0</v>
      </c>
      <c r="H1352" s="468"/>
    </row>
    <row r="1353" spans="1:8" s="6" customFormat="1" ht="45" x14ac:dyDescent="0.25">
      <c r="A1353" s="522">
        <v>104297</v>
      </c>
      <c r="B1353" s="523" t="s">
        <v>14380</v>
      </c>
      <c r="C1353" s="522" t="s">
        <v>1314</v>
      </c>
      <c r="D1353" s="524">
        <v>0</v>
      </c>
      <c r="E1353" s="479"/>
      <c r="F1353" s="480" t="str">
        <f t="shared" si="43"/>
        <v>104297</v>
      </c>
      <c r="G1353" s="481">
        <f t="shared" si="42"/>
        <v>0</v>
      </c>
      <c r="H1353" s="468"/>
    </row>
    <row r="1354" spans="1:8" s="6" customFormat="1" ht="45" x14ac:dyDescent="0.25">
      <c r="A1354" s="522">
        <v>104295</v>
      </c>
      <c r="B1354" s="523" t="s">
        <v>14381</v>
      </c>
      <c r="C1354" s="522" t="s">
        <v>1314</v>
      </c>
      <c r="D1354" s="524">
        <v>0</v>
      </c>
      <c r="E1354" s="479"/>
      <c r="F1354" s="480" t="str">
        <f t="shared" si="43"/>
        <v>104295</v>
      </c>
      <c r="G1354" s="481">
        <f t="shared" si="42"/>
        <v>0</v>
      </c>
      <c r="H1354" s="468"/>
    </row>
    <row r="1355" spans="1:8" s="6" customFormat="1" ht="45" x14ac:dyDescent="0.25">
      <c r="A1355" s="522">
        <v>104299</v>
      </c>
      <c r="B1355" s="523" t="s">
        <v>14382</v>
      </c>
      <c r="C1355" s="522" t="s">
        <v>1314</v>
      </c>
      <c r="D1355" s="524">
        <v>0</v>
      </c>
      <c r="E1355" s="479"/>
      <c r="F1355" s="480" t="str">
        <f t="shared" si="43"/>
        <v>104299</v>
      </c>
      <c r="G1355" s="481">
        <f t="shared" si="42"/>
        <v>0</v>
      </c>
      <c r="H1355" s="468"/>
    </row>
    <row r="1356" spans="1:8" s="6" customFormat="1" ht="45" x14ac:dyDescent="0.25">
      <c r="A1356" s="522">
        <v>104294</v>
      </c>
      <c r="B1356" s="523" t="s">
        <v>14383</v>
      </c>
      <c r="C1356" s="522" t="s">
        <v>1314</v>
      </c>
      <c r="D1356" s="524">
        <v>0</v>
      </c>
      <c r="E1356" s="479"/>
      <c r="F1356" s="480" t="str">
        <f t="shared" si="43"/>
        <v>104294</v>
      </c>
      <c r="G1356" s="481">
        <f t="shared" si="42"/>
        <v>0</v>
      </c>
      <c r="H1356" s="468"/>
    </row>
    <row r="1357" spans="1:8" s="6" customFormat="1" ht="45" x14ac:dyDescent="0.25">
      <c r="A1357" s="522">
        <v>104298</v>
      </c>
      <c r="B1357" s="523" t="s">
        <v>14384</v>
      </c>
      <c r="C1357" s="522" t="s">
        <v>1314</v>
      </c>
      <c r="D1357" s="524">
        <v>0</v>
      </c>
      <c r="E1357" s="479"/>
      <c r="F1357" s="480" t="str">
        <f t="shared" si="43"/>
        <v>104298</v>
      </c>
      <c r="G1357" s="481">
        <f t="shared" si="42"/>
        <v>0</v>
      </c>
      <c r="H1357" s="468"/>
    </row>
    <row r="1358" spans="1:8" s="6" customFormat="1" ht="45" x14ac:dyDescent="0.25">
      <c r="A1358" s="522">
        <v>104296</v>
      </c>
      <c r="B1358" s="523" t="s">
        <v>14385</v>
      </c>
      <c r="C1358" s="522" t="s">
        <v>1314</v>
      </c>
      <c r="D1358" s="524">
        <v>0</v>
      </c>
      <c r="E1358" s="479"/>
      <c r="F1358" s="480" t="str">
        <f t="shared" si="43"/>
        <v>104296</v>
      </c>
      <c r="G1358" s="481">
        <f t="shared" si="42"/>
        <v>0</v>
      </c>
      <c r="H1358" s="468"/>
    </row>
    <row r="1359" spans="1:8" s="6" customFormat="1" ht="45" x14ac:dyDescent="0.25">
      <c r="A1359" s="522">
        <v>104300</v>
      </c>
      <c r="B1359" s="523" t="s">
        <v>14386</v>
      </c>
      <c r="C1359" s="522" t="s">
        <v>1314</v>
      </c>
      <c r="D1359" s="524">
        <v>0</v>
      </c>
      <c r="E1359" s="479"/>
      <c r="F1359" s="480" t="str">
        <f t="shared" si="43"/>
        <v>104300</v>
      </c>
      <c r="G1359" s="481">
        <f t="shared" si="42"/>
        <v>0</v>
      </c>
      <c r="H1359" s="468"/>
    </row>
    <row r="1360" spans="1:8" s="6" customFormat="1" ht="60" x14ac:dyDescent="0.25">
      <c r="A1360" s="522">
        <v>90944</v>
      </c>
      <c r="B1360" s="523" t="s">
        <v>6600</v>
      </c>
      <c r="C1360" s="522" t="s">
        <v>1344</v>
      </c>
      <c r="D1360" s="524">
        <v>188.56</v>
      </c>
      <c r="E1360" s="479"/>
      <c r="F1360" s="480" t="str">
        <f t="shared" si="43"/>
        <v>90944</v>
      </c>
      <c r="G1360" s="481">
        <f t="shared" si="42"/>
        <v>247.03</v>
      </c>
      <c r="H1360" s="468"/>
    </row>
    <row r="1361" spans="1:8" s="6" customFormat="1" ht="60" x14ac:dyDescent="0.25">
      <c r="A1361" s="522">
        <v>90934</v>
      </c>
      <c r="B1361" s="523" t="s">
        <v>6596</v>
      </c>
      <c r="C1361" s="522" t="s">
        <v>1344</v>
      </c>
      <c r="D1361" s="524">
        <v>174.93</v>
      </c>
      <c r="E1361" s="479"/>
      <c r="F1361" s="480" t="str">
        <f t="shared" si="43"/>
        <v>90934</v>
      </c>
      <c r="G1361" s="481">
        <f t="shared" si="42"/>
        <v>229.18</v>
      </c>
      <c r="H1361" s="468"/>
    </row>
    <row r="1362" spans="1:8" s="6" customFormat="1" ht="60" x14ac:dyDescent="0.25">
      <c r="A1362" s="522">
        <v>90954</v>
      </c>
      <c r="B1362" s="523" t="s">
        <v>6604</v>
      </c>
      <c r="C1362" s="522" t="s">
        <v>1344</v>
      </c>
      <c r="D1362" s="524">
        <v>213.48</v>
      </c>
      <c r="E1362" s="479"/>
      <c r="F1362" s="480" t="str">
        <f t="shared" si="43"/>
        <v>90954</v>
      </c>
      <c r="G1362" s="481">
        <f t="shared" si="42"/>
        <v>279.68</v>
      </c>
      <c r="H1362" s="468"/>
    </row>
    <row r="1363" spans="1:8" s="6" customFormat="1" ht="60" x14ac:dyDescent="0.25">
      <c r="A1363" s="522">
        <v>90933</v>
      </c>
      <c r="B1363" s="523" t="s">
        <v>6595</v>
      </c>
      <c r="C1363" s="522" t="s">
        <v>1344</v>
      </c>
      <c r="D1363" s="524">
        <v>160.94</v>
      </c>
      <c r="E1363" s="479"/>
      <c r="F1363" s="480" t="str">
        <f t="shared" si="43"/>
        <v>90933</v>
      </c>
      <c r="G1363" s="481">
        <f t="shared" si="42"/>
        <v>210.85</v>
      </c>
      <c r="H1363" s="468"/>
    </row>
    <row r="1364" spans="1:8" s="6" customFormat="1" ht="60" x14ac:dyDescent="0.25">
      <c r="A1364" s="522">
        <v>90943</v>
      </c>
      <c r="B1364" s="523" t="s">
        <v>6599</v>
      </c>
      <c r="C1364" s="522" t="s">
        <v>1344</v>
      </c>
      <c r="D1364" s="524">
        <v>173.32</v>
      </c>
      <c r="E1364" s="482"/>
      <c r="F1364" s="480" t="str">
        <f t="shared" si="43"/>
        <v>90943</v>
      </c>
      <c r="G1364" s="481">
        <f t="shared" si="42"/>
        <v>227.07</v>
      </c>
      <c r="H1364" s="468"/>
    </row>
    <row r="1365" spans="1:8" s="6" customFormat="1" ht="60" x14ac:dyDescent="0.25">
      <c r="A1365" s="522">
        <v>90953</v>
      </c>
      <c r="B1365" s="523" t="s">
        <v>6603</v>
      </c>
      <c r="C1365" s="522" t="s">
        <v>1344</v>
      </c>
      <c r="D1365" s="524">
        <v>195.96</v>
      </c>
      <c r="E1365" s="482"/>
      <c r="F1365" s="480" t="str">
        <f t="shared" si="43"/>
        <v>90953</v>
      </c>
      <c r="G1365" s="481">
        <f t="shared" si="42"/>
        <v>256.73</v>
      </c>
      <c r="H1365" s="468"/>
    </row>
    <row r="1366" spans="1:8" s="6" customFormat="1" ht="60" x14ac:dyDescent="0.25">
      <c r="A1366" s="522">
        <v>90932</v>
      </c>
      <c r="B1366" s="523" t="s">
        <v>6594</v>
      </c>
      <c r="C1366" s="522" t="s">
        <v>1344</v>
      </c>
      <c r="D1366" s="524">
        <v>87.95</v>
      </c>
      <c r="E1366" s="482"/>
      <c r="F1366" s="480" t="str">
        <f t="shared" si="43"/>
        <v>90932</v>
      </c>
      <c r="G1366" s="481">
        <f t="shared" si="42"/>
        <v>115.22</v>
      </c>
      <c r="H1366" s="468"/>
    </row>
    <row r="1367" spans="1:8" s="6" customFormat="1" ht="60" x14ac:dyDescent="0.25">
      <c r="A1367" s="522">
        <v>90942</v>
      </c>
      <c r="B1367" s="523" t="s">
        <v>6598</v>
      </c>
      <c r="C1367" s="522" t="s">
        <v>1344</v>
      </c>
      <c r="D1367" s="524">
        <v>93.84</v>
      </c>
      <c r="E1367" s="479"/>
      <c r="F1367" s="480" t="str">
        <f t="shared" si="43"/>
        <v>90942</v>
      </c>
      <c r="G1367" s="481">
        <f t="shared" si="42"/>
        <v>122.94</v>
      </c>
      <c r="H1367" s="468"/>
    </row>
    <row r="1368" spans="1:8" s="6" customFormat="1" ht="60" x14ac:dyDescent="0.25">
      <c r="A1368" s="522">
        <v>90952</v>
      </c>
      <c r="B1368" s="523" t="s">
        <v>6602</v>
      </c>
      <c r="C1368" s="522" t="s">
        <v>1344</v>
      </c>
      <c r="D1368" s="524">
        <v>104.58</v>
      </c>
      <c r="E1368" s="479"/>
      <c r="F1368" s="480" t="str">
        <f t="shared" si="43"/>
        <v>90952</v>
      </c>
      <c r="G1368" s="481">
        <f t="shared" si="42"/>
        <v>137.01</v>
      </c>
      <c r="H1368" s="468"/>
    </row>
    <row r="1369" spans="1:8" s="6" customFormat="1" ht="60" x14ac:dyDescent="0.25">
      <c r="A1369" s="522">
        <v>90930</v>
      </c>
      <c r="B1369" s="523" t="s">
        <v>6593</v>
      </c>
      <c r="C1369" s="522" t="s">
        <v>1344</v>
      </c>
      <c r="D1369" s="524">
        <v>81.03</v>
      </c>
      <c r="E1369" s="479"/>
      <c r="F1369" s="480" t="str">
        <f t="shared" si="43"/>
        <v>90930</v>
      </c>
      <c r="G1369" s="481">
        <f t="shared" si="42"/>
        <v>106.16</v>
      </c>
      <c r="H1369" s="468"/>
    </row>
    <row r="1370" spans="1:8" s="6" customFormat="1" ht="60" x14ac:dyDescent="0.25">
      <c r="A1370" s="522">
        <v>90940</v>
      </c>
      <c r="B1370" s="523" t="s">
        <v>6597</v>
      </c>
      <c r="C1370" s="522" t="s">
        <v>1344</v>
      </c>
      <c r="D1370" s="524">
        <v>86.3</v>
      </c>
      <c r="E1370" s="479"/>
      <c r="F1370" s="480" t="str">
        <f t="shared" si="43"/>
        <v>90940</v>
      </c>
      <c r="G1370" s="481">
        <f t="shared" si="42"/>
        <v>113.06</v>
      </c>
      <c r="H1370" s="468"/>
    </row>
    <row r="1371" spans="1:8" s="6" customFormat="1" ht="60" x14ac:dyDescent="0.25">
      <c r="A1371" s="522">
        <v>90950</v>
      </c>
      <c r="B1371" s="523" t="s">
        <v>6601</v>
      </c>
      <c r="C1371" s="522" t="s">
        <v>1344</v>
      </c>
      <c r="D1371" s="524">
        <v>95.91</v>
      </c>
      <c r="E1371" s="479"/>
      <c r="F1371" s="480" t="str">
        <f t="shared" si="43"/>
        <v>90950</v>
      </c>
      <c r="G1371" s="481">
        <f t="shared" si="42"/>
        <v>125.65</v>
      </c>
      <c r="H1371" s="468"/>
    </row>
    <row r="1372" spans="1:8" s="6" customFormat="1" ht="45" x14ac:dyDescent="0.25">
      <c r="A1372" s="522">
        <v>88476</v>
      </c>
      <c r="B1372" s="523" t="s">
        <v>6590</v>
      </c>
      <c r="C1372" s="522" t="s">
        <v>1344</v>
      </c>
      <c r="D1372" s="524">
        <v>25.09</v>
      </c>
      <c r="E1372" s="479"/>
      <c r="F1372" s="480" t="str">
        <f t="shared" si="43"/>
        <v>88476</v>
      </c>
      <c r="G1372" s="481">
        <f t="shared" si="42"/>
        <v>32.869999999999997</v>
      </c>
      <c r="H1372" s="468"/>
    </row>
    <row r="1373" spans="1:8" s="6" customFormat="1" ht="45" x14ac:dyDescent="0.25">
      <c r="A1373" s="522">
        <v>88477</v>
      </c>
      <c r="B1373" s="523" t="s">
        <v>6591</v>
      </c>
      <c r="C1373" s="522" t="s">
        <v>1344</v>
      </c>
      <c r="D1373" s="524">
        <v>34.85</v>
      </c>
      <c r="E1373" s="479"/>
      <c r="F1373" s="480" t="str">
        <f t="shared" si="43"/>
        <v>88477</v>
      </c>
      <c r="G1373" s="481">
        <f t="shared" si="42"/>
        <v>45.66</v>
      </c>
      <c r="H1373" s="468"/>
    </row>
    <row r="1374" spans="1:8" s="6" customFormat="1" ht="45" x14ac:dyDescent="0.25">
      <c r="A1374" s="522">
        <v>88478</v>
      </c>
      <c r="B1374" s="523" t="s">
        <v>6592</v>
      </c>
      <c r="C1374" s="522" t="s">
        <v>1344</v>
      </c>
      <c r="D1374" s="524">
        <v>42.92</v>
      </c>
      <c r="E1374" s="479"/>
      <c r="F1374" s="480" t="str">
        <f t="shared" si="43"/>
        <v>88478</v>
      </c>
      <c r="G1374" s="481">
        <f t="shared" si="42"/>
        <v>56.23</v>
      </c>
      <c r="H1374" s="468"/>
    </row>
    <row r="1375" spans="1:8" s="6" customFormat="1" ht="45" x14ac:dyDescent="0.25">
      <c r="A1375" s="522">
        <v>88470</v>
      </c>
      <c r="B1375" s="523" t="s">
        <v>6587</v>
      </c>
      <c r="C1375" s="522" t="s">
        <v>1344</v>
      </c>
      <c r="D1375" s="524">
        <v>31.08</v>
      </c>
      <c r="E1375" s="479"/>
      <c r="F1375" s="480" t="str">
        <f t="shared" si="43"/>
        <v>88470</v>
      </c>
      <c r="G1375" s="481">
        <f t="shared" si="42"/>
        <v>40.72</v>
      </c>
      <c r="H1375" s="468"/>
    </row>
    <row r="1376" spans="1:8" s="6" customFormat="1" ht="45" x14ac:dyDescent="0.25">
      <c r="A1376" s="522">
        <v>88471</v>
      </c>
      <c r="B1376" s="523" t="s">
        <v>6588</v>
      </c>
      <c r="C1376" s="522" t="s">
        <v>1344</v>
      </c>
      <c r="D1376" s="524">
        <v>38.880000000000003</v>
      </c>
      <c r="E1376" s="479"/>
      <c r="F1376" s="480" t="str">
        <f t="shared" si="43"/>
        <v>88471</v>
      </c>
      <c r="G1376" s="481">
        <f t="shared" si="42"/>
        <v>50.94</v>
      </c>
      <c r="H1376" s="468"/>
    </row>
    <row r="1377" spans="1:8" s="6" customFormat="1" ht="45" x14ac:dyDescent="0.25">
      <c r="A1377" s="522">
        <v>88472</v>
      </c>
      <c r="B1377" s="523" t="s">
        <v>6589</v>
      </c>
      <c r="C1377" s="522" t="s">
        <v>1344</v>
      </c>
      <c r="D1377" s="524">
        <v>45.08</v>
      </c>
      <c r="E1377" s="479"/>
      <c r="F1377" s="480" t="str">
        <f t="shared" si="43"/>
        <v>88472</v>
      </c>
      <c r="G1377" s="481">
        <f t="shared" si="42"/>
        <v>59.06</v>
      </c>
      <c r="H1377" s="468"/>
    </row>
    <row r="1378" spans="1:8" s="6" customFormat="1" ht="60" x14ac:dyDescent="0.25">
      <c r="A1378" s="522">
        <v>87759</v>
      </c>
      <c r="B1378" s="523" t="s">
        <v>6582</v>
      </c>
      <c r="C1378" s="522" t="s">
        <v>1344</v>
      </c>
      <c r="D1378" s="524">
        <v>118.24</v>
      </c>
      <c r="E1378" s="479"/>
      <c r="F1378" s="480" t="str">
        <f t="shared" si="43"/>
        <v>87759</v>
      </c>
      <c r="G1378" s="481">
        <f t="shared" si="42"/>
        <v>154.91</v>
      </c>
      <c r="H1378" s="468"/>
    </row>
    <row r="1379" spans="1:8" s="6" customFormat="1" ht="60" x14ac:dyDescent="0.25">
      <c r="A1379" s="522">
        <v>87769</v>
      </c>
      <c r="B1379" s="523" t="s">
        <v>6586</v>
      </c>
      <c r="C1379" s="522" t="s">
        <v>1344</v>
      </c>
      <c r="D1379" s="524">
        <v>140.44999999999999</v>
      </c>
      <c r="E1379" s="479"/>
      <c r="F1379" s="480" t="str">
        <f t="shared" si="43"/>
        <v>87769</v>
      </c>
      <c r="G1379" s="481">
        <f t="shared" si="42"/>
        <v>184</v>
      </c>
      <c r="H1379" s="468"/>
    </row>
    <row r="1380" spans="1:8" s="6" customFormat="1" ht="60" x14ac:dyDescent="0.25">
      <c r="A1380" s="522">
        <v>87739</v>
      </c>
      <c r="B1380" s="523" t="s">
        <v>6574</v>
      </c>
      <c r="C1380" s="522" t="s">
        <v>1344</v>
      </c>
      <c r="D1380" s="524">
        <v>92.92</v>
      </c>
      <c r="E1380" s="479"/>
      <c r="F1380" s="480" t="str">
        <f t="shared" si="43"/>
        <v>87739</v>
      </c>
      <c r="G1380" s="481">
        <f t="shared" si="42"/>
        <v>121.73</v>
      </c>
      <c r="H1380" s="468"/>
    </row>
    <row r="1381" spans="1:8" s="6" customFormat="1" ht="60" x14ac:dyDescent="0.25">
      <c r="A1381" s="522">
        <v>87749</v>
      </c>
      <c r="B1381" s="523" t="s">
        <v>6578</v>
      </c>
      <c r="C1381" s="522" t="s">
        <v>1344</v>
      </c>
      <c r="D1381" s="524">
        <v>120</v>
      </c>
      <c r="E1381" s="479"/>
      <c r="F1381" s="480" t="str">
        <f t="shared" si="43"/>
        <v>87749</v>
      </c>
      <c r="G1381" s="481">
        <f t="shared" si="42"/>
        <v>157.21</v>
      </c>
      <c r="H1381" s="468"/>
    </row>
    <row r="1382" spans="1:8" s="6" customFormat="1" ht="60" x14ac:dyDescent="0.25">
      <c r="A1382" s="522">
        <v>87624</v>
      </c>
      <c r="B1382" s="523" t="s">
        <v>14387</v>
      </c>
      <c r="C1382" s="522" t="s">
        <v>1344</v>
      </c>
      <c r="D1382" s="524">
        <v>78.69</v>
      </c>
      <c r="E1382" s="479"/>
      <c r="F1382" s="480" t="str">
        <f t="shared" si="43"/>
        <v>87624</v>
      </c>
      <c r="G1382" s="481">
        <f t="shared" si="42"/>
        <v>103.09</v>
      </c>
      <c r="H1382" s="468"/>
    </row>
    <row r="1383" spans="1:8" s="6" customFormat="1" ht="60" x14ac:dyDescent="0.25">
      <c r="A1383" s="522">
        <v>87634</v>
      </c>
      <c r="B1383" s="523" t="s">
        <v>6554</v>
      </c>
      <c r="C1383" s="522" t="s">
        <v>1344</v>
      </c>
      <c r="D1383" s="524">
        <v>105.75</v>
      </c>
      <c r="E1383" s="479"/>
      <c r="F1383" s="480" t="str">
        <f t="shared" si="43"/>
        <v>87634</v>
      </c>
      <c r="G1383" s="481">
        <f t="shared" si="42"/>
        <v>138.54</v>
      </c>
      <c r="H1383" s="468"/>
    </row>
    <row r="1384" spans="1:8" s="6" customFormat="1" ht="60" x14ac:dyDescent="0.25">
      <c r="A1384" s="522">
        <v>87644</v>
      </c>
      <c r="B1384" s="523" t="s">
        <v>6558</v>
      </c>
      <c r="C1384" s="522" t="s">
        <v>1344</v>
      </c>
      <c r="D1384" s="524">
        <v>127.91</v>
      </c>
      <c r="E1384" s="479"/>
      <c r="F1384" s="480" t="str">
        <f t="shared" si="43"/>
        <v>87644</v>
      </c>
      <c r="G1384" s="481">
        <f t="shared" si="42"/>
        <v>167.57</v>
      </c>
      <c r="H1384" s="468"/>
    </row>
    <row r="1385" spans="1:8" s="6" customFormat="1" ht="60" x14ac:dyDescent="0.25">
      <c r="A1385" s="522">
        <v>87684</v>
      </c>
      <c r="B1385" s="523" t="s">
        <v>6562</v>
      </c>
      <c r="C1385" s="522" t="s">
        <v>1344</v>
      </c>
      <c r="D1385" s="524">
        <v>123.52</v>
      </c>
      <c r="E1385" s="479"/>
      <c r="F1385" s="480" t="str">
        <f t="shared" si="43"/>
        <v>87684</v>
      </c>
      <c r="G1385" s="481">
        <f t="shared" si="42"/>
        <v>161.82</v>
      </c>
      <c r="H1385" s="468"/>
    </row>
    <row r="1386" spans="1:8" s="6" customFormat="1" ht="60" x14ac:dyDescent="0.25">
      <c r="A1386" s="522">
        <v>87694</v>
      </c>
      <c r="B1386" s="523" t="s">
        <v>6566</v>
      </c>
      <c r="C1386" s="522" t="s">
        <v>1344</v>
      </c>
      <c r="D1386" s="524">
        <v>141.49</v>
      </c>
      <c r="E1386" s="479"/>
      <c r="F1386" s="480" t="str">
        <f t="shared" si="43"/>
        <v>87694</v>
      </c>
      <c r="G1386" s="481">
        <f t="shared" si="42"/>
        <v>185.37</v>
      </c>
      <c r="H1386" s="468"/>
    </row>
    <row r="1387" spans="1:8" s="6" customFormat="1" ht="60" x14ac:dyDescent="0.25">
      <c r="A1387" s="522">
        <v>87704</v>
      </c>
      <c r="B1387" s="523" t="s">
        <v>6570</v>
      </c>
      <c r="C1387" s="522" t="s">
        <v>1344</v>
      </c>
      <c r="D1387" s="524">
        <v>153.58000000000001</v>
      </c>
      <c r="E1387" s="479"/>
      <c r="F1387" s="480" t="str">
        <f t="shared" si="43"/>
        <v>87704</v>
      </c>
      <c r="G1387" s="481">
        <f t="shared" si="42"/>
        <v>201.21</v>
      </c>
      <c r="H1387" s="468"/>
    </row>
    <row r="1388" spans="1:8" s="6" customFormat="1" ht="60" x14ac:dyDescent="0.25">
      <c r="A1388" s="522">
        <v>87758</v>
      </c>
      <c r="B1388" s="523" t="s">
        <v>6581</v>
      </c>
      <c r="C1388" s="522" t="s">
        <v>1344</v>
      </c>
      <c r="D1388" s="524">
        <v>108.3</v>
      </c>
      <c r="E1388" s="479"/>
      <c r="F1388" s="480" t="str">
        <f t="shared" si="43"/>
        <v>87758</v>
      </c>
      <c r="G1388" s="481">
        <f t="shared" si="42"/>
        <v>141.88</v>
      </c>
      <c r="H1388" s="468"/>
    </row>
    <row r="1389" spans="1:8" s="6" customFormat="1" ht="60" x14ac:dyDescent="0.25">
      <c r="A1389" s="522">
        <v>87768</v>
      </c>
      <c r="B1389" s="523" t="s">
        <v>6585</v>
      </c>
      <c r="C1389" s="522" t="s">
        <v>1344</v>
      </c>
      <c r="D1389" s="524">
        <v>128.22999999999999</v>
      </c>
      <c r="E1389" s="479"/>
      <c r="F1389" s="480" t="str">
        <f t="shared" si="43"/>
        <v>87768</v>
      </c>
      <c r="G1389" s="481">
        <f t="shared" si="42"/>
        <v>167.99</v>
      </c>
      <c r="H1389" s="468"/>
    </row>
    <row r="1390" spans="1:8" s="6" customFormat="1" ht="60" x14ac:dyDescent="0.25">
      <c r="A1390" s="522">
        <v>87738</v>
      </c>
      <c r="B1390" s="523" t="s">
        <v>6573</v>
      </c>
      <c r="C1390" s="522" t="s">
        <v>1344</v>
      </c>
      <c r="D1390" s="524">
        <v>85.77</v>
      </c>
      <c r="E1390" s="479"/>
      <c r="F1390" s="480" t="str">
        <f t="shared" si="43"/>
        <v>87738</v>
      </c>
      <c r="G1390" s="481">
        <f t="shared" si="42"/>
        <v>112.37</v>
      </c>
      <c r="H1390" s="468"/>
    </row>
    <row r="1391" spans="1:8" s="6" customFormat="1" ht="60" x14ac:dyDescent="0.25">
      <c r="A1391" s="522">
        <v>87748</v>
      </c>
      <c r="B1391" s="523" t="s">
        <v>6577</v>
      </c>
      <c r="C1391" s="522" t="s">
        <v>1344</v>
      </c>
      <c r="D1391" s="524">
        <v>110.06</v>
      </c>
      <c r="E1391" s="479"/>
      <c r="F1391" s="480" t="str">
        <f t="shared" si="43"/>
        <v>87748</v>
      </c>
      <c r="G1391" s="481">
        <f t="shared" si="42"/>
        <v>144.19</v>
      </c>
      <c r="H1391" s="468"/>
    </row>
    <row r="1392" spans="1:8" s="6" customFormat="1" ht="60" x14ac:dyDescent="0.25">
      <c r="A1392" s="522">
        <v>87623</v>
      </c>
      <c r="B1392" s="523" t="s">
        <v>6550</v>
      </c>
      <c r="C1392" s="522" t="s">
        <v>1344</v>
      </c>
      <c r="D1392" s="524">
        <v>71.540000000000006</v>
      </c>
      <c r="E1392" s="479"/>
      <c r="F1392" s="480" t="str">
        <f t="shared" si="43"/>
        <v>87623</v>
      </c>
      <c r="G1392" s="481">
        <f t="shared" si="42"/>
        <v>93.72</v>
      </c>
      <c r="H1392" s="468"/>
    </row>
    <row r="1393" spans="1:8" s="6" customFormat="1" ht="60" x14ac:dyDescent="0.25">
      <c r="A1393" s="522">
        <v>87633</v>
      </c>
      <c r="B1393" s="523" t="s">
        <v>6553</v>
      </c>
      <c r="C1393" s="522" t="s">
        <v>1344</v>
      </c>
      <c r="D1393" s="524">
        <v>95.81</v>
      </c>
      <c r="E1393" s="479"/>
      <c r="F1393" s="480" t="str">
        <f t="shared" si="43"/>
        <v>87633</v>
      </c>
      <c r="G1393" s="481">
        <f t="shared" si="42"/>
        <v>125.52</v>
      </c>
      <c r="H1393" s="468"/>
    </row>
    <row r="1394" spans="1:8" s="6" customFormat="1" ht="60" x14ac:dyDescent="0.25">
      <c r="A1394" s="522">
        <v>87643</v>
      </c>
      <c r="B1394" s="523" t="s">
        <v>6557</v>
      </c>
      <c r="C1394" s="522" t="s">
        <v>1344</v>
      </c>
      <c r="D1394" s="524">
        <v>115.69</v>
      </c>
      <c r="E1394" s="479"/>
      <c r="F1394" s="480" t="str">
        <f t="shared" si="43"/>
        <v>87643</v>
      </c>
      <c r="G1394" s="481">
        <f t="shared" si="42"/>
        <v>151.57</v>
      </c>
      <c r="H1394" s="468"/>
    </row>
    <row r="1395" spans="1:8" s="6" customFormat="1" ht="60" x14ac:dyDescent="0.25">
      <c r="A1395" s="522">
        <v>87683</v>
      </c>
      <c r="B1395" s="523" t="s">
        <v>6561</v>
      </c>
      <c r="C1395" s="522" t="s">
        <v>1344</v>
      </c>
      <c r="D1395" s="524">
        <v>111.3</v>
      </c>
      <c r="E1395" s="479"/>
      <c r="F1395" s="480" t="str">
        <f t="shared" si="43"/>
        <v>87683</v>
      </c>
      <c r="G1395" s="481">
        <f t="shared" si="42"/>
        <v>145.81</v>
      </c>
      <c r="H1395" s="468"/>
    </row>
    <row r="1396" spans="1:8" s="6" customFormat="1" ht="60" x14ac:dyDescent="0.25">
      <c r="A1396" s="522">
        <v>87703</v>
      </c>
      <c r="B1396" s="523" t="s">
        <v>6569</v>
      </c>
      <c r="C1396" s="522" t="s">
        <v>1344</v>
      </c>
      <c r="D1396" s="524">
        <v>138.34</v>
      </c>
      <c r="E1396" s="479"/>
      <c r="F1396" s="480" t="str">
        <f t="shared" si="43"/>
        <v>87703</v>
      </c>
      <c r="G1396" s="481">
        <f t="shared" si="42"/>
        <v>181.24</v>
      </c>
      <c r="H1396" s="468"/>
    </row>
    <row r="1397" spans="1:8" s="6" customFormat="1" ht="60" x14ac:dyDescent="0.25">
      <c r="A1397" s="522">
        <v>87693</v>
      </c>
      <c r="B1397" s="523" t="s">
        <v>6565</v>
      </c>
      <c r="C1397" s="522" t="s">
        <v>1344</v>
      </c>
      <c r="D1397" s="524">
        <v>127.5</v>
      </c>
      <c r="E1397" s="479"/>
      <c r="F1397" s="480" t="str">
        <f t="shared" si="43"/>
        <v>87693</v>
      </c>
      <c r="G1397" s="481">
        <f t="shared" si="42"/>
        <v>167.04</v>
      </c>
      <c r="H1397" s="468"/>
    </row>
    <row r="1398" spans="1:8" s="6" customFormat="1" ht="60" x14ac:dyDescent="0.25">
      <c r="A1398" s="522">
        <v>87757</v>
      </c>
      <c r="B1398" s="523" t="s">
        <v>6580</v>
      </c>
      <c r="C1398" s="522" t="s">
        <v>1344</v>
      </c>
      <c r="D1398" s="524">
        <v>56.48</v>
      </c>
      <c r="E1398" s="479"/>
      <c r="F1398" s="480" t="str">
        <f t="shared" si="43"/>
        <v>87757</v>
      </c>
      <c r="G1398" s="481">
        <f t="shared" si="42"/>
        <v>73.989999999999995</v>
      </c>
      <c r="H1398" s="468"/>
    </row>
    <row r="1399" spans="1:8" s="6" customFormat="1" ht="60" x14ac:dyDescent="0.25">
      <c r="A1399" s="522">
        <v>87767</v>
      </c>
      <c r="B1399" s="523" t="s">
        <v>6584</v>
      </c>
      <c r="C1399" s="522" t="s">
        <v>1344</v>
      </c>
      <c r="D1399" s="524">
        <v>64.510000000000005</v>
      </c>
      <c r="E1399" s="479"/>
      <c r="F1399" s="480" t="str">
        <f t="shared" si="43"/>
        <v>87767</v>
      </c>
      <c r="G1399" s="481">
        <f t="shared" si="42"/>
        <v>84.51</v>
      </c>
      <c r="H1399" s="468"/>
    </row>
    <row r="1400" spans="1:8" s="6" customFormat="1" ht="60" x14ac:dyDescent="0.25">
      <c r="A1400" s="522">
        <v>87737</v>
      </c>
      <c r="B1400" s="523" t="s">
        <v>6572</v>
      </c>
      <c r="C1400" s="522" t="s">
        <v>1344</v>
      </c>
      <c r="D1400" s="524">
        <v>48.5</v>
      </c>
      <c r="E1400" s="479"/>
      <c r="F1400" s="480" t="str">
        <f t="shared" si="43"/>
        <v>87737</v>
      </c>
      <c r="G1400" s="481">
        <f t="shared" si="42"/>
        <v>63.54</v>
      </c>
      <c r="H1400" s="468"/>
    </row>
    <row r="1401" spans="1:8" s="6" customFormat="1" ht="60" x14ac:dyDescent="0.25">
      <c r="A1401" s="522">
        <v>87747</v>
      </c>
      <c r="B1401" s="523" t="s">
        <v>6576</v>
      </c>
      <c r="C1401" s="522" t="s">
        <v>1344</v>
      </c>
      <c r="D1401" s="524">
        <v>58.24</v>
      </c>
      <c r="E1401" s="479"/>
      <c r="F1401" s="480" t="str">
        <f t="shared" si="43"/>
        <v>87747</v>
      </c>
      <c r="G1401" s="481">
        <f t="shared" si="42"/>
        <v>76.3</v>
      </c>
      <c r="H1401" s="468"/>
    </row>
    <row r="1402" spans="1:8" s="6" customFormat="1" ht="60" x14ac:dyDescent="0.25">
      <c r="A1402" s="522">
        <v>87622</v>
      </c>
      <c r="B1402" s="523" t="s">
        <v>6549</v>
      </c>
      <c r="C1402" s="522" t="s">
        <v>1344</v>
      </c>
      <c r="D1402" s="524">
        <v>34.270000000000003</v>
      </c>
      <c r="E1402" s="479"/>
      <c r="F1402" s="480" t="str">
        <f t="shared" si="43"/>
        <v>87622</v>
      </c>
      <c r="G1402" s="481">
        <f t="shared" si="42"/>
        <v>44.9</v>
      </c>
      <c r="H1402" s="468"/>
    </row>
    <row r="1403" spans="1:8" s="6" customFormat="1" ht="60" x14ac:dyDescent="0.25">
      <c r="A1403" s="522">
        <v>87632</v>
      </c>
      <c r="B1403" s="523" t="s">
        <v>6552</v>
      </c>
      <c r="C1403" s="522" t="s">
        <v>1344</v>
      </c>
      <c r="D1403" s="524">
        <v>43.99</v>
      </c>
      <c r="E1403" s="479"/>
      <c r="F1403" s="480" t="str">
        <f t="shared" si="43"/>
        <v>87632</v>
      </c>
      <c r="G1403" s="481">
        <f t="shared" si="42"/>
        <v>57.63</v>
      </c>
      <c r="H1403" s="468"/>
    </row>
    <row r="1404" spans="1:8" s="6" customFormat="1" ht="60" x14ac:dyDescent="0.25">
      <c r="A1404" s="522">
        <v>87642</v>
      </c>
      <c r="B1404" s="523" t="s">
        <v>6556</v>
      </c>
      <c r="C1404" s="522" t="s">
        <v>1344</v>
      </c>
      <c r="D1404" s="524">
        <v>51.97</v>
      </c>
      <c r="E1404" s="479"/>
      <c r="F1404" s="480" t="str">
        <f t="shared" si="43"/>
        <v>87642</v>
      </c>
      <c r="G1404" s="481">
        <f t="shared" si="42"/>
        <v>68.09</v>
      </c>
      <c r="H1404" s="468"/>
    </row>
    <row r="1405" spans="1:8" s="6" customFormat="1" ht="60" x14ac:dyDescent="0.25">
      <c r="A1405" s="522">
        <v>87682</v>
      </c>
      <c r="B1405" s="523" t="s">
        <v>6560</v>
      </c>
      <c r="C1405" s="522" t="s">
        <v>1344</v>
      </c>
      <c r="D1405" s="524">
        <v>47.58</v>
      </c>
      <c r="E1405" s="479"/>
      <c r="F1405" s="480" t="str">
        <f t="shared" si="43"/>
        <v>87682</v>
      </c>
      <c r="G1405" s="481">
        <f t="shared" si="42"/>
        <v>62.33</v>
      </c>
      <c r="H1405" s="468"/>
    </row>
    <row r="1406" spans="1:8" s="6" customFormat="1" ht="60" x14ac:dyDescent="0.25">
      <c r="A1406" s="522">
        <v>87692</v>
      </c>
      <c r="B1406" s="523" t="s">
        <v>6564</v>
      </c>
      <c r="C1406" s="522" t="s">
        <v>1344</v>
      </c>
      <c r="D1406" s="524">
        <v>54.51</v>
      </c>
      <c r="E1406" s="479"/>
      <c r="F1406" s="480" t="str">
        <f t="shared" si="43"/>
        <v>87692</v>
      </c>
      <c r="G1406" s="481">
        <f t="shared" si="42"/>
        <v>71.41</v>
      </c>
      <c r="H1406" s="468"/>
    </row>
    <row r="1407" spans="1:8" s="6" customFormat="1" ht="60" x14ac:dyDescent="0.25">
      <c r="A1407" s="522">
        <v>87702</v>
      </c>
      <c r="B1407" s="523" t="s">
        <v>6568</v>
      </c>
      <c r="C1407" s="522" t="s">
        <v>1344</v>
      </c>
      <c r="D1407" s="524">
        <v>58.86</v>
      </c>
      <c r="E1407" s="479"/>
      <c r="F1407" s="480" t="str">
        <f t="shared" si="43"/>
        <v>87702</v>
      </c>
      <c r="G1407" s="481">
        <f t="shared" si="42"/>
        <v>77.11</v>
      </c>
      <c r="H1407" s="468"/>
    </row>
    <row r="1408" spans="1:8" s="6" customFormat="1" ht="75" x14ac:dyDescent="0.25">
      <c r="A1408" s="522">
        <v>87755</v>
      </c>
      <c r="B1408" s="523" t="s">
        <v>6579</v>
      </c>
      <c r="C1408" s="522" t="s">
        <v>1344</v>
      </c>
      <c r="D1408" s="524">
        <v>51.56</v>
      </c>
      <c r="E1408" s="479"/>
      <c r="F1408" s="480" t="str">
        <f t="shared" si="43"/>
        <v>87755</v>
      </c>
      <c r="G1408" s="481">
        <f t="shared" si="42"/>
        <v>67.55</v>
      </c>
      <c r="H1408" s="468"/>
    </row>
    <row r="1409" spans="1:8" s="6" customFormat="1" ht="75" x14ac:dyDescent="0.25">
      <c r="A1409" s="522">
        <v>87765</v>
      </c>
      <c r="B1409" s="523" t="s">
        <v>6583</v>
      </c>
      <c r="C1409" s="522" t="s">
        <v>1344</v>
      </c>
      <c r="D1409" s="524">
        <v>58.46</v>
      </c>
      <c r="E1409" s="479"/>
      <c r="F1409" s="480" t="str">
        <f t="shared" si="43"/>
        <v>87765</v>
      </c>
      <c r="G1409" s="481">
        <f t="shared" si="42"/>
        <v>76.59</v>
      </c>
      <c r="H1409" s="468"/>
    </row>
    <row r="1410" spans="1:8" s="6" customFormat="1" ht="75" x14ac:dyDescent="0.25">
      <c r="A1410" s="522">
        <v>87735</v>
      </c>
      <c r="B1410" s="523" t="s">
        <v>6571</v>
      </c>
      <c r="C1410" s="522" t="s">
        <v>1344</v>
      </c>
      <c r="D1410" s="524">
        <v>44.96</v>
      </c>
      <c r="E1410" s="479"/>
      <c r="F1410" s="480" t="str">
        <f t="shared" si="43"/>
        <v>87735</v>
      </c>
      <c r="G1410" s="481">
        <f t="shared" si="42"/>
        <v>58.9</v>
      </c>
      <c r="H1410" s="468"/>
    </row>
    <row r="1411" spans="1:8" s="6" customFormat="1" ht="75" x14ac:dyDescent="0.25">
      <c r="A1411" s="522">
        <v>87745</v>
      </c>
      <c r="B1411" s="523" t="s">
        <v>6575</v>
      </c>
      <c r="C1411" s="522" t="s">
        <v>1344</v>
      </c>
      <c r="D1411" s="524">
        <v>53.32</v>
      </c>
      <c r="E1411" s="479"/>
      <c r="F1411" s="480" t="str">
        <f t="shared" si="43"/>
        <v>87745</v>
      </c>
      <c r="G1411" s="481">
        <f t="shared" si="42"/>
        <v>69.849999999999994</v>
      </c>
      <c r="H1411" s="468"/>
    </row>
    <row r="1412" spans="1:8" s="6" customFormat="1" ht="75" x14ac:dyDescent="0.25">
      <c r="A1412" s="522">
        <v>87620</v>
      </c>
      <c r="B1412" s="523" t="s">
        <v>6548</v>
      </c>
      <c r="C1412" s="522" t="s">
        <v>1344</v>
      </c>
      <c r="D1412" s="524">
        <v>30.73</v>
      </c>
      <c r="E1412" s="479"/>
      <c r="F1412" s="480" t="str">
        <f t="shared" si="43"/>
        <v>87620</v>
      </c>
      <c r="G1412" s="481">
        <f t="shared" ref="G1412:G1475" si="44">ROUND(D1412*(1+$G$2),2)</f>
        <v>40.26</v>
      </c>
      <c r="H1412" s="468"/>
    </row>
    <row r="1413" spans="1:8" s="6" customFormat="1" ht="75" x14ac:dyDescent="0.25">
      <c r="A1413" s="522">
        <v>87630</v>
      </c>
      <c r="B1413" s="523" t="s">
        <v>6551</v>
      </c>
      <c r="C1413" s="522" t="s">
        <v>1344</v>
      </c>
      <c r="D1413" s="524">
        <v>39.07</v>
      </c>
      <c r="E1413" s="479"/>
      <c r="F1413" s="480" t="str">
        <f t="shared" ref="F1413:F1476" si="45">TRIM(A1413)</f>
        <v>87630</v>
      </c>
      <c r="G1413" s="481">
        <f t="shared" si="44"/>
        <v>51.19</v>
      </c>
      <c r="H1413" s="468"/>
    </row>
    <row r="1414" spans="1:8" s="6" customFormat="1" ht="75" x14ac:dyDescent="0.25">
      <c r="A1414" s="522">
        <v>87640</v>
      </c>
      <c r="B1414" s="523" t="s">
        <v>6555</v>
      </c>
      <c r="C1414" s="522" t="s">
        <v>1344</v>
      </c>
      <c r="D1414" s="524">
        <v>45.92</v>
      </c>
      <c r="E1414" s="479"/>
      <c r="F1414" s="480" t="str">
        <f t="shared" si="45"/>
        <v>87640</v>
      </c>
      <c r="G1414" s="481">
        <f t="shared" si="44"/>
        <v>60.16</v>
      </c>
      <c r="H1414" s="468"/>
    </row>
    <row r="1415" spans="1:8" s="6" customFormat="1" ht="75" x14ac:dyDescent="0.25">
      <c r="A1415" s="522">
        <v>87680</v>
      </c>
      <c r="B1415" s="523" t="s">
        <v>6559</v>
      </c>
      <c r="C1415" s="522" t="s">
        <v>1344</v>
      </c>
      <c r="D1415" s="524">
        <v>41.53</v>
      </c>
      <c r="E1415" s="479"/>
      <c r="F1415" s="480" t="str">
        <f t="shared" si="45"/>
        <v>87680</v>
      </c>
      <c r="G1415" s="481">
        <f t="shared" si="44"/>
        <v>54.41</v>
      </c>
      <c r="H1415" s="468"/>
    </row>
    <row r="1416" spans="1:8" s="6" customFormat="1" ht="75" x14ac:dyDescent="0.25">
      <c r="A1416" s="522">
        <v>87690</v>
      </c>
      <c r="B1416" s="523" t="s">
        <v>6563</v>
      </c>
      <c r="C1416" s="522" t="s">
        <v>1344</v>
      </c>
      <c r="D1416" s="524">
        <v>47.59</v>
      </c>
      <c r="E1416" s="479"/>
      <c r="F1416" s="480" t="str">
        <f t="shared" si="45"/>
        <v>87690</v>
      </c>
      <c r="G1416" s="481">
        <f t="shared" si="44"/>
        <v>62.35</v>
      </c>
      <c r="H1416" s="468"/>
    </row>
    <row r="1417" spans="1:8" s="6" customFormat="1" ht="75" x14ac:dyDescent="0.25">
      <c r="A1417" s="522">
        <v>87700</v>
      </c>
      <c r="B1417" s="523" t="s">
        <v>6567</v>
      </c>
      <c r="C1417" s="522" t="s">
        <v>1344</v>
      </c>
      <c r="D1417" s="524">
        <v>51.32</v>
      </c>
      <c r="E1417" s="479"/>
      <c r="F1417" s="480" t="str">
        <f t="shared" si="45"/>
        <v>87700</v>
      </c>
      <c r="G1417" s="481">
        <f t="shared" si="44"/>
        <v>67.23</v>
      </c>
      <c r="H1417" s="468"/>
    </row>
    <row r="1418" spans="1:8" s="6" customFormat="1" ht="30" x14ac:dyDescent="0.25">
      <c r="A1418" s="522">
        <v>102803</v>
      </c>
      <c r="B1418" s="523" t="s">
        <v>6605</v>
      </c>
      <c r="C1418" s="522" t="s">
        <v>1344</v>
      </c>
      <c r="D1418" s="524">
        <v>2.66</v>
      </c>
      <c r="E1418" s="479"/>
      <c r="F1418" s="480" t="str">
        <f t="shared" si="45"/>
        <v>102803</v>
      </c>
      <c r="G1418" s="481">
        <f t="shared" si="44"/>
        <v>3.48</v>
      </c>
      <c r="H1418" s="468"/>
    </row>
    <row r="1419" spans="1:8" s="6" customFormat="1" ht="45" x14ac:dyDescent="0.25">
      <c r="A1419" s="522">
        <v>92717</v>
      </c>
      <c r="B1419" s="523" t="s">
        <v>14388</v>
      </c>
      <c r="C1419" s="522" t="s">
        <v>2801</v>
      </c>
      <c r="D1419" s="524">
        <v>0.2</v>
      </c>
      <c r="E1419" s="479"/>
      <c r="F1419" s="480" t="str">
        <f t="shared" si="45"/>
        <v>92717</v>
      </c>
      <c r="G1419" s="481">
        <f t="shared" si="44"/>
        <v>0.26</v>
      </c>
      <c r="H1419" s="468"/>
    </row>
    <row r="1420" spans="1:8" s="6" customFormat="1" ht="45" x14ac:dyDescent="0.25">
      <c r="A1420" s="522">
        <v>92716</v>
      </c>
      <c r="B1420" s="523" t="s">
        <v>14389</v>
      </c>
      <c r="C1420" s="522" t="s">
        <v>2685</v>
      </c>
      <c r="D1420" s="524">
        <v>94.28</v>
      </c>
      <c r="E1420" s="479"/>
      <c r="F1420" s="480" t="str">
        <f t="shared" si="45"/>
        <v>92716</v>
      </c>
      <c r="G1420" s="481">
        <f t="shared" si="44"/>
        <v>123.52</v>
      </c>
      <c r="H1420" s="468"/>
    </row>
    <row r="1421" spans="1:8" s="6" customFormat="1" ht="45" x14ac:dyDescent="0.25">
      <c r="A1421" s="522">
        <v>103668</v>
      </c>
      <c r="B1421" s="523" t="s">
        <v>14390</v>
      </c>
      <c r="C1421" s="522" t="s">
        <v>2801</v>
      </c>
      <c r="D1421" s="524">
        <v>0</v>
      </c>
      <c r="E1421" s="479"/>
      <c r="F1421" s="480" t="str">
        <f t="shared" si="45"/>
        <v>103668</v>
      </c>
      <c r="G1421" s="481">
        <f t="shared" si="44"/>
        <v>0</v>
      </c>
      <c r="H1421" s="468"/>
    </row>
    <row r="1422" spans="1:8" s="6" customFormat="1" ht="45" x14ac:dyDescent="0.25">
      <c r="A1422" s="522">
        <v>103667</v>
      </c>
      <c r="B1422" s="523" t="s">
        <v>14391</v>
      </c>
      <c r="C1422" s="522" t="s">
        <v>2685</v>
      </c>
      <c r="D1422" s="524">
        <v>0</v>
      </c>
      <c r="E1422" s="479"/>
      <c r="F1422" s="480" t="str">
        <f t="shared" si="45"/>
        <v>103667</v>
      </c>
      <c r="G1422" s="481">
        <f t="shared" si="44"/>
        <v>0</v>
      </c>
      <c r="H1422" s="468"/>
    </row>
    <row r="1423" spans="1:8" s="6" customFormat="1" ht="30" x14ac:dyDescent="0.25">
      <c r="A1423" s="522">
        <v>89218</v>
      </c>
      <c r="B1423" s="523" t="s">
        <v>2844</v>
      </c>
      <c r="C1423" s="522" t="s">
        <v>2801</v>
      </c>
      <c r="D1423" s="524">
        <v>115.18</v>
      </c>
      <c r="E1423" s="479"/>
      <c r="F1423" s="480" t="str">
        <f t="shared" si="45"/>
        <v>89218</v>
      </c>
      <c r="G1423" s="481">
        <f t="shared" si="44"/>
        <v>150.9</v>
      </c>
      <c r="H1423" s="468"/>
    </row>
    <row r="1424" spans="1:8" s="6" customFormat="1" ht="30" x14ac:dyDescent="0.25">
      <c r="A1424" s="522">
        <v>89843</v>
      </c>
      <c r="B1424" s="523" t="s">
        <v>2736</v>
      </c>
      <c r="C1424" s="522" t="s">
        <v>2685</v>
      </c>
      <c r="D1424" s="524">
        <v>241.2</v>
      </c>
      <c r="E1424" s="479"/>
      <c r="F1424" s="480" t="str">
        <f t="shared" si="45"/>
        <v>89843</v>
      </c>
      <c r="G1424" s="481">
        <f t="shared" si="44"/>
        <v>316</v>
      </c>
      <c r="H1424" s="468"/>
    </row>
    <row r="1425" spans="1:8" s="6" customFormat="1" ht="45" x14ac:dyDescent="0.25">
      <c r="A1425" s="522">
        <v>87446</v>
      </c>
      <c r="B1425" s="523" t="s">
        <v>14392</v>
      </c>
      <c r="C1425" s="522" t="s">
        <v>2801</v>
      </c>
      <c r="D1425" s="524">
        <v>0.49</v>
      </c>
      <c r="E1425" s="479"/>
      <c r="F1425" s="480" t="str">
        <f t="shared" si="45"/>
        <v>87446</v>
      </c>
      <c r="G1425" s="481">
        <f t="shared" si="44"/>
        <v>0.64</v>
      </c>
      <c r="H1425" s="468"/>
    </row>
    <row r="1426" spans="1:8" s="6" customFormat="1" ht="45" x14ac:dyDescent="0.25">
      <c r="A1426" s="522">
        <v>87445</v>
      </c>
      <c r="B1426" s="523" t="s">
        <v>14393</v>
      </c>
      <c r="C1426" s="522" t="s">
        <v>2685</v>
      </c>
      <c r="D1426" s="524">
        <v>5.41</v>
      </c>
      <c r="E1426" s="479"/>
      <c r="F1426" s="480" t="str">
        <f t="shared" si="45"/>
        <v>87445</v>
      </c>
      <c r="G1426" s="481">
        <f t="shared" si="44"/>
        <v>7.09</v>
      </c>
      <c r="H1426" s="468"/>
    </row>
    <row r="1427" spans="1:8" s="6" customFormat="1" ht="45" x14ac:dyDescent="0.25">
      <c r="A1427" s="522">
        <v>93234</v>
      </c>
      <c r="B1427" s="523" t="s">
        <v>2883</v>
      </c>
      <c r="C1427" s="522" t="s">
        <v>2801</v>
      </c>
      <c r="D1427" s="524">
        <v>0.44</v>
      </c>
      <c r="E1427" s="479"/>
      <c r="F1427" s="480" t="str">
        <f t="shared" si="45"/>
        <v>93234</v>
      </c>
      <c r="G1427" s="481">
        <f t="shared" si="44"/>
        <v>0.57999999999999996</v>
      </c>
      <c r="H1427" s="468"/>
    </row>
    <row r="1428" spans="1:8" s="6" customFormat="1" ht="45" x14ac:dyDescent="0.25">
      <c r="A1428" s="522">
        <v>93233</v>
      </c>
      <c r="B1428" s="523" t="s">
        <v>2769</v>
      </c>
      <c r="C1428" s="522" t="s">
        <v>2685</v>
      </c>
      <c r="D1428" s="524">
        <v>5.78</v>
      </c>
      <c r="E1428" s="479"/>
      <c r="F1428" s="480" t="str">
        <f t="shared" si="45"/>
        <v>93233</v>
      </c>
      <c r="G1428" s="481">
        <f t="shared" si="44"/>
        <v>7.57</v>
      </c>
      <c r="H1428" s="468"/>
    </row>
    <row r="1429" spans="1:8" s="6" customFormat="1" ht="45" x14ac:dyDescent="0.25">
      <c r="A1429" s="522">
        <v>102953</v>
      </c>
      <c r="B1429" s="523" t="s">
        <v>14394</v>
      </c>
      <c r="C1429" s="522" t="s">
        <v>2801</v>
      </c>
      <c r="D1429" s="524">
        <v>0</v>
      </c>
      <c r="E1429" s="479"/>
      <c r="F1429" s="480" t="str">
        <f t="shared" si="45"/>
        <v>102953</v>
      </c>
      <c r="G1429" s="481">
        <f t="shared" si="44"/>
        <v>0</v>
      </c>
      <c r="H1429" s="468"/>
    </row>
    <row r="1430" spans="1:8" s="6" customFormat="1" ht="45" x14ac:dyDescent="0.25">
      <c r="A1430" s="522">
        <v>102952</v>
      </c>
      <c r="B1430" s="523" t="s">
        <v>14395</v>
      </c>
      <c r="C1430" s="522" t="s">
        <v>2685</v>
      </c>
      <c r="D1430" s="524">
        <v>0</v>
      </c>
      <c r="E1430" s="479"/>
      <c r="F1430" s="480" t="str">
        <f t="shared" si="45"/>
        <v>102952</v>
      </c>
      <c r="G1430" s="481">
        <f t="shared" si="44"/>
        <v>0</v>
      </c>
      <c r="H1430" s="468"/>
    </row>
    <row r="1431" spans="1:8" s="6" customFormat="1" ht="45" x14ac:dyDescent="0.25">
      <c r="A1431" s="522">
        <v>88831</v>
      </c>
      <c r="B1431" s="523" t="s">
        <v>14396</v>
      </c>
      <c r="C1431" s="522" t="s">
        <v>2801</v>
      </c>
      <c r="D1431" s="524">
        <v>0.35</v>
      </c>
      <c r="E1431" s="479"/>
      <c r="F1431" s="480" t="str">
        <f t="shared" si="45"/>
        <v>88831</v>
      </c>
      <c r="G1431" s="481">
        <f t="shared" si="44"/>
        <v>0.46</v>
      </c>
      <c r="H1431" s="468"/>
    </row>
    <row r="1432" spans="1:8" s="6" customFormat="1" ht="45" x14ac:dyDescent="0.25">
      <c r="A1432" s="522">
        <v>88830</v>
      </c>
      <c r="B1432" s="523" t="s">
        <v>14397</v>
      </c>
      <c r="C1432" s="522" t="s">
        <v>2685</v>
      </c>
      <c r="D1432" s="524">
        <v>1.74</v>
      </c>
      <c r="E1432" s="479"/>
      <c r="F1432" s="480" t="str">
        <f t="shared" si="45"/>
        <v>88830</v>
      </c>
      <c r="G1432" s="481">
        <f t="shared" si="44"/>
        <v>2.2799999999999998</v>
      </c>
      <c r="H1432" s="468"/>
    </row>
    <row r="1433" spans="1:8" s="6" customFormat="1" ht="45" x14ac:dyDescent="0.25">
      <c r="A1433" s="522">
        <v>89226</v>
      </c>
      <c r="B1433" s="523" t="s">
        <v>14398</v>
      </c>
      <c r="C1433" s="522" t="s">
        <v>2801</v>
      </c>
      <c r="D1433" s="524">
        <v>1.47</v>
      </c>
      <c r="E1433" s="479"/>
      <c r="F1433" s="480" t="str">
        <f t="shared" si="45"/>
        <v>89226</v>
      </c>
      <c r="G1433" s="481">
        <f t="shared" si="44"/>
        <v>1.93</v>
      </c>
      <c r="H1433" s="468"/>
    </row>
    <row r="1434" spans="1:8" s="6" customFormat="1" ht="45" x14ac:dyDescent="0.25">
      <c r="A1434" s="522">
        <v>89225</v>
      </c>
      <c r="B1434" s="523" t="s">
        <v>14399</v>
      </c>
      <c r="C1434" s="522" t="s">
        <v>2685</v>
      </c>
      <c r="D1434" s="524">
        <v>4.93</v>
      </c>
      <c r="E1434" s="479"/>
      <c r="F1434" s="480" t="str">
        <f t="shared" si="45"/>
        <v>89225</v>
      </c>
      <c r="G1434" s="481">
        <f t="shared" si="44"/>
        <v>6.46</v>
      </c>
      <c r="H1434" s="468"/>
    </row>
    <row r="1435" spans="1:8" s="6" customFormat="1" ht="45" x14ac:dyDescent="0.25">
      <c r="A1435" s="522">
        <v>89279</v>
      </c>
      <c r="B1435" s="523" t="s">
        <v>14400</v>
      </c>
      <c r="C1435" s="522" t="s">
        <v>2801</v>
      </c>
      <c r="D1435" s="524">
        <v>1.78</v>
      </c>
      <c r="E1435" s="482"/>
      <c r="F1435" s="480" t="str">
        <f t="shared" si="45"/>
        <v>89279</v>
      </c>
      <c r="G1435" s="481">
        <f t="shared" si="44"/>
        <v>2.33</v>
      </c>
      <c r="H1435" s="468"/>
    </row>
    <row r="1436" spans="1:8" s="6" customFormat="1" ht="45" x14ac:dyDescent="0.25">
      <c r="A1436" s="522">
        <v>89278</v>
      </c>
      <c r="B1436" s="523" t="s">
        <v>14401</v>
      </c>
      <c r="C1436" s="522" t="s">
        <v>2685</v>
      </c>
      <c r="D1436" s="524">
        <v>12.44</v>
      </c>
      <c r="E1436" s="482"/>
      <c r="F1436" s="480" t="str">
        <f t="shared" si="45"/>
        <v>89278</v>
      </c>
      <c r="G1436" s="481">
        <f t="shared" si="44"/>
        <v>16.3</v>
      </c>
      <c r="H1436" s="468"/>
    </row>
    <row r="1437" spans="1:8" s="6" customFormat="1" ht="60" x14ac:dyDescent="0.25">
      <c r="A1437" s="522">
        <v>90651</v>
      </c>
      <c r="B1437" s="523" t="s">
        <v>2857</v>
      </c>
      <c r="C1437" s="522" t="s">
        <v>2801</v>
      </c>
      <c r="D1437" s="524">
        <v>0.99</v>
      </c>
      <c r="E1437" s="482"/>
      <c r="F1437" s="480" t="str">
        <f t="shared" si="45"/>
        <v>90651</v>
      </c>
      <c r="G1437" s="481">
        <f t="shared" si="44"/>
        <v>1.3</v>
      </c>
      <c r="H1437" s="468"/>
    </row>
    <row r="1438" spans="1:8" s="6" customFormat="1" ht="60" x14ac:dyDescent="0.25">
      <c r="A1438" s="522">
        <v>90650</v>
      </c>
      <c r="B1438" s="523" t="s">
        <v>2744</v>
      </c>
      <c r="C1438" s="522" t="s">
        <v>2685</v>
      </c>
      <c r="D1438" s="524">
        <v>10.23</v>
      </c>
      <c r="E1438" s="479"/>
      <c r="F1438" s="480" t="str">
        <f t="shared" si="45"/>
        <v>90650</v>
      </c>
      <c r="G1438" s="481">
        <f t="shared" si="44"/>
        <v>13.4</v>
      </c>
      <c r="H1438" s="468"/>
    </row>
    <row r="1439" spans="1:8" s="6" customFormat="1" ht="30" x14ac:dyDescent="0.25">
      <c r="A1439" s="522">
        <v>90657</v>
      </c>
      <c r="B1439" s="523" t="s">
        <v>2858</v>
      </c>
      <c r="C1439" s="522" t="s">
        <v>2801</v>
      </c>
      <c r="D1439" s="524">
        <v>4.42</v>
      </c>
      <c r="E1439" s="482"/>
      <c r="F1439" s="480" t="str">
        <f t="shared" si="45"/>
        <v>90657</v>
      </c>
      <c r="G1439" s="481">
        <f t="shared" si="44"/>
        <v>5.79</v>
      </c>
      <c r="H1439" s="468"/>
    </row>
    <row r="1440" spans="1:8" s="6" customFormat="1" ht="30" x14ac:dyDescent="0.25">
      <c r="A1440" s="522">
        <v>90656</v>
      </c>
      <c r="B1440" s="523" t="s">
        <v>2745</v>
      </c>
      <c r="C1440" s="522" t="s">
        <v>2685</v>
      </c>
      <c r="D1440" s="524">
        <v>13.85</v>
      </c>
      <c r="E1440" s="482"/>
      <c r="F1440" s="480" t="str">
        <f t="shared" si="45"/>
        <v>90656</v>
      </c>
      <c r="G1440" s="481">
        <f t="shared" si="44"/>
        <v>18.14</v>
      </c>
      <c r="H1440" s="468"/>
    </row>
    <row r="1441" spans="1:8" s="6" customFormat="1" ht="30" x14ac:dyDescent="0.25">
      <c r="A1441" s="522">
        <v>90663</v>
      </c>
      <c r="B1441" s="523" t="s">
        <v>2859</v>
      </c>
      <c r="C1441" s="522" t="s">
        <v>2801</v>
      </c>
      <c r="D1441" s="524">
        <v>4.74</v>
      </c>
      <c r="E1441" s="482"/>
      <c r="F1441" s="480" t="str">
        <f t="shared" si="45"/>
        <v>90663</v>
      </c>
      <c r="G1441" s="481">
        <f t="shared" si="44"/>
        <v>6.21</v>
      </c>
      <c r="H1441" s="468"/>
    </row>
    <row r="1442" spans="1:8" s="6" customFormat="1" ht="30" x14ac:dyDescent="0.25">
      <c r="A1442" s="522">
        <v>90662</v>
      </c>
      <c r="B1442" s="523" t="s">
        <v>2746</v>
      </c>
      <c r="C1442" s="522" t="s">
        <v>2685</v>
      </c>
      <c r="D1442" s="524">
        <v>14.45</v>
      </c>
      <c r="E1442" s="482"/>
      <c r="F1442" s="480" t="str">
        <f t="shared" si="45"/>
        <v>90662</v>
      </c>
      <c r="G1442" s="481">
        <f t="shared" si="44"/>
        <v>18.93</v>
      </c>
      <c r="H1442" s="468"/>
    </row>
    <row r="1443" spans="1:8" s="6" customFormat="1" ht="60" x14ac:dyDescent="0.25">
      <c r="A1443" s="522">
        <v>89022</v>
      </c>
      <c r="B1443" s="523" t="s">
        <v>14402</v>
      </c>
      <c r="C1443" s="522" t="s">
        <v>2801</v>
      </c>
      <c r="D1443" s="524">
        <v>0.4</v>
      </c>
      <c r="E1443" s="482"/>
      <c r="F1443" s="480" t="str">
        <f t="shared" si="45"/>
        <v>89022</v>
      </c>
      <c r="G1443" s="481">
        <f t="shared" si="44"/>
        <v>0.52</v>
      </c>
      <c r="H1443" s="468"/>
    </row>
    <row r="1444" spans="1:8" s="6" customFormat="1" ht="60" x14ac:dyDescent="0.25">
      <c r="A1444" s="522">
        <v>89021</v>
      </c>
      <c r="B1444" s="523" t="s">
        <v>14403</v>
      </c>
      <c r="C1444" s="522" t="s">
        <v>2685</v>
      </c>
      <c r="D1444" s="524">
        <v>2.41</v>
      </c>
      <c r="E1444" s="482"/>
      <c r="F1444" s="480" t="str">
        <f t="shared" si="45"/>
        <v>89021</v>
      </c>
      <c r="G1444" s="481">
        <f t="shared" si="44"/>
        <v>3.16</v>
      </c>
      <c r="H1444" s="468"/>
    </row>
    <row r="1445" spans="1:8" s="6" customFormat="1" ht="45" x14ac:dyDescent="0.25">
      <c r="A1445" s="522">
        <v>90644</v>
      </c>
      <c r="B1445" s="523" t="s">
        <v>2856</v>
      </c>
      <c r="C1445" s="522" t="s">
        <v>2801</v>
      </c>
      <c r="D1445" s="524">
        <v>6.79</v>
      </c>
      <c r="E1445" s="482"/>
      <c r="F1445" s="480" t="str">
        <f t="shared" si="45"/>
        <v>90644</v>
      </c>
      <c r="G1445" s="481">
        <f t="shared" si="44"/>
        <v>8.9</v>
      </c>
      <c r="H1445" s="468"/>
    </row>
    <row r="1446" spans="1:8" s="6" customFormat="1" ht="45" x14ac:dyDescent="0.25">
      <c r="A1446" s="522">
        <v>90643</v>
      </c>
      <c r="B1446" s="523" t="s">
        <v>2743</v>
      </c>
      <c r="C1446" s="522" t="s">
        <v>2685</v>
      </c>
      <c r="D1446" s="524">
        <v>26.1</v>
      </c>
      <c r="E1446" s="482"/>
      <c r="F1446" s="480" t="str">
        <f t="shared" si="45"/>
        <v>90643</v>
      </c>
      <c r="G1446" s="481">
        <f t="shared" si="44"/>
        <v>34.19</v>
      </c>
      <c r="H1446" s="468"/>
    </row>
    <row r="1447" spans="1:8" s="6" customFormat="1" ht="30" x14ac:dyDescent="0.25">
      <c r="A1447" s="522">
        <v>102811</v>
      </c>
      <c r="B1447" s="523" t="s">
        <v>14404</v>
      </c>
      <c r="C1447" s="522" t="s">
        <v>2801</v>
      </c>
      <c r="D1447" s="524">
        <v>0</v>
      </c>
      <c r="E1447" s="482"/>
      <c r="F1447" s="480" t="str">
        <f t="shared" si="45"/>
        <v>102811</v>
      </c>
      <c r="G1447" s="481">
        <f t="shared" si="44"/>
        <v>0</v>
      </c>
      <c r="H1447" s="468"/>
    </row>
    <row r="1448" spans="1:8" s="6" customFormat="1" ht="30" x14ac:dyDescent="0.25">
      <c r="A1448" s="522">
        <v>102810</v>
      </c>
      <c r="B1448" s="523" t="s">
        <v>14405</v>
      </c>
      <c r="C1448" s="522" t="s">
        <v>2685</v>
      </c>
      <c r="D1448" s="524">
        <v>0</v>
      </c>
      <c r="E1448" s="482"/>
      <c r="F1448" s="480" t="str">
        <f t="shared" si="45"/>
        <v>102810</v>
      </c>
      <c r="G1448" s="481">
        <f t="shared" si="44"/>
        <v>0</v>
      </c>
      <c r="H1448" s="468"/>
    </row>
    <row r="1449" spans="1:8" s="6" customFormat="1" ht="45" x14ac:dyDescent="0.25">
      <c r="A1449" s="522">
        <v>92146</v>
      </c>
      <c r="B1449" s="523" t="s">
        <v>2878</v>
      </c>
      <c r="C1449" s="522" t="s">
        <v>2801</v>
      </c>
      <c r="D1449" s="524">
        <v>34.03</v>
      </c>
      <c r="E1449" s="479"/>
      <c r="F1449" s="480" t="str">
        <f t="shared" si="45"/>
        <v>92146</v>
      </c>
      <c r="G1449" s="481">
        <f t="shared" si="44"/>
        <v>44.58</v>
      </c>
      <c r="H1449" s="468"/>
    </row>
    <row r="1450" spans="1:8" s="6" customFormat="1" ht="45" x14ac:dyDescent="0.25">
      <c r="A1450" s="522">
        <v>92145</v>
      </c>
      <c r="B1450" s="523" t="s">
        <v>2764</v>
      </c>
      <c r="C1450" s="522" t="s">
        <v>2685</v>
      </c>
      <c r="D1450" s="524">
        <v>82.41</v>
      </c>
      <c r="E1450" s="479"/>
      <c r="F1450" s="480" t="str">
        <f t="shared" si="45"/>
        <v>92145</v>
      </c>
      <c r="G1450" s="481">
        <f t="shared" si="44"/>
        <v>107.97</v>
      </c>
      <c r="H1450" s="468"/>
    </row>
    <row r="1451" spans="1:8" s="6" customFormat="1" ht="30" x14ac:dyDescent="0.25">
      <c r="A1451" s="522">
        <v>92139</v>
      </c>
      <c r="B1451" s="523" t="s">
        <v>2877</v>
      </c>
      <c r="C1451" s="522" t="s">
        <v>2801</v>
      </c>
      <c r="D1451" s="524">
        <v>45.75</v>
      </c>
      <c r="E1451" s="479"/>
      <c r="F1451" s="480" t="str">
        <f t="shared" si="45"/>
        <v>92139</v>
      </c>
      <c r="G1451" s="481">
        <f t="shared" si="44"/>
        <v>59.94</v>
      </c>
      <c r="H1451" s="468"/>
    </row>
    <row r="1452" spans="1:8" s="6" customFormat="1" ht="30" x14ac:dyDescent="0.25">
      <c r="A1452" s="522">
        <v>92138</v>
      </c>
      <c r="B1452" s="523" t="s">
        <v>2763</v>
      </c>
      <c r="C1452" s="522" t="s">
        <v>2685</v>
      </c>
      <c r="D1452" s="524">
        <v>99.09</v>
      </c>
      <c r="E1452" s="482"/>
      <c r="F1452" s="480" t="str">
        <f t="shared" si="45"/>
        <v>92138</v>
      </c>
      <c r="G1452" s="481">
        <f t="shared" si="44"/>
        <v>129.82</v>
      </c>
      <c r="H1452" s="468"/>
    </row>
    <row r="1453" spans="1:8" s="6" customFormat="1" ht="60" x14ac:dyDescent="0.25">
      <c r="A1453" s="522">
        <v>91387</v>
      </c>
      <c r="B1453" s="523" t="s">
        <v>2870</v>
      </c>
      <c r="C1453" s="522" t="s">
        <v>2801</v>
      </c>
      <c r="D1453" s="524">
        <v>78.16</v>
      </c>
      <c r="E1453" s="482"/>
      <c r="F1453" s="480" t="str">
        <f t="shared" si="45"/>
        <v>91387</v>
      </c>
      <c r="G1453" s="481">
        <f t="shared" si="44"/>
        <v>102.4</v>
      </c>
      <c r="H1453" s="468"/>
    </row>
    <row r="1454" spans="1:8" s="6" customFormat="1" ht="60" x14ac:dyDescent="0.25">
      <c r="A1454" s="522">
        <v>91386</v>
      </c>
      <c r="B1454" s="523" t="s">
        <v>2757</v>
      </c>
      <c r="C1454" s="522" t="s">
        <v>2685</v>
      </c>
      <c r="D1454" s="524">
        <v>282.02999999999997</v>
      </c>
      <c r="E1454" s="479"/>
      <c r="F1454" s="480" t="str">
        <f t="shared" si="45"/>
        <v>91386</v>
      </c>
      <c r="G1454" s="481">
        <f t="shared" si="44"/>
        <v>369.49</v>
      </c>
      <c r="H1454" s="468"/>
    </row>
    <row r="1455" spans="1:8" s="6" customFormat="1" ht="45" x14ac:dyDescent="0.25">
      <c r="A1455" s="522">
        <v>96036</v>
      </c>
      <c r="B1455" s="523" t="s">
        <v>2905</v>
      </c>
      <c r="C1455" s="522" t="s">
        <v>2801</v>
      </c>
      <c r="D1455" s="524">
        <v>86.47</v>
      </c>
      <c r="E1455" s="479"/>
      <c r="F1455" s="480" t="str">
        <f t="shared" si="45"/>
        <v>96036</v>
      </c>
      <c r="G1455" s="481">
        <f t="shared" si="44"/>
        <v>113.28</v>
      </c>
      <c r="H1455" s="468"/>
    </row>
    <row r="1456" spans="1:8" s="6" customFormat="1" ht="45" x14ac:dyDescent="0.25">
      <c r="A1456" s="522">
        <v>96035</v>
      </c>
      <c r="B1456" s="523" t="s">
        <v>2791</v>
      </c>
      <c r="C1456" s="522" t="s">
        <v>2685</v>
      </c>
      <c r="D1456" s="524">
        <v>295.73</v>
      </c>
      <c r="E1456" s="482"/>
      <c r="F1456" s="480" t="str">
        <f t="shared" si="45"/>
        <v>96035</v>
      </c>
      <c r="G1456" s="481">
        <f t="shared" si="44"/>
        <v>387.44</v>
      </c>
      <c r="H1456" s="468"/>
    </row>
    <row r="1457" spans="1:8" s="6" customFormat="1" ht="60" x14ac:dyDescent="0.25">
      <c r="A1457" s="522">
        <v>89877</v>
      </c>
      <c r="B1457" s="523" t="s">
        <v>2850</v>
      </c>
      <c r="C1457" s="522" t="s">
        <v>2801</v>
      </c>
      <c r="D1457" s="524">
        <v>92.06</v>
      </c>
      <c r="E1457" s="479"/>
      <c r="F1457" s="480" t="str">
        <f t="shared" si="45"/>
        <v>89877</v>
      </c>
      <c r="G1457" s="481">
        <f t="shared" si="44"/>
        <v>120.61</v>
      </c>
      <c r="H1457" s="468"/>
    </row>
    <row r="1458" spans="1:8" s="6" customFormat="1" ht="60" x14ac:dyDescent="0.25">
      <c r="A1458" s="522">
        <v>89876</v>
      </c>
      <c r="B1458" s="523" t="s">
        <v>2737</v>
      </c>
      <c r="C1458" s="522" t="s">
        <v>2685</v>
      </c>
      <c r="D1458" s="524">
        <v>347.07</v>
      </c>
      <c r="E1458" s="482"/>
      <c r="F1458" s="480" t="str">
        <f t="shared" si="45"/>
        <v>89876</v>
      </c>
      <c r="G1458" s="481">
        <f t="shared" si="44"/>
        <v>454.7</v>
      </c>
      <c r="H1458" s="468"/>
    </row>
    <row r="1459" spans="1:8" s="6" customFormat="1" ht="60" x14ac:dyDescent="0.25">
      <c r="A1459" s="522">
        <v>89884</v>
      </c>
      <c r="B1459" s="523" t="s">
        <v>2851</v>
      </c>
      <c r="C1459" s="522" t="s">
        <v>2801</v>
      </c>
      <c r="D1459" s="524">
        <v>96.11</v>
      </c>
      <c r="E1459" s="482"/>
      <c r="F1459" s="480" t="str">
        <f t="shared" si="45"/>
        <v>89884</v>
      </c>
      <c r="G1459" s="481">
        <f t="shared" si="44"/>
        <v>125.91</v>
      </c>
      <c r="H1459" s="468"/>
    </row>
    <row r="1460" spans="1:8" s="6" customFormat="1" ht="60" x14ac:dyDescent="0.25">
      <c r="A1460" s="522">
        <v>89883</v>
      </c>
      <c r="B1460" s="523" t="s">
        <v>2738</v>
      </c>
      <c r="C1460" s="522" t="s">
        <v>2685</v>
      </c>
      <c r="D1460" s="524">
        <v>384.09</v>
      </c>
      <c r="E1460" s="479"/>
      <c r="F1460" s="480" t="str">
        <f t="shared" si="45"/>
        <v>89883</v>
      </c>
      <c r="G1460" s="481">
        <f t="shared" si="44"/>
        <v>503.2</v>
      </c>
      <c r="H1460" s="468"/>
    </row>
    <row r="1461" spans="1:8" s="6" customFormat="1" ht="60" x14ac:dyDescent="0.25">
      <c r="A1461" s="522">
        <v>67827</v>
      </c>
      <c r="B1461" s="523" t="s">
        <v>2835</v>
      </c>
      <c r="C1461" s="522" t="s">
        <v>2801</v>
      </c>
      <c r="D1461" s="524">
        <v>68.28</v>
      </c>
      <c r="E1461" s="482"/>
      <c r="F1461" s="480" t="str">
        <f t="shared" si="45"/>
        <v>67827</v>
      </c>
      <c r="G1461" s="481">
        <f t="shared" si="44"/>
        <v>89.45</v>
      </c>
      <c r="H1461" s="468"/>
    </row>
    <row r="1462" spans="1:8" s="6" customFormat="1" ht="60" x14ac:dyDescent="0.25">
      <c r="A1462" s="522">
        <v>67826</v>
      </c>
      <c r="B1462" s="523" t="s">
        <v>2719</v>
      </c>
      <c r="C1462" s="522" t="s">
        <v>2685</v>
      </c>
      <c r="D1462" s="524">
        <v>196.94</v>
      </c>
      <c r="E1462" s="482"/>
      <c r="F1462" s="480" t="str">
        <f t="shared" si="45"/>
        <v>67826</v>
      </c>
      <c r="G1462" s="481">
        <f t="shared" si="44"/>
        <v>258.01</v>
      </c>
      <c r="H1462" s="468"/>
    </row>
    <row r="1463" spans="1:8" s="6" customFormat="1" ht="60" x14ac:dyDescent="0.25">
      <c r="A1463" s="522">
        <v>5961</v>
      </c>
      <c r="B1463" s="523" t="s">
        <v>2830</v>
      </c>
      <c r="C1463" s="522" t="s">
        <v>2801</v>
      </c>
      <c r="D1463" s="524">
        <v>67.05</v>
      </c>
      <c r="E1463" s="482"/>
      <c r="F1463" s="480" t="str">
        <f t="shared" si="45"/>
        <v>5961</v>
      </c>
      <c r="G1463" s="481">
        <f t="shared" si="44"/>
        <v>87.84</v>
      </c>
      <c r="H1463" s="468"/>
    </row>
    <row r="1464" spans="1:8" s="6" customFormat="1" ht="60" x14ac:dyDescent="0.25">
      <c r="A1464" s="522">
        <v>5811</v>
      </c>
      <c r="B1464" s="523" t="s">
        <v>2691</v>
      </c>
      <c r="C1464" s="522" t="s">
        <v>2685</v>
      </c>
      <c r="D1464" s="524">
        <v>215.22</v>
      </c>
      <c r="E1464" s="479"/>
      <c r="F1464" s="480" t="str">
        <f t="shared" si="45"/>
        <v>5811</v>
      </c>
      <c r="G1464" s="481">
        <f t="shared" si="44"/>
        <v>281.95999999999998</v>
      </c>
      <c r="H1464" s="468"/>
    </row>
    <row r="1465" spans="1:8" s="6" customFormat="1" ht="75" x14ac:dyDescent="0.25">
      <c r="A1465" s="522">
        <v>92243</v>
      </c>
      <c r="B1465" s="523" t="s">
        <v>2879</v>
      </c>
      <c r="C1465" s="522" t="s">
        <v>2801</v>
      </c>
      <c r="D1465" s="524">
        <v>82.54</v>
      </c>
      <c r="E1465" s="482"/>
      <c r="F1465" s="480" t="str">
        <f t="shared" si="45"/>
        <v>92243</v>
      </c>
      <c r="G1465" s="481">
        <f t="shared" si="44"/>
        <v>108.14</v>
      </c>
      <c r="H1465" s="468"/>
    </row>
    <row r="1466" spans="1:8" s="6" customFormat="1" ht="75" x14ac:dyDescent="0.25">
      <c r="A1466" s="522">
        <v>92242</v>
      </c>
      <c r="B1466" s="523" t="s">
        <v>2765</v>
      </c>
      <c r="C1466" s="522" t="s">
        <v>2685</v>
      </c>
      <c r="D1466" s="524">
        <v>427.05</v>
      </c>
      <c r="E1466" s="482"/>
      <c r="F1466" s="480" t="str">
        <f t="shared" si="45"/>
        <v>92242</v>
      </c>
      <c r="G1466" s="481">
        <f t="shared" si="44"/>
        <v>559.48</v>
      </c>
      <c r="H1466" s="468"/>
    </row>
    <row r="1467" spans="1:8" s="6" customFormat="1" ht="75" x14ac:dyDescent="0.25">
      <c r="A1467" s="522">
        <v>91646</v>
      </c>
      <c r="B1467" s="523" t="s">
        <v>2874</v>
      </c>
      <c r="C1467" s="522" t="s">
        <v>2801</v>
      </c>
      <c r="D1467" s="524">
        <v>99.8</v>
      </c>
      <c r="E1467" s="482"/>
      <c r="F1467" s="480" t="str">
        <f t="shared" si="45"/>
        <v>91646</v>
      </c>
      <c r="G1467" s="481">
        <f t="shared" si="44"/>
        <v>130.75</v>
      </c>
      <c r="H1467" s="468"/>
    </row>
    <row r="1468" spans="1:8" s="6" customFormat="1" ht="75" x14ac:dyDescent="0.25">
      <c r="A1468" s="522">
        <v>91645</v>
      </c>
      <c r="B1468" s="523" t="s">
        <v>2760</v>
      </c>
      <c r="C1468" s="522" t="s">
        <v>2685</v>
      </c>
      <c r="D1468" s="524">
        <v>490.84</v>
      </c>
      <c r="E1468" s="482"/>
      <c r="F1468" s="480" t="str">
        <f t="shared" si="45"/>
        <v>91645</v>
      </c>
      <c r="G1468" s="481">
        <f t="shared" si="44"/>
        <v>643.04999999999995</v>
      </c>
      <c r="H1468" s="468"/>
    </row>
    <row r="1469" spans="1:8" s="6" customFormat="1" ht="75" x14ac:dyDescent="0.25">
      <c r="A1469" s="522">
        <v>92107</v>
      </c>
      <c r="B1469" s="523" t="s">
        <v>14406</v>
      </c>
      <c r="C1469" s="522" t="s">
        <v>2801</v>
      </c>
      <c r="D1469" s="524">
        <v>99.34</v>
      </c>
      <c r="E1469" s="482"/>
      <c r="F1469" s="480" t="str">
        <f t="shared" si="45"/>
        <v>92107</v>
      </c>
      <c r="G1469" s="481">
        <f t="shared" si="44"/>
        <v>130.15</v>
      </c>
      <c r="H1469" s="468"/>
    </row>
    <row r="1470" spans="1:8" s="6" customFormat="1" ht="75" x14ac:dyDescent="0.25">
      <c r="A1470" s="522">
        <v>92106</v>
      </c>
      <c r="B1470" s="523" t="s">
        <v>14407</v>
      </c>
      <c r="C1470" s="522" t="s">
        <v>2685</v>
      </c>
      <c r="D1470" s="524">
        <v>377.23</v>
      </c>
      <c r="E1470" s="482"/>
      <c r="F1470" s="480" t="str">
        <f t="shared" si="45"/>
        <v>92106</v>
      </c>
      <c r="G1470" s="481">
        <f t="shared" si="44"/>
        <v>494.21</v>
      </c>
      <c r="H1470" s="468"/>
    </row>
    <row r="1471" spans="1:8" s="6" customFormat="1" ht="75" x14ac:dyDescent="0.25">
      <c r="A1471" s="522">
        <v>5903</v>
      </c>
      <c r="B1471" s="523" t="s">
        <v>2821</v>
      </c>
      <c r="C1471" s="522" t="s">
        <v>2801</v>
      </c>
      <c r="D1471" s="524">
        <v>76.849999999999994</v>
      </c>
      <c r="E1471" s="482"/>
      <c r="F1471" s="480" t="str">
        <f t="shared" si="45"/>
        <v>5903</v>
      </c>
      <c r="G1471" s="481">
        <f t="shared" si="44"/>
        <v>100.68</v>
      </c>
      <c r="H1471" s="468"/>
    </row>
    <row r="1472" spans="1:8" s="6" customFormat="1" ht="75" x14ac:dyDescent="0.25">
      <c r="A1472" s="522">
        <v>5901</v>
      </c>
      <c r="B1472" s="523" t="s">
        <v>2707</v>
      </c>
      <c r="C1472" s="522" t="s">
        <v>2685</v>
      </c>
      <c r="D1472" s="524">
        <v>332.86</v>
      </c>
      <c r="E1472" s="482"/>
      <c r="F1472" s="480" t="str">
        <f t="shared" si="45"/>
        <v>5901</v>
      </c>
      <c r="G1472" s="481">
        <f t="shared" si="44"/>
        <v>436.08</v>
      </c>
      <c r="H1472" s="468"/>
    </row>
    <row r="1473" spans="1:8" s="6" customFormat="1" ht="60" x14ac:dyDescent="0.25">
      <c r="A1473" s="522">
        <v>6260</v>
      </c>
      <c r="B1473" s="523" t="s">
        <v>2831</v>
      </c>
      <c r="C1473" s="522" t="s">
        <v>2801</v>
      </c>
      <c r="D1473" s="524">
        <v>63.92</v>
      </c>
      <c r="E1473" s="482"/>
      <c r="F1473" s="480" t="str">
        <f t="shared" si="45"/>
        <v>6260</v>
      </c>
      <c r="G1473" s="481">
        <f t="shared" si="44"/>
        <v>83.74</v>
      </c>
      <c r="H1473" s="468"/>
    </row>
    <row r="1474" spans="1:8" s="6" customFormat="1" ht="60" x14ac:dyDescent="0.25">
      <c r="A1474" s="522">
        <v>6259</v>
      </c>
      <c r="B1474" s="523" t="s">
        <v>2715</v>
      </c>
      <c r="C1474" s="522" t="s">
        <v>2685</v>
      </c>
      <c r="D1474" s="524">
        <v>268.63</v>
      </c>
      <c r="E1474" s="482"/>
      <c r="F1474" s="480" t="str">
        <f t="shared" si="45"/>
        <v>6259</v>
      </c>
      <c r="G1474" s="481">
        <f t="shared" si="44"/>
        <v>351.93</v>
      </c>
      <c r="H1474" s="468"/>
    </row>
    <row r="1475" spans="1:8" s="6" customFormat="1" ht="60" x14ac:dyDescent="0.25">
      <c r="A1475" s="522">
        <v>104705</v>
      </c>
      <c r="B1475" s="523" t="s">
        <v>14408</v>
      </c>
      <c r="C1475" s="522" t="s">
        <v>2801</v>
      </c>
      <c r="D1475" s="524">
        <v>0</v>
      </c>
      <c r="E1475" s="482"/>
      <c r="F1475" s="480" t="str">
        <f t="shared" si="45"/>
        <v>104705</v>
      </c>
      <c r="G1475" s="481">
        <f t="shared" si="44"/>
        <v>0</v>
      </c>
      <c r="H1475" s="468"/>
    </row>
    <row r="1476" spans="1:8" s="6" customFormat="1" ht="60" x14ac:dyDescent="0.25">
      <c r="A1476" s="522">
        <v>104704</v>
      </c>
      <c r="B1476" s="523" t="s">
        <v>14409</v>
      </c>
      <c r="C1476" s="522" t="s">
        <v>2685</v>
      </c>
      <c r="D1476" s="524">
        <v>0</v>
      </c>
      <c r="E1476" s="482"/>
      <c r="F1476" s="480" t="str">
        <f t="shared" si="45"/>
        <v>104704</v>
      </c>
      <c r="G1476" s="481">
        <f t="shared" ref="G1476:G1539" si="46">ROUND(D1476*(1+$G$2),2)</f>
        <v>0</v>
      </c>
      <c r="H1476" s="468"/>
    </row>
    <row r="1477" spans="1:8" s="6" customFormat="1" ht="75" x14ac:dyDescent="0.25">
      <c r="A1477" s="522">
        <v>91395</v>
      </c>
      <c r="B1477" s="523" t="s">
        <v>2871</v>
      </c>
      <c r="C1477" s="522" t="s">
        <v>2801</v>
      </c>
      <c r="D1477" s="524">
        <v>61.85</v>
      </c>
      <c r="E1477" s="482"/>
      <c r="F1477" s="480" t="str">
        <f t="shared" ref="F1477:F1540" si="47">TRIM(A1477)</f>
        <v>91395</v>
      </c>
      <c r="G1477" s="481">
        <f t="shared" si="46"/>
        <v>81.03</v>
      </c>
      <c r="H1477" s="468"/>
    </row>
    <row r="1478" spans="1:8" s="6" customFormat="1" ht="75" x14ac:dyDescent="0.25">
      <c r="A1478" s="522">
        <v>73467</v>
      </c>
      <c r="B1478" s="523" t="s">
        <v>2722</v>
      </c>
      <c r="C1478" s="522" t="s">
        <v>2685</v>
      </c>
      <c r="D1478" s="524">
        <v>261.38</v>
      </c>
      <c r="E1478" s="482"/>
      <c r="F1478" s="480" t="str">
        <f t="shared" si="47"/>
        <v>73467</v>
      </c>
      <c r="G1478" s="481">
        <f t="shared" si="46"/>
        <v>342.43</v>
      </c>
      <c r="H1478" s="468"/>
    </row>
    <row r="1479" spans="1:8" s="6" customFormat="1" ht="75" x14ac:dyDescent="0.25">
      <c r="A1479" s="522">
        <v>5826</v>
      </c>
      <c r="B1479" s="523" t="s">
        <v>2806</v>
      </c>
      <c r="C1479" s="522" t="s">
        <v>2801</v>
      </c>
      <c r="D1479" s="524">
        <v>64.8</v>
      </c>
      <c r="E1479" s="482"/>
      <c r="F1479" s="480" t="str">
        <f t="shared" si="47"/>
        <v>5826</v>
      </c>
      <c r="G1479" s="481">
        <f t="shared" si="46"/>
        <v>84.89</v>
      </c>
      <c r="H1479" s="468"/>
    </row>
    <row r="1480" spans="1:8" s="6" customFormat="1" ht="75" x14ac:dyDescent="0.25">
      <c r="A1480" s="522">
        <v>5824</v>
      </c>
      <c r="B1480" s="523" t="s">
        <v>2693</v>
      </c>
      <c r="C1480" s="522" t="s">
        <v>2685</v>
      </c>
      <c r="D1480" s="524">
        <v>227.36</v>
      </c>
      <c r="E1480" s="482"/>
      <c r="F1480" s="480" t="str">
        <f t="shared" si="47"/>
        <v>5824</v>
      </c>
      <c r="G1480" s="481">
        <f t="shared" si="46"/>
        <v>297.86</v>
      </c>
      <c r="H1480" s="468"/>
    </row>
    <row r="1481" spans="1:8" s="6" customFormat="1" ht="60" x14ac:dyDescent="0.25">
      <c r="A1481" s="522">
        <v>5892</v>
      </c>
      <c r="B1481" s="523" t="s">
        <v>2819</v>
      </c>
      <c r="C1481" s="522" t="s">
        <v>2801</v>
      </c>
      <c r="D1481" s="524">
        <v>59.47</v>
      </c>
      <c r="E1481" s="482"/>
      <c r="F1481" s="480" t="str">
        <f t="shared" si="47"/>
        <v>5892</v>
      </c>
      <c r="G1481" s="481">
        <f t="shared" si="46"/>
        <v>77.91</v>
      </c>
      <c r="H1481" s="468"/>
    </row>
    <row r="1482" spans="1:8" s="6" customFormat="1" ht="60" x14ac:dyDescent="0.25">
      <c r="A1482" s="522">
        <v>5890</v>
      </c>
      <c r="B1482" s="523" t="s">
        <v>2705</v>
      </c>
      <c r="C1482" s="522" t="s">
        <v>2685</v>
      </c>
      <c r="D1482" s="524">
        <v>213.77</v>
      </c>
      <c r="E1482" s="482"/>
      <c r="F1482" s="480" t="str">
        <f t="shared" si="47"/>
        <v>5890</v>
      </c>
      <c r="G1482" s="481">
        <f t="shared" si="46"/>
        <v>280.06</v>
      </c>
      <c r="H1482" s="468"/>
    </row>
    <row r="1483" spans="1:8" s="6" customFormat="1" ht="60" x14ac:dyDescent="0.25">
      <c r="A1483" s="522">
        <v>5896</v>
      </c>
      <c r="B1483" s="523" t="s">
        <v>2820</v>
      </c>
      <c r="C1483" s="522" t="s">
        <v>2801</v>
      </c>
      <c r="D1483" s="524">
        <v>62.25</v>
      </c>
      <c r="E1483" s="482"/>
      <c r="F1483" s="480" t="str">
        <f t="shared" si="47"/>
        <v>5896</v>
      </c>
      <c r="G1483" s="481">
        <f t="shared" si="46"/>
        <v>81.55</v>
      </c>
      <c r="H1483" s="468"/>
    </row>
    <row r="1484" spans="1:8" s="6" customFormat="1" ht="60" x14ac:dyDescent="0.25">
      <c r="A1484" s="522">
        <v>5894</v>
      </c>
      <c r="B1484" s="523" t="s">
        <v>2706</v>
      </c>
      <c r="C1484" s="522" t="s">
        <v>2685</v>
      </c>
      <c r="D1484" s="524">
        <v>222.46</v>
      </c>
      <c r="E1484" s="482"/>
      <c r="F1484" s="480" t="str">
        <f t="shared" si="47"/>
        <v>5894</v>
      </c>
      <c r="G1484" s="481">
        <f t="shared" si="46"/>
        <v>291.44</v>
      </c>
      <c r="H1484" s="468"/>
    </row>
    <row r="1485" spans="1:8" s="6" customFormat="1" ht="60" x14ac:dyDescent="0.25">
      <c r="A1485" s="522">
        <v>91032</v>
      </c>
      <c r="B1485" s="523" t="s">
        <v>2867</v>
      </c>
      <c r="C1485" s="522" t="s">
        <v>2801</v>
      </c>
      <c r="D1485" s="524">
        <v>70.739999999999995</v>
      </c>
      <c r="E1485" s="482"/>
      <c r="F1485" s="480" t="str">
        <f t="shared" si="47"/>
        <v>91032</v>
      </c>
      <c r="G1485" s="481">
        <f t="shared" si="46"/>
        <v>92.68</v>
      </c>
      <c r="H1485" s="468"/>
    </row>
    <row r="1486" spans="1:8" s="6" customFormat="1" ht="60" x14ac:dyDescent="0.25">
      <c r="A1486" s="522">
        <v>91031</v>
      </c>
      <c r="B1486" s="523" t="s">
        <v>2754</v>
      </c>
      <c r="C1486" s="522" t="s">
        <v>2685</v>
      </c>
      <c r="D1486" s="524">
        <v>272.31</v>
      </c>
      <c r="E1486" s="482"/>
      <c r="F1486" s="480" t="str">
        <f t="shared" si="47"/>
        <v>91031</v>
      </c>
      <c r="G1486" s="481">
        <f t="shared" si="46"/>
        <v>356.75</v>
      </c>
      <c r="H1486" s="468"/>
    </row>
    <row r="1487" spans="1:8" s="6" customFormat="1" ht="75" x14ac:dyDescent="0.25">
      <c r="A1487" s="522">
        <v>102817</v>
      </c>
      <c r="B1487" s="523" t="s">
        <v>14410</v>
      </c>
      <c r="C1487" s="522" t="s">
        <v>2801</v>
      </c>
      <c r="D1487" s="524">
        <v>0</v>
      </c>
      <c r="E1487" s="482"/>
      <c r="F1487" s="480" t="str">
        <f t="shared" si="47"/>
        <v>102817</v>
      </c>
      <c r="G1487" s="481">
        <f t="shared" si="46"/>
        <v>0</v>
      </c>
      <c r="H1487" s="468"/>
    </row>
    <row r="1488" spans="1:8" s="6" customFormat="1" ht="75" x14ac:dyDescent="0.25">
      <c r="A1488" s="522">
        <v>102816</v>
      </c>
      <c r="B1488" s="523" t="s">
        <v>14411</v>
      </c>
      <c r="C1488" s="522" t="s">
        <v>2685</v>
      </c>
      <c r="D1488" s="524">
        <v>0</v>
      </c>
      <c r="E1488" s="482"/>
      <c r="F1488" s="480" t="str">
        <f t="shared" si="47"/>
        <v>102816</v>
      </c>
      <c r="G1488" s="481">
        <f t="shared" si="46"/>
        <v>0</v>
      </c>
      <c r="H1488" s="468"/>
    </row>
    <row r="1489" spans="1:8" s="6" customFormat="1" ht="45" x14ac:dyDescent="0.25">
      <c r="A1489" s="522">
        <v>91534</v>
      </c>
      <c r="B1489" s="523" t="s">
        <v>2872</v>
      </c>
      <c r="C1489" s="522" t="s">
        <v>2801</v>
      </c>
      <c r="D1489" s="524">
        <v>41.24</v>
      </c>
      <c r="E1489" s="482"/>
      <c r="F1489" s="480" t="str">
        <f t="shared" si="47"/>
        <v>91534</v>
      </c>
      <c r="G1489" s="481">
        <f t="shared" si="46"/>
        <v>54.03</v>
      </c>
      <c r="H1489" s="468"/>
    </row>
    <row r="1490" spans="1:8" s="6" customFormat="1" ht="45" x14ac:dyDescent="0.25">
      <c r="A1490" s="522">
        <v>91533</v>
      </c>
      <c r="B1490" s="523" t="s">
        <v>2758</v>
      </c>
      <c r="C1490" s="522" t="s">
        <v>2685</v>
      </c>
      <c r="D1490" s="524">
        <v>48.83</v>
      </c>
      <c r="E1490" s="482"/>
      <c r="F1490" s="480" t="str">
        <f t="shared" si="47"/>
        <v>91533</v>
      </c>
      <c r="G1490" s="481">
        <f t="shared" si="46"/>
        <v>63.97</v>
      </c>
      <c r="H1490" s="468"/>
    </row>
    <row r="1491" spans="1:8" s="6" customFormat="1" ht="45" x14ac:dyDescent="0.25">
      <c r="A1491" s="522">
        <v>95265</v>
      </c>
      <c r="B1491" s="523" t="s">
        <v>2895</v>
      </c>
      <c r="C1491" s="522" t="s">
        <v>2801</v>
      </c>
      <c r="D1491" s="524">
        <v>0.86</v>
      </c>
      <c r="E1491" s="482"/>
      <c r="F1491" s="480" t="str">
        <f t="shared" si="47"/>
        <v>95265</v>
      </c>
      <c r="G1491" s="481">
        <f t="shared" si="46"/>
        <v>1.1299999999999999</v>
      </c>
      <c r="H1491" s="468"/>
    </row>
    <row r="1492" spans="1:8" s="6" customFormat="1" ht="45" x14ac:dyDescent="0.25">
      <c r="A1492" s="522">
        <v>95264</v>
      </c>
      <c r="B1492" s="523" t="s">
        <v>2781</v>
      </c>
      <c r="C1492" s="522" t="s">
        <v>2685</v>
      </c>
      <c r="D1492" s="524">
        <v>6.66</v>
      </c>
      <c r="E1492" s="482"/>
      <c r="F1492" s="480" t="str">
        <f t="shared" si="47"/>
        <v>95264</v>
      </c>
      <c r="G1492" s="481">
        <f t="shared" si="46"/>
        <v>8.73</v>
      </c>
      <c r="H1492" s="468"/>
    </row>
    <row r="1493" spans="1:8" s="6" customFormat="1" ht="45" x14ac:dyDescent="0.25">
      <c r="A1493" s="522">
        <v>90973</v>
      </c>
      <c r="B1493" s="523" t="s">
        <v>2864</v>
      </c>
      <c r="C1493" s="522" t="s">
        <v>2801</v>
      </c>
      <c r="D1493" s="524">
        <v>8.44</v>
      </c>
      <c r="E1493" s="482"/>
      <c r="F1493" s="480" t="str">
        <f t="shared" si="47"/>
        <v>90973</v>
      </c>
      <c r="G1493" s="481">
        <f t="shared" si="46"/>
        <v>11.06</v>
      </c>
      <c r="H1493" s="468"/>
    </row>
    <row r="1494" spans="1:8" s="6" customFormat="1" ht="45" x14ac:dyDescent="0.25">
      <c r="A1494" s="522">
        <v>90972</v>
      </c>
      <c r="B1494" s="523" t="s">
        <v>2751</v>
      </c>
      <c r="C1494" s="522" t="s">
        <v>2685</v>
      </c>
      <c r="D1494" s="524">
        <v>80.8</v>
      </c>
      <c r="E1494" s="482"/>
      <c r="F1494" s="480" t="str">
        <f t="shared" si="47"/>
        <v>90972</v>
      </c>
      <c r="G1494" s="481">
        <f t="shared" si="46"/>
        <v>105.86</v>
      </c>
      <c r="H1494" s="468"/>
    </row>
    <row r="1495" spans="1:8" s="6" customFormat="1" ht="45" x14ac:dyDescent="0.25">
      <c r="A1495" s="522">
        <v>91001</v>
      </c>
      <c r="B1495" s="523" t="s">
        <v>2866</v>
      </c>
      <c r="C1495" s="522" t="s">
        <v>2801</v>
      </c>
      <c r="D1495" s="524">
        <v>10.02</v>
      </c>
      <c r="E1495" s="482"/>
      <c r="F1495" s="480" t="str">
        <f t="shared" si="47"/>
        <v>91001</v>
      </c>
      <c r="G1495" s="481">
        <f t="shared" si="46"/>
        <v>13.13</v>
      </c>
      <c r="H1495" s="468"/>
    </row>
    <row r="1496" spans="1:8" s="6" customFormat="1" ht="45" x14ac:dyDescent="0.25">
      <c r="A1496" s="522">
        <v>90999</v>
      </c>
      <c r="B1496" s="523" t="s">
        <v>2753</v>
      </c>
      <c r="C1496" s="522" t="s">
        <v>2685</v>
      </c>
      <c r="D1496" s="524">
        <v>106.87</v>
      </c>
      <c r="E1496" s="482"/>
      <c r="F1496" s="480" t="str">
        <f t="shared" si="47"/>
        <v>90999</v>
      </c>
      <c r="G1496" s="481">
        <f t="shared" si="46"/>
        <v>140.01</v>
      </c>
      <c r="H1496" s="468"/>
    </row>
    <row r="1497" spans="1:8" s="6" customFormat="1" ht="45" x14ac:dyDescent="0.25">
      <c r="A1497" s="522">
        <v>5954</v>
      </c>
      <c r="B1497" s="523" t="s">
        <v>2829</v>
      </c>
      <c r="C1497" s="522" t="s">
        <v>2801</v>
      </c>
      <c r="D1497" s="524">
        <v>6.3</v>
      </c>
      <c r="E1497" s="482"/>
      <c r="F1497" s="480" t="str">
        <f t="shared" si="47"/>
        <v>5954</v>
      </c>
      <c r="G1497" s="481">
        <f t="shared" si="46"/>
        <v>8.25</v>
      </c>
      <c r="H1497" s="468"/>
    </row>
    <row r="1498" spans="1:8" s="6" customFormat="1" ht="45" x14ac:dyDescent="0.25">
      <c r="A1498" s="522">
        <v>5953</v>
      </c>
      <c r="B1498" s="523" t="s">
        <v>2714</v>
      </c>
      <c r="C1498" s="522" t="s">
        <v>2685</v>
      </c>
      <c r="D1498" s="524">
        <v>62.32</v>
      </c>
      <c r="E1498" s="482"/>
      <c r="F1498" s="480" t="str">
        <f t="shared" si="47"/>
        <v>5953</v>
      </c>
      <c r="G1498" s="481">
        <f t="shared" si="46"/>
        <v>81.650000000000006</v>
      </c>
      <c r="H1498" s="468"/>
    </row>
    <row r="1499" spans="1:8" s="6" customFormat="1" ht="45" x14ac:dyDescent="0.25">
      <c r="A1499" s="522">
        <v>90982</v>
      </c>
      <c r="B1499" s="523" t="s">
        <v>2865</v>
      </c>
      <c r="C1499" s="522" t="s">
        <v>2801</v>
      </c>
      <c r="D1499" s="524">
        <v>21.46</v>
      </c>
      <c r="E1499" s="482"/>
      <c r="F1499" s="480" t="str">
        <f t="shared" si="47"/>
        <v>90982</v>
      </c>
      <c r="G1499" s="481">
        <f t="shared" si="46"/>
        <v>28.11</v>
      </c>
      <c r="H1499" s="468"/>
    </row>
    <row r="1500" spans="1:8" s="6" customFormat="1" ht="45" x14ac:dyDescent="0.25">
      <c r="A1500" s="522">
        <v>90979</v>
      </c>
      <c r="B1500" s="523" t="s">
        <v>2752</v>
      </c>
      <c r="C1500" s="522" t="s">
        <v>2685</v>
      </c>
      <c r="D1500" s="524">
        <v>208.71</v>
      </c>
      <c r="E1500" s="482"/>
      <c r="F1500" s="480" t="str">
        <f t="shared" si="47"/>
        <v>90979</v>
      </c>
      <c r="G1500" s="481">
        <f t="shared" si="46"/>
        <v>273.43</v>
      </c>
      <c r="H1500" s="468"/>
    </row>
    <row r="1501" spans="1:8" s="6" customFormat="1" ht="45" x14ac:dyDescent="0.25">
      <c r="A1501" s="522">
        <v>90965</v>
      </c>
      <c r="B1501" s="523" t="s">
        <v>2863</v>
      </c>
      <c r="C1501" s="522" t="s">
        <v>2801</v>
      </c>
      <c r="D1501" s="524">
        <v>8.42</v>
      </c>
      <c r="E1501" s="482"/>
      <c r="F1501" s="480" t="str">
        <f t="shared" si="47"/>
        <v>90965</v>
      </c>
      <c r="G1501" s="481">
        <f t="shared" si="46"/>
        <v>11.03</v>
      </c>
      <c r="H1501" s="468"/>
    </row>
    <row r="1502" spans="1:8" s="6" customFormat="1" ht="45" x14ac:dyDescent="0.25">
      <c r="A1502" s="522">
        <v>90964</v>
      </c>
      <c r="B1502" s="523" t="s">
        <v>2750</v>
      </c>
      <c r="C1502" s="522" t="s">
        <v>2685</v>
      </c>
      <c r="D1502" s="524">
        <v>32.53</v>
      </c>
      <c r="E1502" s="482"/>
      <c r="F1502" s="480" t="str">
        <f t="shared" si="47"/>
        <v>90964</v>
      </c>
      <c r="G1502" s="481">
        <f t="shared" si="46"/>
        <v>42.62</v>
      </c>
      <c r="H1502" s="468"/>
    </row>
    <row r="1503" spans="1:8" s="6" customFormat="1" ht="45" x14ac:dyDescent="0.25">
      <c r="A1503" s="522">
        <v>102970</v>
      </c>
      <c r="B1503" s="523" t="s">
        <v>14412</v>
      </c>
      <c r="C1503" s="522" t="s">
        <v>2801</v>
      </c>
      <c r="D1503" s="524">
        <v>0</v>
      </c>
      <c r="E1503" s="482"/>
      <c r="F1503" s="480" t="str">
        <f t="shared" si="47"/>
        <v>102970</v>
      </c>
      <c r="G1503" s="481">
        <f t="shared" si="46"/>
        <v>0</v>
      </c>
      <c r="H1503" s="468"/>
    </row>
    <row r="1504" spans="1:8" s="6" customFormat="1" ht="45" x14ac:dyDescent="0.25">
      <c r="A1504" s="522">
        <v>102971</v>
      </c>
      <c r="B1504" s="523" t="s">
        <v>14413</v>
      </c>
      <c r="C1504" s="522" t="s">
        <v>2685</v>
      </c>
      <c r="D1504" s="524">
        <v>0</v>
      </c>
      <c r="E1504" s="482"/>
      <c r="F1504" s="480" t="str">
        <f t="shared" si="47"/>
        <v>102971</v>
      </c>
      <c r="G1504" s="481">
        <f t="shared" si="46"/>
        <v>0</v>
      </c>
      <c r="H1504" s="468"/>
    </row>
    <row r="1505" spans="1:8" s="6" customFormat="1" ht="45" x14ac:dyDescent="0.25">
      <c r="A1505" s="522">
        <v>102822</v>
      </c>
      <c r="B1505" s="523" t="s">
        <v>14414</v>
      </c>
      <c r="C1505" s="522" t="s">
        <v>2801</v>
      </c>
      <c r="D1505" s="524">
        <v>0</v>
      </c>
      <c r="E1505" s="482"/>
      <c r="F1505" s="480" t="str">
        <f t="shared" si="47"/>
        <v>102822</v>
      </c>
      <c r="G1505" s="481">
        <f t="shared" si="46"/>
        <v>0</v>
      </c>
      <c r="H1505" s="468"/>
    </row>
    <row r="1506" spans="1:8" s="6" customFormat="1" ht="45" x14ac:dyDescent="0.25">
      <c r="A1506" s="522">
        <v>102821</v>
      </c>
      <c r="B1506" s="523" t="s">
        <v>14415</v>
      </c>
      <c r="C1506" s="522" t="s">
        <v>2685</v>
      </c>
      <c r="D1506" s="524">
        <v>0</v>
      </c>
      <c r="E1506" s="482"/>
      <c r="F1506" s="480" t="str">
        <f t="shared" si="47"/>
        <v>102821</v>
      </c>
      <c r="G1506" s="481">
        <f t="shared" si="46"/>
        <v>0</v>
      </c>
      <c r="H1506" s="468"/>
    </row>
    <row r="1507" spans="1:8" s="6" customFormat="1" ht="45" x14ac:dyDescent="0.25">
      <c r="A1507" s="522">
        <v>102828</v>
      </c>
      <c r="B1507" s="523" t="s">
        <v>14416</v>
      </c>
      <c r="C1507" s="522" t="s">
        <v>2801</v>
      </c>
      <c r="D1507" s="524">
        <v>0</v>
      </c>
      <c r="E1507" s="482"/>
      <c r="F1507" s="480" t="str">
        <f t="shared" si="47"/>
        <v>102828</v>
      </c>
      <c r="G1507" s="481">
        <f t="shared" si="46"/>
        <v>0</v>
      </c>
      <c r="H1507" s="468"/>
    </row>
    <row r="1508" spans="1:8" s="6" customFormat="1" ht="45" x14ac:dyDescent="0.25">
      <c r="A1508" s="522">
        <v>102827</v>
      </c>
      <c r="B1508" s="523" t="s">
        <v>14417</v>
      </c>
      <c r="C1508" s="522" t="s">
        <v>2685</v>
      </c>
      <c r="D1508" s="524">
        <v>0</v>
      </c>
      <c r="E1508" s="482"/>
      <c r="F1508" s="480" t="str">
        <f t="shared" si="47"/>
        <v>102827</v>
      </c>
      <c r="G1508" s="481">
        <f t="shared" si="46"/>
        <v>0</v>
      </c>
      <c r="H1508" s="468"/>
    </row>
    <row r="1509" spans="1:8" s="6" customFormat="1" ht="60" x14ac:dyDescent="0.25">
      <c r="A1509" s="522">
        <v>103939</v>
      </c>
      <c r="B1509" s="523" t="s">
        <v>14418</v>
      </c>
      <c r="C1509" s="522" t="s">
        <v>2801</v>
      </c>
      <c r="D1509" s="524">
        <v>0</v>
      </c>
      <c r="E1509" s="482"/>
      <c r="F1509" s="480" t="str">
        <f t="shared" si="47"/>
        <v>103939</v>
      </c>
      <c r="G1509" s="481">
        <f t="shared" si="46"/>
        <v>0</v>
      </c>
      <c r="H1509" s="468"/>
    </row>
    <row r="1510" spans="1:8" s="6" customFormat="1" ht="60" x14ac:dyDescent="0.25">
      <c r="A1510" s="522">
        <v>103938</v>
      </c>
      <c r="B1510" s="523" t="s">
        <v>14419</v>
      </c>
      <c r="C1510" s="522" t="s">
        <v>2685</v>
      </c>
      <c r="D1510" s="524">
        <v>0</v>
      </c>
      <c r="E1510" s="482"/>
      <c r="F1510" s="480" t="str">
        <f t="shared" si="47"/>
        <v>103938</v>
      </c>
      <c r="G1510" s="481">
        <f t="shared" si="46"/>
        <v>0</v>
      </c>
      <c r="H1510" s="468"/>
    </row>
    <row r="1511" spans="1:8" s="6" customFormat="1" ht="60" x14ac:dyDescent="0.25">
      <c r="A1511" s="522">
        <v>103945</v>
      </c>
      <c r="B1511" s="523" t="s">
        <v>14420</v>
      </c>
      <c r="C1511" s="522" t="s">
        <v>2801</v>
      </c>
      <c r="D1511" s="524">
        <v>0</v>
      </c>
      <c r="E1511" s="482"/>
      <c r="F1511" s="480" t="str">
        <f t="shared" si="47"/>
        <v>103945</v>
      </c>
      <c r="G1511" s="481">
        <f t="shared" si="46"/>
        <v>0</v>
      </c>
      <c r="H1511" s="468"/>
    </row>
    <row r="1512" spans="1:8" s="6" customFormat="1" ht="60" x14ac:dyDescent="0.25">
      <c r="A1512" s="522">
        <v>103944</v>
      </c>
      <c r="B1512" s="523" t="s">
        <v>14421</v>
      </c>
      <c r="C1512" s="522" t="s">
        <v>2685</v>
      </c>
      <c r="D1512" s="524">
        <v>0</v>
      </c>
      <c r="E1512" s="482"/>
      <c r="F1512" s="480" t="str">
        <f t="shared" si="47"/>
        <v>103944</v>
      </c>
      <c r="G1512" s="481">
        <f t="shared" si="46"/>
        <v>0</v>
      </c>
      <c r="H1512" s="468"/>
    </row>
    <row r="1513" spans="1:8" s="6" customFormat="1" ht="60" x14ac:dyDescent="0.25">
      <c r="A1513" s="522">
        <v>91285</v>
      </c>
      <c r="B1513" s="523" t="s">
        <v>2869</v>
      </c>
      <c r="C1513" s="522" t="s">
        <v>2801</v>
      </c>
      <c r="D1513" s="524">
        <v>0.96</v>
      </c>
      <c r="E1513" s="482"/>
      <c r="F1513" s="480" t="str">
        <f t="shared" si="47"/>
        <v>91285</v>
      </c>
      <c r="G1513" s="481">
        <f t="shared" si="46"/>
        <v>1.26</v>
      </c>
      <c r="H1513" s="468"/>
    </row>
    <row r="1514" spans="1:8" s="6" customFormat="1" ht="60" x14ac:dyDescent="0.25">
      <c r="A1514" s="522">
        <v>91283</v>
      </c>
      <c r="B1514" s="523" t="s">
        <v>2756</v>
      </c>
      <c r="C1514" s="522" t="s">
        <v>2685</v>
      </c>
      <c r="D1514" s="524">
        <v>11.15</v>
      </c>
      <c r="E1514" s="482"/>
      <c r="F1514" s="480" t="str">
        <f t="shared" si="47"/>
        <v>91283</v>
      </c>
      <c r="G1514" s="481">
        <f t="shared" si="46"/>
        <v>14.61</v>
      </c>
      <c r="H1514" s="468"/>
    </row>
    <row r="1515" spans="1:8" s="6" customFormat="1" ht="45" x14ac:dyDescent="0.25">
      <c r="A1515" s="522">
        <v>95283</v>
      </c>
      <c r="B1515" s="523" t="s">
        <v>14422</v>
      </c>
      <c r="C1515" s="522" t="s">
        <v>2801</v>
      </c>
      <c r="D1515" s="524">
        <v>0.8</v>
      </c>
      <c r="E1515" s="482"/>
      <c r="F1515" s="480" t="str">
        <f t="shared" si="47"/>
        <v>95283</v>
      </c>
      <c r="G1515" s="481">
        <f t="shared" si="46"/>
        <v>1.05</v>
      </c>
      <c r="H1515" s="468"/>
    </row>
    <row r="1516" spans="1:8" s="6" customFormat="1" ht="45" x14ac:dyDescent="0.25">
      <c r="A1516" s="522">
        <v>95282</v>
      </c>
      <c r="B1516" s="523" t="s">
        <v>14423</v>
      </c>
      <c r="C1516" s="522" t="s">
        <v>2685</v>
      </c>
      <c r="D1516" s="524">
        <v>10.59</v>
      </c>
      <c r="E1516" s="479"/>
      <c r="F1516" s="480" t="str">
        <f t="shared" si="47"/>
        <v>95282</v>
      </c>
      <c r="G1516" s="481">
        <f t="shared" si="46"/>
        <v>13.87</v>
      </c>
      <c r="H1516" s="468"/>
    </row>
    <row r="1517" spans="1:8" s="6" customFormat="1" ht="30" x14ac:dyDescent="0.25">
      <c r="A1517" s="522">
        <v>95128</v>
      </c>
      <c r="B1517" s="523" t="s">
        <v>2892</v>
      </c>
      <c r="C1517" s="522" t="s">
        <v>2801</v>
      </c>
      <c r="D1517" s="524">
        <v>63.56</v>
      </c>
      <c r="E1517" s="479"/>
      <c r="F1517" s="480" t="str">
        <f t="shared" si="47"/>
        <v>95128</v>
      </c>
      <c r="G1517" s="481">
        <f t="shared" si="46"/>
        <v>83.27</v>
      </c>
      <c r="H1517" s="468"/>
    </row>
    <row r="1518" spans="1:8" s="6" customFormat="1" ht="30" x14ac:dyDescent="0.25">
      <c r="A1518" s="522">
        <v>95127</v>
      </c>
      <c r="B1518" s="523" t="s">
        <v>2777</v>
      </c>
      <c r="C1518" s="522" t="s">
        <v>2685</v>
      </c>
      <c r="D1518" s="524">
        <v>238.65</v>
      </c>
      <c r="E1518" s="482"/>
      <c r="F1518" s="480" t="str">
        <f t="shared" si="47"/>
        <v>95127</v>
      </c>
      <c r="G1518" s="481">
        <f t="shared" si="46"/>
        <v>312.66000000000003</v>
      </c>
      <c r="H1518" s="468"/>
    </row>
    <row r="1519" spans="1:8" s="6" customFormat="1" ht="45" x14ac:dyDescent="0.25">
      <c r="A1519" s="522">
        <v>92044</v>
      </c>
      <c r="B1519" s="523" t="s">
        <v>2876</v>
      </c>
      <c r="C1519" s="522" t="s">
        <v>2801</v>
      </c>
      <c r="D1519" s="524">
        <v>7.8</v>
      </c>
      <c r="E1519" s="482"/>
      <c r="F1519" s="480" t="str">
        <f t="shared" si="47"/>
        <v>92044</v>
      </c>
      <c r="G1519" s="481">
        <f t="shared" si="46"/>
        <v>10.220000000000001</v>
      </c>
      <c r="H1519" s="468"/>
    </row>
    <row r="1520" spans="1:8" s="6" customFormat="1" ht="45" x14ac:dyDescent="0.25">
      <c r="A1520" s="522">
        <v>92043</v>
      </c>
      <c r="B1520" s="523" t="s">
        <v>2762</v>
      </c>
      <c r="C1520" s="522" t="s">
        <v>2685</v>
      </c>
      <c r="D1520" s="524">
        <v>13.19</v>
      </c>
      <c r="E1520" s="482"/>
      <c r="F1520" s="480" t="str">
        <f t="shared" si="47"/>
        <v>92043</v>
      </c>
      <c r="G1520" s="481">
        <f t="shared" si="46"/>
        <v>17.28</v>
      </c>
      <c r="H1520" s="468"/>
    </row>
    <row r="1521" spans="1:8" s="6" customFormat="1" ht="30" x14ac:dyDescent="0.25">
      <c r="A1521" s="522">
        <v>102834</v>
      </c>
      <c r="B1521" s="523" t="s">
        <v>14424</v>
      </c>
      <c r="C1521" s="522" t="s">
        <v>2801</v>
      </c>
      <c r="D1521" s="524">
        <v>0</v>
      </c>
      <c r="E1521" s="482"/>
      <c r="F1521" s="480" t="str">
        <f t="shared" si="47"/>
        <v>102834</v>
      </c>
      <c r="G1521" s="481">
        <f t="shared" si="46"/>
        <v>0</v>
      </c>
      <c r="H1521" s="468"/>
    </row>
    <row r="1522" spans="1:8" s="6" customFormat="1" ht="30" x14ac:dyDescent="0.25">
      <c r="A1522" s="522">
        <v>102833</v>
      </c>
      <c r="B1522" s="523" t="s">
        <v>14425</v>
      </c>
      <c r="C1522" s="522" t="s">
        <v>2685</v>
      </c>
      <c r="D1522" s="524">
        <v>0</v>
      </c>
      <c r="E1522" s="479"/>
      <c r="F1522" s="480" t="str">
        <f t="shared" si="47"/>
        <v>102833</v>
      </c>
      <c r="G1522" s="481">
        <f t="shared" si="46"/>
        <v>0</v>
      </c>
      <c r="H1522" s="468"/>
    </row>
    <row r="1523" spans="1:8" s="6" customFormat="1" ht="30" x14ac:dyDescent="0.25">
      <c r="A1523" s="522">
        <v>92119</v>
      </c>
      <c r="B1523" s="523" t="s">
        <v>14426</v>
      </c>
      <c r="C1523" s="522" t="s">
        <v>2801</v>
      </c>
      <c r="D1523" s="524">
        <v>0.26</v>
      </c>
      <c r="E1523" s="479"/>
      <c r="F1523" s="480" t="str">
        <f t="shared" si="47"/>
        <v>92119</v>
      </c>
      <c r="G1523" s="481">
        <f t="shared" si="46"/>
        <v>0.34</v>
      </c>
      <c r="H1523" s="468"/>
    </row>
    <row r="1524" spans="1:8" s="6" customFormat="1" ht="30" x14ac:dyDescent="0.25">
      <c r="A1524" s="522">
        <v>92118</v>
      </c>
      <c r="B1524" s="523" t="s">
        <v>14427</v>
      </c>
      <c r="C1524" s="522" t="s">
        <v>2685</v>
      </c>
      <c r="D1524" s="524">
        <v>0.41</v>
      </c>
      <c r="E1524" s="479"/>
      <c r="F1524" s="480" t="str">
        <f t="shared" si="47"/>
        <v>92118</v>
      </c>
      <c r="G1524" s="481">
        <f t="shared" si="46"/>
        <v>0.54</v>
      </c>
      <c r="H1524" s="468"/>
    </row>
    <row r="1525" spans="1:8" s="6" customFormat="1" ht="30" x14ac:dyDescent="0.25">
      <c r="A1525" s="522">
        <v>102917</v>
      </c>
      <c r="B1525" s="523" t="s">
        <v>14428</v>
      </c>
      <c r="C1525" s="522" t="s">
        <v>2801</v>
      </c>
      <c r="D1525" s="524">
        <v>0</v>
      </c>
      <c r="E1525" s="479"/>
      <c r="F1525" s="480" t="str">
        <f t="shared" si="47"/>
        <v>102917</v>
      </c>
      <c r="G1525" s="481">
        <f t="shared" si="46"/>
        <v>0</v>
      </c>
      <c r="H1525" s="468"/>
    </row>
    <row r="1526" spans="1:8" s="6" customFormat="1" ht="30" x14ac:dyDescent="0.25">
      <c r="A1526" s="522">
        <v>102916</v>
      </c>
      <c r="B1526" s="523" t="s">
        <v>14429</v>
      </c>
      <c r="C1526" s="522" t="s">
        <v>2685</v>
      </c>
      <c r="D1526" s="524">
        <v>0</v>
      </c>
      <c r="E1526" s="482"/>
      <c r="F1526" s="480" t="str">
        <f t="shared" si="47"/>
        <v>102916</v>
      </c>
      <c r="G1526" s="481">
        <f t="shared" si="46"/>
        <v>0</v>
      </c>
      <c r="H1526" s="468"/>
    </row>
    <row r="1527" spans="1:8" s="6" customFormat="1" ht="75" x14ac:dyDescent="0.25">
      <c r="A1527" s="522">
        <v>95721</v>
      </c>
      <c r="B1527" s="523" t="s">
        <v>2900</v>
      </c>
      <c r="C1527" s="522" t="s">
        <v>2801</v>
      </c>
      <c r="D1527" s="524">
        <v>126.44</v>
      </c>
      <c r="E1527" s="482"/>
      <c r="F1527" s="480" t="str">
        <f t="shared" si="47"/>
        <v>95721</v>
      </c>
      <c r="G1527" s="481">
        <f t="shared" si="46"/>
        <v>165.65</v>
      </c>
      <c r="H1527" s="468"/>
    </row>
    <row r="1528" spans="1:8" s="6" customFormat="1" ht="75" x14ac:dyDescent="0.25">
      <c r="A1528" s="522">
        <v>95720</v>
      </c>
      <c r="B1528" s="523" t="s">
        <v>2786</v>
      </c>
      <c r="C1528" s="522" t="s">
        <v>2685</v>
      </c>
      <c r="D1528" s="524">
        <v>307.98</v>
      </c>
      <c r="E1528" s="482"/>
      <c r="F1528" s="480" t="str">
        <f t="shared" si="47"/>
        <v>95720</v>
      </c>
      <c r="G1528" s="481">
        <f t="shared" si="46"/>
        <v>403.48</v>
      </c>
      <c r="H1528" s="468"/>
    </row>
    <row r="1529" spans="1:8" s="6" customFormat="1" ht="60" x14ac:dyDescent="0.25">
      <c r="A1529" s="522">
        <v>104716</v>
      </c>
      <c r="B1529" s="523" t="s">
        <v>14430</v>
      </c>
      <c r="C1529" s="522" t="s">
        <v>2685</v>
      </c>
      <c r="D1529" s="524">
        <v>297.5</v>
      </c>
      <c r="E1529" s="482"/>
      <c r="F1529" s="480" t="str">
        <f t="shared" si="47"/>
        <v>104716</v>
      </c>
      <c r="G1529" s="481">
        <f t="shared" si="46"/>
        <v>389.75</v>
      </c>
      <c r="H1529" s="468"/>
    </row>
    <row r="1530" spans="1:8" s="6" customFormat="1" ht="60" x14ac:dyDescent="0.25">
      <c r="A1530" s="522">
        <v>104717</v>
      </c>
      <c r="B1530" s="523" t="s">
        <v>14431</v>
      </c>
      <c r="C1530" s="522" t="s">
        <v>2801</v>
      </c>
      <c r="D1530" s="524">
        <v>121.17</v>
      </c>
      <c r="E1530" s="482"/>
      <c r="F1530" s="480" t="str">
        <f t="shared" si="47"/>
        <v>104717</v>
      </c>
      <c r="G1530" s="481">
        <f t="shared" si="46"/>
        <v>158.74</v>
      </c>
      <c r="H1530" s="468"/>
    </row>
    <row r="1531" spans="1:8" s="6" customFormat="1" ht="60" x14ac:dyDescent="0.25">
      <c r="A1531" s="522">
        <v>102899</v>
      </c>
      <c r="B1531" s="523" t="s">
        <v>14432</v>
      </c>
      <c r="C1531" s="522" t="s">
        <v>2801</v>
      </c>
      <c r="D1531" s="524">
        <v>0</v>
      </c>
      <c r="E1531" s="482"/>
      <c r="F1531" s="480" t="str">
        <f t="shared" si="47"/>
        <v>102899</v>
      </c>
      <c r="G1531" s="481">
        <f t="shared" si="46"/>
        <v>0</v>
      </c>
      <c r="H1531" s="468"/>
    </row>
    <row r="1532" spans="1:8" s="6" customFormat="1" ht="60" x14ac:dyDescent="0.25">
      <c r="A1532" s="522">
        <v>102898</v>
      </c>
      <c r="B1532" s="523" t="s">
        <v>14433</v>
      </c>
      <c r="C1532" s="522" t="s">
        <v>2685</v>
      </c>
      <c r="D1532" s="524">
        <v>0</v>
      </c>
      <c r="E1532" s="482"/>
      <c r="F1532" s="480" t="str">
        <f t="shared" si="47"/>
        <v>102898</v>
      </c>
      <c r="G1532" s="481">
        <f t="shared" si="46"/>
        <v>0</v>
      </c>
      <c r="H1532" s="468"/>
    </row>
    <row r="1533" spans="1:8" s="6" customFormat="1" ht="45" x14ac:dyDescent="0.25">
      <c r="A1533" s="522">
        <v>5632</v>
      </c>
      <c r="B1533" s="523" t="s">
        <v>2800</v>
      </c>
      <c r="C1533" s="522" t="s">
        <v>2801</v>
      </c>
      <c r="D1533" s="524">
        <v>102.1</v>
      </c>
      <c r="E1533" s="482"/>
      <c r="F1533" s="480" t="str">
        <f t="shared" si="47"/>
        <v>5632</v>
      </c>
      <c r="G1533" s="481">
        <f t="shared" si="46"/>
        <v>133.76</v>
      </c>
      <c r="H1533" s="468"/>
    </row>
    <row r="1534" spans="1:8" s="6" customFormat="1" ht="45" x14ac:dyDescent="0.25">
      <c r="A1534" s="522">
        <v>5631</v>
      </c>
      <c r="B1534" s="523" t="s">
        <v>2684</v>
      </c>
      <c r="C1534" s="522" t="s">
        <v>2685</v>
      </c>
      <c r="D1534" s="524">
        <v>232.67</v>
      </c>
      <c r="E1534" s="482"/>
      <c r="F1534" s="480" t="str">
        <f t="shared" si="47"/>
        <v>5631</v>
      </c>
      <c r="G1534" s="481">
        <f t="shared" si="46"/>
        <v>304.82</v>
      </c>
      <c r="H1534" s="468"/>
    </row>
    <row r="1535" spans="1:8" s="6" customFormat="1" ht="45" x14ac:dyDescent="0.25">
      <c r="A1535" s="522">
        <v>88908</v>
      </c>
      <c r="B1535" s="523" t="s">
        <v>2841</v>
      </c>
      <c r="C1535" s="522" t="s">
        <v>2801</v>
      </c>
      <c r="D1535" s="524">
        <v>110.42</v>
      </c>
      <c r="E1535" s="482"/>
      <c r="F1535" s="480" t="str">
        <f t="shared" si="47"/>
        <v>88908</v>
      </c>
      <c r="G1535" s="481">
        <f t="shared" si="46"/>
        <v>144.66</v>
      </c>
      <c r="H1535" s="468"/>
    </row>
    <row r="1536" spans="1:8" s="6" customFormat="1" ht="45" x14ac:dyDescent="0.25">
      <c r="A1536" s="522">
        <v>88907</v>
      </c>
      <c r="B1536" s="523" t="s">
        <v>2728</v>
      </c>
      <c r="C1536" s="522" t="s">
        <v>2685</v>
      </c>
      <c r="D1536" s="524">
        <v>276.13</v>
      </c>
      <c r="E1536" s="482"/>
      <c r="F1536" s="480" t="str">
        <f t="shared" si="47"/>
        <v>88907</v>
      </c>
      <c r="G1536" s="481">
        <f t="shared" si="46"/>
        <v>361.76</v>
      </c>
      <c r="H1536" s="468"/>
    </row>
    <row r="1537" spans="1:8" s="6" customFormat="1" ht="45" x14ac:dyDescent="0.25">
      <c r="A1537" s="522">
        <v>5911</v>
      </c>
      <c r="B1537" s="523" t="s">
        <v>2822</v>
      </c>
      <c r="C1537" s="522" t="s">
        <v>2801</v>
      </c>
      <c r="D1537" s="524">
        <v>30.18</v>
      </c>
      <c r="E1537" s="482"/>
      <c r="F1537" s="480" t="str">
        <f t="shared" si="47"/>
        <v>5911</v>
      </c>
      <c r="G1537" s="481">
        <f t="shared" si="46"/>
        <v>39.54</v>
      </c>
      <c r="H1537" s="468"/>
    </row>
    <row r="1538" spans="1:8" s="6" customFormat="1" ht="45" x14ac:dyDescent="0.25">
      <c r="A1538" s="522">
        <v>5909</v>
      </c>
      <c r="B1538" s="523" t="s">
        <v>2708</v>
      </c>
      <c r="C1538" s="522" t="s">
        <v>2685</v>
      </c>
      <c r="D1538" s="524">
        <v>37.86</v>
      </c>
      <c r="E1538" s="482"/>
      <c r="F1538" s="480" t="str">
        <f t="shared" si="47"/>
        <v>5909</v>
      </c>
      <c r="G1538" s="481">
        <f t="shared" si="46"/>
        <v>49.6</v>
      </c>
      <c r="H1538" s="468"/>
    </row>
    <row r="1539" spans="1:8" s="6" customFormat="1" ht="75" x14ac:dyDescent="0.25">
      <c r="A1539" s="522">
        <v>91486</v>
      </c>
      <c r="B1539" s="523" t="s">
        <v>14434</v>
      </c>
      <c r="C1539" s="522" t="s">
        <v>2801</v>
      </c>
      <c r="D1539" s="524">
        <v>71.17</v>
      </c>
      <c r="E1539" s="482"/>
      <c r="F1539" s="480" t="str">
        <f t="shared" si="47"/>
        <v>91486</v>
      </c>
      <c r="G1539" s="481">
        <f t="shared" si="46"/>
        <v>93.24</v>
      </c>
      <c r="H1539" s="468"/>
    </row>
    <row r="1540" spans="1:8" s="6" customFormat="1" ht="75" x14ac:dyDescent="0.25">
      <c r="A1540" s="522">
        <v>83362</v>
      </c>
      <c r="B1540" s="523" t="s">
        <v>14435</v>
      </c>
      <c r="C1540" s="522" t="s">
        <v>2685</v>
      </c>
      <c r="D1540" s="524">
        <v>278.29000000000002</v>
      </c>
      <c r="E1540" s="482"/>
      <c r="F1540" s="480" t="str">
        <f t="shared" si="47"/>
        <v>83362</v>
      </c>
      <c r="G1540" s="481">
        <f t="shared" ref="G1540:G1603" si="48">ROUND(D1540*(1+$G$2),2)</f>
        <v>364.59</v>
      </c>
      <c r="H1540" s="468"/>
    </row>
    <row r="1541" spans="1:8" s="6" customFormat="1" ht="45" x14ac:dyDescent="0.25">
      <c r="A1541" s="522">
        <v>102839</v>
      </c>
      <c r="B1541" s="523" t="s">
        <v>14436</v>
      </c>
      <c r="C1541" s="522" t="s">
        <v>2801</v>
      </c>
      <c r="D1541" s="524">
        <v>0</v>
      </c>
      <c r="E1541" s="482"/>
      <c r="F1541" s="480" t="str">
        <f t="shared" ref="F1541:F1604" si="49">TRIM(A1541)</f>
        <v>102839</v>
      </c>
      <c r="G1541" s="481">
        <f t="shared" si="48"/>
        <v>0</v>
      </c>
      <c r="H1541" s="468"/>
    </row>
    <row r="1542" spans="1:8" s="6" customFormat="1" ht="45" x14ac:dyDescent="0.25">
      <c r="A1542" s="522">
        <v>102838</v>
      </c>
      <c r="B1542" s="523" t="s">
        <v>14437</v>
      </c>
      <c r="C1542" s="522" t="s">
        <v>2685</v>
      </c>
      <c r="D1542" s="524">
        <v>0</v>
      </c>
      <c r="E1542" s="482"/>
      <c r="F1542" s="480" t="str">
        <f t="shared" si="49"/>
        <v>102838</v>
      </c>
      <c r="G1542" s="481">
        <f t="shared" si="48"/>
        <v>0</v>
      </c>
      <c r="H1542" s="468"/>
    </row>
    <row r="1543" spans="1:8" s="6" customFormat="1" ht="45" x14ac:dyDescent="0.25">
      <c r="A1543" s="522">
        <v>89235</v>
      </c>
      <c r="B1543" s="523" t="s">
        <v>2845</v>
      </c>
      <c r="C1543" s="522" t="s">
        <v>2801</v>
      </c>
      <c r="D1543" s="524">
        <v>185.49</v>
      </c>
      <c r="E1543" s="482"/>
      <c r="F1543" s="480" t="str">
        <f t="shared" si="49"/>
        <v>89235</v>
      </c>
      <c r="G1543" s="481">
        <f t="shared" si="48"/>
        <v>243.01</v>
      </c>
      <c r="H1543" s="468"/>
    </row>
    <row r="1544" spans="1:8" s="6" customFormat="1" ht="45" x14ac:dyDescent="0.25">
      <c r="A1544" s="522">
        <v>89234</v>
      </c>
      <c r="B1544" s="523" t="s">
        <v>2731</v>
      </c>
      <c r="C1544" s="522" t="s">
        <v>2685</v>
      </c>
      <c r="D1544" s="524">
        <v>565.92999999999995</v>
      </c>
      <c r="E1544" s="479"/>
      <c r="F1544" s="480" t="str">
        <f t="shared" si="49"/>
        <v>89234</v>
      </c>
      <c r="G1544" s="481">
        <f t="shared" si="48"/>
        <v>741.42</v>
      </c>
      <c r="H1544" s="468"/>
    </row>
    <row r="1545" spans="1:8" s="6" customFormat="1" ht="45" x14ac:dyDescent="0.25">
      <c r="A1545" s="522">
        <v>89243</v>
      </c>
      <c r="B1545" s="523" t="s">
        <v>2846</v>
      </c>
      <c r="C1545" s="522" t="s">
        <v>2801</v>
      </c>
      <c r="D1545" s="524">
        <v>385</v>
      </c>
      <c r="E1545" s="479"/>
      <c r="F1545" s="480" t="str">
        <f t="shared" si="49"/>
        <v>89243</v>
      </c>
      <c r="G1545" s="481">
        <f t="shared" si="48"/>
        <v>504.39</v>
      </c>
      <c r="H1545" s="468"/>
    </row>
    <row r="1546" spans="1:8" s="6" customFormat="1" ht="45" x14ac:dyDescent="0.25">
      <c r="A1546" s="522">
        <v>89242</v>
      </c>
      <c r="B1546" s="523" t="s">
        <v>2732</v>
      </c>
      <c r="C1546" s="522" t="s">
        <v>2685</v>
      </c>
      <c r="D1546" s="524">
        <v>1328.16</v>
      </c>
      <c r="E1546" s="479"/>
      <c r="F1546" s="480" t="str">
        <f t="shared" si="49"/>
        <v>89242</v>
      </c>
      <c r="G1546" s="481">
        <f t="shared" si="48"/>
        <v>1740.02</v>
      </c>
      <c r="H1546" s="468"/>
    </row>
    <row r="1547" spans="1:8" s="6" customFormat="1" ht="75" x14ac:dyDescent="0.25">
      <c r="A1547" s="522">
        <v>102935</v>
      </c>
      <c r="B1547" s="523" t="s">
        <v>14438</v>
      </c>
      <c r="C1547" s="522" t="s">
        <v>2801</v>
      </c>
      <c r="D1547" s="524">
        <v>0</v>
      </c>
      <c r="E1547" s="479"/>
      <c r="F1547" s="480" t="str">
        <f t="shared" si="49"/>
        <v>102935</v>
      </c>
      <c r="G1547" s="481">
        <f t="shared" si="48"/>
        <v>0</v>
      </c>
      <c r="H1547" s="468"/>
    </row>
    <row r="1548" spans="1:8" s="6" customFormat="1" ht="75" x14ac:dyDescent="0.25">
      <c r="A1548" s="522">
        <v>102934</v>
      </c>
      <c r="B1548" s="523" t="s">
        <v>14439</v>
      </c>
      <c r="C1548" s="522" t="s">
        <v>2685</v>
      </c>
      <c r="D1548" s="524">
        <v>0</v>
      </c>
      <c r="E1548" s="479"/>
      <c r="F1548" s="480" t="str">
        <f t="shared" si="49"/>
        <v>102934</v>
      </c>
      <c r="G1548" s="481">
        <f t="shared" si="48"/>
        <v>0</v>
      </c>
      <c r="H1548" s="468"/>
    </row>
    <row r="1549" spans="1:8" s="6" customFormat="1" ht="45" x14ac:dyDescent="0.25">
      <c r="A1549" s="522">
        <v>93416</v>
      </c>
      <c r="B1549" s="523" t="s">
        <v>2888</v>
      </c>
      <c r="C1549" s="522" t="s">
        <v>2801</v>
      </c>
      <c r="D1549" s="524">
        <v>0.49</v>
      </c>
      <c r="E1549" s="479"/>
      <c r="F1549" s="480" t="str">
        <f t="shared" si="49"/>
        <v>93416</v>
      </c>
      <c r="G1549" s="481">
        <f t="shared" si="48"/>
        <v>0.64</v>
      </c>
      <c r="H1549" s="468"/>
    </row>
    <row r="1550" spans="1:8" s="6" customFormat="1" ht="45" x14ac:dyDescent="0.25">
      <c r="A1550" s="522">
        <v>93415</v>
      </c>
      <c r="B1550" s="523" t="s">
        <v>2773</v>
      </c>
      <c r="C1550" s="522" t="s">
        <v>2685</v>
      </c>
      <c r="D1550" s="524">
        <v>12.36</v>
      </c>
      <c r="E1550" s="479"/>
      <c r="F1550" s="480" t="str">
        <f t="shared" si="49"/>
        <v>93415</v>
      </c>
      <c r="G1550" s="481">
        <f t="shared" si="48"/>
        <v>16.190000000000001</v>
      </c>
      <c r="H1550" s="468"/>
    </row>
    <row r="1551" spans="1:8" s="6" customFormat="1" ht="45" x14ac:dyDescent="0.25">
      <c r="A1551" s="522">
        <v>5689</v>
      </c>
      <c r="B1551" s="523" t="s">
        <v>2689</v>
      </c>
      <c r="C1551" s="522" t="s">
        <v>2685</v>
      </c>
      <c r="D1551" s="524">
        <v>6.52</v>
      </c>
      <c r="E1551" s="479"/>
      <c r="F1551" s="480" t="str">
        <f t="shared" si="49"/>
        <v>5689</v>
      </c>
      <c r="G1551" s="481">
        <f t="shared" si="48"/>
        <v>8.5399999999999991</v>
      </c>
      <c r="H1551" s="468"/>
    </row>
    <row r="1552" spans="1:8" s="6" customFormat="1" ht="45" x14ac:dyDescent="0.25">
      <c r="A1552" s="522">
        <v>5690</v>
      </c>
      <c r="B1552" s="523" t="s">
        <v>14440</v>
      </c>
      <c r="C1552" s="522" t="s">
        <v>2801</v>
      </c>
      <c r="D1552" s="524">
        <v>4.22</v>
      </c>
      <c r="E1552" s="479"/>
      <c r="F1552" s="480" t="str">
        <f t="shared" si="49"/>
        <v>5690</v>
      </c>
      <c r="G1552" s="481">
        <f t="shared" si="48"/>
        <v>5.53</v>
      </c>
      <c r="H1552" s="468"/>
    </row>
    <row r="1553" spans="1:8" s="6" customFormat="1" ht="30" x14ac:dyDescent="0.25">
      <c r="A1553" s="522">
        <v>5923</v>
      </c>
      <c r="B1553" s="523" t="s">
        <v>2823</v>
      </c>
      <c r="C1553" s="522" t="s">
        <v>2801</v>
      </c>
      <c r="D1553" s="524">
        <v>3.31</v>
      </c>
      <c r="E1553" s="479"/>
      <c r="F1553" s="480" t="str">
        <f t="shared" si="49"/>
        <v>5923</v>
      </c>
      <c r="G1553" s="481">
        <f t="shared" si="48"/>
        <v>4.34</v>
      </c>
      <c r="H1553" s="468"/>
    </row>
    <row r="1554" spans="1:8" s="6" customFormat="1" ht="30" x14ac:dyDescent="0.25">
      <c r="A1554" s="522">
        <v>5921</v>
      </c>
      <c r="B1554" s="523" t="s">
        <v>2709</v>
      </c>
      <c r="C1554" s="522" t="s">
        <v>2685</v>
      </c>
      <c r="D1554" s="524">
        <v>5.1100000000000003</v>
      </c>
      <c r="E1554" s="479"/>
      <c r="F1554" s="480" t="str">
        <f t="shared" si="49"/>
        <v>5921</v>
      </c>
      <c r="G1554" s="481">
        <f t="shared" si="48"/>
        <v>6.69</v>
      </c>
      <c r="H1554" s="468"/>
    </row>
    <row r="1555" spans="1:8" s="6" customFormat="1" ht="30" x14ac:dyDescent="0.25">
      <c r="A1555" s="522">
        <v>95212</v>
      </c>
      <c r="B1555" s="523" t="s">
        <v>14441</v>
      </c>
      <c r="C1555" s="522" t="s">
        <v>2685</v>
      </c>
      <c r="D1555" s="524">
        <v>182.09</v>
      </c>
      <c r="E1555" s="479"/>
      <c r="F1555" s="480" t="str">
        <f t="shared" si="49"/>
        <v>95212</v>
      </c>
      <c r="G1555" s="481">
        <f t="shared" si="48"/>
        <v>238.56</v>
      </c>
      <c r="H1555" s="468"/>
    </row>
    <row r="1556" spans="1:8" s="6" customFormat="1" ht="30" x14ac:dyDescent="0.25">
      <c r="A1556" s="522">
        <v>95213</v>
      </c>
      <c r="B1556" s="523" t="s">
        <v>14442</v>
      </c>
      <c r="C1556" s="522" t="s">
        <v>2801</v>
      </c>
      <c r="D1556" s="524">
        <v>115.31</v>
      </c>
      <c r="E1556" s="479"/>
      <c r="F1556" s="480" t="str">
        <f t="shared" si="49"/>
        <v>95213</v>
      </c>
      <c r="G1556" s="481">
        <f t="shared" si="48"/>
        <v>151.07</v>
      </c>
      <c r="H1556" s="468"/>
    </row>
    <row r="1557" spans="1:8" s="6" customFormat="1" ht="30" x14ac:dyDescent="0.25">
      <c r="A1557" s="522">
        <v>93272</v>
      </c>
      <c r="B1557" s="523" t="s">
        <v>14443</v>
      </c>
      <c r="C1557" s="522" t="s">
        <v>2685</v>
      </c>
      <c r="D1557" s="524">
        <v>119.8</v>
      </c>
      <c r="E1557" s="479"/>
      <c r="F1557" s="480" t="str">
        <f t="shared" si="49"/>
        <v>93272</v>
      </c>
      <c r="G1557" s="481">
        <f t="shared" si="48"/>
        <v>156.94999999999999</v>
      </c>
      <c r="H1557" s="468"/>
    </row>
    <row r="1558" spans="1:8" s="6" customFormat="1" ht="30" x14ac:dyDescent="0.25">
      <c r="A1558" s="522">
        <v>93274</v>
      </c>
      <c r="B1558" s="523" t="s">
        <v>14444</v>
      </c>
      <c r="C1558" s="522" t="s">
        <v>2801</v>
      </c>
      <c r="D1558" s="524">
        <v>85.84</v>
      </c>
      <c r="E1558" s="479"/>
      <c r="F1558" s="480" t="str">
        <f t="shared" si="49"/>
        <v>93274</v>
      </c>
      <c r="G1558" s="481">
        <f t="shared" si="48"/>
        <v>112.46</v>
      </c>
      <c r="H1558" s="468"/>
    </row>
    <row r="1559" spans="1:8" s="6" customFormat="1" ht="45" x14ac:dyDescent="0.25">
      <c r="A1559" s="522">
        <v>83766</v>
      </c>
      <c r="B1559" s="523" t="s">
        <v>2837</v>
      </c>
      <c r="C1559" s="522" t="s">
        <v>2801</v>
      </c>
      <c r="D1559" s="524">
        <v>49.74</v>
      </c>
      <c r="E1559" s="479"/>
      <c r="F1559" s="480" t="str">
        <f t="shared" si="49"/>
        <v>83766</v>
      </c>
      <c r="G1559" s="481">
        <f t="shared" si="48"/>
        <v>65.16</v>
      </c>
      <c r="H1559" s="468"/>
    </row>
    <row r="1560" spans="1:8" s="6" customFormat="1" ht="45" x14ac:dyDescent="0.25">
      <c r="A1560" s="522">
        <v>83765</v>
      </c>
      <c r="B1560" s="523" t="s">
        <v>2724</v>
      </c>
      <c r="C1560" s="522" t="s">
        <v>2685</v>
      </c>
      <c r="D1560" s="524">
        <v>111.87</v>
      </c>
      <c r="E1560" s="479"/>
      <c r="F1560" s="480" t="str">
        <f t="shared" si="49"/>
        <v>83765</v>
      </c>
      <c r="G1560" s="481">
        <f t="shared" si="48"/>
        <v>146.56</v>
      </c>
      <c r="H1560" s="468"/>
    </row>
    <row r="1561" spans="1:8" s="6" customFormat="1" ht="45" x14ac:dyDescent="0.25">
      <c r="A1561" s="522">
        <v>95873</v>
      </c>
      <c r="B1561" s="523" t="s">
        <v>2901</v>
      </c>
      <c r="C1561" s="522" t="s">
        <v>2801</v>
      </c>
      <c r="D1561" s="524">
        <v>14.75</v>
      </c>
      <c r="E1561" s="479"/>
      <c r="F1561" s="480" t="str">
        <f t="shared" si="49"/>
        <v>95873</v>
      </c>
      <c r="G1561" s="481">
        <f t="shared" si="48"/>
        <v>19.32</v>
      </c>
      <c r="H1561" s="468"/>
    </row>
    <row r="1562" spans="1:8" s="6" customFormat="1" ht="45" x14ac:dyDescent="0.25">
      <c r="A1562" s="522">
        <v>95872</v>
      </c>
      <c r="B1562" s="523" t="s">
        <v>2787</v>
      </c>
      <c r="C1562" s="522" t="s">
        <v>2685</v>
      </c>
      <c r="D1562" s="524">
        <v>312.92</v>
      </c>
      <c r="E1562" s="479"/>
      <c r="F1562" s="480" t="str">
        <f t="shared" si="49"/>
        <v>95872</v>
      </c>
      <c r="G1562" s="481">
        <f t="shared" si="48"/>
        <v>409.96</v>
      </c>
      <c r="H1562" s="468"/>
    </row>
    <row r="1563" spans="1:8" s="6" customFormat="1" ht="45" x14ac:dyDescent="0.25">
      <c r="A1563" s="522">
        <v>104689</v>
      </c>
      <c r="B1563" s="523" t="s">
        <v>14445</v>
      </c>
      <c r="C1563" s="522" t="s">
        <v>2801</v>
      </c>
      <c r="D1563" s="524">
        <v>0</v>
      </c>
      <c r="E1563" s="479"/>
      <c r="F1563" s="480" t="str">
        <f t="shared" si="49"/>
        <v>104689</v>
      </c>
      <c r="G1563" s="481">
        <f t="shared" si="48"/>
        <v>0</v>
      </c>
      <c r="H1563" s="468"/>
    </row>
    <row r="1564" spans="1:8" s="6" customFormat="1" ht="45" x14ac:dyDescent="0.25">
      <c r="A1564" s="522">
        <v>104688</v>
      </c>
      <c r="B1564" s="523" t="s">
        <v>14446</v>
      </c>
      <c r="C1564" s="522" t="s">
        <v>2685</v>
      </c>
      <c r="D1564" s="524">
        <v>0</v>
      </c>
      <c r="E1564" s="479"/>
      <c r="F1564" s="480" t="str">
        <f t="shared" si="49"/>
        <v>104688</v>
      </c>
      <c r="G1564" s="481">
        <f t="shared" si="48"/>
        <v>0</v>
      </c>
      <c r="H1564" s="468"/>
    </row>
    <row r="1565" spans="1:8" s="6" customFormat="1" ht="30" x14ac:dyDescent="0.25">
      <c r="A1565" s="522">
        <v>73395</v>
      </c>
      <c r="B1565" s="523" t="s">
        <v>2836</v>
      </c>
      <c r="C1565" s="522" t="s">
        <v>2801</v>
      </c>
      <c r="D1565" s="524">
        <v>10.36</v>
      </c>
      <c r="E1565" s="479"/>
      <c r="F1565" s="480" t="str">
        <f t="shared" si="49"/>
        <v>73395</v>
      </c>
      <c r="G1565" s="481">
        <f t="shared" si="48"/>
        <v>13.57</v>
      </c>
      <c r="H1565" s="468"/>
    </row>
    <row r="1566" spans="1:8" s="6" customFormat="1" ht="30" x14ac:dyDescent="0.25">
      <c r="A1566" s="522">
        <v>73417</v>
      </c>
      <c r="B1566" s="523" t="s">
        <v>2720</v>
      </c>
      <c r="C1566" s="522" t="s">
        <v>2685</v>
      </c>
      <c r="D1566" s="524">
        <v>202.64</v>
      </c>
      <c r="E1566" s="479"/>
      <c r="F1566" s="480" t="str">
        <f t="shared" si="49"/>
        <v>73417</v>
      </c>
      <c r="G1566" s="481">
        <f t="shared" si="48"/>
        <v>265.48</v>
      </c>
      <c r="H1566" s="468"/>
    </row>
    <row r="1567" spans="1:8" s="6" customFormat="1" ht="30" x14ac:dyDescent="0.25">
      <c r="A1567" s="522">
        <v>93428</v>
      </c>
      <c r="B1567" s="523" t="s">
        <v>2890</v>
      </c>
      <c r="C1567" s="522" t="s">
        <v>2801</v>
      </c>
      <c r="D1567" s="524">
        <v>9.2200000000000006</v>
      </c>
      <c r="E1567" s="479"/>
      <c r="F1567" s="480" t="str">
        <f t="shared" si="49"/>
        <v>93428</v>
      </c>
      <c r="G1567" s="481">
        <f t="shared" si="48"/>
        <v>12.08</v>
      </c>
      <c r="H1567" s="468"/>
    </row>
    <row r="1568" spans="1:8" s="6" customFormat="1" ht="30" x14ac:dyDescent="0.25">
      <c r="A1568" s="522">
        <v>93427</v>
      </c>
      <c r="B1568" s="523" t="s">
        <v>2775</v>
      </c>
      <c r="C1568" s="522" t="s">
        <v>2685</v>
      </c>
      <c r="D1568" s="524">
        <v>184.62</v>
      </c>
      <c r="E1568" s="479"/>
      <c r="F1568" s="480" t="str">
        <f t="shared" si="49"/>
        <v>93427</v>
      </c>
      <c r="G1568" s="481">
        <f t="shared" si="48"/>
        <v>241.87</v>
      </c>
      <c r="H1568" s="468"/>
    </row>
    <row r="1569" spans="1:8" s="6" customFormat="1" ht="30" x14ac:dyDescent="0.25">
      <c r="A1569" s="522">
        <v>93422</v>
      </c>
      <c r="B1569" s="523" t="s">
        <v>2889</v>
      </c>
      <c r="C1569" s="522" t="s">
        <v>2801</v>
      </c>
      <c r="D1569" s="524">
        <v>6.52</v>
      </c>
      <c r="E1569" s="479"/>
      <c r="F1569" s="480" t="str">
        <f t="shared" si="49"/>
        <v>93422</v>
      </c>
      <c r="G1569" s="481">
        <f t="shared" si="48"/>
        <v>8.5399999999999991</v>
      </c>
      <c r="H1569" s="468"/>
    </row>
    <row r="1570" spans="1:8" s="6" customFormat="1" ht="30" x14ac:dyDescent="0.25">
      <c r="A1570" s="522">
        <v>93421</v>
      </c>
      <c r="B1570" s="523" t="s">
        <v>2774</v>
      </c>
      <c r="C1570" s="522" t="s">
        <v>2685</v>
      </c>
      <c r="D1570" s="524">
        <v>81.66</v>
      </c>
      <c r="E1570" s="479"/>
      <c r="F1570" s="480" t="str">
        <f t="shared" si="49"/>
        <v>93421</v>
      </c>
      <c r="G1570" s="481">
        <f t="shared" si="48"/>
        <v>106.98</v>
      </c>
      <c r="H1570" s="468"/>
    </row>
    <row r="1571" spans="1:8" s="6" customFormat="1" ht="45" x14ac:dyDescent="0.25">
      <c r="A1571" s="522">
        <v>93282</v>
      </c>
      <c r="B1571" s="523" t="s">
        <v>2885</v>
      </c>
      <c r="C1571" s="522" t="s">
        <v>2801</v>
      </c>
      <c r="D1571" s="524">
        <v>32.04</v>
      </c>
      <c r="E1571" s="479"/>
      <c r="F1571" s="480" t="str">
        <f t="shared" si="49"/>
        <v>93282</v>
      </c>
      <c r="G1571" s="481">
        <f t="shared" si="48"/>
        <v>41.98</v>
      </c>
      <c r="H1571" s="468"/>
    </row>
    <row r="1572" spans="1:8" s="6" customFormat="1" ht="45" x14ac:dyDescent="0.25">
      <c r="A1572" s="522">
        <v>93281</v>
      </c>
      <c r="B1572" s="523" t="s">
        <v>2770</v>
      </c>
      <c r="C1572" s="522" t="s">
        <v>2685</v>
      </c>
      <c r="D1572" s="524">
        <v>32.94</v>
      </c>
      <c r="E1572" s="479"/>
      <c r="F1572" s="480" t="str">
        <f t="shared" si="49"/>
        <v>93281</v>
      </c>
      <c r="G1572" s="481">
        <f t="shared" si="48"/>
        <v>43.15</v>
      </c>
      <c r="H1572" s="468"/>
    </row>
    <row r="1573" spans="1:8" s="6" customFormat="1" ht="30" x14ac:dyDescent="0.25">
      <c r="A1573" s="522">
        <v>104914</v>
      </c>
      <c r="B1573" s="523" t="s">
        <v>14447</v>
      </c>
      <c r="C1573" s="522" t="s">
        <v>2801</v>
      </c>
      <c r="D1573" s="524">
        <v>0</v>
      </c>
      <c r="E1573" s="479"/>
      <c r="F1573" s="480" t="str">
        <f t="shared" si="49"/>
        <v>104914</v>
      </c>
      <c r="G1573" s="481">
        <f t="shared" si="48"/>
        <v>0</v>
      </c>
      <c r="H1573" s="468"/>
    </row>
    <row r="1574" spans="1:8" s="6" customFormat="1" ht="30" x14ac:dyDescent="0.25">
      <c r="A1574" s="522">
        <v>104913</v>
      </c>
      <c r="B1574" s="523" t="s">
        <v>14448</v>
      </c>
      <c r="C1574" s="522" t="s">
        <v>2685</v>
      </c>
      <c r="D1574" s="524">
        <v>0</v>
      </c>
      <c r="E1574" s="479"/>
      <c r="F1574" s="480" t="str">
        <f t="shared" si="49"/>
        <v>104913</v>
      </c>
      <c r="G1574" s="481">
        <f t="shared" si="48"/>
        <v>0</v>
      </c>
      <c r="H1574" s="468"/>
    </row>
    <row r="1575" spans="1:8" s="6" customFormat="1" ht="45" x14ac:dyDescent="0.25">
      <c r="A1575" s="522">
        <v>102845</v>
      </c>
      <c r="B1575" s="523" t="s">
        <v>14449</v>
      </c>
      <c r="C1575" s="522" t="s">
        <v>2801</v>
      </c>
      <c r="D1575" s="524">
        <v>0</v>
      </c>
      <c r="E1575" s="479"/>
      <c r="F1575" s="480" t="str">
        <f t="shared" si="49"/>
        <v>102845</v>
      </c>
      <c r="G1575" s="481">
        <f t="shared" si="48"/>
        <v>0</v>
      </c>
      <c r="H1575" s="468"/>
    </row>
    <row r="1576" spans="1:8" s="6" customFormat="1" ht="45" x14ac:dyDescent="0.25">
      <c r="A1576" s="522">
        <v>102844</v>
      </c>
      <c r="B1576" s="523" t="s">
        <v>14450</v>
      </c>
      <c r="C1576" s="522" t="s">
        <v>2685</v>
      </c>
      <c r="D1576" s="524">
        <v>0</v>
      </c>
      <c r="E1576" s="479"/>
      <c r="F1576" s="480" t="str">
        <f t="shared" si="49"/>
        <v>102844</v>
      </c>
      <c r="G1576" s="481">
        <f t="shared" si="48"/>
        <v>0</v>
      </c>
      <c r="H1576" s="468"/>
    </row>
    <row r="1577" spans="1:8" s="6" customFormat="1" ht="45" x14ac:dyDescent="0.25">
      <c r="A1577" s="522">
        <v>89273</v>
      </c>
      <c r="B1577" s="523" t="s">
        <v>2849</v>
      </c>
      <c r="C1577" s="522" t="s">
        <v>2801</v>
      </c>
      <c r="D1577" s="524">
        <v>126.63</v>
      </c>
      <c r="E1577" s="479"/>
      <c r="F1577" s="480" t="str">
        <f t="shared" si="49"/>
        <v>89273</v>
      </c>
      <c r="G1577" s="481">
        <f t="shared" si="48"/>
        <v>165.9</v>
      </c>
      <c r="H1577" s="468"/>
    </row>
    <row r="1578" spans="1:8" s="6" customFormat="1" ht="45" x14ac:dyDescent="0.25">
      <c r="A1578" s="522">
        <v>89272</v>
      </c>
      <c r="B1578" s="523" t="s">
        <v>2735</v>
      </c>
      <c r="C1578" s="522" t="s">
        <v>2685</v>
      </c>
      <c r="D1578" s="524">
        <v>240.57</v>
      </c>
      <c r="E1578" s="479"/>
      <c r="F1578" s="480" t="str">
        <f t="shared" si="49"/>
        <v>89272</v>
      </c>
      <c r="G1578" s="481">
        <f t="shared" si="48"/>
        <v>315.17</v>
      </c>
      <c r="H1578" s="468"/>
    </row>
    <row r="1579" spans="1:8" s="6" customFormat="1" ht="45" x14ac:dyDescent="0.25">
      <c r="A1579" s="522">
        <v>93288</v>
      </c>
      <c r="B1579" s="523" t="s">
        <v>2886</v>
      </c>
      <c r="C1579" s="522" t="s">
        <v>2801</v>
      </c>
      <c r="D1579" s="524">
        <v>198.13</v>
      </c>
      <c r="E1579" s="479"/>
      <c r="F1579" s="480" t="str">
        <f t="shared" si="49"/>
        <v>93288</v>
      </c>
      <c r="G1579" s="481">
        <f t="shared" si="48"/>
        <v>259.57</v>
      </c>
      <c r="H1579" s="468"/>
    </row>
    <row r="1580" spans="1:8" s="6" customFormat="1" ht="45" x14ac:dyDescent="0.25">
      <c r="A1580" s="522">
        <v>93287</v>
      </c>
      <c r="B1580" s="523" t="s">
        <v>2771</v>
      </c>
      <c r="C1580" s="522" t="s">
        <v>2685</v>
      </c>
      <c r="D1580" s="524">
        <v>369.48</v>
      </c>
      <c r="E1580" s="479"/>
      <c r="F1580" s="480" t="str">
        <f t="shared" si="49"/>
        <v>93287</v>
      </c>
      <c r="G1580" s="481">
        <f t="shared" si="48"/>
        <v>484.06</v>
      </c>
      <c r="H1580" s="468"/>
    </row>
    <row r="1581" spans="1:8" s="6" customFormat="1" ht="60" x14ac:dyDescent="0.25">
      <c r="A1581" s="522">
        <v>104711</v>
      </c>
      <c r="B1581" s="523" t="s">
        <v>14451</v>
      </c>
      <c r="C1581" s="522" t="s">
        <v>2801</v>
      </c>
      <c r="D1581" s="524">
        <v>0</v>
      </c>
      <c r="E1581" s="479"/>
      <c r="F1581" s="480" t="str">
        <f t="shared" si="49"/>
        <v>104711</v>
      </c>
      <c r="G1581" s="481">
        <f t="shared" si="48"/>
        <v>0</v>
      </c>
      <c r="H1581" s="468"/>
    </row>
    <row r="1582" spans="1:8" s="6" customFormat="1" ht="60" x14ac:dyDescent="0.25">
      <c r="A1582" s="522">
        <v>104710</v>
      </c>
      <c r="B1582" s="523" t="s">
        <v>14452</v>
      </c>
      <c r="C1582" s="522" t="s">
        <v>2685</v>
      </c>
      <c r="D1582" s="524">
        <v>0</v>
      </c>
      <c r="E1582" s="479"/>
      <c r="F1582" s="480" t="str">
        <f t="shared" si="49"/>
        <v>104710</v>
      </c>
      <c r="G1582" s="481">
        <f t="shared" si="48"/>
        <v>0</v>
      </c>
      <c r="H1582" s="468"/>
    </row>
    <row r="1583" spans="1:8" s="6" customFormat="1" ht="60" x14ac:dyDescent="0.25">
      <c r="A1583" s="522">
        <v>104908</v>
      </c>
      <c r="B1583" s="523" t="s">
        <v>14453</v>
      </c>
      <c r="C1583" s="522" t="s">
        <v>2801</v>
      </c>
      <c r="D1583" s="524">
        <v>0</v>
      </c>
      <c r="E1583" s="479"/>
      <c r="F1583" s="480" t="str">
        <f t="shared" si="49"/>
        <v>104908</v>
      </c>
      <c r="G1583" s="481">
        <f t="shared" si="48"/>
        <v>0</v>
      </c>
      <c r="H1583" s="468"/>
    </row>
    <row r="1584" spans="1:8" s="6" customFormat="1" ht="60" x14ac:dyDescent="0.25">
      <c r="A1584" s="522">
        <v>104907</v>
      </c>
      <c r="B1584" s="523" t="s">
        <v>14454</v>
      </c>
      <c r="C1584" s="522" t="s">
        <v>2685</v>
      </c>
      <c r="D1584" s="524">
        <v>0</v>
      </c>
      <c r="E1584" s="479"/>
      <c r="F1584" s="480" t="str">
        <f t="shared" si="49"/>
        <v>104907</v>
      </c>
      <c r="G1584" s="481">
        <f t="shared" si="48"/>
        <v>0</v>
      </c>
      <c r="H1584" s="468"/>
    </row>
    <row r="1585" spans="1:8" s="6" customFormat="1" ht="30" x14ac:dyDescent="0.25">
      <c r="A1585" s="522">
        <v>102851</v>
      </c>
      <c r="B1585" s="523" t="s">
        <v>14455</v>
      </c>
      <c r="C1585" s="522" t="s">
        <v>2801</v>
      </c>
      <c r="D1585" s="524">
        <v>0</v>
      </c>
      <c r="E1585" s="479"/>
      <c r="F1585" s="480" t="str">
        <f t="shared" si="49"/>
        <v>102851</v>
      </c>
      <c r="G1585" s="481">
        <f t="shared" si="48"/>
        <v>0</v>
      </c>
      <c r="H1585" s="468"/>
    </row>
    <row r="1586" spans="1:8" s="6" customFormat="1" ht="30" x14ac:dyDescent="0.25">
      <c r="A1586" s="522">
        <v>102850</v>
      </c>
      <c r="B1586" s="523" t="s">
        <v>14456</v>
      </c>
      <c r="C1586" s="522" t="s">
        <v>2685</v>
      </c>
      <c r="D1586" s="524">
        <v>0</v>
      </c>
      <c r="E1586" s="479"/>
      <c r="F1586" s="480" t="str">
        <f t="shared" si="49"/>
        <v>102850</v>
      </c>
      <c r="G1586" s="481">
        <f t="shared" si="48"/>
        <v>0</v>
      </c>
      <c r="H1586" s="468"/>
    </row>
    <row r="1587" spans="1:8" s="6" customFormat="1" ht="45" x14ac:dyDescent="0.25">
      <c r="A1587" s="522">
        <v>102857</v>
      </c>
      <c r="B1587" s="523" t="s">
        <v>14457</v>
      </c>
      <c r="C1587" s="522" t="s">
        <v>2801</v>
      </c>
      <c r="D1587" s="524">
        <v>0</v>
      </c>
      <c r="E1587" s="479"/>
      <c r="F1587" s="480" t="str">
        <f t="shared" si="49"/>
        <v>102857</v>
      </c>
      <c r="G1587" s="481">
        <f t="shared" si="48"/>
        <v>0</v>
      </c>
      <c r="H1587" s="468"/>
    </row>
    <row r="1588" spans="1:8" s="6" customFormat="1" ht="45" x14ac:dyDescent="0.25">
      <c r="A1588" s="522">
        <v>102856</v>
      </c>
      <c r="B1588" s="523" t="s">
        <v>14458</v>
      </c>
      <c r="C1588" s="522" t="s">
        <v>2685</v>
      </c>
      <c r="D1588" s="524">
        <v>0</v>
      </c>
      <c r="E1588" s="479"/>
      <c r="F1588" s="480" t="str">
        <f t="shared" si="49"/>
        <v>102856</v>
      </c>
      <c r="G1588" s="481">
        <f t="shared" si="48"/>
        <v>0</v>
      </c>
      <c r="H1588" s="468"/>
    </row>
    <row r="1589" spans="1:8" s="6" customFormat="1" ht="75" x14ac:dyDescent="0.25">
      <c r="A1589" s="522">
        <v>93403</v>
      </c>
      <c r="B1589" s="523" t="s">
        <v>2887</v>
      </c>
      <c r="C1589" s="522" t="s">
        <v>2801</v>
      </c>
      <c r="D1589" s="524">
        <v>72.09</v>
      </c>
      <c r="E1589" s="479"/>
      <c r="F1589" s="480" t="str">
        <f t="shared" si="49"/>
        <v>93403</v>
      </c>
      <c r="G1589" s="481">
        <f t="shared" si="48"/>
        <v>94.45</v>
      </c>
      <c r="H1589" s="468"/>
    </row>
    <row r="1590" spans="1:8" s="6" customFormat="1" ht="75" x14ac:dyDescent="0.25">
      <c r="A1590" s="522">
        <v>93402</v>
      </c>
      <c r="B1590" s="523" t="s">
        <v>2772</v>
      </c>
      <c r="C1590" s="522" t="s">
        <v>2685</v>
      </c>
      <c r="D1590" s="524">
        <v>283.32</v>
      </c>
      <c r="E1590" s="479"/>
      <c r="F1590" s="480" t="str">
        <f t="shared" si="49"/>
        <v>93402</v>
      </c>
      <c r="G1590" s="481">
        <f t="shared" si="48"/>
        <v>371.18</v>
      </c>
      <c r="H1590" s="468"/>
    </row>
    <row r="1591" spans="1:8" s="6" customFormat="1" ht="75" x14ac:dyDescent="0.25">
      <c r="A1591" s="522">
        <v>5930</v>
      </c>
      <c r="B1591" s="523" t="s">
        <v>2824</v>
      </c>
      <c r="C1591" s="522" t="s">
        <v>2801</v>
      </c>
      <c r="D1591" s="524">
        <v>75.22</v>
      </c>
      <c r="E1591" s="479"/>
      <c r="F1591" s="480" t="str">
        <f t="shared" si="49"/>
        <v>5930</v>
      </c>
      <c r="G1591" s="481">
        <f t="shared" si="48"/>
        <v>98.55</v>
      </c>
      <c r="H1591" s="468"/>
    </row>
    <row r="1592" spans="1:8" s="6" customFormat="1" ht="75" x14ac:dyDescent="0.25">
      <c r="A1592" s="522">
        <v>5928</v>
      </c>
      <c r="B1592" s="523" t="s">
        <v>2710</v>
      </c>
      <c r="C1592" s="522" t="s">
        <v>2685</v>
      </c>
      <c r="D1592" s="524">
        <v>289.31</v>
      </c>
      <c r="E1592" s="479"/>
      <c r="F1592" s="480" t="str">
        <f t="shared" si="49"/>
        <v>5928</v>
      </c>
      <c r="G1592" s="481">
        <f t="shared" si="48"/>
        <v>379.03</v>
      </c>
      <c r="H1592" s="468"/>
    </row>
    <row r="1593" spans="1:8" s="6" customFormat="1" ht="75" x14ac:dyDescent="0.25">
      <c r="A1593" s="522">
        <v>105845</v>
      </c>
      <c r="B1593" s="523" t="s">
        <v>14459</v>
      </c>
      <c r="C1593" s="522" t="s">
        <v>2801</v>
      </c>
      <c r="D1593" s="524">
        <v>0</v>
      </c>
      <c r="E1593" s="479"/>
      <c r="F1593" s="480" t="str">
        <f t="shared" si="49"/>
        <v>105845</v>
      </c>
      <c r="G1593" s="481">
        <f t="shared" si="48"/>
        <v>0</v>
      </c>
      <c r="H1593" s="468"/>
    </row>
    <row r="1594" spans="1:8" s="6" customFormat="1" ht="75" x14ac:dyDescent="0.25">
      <c r="A1594" s="522">
        <v>105844</v>
      </c>
      <c r="B1594" s="523" t="s">
        <v>14460</v>
      </c>
      <c r="C1594" s="522" t="s">
        <v>2685</v>
      </c>
      <c r="D1594" s="524">
        <v>0</v>
      </c>
      <c r="E1594" s="479"/>
      <c r="F1594" s="480" t="str">
        <f t="shared" si="49"/>
        <v>105844</v>
      </c>
      <c r="G1594" s="481">
        <f t="shared" si="48"/>
        <v>0</v>
      </c>
      <c r="H1594" s="468"/>
    </row>
    <row r="1595" spans="1:8" s="6" customFormat="1" ht="75" x14ac:dyDescent="0.25">
      <c r="A1595" s="522">
        <v>91635</v>
      </c>
      <c r="B1595" s="523" t="s">
        <v>2873</v>
      </c>
      <c r="C1595" s="522" t="s">
        <v>2801</v>
      </c>
      <c r="D1595" s="524">
        <v>66.63</v>
      </c>
      <c r="E1595" s="479"/>
      <c r="F1595" s="480" t="str">
        <f t="shared" si="49"/>
        <v>91635</v>
      </c>
      <c r="G1595" s="481">
        <f t="shared" si="48"/>
        <v>87.29</v>
      </c>
      <c r="H1595" s="468"/>
    </row>
    <row r="1596" spans="1:8" s="6" customFormat="1" ht="75" x14ac:dyDescent="0.25">
      <c r="A1596" s="522">
        <v>91634</v>
      </c>
      <c r="B1596" s="523" t="s">
        <v>2759</v>
      </c>
      <c r="C1596" s="522" t="s">
        <v>2685</v>
      </c>
      <c r="D1596" s="524">
        <v>245.71</v>
      </c>
      <c r="E1596" s="479"/>
      <c r="F1596" s="480" t="str">
        <f t="shared" si="49"/>
        <v>91634</v>
      </c>
      <c r="G1596" s="481">
        <f t="shared" si="48"/>
        <v>321.89999999999998</v>
      </c>
      <c r="H1596" s="468"/>
    </row>
    <row r="1597" spans="1:8" s="6" customFormat="1" ht="45" x14ac:dyDescent="0.25">
      <c r="A1597" s="522">
        <v>98765</v>
      </c>
      <c r="B1597" s="523" t="s">
        <v>2909</v>
      </c>
      <c r="C1597" s="522" t="s">
        <v>2801</v>
      </c>
      <c r="D1597" s="524">
        <v>7.0000000000000007E-2</v>
      </c>
      <c r="E1597" s="479"/>
      <c r="F1597" s="480" t="str">
        <f t="shared" si="49"/>
        <v>98765</v>
      </c>
      <c r="G1597" s="481">
        <f t="shared" si="48"/>
        <v>0.09</v>
      </c>
      <c r="H1597" s="468"/>
    </row>
    <row r="1598" spans="1:8" s="6" customFormat="1" ht="45" x14ac:dyDescent="0.25">
      <c r="A1598" s="522">
        <v>98764</v>
      </c>
      <c r="B1598" s="523" t="s">
        <v>2794</v>
      </c>
      <c r="C1598" s="522" t="s">
        <v>2685</v>
      </c>
      <c r="D1598" s="524">
        <v>4.09</v>
      </c>
      <c r="E1598" s="479"/>
      <c r="F1598" s="480" t="str">
        <f t="shared" si="49"/>
        <v>98764</v>
      </c>
      <c r="G1598" s="481">
        <f t="shared" si="48"/>
        <v>5.36</v>
      </c>
      <c r="H1598" s="468"/>
    </row>
    <row r="1599" spans="1:8" s="6" customFormat="1" ht="60" x14ac:dyDescent="0.25">
      <c r="A1599" s="522">
        <v>99834</v>
      </c>
      <c r="B1599" s="523" t="s">
        <v>14461</v>
      </c>
      <c r="C1599" s="522" t="s">
        <v>2801</v>
      </c>
      <c r="D1599" s="524">
        <v>0.2</v>
      </c>
      <c r="E1599" s="479"/>
      <c r="F1599" s="480" t="str">
        <f t="shared" si="49"/>
        <v>99834</v>
      </c>
      <c r="G1599" s="481">
        <f t="shared" si="48"/>
        <v>0.26</v>
      </c>
      <c r="H1599" s="468"/>
    </row>
    <row r="1600" spans="1:8" s="6" customFormat="1" ht="60" x14ac:dyDescent="0.25">
      <c r="A1600" s="522">
        <v>99833</v>
      </c>
      <c r="B1600" s="523" t="s">
        <v>14462</v>
      </c>
      <c r="C1600" s="522" t="s">
        <v>2685</v>
      </c>
      <c r="D1600" s="524">
        <v>4.12</v>
      </c>
      <c r="E1600" s="479"/>
      <c r="F1600" s="480" t="str">
        <f t="shared" si="49"/>
        <v>99833</v>
      </c>
      <c r="G1600" s="481">
        <f t="shared" si="48"/>
        <v>5.4</v>
      </c>
      <c r="H1600" s="468"/>
    </row>
    <row r="1601" spans="1:8" s="6" customFormat="1" ht="45" x14ac:dyDescent="0.25">
      <c r="A1601" s="522">
        <v>104521</v>
      </c>
      <c r="B1601" s="523" t="s">
        <v>14463</v>
      </c>
      <c r="C1601" s="522" t="s">
        <v>2801</v>
      </c>
      <c r="D1601" s="524">
        <v>0</v>
      </c>
      <c r="E1601" s="479"/>
      <c r="F1601" s="480" t="str">
        <f t="shared" si="49"/>
        <v>104521</v>
      </c>
      <c r="G1601" s="481">
        <f t="shared" si="48"/>
        <v>0</v>
      </c>
      <c r="H1601" s="468"/>
    </row>
    <row r="1602" spans="1:8" s="6" customFormat="1" ht="45" x14ac:dyDescent="0.25">
      <c r="A1602" s="522">
        <v>104520</v>
      </c>
      <c r="B1602" s="523" t="s">
        <v>14464</v>
      </c>
      <c r="C1602" s="522" t="s">
        <v>2685</v>
      </c>
      <c r="D1602" s="524">
        <v>0</v>
      </c>
      <c r="E1602" s="479"/>
      <c r="F1602" s="480" t="str">
        <f t="shared" si="49"/>
        <v>104520</v>
      </c>
      <c r="G1602" s="481">
        <f t="shared" si="48"/>
        <v>0</v>
      </c>
      <c r="H1602" s="468"/>
    </row>
    <row r="1603" spans="1:8" s="6" customFormat="1" ht="45" x14ac:dyDescent="0.25">
      <c r="A1603" s="522">
        <v>90687</v>
      </c>
      <c r="B1603" s="523" t="s">
        <v>14465</v>
      </c>
      <c r="C1603" s="522" t="s">
        <v>2801</v>
      </c>
      <c r="D1603" s="524">
        <v>83.52</v>
      </c>
      <c r="E1603" s="479"/>
      <c r="F1603" s="480" t="str">
        <f t="shared" si="49"/>
        <v>90687</v>
      </c>
      <c r="G1603" s="481">
        <f t="shared" si="48"/>
        <v>109.42</v>
      </c>
      <c r="H1603" s="468"/>
    </row>
    <row r="1604" spans="1:8" s="6" customFormat="1" ht="45" x14ac:dyDescent="0.25">
      <c r="A1604" s="522">
        <v>90686</v>
      </c>
      <c r="B1604" s="523" t="s">
        <v>14466</v>
      </c>
      <c r="C1604" s="522" t="s">
        <v>2685</v>
      </c>
      <c r="D1604" s="524">
        <v>185.69</v>
      </c>
      <c r="E1604" s="479"/>
      <c r="F1604" s="480" t="str">
        <f t="shared" si="49"/>
        <v>90686</v>
      </c>
      <c r="G1604" s="481">
        <f t="shared" ref="G1604:G1667" si="50">ROUND(D1604*(1+$G$2),2)</f>
        <v>243.27</v>
      </c>
      <c r="H1604" s="468"/>
    </row>
    <row r="1605" spans="1:8" s="6" customFormat="1" ht="30" x14ac:dyDescent="0.25">
      <c r="A1605" s="522">
        <v>5952</v>
      </c>
      <c r="B1605" s="523" t="s">
        <v>2828</v>
      </c>
      <c r="C1605" s="522" t="s">
        <v>2801</v>
      </c>
      <c r="D1605" s="524">
        <v>31.16</v>
      </c>
      <c r="E1605" s="479"/>
      <c r="F1605" s="480" t="str">
        <f t="shared" ref="F1605:F1668" si="51">TRIM(A1605)</f>
        <v>5952</v>
      </c>
      <c r="G1605" s="481">
        <f t="shared" si="50"/>
        <v>40.82</v>
      </c>
      <c r="H1605" s="468"/>
    </row>
    <row r="1606" spans="1:8" s="6" customFormat="1" ht="30" x14ac:dyDescent="0.25">
      <c r="A1606" s="522">
        <v>5795</v>
      </c>
      <c r="B1606" s="523" t="s">
        <v>2690</v>
      </c>
      <c r="C1606" s="522" t="s">
        <v>2685</v>
      </c>
      <c r="D1606" s="524">
        <v>33.130000000000003</v>
      </c>
      <c r="E1606" s="479"/>
      <c r="F1606" s="480" t="str">
        <f t="shared" si="51"/>
        <v>5795</v>
      </c>
      <c r="G1606" s="481">
        <f t="shared" si="50"/>
        <v>43.4</v>
      </c>
      <c r="H1606" s="468"/>
    </row>
    <row r="1607" spans="1:8" s="6" customFormat="1" ht="30" x14ac:dyDescent="0.25">
      <c r="A1607" s="522">
        <v>104657</v>
      </c>
      <c r="B1607" s="523" t="s">
        <v>14467</v>
      </c>
      <c r="C1607" s="522" t="s">
        <v>2801</v>
      </c>
      <c r="D1607" s="524">
        <v>0</v>
      </c>
      <c r="E1607" s="479"/>
      <c r="F1607" s="480" t="str">
        <f t="shared" si="51"/>
        <v>104657</v>
      </c>
      <c r="G1607" s="481">
        <f t="shared" si="50"/>
        <v>0</v>
      </c>
      <c r="H1607" s="468"/>
    </row>
    <row r="1608" spans="1:8" s="6" customFormat="1" ht="30" x14ac:dyDescent="0.25">
      <c r="A1608" s="522">
        <v>104656</v>
      </c>
      <c r="B1608" s="523" t="s">
        <v>14468</v>
      </c>
      <c r="C1608" s="522" t="s">
        <v>2685</v>
      </c>
      <c r="D1608" s="524">
        <v>0</v>
      </c>
      <c r="E1608" s="479"/>
      <c r="F1608" s="480" t="str">
        <f t="shared" si="51"/>
        <v>104656</v>
      </c>
      <c r="G1608" s="481">
        <f t="shared" si="50"/>
        <v>0</v>
      </c>
      <c r="H1608" s="468"/>
    </row>
    <row r="1609" spans="1:8" s="6" customFormat="1" ht="45" x14ac:dyDescent="0.25">
      <c r="A1609" s="522">
        <v>102274</v>
      </c>
      <c r="B1609" s="523" t="s">
        <v>2912</v>
      </c>
      <c r="C1609" s="522" t="s">
        <v>2801</v>
      </c>
      <c r="D1609" s="524">
        <v>30.07</v>
      </c>
      <c r="E1609" s="479"/>
      <c r="F1609" s="480" t="str">
        <f t="shared" si="51"/>
        <v>102274</v>
      </c>
      <c r="G1609" s="481">
        <f t="shared" si="50"/>
        <v>39.39</v>
      </c>
      <c r="H1609" s="468"/>
    </row>
    <row r="1610" spans="1:8" s="6" customFormat="1" ht="45" x14ac:dyDescent="0.25">
      <c r="A1610" s="522">
        <v>102275</v>
      </c>
      <c r="B1610" s="523" t="s">
        <v>2797</v>
      </c>
      <c r="C1610" s="522" t="s">
        <v>2685</v>
      </c>
      <c r="D1610" s="524">
        <v>32.39</v>
      </c>
      <c r="E1610" s="479"/>
      <c r="F1610" s="480" t="str">
        <f t="shared" si="51"/>
        <v>102275</v>
      </c>
      <c r="G1610" s="481">
        <f t="shared" si="50"/>
        <v>42.43</v>
      </c>
      <c r="H1610" s="468"/>
    </row>
    <row r="1611" spans="1:8" s="6" customFormat="1" ht="30" x14ac:dyDescent="0.25">
      <c r="A1611" s="522">
        <v>95259</v>
      </c>
      <c r="B1611" s="523" t="s">
        <v>2894</v>
      </c>
      <c r="C1611" s="522" t="s">
        <v>2801</v>
      </c>
      <c r="D1611" s="524">
        <v>30.95</v>
      </c>
      <c r="E1611" s="479"/>
      <c r="F1611" s="480" t="str">
        <f t="shared" si="51"/>
        <v>95259</v>
      </c>
      <c r="G1611" s="481">
        <f t="shared" si="50"/>
        <v>40.549999999999997</v>
      </c>
      <c r="H1611" s="468"/>
    </row>
    <row r="1612" spans="1:8" s="6" customFormat="1" ht="30" x14ac:dyDescent="0.25">
      <c r="A1612" s="522">
        <v>95258</v>
      </c>
      <c r="B1612" s="523" t="s">
        <v>2780</v>
      </c>
      <c r="C1612" s="522" t="s">
        <v>2685</v>
      </c>
      <c r="D1612" s="524">
        <v>32.700000000000003</v>
      </c>
      <c r="E1612" s="479"/>
      <c r="F1612" s="480" t="str">
        <f t="shared" si="51"/>
        <v>95258</v>
      </c>
      <c r="G1612" s="481">
        <f t="shared" si="50"/>
        <v>42.84</v>
      </c>
      <c r="H1612" s="468"/>
    </row>
    <row r="1613" spans="1:8" s="6" customFormat="1" ht="30" x14ac:dyDescent="0.25">
      <c r="A1613" s="522">
        <v>105917</v>
      </c>
      <c r="B1613" s="523" t="s">
        <v>18709</v>
      </c>
      <c r="C1613" s="522" t="s">
        <v>2801</v>
      </c>
      <c r="D1613" s="524">
        <v>0</v>
      </c>
      <c r="E1613" s="479"/>
      <c r="F1613" s="480" t="str">
        <f t="shared" si="51"/>
        <v>105917</v>
      </c>
      <c r="G1613" s="481">
        <f t="shared" si="50"/>
        <v>0</v>
      </c>
      <c r="H1613" s="468"/>
    </row>
    <row r="1614" spans="1:8" s="6" customFormat="1" ht="30" x14ac:dyDescent="0.25">
      <c r="A1614" s="522">
        <v>105916</v>
      </c>
      <c r="B1614" s="523" t="s">
        <v>18710</v>
      </c>
      <c r="C1614" s="522" t="s">
        <v>2685</v>
      </c>
      <c r="D1614" s="524">
        <v>0</v>
      </c>
      <c r="E1614" s="479"/>
      <c r="F1614" s="480" t="str">
        <f t="shared" si="51"/>
        <v>105916</v>
      </c>
      <c r="G1614" s="481">
        <f t="shared" si="50"/>
        <v>0</v>
      </c>
      <c r="H1614" s="468"/>
    </row>
    <row r="1615" spans="1:8" s="6" customFormat="1" ht="30" x14ac:dyDescent="0.25">
      <c r="A1615" s="522">
        <v>92967</v>
      </c>
      <c r="B1615" s="523" t="s">
        <v>2881</v>
      </c>
      <c r="C1615" s="522" t="s">
        <v>2801</v>
      </c>
      <c r="D1615" s="524">
        <v>31.22</v>
      </c>
      <c r="E1615" s="479"/>
      <c r="F1615" s="480" t="str">
        <f t="shared" si="51"/>
        <v>92967</v>
      </c>
      <c r="G1615" s="481">
        <f t="shared" si="50"/>
        <v>40.9</v>
      </c>
      <c r="H1615" s="468"/>
    </row>
    <row r="1616" spans="1:8" s="6" customFormat="1" ht="30" x14ac:dyDescent="0.25">
      <c r="A1616" s="522">
        <v>92966</v>
      </c>
      <c r="B1616" s="523" t="s">
        <v>2767</v>
      </c>
      <c r="C1616" s="522" t="s">
        <v>2685</v>
      </c>
      <c r="D1616" s="524">
        <v>33.24</v>
      </c>
      <c r="E1616" s="479"/>
      <c r="F1616" s="480" t="str">
        <f t="shared" si="51"/>
        <v>92966</v>
      </c>
      <c r="G1616" s="481">
        <f t="shared" si="50"/>
        <v>43.55</v>
      </c>
      <c r="H1616" s="468"/>
    </row>
    <row r="1617" spans="1:8" s="6" customFormat="1" ht="75" x14ac:dyDescent="0.25">
      <c r="A1617" s="522">
        <v>103794</v>
      </c>
      <c r="B1617" s="523" t="s">
        <v>14469</v>
      </c>
      <c r="C1617" s="522" t="s">
        <v>2801</v>
      </c>
      <c r="D1617" s="524">
        <v>0</v>
      </c>
      <c r="E1617" s="479"/>
      <c r="F1617" s="480" t="str">
        <f t="shared" si="51"/>
        <v>103794</v>
      </c>
      <c r="G1617" s="481">
        <f t="shared" si="50"/>
        <v>0</v>
      </c>
      <c r="H1617" s="468"/>
    </row>
    <row r="1618" spans="1:8" s="6" customFormat="1" ht="75" x14ac:dyDescent="0.25">
      <c r="A1618" s="522">
        <v>103793</v>
      </c>
      <c r="B1618" s="523" t="s">
        <v>14470</v>
      </c>
      <c r="C1618" s="522" t="s">
        <v>2685</v>
      </c>
      <c r="D1618" s="524">
        <v>0</v>
      </c>
      <c r="E1618" s="479"/>
      <c r="F1618" s="480" t="str">
        <f t="shared" si="51"/>
        <v>103793</v>
      </c>
      <c r="G1618" s="481">
        <f t="shared" si="50"/>
        <v>0</v>
      </c>
      <c r="H1618" s="468"/>
    </row>
    <row r="1619" spans="1:8" s="6" customFormat="1" ht="45" x14ac:dyDescent="0.25">
      <c r="A1619" s="522">
        <v>96156</v>
      </c>
      <c r="B1619" s="523" t="s">
        <v>2907</v>
      </c>
      <c r="C1619" s="522" t="s">
        <v>2801</v>
      </c>
      <c r="D1619" s="524">
        <v>71.66</v>
      </c>
      <c r="E1619" s="479"/>
      <c r="F1619" s="480" t="str">
        <f t="shared" si="51"/>
        <v>96156</v>
      </c>
      <c r="G1619" s="481">
        <f t="shared" si="50"/>
        <v>93.88</v>
      </c>
      <c r="H1619" s="468"/>
    </row>
    <row r="1620" spans="1:8" s="6" customFormat="1" ht="45" x14ac:dyDescent="0.25">
      <c r="A1620" s="522">
        <v>96158</v>
      </c>
      <c r="B1620" s="523" t="s">
        <v>2793</v>
      </c>
      <c r="C1620" s="522" t="s">
        <v>2685</v>
      </c>
      <c r="D1620" s="524">
        <v>150.53</v>
      </c>
      <c r="E1620" s="479"/>
      <c r="F1620" s="480" t="str">
        <f t="shared" si="51"/>
        <v>96158</v>
      </c>
      <c r="G1620" s="481">
        <f t="shared" si="50"/>
        <v>197.21</v>
      </c>
      <c r="H1620" s="468"/>
    </row>
    <row r="1621" spans="1:8" s="6" customFormat="1" ht="45" x14ac:dyDescent="0.25">
      <c r="A1621" s="522">
        <v>90693</v>
      </c>
      <c r="B1621" s="523" t="s">
        <v>2862</v>
      </c>
      <c r="C1621" s="522" t="s">
        <v>2801</v>
      </c>
      <c r="D1621" s="524">
        <v>66.819999999999993</v>
      </c>
      <c r="E1621" s="479"/>
      <c r="F1621" s="480" t="str">
        <f t="shared" si="51"/>
        <v>90693</v>
      </c>
      <c r="G1621" s="481">
        <f t="shared" si="50"/>
        <v>87.54</v>
      </c>
      <c r="H1621" s="468"/>
    </row>
    <row r="1622" spans="1:8" s="6" customFormat="1" ht="45" x14ac:dyDescent="0.25">
      <c r="A1622" s="522">
        <v>90692</v>
      </c>
      <c r="B1622" s="523" t="s">
        <v>2749</v>
      </c>
      <c r="C1622" s="522" t="s">
        <v>2685</v>
      </c>
      <c r="D1622" s="524">
        <v>140.91</v>
      </c>
      <c r="E1622" s="479"/>
      <c r="F1622" s="480" t="str">
        <f t="shared" si="51"/>
        <v>90692</v>
      </c>
      <c r="G1622" s="481">
        <f t="shared" si="50"/>
        <v>184.61</v>
      </c>
      <c r="H1622" s="468"/>
    </row>
    <row r="1623" spans="1:8" s="6" customFormat="1" ht="45" x14ac:dyDescent="0.25">
      <c r="A1623" s="522">
        <v>96246</v>
      </c>
      <c r="B1623" s="523" t="s">
        <v>14471</v>
      </c>
      <c r="C1623" s="522" t="s">
        <v>2801</v>
      </c>
      <c r="D1623" s="524">
        <v>73.27</v>
      </c>
      <c r="E1623" s="479"/>
      <c r="F1623" s="480" t="str">
        <f t="shared" si="51"/>
        <v>96246</v>
      </c>
      <c r="G1623" s="481">
        <f t="shared" si="50"/>
        <v>95.99</v>
      </c>
      <c r="H1623" s="468"/>
    </row>
    <row r="1624" spans="1:8" s="6" customFormat="1" ht="45" x14ac:dyDescent="0.25">
      <c r="A1624" s="522">
        <v>96245</v>
      </c>
      <c r="B1624" s="523" t="s">
        <v>14472</v>
      </c>
      <c r="C1624" s="522" t="s">
        <v>2685</v>
      </c>
      <c r="D1624" s="524">
        <v>125.66</v>
      </c>
      <c r="E1624" s="479"/>
      <c r="F1624" s="480" t="str">
        <f t="shared" si="51"/>
        <v>96245</v>
      </c>
      <c r="G1624" s="481">
        <f t="shared" si="50"/>
        <v>164.63</v>
      </c>
      <c r="H1624" s="468"/>
    </row>
    <row r="1625" spans="1:8" s="6" customFormat="1" ht="45" x14ac:dyDescent="0.25">
      <c r="A1625" s="522">
        <v>88404</v>
      </c>
      <c r="B1625" s="523" t="s">
        <v>14473</v>
      </c>
      <c r="C1625" s="522" t="s">
        <v>2801</v>
      </c>
      <c r="D1625" s="524">
        <v>0.9</v>
      </c>
      <c r="E1625" s="479"/>
      <c r="F1625" s="480" t="str">
        <f t="shared" si="51"/>
        <v>88404</v>
      </c>
      <c r="G1625" s="481">
        <f t="shared" si="50"/>
        <v>1.18</v>
      </c>
      <c r="H1625" s="468"/>
    </row>
    <row r="1626" spans="1:8" s="6" customFormat="1" ht="45" x14ac:dyDescent="0.25">
      <c r="A1626" s="522">
        <v>88399</v>
      </c>
      <c r="B1626" s="523" t="s">
        <v>14474</v>
      </c>
      <c r="C1626" s="522" t="s">
        <v>2685</v>
      </c>
      <c r="D1626" s="524">
        <v>3.31</v>
      </c>
      <c r="E1626" s="479"/>
      <c r="F1626" s="480" t="str">
        <f t="shared" si="51"/>
        <v>88399</v>
      </c>
      <c r="G1626" s="481">
        <f t="shared" si="50"/>
        <v>4.34</v>
      </c>
      <c r="H1626" s="468"/>
    </row>
    <row r="1627" spans="1:8" s="6" customFormat="1" ht="45" x14ac:dyDescent="0.25">
      <c r="A1627" s="522">
        <v>88392</v>
      </c>
      <c r="B1627" s="523" t="s">
        <v>14475</v>
      </c>
      <c r="C1627" s="522" t="s">
        <v>2801</v>
      </c>
      <c r="D1627" s="524">
        <v>0.96</v>
      </c>
      <c r="E1627" s="479"/>
      <c r="F1627" s="480" t="str">
        <f t="shared" si="51"/>
        <v>88392</v>
      </c>
      <c r="G1627" s="481">
        <f t="shared" si="50"/>
        <v>1.26</v>
      </c>
      <c r="H1627" s="468"/>
    </row>
    <row r="1628" spans="1:8" s="6" customFormat="1" ht="45" x14ac:dyDescent="0.25">
      <c r="A1628" s="522">
        <v>88386</v>
      </c>
      <c r="B1628" s="523" t="s">
        <v>14476</v>
      </c>
      <c r="C1628" s="522" t="s">
        <v>2685</v>
      </c>
      <c r="D1628" s="524">
        <v>4.5</v>
      </c>
      <c r="E1628" s="479"/>
      <c r="F1628" s="480" t="str">
        <f t="shared" si="51"/>
        <v>88386</v>
      </c>
      <c r="G1628" s="481">
        <f t="shared" si="50"/>
        <v>5.9</v>
      </c>
      <c r="H1628" s="468"/>
    </row>
    <row r="1629" spans="1:8" s="6" customFormat="1" ht="45" x14ac:dyDescent="0.25">
      <c r="A1629" s="522">
        <v>88398</v>
      </c>
      <c r="B1629" s="523" t="s">
        <v>14477</v>
      </c>
      <c r="C1629" s="522" t="s">
        <v>2801</v>
      </c>
      <c r="D1629" s="524">
        <v>1.1399999999999999</v>
      </c>
      <c r="E1629" s="479"/>
      <c r="F1629" s="480" t="str">
        <f t="shared" si="51"/>
        <v>88398</v>
      </c>
      <c r="G1629" s="481">
        <f t="shared" si="50"/>
        <v>1.49</v>
      </c>
      <c r="H1629" s="468"/>
    </row>
    <row r="1630" spans="1:8" s="6" customFormat="1" ht="45" x14ac:dyDescent="0.25">
      <c r="A1630" s="522">
        <v>88393</v>
      </c>
      <c r="B1630" s="523" t="s">
        <v>14478</v>
      </c>
      <c r="C1630" s="522" t="s">
        <v>2685</v>
      </c>
      <c r="D1630" s="524">
        <v>6.18</v>
      </c>
      <c r="E1630" s="479"/>
      <c r="F1630" s="480" t="str">
        <f t="shared" si="51"/>
        <v>88393</v>
      </c>
      <c r="G1630" s="481">
        <f t="shared" si="50"/>
        <v>8.1</v>
      </c>
      <c r="H1630" s="468"/>
    </row>
    <row r="1631" spans="1:8" s="6" customFormat="1" ht="60" x14ac:dyDescent="0.25">
      <c r="A1631" s="522">
        <v>90638</v>
      </c>
      <c r="B1631" s="523" t="s">
        <v>2855</v>
      </c>
      <c r="C1631" s="522" t="s">
        <v>2801</v>
      </c>
      <c r="D1631" s="524">
        <v>4.55</v>
      </c>
      <c r="E1631" s="479"/>
      <c r="F1631" s="480" t="str">
        <f t="shared" si="51"/>
        <v>90638</v>
      </c>
      <c r="G1631" s="481">
        <f t="shared" si="50"/>
        <v>5.96</v>
      </c>
      <c r="H1631" s="468"/>
    </row>
    <row r="1632" spans="1:8" s="6" customFormat="1" ht="60" x14ac:dyDescent="0.25">
      <c r="A1632" s="522">
        <v>90637</v>
      </c>
      <c r="B1632" s="523" t="s">
        <v>2742</v>
      </c>
      <c r="C1632" s="522" t="s">
        <v>2685</v>
      </c>
      <c r="D1632" s="524">
        <v>13.97</v>
      </c>
      <c r="E1632" s="479"/>
      <c r="F1632" s="480" t="str">
        <f t="shared" si="51"/>
        <v>90637</v>
      </c>
      <c r="G1632" s="481">
        <f t="shared" si="50"/>
        <v>18.3</v>
      </c>
      <c r="H1632" s="468"/>
    </row>
    <row r="1633" spans="1:8" s="6" customFormat="1" ht="60" x14ac:dyDescent="0.25">
      <c r="A1633" s="522">
        <v>103243</v>
      </c>
      <c r="B1633" s="523" t="s">
        <v>14479</v>
      </c>
      <c r="C1633" s="522" t="s">
        <v>2801</v>
      </c>
      <c r="D1633" s="524">
        <v>0</v>
      </c>
      <c r="E1633" s="479"/>
      <c r="F1633" s="480" t="str">
        <f t="shared" si="51"/>
        <v>103243</v>
      </c>
      <c r="G1633" s="481">
        <f t="shared" si="50"/>
        <v>0</v>
      </c>
      <c r="H1633" s="468"/>
    </row>
    <row r="1634" spans="1:8" s="6" customFormat="1" ht="60" x14ac:dyDescent="0.25">
      <c r="A1634" s="522">
        <v>103242</v>
      </c>
      <c r="B1634" s="523" t="s">
        <v>14480</v>
      </c>
      <c r="C1634" s="522" t="s">
        <v>2685</v>
      </c>
      <c r="D1634" s="524">
        <v>0</v>
      </c>
      <c r="E1634" s="479"/>
      <c r="F1634" s="480" t="str">
        <f t="shared" si="51"/>
        <v>103242</v>
      </c>
      <c r="G1634" s="481">
        <f t="shared" si="50"/>
        <v>0</v>
      </c>
      <c r="H1634" s="468"/>
    </row>
    <row r="1635" spans="1:8" s="6" customFormat="1" ht="60" x14ac:dyDescent="0.25">
      <c r="A1635" s="522">
        <v>5806</v>
      </c>
      <c r="B1635" s="523" t="s">
        <v>2805</v>
      </c>
      <c r="C1635" s="522" t="s">
        <v>2801</v>
      </c>
      <c r="D1635" s="524">
        <v>0.28000000000000003</v>
      </c>
      <c r="E1635" s="479"/>
      <c r="F1635" s="480" t="str">
        <f t="shared" si="51"/>
        <v>5806</v>
      </c>
      <c r="G1635" s="481">
        <f t="shared" si="50"/>
        <v>0.37</v>
      </c>
      <c r="H1635" s="468"/>
    </row>
    <row r="1636" spans="1:8" s="6" customFormat="1" ht="60" x14ac:dyDescent="0.25">
      <c r="A1636" s="522">
        <v>73536</v>
      </c>
      <c r="B1636" s="523" t="s">
        <v>2723</v>
      </c>
      <c r="C1636" s="522" t="s">
        <v>2685</v>
      </c>
      <c r="D1636" s="524">
        <v>22.37</v>
      </c>
      <c r="E1636" s="479"/>
      <c r="F1636" s="480" t="str">
        <f t="shared" si="51"/>
        <v>73536</v>
      </c>
      <c r="G1636" s="481">
        <f t="shared" si="50"/>
        <v>29.31</v>
      </c>
      <c r="H1636" s="468"/>
    </row>
    <row r="1637" spans="1:8" s="6" customFormat="1" ht="60" x14ac:dyDescent="0.25">
      <c r="A1637" s="522">
        <v>7043</v>
      </c>
      <c r="B1637" s="523" t="s">
        <v>2833</v>
      </c>
      <c r="C1637" s="522" t="s">
        <v>2801</v>
      </c>
      <c r="D1637" s="524">
        <v>0.34</v>
      </c>
      <c r="E1637" s="479"/>
      <c r="F1637" s="480" t="str">
        <f t="shared" si="51"/>
        <v>7043</v>
      </c>
      <c r="G1637" s="481">
        <f t="shared" si="50"/>
        <v>0.45</v>
      </c>
      <c r="H1637" s="468"/>
    </row>
    <row r="1638" spans="1:8" s="6" customFormat="1" ht="60" x14ac:dyDescent="0.25">
      <c r="A1638" s="522">
        <v>7042</v>
      </c>
      <c r="B1638" s="523" t="s">
        <v>2717</v>
      </c>
      <c r="C1638" s="522" t="s">
        <v>2685</v>
      </c>
      <c r="D1638" s="524">
        <v>26.43</v>
      </c>
      <c r="E1638" s="479"/>
      <c r="F1638" s="480" t="str">
        <f t="shared" si="51"/>
        <v>7042</v>
      </c>
      <c r="G1638" s="481">
        <f t="shared" si="50"/>
        <v>34.630000000000003</v>
      </c>
      <c r="H1638" s="468"/>
    </row>
    <row r="1639" spans="1:8" s="6" customFormat="1" ht="45" x14ac:dyDescent="0.25">
      <c r="A1639" s="522">
        <v>5934</v>
      </c>
      <c r="B1639" s="523" t="s">
        <v>2825</v>
      </c>
      <c r="C1639" s="522" t="s">
        <v>2801</v>
      </c>
      <c r="D1639" s="524">
        <v>114.39</v>
      </c>
      <c r="E1639" s="479"/>
      <c r="F1639" s="480" t="str">
        <f t="shared" si="51"/>
        <v>5934</v>
      </c>
      <c r="G1639" s="481">
        <f t="shared" si="50"/>
        <v>149.86000000000001</v>
      </c>
      <c r="H1639" s="468"/>
    </row>
    <row r="1640" spans="1:8" s="6" customFormat="1" ht="45" x14ac:dyDescent="0.25">
      <c r="A1640" s="522">
        <v>5932</v>
      </c>
      <c r="B1640" s="523" t="s">
        <v>2711</v>
      </c>
      <c r="C1640" s="522" t="s">
        <v>2685</v>
      </c>
      <c r="D1640" s="524">
        <v>284.77999999999997</v>
      </c>
      <c r="E1640" s="479"/>
      <c r="F1640" s="480" t="str">
        <f t="shared" si="51"/>
        <v>5932</v>
      </c>
      <c r="G1640" s="481">
        <f t="shared" si="50"/>
        <v>373.09</v>
      </c>
      <c r="H1640" s="468"/>
    </row>
    <row r="1641" spans="1:8" s="6" customFormat="1" ht="45" x14ac:dyDescent="0.25">
      <c r="A1641" s="522">
        <v>96159</v>
      </c>
      <c r="B1641" s="523" t="s">
        <v>2908</v>
      </c>
      <c r="C1641" s="522" t="s">
        <v>2801</v>
      </c>
      <c r="D1641" s="524">
        <v>101.43</v>
      </c>
      <c r="E1641" s="479"/>
      <c r="F1641" s="480" t="str">
        <f t="shared" si="51"/>
        <v>96159</v>
      </c>
      <c r="G1641" s="481">
        <f t="shared" si="50"/>
        <v>132.88</v>
      </c>
      <c r="H1641" s="468"/>
    </row>
    <row r="1642" spans="1:8" s="6" customFormat="1" ht="45" x14ac:dyDescent="0.25">
      <c r="A1642" s="522">
        <v>95133</v>
      </c>
      <c r="B1642" s="523" t="s">
        <v>2778</v>
      </c>
      <c r="C1642" s="522" t="s">
        <v>2685</v>
      </c>
      <c r="D1642" s="524">
        <v>191.87</v>
      </c>
      <c r="E1642" s="479"/>
      <c r="F1642" s="480" t="str">
        <f t="shared" si="51"/>
        <v>95133</v>
      </c>
      <c r="G1642" s="481">
        <f t="shared" si="50"/>
        <v>251.37</v>
      </c>
      <c r="H1642" s="468"/>
    </row>
    <row r="1643" spans="1:8" s="6" customFormat="1" ht="45" x14ac:dyDescent="0.25">
      <c r="A1643" s="522">
        <v>102986</v>
      </c>
      <c r="B1643" s="523" t="s">
        <v>14481</v>
      </c>
      <c r="C1643" s="522" t="s">
        <v>2801</v>
      </c>
      <c r="D1643" s="524">
        <v>0</v>
      </c>
      <c r="E1643" s="479"/>
      <c r="F1643" s="480" t="str">
        <f t="shared" si="51"/>
        <v>102986</v>
      </c>
      <c r="G1643" s="481">
        <f t="shared" si="50"/>
        <v>0</v>
      </c>
      <c r="H1643" s="468"/>
    </row>
    <row r="1644" spans="1:8" s="6" customFormat="1" ht="45" x14ac:dyDescent="0.25">
      <c r="A1644" s="522">
        <v>102987</v>
      </c>
      <c r="B1644" s="523" t="s">
        <v>14482</v>
      </c>
      <c r="C1644" s="522" t="s">
        <v>2685</v>
      </c>
      <c r="D1644" s="524">
        <v>0</v>
      </c>
      <c r="E1644" s="479"/>
      <c r="F1644" s="480" t="str">
        <f t="shared" si="51"/>
        <v>102987</v>
      </c>
      <c r="G1644" s="481">
        <f t="shared" si="50"/>
        <v>0</v>
      </c>
      <c r="H1644" s="468"/>
    </row>
    <row r="1645" spans="1:8" s="6" customFormat="1" ht="45" x14ac:dyDescent="0.25">
      <c r="A1645" s="522">
        <v>92961</v>
      </c>
      <c r="B1645" s="523" t="s">
        <v>2880</v>
      </c>
      <c r="C1645" s="522" t="s">
        <v>2801</v>
      </c>
      <c r="D1645" s="524">
        <v>5.43</v>
      </c>
      <c r="E1645" s="479"/>
      <c r="F1645" s="480" t="str">
        <f t="shared" si="51"/>
        <v>92961</v>
      </c>
      <c r="G1645" s="481">
        <f t="shared" si="50"/>
        <v>7.11</v>
      </c>
      <c r="H1645" s="468"/>
    </row>
    <row r="1646" spans="1:8" s="6" customFormat="1" ht="45" x14ac:dyDescent="0.25">
      <c r="A1646" s="522">
        <v>92960</v>
      </c>
      <c r="B1646" s="523" t="s">
        <v>2766</v>
      </c>
      <c r="C1646" s="522" t="s">
        <v>2685</v>
      </c>
      <c r="D1646" s="524">
        <v>20.05</v>
      </c>
      <c r="E1646" s="479"/>
      <c r="F1646" s="480" t="str">
        <f t="shared" si="51"/>
        <v>92960</v>
      </c>
      <c r="G1646" s="481">
        <f t="shared" si="50"/>
        <v>26.27</v>
      </c>
      <c r="H1646" s="468"/>
    </row>
    <row r="1647" spans="1:8" s="6" customFormat="1" ht="45" x14ac:dyDescent="0.25">
      <c r="A1647" s="522">
        <v>102863</v>
      </c>
      <c r="B1647" s="523" t="s">
        <v>14483</v>
      </c>
      <c r="C1647" s="522" t="s">
        <v>2801</v>
      </c>
      <c r="D1647" s="524">
        <v>0</v>
      </c>
      <c r="E1647" s="479"/>
      <c r="F1647" s="480" t="str">
        <f t="shared" si="51"/>
        <v>102863</v>
      </c>
      <c r="G1647" s="481">
        <f t="shared" si="50"/>
        <v>0</v>
      </c>
      <c r="H1647" s="468"/>
    </row>
    <row r="1648" spans="1:8" s="6" customFormat="1" ht="45" x14ac:dyDescent="0.25">
      <c r="A1648" s="522">
        <v>102862</v>
      </c>
      <c r="B1648" s="523" t="s">
        <v>14484</v>
      </c>
      <c r="C1648" s="522" t="s">
        <v>2685</v>
      </c>
      <c r="D1648" s="524">
        <v>0</v>
      </c>
      <c r="E1648" s="479"/>
      <c r="F1648" s="480" t="str">
        <f t="shared" si="51"/>
        <v>102862</v>
      </c>
      <c r="G1648" s="481">
        <f t="shared" si="50"/>
        <v>0</v>
      </c>
      <c r="H1648" s="468"/>
    </row>
    <row r="1649" spans="1:8" s="6" customFormat="1" ht="75" x14ac:dyDescent="0.25">
      <c r="A1649" s="522">
        <v>93409</v>
      </c>
      <c r="B1649" s="523" t="s">
        <v>14485</v>
      </c>
      <c r="C1649" s="522" t="s">
        <v>2801</v>
      </c>
      <c r="D1649" s="524">
        <v>35.82</v>
      </c>
      <c r="E1649" s="479"/>
      <c r="F1649" s="480" t="str">
        <f t="shared" si="51"/>
        <v>93409</v>
      </c>
      <c r="G1649" s="481">
        <f t="shared" si="50"/>
        <v>46.93</v>
      </c>
      <c r="H1649" s="468"/>
    </row>
    <row r="1650" spans="1:8" s="6" customFormat="1" ht="75" x14ac:dyDescent="0.25">
      <c r="A1650" s="522">
        <v>93408</v>
      </c>
      <c r="B1650" s="523" t="s">
        <v>14486</v>
      </c>
      <c r="C1650" s="522" t="s">
        <v>2685</v>
      </c>
      <c r="D1650" s="524">
        <v>94.42</v>
      </c>
      <c r="E1650" s="479"/>
      <c r="F1650" s="480" t="str">
        <f t="shared" si="51"/>
        <v>93408</v>
      </c>
      <c r="G1650" s="481">
        <f t="shared" si="50"/>
        <v>123.7</v>
      </c>
      <c r="H1650" s="468"/>
    </row>
    <row r="1651" spans="1:8" s="6" customFormat="1" ht="30" x14ac:dyDescent="0.25">
      <c r="A1651" s="522">
        <v>102941</v>
      </c>
      <c r="B1651" s="523" t="s">
        <v>14487</v>
      </c>
      <c r="C1651" s="522" t="s">
        <v>2801</v>
      </c>
      <c r="D1651" s="524">
        <v>0</v>
      </c>
      <c r="E1651" s="479"/>
      <c r="F1651" s="480" t="str">
        <f t="shared" si="51"/>
        <v>102941</v>
      </c>
      <c r="G1651" s="481">
        <f t="shared" si="50"/>
        <v>0</v>
      </c>
      <c r="H1651" s="468"/>
    </row>
    <row r="1652" spans="1:8" s="6" customFormat="1" ht="30" x14ac:dyDescent="0.25">
      <c r="A1652" s="522">
        <v>102940</v>
      </c>
      <c r="B1652" s="523" t="s">
        <v>14488</v>
      </c>
      <c r="C1652" s="522" t="s">
        <v>2685</v>
      </c>
      <c r="D1652" s="524">
        <v>0</v>
      </c>
      <c r="E1652" s="479"/>
      <c r="F1652" s="480" t="str">
        <f t="shared" si="51"/>
        <v>102940</v>
      </c>
      <c r="G1652" s="481">
        <f t="shared" si="50"/>
        <v>0</v>
      </c>
      <c r="H1652" s="468"/>
    </row>
    <row r="1653" spans="1:8" s="6" customFormat="1" ht="60" x14ac:dyDescent="0.25">
      <c r="A1653" s="522">
        <v>103164</v>
      </c>
      <c r="B1653" s="523" t="s">
        <v>14489</v>
      </c>
      <c r="C1653" s="522" t="s">
        <v>2801</v>
      </c>
      <c r="D1653" s="524">
        <v>0</v>
      </c>
      <c r="E1653" s="479"/>
      <c r="F1653" s="480" t="str">
        <f t="shared" si="51"/>
        <v>103164</v>
      </c>
      <c r="G1653" s="481">
        <f t="shared" si="50"/>
        <v>0</v>
      </c>
      <c r="H1653" s="468"/>
    </row>
    <row r="1654" spans="1:8" s="6" customFormat="1" ht="60" x14ac:dyDescent="0.25">
      <c r="A1654" s="522">
        <v>103163</v>
      </c>
      <c r="B1654" s="523" t="s">
        <v>14490</v>
      </c>
      <c r="C1654" s="522" t="s">
        <v>2685</v>
      </c>
      <c r="D1654" s="524">
        <v>0</v>
      </c>
      <c r="E1654" s="479"/>
      <c r="F1654" s="480" t="str">
        <f t="shared" si="51"/>
        <v>103163</v>
      </c>
      <c r="G1654" s="481">
        <f t="shared" si="50"/>
        <v>0</v>
      </c>
      <c r="H1654" s="468"/>
    </row>
    <row r="1655" spans="1:8" s="6" customFormat="1" ht="60" x14ac:dyDescent="0.25">
      <c r="A1655" s="522">
        <v>103158</v>
      </c>
      <c r="B1655" s="523" t="s">
        <v>14491</v>
      </c>
      <c r="C1655" s="522" t="s">
        <v>2801</v>
      </c>
      <c r="D1655" s="524">
        <v>0</v>
      </c>
      <c r="E1655" s="479"/>
      <c r="F1655" s="480" t="str">
        <f t="shared" si="51"/>
        <v>103158</v>
      </c>
      <c r="G1655" s="481">
        <f t="shared" si="50"/>
        <v>0</v>
      </c>
      <c r="H1655" s="468"/>
    </row>
    <row r="1656" spans="1:8" s="6" customFormat="1" ht="60" x14ac:dyDescent="0.25">
      <c r="A1656" s="522">
        <v>103157</v>
      </c>
      <c r="B1656" s="523" t="s">
        <v>14492</v>
      </c>
      <c r="C1656" s="522" t="s">
        <v>2685</v>
      </c>
      <c r="D1656" s="524">
        <v>0</v>
      </c>
      <c r="E1656" s="479"/>
      <c r="F1656" s="480" t="str">
        <f t="shared" si="51"/>
        <v>103157</v>
      </c>
      <c r="G1656" s="481">
        <f t="shared" si="50"/>
        <v>0</v>
      </c>
      <c r="H1656" s="468"/>
    </row>
    <row r="1657" spans="1:8" s="6" customFormat="1" ht="60" x14ac:dyDescent="0.25">
      <c r="A1657" s="522">
        <v>103176</v>
      </c>
      <c r="B1657" s="523" t="s">
        <v>14493</v>
      </c>
      <c r="C1657" s="522" t="s">
        <v>2801</v>
      </c>
      <c r="D1657" s="524">
        <v>0</v>
      </c>
      <c r="E1657" s="479"/>
      <c r="F1657" s="480" t="str">
        <f t="shared" si="51"/>
        <v>103176</v>
      </c>
      <c r="G1657" s="481">
        <f t="shared" si="50"/>
        <v>0</v>
      </c>
      <c r="H1657" s="468"/>
    </row>
    <row r="1658" spans="1:8" s="6" customFormat="1" ht="60" x14ac:dyDescent="0.25">
      <c r="A1658" s="522">
        <v>103175</v>
      </c>
      <c r="B1658" s="523" t="s">
        <v>14494</v>
      </c>
      <c r="C1658" s="522" t="s">
        <v>2685</v>
      </c>
      <c r="D1658" s="524">
        <v>0</v>
      </c>
      <c r="E1658" s="479"/>
      <c r="F1658" s="480" t="str">
        <f t="shared" si="51"/>
        <v>103175</v>
      </c>
      <c r="G1658" s="481">
        <f t="shared" si="50"/>
        <v>0</v>
      </c>
      <c r="H1658" s="468"/>
    </row>
    <row r="1659" spans="1:8" s="6" customFormat="1" ht="60" x14ac:dyDescent="0.25">
      <c r="A1659" s="522">
        <v>103182</v>
      </c>
      <c r="B1659" s="523" t="s">
        <v>14495</v>
      </c>
      <c r="C1659" s="522" t="s">
        <v>2801</v>
      </c>
      <c r="D1659" s="524">
        <v>0</v>
      </c>
      <c r="E1659" s="479"/>
      <c r="F1659" s="480" t="str">
        <f t="shared" si="51"/>
        <v>103182</v>
      </c>
      <c r="G1659" s="481">
        <f t="shared" si="50"/>
        <v>0</v>
      </c>
      <c r="H1659" s="468"/>
    </row>
    <row r="1660" spans="1:8" s="6" customFormat="1" ht="60" x14ac:dyDescent="0.25">
      <c r="A1660" s="522">
        <v>103181</v>
      </c>
      <c r="B1660" s="523" t="s">
        <v>14496</v>
      </c>
      <c r="C1660" s="522" t="s">
        <v>2685</v>
      </c>
      <c r="D1660" s="524">
        <v>0</v>
      </c>
      <c r="E1660" s="479"/>
      <c r="F1660" s="480" t="str">
        <f t="shared" si="51"/>
        <v>103181</v>
      </c>
      <c r="G1660" s="481">
        <f t="shared" si="50"/>
        <v>0</v>
      </c>
      <c r="H1660" s="468"/>
    </row>
    <row r="1661" spans="1:8" s="6" customFormat="1" ht="60" x14ac:dyDescent="0.25">
      <c r="A1661" s="522">
        <v>103170</v>
      </c>
      <c r="B1661" s="523" t="s">
        <v>14497</v>
      </c>
      <c r="C1661" s="522" t="s">
        <v>2801</v>
      </c>
      <c r="D1661" s="524">
        <v>0</v>
      </c>
      <c r="E1661" s="479"/>
      <c r="F1661" s="480" t="str">
        <f t="shared" si="51"/>
        <v>103170</v>
      </c>
      <c r="G1661" s="481">
        <f t="shared" si="50"/>
        <v>0</v>
      </c>
      <c r="H1661" s="468"/>
    </row>
    <row r="1662" spans="1:8" s="6" customFormat="1" ht="60" x14ac:dyDescent="0.25">
      <c r="A1662" s="522">
        <v>103169</v>
      </c>
      <c r="B1662" s="523" t="s">
        <v>14498</v>
      </c>
      <c r="C1662" s="522" t="s">
        <v>2685</v>
      </c>
      <c r="D1662" s="524">
        <v>0</v>
      </c>
      <c r="E1662" s="479"/>
      <c r="F1662" s="480" t="str">
        <f t="shared" si="51"/>
        <v>103169</v>
      </c>
      <c r="G1662" s="481">
        <f t="shared" si="50"/>
        <v>0</v>
      </c>
      <c r="H1662" s="468"/>
    </row>
    <row r="1663" spans="1:8" s="6" customFormat="1" ht="30" x14ac:dyDescent="0.25">
      <c r="A1663" s="522">
        <v>102869</v>
      </c>
      <c r="B1663" s="523" t="s">
        <v>14499</v>
      </c>
      <c r="C1663" s="522" t="s">
        <v>2801</v>
      </c>
      <c r="D1663" s="524">
        <v>0</v>
      </c>
      <c r="E1663" s="479"/>
      <c r="F1663" s="480" t="str">
        <f t="shared" si="51"/>
        <v>102869</v>
      </c>
      <c r="G1663" s="481">
        <f t="shared" si="50"/>
        <v>0</v>
      </c>
      <c r="H1663" s="468"/>
    </row>
    <row r="1664" spans="1:8" s="6" customFormat="1" ht="30" x14ac:dyDescent="0.25">
      <c r="A1664" s="522">
        <v>102868</v>
      </c>
      <c r="B1664" s="523" t="s">
        <v>14500</v>
      </c>
      <c r="C1664" s="522" t="s">
        <v>2685</v>
      </c>
      <c r="D1664" s="524">
        <v>0</v>
      </c>
      <c r="E1664" s="479"/>
      <c r="F1664" s="480" t="str">
        <f t="shared" si="51"/>
        <v>102868</v>
      </c>
      <c r="G1664" s="481">
        <f t="shared" si="50"/>
        <v>0</v>
      </c>
      <c r="H1664" s="468"/>
    </row>
    <row r="1665" spans="1:8" s="6" customFormat="1" ht="45" x14ac:dyDescent="0.25">
      <c r="A1665" s="522">
        <v>92113</v>
      </c>
      <c r="B1665" s="523" t="s">
        <v>14501</v>
      </c>
      <c r="C1665" s="522" t="s">
        <v>2801</v>
      </c>
      <c r="D1665" s="524">
        <v>1.06</v>
      </c>
      <c r="E1665" s="479"/>
      <c r="F1665" s="480" t="str">
        <f t="shared" si="51"/>
        <v>92113</v>
      </c>
      <c r="G1665" s="481">
        <f t="shared" si="50"/>
        <v>1.39</v>
      </c>
      <c r="H1665" s="468"/>
    </row>
    <row r="1666" spans="1:8" s="6" customFormat="1" ht="45" x14ac:dyDescent="0.25">
      <c r="A1666" s="522">
        <v>92112</v>
      </c>
      <c r="B1666" s="523" t="s">
        <v>14502</v>
      </c>
      <c r="C1666" s="522" t="s">
        <v>2685</v>
      </c>
      <c r="D1666" s="524">
        <v>3.21</v>
      </c>
      <c r="E1666" s="479"/>
      <c r="F1666" s="480" t="str">
        <f t="shared" si="51"/>
        <v>92112</v>
      </c>
      <c r="G1666" s="481">
        <f t="shared" si="50"/>
        <v>4.21</v>
      </c>
      <c r="H1666" s="468"/>
    </row>
    <row r="1667" spans="1:8" s="6" customFormat="1" ht="75" x14ac:dyDescent="0.25">
      <c r="A1667" s="522">
        <v>90675</v>
      </c>
      <c r="B1667" s="523" t="s">
        <v>2860</v>
      </c>
      <c r="C1667" s="522" t="s">
        <v>2801</v>
      </c>
      <c r="D1667" s="524">
        <v>366.48</v>
      </c>
      <c r="E1667" s="479"/>
      <c r="F1667" s="480" t="str">
        <f t="shared" si="51"/>
        <v>90675</v>
      </c>
      <c r="G1667" s="481">
        <f t="shared" si="50"/>
        <v>480.13</v>
      </c>
      <c r="H1667" s="468"/>
    </row>
    <row r="1668" spans="1:8" s="6" customFormat="1" ht="75" x14ac:dyDescent="0.25">
      <c r="A1668" s="522">
        <v>90674</v>
      </c>
      <c r="B1668" s="523" t="s">
        <v>2747</v>
      </c>
      <c r="C1668" s="522" t="s">
        <v>2685</v>
      </c>
      <c r="D1668" s="524">
        <v>814.78</v>
      </c>
      <c r="E1668" s="479"/>
      <c r="F1668" s="480" t="str">
        <f t="shared" si="51"/>
        <v>90674</v>
      </c>
      <c r="G1668" s="481">
        <f t="shared" ref="G1668:G1731" si="52">ROUND(D1668*(1+$G$2),2)</f>
        <v>1067.44</v>
      </c>
      <c r="H1668" s="468"/>
    </row>
    <row r="1669" spans="1:8" s="6" customFormat="1" ht="75" x14ac:dyDescent="0.25">
      <c r="A1669" s="522">
        <v>93225</v>
      </c>
      <c r="B1669" s="523" t="s">
        <v>2882</v>
      </c>
      <c r="C1669" s="522" t="s">
        <v>2801</v>
      </c>
      <c r="D1669" s="524">
        <v>540.52</v>
      </c>
      <c r="E1669" s="479"/>
      <c r="F1669" s="480" t="str">
        <f t="shared" ref="F1669:F1732" si="53">TRIM(A1669)</f>
        <v>93225</v>
      </c>
      <c r="G1669" s="481">
        <f t="shared" si="52"/>
        <v>708.14</v>
      </c>
      <c r="H1669" s="468"/>
    </row>
    <row r="1670" spans="1:8" s="6" customFormat="1" ht="75" x14ac:dyDescent="0.25">
      <c r="A1670" s="522">
        <v>93224</v>
      </c>
      <c r="B1670" s="523" t="s">
        <v>2768</v>
      </c>
      <c r="C1670" s="522" t="s">
        <v>2685</v>
      </c>
      <c r="D1670" s="524">
        <v>1199.22</v>
      </c>
      <c r="E1670" s="479"/>
      <c r="F1670" s="480" t="str">
        <f t="shared" si="53"/>
        <v>93224</v>
      </c>
      <c r="G1670" s="481">
        <f t="shared" si="52"/>
        <v>1571.1</v>
      </c>
      <c r="H1670" s="468"/>
    </row>
    <row r="1671" spans="1:8" s="6" customFormat="1" ht="45" x14ac:dyDescent="0.25">
      <c r="A1671" s="522">
        <v>104696</v>
      </c>
      <c r="B1671" s="523" t="s">
        <v>14503</v>
      </c>
      <c r="C1671" s="522" t="s">
        <v>2801</v>
      </c>
      <c r="D1671" s="524">
        <v>41.43</v>
      </c>
      <c r="E1671" s="479"/>
      <c r="F1671" s="480" t="str">
        <f t="shared" si="53"/>
        <v>104696</v>
      </c>
      <c r="G1671" s="481">
        <f t="shared" si="52"/>
        <v>54.28</v>
      </c>
      <c r="H1671" s="468"/>
    </row>
    <row r="1672" spans="1:8" s="6" customFormat="1" ht="45" x14ac:dyDescent="0.25">
      <c r="A1672" s="522">
        <v>104695</v>
      </c>
      <c r="B1672" s="523" t="s">
        <v>14504</v>
      </c>
      <c r="C1672" s="522" t="s">
        <v>2685</v>
      </c>
      <c r="D1672" s="524">
        <v>44.54</v>
      </c>
      <c r="E1672" s="479"/>
      <c r="F1672" s="480" t="str">
        <f t="shared" si="53"/>
        <v>104695</v>
      </c>
      <c r="G1672" s="481">
        <f t="shared" si="52"/>
        <v>58.35</v>
      </c>
      <c r="H1672" s="468"/>
    </row>
    <row r="1673" spans="1:8" s="6" customFormat="1" ht="75" x14ac:dyDescent="0.25">
      <c r="A1673" s="522">
        <v>90681</v>
      </c>
      <c r="B1673" s="523" t="s">
        <v>2861</v>
      </c>
      <c r="C1673" s="522" t="s">
        <v>2801</v>
      </c>
      <c r="D1673" s="524">
        <v>188.09</v>
      </c>
      <c r="E1673" s="479"/>
      <c r="F1673" s="480" t="str">
        <f t="shared" si="53"/>
        <v>90681</v>
      </c>
      <c r="G1673" s="481">
        <f t="shared" si="52"/>
        <v>246.42</v>
      </c>
      <c r="H1673" s="468"/>
    </row>
    <row r="1674" spans="1:8" s="6" customFormat="1" ht="75" x14ac:dyDescent="0.25">
      <c r="A1674" s="522">
        <v>90680</v>
      </c>
      <c r="B1674" s="523" t="s">
        <v>2748</v>
      </c>
      <c r="C1674" s="522" t="s">
        <v>2685</v>
      </c>
      <c r="D1674" s="524">
        <v>429.84</v>
      </c>
      <c r="E1674" s="479"/>
      <c r="F1674" s="480" t="str">
        <f t="shared" si="53"/>
        <v>90680</v>
      </c>
      <c r="G1674" s="481">
        <f t="shared" si="52"/>
        <v>563.13</v>
      </c>
      <c r="H1674" s="468"/>
    </row>
    <row r="1675" spans="1:8" s="6" customFormat="1" ht="60" x14ac:dyDescent="0.25">
      <c r="A1675" s="522">
        <v>102875</v>
      </c>
      <c r="B1675" s="523" t="s">
        <v>14505</v>
      </c>
      <c r="C1675" s="522" t="s">
        <v>2801</v>
      </c>
      <c r="D1675" s="524">
        <v>516.77</v>
      </c>
      <c r="E1675" s="479"/>
      <c r="F1675" s="480" t="str">
        <f t="shared" si="53"/>
        <v>102875</v>
      </c>
      <c r="G1675" s="481">
        <f t="shared" si="52"/>
        <v>677.02</v>
      </c>
      <c r="H1675" s="468"/>
    </row>
    <row r="1676" spans="1:8" s="6" customFormat="1" ht="60" x14ac:dyDescent="0.25">
      <c r="A1676" s="522">
        <v>102874</v>
      </c>
      <c r="B1676" s="523" t="s">
        <v>14506</v>
      </c>
      <c r="C1676" s="522" t="s">
        <v>2685</v>
      </c>
      <c r="D1676" s="524">
        <v>1112.6500000000001</v>
      </c>
      <c r="E1676" s="479"/>
      <c r="F1676" s="480" t="str">
        <f t="shared" si="53"/>
        <v>102874</v>
      </c>
      <c r="G1676" s="481">
        <f t="shared" si="52"/>
        <v>1457.68</v>
      </c>
      <c r="H1676" s="468"/>
    </row>
    <row r="1677" spans="1:8" s="6" customFormat="1" ht="60" x14ac:dyDescent="0.25">
      <c r="A1677" s="522">
        <v>102965</v>
      </c>
      <c r="B1677" s="523" t="s">
        <v>14507</v>
      </c>
      <c r="C1677" s="522" t="s">
        <v>2801</v>
      </c>
      <c r="D1677" s="524">
        <v>271.47000000000003</v>
      </c>
      <c r="E1677" s="479"/>
      <c r="F1677" s="480" t="str">
        <f t="shared" si="53"/>
        <v>102965</v>
      </c>
      <c r="G1677" s="481">
        <f t="shared" si="52"/>
        <v>355.65</v>
      </c>
      <c r="H1677" s="468"/>
    </row>
    <row r="1678" spans="1:8" s="6" customFormat="1" ht="60" x14ac:dyDescent="0.25">
      <c r="A1678" s="522">
        <v>102964</v>
      </c>
      <c r="B1678" s="523" t="s">
        <v>14508</v>
      </c>
      <c r="C1678" s="522" t="s">
        <v>2685</v>
      </c>
      <c r="D1678" s="524">
        <v>531.84</v>
      </c>
      <c r="E1678" s="479"/>
      <c r="F1678" s="480" t="str">
        <f t="shared" si="53"/>
        <v>102964</v>
      </c>
      <c r="G1678" s="481">
        <f t="shared" si="52"/>
        <v>696.76</v>
      </c>
      <c r="H1678" s="468"/>
    </row>
    <row r="1679" spans="1:8" s="6" customFormat="1" ht="45" x14ac:dyDescent="0.25">
      <c r="A1679" s="522">
        <v>95703</v>
      </c>
      <c r="B1679" s="523" t="s">
        <v>2899</v>
      </c>
      <c r="C1679" s="522" t="s">
        <v>2801</v>
      </c>
      <c r="D1679" s="524">
        <v>45.9</v>
      </c>
      <c r="E1679" s="479"/>
      <c r="F1679" s="480" t="str">
        <f t="shared" si="53"/>
        <v>95703</v>
      </c>
      <c r="G1679" s="481">
        <f t="shared" si="52"/>
        <v>60.13</v>
      </c>
      <c r="H1679" s="468"/>
    </row>
    <row r="1680" spans="1:8" s="6" customFormat="1" ht="45" x14ac:dyDescent="0.25">
      <c r="A1680" s="522">
        <v>95702</v>
      </c>
      <c r="B1680" s="523" t="s">
        <v>2785</v>
      </c>
      <c r="C1680" s="522" t="s">
        <v>2685</v>
      </c>
      <c r="D1680" s="524">
        <v>54.41</v>
      </c>
      <c r="E1680" s="479"/>
      <c r="F1680" s="480" t="str">
        <f t="shared" si="53"/>
        <v>95702</v>
      </c>
      <c r="G1680" s="481">
        <f t="shared" si="52"/>
        <v>71.28</v>
      </c>
      <c r="H1680" s="468"/>
    </row>
    <row r="1681" spans="1:8" s="6" customFormat="1" ht="45" x14ac:dyDescent="0.25">
      <c r="A1681" s="522">
        <v>90626</v>
      </c>
      <c r="B1681" s="523" t="s">
        <v>2853</v>
      </c>
      <c r="C1681" s="522" t="s">
        <v>2801</v>
      </c>
      <c r="D1681" s="524">
        <v>2.58</v>
      </c>
      <c r="E1681" s="479"/>
      <c r="F1681" s="480" t="str">
        <f t="shared" si="53"/>
        <v>90626</v>
      </c>
      <c r="G1681" s="481">
        <f t="shared" si="52"/>
        <v>3.38</v>
      </c>
      <c r="H1681" s="468"/>
    </row>
    <row r="1682" spans="1:8" s="6" customFormat="1" ht="45" x14ac:dyDescent="0.25">
      <c r="A1682" s="522">
        <v>90625</v>
      </c>
      <c r="B1682" s="523" t="s">
        <v>2740</v>
      </c>
      <c r="C1682" s="522" t="s">
        <v>2685</v>
      </c>
      <c r="D1682" s="524">
        <v>7.89</v>
      </c>
      <c r="E1682" s="479"/>
      <c r="F1682" s="480" t="str">
        <f t="shared" si="53"/>
        <v>90625</v>
      </c>
      <c r="G1682" s="481">
        <f t="shared" si="52"/>
        <v>10.34</v>
      </c>
      <c r="H1682" s="468"/>
    </row>
    <row r="1683" spans="1:8" s="6" customFormat="1" ht="45" x14ac:dyDescent="0.25">
      <c r="A1683" s="522">
        <v>102881</v>
      </c>
      <c r="B1683" s="523" t="s">
        <v>14509</v>
      </c>
      <c r="C1683" s="522" t="s">
        <v>2801</v>
      </c>
      <c r="D1683" s="524">
        <v>702.48</v>
      </c>
      <c r="E1683" s="479"/>
      <c r="F1683" s="480" t="str">
        <f t="shared" si="53"/>
        <v>102881</v>
      </c>
      <c r="G1683" s="481">
        <f t="shared" si="52"/>
        <v>920.32</v>
      </c>
      <c r="H1683" s="468"/>
    </row>
    <row r="1684" spans="1:8" s="6" customFormat="1" ht="45" x14ac:dyDescent="0.25">
      <c r="A1684" s="522">
        <v>102880</v>
      </c>
      <c r="B1684" s="523" t="s">
        <v>14510</v>
      </c>
      <c r="C1684" s="522" t="s">
        <v>2685</v>
      </c>
      <c r="D1684" s="524">
        <v>1544.61</v>
      </c>
      <c r="E1684" s="479"/>
      <c r="F1684" s="480" t="str">
        <f t="shared" si="53"/>
        <v>102880</v>
      </c>
      <c r="G1684" s="481">
        <f t="shared" si="52"/>
        <v>2023.59</v>
      </c>
      <c r="H1684" s="468"/>
    </row>
    <row r="1685" spans="1:8" s="6" customFormat="1" ht="60" x14ac:dyDescent="0.25">
      <c r="A1685" s="522">
        <v>103225</v>
      </c>
      <c r="B1685" s="523" t="s">
        <v>14511</v>
      </c>
      <c r="C1685" s="522" t="s">
        <v>2801</v>
      </c>
      <c r="D1685" s="524">
        <v>242.72</v>
      </c>
      <c r="E1685" s="479"/>
      <c r="F1685" s="480" t="str">
        <f t="shared" si="53"/>
        <v>103225</v>
      </c>
      <c r="G1685" s="481">
        <f t="shared" si="52"/>
        <v>317.99</v>
      </c>
      <c r="H1685" s="468"/>
    </row>
    <row r="1686" spans="1:8" s="6" customFormat="1" ht="60" x14ac:dyDescent="0.25">
      <c r="A1686" s="522">
        <v>103224</v>
      </c>
      <c r="B1686" s="523" t="s">
        <v>14512</v>
      </c>
      <c r="C1686" s="522" t="s">
        <v>2685</v>
      </c>
      <c r="D1686" s="524">
        <v>479.3</v>
      </c>
      <c r="E1686" s="479"/>
      <c r="F1686" s="480" t="str">
        <f t="shared" si="53"/>
        <v>103224</v>
      </c>
      <c r="G1686" s="481">
        <f t="shared" si="52"/>
        <v>627.92999999999995</v>
      </c>
      <c r="H1686" s="468"/>
    </row>
    <row r="1687" spans="1:8" s="6" customFormat="1" ht="60" x14ac:dyDescent="0.25">
      <c r="A1687" s="522">
        <v>103237</v>
      </c>
      <c r="B1687" s="523" t="s">
        <v>14513</v>
      </c>
      <c r="C1687" s="522" t="s">
        <v>2801</v>
      </c>
      <c r="D1687" s="524">
        <v>675.64</v>
      </c>
      <c r="E1687" s="479"/>
      <c r="F1687" s="480" t="str">
        <f t="shared" si="53"/>
        <v>103237</v>
      </c>
      <c r="G1687" s="481">
        <f t="shared" si="52"/>
        <v>885.16</v>
      </c>
      <c r="H1687" s="468"/>
    </row>
    <row r="1688" spans="1:8" s="6" customFormat="1" ht="60" x14ac:dyDescent="0.25">
      <c r="A1688" s="522">
        <v>103236</v>
      </c>
      <c r="B1688" s="523" t="s">
        <v>14514</v>
      </c>
      <c r="C1688" s="522" t="s">
        <v>2685</v>
      </c>
      <c r="D1688" s="524">
        <v>1441.14</v>
      </c>
      <c r="E1688" s="482"/>
      <c r="F1688" s="480" t="str">
        <f t="shared" si="53"/>
        <v>103236</v>
      </c>
      <c r="G1688" s="481">
        <f t="shared" si="52"/>
        <v>1888.04</v>
      </c>
      <c r="H1688" s="468"/>
    </row>
    <row r="1689" spans="1:8" s="6" customFormat="1" ht="60" x14ac:dyDescent="0.25">
      <c r="A1689" s="522">
        <v>103231</v>
      </c>
      <c r="B1689" s="523" t="s">
        <v>14515</v>
      </c>
      <c r="C1689" s="522" t="s">
        <v>2801</v>
      </c>
      <c r="D1689" s="524">
        <v>504.86</v>
      </c>
      <c r="E1689" s="479"/>
      <c r="F1689" s="480" t="str">
        <f t="shared" si="53"/>
        <v>103231</v>
      </c>
      <c r="G1689" s="481">
        <f t="shared" si="52"/>
        <v>661.42</v>
      </c>
      <c r="H1689" s="468"/>
    </row>
    <row r="1690" spans="1:8" s="6" customFormat="1" ht="60" x14ac:dyDescent="0.25">
      <c r="A1690" s="522">
        <v>103230</v>
      </c>
      <c r="B1690" s="523" t="s">
        <v>14516</v>
      </c>
      <c r="C1690" s="522" t="s">
        <v>2685</v>
      </c>
      <c r="D1690" s="524">
        <v>1054.6300000000001</v>
      </c>
      <c r="E1690" s="479"/>
      <c r="F1690" s="480" t="str">
        <f t="shared" si="53"/>
        <v>103230</v>
      </c>
      <c r="G1690" s="481">
        <f t="shared" si="52"/>
        <v>1381.67</v>
      </c>
      <c r="H1690" s="468"/>
    </row>
    <row r="1691" spans="1:8" s="6" customFormat="1" ht="60" x14ac:dyDescent="0.25">
      <c r="A1691" s="522">
        <v>95621</v>
      </c>
      <c r="B1691" s="523" t="s">
        <v>2897</v>
      </c>
      <c r="C1691" s="522" t="s">
        <v>2801</v>
      </c>
      <c r="D1691" s="524">
        <v>30.63</v>
      </c>
      <c r="E1691" s="479"/>
      <c r="F1691" s="480" t="str">
        <f t="shared" si="53"/>
        <v>95621</v>
      </c>
      <c r="G1691" s="481">
        <f t="shared" si="52"/>
        <v>40.130000000000003</v>
      </c>
      <c r="H1691" s="468"/>
    </row>
    <row r="1692" spans="1:8" s="6" customFormat="1" ht="60" x14ac:dyDescent="0.25">
      <c r="A1692" s="522">
        <v>95620</v>
      </c>
      <c r="B1692" s="523" t="s">
        <v>2783</v>
      </c>
      <c r="C1692" s="522" t="s">
        <v>2685</v>
      </c>
      <c r="D1692" s="524">
        <v>32.06</v>
      </c>
      <c r="E1692" s="479"/>
      <c r="F1692" s="480" t="str">
        <f t="shared" si="53"/>
        <v>95620</v>
      </c>
      <c r="G1692" s="481">
        <f t="shared" si="52"/>
        <v>42</v>
      </c>
      <c r="H1692" s="468"/>
    </row>
    <row r="1693" spans="1:8" s="6" customFormat="1" ht="45" x14ac:dyDescent="0.25">
      <c r="A1693" s="522">
        <v>102975</v>
      </c>
      <c r="B1693" s="523" t="s">
        <v>14517</v>
      </c>
      <c r="C1693" s="522" t="s">
        <v>2801</v>
      </c>
      <c r="D1693" s="524">
        <v>164.35</v>
      </c>
      <c r="E1693" s="479"/>
      <c r="F1693" s="480" t="str">
        <f t="shared" si="53"/>
        <v>102975</v>
      </c>
      <c r="G1693" s="481">
        <f t="shared" si="52"/>
        <v>215.31</v>
      </c>
      <c r="H1693" s="468"/>
    </row>
    <row r="1694" spans="1:8" s="6" customFormat="1" ht="45" x14ac:dyDescent="0.25">
      <c r="A1694" s="522">
        <v>102976</v>
      </c>
      <c r="B1694" s="523" t="s">
        <v>14518</v>
      </c>
      <c r="C1694" s="522" t="s">
        <v>2685</v>
      </c>
      <c r="D1694" s="524">
        <v>307.41000000000003</v>
      </c>
      <c r="E1694" s="479"/>
      <c r="F1694" s="480" t="str">
        <f t="shared" si="53"/>
        <v>102976</v>
      </c>
      <c r="G1694" s="481">
        <f t="shared" si="52"/>
        <v>402.74</v>
      </c>
      <c r="H1694" s="468"/>
    </row>
    <row r="1695" spans="1:8" s="6" customFormat="1" ht="45" x14ac:dyDescent="0.25">
      <c r="A1695" s="522">
        <v>90632</v>
      </c>
      <c r="B1695" s="523" t="s">
        <v>2854</v>
      </c>
      <c r="C1695" s="522" t="s">
        <v>2801</v>
      </c>
      <c r="D1695" s="524">
        <v>112.51</v>
      </c>
      <c r="E1695" s="479"/>
      <c r="F1695" s="480" t="str">
        <f t="shared" si="53"/>
        <v>90632</v>
      </c>
      <c r="G1695" s="481">
        <f t="shared" si="52"/>
        <v>147.4</v>
      </c>
      <c r="H1695" s="468"/>
    </row>
    <row r="1696" spans="1:8" s="6" customFormat="1" ht="45" x14ac:dyDescent="0.25">
      <c r="A1696" s="522">
        <v>90631</v>
      </c>
      <c r="B1696" s="523" t="s">
        <v>2741</v>
      </c>
      <c r="C1696" s="522" t="s">
        <v>2685</v>
      </c>
      <c r="D1696" s="524">
        <v>185.16</v>
      </c>
      <c r="E1696" s="479"/>
      <c r="F1696" s="480" t="str">
        <f t="shared" si="53"/>
        <v>90631</v>
      </c>
      <c r="G1696" s="481">
        <f t="shared" si="52"/>
        <v>242.58</v>
      </c>
      <c r="H1696" s="468"/>
    </row>
    <row r="1697" spans="1:8" s="6" customFormat="1" ht="45" x14ac:dyDescent="0.25">
      <c r="A1697" s="522">
        <v>95709</v>
      </c>
      <c r="B1697" s="523" t="s">
        <v>14519</v>
      </c>
      <c r="C1697" s="522" t="s">
        <v>2801</v>
      </c>
      <c r="D1697" s="524">
        <v>113.22</v>
      </c>
      <c r="E1697" s="479"/>
      <c r="F1697" s="480" t="str">
        <f t="shared" si="53"/>
        <v>95709</v>
      </c>
      <c r="G1697" s="481">
        <f t="shared" si="52"/>
        <v>148.33000000000001</v>
      </c>
      <c r="H1697" s="468"/>
    </row>
    <row r="1698" spans="1:8" s="6" customFormat="1" ht="45" x14ac:dyDescent="0.25">
      <c r="A1698" s="522">
        <v>95708</v>
      </c>
      <c r="B1698" s="523" t="s">
        <v>14520</v>
      </c>
      <c r="C1698" s="522" t="s">
        <v>2685</v>
      </c>
      <c r="D1698" s="524">
        <v>188.8</v>
      </c>
      <c r="E1698" s="479"/>
      <c r="F1698" s="480" t="str">
        <f t="shared" si="53"/>
        <v>95708</v>
      </c>
      <c r="G1698" s="481">
        <f t="shared" si="52"/>
        <v>247.35</v>
      </c>
      <c r="H1698" s="468"/>
    </row>
    <row r="1699" spans="1:8" s="6" customFormat="1" ht="45" x14ac:dyDescent="0.25">
      <c r="A1699" s="522">
        <v>91278</v>
      </c>
      <c r="B1699" s="523" t="s">
        <v>2868</v>
      </c>
      <c r="C1699" s="522" t="s">
        <v>2801</v>
      </c>
      <c r="D1699" s="524">
        <v>0.72</v>
      </c>
      <c r="E1699" s="479"/>
      <c r="F1699" s="480" t="str">
        <f t="shared" si="53"/>
        <v>91278</v>
      </c>
      <c r="G1699" s="481">
        <f t="shared" si="52"/>
        <v>0.94</v>
      </c>
      <c r="H1699" s="468"/>
    </row>
    <row r="1700" spans="1:8" s="6" customFormat="1" ht="45" x14ac:dyDescent="0.25">
      <c r="A1700" s="522">
        <v>91277</v>
      </c>
      <c r="B1700" s="523" t="s">
        <v>2755</v>
      </c>
      <c r="C1700" s="522" t="s">
        <v>2685</v>
      </c>
      <c r="D1700" s="524">
        <v>10.57</v>
      </c>
      <c r="E1700" s="479"/>
      <c r="F1700" s="480" t="str">
        <f t="shared" si="53"/>
        <v>91277</v>
      </c>
      <c r="G1700" s="481">
        <f t="shared" si="52"/>
        <v>13.85</v>
      </c>
      <c r="H1700" s="468"/>
    </row>
    <row r="1701" spans="1:8" s="6" customFormat="1" x14ac:dyDescent="0.25">
      <c r="A1701" s="522">
        <v>102887</v>
      </c>
      <c r="B1701" s="523" t="s">
        <v>14521</v>
      </c>
      <c r="C1701" s="522" t="s">
        <v>2801</v>
      </c>
      <c r="D1701" s="524">
        <v>0</v>
      </c>
      <c r="E1701" s="479"/>
      <c r="F1701" s="480" t="str">
        <f t="shared" si="53"/>
        <v>102887</v>
      </c>
      <c r="G1701" s="481">
        <f t="shared" si="52"/>
        <v>0</v>
      </c>
      <c r="H1701" s="468"/>
    </row>
    <row r="1702" spans="1:8" s="6" customFormat="1" x14ac:dyDescent="0.25">
      <c r="A1702" s="522">
        <v>102886</v>
      </c>
      <c r="B1702" s="523" t="s">
        <v>14522</v>
      </c>
      <c r="C1702" s="522" t="s">
        <v>2685</v>
      </c>
      <c r="D1702" s="524">
        <v>0</v>
      </c>
      <c r="E1702" s="479"/>
      <c r="F1702" s="480" t="str">
        <f t="shared" si="53"/>
        <v>102886</v>
      </c>
      <c r="G1702" s="481">
        <f t="shared" si="52"/>
        <v>0</v>
      </c>
      <c r="H1702" s="468"/>
    </row>
    <row r="1703" spans="1:8" s="6" customFormat="1" ht="45" x14ac:dyDescent="0.25">
      <c r="A1703" s="522">
        <v>95277</v>
      </c>
      <c r="B1703" s="523" t="s">
        <v>14523</v>
      </c>
      <c r="C1703" s="522" t="s">
        <v>2801</v>
      </c>
      <c r="D1703" s="524">
        <v>0.67</v>
      </c>
      <c r="E1703" s="479"/>
      <c r="F1703" s="480" t="str">
        <f t="shared" si="53"/>
        <v>95277</v>
      </c>
      <c r="G1703" s="481">
        <f t="shared" si="52"/>
        <v>0.88</v>
      </c>
      <c r="H1703" s="468"/>
    </row>
    <row r="1704" spans="1:8" s="6" customFormat="1" ht="45" x14ac:dyDescent="0.25">
      <c r="A1704" s="522">
        <v>95276</v>
      </c>
      <c r="B1704" s="523" t="s">
        <v>14524</v>
      </c>
      <c r="C1704" s="522" t="s">
        <v>2685</v>
      </c>
      <c r="D1704" s="524">
        <v>3.28</v>
      </c>
      <c r="E1704" s="479"/>
      <c r="F1704" s="480" t="str">
        <f t="shared" si="53"/>
        <v>95276</v>
      </c>
      <c r="G1704" s="481">
        <f t="shared" si="52"/>
        <v>4.3</v>
      </c>
      <c r="H1704" s="468"/>
    </row>
    <row r="1705" spans="1:8" s="6" customFormat="1" ht="45" x14ac:dyDescent="0.25">
      <c r="A1705" s="522">
        <v>88430</v>
      </c>
      <c r="B1705" s="523" t="s">
        <v>2838</v>
      </c>
      <c r="C1705" s="522" t="s">
        <v>2801</v>
      </c>
      <c r="D1705" s="524">
        <v>5.92</v>
      </c>
      <c r="E1705" s="479"/>
      <c r="F1705" s="480" t="str">
        <f t="shared" si="53"/>
        <v>88430</v>
      </c>
      <c r="G1705" s="481">
        <f t="shared" si="52"/>
        <v>7.76</v>
      </c>
      <c r="H1705" s="468"/>
    </row>
    <row r="1706" spans="1:8" s="6" customFormat="1" ht="45" x14ac:dyDescent="0.25">
      <c r="A1706" s="522">
        <v>88418</v>
      </c>
      <c r="B1706" s="523" t="s">
        <v>2725</v>
      </c>
      <c r="C1706" s="522" t="s">
        <v>2685</v>
      </c>
      <c r="D1706" s="524">
        <v>12.84</v>
      </c>
      <c r="E1706" s="479"/>
      <c r="F1706" s="480" t="str">
        <f t="shared" si="53"/>
        <v>88418</v>
      </c>
      <c r="G1706" s="481">
        <f t="shared" si="52"/>
        <v>16.82</v>
      </c>
      <c r="H1706" s="468"/>
    </row>
    <row r="1707" spans="1:8" s="6" customFormat="1" ht="45" x14ac:dyDescent="0.25">
      <c r="A1707" s="522">
        <v>88438</v>
      </c>
      <c r="B1707" s="523" t="s">
        <v>2839</v>
      </c>
      <c r="C1707" s="522" t="s">
        <v>2801</v>
      </c>
      <c r="D1707" s="524">
        <v>7.84</v>
      </c>
      <c r="E1707" s="479"/>
      <c r="F1707" s="480" t="str">
        <f t="shared" si="53"/>
        <v>88438</v>
      </c>
      <c r="G1707" s="481">
        <f t="shared" si="52"/>
        <v>10.27</v>
      </c>
      <c r="H1707" s="468"/>
    </row>
    <row r="1708" spans="1:8" s="6" customFormat="1" ht="45" x14ac:dyDescent="0.25">
      <c r="A1708" s="522">
        <v>88433</v>
      </c>
      <c r="B1708" s="523" t="s">
        <v>2726</v>
      </c>
      <c r="C1708" s="522" t="s">
        <v>2685</v>
      </c>
      <c r="D1708" s="524">
        <v>16.72</v>
      </c>
      <c r="E1708" s="479"/>
      <c r="F1708" s="480" t="str">
        <f t="shared" si="53"/>
        <v>88433</v>
      </c>
      <c r="G1708" s="481">
        <f t="shared" si="52"/>
        <v>21.9</v>
      </c>
      <c r="H1708" s="468"/>
    </row>
    <row r="1709" spans="1:8" s="6" customFormat="1" ht="60" x14ac:dyDescent="0.25">
      <c r="A1709" s="522">
        <v>90669</v>
      </c>
      <c r="B1709" s="523" t="s">
        <v>14525</v>
      </c>
      <c r="C1709" s="522" t="s">
        <v>2801</v>
      </c>
      <c r="D1709" s="524">
        <v>8.4600000000000009</v>
      </c>
      <c r="E1709" s="479"/>
      <c r="F1709" s="480" t="str">
        <f t="shared" si="53"/>
        <v>90669</v>
      </c>
      <c r="G1709" s="481">
        <f t="shared" si="52"/>
        <v>11.08</v>
      </c>
      <c r="H1709" s="468"/>
    </row>
    <row r="1710" spans="1:8" s="6" customFormat="1" ht="60" x14ac:dyDescent="0.25">
      <c r="A1710" s="522">
        <v>90668</v>
      </c>
      <c r="B1710" s="523" t="s">
        <v>14526</v>
      </c>
      <c r="C1710" s="522" t="s">
        <v>2685</v>
      </c>
      <c r="D1710" s="524">
        <v>32.61</v>
      </c>
      <c r="E1710" s="479"/>
      <c r="F1710" s="480" t="str">
        <f t="shared" si="53"/>
        <v>90668</v>
      </c>
      <c r="G1710" s="481">
        <f t="shared" si="52"/>
        <v>42.72</v>
      </c>
      <c r="H1710" s="468"/>
    </row>
    <row r="1711" spans="1:8" s="6" customFormat="1" ht="30" x14ac:dyDescent="0.25">
      <c r="A1711" s="522">
        <v>102980</v>
      </c>
      <c r="B1711" s="523" t="s">
        <v>14527</v>
      </c>
      <c r="C1711" s="522" t="s">
        <v>2801</v>
      </c>
      <c r="D1711" s="524">
        <v>0</v>
      </c>
      <c r="E1711" s="479"/>
      <c r="F1711" s="480" t="str">
        <f t="shared" si="53"/>
        <v>102980</v>
      </c>
      <c r="G1711" s="481">
        <f t="shared" si="52"/>
        <v>0</v>
      </c>
      <c r="H1711" s="468"/>
    </row>
    <row r="1712" spans="1:8" s="6" customFormat="1" ht="30" x14ac:dyDescent="0.25">
      <c r="A1712" s="522">
        <v>102981</v>
      </c>
      <c r="B1712" s="523" t="s">
        <v>14528</v>
      </c>
      <c r="C1712" s="522" t="s">
        <v>2685</v>
      </c>
      <c r="D1712" s="524">
        <v>0</v>
      </c>
      <c r="E1712" s="479"/>
      <c r="F1712" s="480" t="str">
        <f t="shared" si="53"/>
        <v>102981</v>
      </c>
      <c r="G1712" s="481">
        <f t="shared" si="52"/>
        <v>0</v>
      </c>
      <c r="H1712" s="468"/>
    </row>
    <row r="1713" spans="1:8" s="6" customFormat="1" ht="45" x14ac:dyDescent="0.25">
      <c r="A1713" s="522">
        <v>5946</v>
      </c>
      <c r="B1713" s="523" t="s">
        <v>2827</v>
      </c>
      <c r="C1713" s="522" t="s">
        <v>2801</v>
      </c>
      <c r="D1713" s="524">
        <v>107.33</v>
      </c>
      <c r="E1713" s="479"/>
      <c r="F1713" s="480" t="str">
        <f t="shared" si="53"/>
        <v>5946</v>
      </c>
      <c r="G1713" s="481">
        <f t="shared" si="52"/>
        <v>140.61000000000001</v>
      </c>
      <c r="H1713" s="468"/>
    </row>
    <row r="1714" spans="1:8" s="6" customFormat="1" ht="45" x14ac:dyDescent="0.25">
      <c r="A1714" s="522">
        <v>5944</v>
      </c>
      <c r="B1714" s="523" t="s">
        <v>2713</v>
      </c>
      <c r="C1714" s="522" t="s">
        <v>2685</v>
      </c>
      <c r="D1714" s="524">
        <v>252.02</v>
      </c>
      <c r="E1714" s="479"/>
      <c r="F1714" s="480" t="str">
        <f t="shared" si="53"/>
        <v>5944</v>
      </c>
      <c r="G1714" s="481">
        <f t="shared" si="52"/>
        <v>330.17</v>
      </c>
      <c r="H1714" s="468"/>
    </row>
    <row r="1715" spans="1:8" s="6" customFormat="1" ht="45" x14ac:dyDescent="0.25">
      <c r="A1715" s="522">
        <v>5942</v>
      </c>
      <c r="B1715" s="523" t="s">
        <v>2826</v>
      </c>
      <c r="C1715" s="522" t="s">
        <v>2801</v>
      </c>
      <c r="D1715" s="524">
        <v>87.5</v>
      </c>
      <c r="E1715" s="479"/>
      <c r="F1715" s="480" t="str">
        <f t="shared" si="53"/>
        <v>5942</v>
      </c>
      <c r="G1715" s="481">
        <f t="shared" si="52"/>
        <v>114.63</v>
      </c>
      <c r="H1715" s="468"/>
    </row>
    <row r="1716" spans="1:8" s="6" customFormat="1" ht="45" x14ac:dyDescent="0.25">
      <c r="A1716" s="522">
        <v>5940</v>
      </c>
      <c r="B1716" s="523" t="s">
        <v>2712</v>
      </c>
      <c r="C1716" s="522" t="s">
        <v>2685</v>
      </c>
      <c r="D1716" s="524">
        <v>186.53</v>
      </c>
      <c r="E1716" s="479"/>
      <c r="F1716" s="480" t="str">
        <f t="shared" si="53"/>
        <v>5940</v>
      </c>
      <c r="G1716" s="481">
        <f t="shared" si="52"/>
        <v>244.37</v>
      </c>
      <c r="H1716" s="468"/>
    </row>
    <row r="1717" spans="1:8" s="6" customFormat="1" ht="30" x14ac:dyDescent="0.25">
      <c r="A1717" s="522">
        <v>102893</v>
      </c>
      <c r="B1717" s="523" t="s">
        <v>14529</v>
      </c>
      <c r="C1717" s="522" t="s">
        <v>2801</v>
      </c>
      <c r="D1717" s="524">
        <v>0</v>
      </c>
      <c r="E1717" s="479"/>
      <c r="F1717" s="480" t="str">
        <f t="shared" si="53"/>
        <v>102893</v>
      </c>
      <c r="G1717" s="481">
        <f t="shared" si="52"/>
        <v>0</v>
      </c>
      <c r="H1717" s="468"/>
    </row>
    <row r="1718" spans="1:8" s="6" customFormat="1" ht="30" x14ac:dyDescent="0.25">
      <c r="A1718" s="522">
        <v>102892</v>
      </c>
      <c r="B1718" s="523" t="s">
        <v>14530</v>
      </c>
      <c r="C1718" s="522" t="s">
        <v>2685</v>
      </c>
      <c r="D1718" s="524">
        <v>0</v>
      </c>
      <c r="E1718" s="479"/>
      <c r="F1718" s="480" t="str">
        <f t="shared" si="53"/>
        <v>102892</v>
      </c>
      <c r="G1718" s="481">
        <f t="shared" si="52"/>
        <v>0</v>
      </c>
      <c r="H1718" s="468"/>
    </row>
    <row r="1719" spans="1:8" s="6" customFormat="1" ht="45" x14ac:dyDescent="0.25">
      <c r="A1719" s="522">
        <v>89251</v>
      </c>
      <c r="B1719" s="523" t="s">
        <v>2847</v>
      </c>
      <c r="C1719" s="522" t="s">
        <v>2801</v>
      </c>
      <c r="D1719" s="524">
        <v>339.29</v>
      </c>
      <c r="E1719" s="479"/>
      <c r="F1719" s="480" t="str">
        <f t="shared" si="53"/>
        <v>89251</v>
      </c>
      <c r="G1719" s="481">
        <f t="shared" si="52"/>
        <v>444.5</v>
      </c>
      <c r="H1719" s="468"/>
    </row>
    <row r="1720" spans="1:8" s="6" customFormat="1" ht="45" x14ac:dyDescent="0.25">
      <c r="A1720" s="522">
        <v>89250</v>
      </c>
      <c r="B1720" s="523" t="s">
        <v>2733</v>
      </c>
      <c r="C1720" s="522" t="s">
        <v>2685</v>
      </c>
      <c r="D1720" s="524">
        <v>1151.1300000000001</v>
      </c>
      <c r="E1720" s="479"/>
      <c r="F1720" s="480" t="str">
        <f t="shared" si="53"/>
        <v>89250</v>
      </c>
      <c r="G1720" s="481">
        <f t="shared" si="52"/>
        <v>1508.1</v>
      </c>
      <c r="H1720" s="468"/>
    </row>
    <row r="1721" spans="1:8" s="6" customFormat="1" ht="60" x14ac:dyDescent="0.25">
      <c r="A1721" s="522">
        <v>102959</v>
      </c>
      <c r="B1721" s="523" t="s">
        <v>14531</v>
      </c>
      <c r="C1721" s="522" t="s">
        <v>2801</v>
      </c>
      <c r="D1721" s="524">
        <v>0</v>
      </c>
      <c r="E1721" s="479"/>
      <c r="F1721" s="480" t="str">
        <f t="shared" si="53"/>
        <v>102959</v>
      </c>
      <c r="G1721" s="481">
        <f t="shared" si="52"/>
        <v>0</v>
      </c>
      <c r="H1721" s="468"/>
    </row>
    <row r="1722" spans="1:8" s="6" customFormat="1" ht="60" x14ac:dyDescent="0.25">
      <c r="A1722" s="522">
        <v>102958</v>
      </c>
      <c r="B1722" s="523" t="s">
        <v>14532</v>
      </c>
      <c r="C1722" s="522" t="s">
        <v>2685</v>
      </c>
      <c r="D1722" s="524">
        <v>0</v>
      </c>
      <c r="E1722" s="479"/>
      <c r="F1722" s="480" t="str">
        <f t="shared" si="53"/>
        <v>102958</v>
      </c>
      <c r="G1722" s="481">
        <f t="shared" si="52"/>
        <v>0</v>
      </c>
      <c r="H1722" s="468"/>
    </row>
    <row r="1723" spans="1:8" s="6" customFormat="1" ht="75" x14ac:dyDescent="0.25">
      <c r="A1723" s="522">
        <v>5681</v>
      </c>
      <c r="B1723" s="523" t="s">
        <v>2803</v>
      </c>
      <c r="C1723" s="522" t="s">
        <v>2801</v>
      </c>
      <c r="D1723" s="524">
        <v>69.23</v>
      </c>
      <c r="E1723" s="479"/>
      <c r="F1723" s="480" t="str">
        <f t="shared" si="53"/>
        <v>5681</v>
      </c>
      <c r="G1723" s="481">
        <f t="shared" si="52"/>
        <v>90.7</v>
      </c>
      <c r="H1723" s="468"/>
    </row>
    <row r="1724" spans="1:8" s="6" customFormat="1" ht="75" x14ac:dyDescent="0.25">
      <c r="A1724" s="522">
        <v>5680</v>
      </c>
      <c r="B1724" s="523" t="s">
        <v>2687</v>
      </c>
      <c r="C1724" s="522" t="s">
        <v>2685</v>
      </c>
      <c r="D1724" s="524">
        <v>147.63999999999999</v>
      </c>
      <c r="E1724" s="479"/>
      <c r="F1724" s="480" t="str">
        <f t="shared" si="53"/>
        <v>5680</v>
      </c>
      <c r="G1724" s="481">
        <f t="shared" si="52"/>
        <v>193.42</v>
      </c>
      <c r="H1724" s="468"/>
    </row>
    <row r="1725" spans="1:8" s="6" customFormat="1" ht="75" x14ac:dyDescent="0.25">
      <c r="A1725" s="522">
        <v>5877</v>
      </c>
      <c r="B1725" s="523" t="s">
        <v>2816</v>
      </c>
      <c r="C1725" s="522" t="s">
        <v>2801</v>
      </c>
      <c r="D1725" s="524">
        <v>71.81</v>
      </c>
      <c r="E1725" s="479"/>
      <c r="F1725" s="480" t="str">
        <f t="shared" si="53"/>
        <v>5877</v>
      </c>
      <c r="G1725" s="481">
        <f t="shared" si="52"/>
        <v>94.08</v>
      </c>
      <c r="H1725" s="468"/>
    </row>
    <row r="1726" spans="1:8" s="6" customFormat="1" ht="75" x14ac:dyDescent="0.25">
      <c r="A1726" s="522">
        <v>5875</v>
      </c>
      <c r="B1726" s="523" t="s">
        <v>2702</v>
      </c>
      <c r="C1726" s="522" t="s">
        <v>2685</v>
      </c>
      <c r="D1726" s="524">
        <v>148.47</v>
      </c>
      <c r="E1726" s="479"/>
      <c r="F1726" s="480" t="str">
        <f t="shared" si="53"/>
        <v>5875</v>
      </c>
      <c r="G1726" s="481">
        <f t="shared" si="52"/>
        <v>194.51</v>
      </c>
      <c r="H1726" s="468"/>
    </row>
    <row r="1727" spans="1:8" s="6" customFormat="1" ht="75" x14ac:dyDescent="0.25">
      <c r="A1727" s="522">
        <v>5679</v>
      </c>
      <c r="B1727" s="523" t="s">
        <v>2802</v>
      </c>
      <c r="C1727" s="522" t="s">
        <v>2801</v>
      </c>
      <c r="D1727" s="524">
        <v>73.010000000000005</v>
      </c>
      <c r="E1727" s="479"/>
      <c r="F1727" s="480" t="str">
        <f t="shared" si="53"/>
        <v>5679</v>
      </c>
      <c r="G1727" s="481">
        <f t="shared" si="52"/>
        <v>95.65</v>
      </c>
      <c r="H1727" s="468"/>
    </row>
    <row r="1728" spans="1:8" s="6" customFormat="1" ht="75" x14ac:dyDescent="0.25">
      <c r="A1728" s="522">
        <v>5678</v>
      </c>
      <c r="B1728" s="523" t="s">
        <v>2686</v>
      </c>
      <c r="C1728" s="522" t="s">
        <v>2685</v>
      </c>
      <c r="D1728" s="524">
        <v>160.65</v>
      </c>
      <c r="E1728" s="479"/>
      <c r="F1728" s="480" t="str">
        <f t="shared" si="53"/>
        <v>5678</v>
      </c>
      <c r="G1728" s="481">
        <f t="shared" si="52"/>
        <v>210.47</v>
      </c>
      <c r="H1728" s="468"/>
    </row>
    <row r="1729" spans="1:8" s="6" customFormat="1" ht="60" x14ac:dyDescent="0.25">
      <c r="A1729" s="522">
        <v>6880</v>
      </c>
      <c r="B1729" s="523" t="s">
        <v>2832</v>
      </c>
      <c r="C1729" s="522" t="s">
        <v>2801</v>
      </c>
      <c r="D1729" s="524">
        <v>94.72</v>
      </c>
      <c r="E1729" s="479"/>
      <c r="F1729" s="480" t="str">
        <f t="shared" si="53"/>
        <v>6880</v>
      </c>
      <c r="G1729" s="481">
        <f t="shared" si="52"/>
        <v>124.09</v>
      </c>
      <c r="H1729" s="468"/>
    </row>
    <row r="1730" spans="1:8" s="6" customFormat="1" ht="60" x14ac:dyDescent="0.25">
      <c r="A1730" s="522">
        <v>6879</v>
      </c>
      <c r="B1730" s="523" t="s">
        <v>2716</v>
      </c>
      <c r="C1730" s="522" t="s">
        <v>2685</v>
      </c>
      <c r="D1730" s="524">
        <v>225.47</v>
      </c>
      <c r="E1730" s="479"/>
      <c r="F1730" s="480" t="str">
        <f t="shared" si="53"/>
        <v>6879</v>
      </c>
      <c r="G1730" s="481">
        <f t="shared" si="52"/>
        <v>295.39</v>
      </c>
      <c r="H1730" s="468"/>
    </row>
    <row r="1731" spans="1:8" s="6" customFormat="1" ht="60" x14ac:dyDescent="0.25">
      <c r="A1731" s="522">
        <v>96464</v>
      </c>
      <c r="B1731" s="523" t="s">
        <v>14533</v>
      </c>
      <c r="C1731" s="522" t="s">
        <v>2801</v>
      </c>
      <c r="D1731" s="524">
        <v>98.62</v>
      </c>
      <c r="E1731" s="479"/>
      <c r="F1731" s="480" t="str">
        <f t="shared" si="53"/>
        <v>96464</v>
      </c>
      <c r="G1731" s="481">
        <f t="shared" si="52"/>
        <v>129.19999999999999</v>
      </c>
      <c r="H1731" s="468"/>
    </row>
    <row r="1732" spans="1:8" s="6" customFormat="1" ht="60" x14ac:dyDescent="0.25">
      <c r="A1732" s="522">
        <v>96463</v>
      </c>
      <c r="B1732" s="523" t="s">
        <v>14534</v>
      </c>
      <c r="C1732" s="522" t="s">
        <v>2685</v>
      </c>
      <c r="D1732" s="524">
        <v>232.6</v>
      </c>
      <c r="E1732" s="479"/>
      <c r="F1732" s="480" t="str">
        <f t="shared" si="53"/>
        <v>96463</v>
      </c>
      <c r="G1732" s="481">
        <f t="shared" ref="G1732:G1795" si="54">ROUND(D1732*(1+$G$2),2)</f>
        <v>304.73</v>
      </c>
      <c r="H1732" s="468"/>
    </row>
    <row r="1733" spans="1:8" s="6" customFormat="1" ht="60" x14ac:dyDescent="0.25">
      <c r="A1733" s="522">
        <v>7050</v>
      </c>
      <c r="B1733" s="523" t="s">
        <v>2834</v>
      </c>
      <c r="C1733" s="522" t="s">
        <v>2801</v>
      </c>
      <c r="D1733" s="524">
        <v>87.61</v>
      </c>
      <c r="E1733" s="479"/>
      <c r="F1733" s="480" t="str">
        <f t="shared" ref="F1733:F1796" si="55">TRIM(A1733)</f>
        <v>7050</v>
      </c>
      <c r="G1733" s="481">
        <f t="shared" si="54"/>
        <v>114.78</v>
      </c>
      <c r="H1733" s="468"/>
    </row>
    <row r="1734" spans="1:8" s="6" customFormat="1" ht="60" x14ac:dyDescent="0.25">
      <c r="A1734" s="522">
        <v>7049</v>
      </c>
      <c r="B1734" s="523" t="s">
        <v>2718</v>
      </c>
      <c r="C1734" s="522" t="s">
        <v>2685</v>
      </c>
      <c r="D1734" s="524">
        <v>237.51</v>
      </c>
      <c r="E1734" s="479"/>
      <c r="F1734" s="480" t="str">
        <f t="shared" si="55"/>
        <v>7049</v>
      </c>
      <c r="G1734" s="481">
        <f t="shared" si="54"/>
        <v>311.16000000000003</v>
      </c>
      <c r="H1734" s="468"/>
    </row>
    <row r="1735" spans="1:8" s="6" customFormat="1" ht="45" x14ac:dyDescent="0.25">
      <c r="A1735" s="522">
        <v>95632</v>
      </c>
      <c r="B1735" s="523" t="s">
        <v>2898</v>
      </c>
      <c r="C1735" s="522" t="s">
        <v>2801</v>
      </c>
      <c r="D1735" s="524">
        <v>91.99</v>
      </c>
      <c r="E1735" s="479"/>
      <c r="F1735" s="480" t="str">
        <f t="shared" si="55"/>
        <v>95632</v>
      </c>
      <c r="G1735" s="481">
        <f t="shared" si="54"/>
        <v>120.52</v>
      </c>
      <c r="H1735" s="468"/>
    </row>
    <row r="1736" spans="1:8" s="6" customFormat="1" ht="45" x14ac:dyDescent="0.25">
      <c r="A1736" s="522">
        <v>95631</v>
      </c>
      <c r="B1736" s="523" t="s">
        <v>2784</v>
      </c>
      <c r="C1736" s="522" t="s">
        <v>2685</v>
      </c>
      <c r="D1736" s="524">
        <v>246.29</v>
      </c>
      <c r="E1736" s="482"/>
      <c r="F1736" s="480" t="str">
        <f t="shared" si="55"/>
        <v>95631</v>
      </c>
      <c r="G1736" s="481">
        <f t="shared" si="54"/>
        <v>322.66000000000003</v>
      </c>
      <c r="H1736" s="468"/>
    </row>
    <row r="1737" spans="1:8" s="6" customFormat="1" ht="60" x14ac:dyDescent="0.25">
      <c r="A1737" s="522">
        <v>5685</v>
      </c>
      <c r="B1737" s="523" t="s">
        <v>2804</v>
      </c>
      <c r="C1737" s="522" t="s">
        <v>2801</v>
      </c>
      <c r="D1737" s="524">
        <v>71.83</v>
      </c>
      <c r="E1737" s="479"/>
      <c r="F1737" s="480" t="str">
        <f t="shared" si="55"/>
        <v>5685</v>
      </c>
      <c r="G1737" s="481">
        <f t="shared" si="54"/>
        <v>94.1</v>
      </c>
      <c r="H1737" s="468"/>
    </row>
    <row r="1738" spans="1:8" s="6" customFormat="1" ht="60" x14ac:dyDescent="0.25">
      <c r="A1738" s="522">
        <v>5684</v>
      </c>
      <c r="B1738" s="523" t="s">
        <v>2688</v>
      </c>
      <c r="C1738" s="522" t="s">
        <v>2685</v>
      </c>
      <c r="D1738" s="524">
        <v>172.29</v>
      </c>
      <c r="E1738" s="479"/>
      <c r="F1738" s="480" t="str">
        <f t="shared" si="55"/>
        <v>5684</v>
      </c>
      <c r="G1738" s="481">
        <f t="shared" si="54"/>
        <v>225.72</v>
      </c>
      <c r="H1738" s="468"/>
    </row>
    <row r="1739" spans="1:8" s="6" customFormat="1" ht="60" x14ac:dyDescent="0.25">
      <c r="A1739" s="522">
        <v>93244</v>
      </c>
      <c r="B1739" s="523" t="s">
        <v>2884</v>
      </c>
      <c r="C1739" s="522" t="s">
        <v>2801</v>
      </c>
      <c r="D1739" s="524">
        <v>73.510000000000005</v>
      </c>
      <c r="E1739" s="479"/>
      <c r="F1739" s="480" t="str">
        <f t="shared" si="55"/>
        <v>93244</v>
      </c>
      <c r="G1739" s="481">
        <f t="shared" si="54"/>
        <v>96.31</v>
      </c>
      <c r="H1739" s="468"/>
    </row>
    <row r="1740" spans="1:8" s="6" customFormat="1" ht="60" x14ac:dyDescent="0.25">
      <c r="A1740" s="522">
        <v>73436</v>
      </c>
      <c r="B1740" s="523" t="s">
        <v>2721</v>
      </c>
      <c r="C1740" s="522" t="s">
        <v>2685</v>
      </c>
      <c r="D1740" s="524">
        <v>175.57</v>
      </c>
      <c r="E1740" s="479"/>
      <c r="F1740" s="480" t="str">
        <f t="shared" si="55"/>
        <v>73436</v>
      </c>
      <c r="G1740" s="481">
        <f t="shared" si="54"/>
        <v>230.01</v>
      </c>
      <c r="H1740" s="468"/>
    </row>
    <row r="1741" spans="1:8" s="6" customFormat="1" ht="60" x14ac:dyDescent="0.25">
      <c r="A1741" s="522">
        <v>5881</v>
      </c>
      <c r="B1741" s="523" t="s">
        <v>2817</v>
      </c>
      <c r="C1741" s="522" t="s">
        <v>2801</v>
      </c>
      <c r="D1741" s="524">
        <v>86.73</v>
      </c>
      <c r="E1741" s="479"/>
      <c r="F1741" s="480" t="str">
        <f t="shared" si="55"/>
        <v>5881</v>
      </c>
      <c r="G1741" s="481">
        <f t="shared" si="54"/>
        <v>113.62</v>
      </c>
      <c r="H1741" s="468"/>
    </row>
    <row r="1742" spans="1:8" s="6" customFormat="1" ht="60" x14ac:dyDescent="0.25">
      <c r="A1742" s="522">
        <v>5879</v>
      </c>
      <c r="B1742" s="523" t="s">
        <v>2703</v>
      </c>
      <c r="C1742" s="522" t="s">
        <v>2685</v>
      </c>
      <c r="D1742" s="524">
        <v>154.18</v>
      </c>
      <c r="E1742" s="479"/>
      <c r="F1742" s="480" t="str">
        <f t="shared" si="55"/>
        <v>5879</v>
      </c>
      <c r="G1742" s="481">
        <f t="shared" si="54"/>
        <v>201.99</v>
      </c>
      <c r="H1742" s="468"/>
    </row>
    <row r="1743" spans="1:8" s="6" customFormat="1" ht="60" x14ac:dyDescent="0.25">
      <c r="A1743" s="522">
        <v>5865</v>
      </c>
      <c r="B1743" s="523" t="s">
        <v>2814</v>
      </c>
      <c r="C1743" s="522" t="s">
        <v>2801</v>
      </c>
      <c r="D1743" s="524">
        <v>12.26</v>
      </c>
      <c r="E1743" s="479"/>
      <c r="F1743" s="480" t="str">
        <f t="shared" si="55"/>
        <v>5865</v>
      </c>
      <c r="G1743" s="481">
        <f t="shared" si="54"/>
        <v>16.059999999999999</v>
      </c>
      <c r="H1743" s="468"/>
    </row>
    <row r="1744" spans="1:8" s="6" customFormat="1" ht="60" x14ac:dyDescent="0.25">
      <c r="A1744" s="522">
        <v>5863</v>
      </c>
      <c r="B1744" s="523" t="s">
        <v>2700</v>
      </c>
      <c r="C1744" s="522" t="s">
        <v>2685</v>
      </c>
      <c r="D1744" s="524">
        <v>24.36</v>
      </c>
      <c r="E1744" s="479"/>
      <c r="F1744" s="480" t="str">
        <f t="shared" si="55"/>
        <v>5863</v>
      </c>
      <c r="G1744" s="481">
        <f t="shared" si="54"/>
        <v>31.91</v>
      </c>
      <c r="H1744" s="468"/>
    </row>
    <row r="1745" spans="1:8" s="6" customFormat="1" ht="45" x14ac:dyDescent="0.25">
      <c r="A1745" s="522">
        <v>5869</v>
      </c>
      <c r="B1745" s="523" t="s">
        <v>2815</v>
      </c>
      <c r="C1745" s="522" t="s">
        <v>2801</v>
      </c>
      <c r="D1745" s="524">
        <v>81.099999999999994</v>
      </c>
      <c r="E1745" s="479"/>
      <c r="F1745" s="480" t="str">
        <f t="shared" si="55"/>
        <v>5869</v>
      </c>
      <c r="G1745" s="481">
        <f t="shared" si="54"/>
        <v>106.25</v>
      </c>
      <c r="H1745" s="468"/>
    </row>
    <row r="1746" spans="1:8" s="6" customFormat="1" ht="45" x14ac:dyDescent="0.25">
      <c r="A1746" s="522">
        <v>5867</v>
      </c>
      <c r="B1746" s="523" t="s">
        <v>2701</v>
      </c>
      <c r="C1746" s="522" t="s">
        <v>2685</v>
      </c>
      <c r="D1746" s="524">
        <v>173.52</v>
      </c>
      <c r="E1746" s="479"/>
      <c r="F1746" s="480" t="str">
        <f t="shared" si="55"/>
        <v>5867</v>
      </c>
      <c r="G1746" s="481">
        <f t="shared" si="54"/>
        <v>227.33</v>
      </c>
      <c r="H1746" s="468"/>
    </row>
    <row r="1747" spans="1:8" s="6" customFormat="1" ht="45" x14ac:dyDescent="0.25">
      <c r="A1747" s="522">
        <v>95271</v>
      </c>
      <c r="B1747" s="523" t="s">
        <v>2896</v>
      </c>
      <c r="C1747" s="522" t="s">
        <v>2801</v>
      </c>
      <c r="D1747" s="524">
        <v>0.67</v>
      </c>
      <c r="E1747" s="479"/>
      <c r="F1747" s="480" t="str">
        <f t="shared" si="55"/>
        <v>95271</v>
      </c>
      <c r="G1747" s="481">
        <f t="shared" si="54"/>
        <v>0.88</v>
      </c>
      <c r="H1747" s="468"/>
    </row>
    <row r="1748" spans="1:8" s="6" customFormat="1" ht="45" x14ac:dyDescent="0.25">
      <c r="A1748" s="522">
        <v>95270</v>
      </c>
      <c r="B1748" s="523" t="s">
        <v>2782</v>
      </c>
      <c r="C1748" s="522" t="s">
        <v>2685</v>
      </c>
      <c r="D1748" s="524">
        <v>10.36</v>
      </c>
      <c r="E1748" s="479"/>
      <c r="F1748" s="480" t="str">
        <f t="shared" si="55"/>
        <v>95270</v>
      </c>
      <c r="G1748" s="481">
        <f t="shared" si="54"/>
        <v>13.57</v>
      </c>
      <c r="H1748" s="468"/>
    </row>
    <row r="1749" spans="1:8" s="6" customFormat="1" ht="45" x14ac:dyDescent="0.25">
      <c r="A1749" s="522">
        <v>91693</v>
      </c>
      <c r="B1749" s="523" t="s">
        <v>2875</v>
      </c>
      <c r="C1749" s="522" t="s">
        <v>2801</v>
      </c>
      <c r="D1749" s="524">
        <v>40.28</v>
      </c>
      <c r="E1749" s="479"/>
      <c r="F1749" s="480" t="str">
        <f t="shared" si="55"/>
        <v>91693</v>
      </c>
      <c r="G1749" s="481">
        <f t="shared" si="54"/>
        <v>52.77</v>
      </c>
      <c r="H1749" s="468"/>
    </row>
    <row r="1750" spans="1:8" s="6" customFormat="1" ht="45" x14ac:dyDescent="0.25">
      <c r="A1750" s="522">
        <v>91692</v>
      </c>
      <c r="B1750" s="523" t="s">
        <v>2761</v>
      </c>
      <c r="C1750" s="522" t="s">
        <v>2685</v>
      </c>
      <c r="D1750" s="524">
        <v>41.5</v>
      </c>
      <c r="E1750" s="479"/>
      <c r="F1750" s="480" t="str">
        <f t="shared" si="55"/>
        <v>91692</v>
      </c>
      <c r="G1750" s="481">
        <f t="shared" si="54"/>
        <v>54.37</v>
      </c>
      <c r="H1750" s="468"/>
    </row>
    <row r="1751" spans="1:8" s="6" customFormat="1" ht="60" x14ac:dyDescent="0.25">
      <c r="A1751" s="522">
        <v>102929</v>
      </c>
      <c r="B1751" s="523" t="s">
        <v>14535</v>
      </c>
      <c r="C1751" s="522" t="s">
        <v>2801</v>
      </c>
      <c r="D1751" s="524">
        <v>0</v>
      </c>
      <c r="E1751" s="482"/>
      <c r="F1751" s="480" t="str">
        <f t="shared" si="55"/>
        <v>102929</v>
      </c>
      <c r="G1751" s="481">
        <f t="shared" si="54"/>
        <v>0</v>
      </c>
      <c r="H1751" s="468"/>
    </row>
    <row r="1752" spans="1:8" s="6" customFormat="1" ht="60" x14ac:dyDescent="0.25">
      <c r="A1752" s="522">
        <v>102928</v>
      </c>
      <c r="B1752" s="523" t="s">
        <v>14536</v>
      </c>
      <c r="C1752" s="522" t="s">
        <v>2685</v>
      </c>
      <c r="D1752" s="524">
        <v>0</v>
      </c>
      <c r="E1752" s="479"/>
      <c r="F1752" s="480" t="str">
        <f t="shared" si="55"/>
        <v>102928</v>
      </c>
      <c r="G1752" s="481">
        <f t="shared" si="54"/>
        <v>0</v>
      </c>
      <c r="H1752" s="468"/>
    </row>
    <row r="1753" spans="1:8" s="6" customFormat="1" ht="30" x14ac:dyDescent="0.25">
      <c r="A1753" s="522">
        <v>95140</v>
      </c>
      <c r="B1753" s="523" t="s">
        <v>2893</v>
      </c>
      <c r="C1753" s="522" t="s">
        <v>2801</v>
      </c>
      <c r="D1753" s="524">
        <v>0.03</v>
      </c>
      <c r="E1753" s="479"/>
      <c r="F1753" s="480" t="str">
        <f t="shared" si="55"/>
        <v>95140</v>
      </c>
      <c r="G1753" s="481">
        <f t="shared" si="54"/>
        <v>0.04</v>
      </c>
      <c r="H1753" s="468"/>
    </row>
    <row r="1754" spans="1:8" s="6" customFormat="1" ht="30" x14ac:dyDescent="0.25">
      <c r="A1754" s="522">
        <v>95139</v>
      </c>
      <c r="B1754" s="523" t="s">
        <v>2779</v>
      </c>
      <c r="C1754" s="522" t="s">
        <v>2685</v>
      </c>
      <c r="D1754" s="524">
        <v>0.05</v>
      </c>
      <c r="E1754" s="479"/>
      <c r="F1754" s="480" t="str">
        <f t="shared" si="55"/>
        <v>95139</v>
      </c>
      <c r="G1754" s="481">
        <f t="shared" si="54"/>
        <v>7.0000000000000007E-2</v>
      </c>
      <c r="H1754" s="468"/>
    </row>
    <row r="1755" spans="1:8" s="6" customFormat="1" ht="30" x14ac:dyDescent="0.25">
      <c r="A1755" s="522">
        <v>89027</v>
      </c>
      <c r="B1755" s="523" t="s">
        <v>14537</v>
      </c>
      <c r="C1755" s="522" t="s">
        <v>2801</v>
      </c>
      <c r="D1755" s="524">
        <v>5.14</v>
      </c>
      <c r="E1755" s="479"/>
      <c r="F1755" s="480" t="str">
        <f t="shared" si="55"/>
        <v>89027</v>
      </c>
      <c r="G1755" s="481">
        <f t="shared" si="54"/>
        <v>6.73</v>
      </c>
      <c r="H1755" s="468"/>
    </row>
    <row r="1756" spans="1:8" s="6" customFormat="1" ht="30" x14ac:dyDescent="0.25">
      <c r="A1756" s="522">
        <v>89028</v>
      </c>
      <c r="B1756" s="523" t="s">
        <v>14538</v>
      </c>
      <c r="C1756" s="522" t="s">
        <v>2685</v>
      </c>
      <c r="D1756" s="524">
        <v>190.51</v>
      </c>
      <c r="E1756" s="479"/>
      <c r="F1756" s="480" t="str">
        <f t="shared" si="55"/>
        <v>89028</v>
      </c>
      <c r="G1756" s="481">
        <f t="shared" si="54"/>
        <v>249.59</v>
      </c>
      <c r="H1756" s="468"/>
    </row>
    <row r="1757" spans="1:8" s="6" customFormat="1" ht="30" x14ac:dyDescent="0.25">
      <c r="A1757" s="522">
        <v>7031</v>
      </c>
      <c r="B1757" s="523" t="s">
        <v>14539</v>
      </c>
      <c r="C1757" s="522" t="s">
        <v>2801</v>
      </c>
      <c r="D1757" s="524">
        <v>6.33</v>
      </c>
      <c r="E1757" s="479"/>
      <c r="F1757" s="480" t="str">
        <f t="shared" si="55"/>
        <v>7031</v>
      </c>
      <c r="G1757" s="481">
        <f t="shared" si="54"/>
        <v>8.2899999999999991</v>
      </c>
      <c r="H1757" s="468"/>
    </row>
    <row r="1758" spans="1:8" s="6" customFormat="1" ht="30" x14ac:dyDescent="0.25">
      <c r="A1758" s="522">
        <v>7030</v>
      </c>
      <c r="B1758" s="523" t="s">
        <v>14540</v>
      </c>
      <c r="C1758" s="522" t="s">
        <v>2685</v>
      </c>
      <c r="D1758" s="524">
        <v>283.08999999999997</v>
      </c>
      <c r="E1758" s="479"/>
      <c r="F1758" s="480" t="str">
        <f t="shared" si="55"/>
        <v>7030</v>
      </c>
      <c r="G1758" s="481">
        <f t="shared" si="54"/>
        <v>370.88</v>
      </c>
      <c r="H1758" s="468"/>
    </row>
    <row r="1759" spans="1:8" s="6" customFormat="1" ht="60" x14ac:dyDescent="0.25">
      <c r="A1759" s="522">
        <v>102947</v>
      </c>
      <c r="B1759" s="523" t="s">
        <v>14541</v>
      </c>
      <c r="C1759" s="522" t="s">
        <v>2801</v>
      </c>
      <c r="D1759" s="524">
        <v>0</v>
      </c>
      <c r="E1759" s="479"/>
      <c r="F1759" s="480" t="str">
        <f t="shared" si="55"/>
        <v>102947</v>
      </c>
      <c r="G1759" s="481">
        <f t="shared" si="54"/>
        <v>0</v>
      </c>
      <c r="H1759" s="468"/>
    </row>
    <row r="1760" spans="1:8" s="6" customFormat="1" ht="60" x14ac:dyDescent="0.25">
      <c r="A1760" s="522">
        <v>102946</v>
      </c>
      <c r="B1760" s="523" t="s">
        <v>14542</v>
      </c>
      <c r="C1760" s="522" t="s">
        <v>2685</v>
      </c>
      <c r="D1760" s="524">
        <v>0</v>
      </c>
      <c r="E1760" s="479"/>
      <c r="F1760" s="480" t="str">
        <f t="shared" si="55"/>
        <v>102946</v>
      </c>
      <c r="G1760" s="481">
        <f t="shared" si="54"/>
        <v>0</v>
      </c>
      <c r="H1760" s="468"/>
    </row>
    <row r="1761" spans="1:8" s="6" customFormat="1" ht="45" x14ac:dyDescent="0.25">
      <c r="A1761" s="522">
        <v>104092</v>
      </c>
      <c r="B1761" s="523" t="s">
        <v>2913</v>
      </c>
      <c r="C1761" s="522" t="s">
        <v>2801</v>
      </c>
      <c r="D1761" s="524">
        <v>7.0000000000000007E-2</v>
      </c>
      <c r="E1761" s="479"/>
      <c r="F1761" s="480" t="str">
        <f t="shared" si="55"/>
        <v>104092</v>
      </c>
      <c r="G1761" s="481">
        <f t="shared" si="54"/>
        <v>0.09</v>
      </c>
      <c r="H1761" s="468"/>
    </row>
    <row r="1762" spans="1:8" s="6" customFormat="1" ht="45" x14ac:dyDescent="0.25">
      <c r="A1762" s="522">
        <v>104091</v>
      </c>
      <c r="B1762" s="523" t="s">
        <v>2798</v>
      </c>
      <c r="C1762" s="522" t="s">
        <v>2685</v>
      </c>
      <c r="D1762" s="524">
        <v>0.72</v>
      </c>
      <c r="E1762" s="479"/>
      <c r="F1762" s="480" t="str">
        <f t="shared" si="55"/>
        <v>104091</v>
      </c>
      <c r="G1762" s="481">
        <f t="shared" si="54"/>
        <v>0.94</v>
      </c>
      <c r="H1762" s="468"/>
    </row>
    <row r="1763" spans="1:8" s="6" customFormat="1" ht="45" x14ac:dyDescent="0.25">
      <c r="A1763" s="522">
        <v>104098</v>
      </c>
      <c r="B1763" s="523" t="s">
        <v>2914</v>
      </c>
      <c r="C1763" s="522" t="s">
        <v>2801</v>
      </c>
      <c r="D1763" s="524">
        <v>0.1</v>
      </c>
      <c r="E1763" s="479"/>
      <c r="F1763" s="480" t="str">
        <f t="shared" si="55"/>
        <v>104098</v>
      </c>
      <c r="G1763" s="481">
        <f t="shared" si="54"/>
        <v>0.13</v>
      </c>
      <c r="H1763" s="468"/>
    </row>
    <row r="1764" spans="1:8" s="6" customFormat="1" ht="45" x14ac:dyDescent="0.25">
      <c r="A1764" s="522">
        <v>104097</v>
      </c>
      <c r="B1764" s="523" t="s">
        <v>2799</v>
      </c>
      <c r="C1764" s="522" t="s">
        <v>2685</v>
      </c>
      <c r="D1764" s="524">
        <v>1.01</v>
      </c>
      <c r="E1764" s="482"/>
      <c r="F1764" s="480" t="str">
        <f t="shared" si="55"/>
        <v>104097</v>
      </c>
      <c r="G1764" s="481">
        <f t="shared" si="54"/>
        <v>1.32</v>
      </c>
      <c r="H1764" s="468"/>
    </row>
    <row r="1765" spans="1:8" s="6" customFormat="1" ht="45" x14ac:dyDescent="0.25">
      <c r="A1765" s="522">
        <v>102905</v>
      </c>
      <c r="B1765" s="523" t="s">
        <v>14543</v>
      </c>
      <c r="C1765" s="522" t="s">
        <v>2801</v>
      </c>
      <c r="D1765" s="524">
        <v>0</v>
      </c>
      <c r="E1765" s="479"/>
      <c r="F1765" s="480" t="str">
        <f t="shared" si="55"/>
        <v>102905</v>
      </c>
      <c r="G1765" s="481">
        <f t="shared" si="54"/>
        <v>0</v>
      </c>
      <c r="H1765" s="468"/>
    </row>
    <row r="1766" spans="1:8" s="6" customFormat="1" ht="45" x14ac:dyDescent="0.25">
      <c r="A1766" s="522">
        <v>102904</v>
      </c>
      <c r="B1766" s="523" t="s">
        <v>14544</v>
      </c>
      <c r="C1766" s="522" t="s">
        <v>2685</v>
      </c>
      <c r="D1766" s="524">
        <v>0</v>
      </c>
      <c r="E1766" s="479"/>
      <c r="F1766" s="480" t="str">
        <f t="shared" si="55"/>
        <v>102904</v>
      </c>
      <c r="G1766" s="481">
        <f t="shared" si="54"/>
        <v>0</v>
      </c>
      <c r="H1766" s="468"/>
    </row>
    <row r="1767" spans="1:8" s="6" customFormat="1" ht="45" x14ac:dyDescent="0.25">
      <c r="A1767" s="522">
        <v>89031</v>
      </c>
      <c r="B1767" s="523" t="s">
        <v>2842</v>
      </c>
      <c r="C1767" s="522" t="s">
        <v>2801</v>
      </c>
      <c r="D1767" s="524">
        <v>88.55</v>
      </c>
      <c r="E1767" s="479"/>
      <c r="F1767" s="480" t="str">
        <f t="shared" si="55"/>
        <v>89031</v>
      </c>
      <c r="G1767" s="481">
        <f t="shared" si="54"/>
        <v>116.01</v>
      </c>
      <c r="H1767" s="468"/>
    </row>
    <row r="1768" spans="1:8" s="6" customFormat="1" ht="45" x14ac:dyDescent="0.25">
      <c r="A1768" s="522">
        <v>89032</v>
      </c>
      <c r="B1768" s="523" t="s">
        <v>2729</v>
      </c>
      <c r="C1768" s="522" t="s">
        <v>2685</v>
      </c>
      <c r="D1768" s="524">
        <v>214.57</v>
      </c>
      <c r="E1768" s="479"/>
      <c r="F1768" s="480" t="str">
        <f t="shared" si="55"/>
        <v>89032</v>
      </c>
      <c r="G1768" s="481">
        <f t="shared" si="54"/>
        <v>281.11</v>
      </c>
      <c r="H1768" s="468"/>
    </row>
    <row r="1769" spans="1:8" s="6" customFormat="1" ht="45" x14ac:dyDescent="0.25">
      <c r="A1769" s="522">
        <v>88844</v>
      </c>
      <c r="B1769" s="523" t="s">
        <v>2840</v>
      </c>
      <c r="C1769" s="522" t="s">
        <v>2801</v>
      </c>
      <c r="D1769" s="524">
        <v>90.81</v>
      </c>
      <c r="E1769" s="479"/>
      <c r="F1769" s="480" t="str">
        <f t="shared" si="55"/>
        <v>88844</v>
      </c>
      <c r="G1769" s="481">
        <f t="shared" si="54"/>
        <v>118.97</v>
      </c>
      <c r="H1769" s="468"/>
    </row>
    <row r="1770" spans="1:8" s="6" customFormat="1" ht="45" x14ac:dyDescent="0.25">
      <c r="A1770" s="522">
        <v>88843</v>
      </c>
      <c r="B1770" s="523" t="s">
        <v>2727</v>
      </c>
      <c r="C1770" s="522" t="s">
        <v>2685</v>
      </c>
      <c r="D1770" s="524">
        <v>236.18</v>
      </c>
      <c r="E1770" s="479"/>
      <c r="F1770" s="480" t="str">
        <f t="shared" si="55"/>
        <v>88843</v>
      </c>
      <c r="G1770" s="481">
        <f t="shared" si="54"/>
        <v>309.42</v>
      </c>
      <c r="H1770" s="468"/>
    </row>
    <row r="1771" spans="1:8" s="6" customFormat="1" ht="45" x14ac:dyDescent="0.25">
      <c r="A1771" s="522">
        <v>5853</v>
      </c>
      <c r="B1771" s="523" t="s">
        <v>2812</v>
      </c>
      <c r="C1771" s="522" t="s">
        <v>2801</v>
      </c>
      <c r="D1771" s="524">
        <v>102.9</v>
      </c>
      <c r="E1771" s="479"/>
      <c r="F1771" s="480" t="str">
        <f t="shared" si="55"/>
        <v>5853</v>
      </c>
      <c r="G1771" s="481">
        <f t="shared" si="54"/>
        <v>134.81</v>
      </c>
      <c r="H1771" s="468"/>
    </row>
    <row r="1772" spans="1:8" s="6" customFormat="1" ht="45" x14ac:dyDescent="0.25">
      <c r="A1772" s="522">
        <v>5851</v>
      </c>
      <c r="B1772" s="523" t="s">
        <v>2698</v>
      </c>
      <c r="C1772" s="522" t="s">
        <v>2685</v>
      </c>
      <c r="D1772" s="524">
        <v>279.77</v>
      </c>
      <c r="E1772" s="479"/>
      <c r="F1772" s="480" t="str">
        <f t="shared" si="55"/>
        <v>5851</v>
      </c>
      <c r="G1772" s="481">
        <f t="shared" si="54"/>
        <v>366.53</v>
      </c>
      <c r="H1772" s="468"/>
    </row>
    <row r="1773" spans="1:8" s="6" customFormat="1" ht="45" x14ac:dyDescent="0.25">
      <c r="A1773" s="522">
        <v>5849</v>
      </c>
      <c r="B1773" s="523" t="s">
        <v>2811</v>
      </c>
      <c r="C1773" s="522" t="s">
        <v>2801</v>
      </c>
      <c r="D1773" s="524">
        <v>102.51</v>
      </c>
      <c r="E1773" s="479"/>
      <c r="F1773" s="480" t="str">
        <f t="shared" si="55"/>
        <v>5849</v>
      </c>
      <c r="G1773" s="481">
        <f t="shared" si="54"/>
        <v>134.30000000000001</v>
      </c>
      <c r="H1773" s="468"/>
    </row>
    <row r="1774" spans="1:8" s="6" customFormat="1" ht="45" x14ac:dyDescent="0.25">
      <c r="A1774" s="522">
        <v>5847</v>
      </c>
      <c r="B1774" s="523" t="s">
        <v>2697</v>
      </c>
      <c r="C1774" s="522" t="s">
        <v>2685</v>
      </c>
      <c r="D1774" s="524">
        <v>292.11</v>
      </c>
      <c r="E1774" s="479"/>
      <c r="F1774" s="480" t="str">
        <f t="shared" si="55"/>
        <v>5847</v>
      </c>
      <c r="G1774" s="481">
        <f t="shared" si="54"/>
        <v>382.69</v>
      </c>
      <c r="H1774" s="468"/>
    </row>
    <row r="1775" spans="1:8" s="6" customFormat="1" ht="45" x14ac:dyDescent="0.25">
      <c r="A1775" s="522">
        <v>5857</v>
      </c>
      <c r="B1775" s="523" t="s">
        <v>2813</v>
      </c>
      <c r="C1775" s="522" t="s">
        <v>2801</v>
      </c>
      <c r="D1775" s="524">
        <v>245.61</v>
      </c>
      <c r="E1775" s="479"/>
      <c r="F1775" s="480" t="str">
        <f t="shared" si="55"/>
        <v>5857</v>
      </c>
      <c r="G1775" s="481">
        <f t="shared" si="54"/>
        <v>321.77</v>
      </c>
      <c r="H1775" s="468"/>
    </row>
    <row r="1776" spans="1:8" s="6" customFormat="1" ht="45" x14ac:dyDescent="0.25">
      <c r="A1776" s="522">
        <v>5855</v>
      </c>
      <c r="B1776" s="523" t="s">
        <v>2699</v>
      </c>
      <c r="C1776" s="522" t="s">
        <v>2685</v>
      </c>
      <c r="D1776" s="524">
        <v>729.6</v>
      </c>
      <c r="E1776" s="479"/>
      <c r="F1776" s="480" t="str">
        <f t="shared" si="55"/>
        <v>5855</v>
      </c>
      <c r="G1776" s="481">
        <f t="shared" si="54"/>
        <v>955.85</v>
      </c>
      <c r="H1776" s="468"/>
    </row>
    <row r="1777" spans="1:8" s="6" customFormat="1" ht="45" x14ac:dyDescent="0.25">
      <c r="A1777" s="522">
        <v>96021</v>
      </c>
      <c r="B1777" s="523" t="s">
        <v>2903</v>
      </c>
      <c r="C1777" s="522" t="s">
        <v>2801</v>
      </c>
      <c r="D1777" s="524">
        <v>68.98</v>
      </c>
      <c r="E1777" s="479"/>
      <c r="F1777" s="480" t="str">
        <f t="shared" si="55"/>
        <v>96021</v>
      </c>
      <c r="G1777" s="481">
        <f t="shared" si="54"/>
        <v>90.37</v>
      </c>
      <c r="H1777" s="468"/>
    </row>
    <row r="1778" spans="1:8" s="6" customFormat="1" ht="45" x14ac:dyDescent="0.25">
      <c r="A1778" s="522">
        <v>96020</v>
      </c>
      <c r="B1778" s="523" t="s">
        <v>2789</v>
      </c>
      <c r="C1778" s="522" t="s">
        <v>2685</v>
      </c>
      <c r="D1778" s="524">
        <v>195.95</v>
      </c>
      <c r="E1778" s="479"/>
      <c r="F1778" s="480" t="str">
        <f t="shared" si="55"/>
        <v>96020</v>
      </c>
      <c r="G1778" s="481">
        <f t="shared" si="54"/>
        <v>256.70999999999998</v>
      </c>
      <c r="H1778" s="468"/>
    </row>
    <row r="1779" spans="1:8" s="6" customFormat="1" ht="45" x14ac:dyDescent="0.25">
      <c r="A1779" s="522">
        <v>96014</v>
      </c>
      <c r="B1779" s="523" t="s">
        <v>2902</v>
      </c>
      <c r="C1779" s="522" t="s">
        <v>2801</v>
      </c>
      <c r="D1779" s="524">
        <v>69.23</v>
      </c>
      <c r="E1779" s="479"/>
      <c r="F1779" s="480" t="str">
        <f t="shared" si="55"/>
        <v>96014</v>
      </c>
      <c r="G1779" s="481">
        <f t="shared" si="54"/>
        <v>90.7</v>
      </c>
      <c r="H1779" s="468"/>
    </row>
    <row r="1780" spans="1:8" s="6" customFormat="1" ht="45" x14ac:dyDescent="0.25">
      <c r="A1780" s="522">
        <v>96013</v>
      </c>
      <c r="B1780" s="523" t="s">
        <v>2788</v>
      </c>
      <c r="C1780" s="522" t="s">
        <v>2685</v>
      </c>
      <c r="D1780" s="524">
        <v>196.42</v>
      </c>
      <c r="E1780" s="479"/>
      <c r="F1780" s="480" t="str">
        <f t="shared" si="55"/>
        <v>96013</v>
      </c>
      <c r="G1780" s="481">
        <f t="shared" si="54"/>
        <v>257.33</v>
      </c>
      <c r="H1780" s="468"/>
    </row>
    <row r="1781" spans="1:8" s="6" customFormat="1" ht="45" x14ac:dyDescent="0.25">
      <c r="A1781" s="522">
        <v>96029</v>
      </c>
      <c r="B1781" s="523" t="s">
        <v>2904</v>
      </c>
      <c r="C1781" s="522" t="s">
        <v>2801</v>
      </c>
      <c r="D1781" s="524">
        <v>62.44</v>
      </c>
      <c r="E1781" s="479"/>
      <c r="F1781" s="480" t="str">
        <f t="shared" si="55"/>
        <v>96029</v>
      </c>
      <c r="G1781" s="481">
        <f t="shared" si="54"/>
        <v>81.8</v>
      </c>
      <c r="H1781" s="468"/>
    </row>
    <row r="1782" spans="1:8" s="6" customFormat="1" ht="45" x14ac:dyDescent="0.25">
      <c r="A1782" s="522">
        <v>96028</v>
      </c>
      <c r="B1782" s="523" t="s">
        <v>2790</v>
      </c>
      <c r="C1782" s="522" t="s">
        <v>2685</v>
      </c>
      <c r="D1782" s="524">
        <v>152.80000000000001</v>
      </c>
      <c r="E1782" s="479"/>
      <c r="F1782" s="480" t="str">
        <f t="shared" si="55"/>
        <v>96028</v>
      </c>
      <c r="G1782" s="481">
        <f t="shared" si="54"/>
        <v>200.18</v>
      </c>
      <c r="H1782" s="468"/>
    </row>
    <row r="1783" spans="1:8" s="6" customFormat="1" ht="45" x14ac:dyDescent="0.25">
      <c r="A1783" s="522">
        <v>96155</v>
      </c>
      <c r="B1783" s="523" t="s">
        <v>2906</v>
      </c>
      <c r="C1783" s="522" t="s">
        <v>2801</v>
      </c>
      <c r="D1783" s="524">
        <v>62.69</v>
      </c>
      <c r="E1783" s="479"/>
      <c r="F1783" s="480" t="str">
        <f t="shared" si="55"/>
        <v>96155</v>
      </c>
      <c r="G1783" s="481">
        <f t="shared" si="54"/>
        <v>82.13</v>
      </c>
      <c r="H1783" s="468"/>
    </row>
    <row r="1784" spans="1:8" s="6" customFormat="1" ht="45" x14ac:dyDescent="0.25">
      <c r="A1784" s="522">
        <v>96157</v>
      </c>
      <c r="B1784" s="523" t="s">
        <v>2792</v>
      </c>
      <c r="C1784" s="522" t="s">
        <v>2685</v>
      </c>
      <c r="D1784" s="524">
        <v>153.27000000000001</v>
      </c>
      <c r="E1784" s="479"/>
      <c r="F1784" s="480" t="str">
        <f t="shared" si="55"/>
        <v>96157</v>
      </c>
      <c r="G1784" s="481">
        <f t="shared" si="54"/>
        <v>200.8</v>
      </c>
      <c r="H1784" s="468"/>
    </row>
    <row r="1785" spans="1:8" s="6" customFormat="1" ht="30" x14ac:dyDescent="0.25">
      <c r="A1785" s="522">
        <v>5845</v>
      </c>
      <c r="B1785" s="523" t="s">
        <v>2810</v>
      </c>
      <c r="C1785" s="522" t="s">
        <v>2801</v>
      </c>
      <c r="D1785" s="524">
        <v>64.650000000000006</v>
      </c>
      <c r="E1785" s="479"/>
      <c r="F1785" s="480" t="str">
        <f t="shared" si="55"/>
        <v>5845</v>
      </c>
      <c r="G1785" s="481">
        <f t="shared" si="54"/>
        <v>84.7</v>
      </c>
      <c r="H1785" s="468"/>
    </row>
    <row r="1786" spans="1:8" s="6" customFormat="1" ht="30" x14ac:dyDescent="0.25">
      <c r="A1786" s="522">
        <v>5843</v>
      </c>
      <c r="B1786" s="523" t="s">
        <v>2696</v>
      </c>
      <c r="C1786" s="522" t="s">
        <v>2685</v>
      </c>
      <c r="D1786" s="524">
        <v>187.86</v>
      </c>
      <c r="E1786" s="479"/>
      <c r="F1786" s="480" t="str">
        <f t="shared" si="55"/>
        <v>5843</v>
      </c>
      <c r="G1786" s="481">
        <f t="shared" si="54"/>
        <v>246.12</v>
      </c>
      <c r="H1786" s="468"/>
    </row>
    <row r="1787" spans="1:8" s="6" customFormat="1" ht="30" x14ac:dyDescent="0.25">
      <c r="A1787" s="522">
        <v>89036</v>
      </c>
      <c r="B1787" s="523" t="s">
        <v>2843</v>
      </c>
      <c r="C1787" s="522" t="s">
        <v>2801</v>
      </c>
      <c r="D1787" s="524">
        <v>58.08</v>
      </c>
      <c r="E1787" s="479"/>
      <c r="F1787" s="480" t="str">
        <f t="shared" si="55"/>
        <v>89036</v>
      </c>
      <c r="G1787" s="481">
        <f t="shared" si="54"/>
        <v>76.09</v>
      </c>
      <c r="H1787" s="468"/>
    </row>
    <row r="1788" spans="1:8" s="6" customFormat="1" ht="30" x14ac:dyDescent="0.25">
      <c r="A1788" s="522">
        <v>89035</v>
      </c>
      <c r="B1788" s="523" t="s">
        <v>2730</v>
      </c>
      <c r="C1788" s="522" t="s">
        <v>2685</v>
      </c>
      <c r="D1788" s="524">
        <v>144.68</v>
      </c>
      <c r="E1788" s="479"/>
      <c r="F1788" s="480" t="str">
        <f t="shared" si="55"/>
        <v>89035</v>
      </c>
      <c r="G1788" s="481">
        <f t="shared" si="54"/>
        <v>189.55</v>
      </c>
      <c r="H1788" s="468"/>
    </row>
    <row r="1789" spans="1:8" s="6" customFormat="1" ht="30" x14ac:dyDescent="0.25">
      <c r="A1789" s="522">
        <v>102911</v>
      </c>
      <c r="B1789" s="523" t="s">
        <v>14545</v>
      </c>
      <c r="C1789" s="522" t="s">
        <v>2801</v>
      </c>
      <c r="D1789" s="524">
        <v>0</v>
      </c>
      <c r="E1789" s="479"/>
      <c r="F1789" s="480" t="str">
        <f t="shared" si="55"/>
        <v>102911</v>
      </c>
      <c r="G1789" s="481">
        <f t="shared" si="54"/>
        <v>0</v>
      </c>
      <c r="H1789" s="468"/>
    </row>
    <row r="1790" spans="1:8" s="6" customFormat="1" ht="30" x14ac:dyDescent="0.25">
      <c r="A1790" s="522">
        <v>102910</v>
      </c>
      <c r="B1790" s="523" t="s">
        <v>14546</v>
      </c>
      <c r="C1790" s="522" t="s">
        <v>2685</v>
      </c>
      <c r="D1790" s="524">
        <v>0</v>
      </c>
      <c r="E1790" s="479"/>
      <c r="F1790" s="480" t="str">
        <f t="shared" si="55"/>
        <v>102910</v>
      </c>
      <c r="G1790" s="481">
        <f t="shared" si="54"/>
        <v>0</v>
      </c>
      <c r="H1790" s="468"/>
    </row>
    <row r="1791" spans="1:8" s="6" customFormat="1" ht="45" x14ac:dyDescent="0.25">
      <c r="A1791" s="522">
        <v>93440</v>
      </c>
      <c r="B1791" s="523" t="s">
        <v>14547</v>
      </c>
      <c r="C1791" s="522" t="s">
        <v>2801</v>
      </c>
      <c r="D1791" s="524">
        <v>158.12</v>
      </c>
      <c r="E1791" s="479"/>
      <c r="F1791" s="480" t="str">
        <f t="shared" si="55"/>
        <v>93440</v>
      </c>
      <c r="G1791" s="481">
        <f t="shared" si="54"/>
        <v>207.15</v>
      </c>
      <c r="H1791" s="468"/>
    </row>
    <row r="1792" spans="1:8" s="6" customFormat="1" ht="45" x14ac:dyDescent="0.25">
      <c r="A1792" s="522">
        <v>93439</v>
      </c>
      <c r="B1792" s="523" t="s">
        <v>14548</v>
      </c>
      <c r="C1792" s="522" t="s">
        <v>2685</v>
      </c>
      <c r="D1792" s="524">
        <v>286.73</v>
      </c>
      <c r="E1792" s="479"/>
      <c r="F1792" s="480" t="str">
        <f t="shared" si="55"/>
        <v>93439</v>
      </c>
      <c r="G1792" s="481">
        <f t="shared" si="54"/>
        <v>375.64</v>
      </c>
      <c r="H1792" s="468"/>
    </row>
    <row r="1793" spans="1:8" s="6" customFormat="1" ht="30" x14ac:dyDescent="0.25">
      <c r="A1793" s="522">
        <v>100648</v>
      </c>
      <c r="B1793" s="523" t="s">
        <v>2911</v>
      </c>
      <c r="C1793" s="522" t="s">
        <v>2801</v>
      </c>
      <c r="D1793" s="524">
        <v>599.48</v>
      </c>
      <c r="E1793" s="479"/>
      <c r="F1793" s="480" t="str">
        <f t="shared" si="55"/>
        <v>100648</v>
      </c>
      <c r="G1793" s="481">
        <f t="shared" si="54"/>
        <v>785.38</v>
      </c>
      <c r="H1793" s="468"/>
    </row>
    <row r="1794" spans="1:8" s="6" customFormat="1" ht="30" x14ac:dyDescent="0.25">
      <c r="A1794" s="522">
        <v>100647</v>
      </c>
      <c r="B1794" s="523" t="s">
        <v>2796</v>
      </c>
      <c r="C1794" s="522" t="s">
        <v>2685</v>
      </c>
      <c r="D1794" s="524">
        <v>6946.01</v>
      </c>
      <c r="E1794" s="479"/>
      <c r="F1794" s="480" t="str">
        <f t="shared" si="55"/>
        <v>100647</v>
      </c>
      <c r="G1794" s="481">
        <f t="shared" si="54"/>
        <v>9099.9699999999993</v>
      </c>
      <c r="H1794" s="468"/>
    </row>
    <row r="1795" spans="1:8" s="6" customFormat="1" ht="30" x14ac:dyDescent="0.25">
      <c r="A1795" s="522">
        <v>5829</v>
      </c>
      <c r="B1795" s="523" t="s">
        <v>2807</v>
      </c>
      <c r="C1795" s="522" t="s">
        <v>2801</v>
      </c>
      <c r="D1795" s="524">
        <v>188.77</v>
      </c>
      <c r="E1795" s="479"/>
      <c r="F1795" s="480" t="str">
        <f t="shared" si="55"/>
        <v>5829</v>
      </c>
      <c r="G1795" s="481">
        <f t="shared" si="54"/>
        <v>247.31</v>
      </c>
      <c r="H1795" s="468"/>
    </row>
    <row r="1796" spans="1:8" s="6" customFormat="1" ht="30" x14ac:dyDescent="0.25">
      <c r="A1796" s="522">
        <v>5823</v>
      </c>
      <c r="B1796" s="523" t="s">
        <v>2692</v>
      </c>
      <c r="C1796" s="522" t="s">
        <v>2685</v>
      </c>
      <c r="D1796" s="524">
        <v>244.85</v>
      </c>
      <c r="E1796" s="479"/>
      <c r="F1796" s="480" t="str">
        <f t="shared" si="55"/>
        <v>5823</v>
      </c>
      <c r="G1796" s="481">
        <f t="shared" ref="G1796:G1859" si="56">ROUND(D1796*(1+$G$2),2)</f>
        <v>320.77999999999997</v>
      </c>
      <c r="H1796" s="468"/>
    </row>
    <row r="1797" spans="1:8" s="6" customFormat="1" ht="60" x14ac:dyDescent="0.25">
      <c r="A1797" s="522">
        <v>5884</v>
      </c>
      <c r="B1797" s="523" t="s">
        <v>2818</v>
      </c>
      <c r="C1797" s="522" t="s">
        <v>2801</v>
      </c>
      <c r="D1797" s="524">
        <v>57.39</v>
      </c>
      <c r="E1797" s="479"/>
      <c r="F1797" s="480" t="str">
        <f t="shared" ref="F1797:F1860" si="57">TRIM(A1797)</f>
        <v>5884</v>
      </c>
      <c r="G1797" s="481">
        <f t="shared" si="56"/>
        <v>75.19</v>
      </c>
      <c r="H1797" s="468"/>
    </row>
    <row r="1798" spans="1:8" s="6" customFormat="1" ht="60" x14ac:dyDescent="0.25">
      <c r="A1798" s="522">
        <v>5882</v>
      </c>
      <c r="B1798" s="523" t="s">
        <v>2704</v>
      </c>
      <c r="C1798" s="522" t="s">
        <v>2685</v>
      </c>
      <c r="D1798" s="524">
        <v>129.30000000000001</v>
      </c>
      <c r="E1798" s="479"/>
      <c r="F1798" s="480" t="str">
        <f t="shared" si="57"/>
        <v>5882</v>
      </c>
      <c r="G1798" s="481">
        <f t="shared" si="56"/>
        <v>169.4</v>
      </c>
      <c r="H1798" s="468"/>
    </row>
    <row r="1799" spans="1:8" s="6" customFormat="1" ht="45" x14ac:dyDescent="0.25">
      <c r="A1799" s="522">
        <v>100642</v>
      </c>
      <c r="B1799" s="523" t="s">
        <v>2910</v>
      </c>
      <c r="C1799" s="522" t="s">
        <v>2801</v>
      </c>
      <c r="D1799" s="524">
        <v>306.8</v>
      </c>
      <c r="E1799" s="479"/>
      <c r="F1799" s="480" t="str">
        <f t="shared" si="57"/>
        <v>100642</v>
      </c>
      <c r="G1799" s="481">
        <f t="shared" si="56"/>
        <v>401.94</v>
      </c>
      <c r="H1799" s="468"/>
    </row>
    <row r="1800" spans="1:8" s="6" customFormat="1" ht="45" x14ac:dyDescent="0.25">
      <c r="A1800" s="522">
        <v>100641</v>
      </c>
      <c r="B1800" s="523" t="s">
        <v>2795</v>
      </c>
      <c r="C1800" s="522" t="s">
        <v>2685</v>
      </c>
      <c r="D1800" s="524">
        <v>5107.3100000000004</v>
      </c>
      <c r="E1800" s="479"/>
      <c r="F1800" s="480" t="str">
        <f t="shared" si="57"/>
        <v>100641</v>
      </c>
      <c r="G1800" s="481">
        <f t="shared" si="56"/>
        <v>6691.09</v>
      </c>
      <c r="H1800" s="468"/>
    </row>
    <row r="1801" spans="1:8" s="6" customFormat="1" ht="30" x14ac:dyDescent="0.25">
      <c r="A1801" s="522">
        <v>93434</v>
      </c>
      <c r="B1801" s="523" t="s">
        <v>14549</v>
      </c>
      <c r="C1801" s="522" t="s">
        <v>2801</v>
      </c>
      <c r="D1801" s="524">
        <v>358.97</v>
      </c>
      <c r="E1801" s="479"/>
      <c r="F1801" s="480" t="str">
        <f t="shared" si="57"/>
        <v>93434</v>
      </c>
      <c r="G1801" s="481">
        <f t="shared" si="56"/>
        <v>470.29</v>
      </c>
      <c r="H1801" s="468"/>
    </row>
    <row r="1802" spans="1:8" s="6" customFormat="1" ht="30" x14ac:dyDescent="0.25">
      <c r="A1802" s="522">
        <v>93433</v>
      </c>
      <c r="B1802" s="523" t="s">
        <v>14550</v>
      </c>
      <c r="C1802" s="522" t="s">
        <v>2685</v>
      </c>
      <c r="D1802" s="524">
        <v>2837.78</v>
      </c>
      <c r="E1802" s="479"/>
      <c r="F1802" s="480" t="str">
        <f t="shared" si="57"/>
        <v>93433</v>
      </c>
      <c r="G1802" s="481">
        <f t="shared" si="56"/>
        <v>3717.78</v>
      </c>
      <c r="H1802" s="468"/>
    </row>
    <row r="1803" spans="1:8" s="6" customFormat="1" ht="30" x14ac:dyDescent="0.25">
      <c r="A1803" s="522">
        <v>95122</v>
      </c>
      <c r="B1803" s="523" t="s">
        <v>2891</v>
      </c>
      <c r="C1803" s="522" t="s">
        <v>2801</v>
      </c>
      <c r="D1803" s="524">
        <v>243.86</v>
      </c>
      <c r="E1803" s="479"/>
      <c r="F1803" s="480" t="str">
        <f t="shared" si="57"/>
        <v>95122</v>
      </c>
      <c r="G1803" s="481">
        <f t="shared" si="56"/>
        <v>319.48</v>
      </c>
      <c r="H1803" s="468"/>
    </row>
    <row r="1804" spans="1:8" s="6" customFormat="1" ht="30" x14ac:dyDescent="0.25">
      <c r="A1804" s="522">
        <v>95121</v>
      </c>
      <c r="B1804" s="523" t="s">
        <v>2776</v>
      </c>
      <c r="C1804" s="522" t="s">
        <v>2685</v>
      </c>
      <c r="D1804" s="524">
        <v>380.35</v>
      </c>
      <c r="E1804" s="479"/>
      <c r="F1804" s="480" t="str">
        <f t="shared" si="57"/>
        <v>95121</v>
      </c>
      <c r="G1804" s="481">
        <f t="shared" si="56"/>
        <v>498.3</v>
      </c>
      <c r="H1804" s="468"/>
    </row>
    <row r="1805" spans="1:8" s="6" customFormat="1" ht="30" x14ac:dyDescent="0.25">
      <c r="A1805" s="522">
        <v>103662</v>
      </c>
      <c r="B1805" s="523" t="s">
        <v>14551</v>
      </c>
      <c r="C1805" s="522" t="s">
        <v>2801</v>
      </c>
      <c r="D1805" s="524">
        <v>0</v>
      </c>
      <c r="E1805" s="479"/>
      <c r="F1805" s="480" t="str">
        <f t="shared" si="57"/>
        <v>103662</v>
      </c>
      <c r="G1805" s="481">
        <f t="shared" si="56"/>
        <v>0</v>
      </c>
      <c r="H1805" s="468"/>
    </row>
    <row r="1806" spans="1:8" s="6" customFormat="1" ht="30" x14ac:dyDescent="0.25">
      <c r="A1806" s="522">
        <v>103661</v>
      </c>
      <c r="B1806" s="523" t="s">
        <v>14552</v>
      </c>
      <c r="C1806" s="522" t="s">
        <v>2685</v>
      </c>
      <c r="D1806" s="524">
        <v>0</v>
      </c>
      <c r="E1806" s="479"/>
      <c r="F1806" s="480" t="str">
        <f t="shared" si="57"/>
        <v>103661</v>
      </c>
      <c r="G1806" s="481">
        <f t="shared" si="56"/>
        <v>0</v>
      </c>
      <c r="H1806" s="468"/>
    </row>
    <row r="1807" spans="1:8" s="6" customFormat="1" ht="45" x14ac:dyDescent="0.25">
      <c r="A1807" s="522">
        <v>5841</v>
      </c>
      <c r="B1807" s="523" t="s">
        <v>2809</v>
      </c>
      <c r="C1807" s="522" t="s">
        <v>2801</v>
      </c>
      <c r="D1807" s="524">
        <v>4.84</v>
      </c>
      <c r="E1807" s="479"/>
      <c r="F1807" s="480" t="str">
        <f t="shared" si="57"/>
        <v>5841</v>
      </c>
      <c r="G1807" s="481">
        <f t="shared" si="56"/>
        <v>6.34</v>
      </c>
      <c r="H1807" s="468"/>
    </row>
    <row r="1808" spans="1:8" s="6" customFormat="1" ht="45" x14ac:dyDescent="0.25">
      <c r="A1808" s="522">
        <v>5839</v>
      </c>
      <c r="B1808" s="523" t="s">
        <v>2695</v>
      </c>
      <c r="C1808" s="522" t="s">
        <v>2685</v>
      </c>
      <c r="D1808" s="524">
        <v>9.6199999999999992</v>
      </c>
      <c r="E1808" s="479"/>
      <c r="F1808" s="480" t="str">
        <f t="shared" si="57"/>
        <v>5839</v>
      </c>
      <c r="G1808" s="481">
        <f t="shared" si="56"/>
        <v>12.6</v>
      </c>
      <c r="H1808" s="468"/>
    </row>
    <row r="1809" spans="1:8" s="6" customFormat="1" ht="45" x14ac:dyDescent="0.25">
      <c r="A1809" s="522">
        <v>90587</v>
      </c>
      <c r="B1809" s="523" t="s">
        <v>2852</v>
      </c>
      <c r="C1809" s="522" t="s">
        <v>2801</v>
      </c>
      <c r="D1809" s="524">
        <v>0.53</v>
      </c>
      <c r="E1809" s="479"/>
      <c r="F1809" s="480" t="str">
        <f t="shared" si="57"/>
        <v>90587</v>
      </c>
      <c r="G1809" s="481">
        <f t="shared" si="56"/>
        <v>0.69</v>
      </c>
      <c r="H1809" s="468"/>
    </row>
    <row r="1810" spans="1:8" s="6" customFormat="1" ht="45" x14ac:dyDescent="0.25">
      <c r="A1810" s="522">
        <v>90586</v>
      </c>
      <c r="B1810" s="523" t="s">
        <v>2739</v>
      </c>
      <c r="C1810" s="522" t="s">
        <v>2685</v>
      </c>
      <c r="D1810" s="524">
        <v>1.3</v>
      </c>
      <c r="E1810" s="479"/>
      <c r="F1810" s="480" t="str">
        <f t="shared" si="57"/>
        <v>90586</v>
      </c>
      <c r="G1810" s="481">
        <f t="shared" si="56"/>
        <v>1.7</v>
      </c>
      <c r="H1810" s="468"/>
    </row>
    <row r="1811" spans="1:8" s="6" customFormat="1" ht="45" x14ac:dyDescent="0.25">
      <c r="A1811" s="522">
        <v>5837</v>
      </c>
      <c r="B1811" s="523" t="s">
        <v>2808</v>
      </c>
      <c r="C1811" s="522" t="s">
        <v>2801</v>
      </c>
      <c r="D1811" s="524">
        <v>147.02000000000001</v>
      </c>
      <c r="E1811" s="479"/>
      <c r="F1811" s="480" t="str">
        <f t="shared" si="57"/>
        <v>5837</v>
      </c>
      <c r="G1811" s="481">
        <f t="shared" si="56"/>
        <v>192.61</v>
      </c>
      <c r="H1811" s="468"/>
    </row>
    <row r="1812" spans="1:8" s="6" customFormat="1" ht="45" x14ac:dyDescent="0.25">
      <c r="A1812" s="522">
        <v>5835</v>
      </c>
      <c r="B1812" s="523" t="s">
        <v>2694</v>
      </c>
      <c r="C1812" s="522" t="s">
        <v>2685</v>
      </c>
      <c r="D1812" s="524">
        <v>372.81</v>
      </c>
      <c r="E1812" s="479"/>
      <c r="F1812" s="480" t="str">
        <f t="shared" si="57"/>
        <v>5835</v>
      </c>
      <c r="G1812" s="481">
        <f t="shared" si="56"/>
        <v>488.42</v>
      </c>
      <c r="H1812" s="468"/>
    </row>
    <row r="1813" spans="1:8" s="6" customFormat="1" ht="45" x14ac:dyDescent="0.25">
      <c r="A1813" s="522">
        <v>89257</v>
      </c>
      <c r="B1813" s="523" t="s">
        <v>2734</v>
      </c>
      <c r="C1813" s="522" t="s">
        <v>2685</v>
      </c>
      <c r="D1813" s="524">
        <v>324.51</v>
      </c>
      <c r="E1813" s="479"/>
      <c r="F1813" s="480" t="str">
        <f t="shared" si="57"/>
        <v>89257</v>
      </c>
      <c r="G1813" s="481">
        <f t="shared" si="56"/>
        <v>425.14</v>
      </c>
      <c r="H1813" s="468"/>
    </row>
    <row r="1814" spans="1:8" s="6" customFormat="1" ht="45" x14ac:dyDescent="0.25">
      <c r="A1814" s="522">
        <v>89258</v>
      </c>
      <c r="B1814" s="523" t="s">
        <v>2848</v>
      </c>
      <c r="C1814" s="522" t="s">
        <v>2801</v>
      </c>
      <c r="D1814" s="524">
        <v>127</v>
      </c>
      <c r="E1814" s="479"/>
      <c r="F1814" s="480" t="str">
        <f t="shared" si="57"/>
        <v>89258</v>
      </c>
      <c r="G1814" s="481">
        <f t="shared" si="56"/>
        <v>166.38</v>
      </c>
      <c r="H1814" s="468"/>
    </row>
    <row r="1815" spans="1:8" s="6" customFormat="1" ht="30" x14ac:dyDescent="0.25">
      <c r="A1815" s="522">
        <v>97621</v>
      </c>
      <c r="B1815" s="523" t="s">
        <v>14553</v>
      </c>
      <c r="C1815" s="522" t="s">
        <v>1312</v>
      </c>
      <c r="D1815" s="524">
        <v>137.12</v>
      </c>
      <c r="E1815" s="479"/>
      <c r="F1815" s="480" t="str">
        <f t="shared" si="57"/>
        <v>97621</v>
      </c>
      <c r="G1815" s="481">
        <f t="shared" si="56"/>
        <v>179.64</v>
      </c>
      <c r="H1815" s="468"/>
    </row>
    <row r="1816" spans="1:8" s="6" customFormat="1" ht="30" x14ac:dyDescent="0.25">
      <c r="A1816" s="522">
        <v>97622</v>
      </c>
      <c r="B1816" s="523" t="s">
        <v>14554</v>
      </c>
      <c r="C1816" s="522" t="s">
        <v>1312</v>
      </c>
      <c r="D1816" s="524">
        <v>66.819999999999993</v>
      </c>
      <c r="E1816" s="479"/>
      <c r="F1816" s="480" t="str">
        <f t="shared" si="57"/>
        <v>97622</v>
      </c>
      <c r="G1816" s="481">
        <f t="shared" si="56"/>
        <v>87.54</v>
      </c>
      <c r="H1816" s="468"/>
    </row>
    <row r="1817" spans="1:8" s="6" customFormat="1" ht="30" x14ac:dyDescent="0.25">
      <c r="A1817" s="522">
        <v>97623</v>
      </c>
      <c r="B1817" s="523" t="s">
        <v>14555</v>
      </c>
      <c r="C1817" s="522" t="s">
        <v>1312</v>
      </c>
      <c r="D1817" s="524">
        <v>204.71</v>
      </c>
      <c r="E1817" s="479"/>
      <c r="F1817" s="480" t="str">
        <f t="shared" si="57"/>
        <v>97623</v>
      </c>
      <c r="G1817" s="481">
        <f t="shared" si="56"/>
        <v>268.19</v>
      </c>
      <c r="H1817" s="468"/>
    </row>
    <row r="1818" spans="1:8" s="6" customFormat="1" ht="30" x14ac:dyDescent="0.25">
      <c r="A1818" s="522">
        <v>97624</v>
      </c>
      <c r="B1818" s="523" t="s">
        <v>14556</v>
      </c>
      <c r="C1818" s="522" t="s">
        <v>1312</v>
      </c>
      <c r="D1818" s="524">
        <v>125.64</v>
      </c>
      <c r="E1818" s="479"/>
      <c r="F1818" s="480" t="str">
        <f t="shared" si="57"/>
        <v>97624</v>
      </c>
      <c r="G1818" s="481">
        <f t="shared" si="56"/>
        <v>164.6</v>
      </c>
      <c r="H1818" s="468"/>
    </row>
    <row r="1819" spans="1:8" s="6" customFormat="1" ht="45" x14ac:dyDescent="0.25">
      <c r="A1819" s="522">
        <v>97625</v>
      </c>
      <c r="B1819" s="523" t="s">
        <v>14557</v>
      </c>
      <c r="C1819" s="522" t="s">
        <v>1312</v>
      </c>
      <c r="D1819" s="524">
        <v>56.95</v>
      </c>
      <c r="E1819" s="479"/>
      <c r="F1819" s="480" t="str">
        <f t="shared" si="57"/>
        <v>97625</v>
      </c>
      <c r="G1819" s="481">
        <f t="shared" si="56"/>
        <v>74.61</v>
      </c>
      <c r="H1819" s="468"/>
    </row>
    <row r="1820" spans="1:8" s="6" customFormat="1" ht="45" x14ac:dyDescent="0.25">
      <c r="A1820" s="522">
        <v>104791</v>
      </c>
      <c r="B1820" s="523" t="s">
        <v>14558</v>
      </c>
      <c r="C1820" s="522" t="s">
        <v>1344</v>
      </c>
      <c r="D1820" s="524">
        <v>7.26</v>
      </c>
      <c r="E1820" s="479"/>
      <c r="F1820" s="480" t="str">
        <f t="shared" si="57"/>
        <v>104791</v>
      </c>
      <c r="G1820" s="481">
        <f t="shared" si="56"/>
        <v>9.51</v>
      </c>
      <c r="H1820" s="468"/>
    </row>
    <row r="1821" spans="1:8" s="6" customFormat="1" ht="30" x14ac:dyDescent="0.25">
      <c r="A1821" s="522">
        <v>97631</v>
      </c>
      <c r="B1821" s="523" t="s">
        <v>14559</v>
      </c>
      <c r="C1821" s="522" t="s">
        <v>1344</v>
      </c>
      <c r="D1821" s="524">
        <v>13.49</v>
      </c>
      <c r="E1821" s="479"/>
      <c r="F1821" s="480" t="str">
        <f t="shared" si="57"/>
        <v>97631</v>
      </c>
      <c r="G1821" s="481">
        <f t="shared" si="56"/>
        <v>17.670000000000002</v>
      </c>
      <c r="H1821" s="468"/>
    </row>
    <row r="1822" spans="1:8" s="6" customFormat="1" ht="60" x14ac:dyDescent="0.25">
      <c r="A1822" s="522">
        <v>97630</v>
      </c>
      <c r="B1822" s="523" t="s">
        <v>14560</v>
      </c>
      <c r="C1822" s="522" t="s">
        <v>1312</v>
      </c>
      <c r="D1822" s="524">
        <v>0</v>
      </c>
      <c r="E1822" s="479"/>
      <c r="F1822" s="480" t="str">
        <f t="shared" si="57"/>
        <v>97630</v>
      </c>
      <c r="G1822" s="481">
        <f t="shared" si="56"/>
        <v>0</v>
      </c>
      <c r="H1822" s="468"/>
    </row>
    <row r="1823" spans="1:8" s="6" customFormat="1" ht="30" x14ac:dyDescent="0.25">
      <c r="A1823" s="522">
        <v>104796</v>
      </c>
      <c r="B1823" s="523" t="s">
        <v>14561</v>
      </c>
      <c r="C1823" s="522" t="s">
        <v>163</v>
      </c>
      <c r="D1823" s="524">
        <v>16.059999999999999</v>
      </c>
      <c r="E1823" s="479"/>
      <c r="F1823" s="480" t="str">
        <f t="shared" si="57"/>
        <v>104796</v>
      </c>
      <c r="G1823" s="481">
        <f t="shared" si="56"/>
        <v>21.04</v>
      </c>
      <c r="H1823" s="468"/>
    </row>
    <row r="1824" spans="1:8" s="6" customFormat="1" ht="30" x14ac:dyDescent="0.25">
      <c r="A1824" s="522">
        <v>97628</v>
      </c>
      <c r="B1824" s="523" t="s">
        <v>14562</v>
      </c>
      <c r="C1824" s="522" t="s">
        <v>1312</v>
      </c>
      <c r="D1824" s="524">
        <v>312.77999999999997</v>
      </c>
      <c r="E1824" s="479"/>
      <c r="F1824" s="480" t="str">
        <f t="shared" si="57"/>
        <v>97628</v>
      </c>
      <c r="G1824" s="481">
        <f t="shared" si="56"/>
        <v>409.77</v>
      </c>
      <c r="H1824" s="468"/>
    </row>
    <row r="1825" spans="1:8" s="6" customFormat="1" ht="45" x14ac:dyDescent="0.25">
      <c r="A1825" s="522">
        <v>97629</v>
      </c>
      <c r="B1825" s="523" t="s">
        <v>14563</v>
      </c>
      <c r="C1825" s="522" t="s">
        <v>1312</v>
      </c>
      <c r="D1825" s="524">
        <v>101.91</v>
      </c>
      <c r="E1825" s="479"/>
      <c r="F1825" s="480" t="str">
        <f t="shared" si="57"/>
        <v>97629</v>
      </c>
      <c r="G1825" s="481">
        <f t="shared" si="56"/>
        <v>133.51</v>
      </c>
      <c r="H1825" s="468"/>
    </row>
    <row r="1826" spans="1:8" s="6" customFormat="1" ht="45" x14ac:dyDescent="0.25">
      <c r="A1826" s="522">
        <v>97626</v>
      </c>
      <c r="B1826" s="523" t="s">
        <v>14564</v>
      </c>
      <c r="C1826" s="522" t="s">
        <v>1312</v>
      </c>
      <c r="D1826" s="524">
        <v>671.61</v>
      </c>
      <c r="E1826" s="479"/>
      <c r="F1826" s="480" t="str">
        <f t="shared" si="57"/>
        <v>97626</v>
      </c>
      <c r="G1826" s="481">
        <f t="shared" si="56"/>
        <v>879.88</v>
      </c>
      <c r="H1826" s="468"/>
    </row>
    <row r="1827" spans="1:8" s="6" customFormat="1" ht="45" x14ac:dyDescent="0.25">
      <c r="A1827" s="522">
        <v>97627</v>
      </c>
      <c r="B1827" s="523" t="s">
        <v>14565</v>
      </c>
      <c r="C1827" s="522" t="s">
        <v>1312</v>
      </c>
      <c r="D1827" s="524">
        <v>218.83</v>
      </c>
      <c r="E1827" s="479"/>
      <c r="F1827" s="480" t="str">
        <f t="shared" si="57"/>
        <v>97627</v>
      </c>
      <c r="G1827" s="481">
        <f t="shared" si="56"/>
        <v>286.69</v>
      </c>
      <c r="H1827" s="468"/>
    </row>
    <row r="1828" spans="1:8" s="6" customFormat="1" ht="30" x14ac:dyDescent="0.25">
      <c r="A1828" s="522">
        <v>104789</v>
      </c>
      <c r="B1828" s="523" t="s">
        <v>14566</v>
      </c>
      <c r="C1828" s="522" t="s">
        <v>1312</v>
      </c>
      <c r="D1828" s="524">
        <v>235.19</v>
      </c>
      <c r="E1828" s="479"/>
      <c r="F1828" s="480" t="str">
        <f t="shared" si="57"/>
        <v>104789</v>
      </c>
      <c r="G1828" s="481">
        <f t="shared" si="56"/>
        <v>308.12</v>
      </c>
      <c r="H1828" s="468"/>
    </row>
    <row r="1829" spans="1:8" s="6" customFormat="1" ht="45" x14ac:dyDescent="0.25">
      <c r="A1829" s="522">
        <v>104790</v>
      </c>
      <c r="B1829" s="523" t="s">
        <v>14567</v>
      </c>
      <c r="C1829" s="522" t="s">
        <v>1312</v>
      </c>
      <c r="D1829" s="524">
        <v>122.68</v>
      </c>
      <c r="E1829" s="479"/>
      <c r="F1829" s="480" t="str">
        <f t="shared" si="57"/>
        <v>104790</v>
      </c>
      <c r="G1829" s="481">
        <f t="shared" si="56"/>
        <v>160.72</v>
      </c>
      <c r="H1829" s="468"/>
    </row>
    <row r="1830" spans="1:8" s="6" customFormat="1" ht="30" x14ac:dyDescent="0.25">
      <c r="A1830" s="522">
        <v>97633</v>
      </c>
      <c r="B1830" s="523" t="s">
        <v>14568</v>
      </c>
      <c r="C1830" s="522" t="s">
        <v>1344</v>
      </c>
      <c r="D1830" s="524">
        <v>26.94</v>
      </c>
      <c r="E1830" s="479"/>
      <c r="F1830" s="480" t="str">
        <f t="shared" si="57"/>
        <v>97633</v>
      </c>
      <c r="G1830" s="481">
        <f t="shared" si="56"/>
        <v>35.29</v>
      </c>
      <c r="H1830" s="468"/>
    </row>
    <row r="1831" spans="1:8" s="6" customFormat="1" ht="45" x14ac:dyDescent="0.25">
      <c r="A1831" s="522">
        <v>97634</v>
      </c>
      <c r="B1831" s="523" t="s">
        <v>14569</v>
      </c>
      <c r="C1831" s="522" t="s">
        <v>1344</v>
      </c>
      <c r="D1831" s="524">
        <v>8.1300000000000008</v>
      </c>
      <c r="E1831" s="479"/>
      <c r="F1831" s="480" t="str">
        <f t="shared" si="57"/>
        <v>97634</v>
      </c>
      <c r="G1831" s="481">
        <f t="shared" si="56"/>
        <v>10.65</v>
      </c>
      <c r="H1831" s="468"/>
    </row>
    <row r="1832" spans="1:8" s="6" customFormat="1" ht="30" x14ac:dyDescent="0.25">
      <c r="A1832" s="522">
        <v>97632</v>
      </c>
      <c r="B1832" s="523" t="s">
        <v>14570</v>
      </c>
      <c r="C1832" s="522" t="s">
        <v>163</v>
      </c>
      <c r="D1832" s="524">
        <v>3.08</v>
      </c>
      <c r="E1832" s="479"/>
      <c r="F1832" s="480" t="str">
        <f t="shared" si="57"/>
        <v>97632</v>
      </c>
      <c r="G1832" s="481">
        <f t="shared" si="56"/>
        <v>4.04</v>
      </c>
      <c r="H1832" s="468"/>
    </row>
    <row r="1833" spans="1:8" s="6" customFormat="1" ht="45" x14ac:dyDescent="0.25">
      <c r="A1833" s="522">
        <v>97636</v>
      </c>
      <c r="B1833" s="523" t="s">
        <v>14571</v>
      </c>
      <c r="C1833" s="522" t="s">
        <v>1344</v>
      </c>
      <c r="D1833" s="524">
        <v>25.29</v>
      </c>
      <c r="E1833" s="479"/>
      <c r="F1833" s="480" t="str">
        <f t="shared" si="57"/>
        <v>97636</v>
      </c>
      <c r="G1833" s="481">
        <f t="shared" si="56"/>
        <v>33.130000000000003</v>
      </c>
      <c r="H1833" s="468"/>
    </row>
    <row r="1834" spans="1:8" s="6" customFormat="1" ht="45" x14ac:dyDescent="0.25">
      <c r="A1834" s="522">
        <v>104797</v>
      </c>
      <c r="B1834" s="523" t="s">
        <v>14572</v>
      </c>
      <c r="C1834" s="522" t="s">
        <v>163</v>
      </c>
      <c r="D1834" s="524">
        <v>20.09</v>
      </c>
      <c r="E1834" s="479"/>
      <c r="F1834" s="480" t="str">
        <f t="shared" si="57"/>
        <v>104797</v>
      </c>
      <c r="G1834" s="481">
        <f t="shared" si="56"/>
        <v>26.32</v>
      </c>
      <c r="H1834" s="468"/>
    </row>
    <row r="1835" spans="1:8" s="6" customFormat="1" ht="30" x14ac:dyDescent="0.25">
      <c r="A1835" s="522">
        <v>104803</v>
      </c>
      <c r="B1835" s="523" t="s">
        <v>14573</v>
      </c>
      <c r="C1835" s="522" t="s">
        <v>163</v>
      </c>
      <c r="D1835" s="524">
        <v>5.57</v>
      </c>
      <c r="E1835" s="479"/>
      <c r="F1835" s="480" t="str">
        <f t="shared" si="57"/>
        <v>104803</v>
      </c>
      <c r="G1835" s="481">
        <f t="shared" si="56"/>
        <v>7.3</v>
      </c>
      <c r="H1835" s="468"/>
    </row>
    <row r="1836" spans="1:8" s="6" customFormat="1" ht="30" x14ac:dyDescent="0.25">
      <c r="A1836" s="522">
        <v>97664</v>
      </c>
      <c r="B1836" s="523" t="s">
        <v>14574</v>
      </c>
      <c r="C1836" s="522" t="s">
        <v>255</v>
      </c>
      <c r="D1836" s="524">
        <v>1.83</v>
      </c>
      <c r="E1836" s="479"/>
      <c r="F1836" s="480" t="str">
        <f t="shared" si="57"/>
        <v>97664</v>
      </c>
      <c r="G1836" s="481">
        <f t="shared" si="56"/>
        <v>2.4</v>
      </c>
      <c r="H1836" s="468"/>
    </row>
    <row r="1837" spans="1:8" s="6" customFormat="1" ht="60" x14ac:dyDescent="0.25">
      <c r="A1837" s="522">
        <v>104801</v>
      </c>
      <c r="B1837" s="523" t="s">
        <v>14575</v>
      </c>
      <c r="C1837" s="522" t="s">
        <v>1344</v>
      </c>
      <c r="D1837" s="524">
        <v>17.97</v>
      </c>
      <c r="E1837" s="479"/>
      <c r="F1837" s="480" t="str">
        <f t="shared" si="57"/>
        <v>104801</v>
      </c>
      <c r="G1837" s="481">
        <f t="shared" si="56"/>
        <v>23.54</v>
      </c>
      <c r="H1837" s="468"/>
    </row>
    <row r="1838" spans="1:8" s="6" customFormat="1" ht="30" x14ac:dyDescent="0.25">
      <c r="A1838" s="522">
        <v>97661</v>
      </c>
      <c r="B1838" s="523" t="s">
        <v>14576</v>
      </c>
      <c r="C1838" s="522" t="s">
        <v>163</v>
      </c>
      <c r="D1838" s="524">
        <v>0.88</v>
      </c>
      <c r="E1838" s="479"/>
      <c r="F1838" s="480" t="str">
        <f t="shared" si="57"/>
        <v>97661</v>
      </c>
      <c r="G1838" s="481">
        <f t="shared" si="56"/>
        <v>1.1499999999999999</v>
      </c>
      <c r="H1838" s="468"/>
    </row>
    <row r="1839" spans="1:8" s="6" customFormat="1" ht="30" x14ac:dyDescent="0.25">
      <c r="A1839" s="522">
        <v>104794</v>
      </c>
      <c r="B1839" s="523" t="s">
        <v>14577</v>
      </c>
      <c r="C1839" s="522" t="s">
        <v>163</v>
      </c>
      <c r="D1839" s="524">
        <v>1.2</v>
      </c>
      <c r="E1839" s="479"/>
      <c r="F1839" s="480" t="str">
        <f t="shared" si="57"/>
        <v>104794</v>
      </c>
      <c r="G1839" s="481">
        <f t="shared" si="56"/>
        <v>1.57</v>
      </c>
      <c r="H1839" s="468"/>
    </row>
    <row r="1840" spans="1:8" s="6" customFormat="1" ht="30" x14ac:dyDescent="0.25">
      <c r="A1840" s="522">
        <v>104795</v>
      </c>
      <c r="B1840" s="523" t="s">
        <v>14578</v>
      </c>
      <c r="C1840" s="522" t="s">
        <v>163</v>
      </c>
      <c r="D1840" s="524">
        <v>1.69</v>
      </c>
      <c r="E1840" s="479"/>
      <c r="F1840" s="480" t="str">
        <f t="shared" si="57"/>
        <v>104795</v>
      </c>
      <c r="G1840" s="481">
        <f t="shared" si="56"/>
        <v>2.21</v>
      </c>
      <c r="H1840" s="468"/>
    </row>
    <row r="1841" spans="1:8" s="6" customFormat="1" ht="45" x14ac:dyDescent="0.25">
      <c r="A1841" s="522">
        <v>104792</v>
      </c>
      <c r="B1841" s="523" t="s">
        <v>14579</v>
      </c>
      <c r="C1841" s="522" t="s">
        <v>163</v>
      </c>
      <c r="D1841" s="524">
        <v>0.49</v>
      </c>
      <c r="E1841" s="479"/>
      <c r="F1841" s="480" t="str">
        <f t="shared" si="57"/>
        <v>104792</v>
      </c>
      <c r="G1841" s="481">
        <f t="shared" si="56"/>
        <v>0.64</v>
      </c>
      <c r="H1841" s="468"/>
    </row>
    <row r="1842" spans="1:8" s="6" customFormat="1" ht="45" x14ac:dyDescent="0.25">
      <c r="A1842" s="522">
        <v>104793</v>
      </c>
      <c r="B1842" s="523" t="s">
        <v>14580</v>
      </c>
      <c r="C1842" s="522" t="s">
        <v>163</v>
      </c>
      <c r="D1842" s="524">
        <v>0.68</v>
      </c>
      <c r="E1842" s="479"/>
      <c r="F1842" s="480" t="str">
        <f t="shared" si="57"/>
        <v>104793</v>
      </c>
      <c r="G1842" s="481">
        <f t="shared" si="56"/>
        <v>0.89</v>
      </c>
      <c r="H1842" s="468"/>
    </row>
    <row r="1843" spans="1:8" s="6" customFormat="1" ht="30" x14ac:dyDescent="0.25">
      <c r="A1843" s="522">
        <v>104800</v>
      </c>
      <c r="B1843" s="523" t="s">
        <v>14581</v>
      </c>
      <c r="C1843" s="522" t="s">
        <v>163</v>
      </c>
      <c r="D1843" s="524">
        <v>11.05</v>
      </c>
      <c r="E1843" s="479"/>
      <c r="F1843" s="480" t="str">
        <f t="shared" si="57"/>
        <v>104800</v>
      </c>
      <c r="G1843" s="481">
        <f t="shared" si="56"/>
        <v>14.48</v>
      </c>
      <c r="H1843" s="468"/>
    </row>
    <row r="1844" spans="1:8" s="6" customFormat="1" ht="30" x14ac:dyDescent="0.25">
      <c r="A1844" s="522">
        <v>97638</v>
      </c>
      <c r="B1844" s="523" t="s">
        <v>14582</v>
      </c>
      <c r="C1844" s="522" t="s">
        <v>1344</v>
      </c>
      <c r="D1844" s="524">
        <v>10.35</v>
      </c>
      <c r="E1844" s="479"/>
      <c r="F1844" s="480" t="str">
        <f t="shared" si="57"/>
        <v>97638</v>
      </c>
      <c r="G1844" s="481">
        <f t="shared" si="56"/>
        <v>13.56</v>
      </c>
      <c r="H1844" s="468"/>
    </row>
    <row r="1845" spans="1:8" s="6" customFormat="1" ht="30" x14ac:dyDescent="0.25">
      <c r="A1845" s="522">
        <v>97641</v>
      </c>
      <c r="B1845" s="523" t="s">
        <v>14583</v>
      </c>
      <c r="C1845" s="522" t="s">
        <v>1344</v>
      </c>
      <c r="D1845" s="524">
        <v>3.26</v>
      </c>
      <c r="E1845" s="479"/>
      <c r="F1845" s="480" t="str">
        <f t="shared" si="57"/>
        <v>97641</v>
      </c>
      <c r="G1845" s="481">
        <f t="shared" si="56"/>
        <v>4.2699999999999996</v>
      </c>
      <c r="H1845" s="468"/>
    </row>
    <row r="1846" spans="1:8" s="6" customFormat="1" ht="45" x14ac:dyDescent="0.25">
      <c r="A1846" s="522">
        <v>97640</v>
      </c>
      <c r="B1846" s="523" t="s">
        <v>14584</v>
      </c>
      <c r="C1846" s="522" t="s">
        <v>1344</v>
      </c>
      <c r="D1846" s="524">
        <v>2.41</v>
      </c>
      <c r="E1846" s="479"/>
      <c r="F1846" s="480" t="str">
        <f t="shared" si="57"/>
        <v>97640</v>
      </c>
      <c r="G1846" s="481">
        <f t="shared" si="56"/>
        <v>3.16</v>
      </c>
      <c r="H1846" s="468"/>
    </row>
    <row r="1847" spans="1:8" s="6" customFormat="1" ht="30" x14ac:dyDescent="0.25">
      <c r="A1847" s="522">
        <v>97660</v>
      </c>
      <c r="B1847" s="523" t="s">
        <v>14585</v>
      </c>
      <c r="C1847" s="522" t="s">
        <v>255</v>
      </c>
      <c r="D1847" s="524">
        <v>0.83</v>
      </c>
      <c r="E1847" s="479"/>
      <c r="F1847" s="480" t="str">
        <f t="shared" si="57"/>
        <v>97660</v>
      </c>
      <c r="G1847" s="481">
        <f t="shared" si="56"/>
        <v>1.0900000000000001</v>
      </c>
      <c r="H1847" s="468"/>
    </row>
    <row r="1848" spans="1:8" s="6" customFormat="1" ht="30" x14ac:dyDescent="0.25">
      <c r="A1848" s="522">
        <v>97645</v>
      </c>
      <c r="B1848" s="523" t="s">
        <v>14586</v>
      </c>
      <c r="C1848" s="522" t="s">
        <v>1344</v>
      </c>
      <c r="D1848" s="524">
        <v>29.12</v>
      </c>
      <c r="E1848" s="479"/>
      <c r="F1848" s="480" t="str">
        <f t="shared" si="57"/>
        <v>97645</v>
      </c>
      <c r="G1848" s="481">
        <f t="shared" si="56"/>
        <v>38.15</v>
      </c>
      <c r="H1848" s="468"/>
    </row>
    <row r="1849" spans="1:8" s="6" customFormat="1" ht="30" x14ac:dyDescent="0.25">
      <c r="A1849" s="522">
        <v>97663</v>
      </c>
      <c r="B1849" s="523" t="s">
        <v>14587</v>
      </c>
      <c r="C1849" s="522" t="s">
        <v>255</v>
      </c>
      <c r="D1849" s="524">
        <v>14.78</v>
      </c>
      <c r="E1849" s="479"/>
      <c r="F1849" s="480" t="str">
        <f t="shared" si="57"/>
        <v>97663</v>
      </c>
      <c r="G1849" s="481">
        <f t="shared" si="56"/>
        <v>19.36</v>
      </c>
      <c r="H1849" s="468"/>
    </row>
    <row r="1850" spans="1:8" s="6" customFormat="1" ht="30" x14ac:dyDescent="0.25">
      <c r="A1850" s="522">
        <v>97665</v>
      </c>
      <c r="B1850" s="523" t="s">
        <v>14588</v>
      </c>
      <c r="C1850" s="522" t="s">
        <v>255</v>
      </c>
      <c r="D1850" s="524">
        <v>2.25</v>
      </c>
      <c r="E1850" s="479"/>
      <c r="F1850" s="480" t="str">
        <f t="shared" si="57"/>
        <v>97665</v>
      </c>
      <c r="G1850" s="481">
        <f t="shared" si="56"/>
        <v>2.95</v>
      </c>
      <c r="H1850" s="468"/>
    </row>
    <row r="1851" spans="1:8" s="6" customFormat="1" ht="30" x14ac:dyDescent="0.25">
      <c r="A1851" s="522">
        <v>97666</v>
      </c>
      <c r="B1851" s="523" t="s">
        <v>14589</v>
      </c>
      <c r="C1851" s="522" t="s">
        <v>255</v>
      </c>
      <c r="D1851" s="524">
        <v>10.78</v>
      </c>
      <c r="E1851" s="479"/>
      <c r="F1851" s="480" t="str">
        <f t="shared" si="57"/>
        <v>97666</v>
      </c>
      <c r="G1851" s="481">
        <f t="shared" si="56"/>
        <v>14.12</v>
      </c>
      <c r="H1851" s="468"/>
    </row>
    <row r="1852" spans="1:8" s="6" customFormat="1" ht="45" x14ac:dyDescent="0.25">
      <c r="A1852" s="522">
        <v>97635</v>
      </c>
      <c r="B1852" s="523" t="s">
        <v>14590</v>
      </c>
      <c r="C1852" s="522" t="s">
        <v>1344</v>
      </c>
      <c r="D1852" s="524">
        <v>19.239999999999998</v>
      </c>
      <c r="E1852" s="479"/>
      <c r="F1852" s="480" t="str">
        <f t="shared" si="57"/>
        <v>97635</v>
      </c>
      <c r="G1852" s="481">
        <f t="shared" si="56"/>
        <v>25.21</v>
      </c>
      <c r="H1852" s="468"/>
    </row>
    <row r="1853" spans="1:8" s="6" customFormat="1" ht="45" x14ac:dyDescent="0.25">
      <c r="A1853" s="522">
        <v>97643</v>
      </c>
      <c r="B1853" s="523" t="s">
        <v>14591</v>
      </c>
      <c r="C1853" s="522" t="s">
        <v>1344</v>
      </c>
      <c r="D1853" s="524">
        <v>30.37</v>
      </c>
      <c r="E1853" s="479"/>
      <c r="F1853" s="480" t="str">
        <f t="shared" si="57"/>
        <v>97643</v>
      </c>
      <c r="G1853" s="481">
        <f t="shared" si="56"/>
        <v>39.79</v>
      </c>
      <c r="H1853" s="468"/>
    </row>
    <row r="1854" spans="1:8" s="6" customFormat="1" ht="30" x14ac:dyDescent="0.25">
      <c r="A1854" s="522">
        <v>104799</v>
      </c>
      <c r="B1854" s="523" t="s">
        <v>14592</v>
      </c>
      <c r="C1854" s="522" t="s">
        <v>1344</v>
      </c>
      <c r="D1854" s="524">
        <v>13.32</v>
      </c>
      <c r="E1854" s="479"/>
      <c r="F1854" s="480" t="str">
        <f t="shared" si="57"/>
        <v>104799</v>
      </c>
      <c r="G1854" s="481">
        <f t="shared" si="56"/>
        <v>17.45</v>
      </c>
      <c r="H1854" s="468"/>
    </row>
    <row r="1855" spans="1:8" s="6" customFormat="1" ht="30" x14ac:dyDescent="0.25">
      <c r="A1855" s="522">
        <v>97639</v>
      </c>
      <c r="B1855" s="523" t="s">
        <v>14593</v>
      </c>
      <c r="C1855" s="522" t="s">
        <v>1344</v>
      </c>
      <c r="D1855" s="524">
        <v>24.34</v>
      </c>
      <c r="E1855" s="479"/>
      <c r="F1855" s="480" t="str">
        <f t="shared" si="57"/>
        <v>97639</v>
      </c>
      <c r="G1855" s="481">
        <f t="shared" si="56"/>
        <v>31.89</v>
      </c>
      <c r="H1855" s="468"/>
    </row>
    <row r="1856" spans="1:8" s="6" customFormat="1" ht="30" x14ac:dyDescent="0.25">
      <c r="A1856" s="522">
        <v>97644</v>
      </c>
      <c r="B1856" s="523" t="s">
        <v>14594</v>
      </c>
      <c r="C1856" s="522" t="s">
        <v>1344</v>
      </c>
      <c r="D1856" s="524">
        <v>11.27</v>
      </c>
      <c r="E1856" s="479"/>
      <c r="F1856" s="480" t="str">
        <f t="shared" si="57"/>
        <v>97644</v>
      </c>
      <c r="G1856" s="481">
        <f t="shared" si="56"/>
        <v>14.76</v>
      </c>
      <c r="H1856" s="468"/>
    </row>
    <row r="1857" spans="1:10" s="6" customFormat="1" ht="45" x14ac:dyDescent="0.25">
      <c r="A1857" s="522">
        <v>97648</v>
      </c>
      <c r="B1857" s="523" t="s">
        <v>14595</v>
      </c>
      <c r="C1857" s="522" t="s">
        <v>1344</v>
      </c>
      <c r="D1857" s="524">
        <v>2.4500000000000002</v>
      </c>
      <c r="E1857" s="479"/>
      <c r="F1857" s="480" t="str">
        <f t="shared" si="57"/>
        <v>97648</v>
      </c>
      <c r="G1857" s="481">
        <f t="shared" si="56"/>
        <v>3.21</v>
      </c>
      <c r="H1857" s="468"/>
    </row>
    <row r="1858" spans="1:10" s="6" customFormat="1" ht="45" x14ac:dyDescent="0.25">
      <c r="A1858" s="522">
        <v>104798</v>
      </c>
      <c r="B1858" s="523" t="s">
        <v>14596</v>
      </c>
      <c r="C1858" s="522" t="s">
        <v>255</v>
      </c>
      <c r="D1858" s="524">
        <v>16.97</v>
      </c>
      <c r="E1858" s="479"/>
      <c r="F1858" s="480" t="str">
        <f t="shared" si="57"/>
        <v>104798</v>
      </c>
      <c r="G1858" s="481">
        <f t="shared" si="56"/>
        <v>22.23</v>
      </c>
      <c r="H1858" s="468"/>
    </row>
    <row r="1859" spans="1:10" s="6" customFormat="1" ht="45" x14ac:dyDescent="0.25">
      <c r="A1859" s="522">
        <v>97637</v>
      </c>
      <c r="B1859" s="523" t="s">
        <v>14597</v>
      </c>
      <c r="C1859" s="522" t="s">
        <v>1344</v>
      </c>
      <c r="D1859" s="524">
        <v>3.55</v>
      </c>
      <c r="E1859" s="479"/>
      <c r="F1859" s="480" t="str">
        <f t="shared" si="57"/>
        <v>97637</v>
      </c>
      <c r="G1859" s="481">
        <f t="shared" si="56"/>
        <v>4.6500000000000004</v>
      </c>
      <c r="H1859" s="468"/>
    </row>
    <row r="1860" spans="1:10" s="6" customFormat="1" ht="60" x14ac:dyDescent="0.25">
      <c r="A1860" s="522">
        <v>104802</v>
      </c>
      <c r="B1860" s="523" t="s">
        <v>14598</v>
      </c>
      <c r="C1860" s="522" t="s">
        <v>1344</v>
      </c>
      <c r="D1860" s="524">
        <v>11.95</v>
      </c>
      <c r="E1860" s="479"/>
      <c r="F1860" s="480" t="str">
        <f t="shared" si="57"/>
        <v>104802</v>
      </c>
      <c r="G1860" s="481">
        <f t="shared" ref="G1860:G1923" si="58">ROUND(D1860*(1+$G$2),2)</f>
        <v>15.66</v>
      </c>
      <c r="H1860" s="468"/>
    </row>
    <row r="1861" spans="1:10" s="6" customFormat="1" ht="45" x14ac:dyDescent="0.25">
      <c r="A1861" s="522">
        <v>97647</v>
      </c>
      <c r="B1861" s="523" t="s">
        <v>14599</v>
      </c>
      <c r="C1861" s="522" t="s">
        <v>1344</v>
      </c>
      <c r="D1861" s="524">
        <v>4.2699999999999996</v>
      </c>
      <c r="E1861" s="479"/>
      <c r="F1861" s="480" t="str">
        <f t="shared" ref="F1861:F1924" si="59">TRIM(A1861)</f>
        <v>97647</v>
      </c>
      <c r="G1861" s="481">
        <f t="shared" si="58"/>
        <v>5.59</v>
      </c>
      <c r="H1861" s="468"/>
    </row>
    <row r="1862" spans="1:10" s="6" customFormat="1" ht="45" x14ac:dyDescent="0.25">
      <c r="A1862" s="522">
        <v>97649</v>
      </c>
      <c r="B1862" s="523" t="s">
        <v>14600</v>
      </c>
      <c r="C1862" s="522" t="s">
        <v>1344</v>
      </c>
      <c r="D1862" s="524">
        <v>5.35</v>
      </c>
      <c r="E1862" s="479"/>
      <c r="F1862" s="480" t="str">
        <f t="shared" si="59"/>
        <v>97649</v>
      </c>
      <c r="G1862" s="481">
        <f t="shared" si="58"/>
        <v>7.01</v>
      </c>
      <c r="H1862" s="468"/>
    </row>
    <row r="1863" spans="1:10" s="6" customFormat="1" ht="45" x14ac:dyDescent="0.25">
      <c r="A1863" s="522">
        <v>97652</v>
      </c>
      <c r="B1863" s="523" t="s">
        <v>14601</v>
      </c>
      <c r="C1863" s="522" t="s">
        <v>255</v>
      </c>
      <c r="D1863" s="524">
        <v>227.43</v>
      </c>
      <c r="E1863" s="479"/>
      <c r="F1863" s="480" t="str">
        <f t="shared" si="59"/>
        <v>97652</v>
      </c>
      <c r="G1863" s="481">
        <f t="shared" si="58"/>
        <v>297.95999999999998</v>
      </c>
      <c r="H1863" s="468"/>
    </row>
    <row r="1864" spans="1:10" s="6" customFormat="1" ht="45" x14ac:dyDescent="0.25">
      <c r="A1864" s="522">
        <v>97654</v>
      </c>
      <c r="B1864" s="523" t="s">
        <v>14602</v>
      </c>
      <c r="C1864" s="522" t="s">
        <v>255</v>
      </c>
      <c r="D1864" s="524">
        <v>200.45</v>
      </c>
      <c r="E1864" s="479"/>
      <c r="F1864" s="480" t="str">
        <f t="shared" si="59"/>
        <v>97654</v>
      </c>
      <c r="G1864" s="481">
        <f t="shared" si="58"/>
        <v>262.61</v>
      </c>
      <c r="H1864" s="468"/>
    </row>
    <row r="1865" spans="1:10" s="6" customFormat="1" ht="45" x14ac:dyDescent="0.25">
      <c r="A1865" s="522">
        <v>97651</v>
      </c>
      <c r="B1865" s="523" t="s">
        <v>14603</v>
      </c>
      <c r="C1865" s="522" t="s">
        <v>255</v>
      </c>
      <c r="D1865" s="524">
        <v>100.32</v>
      </c>
      <c r="E1865" s="479"/>
      <c r="F1865" s="480" t="str">
        <f t="shared" si="59"/>
        <v>97651</v>
      </c>
      <c r="G1865" s="481">
        <f t="shared" si="58"/>
        <v>131.43</v>
      </c>
      <c r="H1865" s="468"/>
    </row>
    <row r="1866" spans="1:10" s="6" customFormat="1" ht="45" x14ac:dyDescent="0.25">
      <c r="A1866" s="522">
        <v>97653</v>
      </c>
      <c r="B1866" s="523" t="s">
        <v>14604</v>
      </c>
      <c r="C1866" s="522" t="s">
        <v>255</v>
      </c>
      <c r="D1866" s="524">
        <v>158.86000000000001</v>
      </c>
      <c r="E1866" s="479"/>
      <c r="F1866" s="480" t="str">
        <f t="shared" si="59"/>
        <v>97653</v>
      </c>
      <c r="G1866" s="481">
        <f t="shared" si="58"/>
        <v>208.12</v>
      </c>
      <c r="H1866" s="468"/>
    </row>
    <row r="1867" spans="1:10" s="6" customFormat="1" ht="45" x14ac:dyDescent="0.25">
      <c r="A1867" s="522">
        <v>97657</v>
      </c>
      <c r="B1867" s="523" t="s">
        <v>14605</v>
      </c>
      <c r="C1867" s="522" t="s">
        <v>255</v>
      </c>
      <c r="D1867" s="524">
        <v>706.95</v>
      </c>
      <c r="E1867" s="479"/>
      <c r="F1867" s="480" t="str">
        <f t="shared" si="59"/>
        <v>97657</v>
      </c>
      <c r="G1867" s="481">
        <f t="shared" si="58"/>
        <v>926.18</v>
      </c>
      <c r="H1867" s="468"/>
    </row>
    <row r="1868" spans="1:10" s="6" customFormat="1" ht="45" x14ac:dyDescent="0.25">
      <c r="A1868" s="522">
        <v>97659</v>
      </c>
      <c r="B1868" s="523" t="s">
        <v>14606</v>
      </c>
      <c r="C1868" s="522" t="s">
        <v>255</v>
      </c>
      <c r="D1868" s="524">
        <v>335.36</v>
      </c>
      <c r="E1868" s="479"/>
      <c r="F1868" s="480" t="str">
        <f t="shared" si="59"/>
        <v>97659</v>
      </c>
      <c r="G1868" s="481">
        <f t="shared" si="58"/>
        <v>439.36</v>
      </c>
      <c r="H1868" s="468"/>
    </row>
    <row r="1869" spans="1:10" s="6" customFormat="1" ht="45" x14ac:dyDescent="0.25">
      <c r="A1869" s="522">
        <v>97656</v>
      </c>
      <c r="B1869" s="523" t="s">
        <v>14607</v>
      </c>
      <c r="C1869" s="522" t="s">
        <v>255</v>
      </c>
      <c r="D1869" s="524">
        <v>356.67</v>
      </c>
      <c r="E1869" s="479"/>
      <c r="F1869" s="480" t="str">
        <f t="shared" si="59"/>
        <v>97656</v>
      </c>
      <c r="G1869" s="481">
        <f t="shared" si="58"/>
        <v>467.27</v>
      </c>
      <c r="H1869" s="468"/>
    </row>
    <row r="1870" spans="1:10" s="6" customFormat="1" ht="45" x14ac:dyDescent="0.25">
      <c r="A1870" s="522">
        <v>97658</v>
      </c>
      <c r="B1870" s="523" t="s">
        <v>14608</v>
      </c>
      <c r="C1870" s="522" t="s">
        <v>255</v>
      </c>
      <c r="D1870" s="524">
        <v>241.93</v>
      </c>
      <c r="E1870" s="479"/>
      <c r="F1870" s="480" t="str">
        <f t="shared" si="59"/>
        <v>97658</v>
      </c>
      <c r="G1870" s="481">
        <f t="shared" si="58"/>
        <v>316.95</v>
      </c>
      <c r="H1870" s="468"/>
    </row>
    <row r="1871" spans="1:10" s="6" customFormat="1" ht="30" x14ac:dyDescent="0.25">
      <c r="A1871" s="522">
        <v>97650</v>
      </c>
      <c r="B1871" s="523" t="s">
        <v>14609</v>
      </c>
      <c r="C1871" s="522" t="s">
        <v>1344</v>
      </c>
      <c r="D1871" s="524">
        <v>9.2100000000000009</v>
      </c>
      <c r="E1871" s="479"/>
      <c r="F1871" s="480" t="str">
        <f t="shared" si="59"/>
        <v>97650</v>
      </c>
      <c r="G1871" s="481">
        <f t="shared" si="58"/>
        <v>12.07</v>
      </c>
      <c r="H1871" s="468"/>
    </row>
    <row r="1872" spans="1:10" s="6" customFormat="1" ht="45" x14ac:dyDescent="0.25">
      <c r="A1872" s="522">
        <v>97642</v>
      </c>
      <c r="B1872" s="523" t="s">
        <v>14610</v>
      </c>
      <c r="C1872" s="522" t="s">
        <v>1344</v>
      </c>
      <c r="D1872" s="524">
        <v>3.46</v>
      </c>
      <c r="E1872" s="479"/>
      <c r="F1872" s="480" t="str">
        <f t="shared" si="59"/>
        <v>97642</v>
      </c>
      <c r="G1872" s="481">
        <f t="shared" si="58"/>
        <v>4.53</v>
      </c>
      <c r="H1872" s="468"/>
      <c r="J1872" s="6">
        <f>310*0.334</f>
        <v>103.54</v>
      </c>
    </row>
    <row r="1873" spans="1:8" s="6" customFormat="1" ht="30" x14ac:dyDescent="0.25">
      <c r="A1873" s="522">
        <v>97655</v>
      </c>
      <c r="B1873" s="523" t="s">
        <v>14611</v>
      </c>
      <c r="C1873" s="522" t="s">
        <v>1344</v>
      </c>
      <c r="D1873" s="524">
        <v>38.36</v>
      </c>
      <c r="E1873" s="479"/>
      <c r="F1873" s="480" t="str">
        <f t="shared" si="59"/>
        <v>97655</v>
      </c>
      <c r="G1873" s="481">
        <f t="shared" si="58"/>
        <v>50.26</v>
      </c>
      <c r="H1873" s="468"/>
    </row>
    <row r="1874" spans="1:8" s="6" customFormat="1" ht="45" x14ac:dyDescent="0.25">
      <c r="A1874" s="522">
        <v>97662</v>
      </c>
      <c r="B1874" s="523" t="s">
        <v>14612</v>
      </c>
      <c r="C1874" s="522" t="s">
        <v>163</v>
      </c>
      <c r="D1874" s="524">
        <v>0.59</v>
      </c>
      <c r="E1874" s="479"/>
      <c r="F1874" s="480" t="str">
        <f t="shared" si="59"/>
        <v>97662</v>
      </c>
      <c r="G1874" s="481">
        <f t="shared" si="58"/>
        <v>0.77</v>
      </c>
      <c r="H1874" s="468"/>
    </row>
    <row r="1875" spans="1:8" s="6" customFormat="1" ht="45" x14ac:dyDescent="0.25">
      <c r="A1875" s="522">
        <v>97646</v>
      </c>
      <c r="B1875" s="523" t="s">
        <v>14613</v>
      </c>
      <c r="C1875" s="522" t="s">
        <v>1344</v>
      </c>
      <c r="D1875" s="524">
        <v>0</v>
      </c>
      <c r="E1875" s="479"/>
      <c r="F1875" s="480" t="str">
        <f t="shared" si="59"/>
        <v>97646</v>
      </c>
      <c r="G1875" s="481">
        <f t="shared" si="58"/>
        <v>0</v>
      </c>
      <c r="H1875" s="468"/>
    </row>
    <row r="1876" spans="1:8" s="6" customFormat="1" ht="45" x14ac:dyDescent="0.25">
      <c r="A1876" s="522">
        <v>92712</v>
      </c>
      <c r="B1876" s="523" t="s">
        <v>14614</v>
      </c>
      <c r="C1876" s="522" t="s">
        <v>1286</v>
      </c>
      <c r="D1876" s="524">
        <v>0.17</v>
      </c>
      <c r="E1876" s="479"/>
      <c r="F1876" s="480" t="str">
        <f t="shared" si="59"/>
        <v>92712</v>
      </c>
      <c r="G1876" s="481">
        <f t="shared" si="58"/>
        <v>0.22</v>
      </c>
      <c r="H1876" s="468"/>
    </row>
    <row r="1877" spans="1:8" s="6" customFormat="1" ht="45" x14ac:dyDescent="0.25">
      <c r="A1877" s="522">
        <v>92713</v>
      </c>
      <c r="B1877" s="523" t="s">
        <v>14615</v>
      </c>
      <c r="C1877" s="522" t="s">
        <v>1286</v>
      </c>
      <c r="D1877" s="524">
        <v>0.03</v>
      </c>
      <c r="E1877" s="479"/>
      <c r="F1877" s="480" t="str">
        <f t="shared" si="59"/>
        <v>92713</v>
      </c>
      <c r="G1877" s="481">
        <f t="shared" si="58"/>
        <v>0.04</v>
      </c>
      <c r="H1877" s="468"/>
    </row>
    <row r="1878" spans="1:8" s="6" customFormat="1" ht="45" x14ac:dyDescent="0.25">
      <c r="A1878" s="522">
        <v>92714</v>
      </c>
      <c r="B1878" s="523" t="s">
        <v>14616</v>
      </c>
      <c r="C1878" s="522" t="s">
        <v>1286</v>
      </c>
      <c r="D1878" s="524">
        <v>0.21</v>
      </c>
      <c r="E1878" s="479"/>
      <c r="F1878" s="480" t="str">
        <f t="shared" si="59"/>
        <v>92714</v>
      </c>
      <c r="G1878" s="481">
        <f t="shared" si="58"/>
        <v>0.28000000000000003</v>
      </c>
      <c r="H1878" s="468"/>
    </row>
    <row r="1879" spans="1:8" s="6" customFormat="1" ht="45" x14ac:dyDescent="0.25">
      <c r="A1879" s="522">
        <v>92715</v>
      </c>
      <c r="B1879" s="523" t="s">
        <v>14617</v>
      </c>
      <c r="C1879" s="522" t="s">
        <v>1286</v>
      </c>
      <c r="D1879" s="524">
        <v>93.87</v>
      </c>
      <c r="E1879" s="479"/>
      <c r="F1879" s="480" t="str">
        <f t="shared" si="59"/>
        <v>92715</v>
      </c>
      <c r="G1879" s="481">
        <f t="shared" si="58"/>
        <v>122.98</v>
      </c>
      <c r="H1879" s="468"/>
    </row>
    <row r="1880" spans="1:8" s="6" customFormat="1" ht="45" x14ac:dyDescent="0.25">
      <c r="A1880" s="522">
        <v>103663</v>
      </c>
      <c r="B1880" s="523" t="s">
        <v>14618</v>
      </c>
      <c r="C1880" s="522" t="s">
        <v>1286</v>
      </c>
      <c r="D1880" s="524">
        <v>0</v>
      </c>
      <c r="E1880" s="479"/>
      <c r="F1880" s="480" t="str">
        <f t="shared" si="59"/>
        <v>103663</v>
      </c>
      <c r="G1880" s="481">
        <f t="shared" si="58"/>
        <v>0</v>
      </c>
      <c r="H1880" s="468"/>
    </row>
    <row r="1881" spans="1:8" s="6" customFormat="1" ht="60" x14ac:dyDescent="0.25">
      <c r="A1881" s="522">
        <v>104390</v>
      </c>
      <c r="B1881" s="523" t="s">
        <v>14619</v>
      </c>
      <c r="C1881" s="522" t="s">
        <v>1286</v>
      </c>
      <c r="D1881" s="524">
        <v>0</v>
      </c>
      <c r="E1881" s="479"/>
      <c r="F1881" s="480" t="str">
        <f t="shared" si="59"/>
        <v>104390</v>
      </c>
      <c r="G1881" s="481">
        <f t="shared" si="58"/>
        <v>0</v>
      </c>
      <c r="H1881" s="468"/>
    </row>
    <row r="1882" spans="1:8" s="6" customFormat="1" ht="45" x14ac:dyDescent="0.25">
      <c r="A1882" s="522">
        <v>103664</v>
      </c>
      <c r="B1882" s="523" t="s">
        <v>14620</v>
      </c>
      <c r="C1882" s="522" t="s">
        <v>1286</v>
      </c>
      <c r="D1882" s="524">
        <v>0</v>
      </c>
      <c r="E1882" s="479"/>
      <c r="F1882" s="480" t="str">
        <f t="shared" si="59"/>
        <v>103664</v>
      </c>
      <c r="G1882" s="481">
        <f t="shared" si="58"/>
        <v>0</v>
      </c>
      <c r="H1882" s="468"/>
    </row>
    <row r="1883" spans="1:8" s="6" customFormat="1" ht="45" x14ac:dyDescent="0.25">
      <c r="A1883" s="522">
        <v>104451</v>
      </c>
      <c r="B1883" s="523" t="s">
        <v>14621</v>
      </c>
      <c r="C1883" s="522" t="s">
        <v>1286</v>
      </c>
      <c r="D1883" s="524">
        <v>0</v>
      </c>
      <c r="E1883" s="479"/>
      <c r="F1883" s="480" t="str">
        <f t="shared" si="59"/>
        <v>104451</v>
      </c>
      <c r="G1883" s="481">
        <f t="shared" si="58"/>
        <v>0</v>
      </c>
      <c r="H1883" s="468"/>
    </row>
    <row r="1884" spans="1:8" s="6" customFormat="1" ht="60" x14ac:dyDescent="0.25">
      <c r="A1884" s="522">
        <v>103666</v>
      </c>
      <c r="B1884" s="523" t="s">
        <v>14622</v>
      </c>
      <c r="C1884" s="522" t="s">
        <v>1286</v>
      </c>
      <c r="D1884" s="524">
        <v>143.33000000000001</v>
      </c>
      <c r="E1884" s="479"/>
      <c r="F1884" s="480" t="str">
        <f t="shared" si="59"/>
        <v>103666</v>
      </c>
      <c r="G1884" s="481">
        <f t="shared" si="58"/>
        <v>187.78</v>
      </c>
      <c r="H1884" s="468"/>
    </row>
    <row r="1885" spans="1:8" s="6" customFormat="1" ht="45" x14ac:dyDescent="0.25">
      <c r="A1885" s="522">
        <v>89212</v>
      </c>
      <c r="B1885" s="523" t="s">
        <v>3059</v>
      </c>
      <c r="C1885" s="522" t="s">
        <v>1286</v>
      </c>
      <c r="D1885" s="524">
        <v>29.76</v>
      </c>
      <c r="E1885" s="479"/>
      <c r="F1885" s="480" t="str">
        <f t="shared" si="59"/>
        <v>89212</v>
      </c>
      <c r="G1885" s="481">
        <f t="shared" si="58"/>
        <v>38.99</v>
      </c>
      <c r="H1885" s="468"/>
    </row>
    <row r="1886" spans="1:8" s="6" customFormat="1" ht="30" x14ac:dyDescent="0.25">
      <c r="A1886" s="522">
        <v>89213</v>
      </c>
      <c r="B1886" s="523" t="s">
        <v>3060</v>
      </c>
      <c r="C1886" s="522" t="s">
        <v>1286</v>
      </c>
      <c r="D1886" s="524">
        <v>9.18</v>
      </c>
      <c r="E1886" s="479"/>
      <c r="F1886" s="480" t="str">
        <f t="shared" si="59"/>
        <v>89213</v>
      </c>
      <c r="G1886" s="481">
        <f t="shared" si="58"/>
        <v>12.03</v>
      </c>
      <c r="H1886" s="468"/>
    </row>
    <row r="1887" spans="1:8" s="6" customFormat="1" ht="45" x14ac:dyDescent="0.25">
      <c r="A1887" s="522">
        <v>89214</v>
      </c>
      <c r="B1887" s="523" t="s">
        <v>3061</v>
      </c>
      <c r="C1887" s="522" t="s">
        <v>1286</v>
      </c>
      <c r="D1887" s="524">
        <v>27.94</v>
      </c>
      <c r="E1887" s="479"/>
      <c r="F1887" s="480" t="str">
        <f t="shared" si="59"/>
        <v>89214</v>
      </c>
      <c r="G1887" s="481">
        <f t="shared" si="58"/>
        <v>36.6</v>
      </c>
      <c r="H1887" s="468"/>
    </row>
    <row r="1888" spans="1:8" s="6" customFormat="1" ht="45" x14ac:dyDescent="0.25">
      <c r="A1888" s="522">
        <v>89215</v>
      </c>
      <c r="B1888" s="523" t="s">
        <v>3062</v>
      </c>
      <c r="C1888" s="522" t="s">
        <v>1286</v>
      </c>
      <c r="D1888" s="524">
        <v>98.08</v>
      </c>
      <c r="E1888" s="479"/>
      <c r="F1888" s="480" t="str">
        <f t="shared" si="59"/>
        <v>89215</v>
      </c>
      <c r="G1888" s="481">
        <f t="shared" si="58"/>
        <v>128.49</v>
      </c>
      <c r="H1888" s="468"/>
    </row>
    <row r="1889" spans="1:8" s="6" customFormat="1" ht="45" x14ac:dyDescent="0.25">
      <c r="A1889" s="522">
        <v>87441</v>
      </c>
      <c r="B1889" s="523" t="s">
        <v>14623</v>
      </c>
      <c r="C1889" s="522" t="s">
        <v>1286</v>
      </c>
      <c r="D1889" s="524">
        <v>0.4</v>
      </c>
      <c r="E1889" s="479"/>
      <c r="F1889" s="480" t="str">
        <f t="shared" si="59"/>
        <v>87441</v>
      </c>
      <c r="G1889" s="481">
        <f t="shared" si="58"/>
        <v>0.52</v>
      </c>
      <c r="H1889" s="468"/>
    </row>
    <row r="1890" spans="1:8" s="6" customFormat="1" ht="45" x14ac:dyDescent="0.25">
      <c r="A1890" s="522">
        <v>87442</v>
      </c>
      <c r="B1890" s="523" t="s">
        <v>14624</v>
      </c>
      <c r="C1890" s="522" t="s">
        <v>1286</v>
      </c>
      <c r="D1890" s="524">
        <v>0.09</v>
      </c>
      <c r="E1890" s="479"/>
      <c r="F1890" s="480" t="str">
        <f t="shared" si="59"/>
        <v>87442</v>
      </c>
      <c r="G1890" s="481">
        <f t="shared" si="58"/>
        <v>0.12</v>
      </c>
      <c r="H1890" s="468"/>
    </row>
    <row r="1891" spans="1:8" s="6" customFormat="1" ht="45" x14ac:dyDescent="0.25">
      <c r="A1891" s="522">
        <v>87443</v>
      </c>
      <c r="B1891" s="523" t="s">
        <v>14625</v>
      </c>
      <c r="C1891" s="522" t="s">
        <v>1286</v>
      </c>
      <c r="D1891" s="524">
        <v>0.5</v>
      </c>
      <c r="E1891" s="479"/>
      <c r="F1891" s="480" t="str">
        <f t="shared" si="59"/>
        <v>87443</v>
      </c>
      <c r="G1891" s="481">
        <f t="shared" si="58"/>
        <v>0.66</v>
      </c>
      <c r="H1891" s="468"/>
    </row>
    <row r="1892" spans="1:8" s="6" customFormat="1" ht="45" x14ac:dyDescent="0.25">
      <c r="A1892" s="522">
        <v>87444</v>
      </c>
      <c r="B1892" s="523" t="s">
        <v>14626</v>
      </c>
      <c r="C1892" s="522" t="s">
        <v>1286</v>
      </c>
      <c r="D1892" s="524">
        <v>4.42</v>
      </c>
      <c r="E1892" s="479"/>
      <c r="F1892" s="480" t="str">
        <f t="shared" si="59"/>
        <v>87444</v>
      </c>
      <c r="G1892" s="481">
        <f t="shared" si="58"/>
        <v>5.79</v>
      </c>
      <c r="H1892" s="468"/>
    </row>
    <row r="1893" spans="1:8" s="6" customFormat="1" ht="45" x14ac:dyDescent="0.25">
      <c r="A1893" s="522">
        <v>93229</v>
      </c>
      <c r="B1893" s="523" t="s">
        <v>3254</v>
      </c>
      <c r="C1893" s="522" t="s">
        <v>1286</v>
      </c>
      <c r="D1893" s="524">
        <v>0.36</v>
      </c>
      <c r="E1893" s="479"/>
      <c r="F1893" s="480" t="str">
        <f t="shared" si="59"/>
        <v>93229</v>
      </c>
      <c r="G1893" s="481">
        <f t="shared" si="58"/>
        <v>0.47</v>
      </c>
      <c r="H1893" s="468"/>
    </row>
    <row r="1894" spans="1:8" s="6" customFormat="1" ht="45" x14ac:dyDescent="0.25">
      <c r="A1894" s="522">
        <v>93230</v>
      </c>
      <c r="B1894" s="523" t="s">
        <v>3255</v>
      </c>
      <c r="C1894" s="522" t="s">
        <v>1286</v>
      </c>
      <c r="D1894" s="524">
        <v>0.08</v>
      </c>
      <c r="E1894" s="479"/>
      <c r="F1894" s="480" t="str">
        <f t="shared" si="59"/>
        <v>93230</v>
      </c>
      <c r="G1894" s="481">
        <f t="shared" si="58"/>
        <v>0.1</v>
      </c>
      <c r="H1894" s="468"/>
    </row>
    <row r="1895" spans="1:8" s="6" customFormat="1" ht="45" x14ac:dyDescent="0.25">
      <c r="A1895" s="522">
        <v>93231</v>
      </c>
      <c r="B1895" s="523" t="s">
        <v>3256</v>
      </c>
      <c r="C1895" s="522" t="s">
        <v>1286</v>
      </c>
      <c r="D1895" s="524">
        <v>0.46</v>
      </c>
      <c r="E1895" s="479"/>
      <c r="F1895" s="480" t="str">
        <f t="shared" si="59"/>
        <v>93231</v>
      </c>
      <c r="G1895" s="481">
        <f t="shared" si="58"/>
        <v>0.6</v>
      </c>
      <c r="H1895" s="468"/>
    </row>
    <row r="1896" spans="1:8" s="6" customFormat="1" ht="45" x14ac:dyDescent="0.25">
      <c r="A1896" s="522">
        <v>93232</v>
      </c>
      <c r="B1896" s="523" t="s">
        <v>3257</v>
      </c>
      <c r="C1896" s="522" t="s">
        <v>1286</v>
      </c>
      <c r="D1896" s="524">
        <v>4.88</v>
      </c>
      <c r="E1896" s="479"/>
      <c r="F1896" s="480" t="str">
        <f t="shared" si="59"/>
        <v>93232</v>
      </c>
      <c r="G1896" s="481">
        <f t="shared" si="58"/>
        <v>6.39</v>
      </c>
      <c r="H1896" s="468"/>
    </row>
    <row r="1897" spans="1:8" s="6" customFormat="1" ht="45" x14ac:dyDescent="0.25">
      <c r="A1897" s="522">
        <v>102948</v>
      </c>
      <c r="B1897" s="523" t="s">
        <v>14627</v>
      </c>
      <c r="C1897" s="522" t="s">
        <v>1286</v>
      </c>
      <c r="D1897" s="524">
        <v>0</v>
      </c>
      <c r="E1897" s="479"/>
      <c r="F1897" s="480" t="str">
        <f t="shared" si="59"/>
        <v>102948</v>
      </c>
      <c r="G1897" s="481">
        <f t="shared" si="58"/>
        <v>0</v>
      </c>
      <c r="H1897" s="468"/>
    </row>
    <row r="1898" spans="1:8" s="6" customFormat="1" ht="45" x14ac:dyDescent="0.25">
      <c r="A1898" s="522">
        <v>102949</v>
      </c>
      <c r="B1898" s="523" t="s">
        <v>14628</v>
      </c>
      <c r="C1898" s="522" t="s">
        <v>1286</v>
      </c>
      <c r="D1898" s="524">
        <v>0</v>
      </c>
      <c r="E1898" s="479"/>
      <c r="F1898" s="480" t="str">
        <f t="shared" si="59"/>
        <v>102949</v>
      </c>
      <c r="G1898" s="481">
        <f t="shared" si="58"/>
        <v>0</v>
      </c>
      <c r="H1898" s="468"/>
    </row>
    <row r="1899" spans="1:8" s="6" customFormat="1" ht="45" x14ac:dyDescent="0.25">
      <c r="A1899" s="522">
        <v>102950</v>
      </c>
      <c r="B1899" s="523" t="s">
        <v>14629</v>
      </c>
      <c r="C1899" s="522" t="s">
        <v>1286</v>
      </c>
      <c r="D1899" s="524">
        <v>0</v>
      </c>
      <c r="E1899" s="479"/>
      <c r="F1899" s="480" t="str">
        <f t="shared" si="59"/>
        <v>102950</v>
      </c>
      <c r="G1899" s="481">
        <f t="shared" si="58"/>
        <v>0</v>
      </c>
      <c r="H1899" s="468"/>
    </row>
    <row r="1900" spans="1:8" s="6" customFormat="1" ht="45" x14ac:dyDescent="0.25">
      <c r="A1900" s="522">
        <v>102951</v>
      </c>
      <c r="B1900" s="523" t="s">
        <v>14630</v>
      </c>
      <c r="C1900" s="522" t="s">
        <v>1286</v>
      </c>
      <c r="D1900" s="524">
        <v>0.54</v>
      </c>
      <c r="E1900" s="479"/>
      <c r="F1900" s="480" t="str">
        <f t="shared" si="59"/>
        <v>102951</v>
      </c>
      <c r="G1900" s="481">
        <f t="shared" si="58"/>
        <v>0.71</v>
      </c>
      <c r="H1900" s="468"/>
    </row>
    <row r="1901" spans="1:8" s="6" customFormat="1" ht="45" x14ac:dyDescent="0.25">
      <c r="A1901" s="522">
        <v>88826</v>
      </c>
      <c r="B1901" s="523" t="s">
        <v>14631</v>
      </c>
      <c r="C1901" s="522" t="s">
        <v>1286</v>
      </c>
      <c r="D1901" s="524">
        <v>0.28999999999999998</v>
      </c>
      <c r="E1901" s="479"/>
      <c r="F1901" s="480" t="str">
        <f t="shared" si="59"/>
        <v>88826</v>
      </c>
      <c r="G1901" s="481">
        <f t="shared" si="58"/>
        <v>0.38</v>
      </c>
      <c r="H1901" s="468"/>
    </row>
    <row r="1902" spans="1:8" s="6" customFormat="1" ht="45" x14ac:dyDescent="0.25">
      <c r="A1902" s="522">
        <v>88827</v>
      </c>
      <c r="B1902" s="523" t="s">
        <v>14632</v>
      </c>
      <c r="C1902" s="522" t="s">
        <v>1286</v>
      </c>
      <c r="D1902" s="524">
        <v>0.06</v>
      </c>
      <c r="E1902" s="479"/>
      <c r="F1902" s="480" t="str">
        <f t="shared" si="59"/>
        <v>88827</v>
      </c>
      <c r="G1902" s="481">
        <f t="shared" si="58"/>
        <v>0.08</v>
      </c>
      <c r="H1902" s="468"/>
    </row>
    <row r="1903" spans="1:8" s="6" customFormat="1" ht="45" x14ac:dyDescent="0.25">
      <c r="A1903" s="522">
        <v>88828</v>
      </c>
      <c r="B1903" s="523" t="s">
        <v>14633</v>
      </c>
      <c r="C1903" s="522" t="s">
        <v>1286</v>
      </c>
      <c r="D1903" s="524">
        <v>0.32</v>
      </c>
      <c r="E1903" s="479"/>
      <c r="F1903" s="480" t="str">
        <f t="shared" si="59"/>
        <v>88828</v>
      </c>
      <c r="G1903" s="481">
        <f t="shared" si="58"/>
        <v>0.42</v>
      </c>
      <c r="H1903" s="468"/>
    </row>
    <row r="1904" spans="1:8" s="6" customFormat="1" ht="60" x14ac:dyDescent="0.25">
      <c r="A1904" s="522">
        <v>88829</v>
      </c>
      <c r="B1904" s="523" t="s">
        <v>14634</v>
      </c>
      <c r="C1904" s="522" t="s">
        <v>1286</v>
      </c>
      <c r="D1904" s="524">
        <v>1.07</v>
      </c>
      <c r="E1904" s="479"/>
      <c r="F1904" s="480" t="str">
        <f t="shared" si="59"/>
        <v>88829</v>
      </c>
      <c r="G1904" s="481">
        <f t="shared" si="58"/>
        <v>1.4</v>
      </c>
      <c r="H1904" s="468"/>
    </row>
    <row r="1905" spans="1:8" s="6" customFormat="1" ht="45" x14ac:dyDescent="0.25">
      <c r="A1905" s="522">
        <v>89221</v>
      </c>
      <c r="B1905" s="523" t="s">
        <v>14635</v>
      </c>
      <c r="C1905" s="522" t="s">
        <v>1286</v>
      </c>
      <c r="D1905" s="524">
        <v>1.2</v>
      </c>
      <c r="E1905" s="479"/>
      <c r="F1905" s="480" t="str">
        <f t="shared" si="59"/>
        <v>89221</v>
      </c>
      <c r="G1905" s="481">
        <f t="shared" si="58"/>
        <v>1.57</v>
      </c>
      <c r="H1905" s="468"/>
    </row>
    <row r="1906" spans="1:8" s="6" customFormat="1" ht="45" x14ac:dyDescent="0.25">
      <c r="A1906" s="522">
        <v>89222</v>
      </c>
      <c r="B1906" s="523" t="s">
        <v>14636</v>
      </c>
      <c r="C1906" s="522" t="s">
        <v>1286</v>
      </c>
      <c r="D1906" s="524">
        <v>0.27</v>
      </c>
      <c r="E1906" s="479"/>
      <c r="F1906" s="480" t="str">
        <f t="shared" si="59"/>
        <v>89222</v>
      </c>
      <c r="G1906" s="481">
        <f t="shared" si="58"/>
        <v>0.35</v>
      </c>
      <c r="H1906" s="468"/>
    </row>
    <row r="1907" spans="1:8" s="6" customFormat="1" ht="45" x14ac:dyDescent="0.25">
      <c r="A1907" s="522">
        <v>89223</v>
      </c>
      <c r="B1907" s="523" t="s">
        <v>14637</v>
      </c>
      <c r="C1907" s="522" t="s">
        <v>1286</v>
      </c>
      <c r="D1907" s="524">
        <v>1.31</v>
      </c>
      <c r="E1907" s="479"/>
      <c r="F1907" s="480" t="str">
        <f t="shared" si="59"/>
        <v>89223</v>
      </c>
      <c r="G1907" s="481">
        <f t="shared" si="58"/>
        <v>1.72</v>
      </c>
      <c r="H1907" s="468"/>
    </row>
    <row r="1908" spans="1:8" s="6" customFormat="1" ht="60" x14ac:dyDescent="0.25">
      <c r="A1908" s="522">
        <v>89224</v>
      </c>
      <c r="B1908" s="523" t="s">
        <v>14638</v>
      </c>
      <c r="C1908" s="522" t="s">
        <v>1286</v>
      </c>
      <c r="D1908" s="524">
        <v>2.15</v>
      </c>
      <c r="E1908" s="479"/>
      <c r="F1908" s="480" t="str">
        <f t="shared" si="59"/>
        <v>89224</v>
      </c>
      <c r="G1908" s="481">
        <f t="shared" si="58"/>
        <v>2.82</v>
      </c>
      <c r="H1908" s="468"/>
    </row>
    <row r="1909" spans="1:8" s="6" customFormat="1" ht="45" x14ac:dyDescent="0.25">
      <c r="A1909" s="522">
        <v>89274</v>
      </c>
      <c r="B1909" s="523" t="s">
        <v>14639</v>
      </c>
      <c r="C1909" s="522" t="s">
        <v>1286</v>
      </c>
      <c r="D1909" s="524">
        <v>1.45</v>
      </c>
      <c r="E1909" s="479"/>
      <c r="F1909" s="480" t="str">
        <f t="shared" si="59"/>
        <v>89274</v>
      </c>
      <c r="G1909" s="481">
        <f t="shared" si="58"/>
        <v>1.9</v>
      </c>
      <c r="H1909" s="468"/>
    </row>
    <row r="1910" spans="1:8" s="6" customFormat="1" ht="45" x14ac:dyDescent="0.25">
      <c r="A1910" s="522">
        <v>89275</v>
      </c>
      <c r="B1910" s="523" t="s">
        <v>14640</v>
      </c>
      <c r="C1910" s="522" t="s">
        <v>1286</v>
      </c>
      <c r="D1910" s="524">
        <v>0.33</v>
      </c>
      <c r="E1910" s="479"/>
      <c r="F1910" s="480" t="str">
        <f t="shared" si="59"/>
        <v>89275</v>
      </c>
      <c r="G1910" s="481">
        <f t="shared" si="58"/>
        <v>0.43</v>
      </c>
      <c r="H1910" s="468"/>
    </row>
    <row r="1911" spans="1:8" s="6" customFormat="1" ht="45" x14ac:dyDescent="0.25">
      <c r="A1911" s="522">
        <v>89276</v>
      </c>
      <c r="B1911" s="523" t="s">
        <v>14641</v>
      </c>
      <c r="C1911" s="522" t="s">
        <v>1286</v>
      </c>
      <c r="D1911" s="524">
        <v>1.82</v>
      </c>
      <c r="E1911" s="479"/>
      <c r="F1911" s="480" t="str">
        <f t="shared" si="59"/>
        <v>89276</v>
      </c>
      <c r="G1911" s="481">
        <f t="shared" si="58"/>
        <v>2.38</v>
      </c>
      <c r="H1911" s="468"/>
    </row>
    <row r="1912" spans="1:8" s="6" customFormat="1" ht="45" x14ac:dyDescent="0.25">
      <c r="A1912" s="522">
        <v>89277</v>
      </c>
      <c r="B1912" s="523" t="s">
        <v>14642</v>
      </c>
      <c r="C1912" s="522" t="s">
        <v>1286</v>
      </c>
      <c r="D1912" s="524">
        <v>8.84</v>
      </c>
      <c r="E1912" s="479"/>
      <c r="F1912" s="480" t="str">
        <f t="shared" si="59"/>
        <v>89277</v>
      </c>
      <c r="G1912" s="481">
        <f t="shared" si="58"/>
        <v>11.58</v>
      </c>
      <c r="H1912" s="468"/>
    </row>
    <row r="1913" spans="1:8" s="6" customFormat="1" ht="60" x14ac:dyDescent="0.25">
      <c r="A1913" s="522">
        <v>90646</v>
      </c>
      <c r="B1913" s="523" t="s">
        <v>3126</v>
      </c>
      <c r="C1913" s="522" t="s">
        <v>1286</v>
      </c>
      <c r="D1913" s="524">
        <v>0.81</v>
      </c>
      <c r="E1913" s="479"/>
      <c r="F1913" s="480" t="str">
        <f t="shared" si="59"/>
        <v>90646</v>
      </c>
      <c r="G1913" s="481">
        <f t="shared" si="58"/>
        <v>1.06</v>
      </c>
      <c r="H1913" s="468"/>
    </row>
    <row r="1914" spans="1:8" s="6" customFormat="1" ht="60" x14ac:dyDescent="0.25">
      <c r="A1914" s="522">
        <v>90647</v>
      </c>
      <c r="B1914" s="523" t="s">
        <v>3127</v>
      </c>
      <c r="C1914" s="522" t="s">
        <v>1286</v>
      </c>
      <c r="D1914" s="524">
        <v>0.18</v>
      </c>
      <c r="E1914" s="479"/>
      <c r="F1914" s="480" t="str">
        <f t="shared" si="59"/>
        <v>90647</v>
      </c>
      <c r="G1914" s="481">
        <f t="shared" si="58"/>
        <v>0.24</v>
      </c>
      <c r="H1914" s="468"/>
    </row>
    <row r="1915" spans="1:8" s="6" customFormat="1" ht="60" x14ac:dyDescent="0.25">
      <c r="A1915" s="522">
        <v>90648</v>
      </c>
      <c r="B1915" s="523" t="s">
        <v>3128</v>
      </c>
      <c r="C1915" s="522" t="s">
        <v>1286</v>
      </c>
      <c r="D1915" s="524">
        <v>0.88</v>
      </c>
      <c r="E1915" s="479"/>
      <c r="F1915" s="480" t="str">
        <f t="shared" si="59"/>
        <v>90648</v>
      </c>
      <c r="G1915" s="481">
        <f t="shared" si="58"/>
        <v>1.1499999999999999</v>
      </c>
      <c r="H1915" s="468"/>
    </row>
    <row r="1916" spans="1:8" s="6" customFormat="1" ht="60" x14ac:dyDescent="0.25">
      <c r="A1916" s="522">
        <v>90649</v>
      </c>
      <c r="B1916" s="523" t="s">
        <v>3129</v>
      </c>
      <c r="C1916" s="522" t="s">
        <v>1286</v>
      </c>
      <c r="D1916" s="524">
        <v>8.36</v>
      </c>
      <c r="E1916" s="479"/>
      <c r="F1916" s="480" t="str">
        <f t="shared" si="59"/>
        <v>90649</v>
      </c>
      <c r="G1916" s="481">
        <f t="shared" si="58"/>
        <v>10.95</v>
      </c>
      <c r="H1916" s="468"/>
    </row>
    <row r="1917" spans="1:8" s="6" customFormat="1" ht="30" x14ac:dyDescent="0.25">
      <c r="A1917" s="522">
        <v>90652</v>
      </c>
      <c r="B1917" s="523" t="s">
        <v>3130</v>
      </c>
      <c r="C1917" s="522" t="s">
        <v>1286</v>
      </c>
      <c r="D1917" s="524">
        <v>3.59</v>
      </c>
      <c r="E1917" s="479"/>
      <c r="F1917" s="480" t="str">
        <f t="shared" si="59"/>
        <v>90652</v>
      </c>
      <c r="G1917" s="481">
        <f t="shared" si="58"/>
        <v>4.7</v>
      </c>
      <c r="H1917" s="468"/>
    </row>
    <row r="1918" spans="1:8" s="6" customFormat="1" ht="30" x14ac:dyDescent="0.25">
      <c r="A1918" s="522">
        <v>90653</v>
      </c>
      <c r="B1918" s="523" t="s">
        <v>3131</v>
      </c>
      <c r="C1918" s="522" t="s">
        <v>1286</v>
      </c>
      <c r="D1918" s="524">
        <v>0.83</v>
      </c>
      <c r="E1918" s="479"/>
      <c r="F1918" s="480" t="str">
        <f t="shared" si="59"/>
        <v>90653</v>
      </c>
      <c r="G1918" s="481">
        <f t="shared" si="58"/>
        <v>1.0900000000000001</v>
      </c>
      <c r="H1918" s="468"/>
    </row>
    <row r="1919" spans="1:8" s="6" customFormat="1" ht="30" x14ac:dyDescent="0.25">
      <c r="A1919" s="522">
        <v>90654</v>
      </c>
      <c r="B1919" s="523" t="s">
        <v>3132</v>
      </c>
      <c r="C1919" s="522" t="s">
        <v>1286</v>
      </c>
      <c r="D1919" s="524">
        <v>3.93</v>
      </c>
      <c r="E1919" s="479"/>
      <c r="F1919" s="480" t="str">
        <f t="shared" si="59"/>
        <v>90654</v>
      </c>
      <c r="G1919" s="481">
        <f t="shared" si="58"/>
        <v>5.15</v>
      </c>
      <c r="H1919" s="468"/>
    </row>
    <row r="1920" spans="1:8" s="6" customFormat="1" ht="30" x14ac:dyDescent="0.25">
      <c r="A1920" s="522">
        <v>90655</v>
      </c>
      <c r="B1920" s="523" t="s">
        <v>3133</v>
      </c>
      <c r="C1920" s="522" t="s">
        <v>1286</v>
      </c>
      <c r="D1920" s="524">
        <v>5.5</v>
      </c>
      <c r="E1920" s="479"/>
      <c r="F1920" s="480" t="str">
        <f t="shared" si="59"/>
        <v>90655</v>
      </c>
      <c r="G1920" s="481">
        <f t="shared" si="58"/>
        <v>7.21</v>
      </c>
      <c r="H1920" s="468"/>
    </row>
    <row r="1921" spans="1:8" s="6" customFormat="1" ht="30" x14ac:dyDescent="0.25">
      <c r="A1921" s="522">
        <v>90658</v>
      </c>
      <c r="B1921" s="523" t="s">
        <v>3134</v>
      </c>
      <c r="C1921" s="522" t="s">
        <v>1286</v>
      </c>
      <c r="D1921" s="524">
        <v>3.85</v>
      </c>
      <c r="E1921" s="479"/>
      <c r="F1921" s="480" t="str">
        <f t="shared" si="59"/>
        <v>90658</v>
      </c>
      <c r="G1921" s="481">
        <f t="shared" si="58"/>
        <v>5.04</v>
      </c>
      <c r="H1921" s="468"/>
    </row>
    <row r="1922" spans="1:8" s="6" customFormat="1" ht="30" x14ac:dyDescent="0.25">
      <c r="A1922" s="522">
        <v>90659</v>
      </c>
      <c r="B1922" s="523" t="s">
        <v>3135</v>
      </c>
      <c r="C1922" s="522" t="s">
        <v>1286</v>
      </c>
      <c r="D1922" s="524">
        <v>0.89</v>
      </c>
      <c r="E1922" s="479"/>
      <c r="F1922" s="480" t="str">
        <f t="shared" si="59"/>
        <v>90659</v>
      </c>
      <c r="G1922" s="481">
        <f t="shared" si="58"/>
        <v>1.17</v>
      </c>
      <c r="H1922" s="468"/>
    </row>
    <row r="1923" spans="1:8" s="6" customFormat="1" ht="30" x14ac:dyDescent="0.25">
      <c r="A1923" s="522">
        <v>90660</v>
      </c>
      <c r="B1923" s="523" t="s">
        <v>3136</v>
      </c>
      <c r="C1923" s="522" t="s">
        <v>1286</v>
      </c>
      <c r="D1923" s="524">
        <v>4.21</v>
      </c>
      <c r="E1923" s="479"/>
      <c r="F1923" s="480" t="str">
        <f t="shared" si="59"/>
        <v>90660</v>
      </c>
      <c r="G1923" s="481">
        <f t="shared" si="58"/>
        <v>5.52</v>
      </c>
      <c r="H1923" s="468"/>
    </row>
    <row r="1924" spans="1:8" s="6" customFormat="1" ht="30" x14ac:dyDescent="0.25">
      <c r="A1924" s="522">
        <v>90661</v>
      </c>
      <c r="B1924" s="523" t="s">
        <v>3137</v>
      </c>
      <c r="C1924" s="522" t="s">
        <v>1286</v>
      </c>
      <c r="D1924" s="524">
        <v>5.5</v>
      </c>
      <c r="E1924" s="479"/>
      <c r="F1924" s="480" t="str">
        <f t="shared" si="59"/>
        <v>90661</v>
      </c>
      <c r="G1924" s="481">
        <f t="shared" ref="G1924:G1987" si="60">ROUND(D1924*(1+$G$2),2)</f>
        <v>7.21</v>
      </c>
      <c r="H1924" s="468"/>
    </row>
    <row r="1925" spans="1:8" s="6" customFormat="1" ht="60" x14ac:dyDescent="0.25">
      <c r="A1925" s="522">
        <v>89019</v>
      </c>
      <c r="B1925" s="523" t="s">
        <v>14643</v>
      </c>
      <c r="C1925" s="522" t="s">
        <v>1286</v>
      </c>
      <c r="D1925" s="524">
        <v>0.33</v>
      </c>
      <c r="E1925" s="479"/>
      <c r="F1925" s="480" t="str">
        <f t="shared" ref="F1925:F1988" si="61">TRIM(A1925)</f>
        <v>89019</v>
      </c>
      <c r="G1925" s="481">
        <f t="shared" si="60"/>
        <v>0.43</v>
      </c>
      <c r="H1925" s="468"/>
    </row>
    <row r="1926" spans="1:8" s="6" customFormat="1" ht="60" x14ac:dyDescent="0.25">
      <c r="A1926" s="522">
        <v>89020</v>
      </c>
      <c r="B1926" s="523" t="s">
        <v>14644</v>
      </c>
      <c r="C1926" s="522" t="s">
        <v>1286</v>
      </c>
      <c r="D1926" s="524">
        <v>7.0000000000000007E-2</v>
      </c>
      <c r="E1926" s="479"/>
      <c r="F1926" s="480" t="str">
        <f t="shared" si="61"/>
        <v>89020</v>
      </c>
      <c r="G1926" s="481">
        <f t="shared" si="60"/>
        <v>0.09</v>
      </c>
      <c r="H1926" s="468"/>
    </row>
    <row r="1927" spans="1:8" s="6" customFormat="1" ht="60" x14ac:dyDescent="0.25">
      <c r="A1927" s="522">
        <v>5800</v>
      </c>
      <c r="B1927" s="523" t="s">
        <v>14645</v>
      </c>
      <c r="C1927" s="522" t="s">
        <v>1286</v>
      </c>
      <c r="D1927" s="524">
        <v>0.36</v>
      </c>
      <c r="E1927" s="479"/>
      <c r="F1927" s="480" t="str">
        <f t="shared" si="61"/>
        <v>5800</v>
      </c>
      <c r="G1927" s="481">
        <f t="shared" si="60"/>
        <v>0.47</v>
      </c>
      <c r="H1927" s="468"/>
    </row>
    <row r="1928" spans="1:8" s="6" customFormat="1" ht="60" x14ac:dyDescent="0.25">
      <c r="A1928" s="522">
        <v>53866</v>
      </c>
      <c r="B1928" s="523" t="s">
        <v>14646</v>
      </c>
      <c r="C1928" s="522" t="s">
        <v>1286</v>
      </c>
      <c r="D1928" s="524">
        <v>1.65</v>
      </c>
      <c r="E1928" s="479"/>
      <c r="F1928" s="480" t="str">
        <f t="shared" si="61"/>
        <v>53866</v>
      </c>
      <c r="G1928" s="481">
        <f t="shared" si="60"/>
        <v>2.16</v>
      </c>
      <c r="H1928" s="468"/>
    </row>
    <row r="1929" spans="1:8" s="6" customFormat="1" ht="45" x14ac:dyDescent="0.25">
      <c r="A1929" s="522">
        <v>90639</v>
      </c>
      <c r="B1929" s="523" t="s">
        <v>3122</v>
      </c>
      <c r="C1929" s="522" t="s">
        <v>1286</v>
      </c>
      <c r="D1929" s="524">
        <v>5.52</v>
      </c>
      <c r="E1929" s="479"/>
      <c r="F1929" s="480" t="str">
        <f t="shared" si="61"/>
        <v>90639</v>
      </c>
      <c r="G1929" s="481">
        <f t="shared" si="60"/>
        <v>7.23</v>
      </c>
      <c r="H1929" s="468"/>
    </row>
    <row r="1930" spans="1:8" s="6" customFormat="1" ht="45" x14ac:dyDescent="0.25">
      <c r="A1930" s="522">
        <v>90640</v>
      </c>
      <c r="B1930" s="523" t="s">
        <v>3123</v>
      </c>
      <c r="C1930" s="522" t="s">
        <v>1286</v>
      </c>
      <c r="D1930" s="524">
        <v>1.27</v>
      </c>
      <c r="E1930" s="479"/>
      <c r="F1930" s="480" t="str">
        <f t="shared" si="61"/>
        <v>90640</v>
      </c>
      <c r="G1930" s="481">
        <f t="shared" si="60"/>
        <v>1.66</v>
      </c>
      <c r="H1930" s="468"/>
    </row>
    <row r="1931" spans="1:8" s="6" customFormat="1" ht="45" x14ac:dyDescent="0.25">
      <c r="A1931" s="522">
        <v>90641</v>
      </c>
      <c r="B1931" s="523" t="s">
        <v>3124</v>
      </c>
      <c r="C1931" s="522" t="s">
        <v>1286</v>
      </c>
      <c r="D1931" s="524">
        <v>6.04</v>
      </c>
      <c r="E1931" s="479"/>
      <c r="F1931" s="480" t="str">
        <f t="shared" si="61"/>
        <v>90641</v>
      </c>
      <c r="G1931" s="481">
        <f t="shared" si="60"/>
        <v>7.91</v>
      </c>
      <c r="H1931" s="468"/>
    </row>
    <row r="1932" spans="1:8" s="6" customFormat="1" ht="45" x14ac:dyDescent="0.25">
      <c r="A1932" s="522">
        <v>90642</v>
      </c>
      <c r="B1932" s="523" t="s">
        <v>3125</v>
      </c>
      <c r="C1932" s="522" t="s">
        <v>1286</v>
      </c>
      <c r="D1932" s="524">
        <v>13.27</v>
      </c>
      <c r="E1932" s="479"/>
      <c r="F1932" s="480" t="str">
        <f t="shared" si="61"/>
        <v>90642</v>
      </c>
      <c r="G1932" s="481">
        <f t="shared" si="60"/>
        <v>17.39</v>
      </c>
      <c r="H1932" s="468"/>
    </row>
    <row r="1933" spans="1:8" s="6" customFormat="1" ht="30" x14ac:dyDescent="0.25">
      <c r="A1933" s="522">
        <v>102806</v>
      </c>
      <c r="B1933" s="523" t="s">
        <v>14647</v>
      </c>
      <c r="C1933" s="522" t="s">
        <v>1286</v>
      </c>
      <c r="D1933" s="524">
        <v>0</v>
      </c>
      <c r="E1933" s="479"/>
      <c r="F1933" s="480" t="str">
        <f t="shared" si="61"/>
        <v>102806</v>
      </c>
      <c r="G1933" s="481">
        <f t="shared" si="60"/>
        <v>0</v>
      </c>
      <c r="H1933" s="468"/>
    </row>
    <row r="1934" spans="1:8" s="6" customFormat="1" ht="30" x14ac:dyDescent="0.25">
      <c r="A1934" s="522">
        <v>102807</v>
      </c>
      <c r="B1934" s="523" t="s">
        <v>14648</v>
      </c>
      <c r="C1934" s="522" t="s">
        <v>1286</v>
      </c>
      <c r="D1934" s="524">
        <v>0</v>
      </c>
      <c r="E1934" s="479"/>
      <c r="F1934" s="480" t="str">
        <f t="shared" si="61"/>
        <v>102807</v>
      </c>
      <c r="G1934" s="481">
        <f t="shared" si="60"/>
        <v>0</v>
      </c>
      <c r="H1934" s="468"/>
    </row>
    <row r="1935" spans="1:8" s="6" customFormat="1" ht="30" x14ac:dyDescent="0.25">
      <c r="A1935" s="522">
        <v>102808</v>
      </c>
      <c r="B1935" s="523" t="s">
        <v>14649</v>
      </c>
      <c r="C1935" s="522" t="s">
        <v>1286</v>
      </c>
      <c r="D1935" s="524">
        <v>0</v>
      </c>
      <c r="E1935" s="479"/>
      <c r="F1935" s="480" t="str">
        <f t="shared" si="61"/>
        <v>102808</v>
      </c>
      <c r="G1935" s="481">
        <f t="shared" si="60"/>
        <v>0</v>
      </c>
      <c r="H1935" s="468"/>
    </row>
    <row r="1936" spans="1:8" s="6" customFormat="1" ht="30" x14ac:dyDescent="0.25">
      <c r="A1936" s="522">
        <v>102809</v>
      </c>
      <c r="B1936" s="523" t="s">
        <v>14650</v>
      </c>
      <c r="C1936" s="522" t="s">
        <v>1286</v>
      </c>
      <c r="D1936" s="524">
        <v>16.23</v>
      </c>
      <c r="E1936" s="479"/>
      <c r="F1936" s="480" t="str">
        <f t="shared" si="61"/>
        <v>102809</v>
      </c>
      <c r="G1936" s="481">
        <f t="shared" si="60"/>
        <v>21.26</v>
      </c>
      <c r="H1936" s="468"/>
    </row>
    <row r="1937" spans="1:8" s="6" customFormat="1" ht="45" x14ac:dyDescent="0.25">
      <c r="A1937" s="522">
        <v>92140</v>
      </c>
      <c r="B1937" s="523" t="s">
        <v>3234</v>
      </c>
      <c r="C1937" s="522" t="s">
        <v>1286</v>
      </c>
      <c r="D1937" s="524">
        <v>4.72</v>
      </c>
      <c r="E1937" s="479"/>
      <c r="F1937" s="480" t="str">
        <f t="shared" si="61"/>
        <v>92140</v>
      </c>
      <c r="G1937" s="481">
        <f t="shared" si="60"/>
        <v>6.18</v>
      </c>
      <c r="H1937" s="468"/>
    </row>
    <row r="1938" spans="1:8" s="6" customFormat="1" ht="45" x14ac:dyDescent="0.25">
      <c r="A1938" s="522">
        <v>92142</v>
      </c>
      <c r="B1938" s="523" t="s">
        <v>3236</v>
      </c>
      <c r="C1938" s="522" t="s">
        <v>1286</v>
      </c>
      <c r="D1938" s="524">
        <v>0.59</v>
      </c>
      <c r="E1938" s="479"/>
      <c r="F1938" s="480" t="str">
        <f t="shared" si="61"/>
        <v>92142</v>
      </c>
      <c r="G1938" s="481">
        <f t="shared" si="60"/>
        <v>0.77</v>
      </c>
      <c r="H1938" s="468"/>
    </row>
    <row r="1939" spans="1:8" s="6" customFormat="1" ht="45" x14ac:dyDescent="0.25">
      <c r="A1939" s="522">
        <v>92141</v>
      </c>
      <c r="B1939" s="523" t="s">
        <v>3235</v>
      </c>
      <c r="C1939" s="522" t="s">
        <v>1286</v>
      </c>
      <c r="D1939" s="524">
        <v>1.45</v>
      </c>
      <c r="E1939" s="479"/>
      <c r="F1939" s="480" t="str">
        <f t="shared" si="61"/>
        <v>92141</v>
      </c>
      <c r="G1939" s="481">
        <f t="shared" si="60"/>
        <v>1.9</v>
      </c>
      <c r="H1939" s="468"/>
    </row>
    <row r="1940" spans="1:8" s="6" customFormat="1" ht="45" x14ac:dyDescent="0.25">
      <c r="A1940" s="522">
        <v>92143</v>
      </c>
      <c r="B1940" s="523" t="s">
        <v>3237</v>
      </c>
      <c r="C1940" s="522" t="s">
        <v>1286</v>
      </c>
      <c r="D1940" s="524">
        <v>5.9</v>
      </c>
      <c r="E1940" s="479"/>
      <c r="F1940" s="480" t="str">
        <f t="shared" si="61"/>
        <v>92143</v>
      </c>
      <c r="G1940" s="481">
        <f t="shared" si="60"/>
        <v>7.73</v>
      </c>
      <c r="H1940" s="468"/>
    </row>
    <row r="1941" spans="1:8" s="6" customFormat="1" ht="45" x14ac:dyDescent="0.25">
      <c r="A1941" s="522">
        <v>92144</v>
      </c>
      <c r="B1941" s="523" t="s">
        <v>3238</v>
      </c>
      <c r="C1941" s="522" t="s">
        <v>1286</v>
      </c>
      <c r="D1941" s="524">
        <v>42.48</v>
      </c>
      <c r="E1941" s="479"/>
      <c r="F1941" s="480" t="str">
        <f t="shared" si="61"/>
        <v>92144</v>
      </c>
      <c r="G1941" s="481">
        <f t="shared" si="60"/>
        <v>55.65</v>
      </c>
      <c r="H1941" s="468"/>
    </row>
    <row r="1942" spans="1:8" s="6" customFormat="1" ht="30" x14ac:dyDescent="0.25">
      <c r="A1942" s="522">
        <v>92133</v>
      </c>
      <c r="B1942" s="523" t="s">
        <v>3229</v>
      </c>
      <c r="C1942" s="522" t="s">
        <v>1286</v>
      </c>
      <c r="D1942" s="524">
        <v>12.9</v>
      </c>
      <c r="E1942" s="479"/>
      <c r="F1942" s="480" t="str">
        <f t="shared" si="61"/>
        <v>92133</v>
      </c>
      <c r="G1942" s="481">
        <f t="shared" si="60"/>
        <v>16.899999999999999</v>
      </c>
      <c r="H1942" s="468"/>
    </row>
    <row r="1943" spans="1:8" s="6" customFormat="1" ht="30" x14ac:dyDescent="0.25">
      <c r="A1943" s="522">
        <v>92135</v>
      </c>
      <c r="B1943" s="523" t="s">
        <v>3231</v>
      </c>
      <c r="C1943" s="522" t="s">
        <v>1286</v>
      </c>
      <c r="D1943" s="524">
        <v>1.61</v>
      </c>
      <c r="E1943" s="479"/>
      <c r="F1943" s="480" t="str">
        <f t="shared" si="61"/>
        <v>92135</v>
      </c>
      <c r="G1943" s="481">
        <f t="shared" si="60"/>
        <v>2.11</v>
      </c>
      <c r="H1943" s="468"/>
    </row>
    <row r="1944" spans="1:8" s="6" customFormat="1" ht="30" x14ac:dyDescent="0.25">
      <c r="A1944" s="522">
        <v>92134</v>
      </c>
      <c r="B1944" s="523" t="s">
        <v>3230</v>
      </c>
      <c r="C1944" s="522" t="s">
        <v>1286</v>
      </c>
      <c r="D1944" s="524">
        <v>3.97</v>
      </c>
      <c r="E1944" s="479"/>
      <c r="F1944" s="480" t="str">
        <f t="shared" si="61"/>
        <v>92134</v>
      </c>
      <c r="G1944" s="481">
        <f t="shared" si="60"/>
        <v>5.2</v>
      </c>
      <c r="H1944" s="468"/>
    </row>
    <row r="1945" spans="1:8" s="6" customFormat="1" ht="30" x14ac:dyDescent="0.25">
      <c r="A1945" s="522">
        <v>92136</v>
      </c>
      <c r="B1945" s="523" t="s">
        <v>3232</v>
      </c>
      <c r="C1945" s="522" t="s">
        <v>1286</v>
      </c>
      <c r="D1945" s="524">
        <v>16.12</v>
      </c>
      <c r="E1945" s="479"/>
      <c r="F1945" s="480" t="str">
        <f t="shared" si="61"/>
        <v>92136</v>
      </c>
      <c r="G1945" s="481">
        <f t="shared" si="60"/>
        <v>21.12</v>
      </c>
      <c r="H1945" s="468"/>
    </row>
    <row r="1946" spans="1:8" s="6" customFormat="1" ht="45" x14ac:dyDescent="0.25">
      <c r="A1946" s="522">
        <v>92137</v>
      </c>
      <c r="B1946" s="523" t="s">
        <v>3233</v>
      </c>
      <c r="C1946" s="522" t="s">
        <v>1286</v>
      </c>
      <c r="D1946" s="524">
        <v>37.22</v>
      </c>
      <c r="E1946" s="479"/>
      <c r="F1946" s="480" t="str">
        <f t="shared" si="61"/>
        <v>92137</v>
      </c>
      <c r="G1946" s="481">
        <f t="shared" si="60"/>
        <v>48.76</v>
      </c>
      <c r="H1946" s="468"/>
    </row>
    <row r="1947" spans="1:8" s="6" customFormat="1" ht="75" x14ac:dyDescent="0.25">
      <c r="A1947" s="522">
        <v>91380</v>
      </c>
      <c r="B1947" s="523" t="s">
        <v>3194</v>
      </c>
      <c r="C1947" s="522" t="s">
        <v>1286</v>
      </c>
      <c r="D1947" s="524">
        <v>30.11</v>
      </c>
      <c r="E1947" s="479"/>
      <c r="F1947" s="480" t="str">
        <f t="shared" si="61"/>
        <v>91380</v>
      </c>
      <c r="G1947" s="481">
        <f t="shared" si="60"/>
        <v>39.450000000000003</v>
      </c>
      <c r="H1947" s="468"/>
    </row>
    <row r="1948" spans="1:8" s="6" customFormat="1" ht="75" x14ac:dyDescent="0.25">
      <c r="A1948" s="522">
        <v>91382</v>
      </c>
      <c r="B1948" s="523" t="s">
        <v>3196</v>
      </c>
      <c r="C1948" s="522" t="s">
        <v>1286</v>
      </c>
      <c r="D1948" s="524">
        <v>4.6500000000000004</v>
      </c>
      <c r="E1948" s="479"/>
      <c r="F1948" s="480" t="str">
        <f t="shared" si="61"/>
        <v>91382</v>
      </c>
      <c r="G1948" s="481">
        <f t="shared" si="60"/>
        <v>6.09</v>
      </c>
      <c r="H1948" s="468"/>
    </row>
    <row r="1949" spans="1:8" s="6" customFormat="1" ht="60" x14ac:dyDescent="0.25">
      <c r="A1949" s="522">
        <v>91381</v>
      </c>
      <c r="B1949" s="523" t="s">
        <v>3195</v>
      </c>
      <c r="C1949" s="522" t="s">
        <v>1286</v>
      </c>
      <c r="D1949" s="524">
        <v>11.53</v>
      </c>
      <c r="E1949" s="479"/>
      <c r="F1949" s="480" t="str">
        <f t="shared" si="61"/>
        <v>91381</v>
      </c>
      <c r="G1949" s="481">
        <f t="shared" si="60"/>
        <v>15.11</v>
      </c>
      <c r="H1949" s="468"/>
    </row>
    <row r="1950" spans="1:8" s="6" customFormat="1" ht="75" x14ac:dyDescent="0.25">
      <c r="A1950" s="522">
        <v>91383</v>
      </c>
      <c r="B1950" s="523" t="s">
        <v>3197</v>
      </c>
      <c r="C1950" s="522" t="s">
        <v>1286</v>
      </c>
      <c r="D1950" s="524">
        <v>54.09</v>
      </c>
      <c r="E1950" s="479"/>
      <c r="F1950" s="480" t="str">
        <f t="shared" si="61"/>
        <v>91383</v>
      </c>
      <c r="G1950" s="481">
        <f t="shared" si="60"/>
        <v>70.86</v>
      </c>
      <c r="H1950" s="468"/>
    </row>
    <row r="1951" spans="1:8" s="6" customFormat="1" ht="75" x14ac:dyDescent="0.25">
      <c r="A1951" s="522">
        <v>91384</v>
      </c>
      <c r="B1951" s="523" t="s">
        <v>3198</v>
      </c>
      <c r="C1951" s="522" t="s">
        <v>1286</v>
      </c>
      <c r="D1951" s="524">
        <v>149.78</v>
      </c>
      <c r="E1951" s="479"/>
      <c r="F1951" s="480" t="str">
        <f t="shared" si="61"/>
        <v>91384</v>
      </c>
      <c r="G1951" s="481">
        <f t="shared" si="60"/>
        <v>196.23</v>
      </c>
      <c r="H1951" s="468"/>
    </row>
    <row r="1952" spans="1:8" s="6" customFormat="1" ht="45" x14ac:dyDescent="0.25">
      <c r="A1952" s="522">
        <v>96030</v>
      </c>
      <c r="B1952" s="523" t="s">
        <v>3345</v>
      </c>
      <c r="C1952" s="522" t="s">
        <v>1286</v>
      </c>
      <c r="D1952" s="524">
        <v>36.58</v>
      </c>
      <c r="E1952" s="479"/>
      <c r="F1952" s="480" t="str">
        <f t="shared" si="61"/>
        <v>96030</v>
      </c>
      <c r="G1952" s="481">
        <f t="shared" si="60"/>
        <v>47.92</v>
      </c>
      <c r="H1952" s="468"/>
    </row>
    <row r="1953" spans="1:8" s="6" customFormat="1" ht="60" x14ac:dyDescent="0.25">
      <c r="A1953" s="522">
        <v>96032</v>
      </c>
      <c r="B1953" s="523" t="s">
        <v>3347</v>
      </c>
      <c r="C1953" s="522" t="s">
        <v>1286</v>
      </c>
      <c r="D1953" s="524">
        <v>5.16</v>
      </c>
      <c r="E1953" s="479"/>
      <c r="F1953" s="480" t="str">
        <f t="shared" si="61"/>
        <v>96032</v>
      </c>
      <c r="G1953" s="481">
        <f t="shared" si="60"/>
        <v>6.76</v>
      </c>
      <c r="H1953" s="468"/>
    </row>
    <row r="1954" spans="1:8" s="6" customFormat="1" ht="45" x14ac:dyDescent="0.25">
      <c r="A1954" s="522">
        <v>96031</v>
      </c>
      <c r="B1954" s="523" t="s">
        <v>3346</v>
      </c>
      <c r="C1954" s="522" t="s">
        <v>1286</v>
      </c>
      <c r="D1954" s="524">
        <v>12.86</v>
      </c>
      <c r="E1954" s="479"/>
      <c r="F1954" s="480" t="str">
        <f t="shared" si="61"/>
        <v>96031</v>
      </c>
      <c r="G1954" s="481">
        <f t="shared" si="60"/>
        <v>16.850000000000001</v>
      </c>
      <c r="H1954" s="468"/>
    </row>
    <row r="1955" spans="1:8" s="6" customFormat="1" ht="45" x14ac:dyDescent="0.25">
      <c r="A1955" s="522">
        <v>96033</v>
      </c>
      <c r="B1955" s="523" t="s">
        <v>3348</v>
      </c>
      <c r="C1955" s="522" t="s">
        <v>1286</v>
      </c>
      <c r="D1955" s="524">
        <v>59.48</v>
      </c>
      <c r="E1955" s="479"/>
      <c r="F1955" s="480" t="str">
        <f t="shared" si="61"/>
        <v>96033</v>
      </c>
      <c r="G1955" s="481">
        <f t="shared" si="60"/>
        <v>77.92</v>
      </c>
      <c r="H1955" s="468"/>
    </row>
    <row r="1956" spans="1:8" s="6" customFormat="1" ht="60" x14ac:dyDescent="0.25">
      <c r="A1956" s="522">
        <v>96034</v>
      </c>
      <c r="B1956" s="523" t="s">
        <v>3349</v>
      </c>
      <c r="C1956" s="522" t="s">
        <v>1286</v>
      </c>
      <c r="D1956" s="524">
        <v>149.78</v>
      </c>
      <c r="E1956" s="479"/>
      <c r="F1956" s="480" t="str">
        <f t="shared" si="61"/>
        <v>96034</v>
      </c>
      <c r="G1956" s="481">
        <f t="shared" si="60"/>
        <v>196.23</v>
      </c>
      <c r="H1956" s="468"/>
    </row>
    <row r="1957" spans="1:8" s="6" customFormat="1" ht="60" x14ac:dyDescent="0.25">
      <c r="A1957" s="522">
        <v>89870</v>
      </c>
      <c r="B1957" s="523" t="s">
        <v>3096</v>
      </c>
      <c r="C1957" s="522" t="s">
        <v>1286</v>
      </c>
      <c r="D1957" s="524">
        <v>40.42</v>
      </c>
      <c r="E1957" s="479"/>
      <c r="F1957" s="480" t="str">
        <f t="shared" si="61"/>
        <v>89870</v>
      </c>
      <c r="G1957" s="481">
        <f t="shared" si="60"/>
        <v>52.95</v>
      </c>
      <c r="H1957" s="468"/>
    </row>
    <row r="1958" spans="1:8" s="6" customFormat="1" ht="60" x14ac:dyDescent="0.25">
      <c r="A1958" s="522">
        <v>89872</v>
      </c>
      <c r="B1958" s="523" t="s">
        <v>3098</v>
      </c>
      <c r="C1958" s="522" t="s">
        <v>1286</v>
      </c>
      <c r="D1958" s="524">
        <v>5.69</v>
      </c>
      <c r="E1958" s="479"/>
      <c r="F1958" s="480" t="str">
        <f t="shared" si="61"/>
        <v>89872</v>
      </c>
      <c r="G1958" s="481">
        <f t="shared" si="60"/>
        <v>7.45</v>
      </c>
      <c r="H1958" s="468"/>
    </row>
    <row r="1959" spans="1:8" s="6" customFormat="1" ht="60" x14ac:dyDescent="0.25">
      <c r="A1959" s="522">
        <v>89871</v>
      </c>
      <c r="B1959" s="523" t="s">
        <v>3097</v>
      </c>
      <c r="C1959" s="522" t="s">
        <v>1286</v>
      </c>
      <c r="D1959" s="524">
        <v>14.08</v>
      </c>
      <c r="E1959" s="479"/>
      <c r="F1959" s="480" t="str">
        <f t="shared" si="61"/>
        <v>89871</v>
      </c>
      <c r="G1959" s="481">
        <f t="shared" si="60"/>
        <v>18.45</v>
      </c>
      <c r="H1959" s="468"/>
    </row>
    <row r="1960" spans="1:8" s="6" customFormat="1" ht="60" x14ac:dyDescent="0.25">
      <c r="A1960" s="522">
        <v>89873</v>
      </c>
      <c r="B1960" s="523" t="s">
        <v>3099</v>
      </c>
      <c r="C1960" s="522" t="s">
        <v>1286</v>
      </c>
      <c r="D1960" s="524">
        <v>68.760000000000005</v>
      </c>
      <c r="E1960" s="479"/>
      <c r="F1960" s="480" t="str">
        <f t="shared" si="61"/>
        <v>89873</v>
      </c>
      <c r="G1960" s="481">
        <f t="shared" si="60"/>
        <v>90.08</v>
      </c>
      <c r="H1960" s="468"/>
    </row>
    <row r="1961" spans="1:8" s="6" customFormat="1" ht="75" x14ac:dyDescent="0.25">
      <c r="A1961" s="522">
        <v>89874</v>
      </c>
      <c r="B1961" s="523" t="s">
        <v>3100</v>
      </c>
      <c r="C1961" s="522" t="s">
        <v>1286</v>
      </c>
      <c r="D1961" s="524">
        <v>186.25</v>
      </c>
      <c r="E1961" s="479"/>
      <c r="F1961" s="480" t="str">
        <f t="shared" si="61"/>
        <v>89874</v>
      </c>
      <c r="G1961" s="481">
        <f t="shared" si="60"/>
        <v>244.01</v>
      </c>
      <c r="H1961" s="468"/>
    </row>
    <row r="1962" spans="1:8" s="6" customFormat="1" ht="60" x14ac:dyDescent="0.25">
      <c r="A1962" s="522">
        <v>89878</v>
      </c>
      <c r="B1962" s="523" t="s">
        <v>3101</v>
      </c>
      <c r="C1962" s="522" t="s">
        <v>1286</v>
      </c>
      <c r="D1962" s="524">
        <v>43.39</v>
      </c>
      <c r="E1962" s="479"/>
      <c r="F1962" s="480" t="str">
        <f t="shared" si="61"/>
        <v>89878</v>
      </c>
      <c r="G1962" s="481">
        <f t="shared" si="60"/>
        <v>56.85</v>
      </c>
      <c r="H1962" s="468"/>
    </row>
    <row r="1963" spans="1:8" s="6" customFormat="1" ht="60" x14ac:dyDescent="0.25">
      <c r="A1963" s="522">
        <v>89880</v>
      </c>
      <c r="B1963" s="523" t="s">
        <v>3103</v>
      </c>
      <c r="C1963" s="522" t="s">
        <v>1286</v>
      </c>
      <c r="D1963" s="524">
        <v>6</v>
      </c>
      <c r="E1963" s="479"/>
      <c r="F1963" s="480" t="str">
        <f t="shared" si="61"/>
        <v>89880</v>
      </c>
      <c r="G1963" s="481">
        <f t="shared" si="60"/>
        <v>7.86</v>
      </c>
      <c r="H1963" s="468"/>
    </row>
    <row r="1964" spans="1:8" s="6" customFormat="1" ht="60" x14ac:dyDescent="0.25">
      <c r="A1964" s="522">
        <v>89879</v>
      </c>
      <c r="B1964" s="523" t="s">
        <v>3102</v>
      </c>
      <c r="C1964" s="522" t="s">
        <v>1286</v>
      </c>
      <c r="D1964" s="524">
        <v>14.85</v>
      </c>
      <c r="E1964" s="479"/>
      <c r="F1964" s="480" t="str">
        <f t="shared" si="61"/>
        <v>89879</v>
      </c>
      <c r="G1964" s="481">
        <f t="shared" si="60"/>
        <v>19.45</v>
      </c>
      <c r="H1964" s="468"/>
    </row>
    <row r="1965" spans="1:8" s="6" customFormat="1" ht="60" x14ac:dyDescent="0.25">
      <c r="A1965" s="522">
        <v>89881</v>
      </c>
      <c r="B1965" s="523" t="s">
        <v>3104</v>
      </c>
      <c r="C1965" s="522" t="s">
        <v>1286</v>
      </c>
      <c r="D1965" s="524">
        <v>73.099999999999994</v>
      </c>
      <c r="E1965" s="479"/>
      <c r="F1965" s="480" t="str">
        <f t="shared" si="61"/>
        <v>89881</v>
      </c>
      <c r="G1965" s="481">
        <f t="shared" si="60"/>
        <v>95.77</v>
      </c>
      <c r="H1965" s="468"/>
    </row>
    <row r="1966" spans="1:8" s="6" customFormat="1" ht="75" x14ac:dyDescent="0.25">
      <c r="A1966" s="522">
        <v>89882</v>
      </c>
      <c r="B1966" s="523" t="s">
        <v>3105</v>
      </c>
      <c r="C1966" s="522" t="s">
        <v>1286</v>
      </c>
      <c r="D1966" s="524">
        <v>214.88</v>
      </c>
      <c r="E1966" s="479"/>
      <c r="F1966" s="480" t="str">
        <f t="shared" si="61"/>
        <v>89882</v>
      </c>
      <c r="G1966" s="481">
        <f t="shared" si="60"/>
        <v>281.51</v>
      </c>
      <c r="H1966" s="468"/>
    </row>
    <row r="1967" spans="1:8" s="6" customFormat="1" ht="60" x14ac:dyDescent="0.25">
      <c r="A1967" s="522">
        <v>7058</v>
      </c>
      <c r="B1967" s="523" t="s">
        <v>2967</v>
      </c>
      <c r="C1967" s="522" t="s">
        <v>1286</v>
      </c>
      <c r="D1967" s="524">
        <v>23.66</v>
      </c>
      <c r="E1967" s="479"/>
      <c r="F1967" s="480" t="str">
        <f t="shared" si="61"/>
        <v>7058</v>
      </c>
      <c r="G1967" s="481">
        <f t="shared" si="60"/>
        <v>31</v>
      </c>
      <c r="H1967" s="468"/>
    </row>
    <row r="1968" spans="1:8" s="6" customFormat="1" ht="60" x14ac:dyDescent="0.25">
      <c r="A1968" s="522">
        <v>91402</v>
      </c>
      <c r="B1968" s="523" t="s">
        <v>3205</v>
      </c>
      <c r="C1968" s="522" t="s">
        <v>1286</v>
      </c>
      <c r="D1968" s="524">
        <v>3.67</v>
      </c>
      <c r="E1968" s="479"/>
      <c r="F1968" s="480" t="str">
        <f t="shared" si="61"/>
        <v>91402</v>
      </c>
      <c r="G1968" s="481">
        <f t="shared" si="60"/>
        <v>4.8099999999999996</v>
      </c>
      <c r="H1968" s="468"/>
    </row>
    <row r="1969" spans="1:8" s="6" customFormat="1" ht="60" x14ac:dyDescent="0.25">
      <c r="A1969" s="522">
        <v>7059</v>
      </c>
      <c r="B1969" s="523" t="s">
        <v>2968</v>
      </c>
      <c r="C1969" s="522" t="s">
        <v>1286</v>
      </c>
      <c r="D1969" s="524">
        <v>9.08</v>
      </c>
      <c r="E1969" s="479"/>
      <c r="F1969" s="480" t="str">
        <f t="shared" si="61"/>
        <v>7059</v>
      </c>
      <c r="G1969" s="481">
        <f t="shared" si="60"/>
        <v>11.9</v>
      </c>
      <c r="H1969" s="468"/>
    </row>
    <row r="1970" spans="1:8" s="6" customFormat="1" ht="60" x14ac:dyDescent="0.25">
      <c r="A1970" s="522">
        <v>7060</v>
      </c>
      <c r="B1970" s="523" t="s">
        <v>2969</v>
      </c>
      <c r="C1970" s="522" t="s">
        <v>1286</v>
      </c>
      <c r="D1970" s="524">
        <v>42.59</v>
      </c>
      <c r="E1970" s="479"/>
      <c r="F1970" s="480" t="str">
        <f t="shared" si="61"/>
        <v>7060</v>
      </c>
      <c r="G1970" s="481">
        <f t="shared" si="60"/>
        <v>55.8</v>
      </c>
      <c r="H1970" s="468"/>
    </row>
    <row r="1971" spans="1:8" s="6" customFormat="1" ht="75" x14ac:dyDescent="0.25">
      <c r="A1971" s="522">
        <v>7061</v>
      </c>
      <c r="B1971" s="523" t="s">
        <v>2970</v>
      </c>
      <c r="C1971" s="522" t="s">
        <v>1286</v>
      </c>
      <c r="D1971" s="524">
        <v>86.07</v>
      </c>
      <c r="E1971" s="479"/>
      <c r="F1971" s="480" t="str">
        <f t="shared" si="61"/>
        <v>7061</v>
      </c>
      <c r="G1971" s="481">
        <f t="shared" si="60"/>
        <v>112.76</v>
      </c>
      <c r="H1971" s="468"/>
    </row>
    <row r="1972" spans="1:8" s="6" customFormat="1" ht="60" x14ac:dyDescent="0.25">
      <c r="A1972" s="522">
        <v>91367</v>
      </c>
      <c r="B1972" s="523" t="s">
        <v>3188</v>
      </c>
      <c r="C1972" s="522" t="s">
        <v>1286</v>
      </c>
      <c r="D1972" s="524">
        <v>22.88</v>
      </c>
      <c r="E1972" s="479"/>
      <c r="F1972" s="480" t="str">
        <f t="shared" si="61"/>
        <v>91367</v>
      </c>
      <c r="G1972" s="481">
        <f t="shared" si="60"/>
        <v>29.98</v>
      </c>
      <c r="H1972" s="468"/>
    </row>
    <row r="1973" spans="1:8" s="6" customFormat="1" ht="60" x14ac:dyDescent="0.25">
      <c r="A1973" s="522">
        <v>91369</v>
      </c>
      <c r="B1973" s="523" t="s">
        <v>3190</v>
      </c>
      <c r="C1973" s="522" t="s">
        <v>1286</v>
      </c>
      <c r="D1973" s="524">
        <v>3.54</v>
      </c>
      <c r="E1973" s="479"/>
      <c r="F1973" s="480" t="str">
        <f t="shared" si="61"/>
        <v>91369</v>
      </c>
      <c r="G1973" s="481">
        <f t="shared" si="60"/>
        <v>4.6399999999999997</v>
      </c>
      <c r="H1973" s="468"/>
    </row>
    <row r="1974" spans="1:8" s="6" customFormat="1" ht="60" x14ac:dyDescent="0.25">
      <c r="A1974" s="522">
        <v>91368</v>
      </c>
      <c r="B1974" s="523" t="s">
        <v>3189</v>
      </c>
      <c r="C1974" s="522" t="s">
        <v>1286</v>
      </c>
      <c r="D1974" s="524">
        <v>8.76</v>
      </c>
      <c r="E1974" s="479"/>
      <c r="F1974" s="480" t="str">
        <f t="shared" si="61"/>
        <v>91368</v>
      </c>
      <c r="G1974" s="481">
        <f t="shared" si="60"/>
        <v>11.48</v>
      </c>
      <c r="H1974" s="468"/>
    </row>
    <row r="1975" spans="1:8" s="6" customFormat="1" ht="60" x14ac:dyDescent="0.25">
      <c r="A1975" s="522">
        <v>5695</v>
      </c>
      <c r="B1975" s="523" t="s">
        <v>2926</v>
      </c>
      <c r="C1975" s="522" t="s">
        <v>1286</v>
      </c>
      <c r="D1975" s="524">
        <v>41.18</v>
      </c>
      <c r="E1975" s="479"/>
      <c r="F1975" s="480" t="str">
        <f t="shared" si="61"/>
        <v>5695</v>
      </c>
      <c r="G1975" s="481">
        <f t="shared" si="60"/>
        <v>53.95</v>
      </c>
      <c r="H1975" s="468"/>
    </row>
    <row r="1976" spans="1:8" s="6" customFormat="1" ht="60" x14ac:dyDescent="0.25">
      <c r="A1976" s="522">
        <v>53792</v>
      </c>
      <c r="B1976" s="523" t="s">
        <v>2977</v>
      </c>
      <c r="C1976" s="522" t="s">
        <v>1286</v>
      </c>
      <c r="D1976" s="524">
        <v>106.99</v>
      </c>
      <c r="E1976" s="479"/>
      <c r="F1976" s="480" t="str">
        <f t="shared" si="61"/>
        <v>53792</v>
      </c>
      <c r="G1976" s="481">
        <f t="shared" si="60"/>
        <v>140.16999999999999</v>
      </c>
      <c r="H1976" s="468"/>
    </row>
    <row r="1977" spans="1:8" s="6" customFormat="1" ht="75" x14ac:dyDescent="0.25">
      <c r="A1977" s="522">
        <v>92237</v>
      </c>
      <c r="B1977" s="523" t="s">
        <v>3239</v>
      </c>
      <c r="C1977" s="522" t="s">
        <v>1286</v>
      </c>
      <c r="D1977" s="524">
        <v>29.46</v>
      </c>
      <c r="E1977" s="479"/>
      <c r="F1977" s="480" t="str">
        <f t="shared" si="61"/>
        <v>92237</v>
      </c>
      <c r="G1977" s="481">
        <f t="shared" si="60"/>
        <v>38.6</v>
      </c>
      <c r="H1977" s="468"/>
    </row>
    <row r="1978" spans="1:8" s="6" customFormat="1" ht="75" x14ac:dyDescent="0.25">
      <c r="A1978" s="522">
        <v>92239</v>
      </c>
      <c r="B1978" s="523" t="s">
        <v>3241</v>
      </c>
      <c r="C1978" s="522" t="s">
        <v>1286</v>
      </c>
      <c r="D1978" s="524">
        <v>4.79</v>
      </c>
      <c r="E1978" s="479"/>
      <c r="F1978" s="480" t="str">
        <f t="shared" si="61"/>
        <v>92239</v>
      </c>
      <c r="G1978" s="481">
        <f t="shared" si="60"/>
        <v>6.28</v>
      </c>
      <c r="H1978" s="468"/>
    </row>
    <row r="1979" spans="1:8" s="6" customFormat="1" ht="75" x14ac:dyDescent="0.25">
      <c r="A1979" s="522">
        <v>92238</v>
      </c>
      <c r="B1979" s="523" t="s">
        <v>3240</v>
      </c>
      <c r="C1979" s="522" t="s">
        <v>1286</v>
      </c>
      <c r="D1979" s="524">
        <v>11.86</v>
      </c>
      <c r="E1979" s="479"/>
      <c r="F1979" s="480" t="str">
        <f t="shared" si="61"/>
        <v>92238</v>
      </c>
      <c r="G1979" s="481">
        <f t="shared" si="60"/>
        <v>15.54</v>
      </c>
      <c r="H1979" s="468"/>
    </row>
    <row r="1980" spans="1:8" s="6" customFormat="1" ht="75" x14ac:dyDescent="0.25">
      <c r="A1980" s="522">
        <v>92240</v>
      </c>
      <c r="B1980" s="523" t="s">
        <v>3242</v>
      </c>
      <c r="C1980" s="522" t="s">
        <v>1286</v>
      </c>
      <c r="D1980" s="524">
        <v>52.85</v>
      </c>
      <c r="E1980" s="479"/>
      <c r="F1980" s="480" t="str">
        <f t="shared" si="61"/>
        <v>92240</v>
      </c>
      <c r="G1980" s="481">
        <f t="shared" si="60"/>
        <v>69.239999999999995</v>
      </c>
      <c r="H1980" s="468"/>
    </row>
    <row r="1981" spans="1:8" s="6" customFormat="1" ht="75" x14ac:dyDescent="0.25">
      <c r="A1981" s="522">
        <v>92241</v>
      </c>
      <c r="B1981" s="523" t="s">
        <v>3243</v>
      </c>
      <c r="C1981" s="522" t="s">
        <v>1286</v>
      </c>
      <c r="D1981" s="524">
        <v>291.66000000000003</v>
      </c>
      <c r="E1981" s="479"/>
      <c r="F1981" s="480" t="str">
        <f t="shared" si="61"/>
        <v>92241</v>
      </c>
      <c r="G1981" s="481">
        <f t="shared" si="60"/>
        <v>382.1</v>
      </c>
      <c r="H1981" s="468"/>
    </row>
    <row r="1982" spans="1:8" s="6" customFormat="1" ht="75" x14ac:dyDescent="0.25">
      <c r="A1982" s="522">
        <v>91640</v>
      </c>
      <c r="B1982" s="523" t="s">
        <v>3217</v>
      </c>
      <c r="C1982" s="522" t="s">
        <v>1286</v>
      </c>
      <c r="D1982" s="524">
        <v>40.450000000000003</v>
      </c>
      <c r="E1982" s="479"/>
      <c r="F1982" s="480" t="str">
        <f t="shared" si="61"/>
        <v>91640</v>
      </c>
      <c r="G1982" s="481">
        <f t="shared" si="60"/>
        <v>52.99</v>
      </c>
      <c r="H1982" s="468"/>
    </row>
    <row r="1983" spans="1:8" s="6" customFormat="1" ht="75" x14ac:dyDescent="0.25">
      <c r="A1983" s="522">
        <v>91642</v>
      </c>
      <c r="B1983" s="523" t="s">
        <v>3219</v>
      </c>
      <c r="C1983" s="522" t="s">
        <v>1286</v>
      </c>
      <c r="D1983" s="524">
        <v>6.6</v>
      </c>
      <c r="E1983" s="479"/>
      <c r="F1983" s="480" t="str">
        <f t="shared" si="61"/>
        <v>91642</v>
      </c>
      <c r="G1983" s="481">
        <f t="shared" si="60"/>
        <v>8.65</v>
      </c>
      <c r="H1983" s="468"/>
    </row>
    <row r="1984" spans="1:8" s="6" customFormat="1" ht="75" x14ac:dyDescent="0.25">
      <c r="A1984" s="522">
        <v>91641</v>
      </c>
      <c r="B1984" s="523" t="s">
        <v>3218</v>
      </c>
      <c r="C1984" s="522" t="s">
        <v>1286</v>
      </c>
      <c r="D1984" s="524">
        <v>16.32</v>
      </c>
      <c r="E1984" s="479"/>
      <c r="F1984" s="480" t="str">
        <f t="shared" si="61"/>
        <v>91641</v>
      </c>
      <c r="G1984" s="481">
        <f t="shared" si="60"/>
        <v>21.38</v>
      </c>
      <c r="H1984" s="468"/>
    </row>
    <row r="1985" spans="1:8" s="6" customFormat="1" ht="75" x14ac:dyDescent="0.25">
      <c r="A1985" s="522">
        <v>91643</v>
      </c>
      <c r="B1985" s="523" t="s">
        <v>3220</v>
      </c>
      <c r="C1985" s="522" t="s">
        <v>1286</v>
      </c>
      <c r="D1985" s="524">
        <v>72.900000000000006</v>
      </c>
      <c r="E1985" s="479"/>
      <c r="F1985" s="480" t="str">
        <f t="shared" si="61"/>
        <v>91643</v>
      </c>
      <c r="G1985" s="481">
        <f t="shared" si="60"/>
        <v>95.51</v>
      </c>
      <c r="H1985" s="468"/>
    </row>
    <row r="1986" spans="1:8" s="6" customFormat="1" ht="75" x14ac:dyDescent="0.25">
      <c r="A1986" s="522">
        <v>91644</v>
      </c>
      <c r="B1986" s="523" t="s">
        <v>3221</v>
      </c>
      <c r="C1986" s="522" t="s">
        <v>1286</v>
      </c>
      <c r="D1986" s="524">
        <v>318.14</v>
      </c>
      <c r="E1986" s="479"/>
      <c r="F1986" s="480" t="str">
        <f t="shared" si="61"/>
        <v>91644</v>
      </c>
      <c r="G1986" s="481">
        <f t="shared" si="60"/>
        <v>416.8</v>
      </c>
      <c r="H1986" s="468"/>
    </row>
    <row r="1987" spans="1:8" s="6" customFormat="1" ht="90" x14ac:dyDescent="0.25">
      <c r="A1987" s="522">
        <v>92105</v>
      </c>
      <c r="B1987" s="523" t="s">
        <v>14651</v>
      </c>
      <c r="C1987" s="522" t="s">
        <v>1286</v>
      </c>
      <c r="D1987" s="524">
        <v>203.25</v>
      </c>
      <c r="E1987" s="479"/>
      <c r="F1987" s="480" t="str">
        <f t="shared" si="61"/>
        <v>92105</v>
      </c>
      <c r="G1987" s="481">
        <f t="shared" si="60"/>
        <v>266.27999999999997</v>
      </c>
      <c r="H1987" s="468"/>
    </row>
    <row r="1988" spans="1:8" s="6" customFormat="1" ht="75" x14ac:dyDescent="0.25">
      <c r="A1988" s="522">
        <v>92101</v>
      </c>
      <c r="B1988" s="523" t="s">
        <v>14652</v>
      </c>
      <c r="C1988" s="522" t="s">
        <v>1286</v>
      </c>
      <c r="D1988" s="524">
        <v>47.63</v>
      </c>
      <c r="E1988" s="479"/>
      <c r="F1988" s="480" t="str">
        <f t="shared" si="61"/>
        <v>92101</v>
      </c>
      <c r="G1988" s="481">
        <f t="shared" ref="G1988:G2051" si="62">ROUND(D1988*(1+$G$2),2)</f>
        <v>62.4</v>
      </c>
      <c r="H1988" s="468"/>
    </row>
    <row r="1989" spans="1:8" s="6" customFormat="1" ht="90" x14ac:dyDescent="0.25">
      <c r="A1989" s="522">
        <v>92103</v>
      </c>
      <c r="B1989" s="523" t="s">
        <v>14653</v>
      </c>
      <c r="C1989" s="522" t="s">
        <v>1286</v>
      </c>
      <c r="D1989" s="524">
        <v>5.96</v>
      </c>
      <c r="E1989" s="479"/>
      <c r="F1989" s="480" t="str">
        <f t="shared" ref="F1989:F2052" si="63">TRIM(A1989)</f>
        <v>92103</v>
      </c>
      <c r="G1989" s="481">
        <f t="shared" si="62"/>
        <v>7.81</v>
      </c>
      <c r="H1989" s="468"/>
    </row>
    <row r="1990" spans="1:8" s="6" customFormat="1" ht="75" x14ac:dyDescent="0.25">
      <c r="A1990" s="522">
        <v>92102</v>
      </c>
      <c r="B1990" s="523" t="s">
        <v>14654</v>
      </c>
      <c r="C1990" s="522" t="s">
        <v>1286</v>
      </c>
      <c r="D1990" s="524">
        <v>14.75</v>
      </c>
      <c r="E1990" s="479"/>
      <c r="F1990" s="480" t="str">
        <f t="shared" si="63"/>
        <v>92102</v>
      </c>
      <c r="G1990" s="481">
        <f t="shared" si="62"/>
        <v>19.32</v>
      </c>
      <c r="H1990" s="468"/>
    </row>
    <row r="1991" spans="1:8" s="6" customFormat="1" ht="75" x14ac:dyDescent="0.25">
      <c r="A1991" s="522">
        <v>92104</v>
      </c>
      <c r="B1991" s="523" t="s">
        <v>14655</v>
      </c>
      <c r="C1991" s="522" t="s">
        <v>1286</v>
      </c>
      <c r="D1991" s="524">
        <v>74.64</v>
      </c>
      <c r="E1991" s="479"/>
      <c r="F1991" s="480" t="str">
        <f t="shared" si="63"/>
        <v>92104</v>
      </c>
      <c r="G1991" s="481">
        <f t="shared" si="62"/>
        <v>97.79</v>
      </c>
      <c r="H1991" s="468"/>
    </row>
    <row r="1992" spans="1:8" s="6" customFormat="1" ht="75" x14ac:dyDescent="0.25">
      <c r="A1992" s="522">
        <v>91396</v>
      </c>
      <c r="B1992" s="523" t="s">
        <v>3202</v>
      </c>
      <c r="C1992" s="522" t="s">
        <v>1286</v>
      </c>
      <c r="D1992" s="524">
        <v>29.71</v>
      </c>
      <c r="E1992" s="479"/>
      <c r="F1992" s="480" t="str">
        <f t="shared" si="63"/>
        <v>91396</v>
      </c>
      <c r="G1992" s="481">
        <f t="shared" si="62"/>
        <v>38.92</v>
      </c>
      <c r="H1992" s="468"/>
    </row>
    <row r="1993" spans="1:8" s="6" customFormat="1" ht="75" x14ac:dyDescent="0.25">
      <c r="A1993" s="522">
        <v>91398</v>
      </c>
      <c r="B1993" s="523" t="s">
        <v>3204</v>
      </c>
      <c r="C1993" s="522" t="s">
        <v>1286</v>
      </c>
      <c r="D1993" s="524">
        <v>4.6399999999999997</v>
      </c>
      <c r="E1993" s="479"/>
      <c r="F1993" s="480" t="str">
        <f t="shared" si="63"/>
        <v>91398</v>
      </c>
      <c r="G1993" s="481">
        <f t="shared" si="62"/>
        <v>6.08</v>
      </c>
      <c r="H1993" s="468"/>
    </row>
    <row r="1994" spans="1:8" s="6" customFormat="1" ht="60" x14ac:dyDescent="0.25">
      <c r="A1994" s="522">
        <v>91397</v>
      </c>
      <c r="B1994" s="523" t="s">
        <v>3203</v>
      </c>
      <c r="C1994" s="522" t="s">
        <v>1286</v>
      </c>
      <c r="D1994" s="524">
        <v>11.5</v>
      </c>
      <c r="E1994" s="479"/>
      <c r="F1994" s="480" t="str">
        <f t="shared" si="63"/>
        <v>91397</v>
      </c>
      <c r="G1994" s="481">
        <f t="shared" si="62"/>
        <v>15.07</v>
      </c>
      <c r="H1994" s="468"/>
    </row>
    <row r="1995" spans="1:8" s="6" customFormat="1" ht="75" x14ac:dyDescent="0.25">
      <c r="A1995" s="522">
        <v>5763</v>
      </c>
      <c r="B1995" s="523" t="s">
        <v>2950</v>
      </c>
      <c r="C1995" s="522" t="s">
        <v>1286</v>
      </c>
      <c r="D1995" s="524">
        <v>52.76</v>
      </c>
      <c r="E1995" s="479"/>
      <c r="F1995" s="480" t="str">
        <f t="shared" si="63"/>
        <v>5763</v>
      </c>
      <c r="G1995" s="481">
        <f t="shared" si="62"/>
        <v>69.12</v>
      </c>
      <c r="H1995" s="468"/>
    </row>
    <row r="1996" spans="1:8" s="6" customFormat="1" ht="75" x14ac:dyDescent="0.25">
      <c r="A1996" s="522">
        <v>53831</v>
      </c>
      <c r="B1996" s="523" t="s">
        <v>2988</v>
      </c>
      <c r="C1996" s="522" t="s">
        <v>1286</v>
      </c>
      <c r="D1996" s="524">
        <v>203.25</v>
      </c>
      <c r="E1996" s="479"/>
      <c r="F1996" s="480" t="str">
        <f t="shared" si="63"/>
        <v>53831</v>
      </c>
      <c r="G1996" s="481">
        <f t="shared" si="62"/>
        <v>266.27999999999997</v>
      </c>
      <c r="H1996" s="468"/>
    </row>
    <row r="1997" spans="1:8" s="6" customFormat="1" ht="60" x14ac:dyDescent="0.25">
      <c r="A1997" s="522">
        <v>91359</v>
      </c>
      <c r="B1997" s="523" t="s">
        <v>3185</v>
      </c>
      <c r="C1997" s="522" t="s">
        <v>1286</v>
      </c>
      <c r="D1997" s="524">
        <v>21.41</v>
      </c>
      <c r="E1997" s="479"/>
      <c r="F1997" s="480" t="str">
        <f t="shared" si="63"/>
        <v>91359</v>
      </c>
      <c r="G1997" s="481">
        <f t="shared" si="62"/>
        <v>28.05</v>
      </c>
      <c r="H1997" s="468"/>
    </row>
    <row r="1998" spans="1:8" s="6" customFormat="1" ht="60" x14ac:dyDescent="0.25">
      <c r="A1998" s="522">
        <v>91361</v>
      </c>
      <c r="B1998" s="523" t="s">
        <v>3187</v>
      </c>
      <c r="C1998" s="522" t="s">
        <v>1286</v>
      </c>
      <c r="D1998" s="524">
        <v>3.31</v>
      </c>
      <c r="E1998" s="479"/>
      <c r="F1998" s="480" t="str">
        <f t="shared" si="63"/>
        <v>91361</v>
      </c>
      <c r="G1998" s="481">
        <f t="shared" si="62"/>
        <v>4.34</v>
      </c>
      <c r="H1998" s="468"/>
    </row>
    <row r="1999" spans="1:8" s="6" customFormat="1" ht="60" x14ac:dyDescent="0.25">
      <c r="A1999" s="522">
        <v>91360</v>
      </c>
      <c r="B1999" s="523" t="s">
        <v>3186</v>
      </c>
      <c r="C1999" s="522" t="s">
        <v>1286</v>
      </c>
      <c r="D1999" s="524">
        <v>8.1999999999999993</v>
      </c>
      <c r="E1999" s="479"/>
      <c r="F1999" s="480" t="str">
        <f t="shared" si="63"/>
        <v>91360</v>
      </c>
      <c r="G1999" s="481">
        <f t="shared" si="62"/>
        <v>10.74</v>
      </c>
      <c r="H1999" s="468"/>
    </row>
    <row r="2000" spans="1:8" s="6" customFormat="1" ht="60" x14ac:dyDescent="0.25">
      <c r="A2000" s="522">
        <v>53882</v>
      </c>
      <c r="B2000" s="523" t="s">
        <v>2997</v>
      </c>
      <c r="C2000" s="522" t="s">
        <v>1286</v>
      </c>
      <c r="D2000" s="524">
        <v>37.68</v>
      </c>
      <c r="E2000" s="479"/>
      <c r="F2000" s="480" t="str">
        <f t="shared" si="63"/>
        <v>53882</v>
      </c>
      <c r="G2000" s="481">
        <f t="shared" si="62"/>
        <v>49.36</v>
      </c>
      <c r="H2000" s="468"/>
    </row>
    <row r="2001" spans="1:8" s="6" customFormat="1" ht="60" x14ac:dyDescent="0.25">
      <c r="A2001" s="522">
        <v>5747</v>
      </c>
      <c r="B2001" s="523" t="s">
        <v>2947</v>
      </c>
      <c r="C2001" s="522" t="s">
        <v>1286</v>
      </c>
      <c r="D2001" s="524">
        <v>167.03</v>
      </c>
      <c r="E2001" s="479"/>
      <c r="F2001" s="480" t="str">
        <f t="shared" si="63"/>
        <v>5747</v>
      </c>
      <c r="G2001" s="481">
        <f t="shared" si="62"/>
        <v>218.83</v>
      </c>
      <c r="H2001" s="468"/>
    </row>
    <row r="2002" spans="1:8" s="6" customFormat="1" ht="60" x14ac:dyDescent="0.25">
      <c r="A2002" s="522">
        <v>104699</v>
      </c>
      <c r="B2002" s="523" t="s">
        <v>14656</v>
      </c>
      <c r="C2002" s="522" t="s">
        <v>1286</v>
      </c>
      <c r="D2002" s="524">
        <v>0</v>
      </c>
      <c r="E2002" s="479"/>
      <c r="F2002" s="480" t="str">
        <f t="shared" si="63"/>
        <v>104699</v>
      </c>
      <c r="G2002" s="481">
        <f t="shared" si="62"/>
        <v>0</v>
      </c>
      <c r="H2002" s="468"/>
    </row>
    <row r="2003" spans="1:8" s="6" customFormat="1" ht="60" x14ac:dyDescent="0.25">
      <c r="A2003" s="522">
        <v>104702</v>
      </c>
      <c r="B2003" s="523" t="s">
        <v>14657</v>
      </c>
      <c r="C2003" s="522" t="s">
        <v>1286</v>
      </c>
      <c r="D2003" s="524">
        <v>0</v>
      </c>
      <c r="E2003" s="479"/>
      <c r="F2003" s="480" t="str">
        <f t="shared" si="63"/>
        <v>104702</v>
      </c>
      <c r="G2003" s="481">
        <f t="shared" si="62"/>
        <v>0</v>
      </c>
      <c r="H2003" s="468"/>
    </row>
    <row r="2004" spans="1:8" s="6" customFormat="1" ht="60" x14ac:dyDescent="0.25">
      <c r="A2004" s="522">
        <v>104700</v>
      </c>
      <c r="B2004" s="523" t="s">
        <v>14658</v>
      </c>
      <c r="C2004" s="522" t="s">
        <v>1286</v>
      </c>
      <c r="D2004" s="524">
        <v>0</v>
      </c>
      <c r="E2004" s="479"/>
      <c r="F2004" s="480" t="str">
        <f t="shared" si="63"/>
        <v>104700</v>
      </c>
      <c r="G2004" s="481">
        <f t="shared" si="62"/>
        <v>0</v>
      </c>
      <c r="H2004" s="468"/>
    </row>
    <row r="2005" spans="1:8" s="6" customFormat="1" ht="60" x14ac:dyDescent="0.25">
      <c r="A2005" s="522">
        <v>104701</v>
      </c>
      <c r="B2005" s="523" t="s">
        <v>14659</v>
      </c>
      <c r="C2005" s="522" t="s">
        <v>1286</v>
      </c>
      <c r="D2005" s="524">
        <v>0</v>
      </c>
      <c r="E2005" s="479"/>
      <c r="F2005" s="480" t="str">
        <f t="shared" si="63"/>
        <v>104701</v>
      </c>
      <c r="G2005" s="481">
        <f t="shared" si="62"/>
        <v>0</v>
      </c>
      <c r="H2005" s="468"/>
    </row>
    <row r="2006" spans="1:8" s="6" customFormat="1" ht="60" x14ac:dyDescent="0.25">
      <c r="A2006" s="522">
        <v>104703</v>
      </c>
      <c r="B2006" s="523" t="s">
        <v>14660</v>
      </c>
      <c r="C2006" s="522" t="s">
        <v>1286</v>
      </c>
      <c r="D2006" s="524">
        <v>97.7</v>
      </c>
      <c r="E2006" s="479"/>
      <c r="F2006" s="480" t="str">
        <f t="shared" si="63"/>
        <v>104703</v>
      </c>
      <c r="G2006" s="481">
        <f t="shared" si="62"/>
        <v>128</v>
      </c>
      <c r="H2006" s="468"/>
    </row>
    <row r="2007" spans="1:8" s="6" customFormat="1" ht="75" x14ac:dyDescent="0.25">
      <c r="A2007" s="522">
        <v>91390</v>
      </c>
      <c r="B2007" s="523" t="s">
        <v>3199</v>
      </c>
      <c r="C2007" s="522" t="s">
        <v>1286</v>
      </c>
      <c r="D2007" s="524">
        <v>19.8</v>
      </c>
      <c r="E2007" s="479"/>
      <c r="F2007" s="480" t="str">
        <f t="shared" si="63"/>
        <v>91390</v>
      </c>
      <c r="G2007" s="481">
        <f t="shared" si="62"/>
        <v>25.94</v>
      </c>
      <c r="H2007" s="468"/>
    </row>
    <row r="2008" spans="1:8" s="6" customFormat="1" ht="75" x14ac:dyDescent="0.25">
      <c r="A2008" s="522">
        <v>91392</v>
      </c>
      <c r="B2008" s="523" t="s">
        <v>3201</v>
      </c>
      <c r="C2008" s="522" t="s">
        <v>1286</v>
      </c>
      <c r="D2008" s="524">
        <v>3.18</v>
      </c>
      <c r="E2008" s="479"/>
      <c r="F2008" s="480" t="str">
        <f t="shared" si="63"/>
        <v>91392</v>
      </c>
      <c r="G2008" s="481">
        <f t="shared" si="62"/>
        <v>4.17</v>
      </c>
      <c r="H2008" s="468"/>
    </row>
    <row r="2009" spans="1:8" s="6" customFormat="1" ht="75" x14ac:dyDescent="0.25">
      <c r="A2009" s="522">
        <v>91391</v>
      </c>
      <c r="B2009" s="523" t="s">
        <v>3200</v>
      </c>
      <c r="C2009" s="522" t="s">
        <v>1286</v>
      </c>
      <c r="D2009" s="524">
        <v>7.87</v>
      </c>
      <c r="E2009" s="479"/>
      <c r="F2009" s="480" t="str">
        <f t="shared" si="63"/>
        <v>91391</v>
      </c>
      <c r="G2009" s="481">
        <f t="shared" si="62"/>
        <v>10.31</v>
      </c>
      <c r="H2009" s="468"/>
    </row>
    <row r="2010" spans="1:8" s="6" customFormat="1" ht="75" x14ac:dyDescent="0.25">
      <c r="A2010" s="522">
        <v>73335</v>
      </c>
      <c r="B2010" s="523" t="s">
        <v>3005</v>
      </c>
      <c r="C2010" s="522" t="s">
        <v>1286</v>
      </c>
      <c r="D2010" s="524">
        <v>36.04</v>
      </c>
      <c r="E2010" s="479"/>
      <c r="F2010" s="480" t="str">
        <f t="shared" si="63"/>
        <v>73335</v>
      </c>
      <c r="G2010" s="481">
        <f t="shared" si="62"/>
        <v>47.22</v>
      </c>
      <c r="H2010" s="468"/>
    </row>
    <row r="2011" spans="1:8" s="6" customFormat="1" ht="75" x14ac:dyDescent="0.25">
      <c r="A2011" s="522">
        <v>73340</v>
      </c>
      <c r="B2011" s="523" t="s">
        <v>3006</v>
      </c>
      <c r="C2011" s="522" t="s">
        <v>1286</v>
      </c>
      <c r="D2011" s="524">
        <v>163.49</v>
      </c>
      <c r="E2011" s="479"/>
      <c r="F2011" s="480" t="str">
        <f t="shared" si="63"/>
        <v>73340</v>
      </c>
      <c r="G2011" s="481">
        <f t="shared" si="62"/>
        <v>214.19</v>
      </c>
      <c r="H2011" s="468"/>
    </row>
    <row r="2012" spans="1:8" s="6" customFormat="1" ht="75" x14ac:dyDescent="0.25">
      <c r="A2012" s="522">
        <v>89264</v>
      </c>
      <c r="B2012" s="523" t="s">
        <v>3086</v>
      </c>
      <c r="C2012" s="522" t="s">
        <v>1286</v>
      </c>
      <c r="D2012" s="524">
        <v>21.69</v>
      </c>
      <c r="E2012" s="479"/>
      <c r="F2012" s="480" t="str">
        <f t="shared" si="63"/>
        <v>89264</v>
      </c>
      <c r="G2012" s="481">
        <f t="shared" si="62"/>
        <v>28.42</v>
      </c>
      <c r="H2012" s="468"/>
    </row>
    <row r="2013" spans="1:8" s="6" customFormat="1" ht="75" x14ac:dyDescent="0.25">
      <c r="A2013" s="522">
        <v>89266</v>
      </c>
      <c r="B2013" s="523" t="s">
        <v>3088</v>
      </c>
      <c r="C2013" s="522" t="s">
        <v>1286</v>
      </c>
      <c r="D2013" s="524">
        <v>3.48</v>
      </c>
      <c r="E2013" s="479"/>
      <c r="F2013" s="480" t="str">
        <f t="shared" si="63"/>
        <v>89266</v>
      </c>
      <c r="G2013" s="481">
        <f t="shared" si="62"/>
        <v>4.5599999999999996</v>
      </c>
      <c r="H2013" s="468"/>
    </row>
    <row r="2014" spans="1:8" s="6" customFormat="1" ht="75" x14ac:dyDescent="0.25">
      <c r="A2014" s="522">
        <v>89265</v>
      </c>
      <c r="B2014" s="523" t="s">
        <v>3087</v>
      </c>
      <c r="C2014" s="522" t="s">
        <v>1286</v>
      </c>
      <c r="D2014" s="524">
        <v>8.6300000000000008</v>
      </c>
      <c r="E2014" s="479"/>
      <c r="F2014" s="480" t="str">
        <f t="shared" si="63"/>
        <v>89265</v>
      </c>
      <c r="G2014" s="481">
        <f t="shared" si="62"/>
        <v>11.31</v>
      </c>
      <c r="H2014" s="468"/>
    </row>
    <row r="2015" spans="1:8" s="6" customFormat="1" ht="75" x14ac:dyDescent="0.25">
      <c r="A2015" s="522">
        <v>5705</v>
      </c>
      <c r="B2015" s="523" t="s">
        <v>2928</v>
      </c>
      <c r="C2015" s="522" t="s">
        <v>1286</v>
      </c>
      <c r="D2015" s="524">
        <v>39.51</v>
      </c>
      <c r="E2015" s="479"/>
      <c r="F2015" s="480" t="str">
        <f t="shared" si="63"/>
        <v>5705</v>
      </c>
      <c r="G2015" s="481">
        <f t="shared" si="62"/>
        <v>51.76</v>
      </c>
      <c r="H2015" s="468"/>
    </row>
    <row r="2016" spans="1:8" s="6" customFormat="1" ht="75" x14ac:dyDescent="0.25">
      <c r="A2016" s="522">
        <v>53797</v>
      </c>
      <c r="B2016" s="523" t="s">
        <v>2979</v>
      </c>
      <c r="C2016" s="522" t="s">
        <v>1286</v>
      </c>
      <c r="D2016" s="524">
        <v>123.05</v>
      </c>
      <c r="E2016" s="479"/>
      <c r="F2016" s="480" t="str">
        <f t="shared" si="63"/>
        <v>53797</v>
      </c>
      <c r="G2016" s="481">
        <f t="shared" si="62"/>
        <v>161.21</v>
      </c>
      <c r="H2016" s="468"/>
    </row>
    <row r="2017" spans="1:8" s="6" customFormat="1" ht="60" x14ac:dyDescent="0.25">
      <c r="A2017" s="522">
        <v>91354</v>
      </c>
      <c r="B2017" s="523" t="s">
        <v>3182</v>
      </c>
      <c r="C2017" s="522" t="s">
        <v>1286</v>
      </c>
      <c r="D2017" s="524">
        <v>18.05</v>
      </c>
      <c r="E2017" s="479"/>
      <c r="F2017" s="480" t="str">
        <f t="shared" si="63"/>
        <v>91354</v>
      </c>
      <c r="G2017" s="481">
        <f t="shared" si="62"/>
        <v>23.65</v>
      </c>
      <c r="H2017" s="468"/>
    </row>
    <row r="2018" spans="1:8" s="6" customFormat="1" ht="60" x14ac:dyDescent="0.25">
      <c r="A2018" s="522">
        <v>91356</v>
      </c>
      <c r="B2018" s="523" t="s">
        <v>3184</v>
      </c>
      <c r="C2018" s="522" t="s">
        <v>1286</v>
      </c>
      <c r="D2018" s="524">
        <v>3</v>
      </c>
      <c r="E2018" s="479"/>
      <c r="F2018" s="480" t="str">
        <f t="shared" si="63"/>
        <v>91356</v>
      </c>
      <c r="G2018" s="481">
        <f t="shared" si="62"/>
        <v>3.93</v>
      </c>
      <c r="H2018" s="468"/>
    </row>
    <row r="2019" spans="1:8" s="6" customFormat="1" ht="60" x14ac:dyDescent="0.25">
      <c r="A2019" s="522">
        <v>91355</v>
      </c>
      <c r="B2019" s="523" t="s">
        <v>3183</v>
      </c>
      <c r="C2019" s="522" t="s">
        <v>1286</v>
      </c>
      <c r="D2019" s="524">
        <v>7.42</v>
      </c>
      <c r="E2019" s="479"/>
      <c r="F2019" s="480" t="str">
        <f t="shared" si="63"/>
        <v>91355</v>
      </c>
      <c r="G2019" s="481">
        <f t="shared" si="62"/>
        <v>9.7200000000000006</v>
      </c>
      <c r="H2019" s="468"/>
    </row>
    <row r="2020" spans="1:8" s="6" customFormat="1" ht="60" x14ac:dyDescent="0.25">
      <c r="A2020" s="522">
        <v>5751</v>
      </c>
      <c r="B2020" s="523" t="s">
        <v>2948</v>
      </c>
      <c r="C2020" s="522" t="s">
        <v>1286</v>
      </c>
      <c r="D2020" s="524">
        <v>33.85</v>
      </c>
      <c r="E2020" s="479"/>
      <c r="F2020" s="480" t="str">
        <f t="shared" si="63"/>
        <v>5751</v>
      </c>
      <c r="G2020" s="481">
        <f t="shared" si="62"/>
        <v>44.35</v>
      </c>
      <c r="H2020" s="468"/>
    </row>
    <row r="2021" spans="1:8" s="6" customFormat="1" ht="60" x14ac:dyDescent="0.25">
      <c r="A2021" s="522">
        <v>53827</v>
      </c>
      <c r="B2021" s="523" t="s">
        <v>2986</v>
      </c>
      <c r="C2021" s="522" t="s">
        <v>1286</v>
      </c>
      <c r="D2021" s="524">
        <v>120.45</v>
      </c>
      <c r="E2021" s="479"/>
      <c r="F2021" s="480" t="str">
        <f t="shared" si="63"/>
        <v>53827</v>
      </c>
      <c r="G2021" s="481">
        <f t="shared" si="62"/>
        <v>157.80000000000001</v>
      </c>
      <c r="H2021" s="468"/>
    </row>
    <row r="2022" spans="1:8" s="6" customFormat="1" ht="60" x14ac:dyDescent="0.25">
      <c r="A2022" s="522">
        <v>91375</v>
      </c>
      <c r="B2022" s="523" t="s">
        <v>3191</v>
      </c>
      <c r="C2022" s="522" t="s">
        <v>1286</v>
      </c>
      <c r="D2022" s="524">
        <v>19.82</v>
      </c>
      <c r="E2022" s="479"/>
      <c r="F2022" s="480" t="str">
        <f t="shared" si="63"/>
        <v>91375</v>
      </c>
      <c r="G2022" s="481">
        <f t="shared" si="62"/>
        <v>25.97</v>
      </c>
      <c r="H2022" s="468"/>
    </row>
    <row r="2023" spans="1:8" s="6" customFormat="1" ht="60" x14ac:dyDescent="0.25">
      <c r="A2023" s="522">
        <v>91377</v>
      </c>
      <c r="B2023" s="523" t="s">
        <v>3193</v>
      </c>
      <c r="C2023" s="522" t="s">
        <v>1286</v>
      </c>
      <c r="D2023" s="524">
        <v>3.29</v>
      </c>
      <c r="E2023" s="479"/>
      <c r="F2023" s="480" t="str">
        <f t="shared" si="63"/>
        <v>91377</v>
      </c>
      <c r="G2023" s="481">
        <f t="shared" si="62"/>
        <v>4.3099999999999996</v>
      </c>
      <c r="H2023" s="468"/>
    </row>
    <row r="2024" spans="1:8" s="6" customFormat="1" ht="60" x14ac:dyDescent="0.25">
      <c r="A2024" s="522">
        <v>91376</v>
      </c>
      <c r="B2024" s="523" t="s">
        <v>3192</v>
      </c>
      <c r="C2024" s="522" t="s">
        <v>1286</v>
      </c>
      <c r="D2024" s="524">
        <v>8.14</v>
      </c>
      <c r="E2024" s="479"/>
      <c r="F2024" s="480" t="str">
        <f t="shared" si="63"/>
        <v>91376</v>
      </c>
      <c r="G2024" s="481">
        <f t="shared" si="62"/>
        <v>10.66</v>
      </c>
      <c r="H2024" s="468"/>
    </row>
    <row r="2025" spans="1:8" s="6" customFormat="1" ht="60" x14ac:dyDescent="0.25">
      <c r="A2025" s="522">
        <v>5754</v>
      </c>
      <c r="B2025" s="523" t="s">
        <v>2949</v>
      </c>
      <c r="C2025" s="522" t="s">
        <v>1286</v>
      </c>
      <c r="D2025" s="524">
        <v>37.159999999999997</v>
      </c>
      <c r="E2025" s="479"/>
      <c r="F2025" s="480" t="str">
        <f t="shared" si="63"/>
        <v>5754</v>
      </c>
      <c r="G2025" s="481">
        <f t="shared" si="62"/>
        <v>48.68</v>
      </c>
      <c r="H2025" s="468"/>
    </row>
    <row r="2026" spans="1:8" s="6" customFormat="1" ht="60" x14ac:dyDescent="0.25">
      <c r="A2026" s="522">
        <v>53829</v>
      </c>
      <c r="B2026" s="523" t="s">
        <v>2987</v>
      </c>
      <c r="C2026" s="522" t="s">
        <v>1286</v>
      </c>
      <c r="D2026" s="524">
        <v>123.05</v>
      </c>
      <c r="E2026" s="479"/>
      <c r="F2026" s="480" t="str">
        <f t="shared" si="63"/>
        <v>53829</v>
      </c>
      <c r="G2026" s="481">
        <f t="shared" si="62"/>
        <v>161.21</v>
      </c>
      <c r="H2026" s="468"/>
    </row>
    <row r="2027" spans="1:8" s="6" customFormat="1" ht="60" x14ac:dyDescent="0.25">
      <c r="A2027" s="522">
        <v>91026</v>
      </c>
      <c r="B2027" s="523" t="s">
        <v>3169</v>
      </c>
      <c r="C2027" s="522" t="s">
        <v>1286</v>
      </c>
      <c r="D2027" s="524">
        <v>25.44</v>
      </c>
      <c r="E2027" s="479"/>
      <c r="F2027" s="480" t="str">
        <f t="shared" si="63"/>
        <v>91026</v>
      </c>
      <c r="G2027" s="481">
        <f t="shared" si="62"/>
        <v>33.33</v>
      </c>
      <c r="H2027" s="468"/>
    </row>
    <row r="2028" spans="1:8" s="6" customFormat="1" ht="60" x14ac:dyDescent="0.25">
      <c r="A2028" s="522">
        <v>91028</v>
      </c>
      <c r="B2028" s="523" t="s">
        <v>3171</v>
      </c>
      <c r="C2028" s="522" t="s">
        <v>1286</v>
      </c>
      <c r="D2028" s="524">
        <v>4.1100000000000003</v>
      </c>
      <c r="E2028" s="479"/>
      <c r="F2028" s="480" t="str">
        <f t="shared" si="63"/>
        <v>91028</v>
      </c>
      <c r="G2028" s="481">
        <f t="shared" si="62"/>
        <v>5.38</v>
      </c>
      <c r="H2028" s="468"/>
    </row>
    <row r="2029" spans="1:8" s="6" customFormat="1" ht="60" x14ac:dyDescent="0.25">
      <c r="A2029" s="522">
        <v>91027</v>
      </c>
      <c r="B2029" s="523" t="s">
        <v>3170</v>
      </c>
      <c r="C2029" s="522" t="s">
        <v>1286</v>
      </c>
      <c r="D2029" s="524">
        <v>10.19</v>
      </c>
      <c r="E2029" s="479"/>
      <c r="F2029" s="480" t="str">
        <f t="shared" si="63"/>
        <v>91027</v>
      </c>
      <c r="G2029" s="481">
        <f t="shared" si="62"/>
        <v>13.35</v>
      </c>
      <c r="H2029" s="468"/>
    </row>
    <row r="2030" spans="1:8" s="6" customFormat="1" ht="60" x14ac:dyDescent="0.25">
      <c r="A2030" s="522">
        <v>91029</v>
      </c>
      <c r="B2030" s="523" t="s">
        <v>3172</v>
      </c>
      <c r="C2030" s="522" t="s">
        <v>1286</v>
      </c>
      <c r="D2030" s="524">
        <v>46.61</v>
      </c>
      <c r="E2030" s="479"/>
      <c r="F2030" s="480" t="str">
        <f t="shared" si="63"/>
        <v>91029</v>
      </c>
      <c r="G2030" s="481">
        <f t="shared" si="62"/>
        <v>61.06</v>
      </c>
      <c r="H2030" s="468"/>
    </row>
    <row r="2031" spans="1:8" s="6" customFormat="1" ht="60" x14ac:dyDescent="0.25">
      <c r="A2031" s="522">
        <v>91030</v>
      </c>
      <c r="B2031" s="523" t="s">
        <v>3173</v>
      </c>
      <c r="C2031" s="522" t="s">
        <v>1286</v>
      </c>
      <c r="D2031" s="524">
        <v>154.96</v>
      </c>
      <c r="E2031" s="479"/>
      <c r="F2031" s="480" t="str">
        <f t="shared" si="63"/>
        <v>91030</v>
      </c>
      <c r="G2031" s="481">
        <f t="shared" si="62"/>
        <v>203.01</v>
      </c>
      <c r="H2031" s="468"/>
    </row>
    <row r="2032" spans="1:8" s="6" customFormat="1" ht="75" x14ac:dyDescent="0.25">
      <c r="A2032" s="522">
        <v>102812</v>
      </c>
      <c r="B2032" s="523" t="s">
        <v>14661</v>
      </c>
      <c r="C2032" s="522" t="s">
        <v>1286</v>
      </c>
      <c r="D2032" s="524">
        <v>0</v>
      </c>
      <c r="E2032" s="479"/>
      <c r="F2032" s="480" t="str">
        <f t="shared" si="63"/>
        <v>102812</v>
      </c>
      <c r="G2032" s="481">
        <f t="shared" si="62"/>
        <v>0</v>
      </c>
      <c r="H2032" s="468"/>
    </row>
    <row r="2033" spans="1:8" s="6" customFormat="1" ht="60" x14ac:dyDescent="0.25">
      <c r="A2033" s="522">
        <v>102813</v>
      </c>
      <c r="B2033" s="523" t="s">
        <v>14662</v>
      </c>
      <c r="C2033" s="522" t="s">
        <v>1286</v>
      </c>
      <c r="D2033" s="524">
        <v>0</v>
      </c>
      <c r="E2033" s="479"/>
      <c r="F2033" s="480" t="str">
        <f t="shared" si="63"/>
        <v>102813</v>
      </c>
      <c r="G2033" s="481">
        <f t="shared" si="62"/>
        <v>0</v>
      </c>
      <c r="H2033" s="468"/>
    </row>
    <row r="2034" spans="1:8" s="6" customFormat="1" ht="75" x14ac:dyDescent="0.25">
      <c r="A2034" s="522">
        <v>102814</v>
      </c>
      <c r="B2034" s="523" t="s">
        <v>14663</v>
      </c>
      <c r="C2034" s="522" t="s">
        <v>1286</v>
      </c>
      <c r="D2034" s="524">
        <v>0</v>
      </c>
      <c r="E2034" s="479"/>
      <c r="F2034" s="480" t="str">
        <f t="shared" si="63"/>
        <v>102814</v>
      </c>
      <c r="G2034" s="481">
        <f t="shared" si="62"/>
        <v>0</v>
      </c>
      <c r="H2034" s="468"/>
    </row>
    <row r="2035" spans="1:8" s="6" customFormat="1" ht="75" x14ac:dyDescent="0.25">
      <c r="A2035" s="522">
        <v>102815</v>
      </c>
      <c r="B2035" s="523" t="s">
        <v>3375</v>
      </c>
      <c r="C2035" s="522" t="s">
        <v>1286</v>
      </c>
      <c r="D2035" s="524">
        <v>2.92</v>
      </c>
      <c r="E2035" s="479"/>
      <c r="F2035" s="480" t="str">
        <f t="shared" si="63"/>
        <v>102815</v>
      </c>
      <c r="G2035" s="481">
        <f t="shared" si="62"/>
        <v>3.83</v>
      </c>
      <c r="H2035" s="468"/>
    </row>
    <row r="2036" spans="1:8" s="6" customFormat="1" ht="45" x14ac:dyDescent="0.25">
      <c r="A2036" s="522">
        <v>91529</v>
      </c>
      <c r="B2036" s="523" t="s">
        <v>3208</v>
      </c>
      <c r="C2036" s="522" t="s">
        <v>1286</v>
      </c>
      <c r="D2036" s="524">
        <v>0.84</v>
      </c>
      <c r="E2036" s="479"/>
      <c r="F2036" s="480" t="str">
        <f t="shared" si="63"/>
        <v>91529</v>
      </c>
      <c r="G2036" s="481">
        <f t="shared" si="62"/>
        <v>1.1000000000000001</v>
      </c>
      <c r="H2036" s="468"/>
    </row>
    <row r="2037" spans="1:8" s="6" customFormat="1" ht="45" x14ac:dyDescent="0.25">
      <c r="A2037" s="522">
        <v>91530</v>
      </c>
      <c r="B2037" s="523" t="s">
        <v>3209</v>
      </c>
      <c r="C2037" s="522" t="s">
        <v>1286</v>
      </c>
      <c r="D2037" s="524">
        <v>0.22</v>
      </c>
      <c r="E2037" s="479"/>
      <c r="F2037" s="480" t="str">
        <f t="shared" si="63"/>
        <v>91530</v>
      </c>
      <c r="G2037" s="481">
        <f t="shared" si="62"/>
        <v>0.28999999999999998</v>
      </c>
      <c r="H2037" s="468"/>
    </row>
    <row r="2038" spans="1:8" s="6" customFormat="1" ht="45" x14ac:dyDescent="0.25">
      <c r="A2038" s="522">
        <v>91531</v>
      </c>
      <c r="B2038" s="523" t="s">
        <v>3210</v>
      </c>
      <c r="C2038" s="522" t="s">
        <v>1286</v>
      </c>
      <c r="D2038" s="524">
        <v>1.05</v>
      </c>
      <c r="E2038" s="479"/>
      <c r="F2038" s="480" t="str">
        <f t="shared" si="63"/>
        <v>91531</v>
      </c>
      <c r="G2038" s="481">
        <f t="shared" si="62"/>
        <v>1.38</v>
      </c>
      <c r="H2038" s="468"/>
    </row>
    <row r="2039" spans="1:8" s="6" customFormat="1" ht="45" x14ac:dyDescent="0.25">
      <c r="A2039" s="522">
        <v>91532</v>
      </c>
      <c r="B2039" s="523" t="s">
        <v>3211</v>
      </c>
      <c r="C2039" s="522" t="s">
        <v>1286</v>
      </c>
      <c r="D2039" s="524">
        <v>6.54</v>
      </c>
      <c r="E2039" s="479"/>
      <c r="F2039" s="480" t="str">
        <f t="shared" si="63"/>
        <v>91532</v>
      </c>
      <c r="G2039" s="481">
        <f t="shared" si="62"/>
        <v>8.57</v>
      </c>
      <c r="H2039" s="468"/>
    </row>
    <row r="2040" spans="1:8" s="6" customFormat="1" ht="45" x14ac:dyDescent="0.25">
      <c r="A2040" s="522">
        <v>95260</v>
      </c>
      <c r="B2040" s="523" t="s">
        <v>3307</v>
      </c>
      <c r="C2040" s="522" t="s">
        <v>1286</v>
      </c>
      <c r="D2040" s="524">
        <v>0.68</v>
      </c>
      <c r="E2040" s="479"/>
      <c r="F2040" s="480" t="str">
        <f t="shared" si="63"/>
        <v>95260</v>
      </c>
      <c r="G2040" s="481">
        <f t="shared" si="62"/>
        <v>0.89</v>
      </c>
      <c r="H2040" s="468"/>
    </row>
    <row r="2041" spans="1:8" s="6" customFormat="1" ht="30" x14ac:dyDescent="0.25">
      <c r="A2041" s="522">
        <v>95261</v>
      </c>
      <c r="B2041" s="523" t="s">
        <v>3308</v>
      </c>
      <c r="C2041" s="522" t="s">
        <v>1286</v>
      </c>
      <c r="D2041" s="524">
        <v>0.18</v>
      </c>
      <c r="E2041" s="479"/>
      <c r="F2041" s="480" t="str">
        <f t="shared" si="63"/>
        <v>95261</v>
      </c>
      <c r="G2041" s="481">
        <f t="shared" si="62"/>
        <v>0.24</v>
      </c>
      <c r="H2041" s="468"/>
    </row>
    <row r="2042" spans="1:8" s="6" customFormat="1" ht="45" x14ac:dyDescent="0.25">
      <c r="A2042" s="522">
        <v>95262</v>
      </c>
      <c r="B2042" s="523" t="s">
        <v>3309</v>
      </c>
      <c r="C2042" s="522" t="s">
        <v>1286</v>
      </c>
      <c r="D2042" s="524">
        <v>0.85</v>
      </c>
      <c r="E2042" s="479"/>
      <c r="F2042" s="480" t="str">
        <f t="shared" si="63"/>
        <v>95262</v>
      </c>
      <c r="G2042" s="481">
        <f t="shared" si="62"/>
        <v>1.1100000000000001</v>
      </c>
      <c r="H2042" s="468"/>
    </row>
    <row r="2043" spans="1:8" s="6" customFormat="1" ht="45" x14ac:dyDescent="0.25">
      <c r="A2043" s="522">
        <v>95263</v>
      </c>
      <c r="B2043" s="523" t="s">
        <v>3310</v>
      </c>
      <c r="C2043" s="522" t="s">
        <v>1286</v>
      </c>
      <c r="D2043" s="524">
        <v>4.95</v>
      </c>
      <c r="E2043" s="479"/>
      <c r="F2043" s="480" t="str">
        <f t="shared" si="63"/>
        <v>95263</v>
      </c>
      <c r="G2043" s="481">
        <f t="shared" si="62"/>
        <v>6.48</v>
      </c>
      <c r="H2043" s="468"/>
    </row>
    <row r="2044" spans="1:8" s="6" customFormat="1" ht="45" x14ac:dyDescent="0.25">
      <c r="A2044" s="522">
        <v>90968</v>
      </c>
      <c r="B2044" s="523" t="s">
        <v>3156</v>
      </c>
      <c r="C2044" s="522" t="s">
        <v>1286</v>
      </c>
      <c r="D2044" s="524">
        <v>6.66</v>
      </c>
      <c r="E2044" s="479"/>
      <c r="F2044" s="480" t="str">
        <f t="shared" si="63"/>
        <v>90968</v>
      </c>
      <c r="G2044" s="481">
        <f t="shared" si="62"/>
        <v>8.73</v>
      </c>
      <c r="H2044" s="468"/>
    </row>
    <row r="2045" spans="1:8" s="6" customFormat="1" ht="45" x14ac:dyDescent="0.25">
      <c r="A2045" s="522">
        <v>90969</v>
      </c>
      <c r="B2045" s="523" t="s">
        <v>3157</v>
      </c>
      <c r="C2045" s="522" t="s">
        <v>1286</v>
      </c>
      <c r="D2045" s="524">
        <v>1.78</v>
      </c>
      <c r="E2045" s="479"/>
      <c r="F2045" s="480" t="str">
        <f t="shared" si="63"/>
        <v>90969</v>
      </c>
      <c r="G2045" s="481">
        <f t="shared" si="62"/>
        <v>2.33</v>
      </c>
      <c r="H2045" s="468"/>
    </row>
    <row r="2046" spans="1:8" s="6" customFormat="1" ht="45" x14ac:dyDescent="0.25">
      <c r="A2046" s="522">
        <v>90970</v>
      </c>
      <c r="B2046" s="523" t="s">
        <v>3158</v>
      </c>
      <c r="C2046" s="522" t="s">
        <v>1286</v>
      </c>
      <c r="D2046" s="524">
        <v>8.34</v>
      </c>
      <c r="E2046" s="479"/>
      <c r="F2046" s="480" t="str">
        <f t="shared" si="63"/>
        <v>90970</v>
      </c>
      <c r="G2046" s="481">
        <f t="shared" si="62"/>
        <v>10.93</v>
      </c>
      <c r="H2046" s="468"/>
    </row>
    <row r="2047" spans="1:8" s="6" customFormat="1" ht="45" x14ac:dyDescent="0.25">
      <c r="A2047" s="522">
        <v>90971</v>
      </c>
      <c r="B2047" s="523" t="s">
        <v>3159</v>
      </c>
      <c r="C2047" s="522" t="s">
        <v>1286</v>
      </c>
      <c r="D2047" s="524">
        <v>64.02</v>
      </c>
      <c r="E2047" s="479"/>
      <c r="F2047" s="480" t="str">
        <f t="shared" si="63"/>
        <v>90971</v>
      </c>
      <c r="G2047" s="481">
        <f t="shared" si="62"/>
        <v>83.87</v>
      </c>
      <c r="H2047" s="468"/>
    </row>
    <row r="2048" spans="1:8" s="6" customFormat="1" ht="45" x14ac:dyDescent="0.25">
      <c r="A2048" s="522">
        <v>90992</v>
      </c>
      <c r="B2048" s="523" t="s">
        <v>3164</v>
      </c>
      <c r="C2048" s="522" t="s">
        <v>1286</v>
      </c>
      <c r="D2048" s="524">
        <v>7.9</v>
      </c>
      <c r="E2048" s="479"/>
      <c r="F2048" s="480" t="str">
        <f t="shared" si="63"/>
        <v>90992</v>
      </c>
      <c r="G2048" s="481">
        <f t="shared" si="62"/>
        <v>10.35</v>
      </c>
      <c r="H2048" s="468"/>
    </row>
    <row r="2049" spans="1:8" s="6" customFormat="1" ht="45" x14ac:dyDescent="0.25">
      <c r="A2049" s="522">
        <v>90993</v>
      </c>
      <c r="B2049" s="523" t="s">
        <v>3165</v>
      </c>
      <c r="C2049" s="522" t="s">
        <v>1286</v>
      </c>
      <c r="D2049" s="524">
        <v>2.12</v>
      </c>
      <c r="E2049" s="479"/>
      <c r="F2049" s="480" t="str">
        <f t="shared" si="63"/>
        <v>90993</v>
      </c>
      <c r="G2049" s="481">
        <f t="shared" si="62"/>
        <v>2.78</v>
      </c>
      <c r="H2049" s="468"/>
    </row>
    <row r="2050" spans="1:8" s="6" customFormat="1" ht="45" x14ac:dyDescent="0.25">
      <c r="A2050" s="522">
        <v>90994</v>
      </c>
      <c r="B2050" s="523" t="s">
        <v>3166</v>
      </c>
      <c r="C2050" s="522" t="s">
        <v>1286</v>
      </c>
      <c r="D2050" s="524">
        <v>9.89</v>
      </c>
      <c r="E2050" s="479"/>
      <c r="F2050" s="480" t="str">
        <f t="shared" si="63"/>
        <v>90994</v>
      </c>
      <c r="G2050" s="481">
        <f t="shared" si="62"/>
        <v>12.96</v>
      </c>
      <c r="H2050" s="468"/>
    </row>
    <row r="2051" spans="1:8" s="6" customFormat="1" ht="45" x14ac:dyDescent="0.25">
      <c r="A2051" s="522">
        <v>90995</v>
      </c>
      <c r="B2051" s="523" t="s">
        <v>3167</v>
      </c>
      <c r="C2051" s="522" t="s">
        <v>1286</v>
      </c>
      <c r="D2051" s="524">
        <v>86.96</v>
      </c>
      <c r="E2051" s="479"/>
      <c r="F2051" s="480" t="str">
        <f t="shared" si="63"/>
        <v>90995</v>
      </c>
      <c r="G2051" s="481">
        <f t="shared" si="62"/>
        <v>113.93</v>
      </c>
      <c r="H2051" s="468"/>
    </row>
    <row r="2052" spans="1:8" s="6" customFormat="1" ht="45" x14ac:dyDescent="0.25">
      <c r="A2052" s="522">
        <v>90957</v>
      </c>
      <c r="B2052" s="523" t="s">
        <v>3150</v>
      </c>
      <c r="C2052" s="522" t="s">
        <v>1286</v>
      </c>
      <c r="D2052" s="524">
        <v>4.97</v>
      </c>
      <c r="E2052" s="479"/>
      <c r="F2052" s="480" t="str">
        <f t="shared" si="63"/>
        <v>90957</v>
      </c>
      <c r="G2052" s="481">
        <f t="shared" ref="G2052:G2115" si="64">ROUND(D2052*(1+$G$2),2)</f>
        <v>6.51</v>
      </c>
      <c r="H2052" s="468"/>
    </row>
    <row r="2053" spans="1:8" s="6" customFormat="1" ht="45" x14ac:dyDescent="0.25">
      <c r="A2053" s="522">
        <v>90958</v>
      </c>
      <c r="B2053" s="523" t="s">
        <v>3151</v>
      </c>
      <c r="C2053" s="522" t="s">
        <v>1286</v>
      </c>
      <c r="D2053" s="524">
        <v>1.33</v>
      </c>
      <c r="E2053" s="479"/>
      <c r="F2053" s="480" t="str">
        <f t="shared" ref="F2053:F2116" si="65">TRIM(A2053)</f>
        <v>90958</v>
      </c>
      <c r="G2053" s="481">
        <f t="shared" si="64"/>
        <v>1.74</v>
      </c>
      <c r="H2053" s="468"/>
    </row>
    <row r="2054" spans="1:8" s="6" customFormat="1" ht="45" x14ac:dyDescent="0.25">
      <c r="A2054" s="522">
        <v>5797</v>
      </c>
      <c r="B2054" s="523" t="s">
        <v>2955</v>
      </c>
      <c r="C2054" s="522" t="s">
        <v>1286</v>
      </c>
      <c r="D2054" s="524">
        <v>6.22</v>
      </c>
      <c r="E2054" s="479"/>
      <c r="F2054" s="480" t="str">
        <f t="shared" si="65"/>
        <v>5797</v>
      </c>
      <c r="G2054" s="481">
        <f t="shared" si="64"/>
        <v>8.15</v>
      </c>
      <c r="H2054" s="468"/>
    </row>
    <row r="2055" spans="1:8" s="6" customFormat="1" ht="45" x14ac:dyDescent="0.25">
      <c r="A2055" s="522">
        <v>53865</v>
      </c>
      <c r="B2055" s="523" t="s">
        <v>2996</v>
      </c>
      <c r="C2055" s="522" t="s">
        <v>1286</v>
      </c>
      <c r="D2055" s="524">
        <v>49.8</v>
      </c>
      <c r="E2055" s="479"/>
      <c r="F2055" s="480" t="str">
        <f t="shared" si="65"/>
        <v>53865</v>
      </c>
      <c r="G2055" s="481">
        <f t="shared" si="64"/>
        <v>65.239999999999995</v>
      </c>
      <c r="H2055" s="468"/>
    </row>
    <row r="2056" spans="1:8" s="6" customFormat="1" ht="45" x14ac:dyDescent="0.25">
      <c r="A2056" s="522">
        <v>90975</v>
      </c>
      <c r="B2056" s="523" t="s">
        <v>3160</v>
      </c>
      <c r="C2056" s="522" t="s">
        <v>1286</v>
      </c>
      <c r="D2056" s="524">
        <v>16.920000000000002</v>
      </c>
      <c r="E2056" s="479"/>
      <c r="F2056" s="480" t="str">
        <f t="shared" si="65"/>
        <v>90975</v>
      </c>
      <c r="G2056" s="481">
        <f t="shared" si="64"/>
        <v>22.17</v>
      </c>
      <c r="H2056" s="468"/>
    </row>
    <row r="2057" spans="1:8" s="6" customFormat="1" ht="45" x14ac:dyDescent="0.25">
      <c r="A2057" s="522">
        <v>90976</v>
      </c>
      <c r="B2057" s="523" t="s">
        <v>3161</v>
      </c>
      <c r="C2057" s="522" t="s">
        <v>1286</v>
      </c>
      <c r="D2057" s="524">
        <v>4.54</v>
      </c>
      <c r="E2057" s="479"/>
      <c r="F2057" s="480" t="str">
        <f t="shared" si="65"/>
        <v>90976</v>
      </c>
      <c r="G2057" s="481">
        <f t="shared" si="64"/>
        <v>5.95</v>
      </c>
      <c r="H2057" s="468"/>
    </row>
    <row r="2058" spans="1:8" s="6" customFormat="1" ht="45" x14ac:dyDescent="0.25">
      <c r="A2058" s="522">
        <v>90977</v>
      </c>
      <c r="B2058" s="523" t="s">
        <v>3162</v>
      </c>
      <c r="C2058" s="522" t="s">
        <v>1286</v>
      </c>
      <c r="D2058" s="524">
        <v>21.17</v>
      </c>
      <c r="E2058" s="479"/>
      <c r="F2058" s="480" t="str">
        <f t="shared" si="65"/>
        <v>90977</v>
      </c>
      <c r="G2058" s="481">
        <f t="shared" si="64"/>
        <v>27.73</v>
      </c>
      <c r="H2058" s="468"/>
    </row>
    <row r="2059" spans="1:8" s="6" customFormat="1" ht="45" x14ac:dyDescent="0.25">
      <c r="A2059" s="522">
        <v>90978</v>
      </c>
      <c r="B2059" s="523" t="s">
        <v>3163</v>
      </c>
      <c r="C2059" s="522" t="s">
        <v>1286</v>
      </c>
      <c r="D2059" s="524">
        <v>166.08</v>
      </c>
      <c r="E2059" s="479"/>
      <c r="F2059" s="480" t="str">
        <f t="shared" si="65"/>
        <v>90978</v>
      </c>
      <c r="G2059" s="481">
        <f t="shared" si="64"/>
        <v>217.58</v>
      </c>
      <c r="H2059" s="468"/>
    </row>
    <row r="2060" spans="1:8" s="6" customFormat="1" ht="45" x14ac:dyDescent="0.25">
      <c r="A2060" s="522">
        <v>90960</v>
      </c>
      <c r="B2060" s="523" t="s">
        <v>3152</v>
      </c>
      <c r="C2060" s="522" t="s">
        <v>1286</v>
      </c>
      <c r="D2060" s="524">
        <v>6.64</v>
      </c>
      <c r="E2060" s="479"/>
      <c r="F2060" s="480" t="str">
        <f t="shared" si="65"/>
        <v>90960</v>
      </c>
      <c r="G2060" s="481">
        <f t="shared" si="64"/>
        <v>8.6999999999999993</v>
      </c>
      <c r="H2060" s="468"/>
    </row>
    <row r="2061" spans="1:8" s="6" customFormat="1" ht="45" x14ac:dyDescent="0.25">
      <c r="A2061" s="522">
        <v>90961</v>
      </c>
      <c r="B2061" s="523" t="s">
        <v>3153</v>
      </c>
      <c r="C2061" s="522" t="s">
        <v>1286</v>
      </c>
      <c r="D2061" s="524">
        <v>1.78</v>
      </c>
      <c r="E2061" s="479"/>
      <c r="F2061" s="480" t="str">
        <f t="shared" si="65"/>
        <v>90961</v>
      </c>
      <c r="G2061" s="481">
        <f t="shared" si="64"/>
        <v>2.33</v>
      </c>
      <c r="H2061" s="468"/>
    </row>
    <row r="2062" spans="1:8" s="6" customFormat="1" ht="45" x14ac:dyDescent="0.25">
      <c r="A2062" s="522">
        <v>90962</v>
      </c>
      <c r="B2062" s="523" t="s">
        <v>3154</v>
      </c>
      <c r="C2062" s="522" t="s">
        <v>1286</v>
      </c>
      <c r="D2062" s="524">
        <v>8.31</v>
      </c>
      <c r="E2062" s="479"/>
      <c r="F2062" s="480" t="str">
        <f t="shared" si="65"/>
        <v>90962</v>
      </c>
      <c r="G2062" s="481">
        <f t="shared" si="64"/>
        <v>10.89</v>
      </c>
      <c r="H2062" s="468"/>
    </row>
    <row r="2063" spans="1:8" s="6" customFormat="1" ht="45" x14ac:dyDescent="0.25">
      <c r="A2063" s="522">
        <v>90963</v>
      </c>
      <c r="B2063" s="523" t="s">
        <v>3155</v>
      </c>
      <c r="C2063" s="522" t="s">
        <v>1286</v>
      </c>
      <c r="D2063" s="524">
        <v>15.8</v>
      </c>
      <c r="E2063" s="479"/>
      <c r="F2063" s="480" t="str">
        <f t="shared" si="65"/>
        <v>90963</v>
      </c>
      <c r="G2063" s="481">
        <f t="shared" si="64"/>
        <v>20.7</v>
      </c>
      <c r="H2063" s="468"/>
    </row>
    <row r="2064" spans="1:8" s="6" customFormat="1" ht="45" x14ac:dyDescent="0.25">
      <c r="A2064" s="522">
        <v>102966</v>
      </c>
      <c r="B2064" s="523" t="s">
        <v>14664</v>
      </c>
      <c r="C2064" s="522" t="s">
        <v>1286</v>
      </c>
      <c r="D2064" s="524">
        <v>0</v>
      </c>
      <c r="E2064" s="479"/>
      <c r="F2064" s="480" t="str">
        <f t="shared" si="65"/>
        <v>102966</v>
      </c>
      <c r="G2064" s="481">
        <f t="shared" si="64"/>
        <v>0</v>
      </c>
      <c r="H2064" s="468"/>
    </row>
    <row r="2065" spans="1:8" s="6" customFormat="1" ht="45" x14ac:dyDescent="0.25">
      <c r="A2065" s="522">
        <v>102967</v>
      </c>
      <c r="B2065" s="523" t="s">
        <v>14665</v>
      </c>
      <c r="C2065" s="522" t="s">
        <v>1286</v>
      </c>
      <c r="D2065" s="524">
        <v>0</v>
      </c>
      <c r="E2065" s="479"/>
      <c r="F2065" s="480" t="str">
        <f t="shared" si="65"/>
        <v>102967</v>
      </c>
      <c r="G2065" s="481">
        <f t="shared" si="64"/>
        <v>0</v>
      </c>
      <c r="H2065" s="468"/>
    </row>
    <row r="2066" spans="1:8" s="6" customFormat="1" ht="45" x14ac:dyDescent="0.25">
      <c r="A2066" s="522">
        <v>102968</v>
      </c>
      <c r="B2066" s="523" t="s">
        <v>14666</v>
      </c>
      <c r="C2066" s="522" t="s">
        <v>1286</v>
      </c>
      <c r="D2066" s="524">
        <v>0</v>
      </c>
      <c r="E2066" s="479"/>
      <c r="F2066" s="480" t="str">
        <f t="shared" si="65"/>
        <v>102968</v>
      </c>
      <c r="G2066" s="481">
        <f t="shared" si="64"/>
        <v>0</v>
      </c>
      <c r="H2066" s="468"/>
    </row>
    <row r="2067" spans="1:8" s="6" customFormat="1" ht="60" x14ac:dyDescent="0.25">
      <c r="A2067" s="522">
        <v>102969</v>
      </c>
      <c r="B2067" s="523" t="s">
        <v>14667</v>
      </c>
      <c r="C2067" s="522" t="s">
        <v>1286</v>
      </c>
      <c r="D2067" s="524">
        <v>0.12</v>
      </c>
      <c r="E2067" s="479"/>
      <c r="F2067" s="480" t="str">
        <f t="shared" si="65"/>
        <v>102969</v>
      </c>
      <c r="G2067" s="481">
        <f t="shared" si="64"/>
        <v>0.16</v>
      </c>
      <c r="H2067" s="468"/>
    </row>
    <row r="2068" spans="1:8" s="6" customFormat="1" ht="45" x14ac:dyDescent="0.25">
      <c r="A2068" s="522">
        <v>102818</v>
      </c>
      <c r="B2068" s="523" t="s">
        <v>14668</v>
      </c>
      <c r="C2068" s="522" t="s">
        <v>1286</v>
      </c>
      <c r="D2068" s="524">
        <v>0</v>
      </c>
      <c r="E2068" s="479"/>
      <c r="F2068" s="480" t="str">
        <f t="shared" si="65"/>
        <v>102818</v>
      </c>
      <c r="G2068" s="481">
        <f t="shared" si="64"/>
        <v>0</v>
      </c>
      <c r="H2068" s="468"/>
    </row>
    <row r="2069" spans="1:8" s="6" customFormat="1" ht="45" x14ac:dyDescent="0.25">
      <c r="A2069" s="522">
        <v>102819</v>
      </c>
      <c r="B2069" s="523" t="s">
        <v>14669</v>
      </c>
      <c r="C2069" s="522" t="s">
        <v>1286</v>
      </c>
      <c r="D2069" s="524">
        <v>0</v>
      </c>
      <c r="E2069" s="479"/>
      <c r="F2069" s="480" t="str">
        <f t="shared" si="65"/>
        <v>102819</v>
      </c>
      <c r="G2069" s="481">
        <f t="shared" si="64"/>
        <v>0</v>
      </c>
      <c r="H2069" s="468"/>
    </row>
    <row r="2070" spans="1:8" s="6" customFormat="1" ht="45" x14ac:dyDescent="0.25">
      <c r="A2070" s="522">
        <v>102820</v>
      </c>
      <c r="B2070" s="523" t="s">
        <v>14670</v>
      </c>
      <c r="C2070" s="522" t="s">
        <v>1286</v>
      </c>
      <c r="D2070" s="524">
        <v>0</v>
      </c>
      <c r="E2070" s="479"/>
      <c r="F2070" s="480" t="str">
        <f t="shared" si="65"/>
        <v>102820</v>
      </c>
      <c r="G2070" s="481">
        <f t="shared" si="64"/>
        <v>0</v>
      </c>
      <c r="H2070" s="468"/>
    </row>
    <row r="2071" spans="1:8" s="6" customFormat="1" ht="60" x14ac:dyDescent="0.25">
      <c r="A2071" s="522">
        <v>102832</v>
      </c>
      <c r="B2071" s="523" t="s">
        <v>14671</v>
      </c>
      <c r="C2071" s="522" t="s">
        <v>1286</v>
      </c>
      <c r="D2071" s="524">
        <v>7.31</v>
      </c>
      <c r="E2071" s="479"/>
      <c r="F2071" s="480" t="str">
        <f t="shared" si="65"/>
        <v>102832</v>
      </c>
      <c r="G2071" s="481">
        <f t="shared" si="64"/>
        <v>9.58</v>
      </c>
      <c r="H2071" s="468"/>
    </row>
    <row r="2072" spans="1:8" s="6" customFormat="1" ht="45" x14ac:dyDescent="0.25">
      <c r="A2072" s="522">
        <v>102823</v>
      </c>
      <c r="B2072" s="523" t="s">
        <v>14672</v>
      </c>
      <c r="C2072" s="522" t="s">
        <v>1286</v>
      </c>
      <c r="D2072" s="524">
        <v>0</v>
      </c>
      <c r="E2072" s="479"/>
      <c r="F2072" s="480" t="str">
        <f t="shared" si="65"/>
        <v>102823</v>
      </c>
      <c r="G2072" s="481">
        <f t="shared" si="64"/>
        <v>0</v>
      </c>
      <c r="H2072" s="468"/>
    </row>
    <row r="2073" spans="1:8" s="6" customFormat="1" ht="45" x14ac:dyDescent="0.25">
      <c r="A2073" s="522">
        <v>102824</v>
      </c>
      <c r="B2073" s="523" t="s">
        <v>14673</v>
      </c>
      <c r="C2073" s="522" t="s">
        <v>1286</v>
      </c>
      <c r="D2073" s="524">
        <v>0</v>
      </c>
      <c r="E2073" s="479"/>
      <c r="F2073" s="480" t="str">
        <f t="shared" si="65"/>
        <v>102824</v>
      </c>
      <c r="G2073" s="481">
        <f t="shared" si="64"/>
        <v>0</v>
      </c>
      <c r="H2073" s="468"/>
    </row>
    <row r="2074" spans="1:8" s="6" customFormat="1" ht="45" x14ac:dyDescent="0.25">
      <c r="A2074" s="522">
        <v>102825</v>
      </c>
      <c r="B2074" s="523" t="s">
        <v>14674</v>
      </c>
      <c r="C2074" s="522" t="s">
        <v>1286</v>
      </c>
      <c r="D2074" s="524">
        <v>0</v>
      </c>
      <c r="E2074" s="479"/>
      <c r="F2074" s="480" t="str">
        <f t="shared" si="65"/>
        <v>102825</v>
      </c>
      <c r="G2074" s="481">
        <f t="shared" si="64"/>
        <v>0</v>
      </c>
      <c r="H2074" s="468"/>
    </row>
    <row r="2075" spans="1:8" s="6" customFormat="1" ht="45" x14ac:dyDescent="0.25">
      <c r="A2075" s="522">
        <v>102826</v>
      </c>
      <c r="B2075" s="523" t="s">
        <v>14675</v>
      </c>
      <c r="C2075" s="522" t="s">
        <v>1286</v>
      </c>
      <c r="D2075" s="524">
        <v>5.48</v>
      </c>
      <c r="E2075" s="479"/>
      <c r="F2075" s="480" t="str">
        <f t="shared" si="65"/>
        <v>102826</v>
      </c>
      <c r="G2075" s="481">
        <f t="shared" si="64"/>
        <v>7.18</v>
      </c>
      <c r="H2075" s="468"/>
    </row>
    <row r="2076" spans="1:8" s="6" customFormat="1" ht="60" x14ac:dyDescent="0.25">
      <c r="A2076" s="522">
        <v>103934</v>
      </c>
      <c r="B2076" s="523" t="s">
        <v>14676</v>
      </c>
      <c r="C2076" s="522" t="s">
        <v>1286</v>
      </c>
      <c r="D2076" s="524">
        <v>0</v>
      </c>
      <c r="E2076" s="479"/>
      <c r="F2076" s="480" t="str">
        <f t="shared" si="65"/>
        <v>103934</v>
      </c>
      <c r="G2076" s="481">
        <f t="shared" si="64"/>
        <v>0</v>
      </c>
      <c r="H2076" s="468"/>
    </row>
    <row r="2077" spans="1:8" s="6" customFormat="1" ht="60" x14ac:dyDescent="0.25">
      <c r="A2077" s="522">
        <v>103935</v>
      </c>
      <c r="B2077" s="523" t="s">
        <v>14677</v>
      </c>
      <c r="C2077" s="522" t="s">
        <v>1286</v>
      </c>
      <c r="D2077" s="524">
        <v>0</v>
      </c>
      <c r="E2077" s="479"/>
      <c r="F2077" s="480" t="str">
        <f t="shared" si="65"/>
        <v>103935</v>
      </c>
      <c r="G2077" s="481">
        <f t="shared" si="64"/>
        <v>0</v>
      </c>
      <c r="H2077" s="468"/>
    </row>
    <row r="2078" spans="1:8" s="6" customFormat="1" ht="60" x14ac:dyDescent="0.25">
      <c r="A2078" s="522">
        <v>103936</v>
      </c>
      <c r="B2078" s="523" t="s">
        <v>14678</v>
      </c>
      <c r="C2078" s="522" t="s">
        <v>1286</v>
      </c>
      <c r="D2078" s="524">
        <v>0</v>
      </c>
      <c r="E2078" s="479"/>
      <c r="F2078" s="480" t="str">
        <f t="shared" si="65"/>
        <v>103936</v>
      </c>
      <c r="G2078" s="481">
        <f t="shared" si="64"/>
        <v>0</v>
      </c>
      <c r="H2078" s="468"/>
    </row>
    <row r="2079" spans="1:8" s="6" customFormat="1" ht="75" x14ac:dyDescent="0.25">
      <c r="A2079" s="522">
        <v>103937</v>
      </c>
      <c r="B2079" s="523" t="s">
        <v>3388</v>
      </c>
      <c r="C2079" s="522" t="s">
        <v>1286</v>
      </c>
      <c r="D2079" s="524">
        <v>1.31</v>
      </c>
      <c r="E2079" s="479"/>
      <c r="F2079" s="480" t="str">
        <f t="shared" si="65"/>
        <v>103937</v>
      </c>
      <c r="G2079" s="481">
        <f t="shared" si="64"/>
        <v>1.72</v>
      </c>
      <c r="H2079" s="468"/>
    </row>
    <row r="2080" spans="1:8" s="6" customFormat="1" ht="60" x14ac:dyDescent="0.25">
      <c r="A2080" s="522">
        <v>103940</v>
      </c>
      <c r="B2080" s="523" t="s">
        <v>14679</v>
      </c>
      <c r="C2080" s="522" t="s">
        <v>1286</v>
      </c>
      <c r="D2080" s="524">
        <v>0</v>
      </c>
      <c r="E2080" s="479"/>
      <c r="F2080" s="480" t="str">
        <f t="shared" si="65"/>
        <v>103940</v>
      </c>
      <c r="G2080" s="481">
        <f t="shared" si="64"/>
        <v>0</v>
      </c>
      <c r="H2080" s="468"/>
    </row>
    <row r="2081" spans="1:8" s="6" customFormat="1" ht="60" x14ac:dyDescent="0.25">
      <c r="A2081" s="522">
        <v>103941</v>
      </c>
      <c r="B2081" s="523" t="s">
        <v>14680</v>
      </c>
      <c r="C2081" s="522" t="s">
        <v>1286</v>
      </c>
      <c r="D2081" s="524">
        <v>0</v>
      </c>
      <c r="E2081" s="479"/>
      <c r="F2081" s="480" t="str">
        <f t="shared" si="65"/>
        <v>103941</v>
      </c>
      <c r="G2081" s="481">
        <f t="shared" si="64"/>
        <v>0</v>
      </c>
      <c r="H2081" s="468"/>
    </row>
    <row r="2082" spans="1:8" s="6" customFormat="1" ht="60" x14ac:dyDescent="0.25">
      <c r="A2082" s="522">
        <v>103942</v>
      </c>
      <c r="B2082" s="523" t="s">
        <v>14681</v>
      </c>
      <c r="C2082" s="522" t="s">
        <v>1286</v>
      </c>
      <c r="D2082" s="524">
        <v>0</v>
      </c>
      <c r="E2082" s="479"/>
      <c r="F2082" s="480" t="str">
        <f t="shared" si="65"/>
        <v>103942</v>
      </c>
      <c r="G2082" s="481">
        <f t="shared" si="64"/>
        <v>0</v>
      </c>
      <c r="H2082" s="468"/>
    </row>
    <row r="2083" spans="1:8" s="6" customFormat="1" ht="75" x14ac:dyDescent="0.25">
      <c r="A2083" s="522">
        <v>103943</v>
      </c>
      <c r="B2083" s="523" t="s">
        <v>3389</v>
      </c>
      <c r="C2083" s="522" t="s">
        <v>1286</v>
      </c>
      <c r="D2083" s="524">
        <v>1.31</v>
      </c>
      <c r="E2083" s="479"/>
      <c r="F2083" s="480" t="str">
        <f t="shared" si="65"/>
        <v>103943</v>
      </c>
      <c r="G2083" s="481">
        <f t="shared" si="64"/>
        <v>1.72</v>
      </c>
      <c r="H2083" s="468"/>
    </row>
    <row r="2084" spans="1:8" s="6" customFormat="1" ht="60" x14ac:dyDescent="0.25">
      <c r="A2084" s="522">
        <v>91279</v>
      </c>
      <c r="B2084" s="523" t="s">
        <v>3178</v>
      </c>
      <c r="C2084" s="522" t="s">
        <v>1286</v>
      </c>
      <c r="D2084" s="524">
        <v>0.79</v>
      </c>
      <c r="E2084" s="479"/>
      <c r="F2084" s="480" t="str">
        <f t="shared" si="65"/>
        <v>91279</v>
      </c>
      <c r="G2084" s="481">
        <f t="shared" si="64"/>
        <v>1.03</v>
      </c>
      <c r="H2084" s="468"/>
    </row>
    <row r="2085" spans="1:8" s="6" customFormat="1" ht="60" x14ac:dyDescent="0.25">
      <c r="A2085" s="522">
        <v>91280</v>
      </c>
      <c r="B2085" s="523" t="s">
        <v>3179</v>
      </c>
      <c r="C2085" s="522" t="s">
        <v>1286</v>
      </c>
      <c r="D2085" s="524">
        <v>0.17</v>
      </c>
      <c r="E2085" s="479"/>
      <c r="F2085" s="480" t="str">
        <f t="shared" si="65"/>
        <v>91280</v>
      </c>
      <c r="G2085" s="481">
        <f t="shared" si="64"/>
        <v>0.22</v>
      </c>
      <c r="H2085" s="468"/>
    </row>
    <row r="2086" spans="1:8" s="6" customFormat="1" ht="60" x14ac:dyDescent="0.25">
      <c r="A2086" s="522">
        <v>91281</v>
      </c>
      <c r="B2086" s="523" t="s">
        <v>3180</v>
      </c>
      <c r="C2086" s="522" t="s">
        <v>1286</v>
      </c>
      <c r="D2086" s="524">
        <v>0.99</v>
      </c>
      <c r="E2086" s="479"/>
      <c r="F2086" s="480" t="str">
        <f t="shared" si="65"/>
        <v>91281</v>
      </c>
      <c r="G2086" s="481">
        <f t="shared" si="64"/>
        <v>1.3</v>
      </c>
      <c r="H2086" s="468"/>
    </row>
    <row r="2087" spans="1:8" s="6" customFormat="1" ht="75" x14ac:dyDescent="0.25">
      <c r="A2087" s="522">
        <v>91282</v>
      </c>
      <c r="B2087" s="523" t="s">
        <v>3181</v>
      </c>
      <c r="C2087" s="522" t="s">
        <v>1286</v>
      </c>
      <c r="D2087" s="524">
        <v>9.1999999999999993</v>
      </c>
      <c r="E2087" s="479"/>
      <c r="F2087" s="480" t="str">
        <f t="shared" si="65"/>
        <v>91282</v>
      </c>
      <c r="G2087" s="481">
        <f t="shared" si="64"/>
        <v>12.05</v>
      </c>
      <c r="H2087" s="468"/>
    </row>
    <row r="2088" spans="1:8" s="6" customFormat="1" ht="45" x14ac:dyDescent="0.25">
      <c r="A2088" s="522">
        <v>95281</v>
      </c>
      <c r="B2088" s="523" t="s">
        <v>14682</v>
      </c>
      <c r="C2088" s="522" t="s">
        <v>1286</v>
      </c>
      <c r="D2088" s="524">
        <v>9.14</v>
      </c>
      <c r="E2088" s="479"/>
      <c r="F2088" s="480" t="str">
        <f t="shared" si="65"/>
        <v>95281</v>
      </c>
      <c r="G2088" s="481">
        <f t="shared" si="64"/>
        <v>11.97</v>
      </c>
      <c r="H2088" s="468"/>
    </row>
    <row r="2089" spans="1:8" s="6" customFormat="1" ht="45" x14ac:dyDescent="0.25">
      <c r="A2089" s="522">
        <v>95278</v>
      </c>
      <c r="B2089" s="523" t="s">
        <v>14683</v>
      </c>
      <c r="C2089" s="522" t="s">
        <v>1286</v>
      </c>
      <c r="D2089" s="524">
        <v>0.67</v>
      </c>
      <c r="E2089" s="479"/>
      <c r="F2089" s="480" t="str">
        <f t="shared" si="65"/>
        <v>95278</v>
      </c>
      <c r="G2089" s="481">
        <f t="shared" si="64"/>
        <v>0.88</v>
      </c>
      <c r="H2089" s="468"/>
    </row>
    <row r="2090" spans="1:8" s="6" customFormat="1" ht="30" x14ac:dyDescent="0.25">
      <c r="A2090" s="522">
        <v>95279</v>
      </c>
      <c r="B2090" s="523" t="s">
        <v>14684</v>
      </c>
      <c r="C2090" s="522" t="s">
        <v>1286</v>
      </c>
      <c r="D2090" s="524">
        <v>0.13</v>
      </c>
      <c r="E2090" s="479"/>
      <c r="F2090" s="480" t="str">
        <f t="shared" si="65"/>
        <v>95279</v>
      </c>
      <c r="G2090" s="481">
        <f t="shared" si="64"/>
        <v>0.17</v>
      </c>
      <c r="H2090" s="468"/>
    </row>
    <row r="2091" spans="1:8" s="6" customFormat="1" ht="45" x14ac:dyDescent="0.25">
      <c r="A2091" s="522">
        <v>95280</v>
      </c>
      <c r="B2091" s="523" t="s">
        <v>14685</v>
      </c>
      <c r="C2091" s="522" t="s">
        <v>1286</v>
      </c>
      <c r="D2091" s="524">
        <v>0.65</v>
      </c>
      <c r="E2091" s="479"/>
      <c r="F2091" s="480" t="str">
        <f t="shared" si="65"/>
        <v>95280</v>
      </c>
      <c r="G2091" s="481">
        <f t="shared" si="64"/>
        <v>0.85</v>
      </c>
      <c r="H2091" s="468"/>
    </row>
    <row r="2092" spans="1:8" s="6" customFormat="1" ht="30" x14ac:dyDescent="0.25">
      <c r="A2092" s="522">
        <v>95124</v>
      </c>
      <c r="B2092" s="523" t="s">
        <v>3295</v>
      </c>
      <c r="C2092" s="522" t="s">
        <v>1286</v>
      </c>
      <c r="D2092" s="524">
        <v>5.51</v>
      </c>
      <c r="E2092" s="479"/>
      <c r="F2092" s="480" t="str">
        <f t="shared" si="65"/>
        <v>95124</v>
      </c>
      <c r="G2092" s="481">
        <f t="shared" si="64"/>
        <v>7.22</v>
      </c>
      <c r="H2092" s="468"/>
    </row>
    <row r="2093" spans="1:8" s="6" customFormat="1" ht="30" x14ac:dyDescent="0.25">
      <c r="A2093" s="522">
        <v>95123</v>
      </c>
      <c r="B2093" s="523" t="s">
        <v>3294</v>
      </c>
      <c r="C2093" s="522" t="s">
        <v>1286</v>
      </c>
      <c r="D2093" s="524">
        <v>17.87</v>
      </c>
      <c r="E2093" s="479"/>
      <c r="F2093" s="480" t="str">
        <f t="shared" si="65"/>
        <v>95123</v>
      </c>
      <c r="G2093" s="481">
        <f t="shared" si="64"/>
        <v>23.41</v>
      </c>
      <c r="H2093" s="468"/>
    </row>
    <row r="2094" spans="1:8" s="6" customFormat="1" ht="30" x14ac:dyDescent="0.25">
      <c r="A2094" s="522">
        <v>95125</v>
      </c>
      <c r="B2094" s="523" t="s">
        <v>3296</v>
      </c>
      <c r="C2094" s="522" t="s">
        <v>1286</v>
      </c>
      <c r="D2094" s="524">
        <v>19.559999999999999</v>
      </c>
      <c r="E2094" s="479"/>
      <c r="F2094" s="480" t="str">
        <f t="shared" si="65"/>
        <v>95125</v>
      </c>
      <c r="G2094" s="481">
        <f t="shared" si="64"/>
        <v>25.63</v>
      </c>
      <c r="H2094" s="468"/>
    </row>
    <row r="2095" spans="1:8" s="6" customFormat="1" ht="45" x14ac:dyDescent="0.25">
      <c r="A2095" s="522">
        <v>95126</v>
      </c>
      <c r="B2095" s="523" t="s">
        <v>14686</v>
      </c>
      <c r="C2095" s="522" t="s">
        <v>1286</v>
      </c>
      <c r="D2095" s="524">
        <v>155.53</v>
      </c>
      <c r="E2095" s="479"/>
      <c r="F2095" s="480" t="str">
        <f t="shared" si="65"/>
        <v>95126</v>
      </c>
      <c r="G2095" s="481">
        <f t="shared" si="64"/>
        <v>203.76</v>
      </c>
      <c r="H2095" s="468"/>
    </row>
    <row r="2096" spans="1:8" s="6" customFormat="1" ht="45" x14ac:dyDescent="0.25">
      <c r="A2096" s="522">
        <v>92040</v>
      </c>
      <c r="B2096" s="523" t="s">
        <v>3226</v>
      </c>
      <c r="C2096" s="522" t="s">
        <v>1286</v>
      </c>
      <c r="D2096" s="524">
        <v>6.47</v>
      </c>
      <c r="E2096" s="479"/>
      <c r="F2096" s="480" t="str">
        <f t="shared" si="65"/>
        <v>92040</v>
      </c>
      <c r="G2096" s="481">
        <f t="shared" si="64"/>
        <v>8.48</v>
      </c>
      <c r="H2096" s="468"/>
    </row>
    <row r="2097" spans="1:8" s="6" customFormat="1" ht="30" x14ac:dyDescent="0.25">
      <c r="A2097" s="522">
        <v>92041</v>
      </c>
      <c r="B2097" s="523" t="s">
        <v>3227</v>
      </c>
      <c r="C2097" s="522" t="s">
        <v>1286</v>
      </c>
      <c r="D2097" s="524">
        <v>1.33</v>
      </c>
      <c r="E2097" s="479"/>
      <c r="F2097" s="480" t="str">
        <f t="shared" si="65"/>
        <v>92041</v>
      </c>
      <c r="G2097" s="481">
        <f t="shared" si="64"/>
        <v>1.74</v>
      </c>
      <c r="H2097" s="468"/>
    </row>
    <row r="2098" spans="1:8" s="6" customFormat="1" ht="45" x14ac:dyDescent="0.25">
      <c r="A2098" s="522">
        <v>92042</v>
      </c>
      <c r="B2098" s="523" t="s">
        <v>3228</v>
      </c>
      <c r="C2098" s="522" t="s">
        <v>1286</v>
      </c>
      <c r="D2098" s="524">
        <v>5.39</v>
      </c>
      <c r="E2098" s="479"/>
      <c r="F2098" s="480" t="str">
        <f t="shared" si="65"/>
        <v>92042</v>
      </c>
      <c r="G2098" s="481">
        <f t="shared" si="64"/>
        <v>7.06</v>
      </c>
      <c r="H2098" s="468"/>
    </row>
    <row r="2099" spans="1:8" s="6" customFormat="1" ht="30" x14ac:dyDescent="0.25">
      <c r="A2099" s="522">
        <v>102829</v>
      </c>
      <c r="B2099" s="523" t="s">
        <v>14687</v>
      </c>
      <c r="C2099" s="522" t="s">
        <v>1286</v>
      </c>
      <c r="D2099" s="524">
        <v>0</v>
      </c>
      <c r="E2099" s="479"/>
      <c r="F2099" s="480" t="str">
        <f t="shared" si="65"/>
        <v>102829</v>
      </c>
      <c r="G2099" s="481">
        <f t="shared" si="64"/>
        <v>0</v>
      </c>
      <c r="H2099" s="468"/>
    </row>
    <row r="2100" spans="1:8" s="6" customFormat="1" x14ac:dyDescent="0.25">
      <c r="A2100" s="522">
        <v>102830</v>
      </c>
      <c r="B2100" s="523" t="s">
        <v>14688</v>
      </c>
      <c r="C2100" s="522" t="s">
        <v>1286</v>
      </c>
      <c r="D2100" s="524">
        <v>0</v>
      </c>
      <c r="E2100" s="479"/>
      <c r="F2100" s="480" t="str">
        <f t="shared" si="65"/>
        <v>102830</v>
      </c>
      <c r="G2100" s="481">
        <f t="shared" si="64"/>
        <v>0</v>
      </c>
      <c r="H2100" s="468"/>
    </row>
    <row r="2101" spans="1:8" s="6" customFormat="1" ht="30" x14ac:dyDescent="0.25">
      <c r="A2101" s="522">
        <v>102831</v>
      </c>
      <c r="B2101" s="523" t="s">
        <v>14689</v>
      </c>
      <c r="C2101" s="522" t="s">
        <v>1286</v>
      </c>
      <c r="D2101" s="524">
        <v>0</v>
      </c>
      <c r="E2101" s="479"/>
      <c r="F2101" s="480" t="str">
        <f t="shared" si="65"/>
        <v>102831</v>
      </c>
      <c r="G2101" s="481">
        <f t="shared" si="64"/>
        <v>0</v>
      </c>
      <c r="H2101" s="468"/>
    </row>
    <row r="2102" spans="1:8" s="6" customFormat="1" ht="30" x14ac:dyDescent="0.25">
      <c r="A2102" s="522">
        <v>92114</v>
      </c>
      <c r="B2102" s="523" t="s">
        <v>14690</v>
      </c>
      <c r="C2102" s="522" t="s">
        <v>1286</v>
      </c>
      <c r="D2102" s="524">
        <v>0.22</v>
      </c>
      <c r="E2102" s="479"/>
      <c r="F2102" s="480" t="str">
        <f t="shared" si="65"/>
        <v>92114</v>
      </c>
      <c r="G2102" s="481">
        <f t="shared" si="64"/>
        <v>0.28999999999999998</v>
      </c>
      <c r="H2102" s="468"/>
    </row>
    <row r="2103" spans="1:8" s="6" customFormat="1" ht="30" x14ac:dyDescent="0.25">
      <c r="A2103" s="522">
        <v>92115</v>
      </c>
      <c r="B2103" s="523" t="s">
        <v>14691</v>
      </c>
      <c r="C2103" s="522" t="s">
        <v>1286</v>
      </c>
      <c r="D2103" s="524">
        <v>0.04</v>
      </c>
      <c r="E2103" s="479"/>
      <c r="F2103" s="480" t="str">
        <f t="shared" si="65"/>
        <v>92115</v>
      </c>
      <c r="G2103" s="481">
        <f t="shared" si="64"/>
        <v>0.05</v>
      </c>
      <c r="H2103" s="468"/>
    </row>
    <row r="2104" spans="1:8" s="6" customFormat="1" ht="30" x14ac:dyDescent="0.25">
      <c r="A2104" s="522">
        <v>92116</v>
      </c>
      <c r="B2104" s="523" t="s">
        <v>14692</v>
      </c>
      <c r="C2104" s="522" t="s">
        <v>1286</v>
      </c>
      <c r="D2104" s="524">
        <v>0.15</v>
      </c>
      <c r="E2104" s="479"/>
      <c r="F2104" s="480" t="str">
        <f t="shared" si="65"/>
        <v>92116</v>
      </c>
      <c r="G2104" s="481">
        <f t="shared" si="64"/>
        <v>0.2</v>
      </c>
      <c r="H2104" s="468"/>
    </row>
    <row r="2105" spans="1:8" s="6" customFormat="1" ht="30" x14ac:dyDescent="0.25">
      <c r="A2105" s="522">
        <v>102912</v>
      </c>
      <c r="B2105" s="523" t="s">
        <v>14693</v>
      </c>
      <c r="C2105" s="522" t="s">
        <v>1286</v>
      </c>
      <c r="D2105" s="524">
        <v>0</v>
      </c>
      <c r="E2105" s="479"/>
      <c r="F2105" s="480" t="str">
        <f t="shared" si="65"/>
        <v>102912</v>
      </c>
      <c r="G2105" s="481">
        <f t="shared" si="64"/>
        <v>0</v>
      </c>
      <c r="H2105" s="468"/>
    </row>
    <row r="2106" spans="1:8" s="6" customFormat="1" ht="30" x14ac:dyDescent="0.25">
      <c r="A2106" s="522">
        <v>102913</v>
      </c>
      <c r="B2106" s="523" t="s">
        <v>14694</v>
      </c>
      <c r="C2106" s="522" t="s">
        <v>1286</v>
      </c>
      <c r="D2106" s="524">
        <v>0</v>
      </c>
      <c r="E2106" s="479"/>
      <c r="F2106" s="480" t="str">
        <f t="shared" si="65"/>
        <v>102913</v>
      </c>
      <c r="G2106" s="481">
        <f t="shared" si="64"/>
        <v>0</v>
      </c>
      <c r="H2106" s="468"/>
    </row>
    <row r="2107" spans="1:8" s="6" customFormat="1" ht="30" x14ac:dyDescent="0.25">
      <c r="A2107" s="522">
        <v>102914</v>
      </c>
      <c r="B2107" s="523" t="s">
        <v>14695</v>
      </c>
      <c r="C2107" s="522" t="s">
        <v>1286</v>
      </c>
      <c r="D2107" s="524">
        <v>0</v>
      </c>
      <c r="E2107" s="479"/>
      <c r="F2107" s="480" t="str">
        <f t="shared" si="65"/>
        <v>102914</v>
      </c>
      <c r="G2107" s="481">
        <f t="shared" si="64"/>
        <v>0</v>
      </c>
      <c r="H2107" s="468"/>
    </row>
    <row r="2108" spans="1:8" s="6" customFormat="1" ht="30" x14ac:dyDescent="0.25">
      <c r="A2108" s="522">
        <v>102915</v>
      </c>
      <c r="B2108" s="523" t="s">
        <v>14696</v>
      </c>
      <c r="C2108" s="522" t="s">
        <v>1286</v>
      </c>
      <c r="D2108" s="524">
        <v>0.54</v>
      </c>
      <c r="E2108" s="479"/>
      <c r="F2108" s="480" t="str">
        <f t="shared" si="65"/>
        <v>102915</v>
      </c>
      <c r="G2108" s="481">
        <f t="shared" si="64"/>
        <v>0.71</v>
      </c>
      <c r="H2108" s="468"/>
    </row>
    <row r="2109" spans="1:8" s="6" customFormat="1" ht="75" x14ac:dyDescent="0.25">
      <c r="A2109" s="522">
        <v>95716</v>
      </c>
      <c r="B2109" s="523" t="s">
        <v>3325</v>
      </c>
      <c r="C2109" s="522" t="s">
        <v>1286</v>
      </c>
      <c r="D2109" s="524">
        <v>69.25</v>
      </c>
      <c r="E2109" s="479"/>
      <c r="F2109" s="480" t="str">
        <f t="shared" si="65"/>
        <v>95716</v>
      </c>
      <c r="G2109" s="481">
        <f t="shared" si="64"/>
        <v>90.72</v>
      </c>
      <c r="H2109" s="468"/>
    </row>
    <row r="2110" spans="1:8" s="6" customFormat="1" ht="60" x14ac:dyDescent="0.25">
      <c r="A2110" s="522">
        <v>95717</v>
      </c>
      <c r="B2110" s="523" t="s">
        <v>3326</v>
      </c>
      <c r="C2110" s="522" t="s">
        <v>1286</v>
      </c>
      <c r="D2110" s="524">
        <v>18.3</v>
      </c>
      <c r="E2110" s="479"/>
      <c r="F2110" s="480" t="str">
        <f t="shared" si="65"/>
        <v>95717</v>
      </c>
      <c r="G2110" s="481">
        <f t="shared" si="64"/>
        <v>23.97</v>
      </c>
      <c r="H2110" s="468"/>
    </row>
    <row r="2111" spans="1:8" s="6" customFormat="1" ht="75" x14ac:dyDescent="0.25">
      <c r="A2111" s="522">
        <v>95718</v>
      </c>
      <c r="B2111" s="523" t="s">
        <v>3327</v>
      </c>
      <c r="C2111" s="522" t="s">
        <v>1286</v>
      </c>
      <c r="D2111" s="524">
        <v>86.56</v>
      </c>
      <c r="E2111" s="479"/>
      <c r="F2111" s="480" t="str">
        <f t="shared" si="65"/>
        <v>95718</v>
      </c>
      <c r="G2111" s="481">
        <f t="shared" si="64"/>
        <v>113.4</v>
      </c>
      <c r="H2111" s="468"/>
    </row>
    <row r="2112" spans="1:8" s="6" customFormat="1" ht="75" x14ac:dyDescent="0.25">
      <c r="A2112" s="522">
        <v>95719</v>
      </c>
      <c r="B2112" s="523" t="s">
        <v>3328</v>
      </c>
      <c r="C2112" s="522" t="s">
        <v>1286</v>
      </c>
      <c r="D2112" s="524">
        <v>94.98</v>
      </c>
      <c r="E2112" s="479"/>
      <c r="F2112" s="480" t="str">
        <f t="shared" si="65"/>
        <v>95719</v>
      </c>
      <c r="G2112" s="481">
        <f t="shared" si="64"/>
        <v>124.43</v>
      </c>
      <c r="H2112" s="468"/>
    </row>
    <row r="2113" spans="1:8" s="6" customFormat="1" ht="60" x14ac:dyDescent="0.25">
      <c r="A2113" s="522">
        <v>104715</v>
      </c>
      <c r="B2113" s="523" t="s">
        <v>14697</v>
      </c>
      <c r="C2113" s="522" t="s">
        <v>1286</v>
      </c>
      <c r="D2113" s="524">
        <v>94.98</v>
      </c>
      <c r="E2113" s="479"/>
      <c r="F2113" s="480" t="str">
        <f t="shared" si="65"/>
        <v>104715</v>
      </c>
      <c r="G2113" s="481">
        <f t="shared" si="64"/>
        <v>124.43</v>
      </c>
      <c r="H2113" s="468"/>
    </row>
    <row r="2114" spans="1:8" s="6" customFormat="1" ht="60" x14ac:dyDescent="0.25">
      <c r="A2114" s="522">
        <v>104712</v>
      </c>
      <c r="B2114" s="523" t="s">
        <v>14698</v>
      </c>
      <c r="C2114" s="522" t="s">
        <v>1286</v>
      </c>
      <c r="D2114" s="524">
        <v>65.08</v>
      </c>
      <c r="E2114" s="479"/>
      <c r="F2114" s="480" t="str">
        <f t="shared" si="65"/>
        <v>104712</v>
      </c>
      <c r="G2114" s="481">
        <f t="shared" si="64"/>
        <v>85.26</v>
      </c>
      <c r="H2114" s="468"/>
    </row>
    <row r="2115" spans="1:8" s="6" customFormat="1" ht="60" x14ac:dyDescent="0.25">
      <c r="A2115" s="522">
        <v>104713</v>
      </c>
      <c r="B2115" s="523" t="s">
        <v>14699</v>
      </c>
      <c r="C2115" s="522" t="s">
        <v>1286</v>
      </c>
      <c r="D2115" s="524">
        <v>17.2</v>
      </c>
      <c r="E2115" s="479"/>
      <c r="F2115" s="480" t="str">
        <f t="shared" si="65"/>
        <v>104713</v>
      </c>
      <c r="G2115" s="481">
        <f t="shared" si="64"/>
        <v>22.53</v>
      </c>
      <c r="H2115" s="468"/>
    </row>
    <row r="2116" spans="1:8" s="6" customFormat="1" ht="60" x14ac:dyDescent="0.25">
      <c r="A2116" s="522">
        <v>104714</v>
      </c>
      <c r="B2116" s="523" t="s">
        <v>14700</v>
      </c>
      <c r="C2116" s="522" t="s">
        <v>1286</v>
      </c>
      <c r="D2116" s="524">
        <v>81.349999999999994</v>
      </c>
      <c r="E2116" s="479"/>
      <c r="F2116" s="480" t="str">
        <f t="shared" si="65"/>
        <v>104714</v>
      </c>
      <c r="G2116" s="481">
        <f t="shared" ref="G2116:G2179" si="66">ROUND(D2116*(1+$G$2),2)</f>
        <v>106.58</v>
      </c>
      <c r="H2116" s="468"/>
    </row>
    <row r="2117" spans="1:8" s="6" customFormat="1" ht="60" x14ac:dyDescent="0.25">
      <c r="A2117" s="522">
        <v>102894</v>
      </c>
      <c r="B2117" s="523" t="s">
        <v>14701</v>
      </c>
      <c r="C2117" s="522" t="s">
        <v>1286</v>
      </c>
      <c r="D2117" s="524">
        <v>0</v>
      </c>
      <c r="E2117" s="479"/>
      <c r="F2117" s="480" t="str">
        <f t="shared" ref="F2117:F2180" si="67">TRIM(A2117)</f>
        <v>102894</v>
      </c>
      <c r="G2117" s="481">
        <f t="shared" si="66"/>
        <v>0</v>
      </c>
      <c r="H2117" s="468"/>
    </row>
    <row r="2118" spans="1:8" s="6" customFormat="1" ht="60" x14ac:dyDescent="0.25">
      <c r="A2118" s="522">
        <v>104161</v>
      </c>
      <c r="B2118" s="523" t="s">
        <v>14702</v>
      </c>
      <c r="C2118" s="522" t="s">
        <v>1286</v>
      </c>
      <c r="D2118" s="524">
        <v>0</v>
      </c>
      <c r="E2118" s="479"/>
      <c r="F2118" s="480" t="str">
        <f t="shared" si="67"/>
        <v>104161</v>
      </c>
      <c r="G2118" s="481">
        <f t="shared" si="66"/>
        <v>0</v>
      </c>
      <c r="H2118" s="468"/>
    </row>
    <row r="2119" spans="1:8" s="6" customFormat="1" ht="60" x14ac:dyDescent="0.25">
      <c r="A2119" s="522">
        <v>102896</v>
      </c>
      <c r="B2119" s="523" t="s">
        <v>14703</v>
      </c>
      <c r="C2119" s="522" t="s">
        <v>1286</v>
      </c>
      <c r="D2119" s="524">
        <v>0</v>
      </c>
      <c r="E2119" s="479"/>
      <c r="F2119" s="480" t="str">
        <f t="shared" si="67"/>
        <v>102896</v>
      </c>
      <c r="G2119" s="481">
        <f t="shared" si="66"/>
        <v>0</v>
      </c>
      <c r="H2119" s="468"/>
    </row>
    <row r="2120" spans="1:8" s="6" customFormat="1" ht="60" x14ac:dyDescent="0.25">
      <c r="A2120" s="522">
        <v>102897</v>
      </c>
      <c r="B2120" s="523" t="s">
        <v>3383</v>
      </c>
      <c r="C2120" s="522" t="s">
        <v>1286</v>
      </c>
      <c r="D2120" s="524">
        <v>94.98</v>
      </c>
      <c r="E2120" s="479"/>
      <c r="F2120" s="480" t="str">
        <f t="shared" si="67"/>
        <v>102897</v>
      </c>
      <c r="G2120" s="481">
        <f t="shared" si="66"/>
        <v>124.43</v>
      </c>
      <c r="H2120" s="468"/>
    </row>
    <row r="2121" spans="1:8" s="6" customFormat="1" ht="45" x14ac:dyDescent="0.25">
      <c r="A2121" s="522">
        <v>5627</v>
      </c>
      <c r="B2121" s="523" t="s">
        <v>2916</v>
      </c>
      <c r="C2121" s="522" t="s">
        <v>1286</v>
      </c>
      <c r="D2121" s="524">
        <v>50</v>
      </c>
      <c r="E2121" s="479"/>
      <c r="F2121" s="480" t="str">
        <f t="shared" si="67"/>
        <v>5627</v>
      </c>
      <c r="G2121" s="481">
        <f t="shared" si="66"/>
        <v>65.510000000000005</v>
      </c>
      <c r="H2121" s="468"/>
    </row>
    <row r="2122" spans="1:8" s="6" customFormat="1" ht="45" x14ac:dyDescent="0.25">
      <c r="A2122" s="522">
        <v>5628</v>
      </c>
      <c r="B2122" s="523" t="s">
        <v>2917</v>
      </c>
      <c r="C2122" s="522" t="s">
        <v>1286</v>
      </c>
      <c r="D2122" s="524">
        <v>13.21</v>
      </c>
      <c r="E2122" s="479"/>
      <c r="F2122" s="480" t="str">
        <f t="shared" si="67"/>
        <v>5628</v>
      </c>
      <c r="G2122" s="481">
        <f t="shared" si="66"/>
        <v>17.309999999999999</v>
      </c>
      <c r="H2122" s="468"/>
    </row>
    <row r="2123" spans="1:8" s="6" customFormat="1" ht="45" x14ac:dyDescent="0.25">
      <c r="A2123" s="522">
        <v>5629</v>
      </c>
      <c r="B2123" s="523" t="s">
        <v>2918</v>
      </c>
      <c r="C2123" s="522" t="s">
        <v>1286</v>
      </c>
      <c r="D2123" s="524">
        <v>62.51</v>
      </c>
      <c r="E2123" s="479"/>
      <c r="F2123" s="480" t="str">
        <f t="shared" si="67"/>
        <v>5629</v>
      </c>
      <c r="G2123" s="481">
        <f t="shared" si="66"/>
        <v>81.89</v>
      </c>
      <c r="H2123" s="468"/>
    </row>
    <row r="2124" spans="1:8" s="6" customFormat="1" ht="45" x14ac:dyDescent="0.25">
      <c r="A2124" s="522">
        <v>5630</v>
      </c>
      <c r="B2124" s="523" t="s">
        <v>2919</v>
      </c>
      <c r="C2124" s="522" t="s">
        <v>1286</v>
      </c>
      <c r="D2124" s="524">
        <v>68.06</v>
      </c>
      <c r="E2124" s="479"/>
      <c r="F2124" s="480" t="str">
        <f t="shared" si="67"/>
        <v>5630</v>
      </c>
      <c r="G2124" s="481">
        <f t="shared" si="66"/>
        <v>89.17</v>
      </c>
      <c r="H2124" s="468"/>
    </row>
    <row r="2125" spans="1:8" s="6" customFormat="1" ht="45" x14ac:dyDescent="0.25">
      <c r="A2125" s="522">
        <v>88900</v>
      </c>
      <c r="B2125" s="523" t="s">
        <v>3035</v>
      </c>
      <c r="C2125" s="522" t="s">
        <v>1286</v>
      </c>
      <c r="D2125" s="524">
        <v>56.58</v>
      </c>
      <c r="E2125" s="479"/>
      <c r="F2125" s="480" t="str">
        <f t="shared" si="67"/>
        <v>88900</v>
      </c>
      <c r="G2125" s="481">
        <f t="shared" si="66"/>
        <v>74.13</v>
      </c>
      <c r="H2125" s="468"/>
    </row>
    <row r="2126" spans="1:8" s="6" customFormat="1" ht="45" x14ac:dyDescent="0.25">
      <c r="A2126" s="522">
        <v>88902</v>
      </c>
      <c r="B2126" s="523" t="s">
        <v>3036</v>
      </c>
      <c r="C2126" s="522" t="s">
        <v>1286</v>
      </c>
      <c r="D2126" s="524">
        <v>14.95</v>
      </c>
      <c r="E2126" s="479"/>
      <c r="F2126" s="480" t="str">
        <f t="shared" si="67"/>
        <v>88902</v>
      </c>
      <c r="G2126" s="481">
        <f t="shared" si="66"/>
        <v>19.59</v>
      </c>
      <c r="H2126" s="468"/>
    </row>
    <row r="2127" spans="1:8" s="6" customFormat="1" ht="45" x14ac:dyDescent="0.25">
      <c r="A2127" s="522">
        <v>88903</v>
      </c>
      <c r="B2127" s="523" t="s">
        <v>3037</v>
      </c>
      <c r="C2127" s="522" t="s">
        <v>1286</v>
      </c>
      <c r="D2127" s="524">
        <v>70.73</v>
      </c>
      <c r="E2127" s="479"/>
      <c r="F2127" s="480" t="str">
        <f t="shared" si="67"/>
        <v>88903</v>
      </c>
      <c r="G2127" s="481">
        <f t="shared" si="66"/>
        <v>92.66</v>
      </c>
      <c r="H2127" s="468"/>
    </row>
    <row r="2128" spans="1:8" s="6" customFormat="1" ht="45" x14ac:dyDescent="0.25">
      <c r="A2128" s="522">
        <v>88904</v>
      </c>
      <c r="B2128" s="523" t="s">
        <v>3038</v>
      </c>
      <c r="C2128" s="522" t="s">
        <v>1286</v>
      </c>
      <c r="D2128" s="524">
        <v>94.98</v>
      </c>
      <c r="E2128" s="479"/>
      <c r="F2128" s="480" t="str">
        <f t="shared" si="67"/>
        <v>88904</v>
      </c>
      <c r="G2128" s="481">
        <f t="shared" si="66"/>
        <v>124.43</v>
      </c>
      <c r="H2128" s="468"/>
    </row>
    <row r="2129" spans="1:8" s="6" customFormat="1" ht="45" x14ac:dyDescent="0.25">
      <c r="A2129" s="522">
        <v>88569</v>
      </c>
      <c r="B2129" s="523" t="s">
        <v>3021</v>
      </c>
      <c r="C2129" s="522" t="s">
        <v>1286</v>
      </c>
      <c r="D2129" s="524">
        <v>3.71</v>
      </c>
      <c r="E2129" s="479"/>
      <c r="F2129" s="480" t="str">
        <f t="shared" si="67"/>
        <v>88569</v>
      </c>
      <c r="G2129" s="481">
        <f t="shared" si="66"/>
        <v>4.8600000000000003</v>
      </c>
      <c r="H2129" s="468"/>
    </row>
    <row r="2130" spans="1:8" s="6" customFormat="1" ht="45" x14ac:dyDescent="0.25">
      <c r="A2130" s="522">
        <v>88570</v>
      </c>
      <c r="B2130" s="523" t="s">
        <v>3022</v>
      </c>
      <c r="C2130" s="522" t="s">
        <v>1286</v>
      </c>
      <c r="D2130" s="524">
        <v>1.28</v>
      </c>
      <c r="E2130" s="479"/>
      <c r="F2130" s="480" t="str">
        <f t="shared" si="67"/>
        <v>88570</v>
      </c>
      <c r="G2130" s="481">
        <f t="shared" si="66"/>
        <v>1.68</v>
      </c>
      <c r="H2130" s="468"/>
    </row>
    <row r="2131" spans="1:8" s="6" customFormat="1" ht="45" x14ac:dyDescent="0.25">
      <c r="A2131" s="522">
        <v>5765</v>
      </c>
      <c r="B2131" s="523" t="s">
        <v>2951</v>
      </c>
      <c r="C2131" s="522" t="s">
        <v>1286</v>
      </c>
      <c r="D2131" s="524">
        <v>4.6399999999999997</v>
      </c>
      <c r="E2131" s="479"/>
      <c r="F2131" s="480" t="str">
        <f t="shared" si="67"/>
        <v>5765</v>
      </c>
      <c r="G2131" s="481">
        <f t="shared" si="66"/>
        <v>6.08</v>
      </c>
      <c r="H2131" s="468"/>
    </row>
    <row r="2132" spans="1:8" s="6" customFormat="1" ht="45" x14ac:dyDescent="0.25">
      <c r="A2132" s="522">
        <v>5766</v>
      </c>
      <c r="B2132" s="523" t="s">
        <v>2952</v>
      </c>
      <c r="C2132" s="522" t="s">
        <v>1286</v>
      </c>
      <c r="D2132" s="524">
        <v>3.04</v>
      </c>
      <c r="E2132" s="479"/>
      <c r="F2132" s="480" t="str">
        <f t="shared" si="67"/>
        <v>5766</v>
      </c>
      <c r="G2132" s="481">
        <f t="shared" si="66"/>
        <v>3.98</v>
      </c>
      <c r="H2132" s="468"/>
    </row>
    <row r="2133" spans="1:8" s="6" customFormat="1" ht="75" x14ac:dyDescent="0.25">
      <c r="A2133" s="522">
        <v>91468</v>
      </c>
      <c r="B2133" s="523" t="s">
        <v>14704</v>
      </c>
      <c r="C2133" s="522" t="s">
        <v>1286</v>
      </c>
      <c r="D2133" s="524">
        <v>25.92</v>
      </c>
      <c r="E2133" s="479"/>
      <c r="F2133" s="480" t="str">
        <f t="shared" si="67"/>
        <v>91468</v>
      </c>
      <c r="G2133" s="481">
        <f t="shared" si="66"/>
        <v>33.96</v>
      </c>
      <c r="H2133" s="468"/>
    </row>
    <row r="2134" spans="1:8" s="6" customFormat="1" ht="75" x14ac:dyDescent="0.25">
      <c r="A2134" s="522">
        <v>91484</v>
      </c>
      <c r="B2134" s="523" t="s">
        <v>14705</v>
      </c>
      <c r="C2134" s="522" t="s">
        <v>1286</v>
      </c>
      <c r="D2134" s="524">
        <v>4.0999999999999996</v>
      </c>
      <c r="E2134" s="479"/>
      <c r="F2134" s="480" t="str">
        <f t="shared" si="67"/>
        <v>91484</v>
      </c>
      <c r="G2134" s="481">
        <f t="shared" si="66"/>
        <v>5.37</v>
      </c>
      <c r="H2134" s="468"/>
    </row>
    <row r="2135" spans="1:8" s="6" customFormat="1" ht="75" x14ac:dyDescent="0.25">
      <c r="A2135" s="522">
        <v>91469</v>
      </c>
      <c r="B2135" s="523" t="s">
        <v>14706</v>
      </c>
      <c r="C2135" s="522" t="s">
        <v>1286</v>
      </c>
      <c r="D2135" s="524">
        <v>10.15</v>
      </c>
      <c r="E2135" s="479"/>
      <c r="F2135" s="480" t="str">
        <f t="shared" si="67"/>
        <v>91469</v>
      </c>
      <c r="G2135" s="481">
        <f t="shared" si="66"/>
        <v>13.3</v>
      </c>
      <c r="H2135" s="468"/>
    </row>
    <row r="2136" spans="1:8" s="6" customFormat="1" ht="75" x14ac:dyDescent="0.25">
      <c r="A2136" s="522">
        <v>83361</v>
      </c>
      <c r="B2136" s="523" t="s">
        <v>3007</v>
      </c>
      <c r="C2136" s="522" t="s">
        <v>1286</v>
      </c>
      <c r="D2136" s="524">
        <v>43.63</v>
      </c>
      <c r="E2136" s="479"/>
      <c r="F2136" s="480" t="str">
        <f t="shared" si="67"/>
        <v>83361</v>
      </c>
      <c r="G2136" s="481">
        <f t="shared" si="66"/>
        <v>57.16</v>
      </c>
      <c r="H2136" s="468"/>
    </row>
    <row r="2137" spans="1:8" s="6" customFormat="1" ht="75" x14ac:dyDescent="0.25">
      <c r="A2137" s="522">
        <v>91485</v>
      </c>
      <c r="B2137" s="523" t="s">
        <v>14707</v>
      </c>
      <c r="C2137" s="522" t="s">
        <v>1286</v>
      </c>
      <c r="D2137" s="524">
        <v>163.49</v>
      </c>
      <c r="E2137" s="479"/>
      <c r="F2137" s="480" t="str">
        <f t="shared" si="67"/>
        <v>91485</v>
      </c>
      <c r="G2137" s="481">
        <f t="shared" si="66"/>
        <v>214.19</v>
      </c>
      <c r="H2137" s="468"/>
    </row>
    <row r="2138" spans="1:8" s="6" customFormat="1" ht="45" x14ac:dyDescent="0.25">
      <c r="A2138" s="522">
        <v>102835</v>
      </c>
      <c r="B2138" s="523" t="s">
        <v>14708</v>
      </c>
      <c r="C2138" s="522" t="s">
        <v>1286</v>
      </c>
      <c r="D2138" s="524">
        <v>0</v>
      </c>
      <c r="E2138" s="479"/>
      <c r="F2138" s="480" t="str">
        <f t="shared" si="67"/>
        <v>102835</v>
      </c>
      <c r="G2138" s="481">
        <f t="shared" si="66"/>
        <v>0</v>
      </c>
      <c r="H2138" s="468"/>
    </row>
    <row r="2139" spans="1:8" s="6" customFormat="1" ht="45" x14ac:dyDescent="0.25">
      <c r="A2139" s="522">
        <v>102836</v>
      </c>
      <c r="B2139" s="523" t="s">
        <v>14709</v>
      </c>
      <c r="C2139" s="522" t="s">
        <v>1286</v>
      </c>
      <c r="D2139" s="524">
        <v>0</v>
      </c>
      <c r="E2139" s="479"/>
      <c r="F2139" s="480" t="str">
        <f t="shared" si="67"/>
        <v>102836</v>
      </c>
      <c r="G2139" s="481">
        <f t="shared" si="66"/>
        <v>0</v>
      </c>
      <c r="H2139" s="468"/>
    </row>
    <row r="2140" spans="1:8" s="6" customFormat="1" ht="45" x14ac:dyDescent="0.25">
      <c r="A2140" s="522">
        <v>102837</v>
      </c>
      <c r="B2140" s="523" t="s">
        <v>14710</v>
      </c>
      <c r="C2140" s="522" t="s">
        <v>1286</v>
      </c>
      <c r="D2140" s="524">
        <v>0</v>
      </c>
      <c r="E2140" s="479"/>
      <c r="F2140" s="480" t="str">
        <f t="shared" si="67"/>
        <v>102837</v>
      </c>
      <c r="G2140" s="481">
        <f t="shared" si="66"/>
        <v>0</v>
      </c>
      <c r="H2140" s="468"/>
    </row>
    <row r="2141" spans="1:8" s="6" customFormat="1" ht="45" x14ac:dyDescent="0.25">
      <c r="A2141" s="522">
        <v>89230</v>
      </c>
      <c r="B2141" s="523" t="s">
        <v>3065</v>
      </c>
      <c r="C2141" s="522" t="s">
        <v>1286</v>
      </c>
      <c r="D2141" s="524">
        <v>114.32</v>
      </c>
      <c r="E2141" s="479"/>
      <c r="F2141" s="480" t="str">
        <f t="shared" si="67"/>
        <v>89230</v>
      </c>
      <c r="G2141" s="481">
        <f t="shared" si="66"/>
        <v>149.77000000000001</v>
      </c>
      <c r="H2141" s="468"/>
    </row>
    <row r="2142" spans="1:8" s="6" customFormat="1" ht="30" x14ac:dyDescent="0.25">
      <c r="A2142" s="522">
        <v>89231</v>
      </c>
      <c r="B2142" s="523" t="s">
        <v>3066</v>
      </c>
      <c r="C2142" s="522" t="s">
        <v>1286</v>
      </c>
      <c r="D2142" s="524">
        <v>35</v>
      </c>
      <c r="E2142" s="479"/>
      <c r="F2142" s="480" t="str">
        <f t="shared" si="67"/>
        <v>89231</v>
      </c>
      <c r="G2142" s="481">
        <f t="shared" si="66"/>
        <v>45.85</v>
      </c>
      <c r="H2142" s="468"/>
    </row>
    <row r="2143" spans="1:8" s="6" customFormat="1" ht="45" x14ac:dyDescent="0.25">
      <c r="A2143" s="522">
        <v>89232</v>
      </c>
      <c r="B2143" s="523" t="s">
        <v>3067</v>
      </c>
      <c r="C2143" s="522" t="s">
        <v>1286</v>
      </c>
      <c r="D2143" s="524">
        <v>203.93</v>
      </c>
      <c r="E2143" s="479"/>
      <c r="F2143" s="480" t="str">
        <f t="shared" si="67"/>
        <v>89232</v>
      </c>
      <c r="G2143" s="481">
        <f t="shared" si="66"/>
        <v>267.17</v>
      </c>
      <c r="H2143" s="468"/>
    </row>
    <row r="2144" spans="1:8" s="6" customFormat="1" ht="45" x14ac:dyDescent="0.25">
      <c r="A2144" s="522">
        <v>89233</v>
      </c>
      <c r="B2144" s="523" t="s">
        <v>3068</v>
      </c>
      <c r="C2144" s="522" t="s">
        <v>1286</v>
      </c>
      <c r="D2144" s="524">
        <v>176.51</v>
      </c>
      <c r="E2144" s="479"/>
      <c r="F2144" s="480" t="str">
        <f t="shared" si="67"/>
        <v>89233</v>
      </c>
      <c r="G2144" s="481">
        <f t="shared" si="66"/>
        <v>231.25</v>
      </c>
      <c r="H2144" s="468"/>
    </row>
    <row r="2145" spans="1:8" s="6" customFormat="1" ht="45" x14ac:dyDescent="0.25">
      <c r="A2145" s="522">
        <v>89236</v>
      </c>
      <c r="B2145" s="523" t="s">
        <v>3069</v>
      </c>
      <c r="C2145" s="522" t="s">
        <v>1286</v>
      </c>
      <c r="D2145" s="524">
        <v>267.06</v>
      </c>
      <c r="E2145" s="479"/>
      <c r="F2145" s="480" t="str">
        <f t="shared" si="67"/>
        <v>89236</v>
      </c>
      <c r="G2145" s="481">
        <f t="shared" si="66"/>
        <v>349.88</v>
      </c>
      <c r="H2145" s="468"/>
    </row>
    <row r="2146" spans="1:8" s="6" customFormat="1" ht="30" x14ac:dyDescent="0.25">
      <c r="A2146" s="522">
        <v>89237</v>
      </c>
      <c r="B2146" s="523" t="s">
        <v>3070</v>
      </c>
      <c r="C2146" s="522" t="s">
        <v>1286</v>
      </c>
      <c r="D2146" s="524">
        <v>81.77</v>
      </c>
      <c r="E2146" s="479"/>
      <c r="F2146" s="480" t="str">
        <f t="shared" si="67"/>
        <v>89237</v>
      </c>
      <c r="G2146" s="481">
        <f t="shared" si="66"/>
        <v>107.13</v>
      </c>
      <c r="H2146" s="468"/>
    </row>
    <row r="2147" spans="1:8" s="6" customFormat="1" ht="45" x14ac:dyDescent="0.25">
      <c r="A2147" s="522">
        <v>89238</v>
      </c>
      <c r="B2147" s="523" t="s">
        <v>3071</v>
      </c>
      <c r="C2147" s="522" t="s">
        <v>1286</v>
      </c>
      <c r="D2147" s="524">
        <v>476.37</v>
      </c>
      <c r="E2147" s="479"/>
      <c r="F2147" s="480" t="str">
        <f t="shared" si="67"/>
        <v>89238</v>
      </c>
      <c r="G2147" s="481">
        <f t="shared" si="66"/>
        <v>624.09</v>
      </c>
      <c r="H2147" s="468"/>
    </row>
    <row r="2148" spans="1:8" s="6" customFormat="1" ht="45" x14ac:dyDescent="0.25">
      <c r="A2148" s="522">
        <v>89239</v>
      </c>
      <c r="B2148" s="523" t="s">
        <v>3072</v>
      </c>
      <c r="C2148" s="522" t="s">
        <v>1286</v>
      </c>
      <c r="D2148" s="524">
        <v>466.79</v>
      </c>
      <c r="E2148" s="479"/>
      <c r="F2148" s="480" t="str">
        <f t="shared" si="67"/>
        <v>89239</v>
      </c>
      <c r="G2148" s="481">
        <f t="shared" si="66"/>
        <v>611.54</v>
      </c>
      <c r="H2148" s="468"/>
    </row>
    <row r="2149" spans="1:8" s="6" customFormat="1" ht="75" x14ac:dyDescent="0.25">
      <c r="A2149" s="522">
        <v>102930</v>
      </c>
      <c r="B2149" s="523" t="s">
        <v>14711</v>
      </c>
      <c r="C2149" s="522" t="s">
        <v>1286</v>
      </c>
      <c r="D2149" s="524">
        <v>0</v>
      </c>
      <c r="E2149" s="479"/>
      <c r="F2149" s="480" t="str">
        <f t="shared" si="67"/>
        <v>102930</v>
      </c>
      <c r="G2149" s="481">
        <f t="shared" si="66"/>
        <v>0</v>
      </c>
      <c r="H2149" s="468"/>
    </row>
    <row r="2150" spans="1:8" s="6" customFormat="1" ht="75" x14ac:dyDescent="0.25">
      <c r="A2150" s="522">
        <v>102931</v>
      </c>
      <c r="B2150" s="523" t="s">
        <v>14712</v>
      </c>
      <c r="C2150" s="522" t="s">
        <v>1286</v>
      </c>
      <c r="D2150" s="524">
        <v>0</v>
      </c>
      <c r="E2150" s="479"/>
      <c r="F2150" s="480" t="str">
        <f t="shared" si="67"/>
        <v>102931</v>
      </c>
      <c r="G2150" s="481">
        <f t="shared" si="66"/>
        <v>0</v>
      </c>
      <c r="H2150" s="468"/>
    </row>
    <row r="2151" spans="1:8" s="6" customFormat="1" ht="75" x14ac:dyDescent="0.25">
      <c r="A2151" s="522">
        <v>102932</v>
      </c>
      <c r="B2151" s="523" t="s">
        <v>14713</v>
      </c>
      <c r="C2151" s="522" t="s">
        <v>1286</v>
      </c>
      <c r="D2151" s="524">
        <v>0</v>
      </c>
      <c r="E2151" s="479"/>
      <c r="F2151" s="480" t="str">
        <f t="shared" si="67"/>
        <v>102932</v>
      </c>
      <c r="G2151" s="481">
        <f t="shared" si="66"/>
        <v>0</v>
      </c>
      <c r="H2151" s="468"/>
    </row>
    <row r="2152" spans="1:8" s="6" customFormat="1" ht="75" x14ac:dyDescent="0.25">
      <c r="A2152" s="522">
        <v>102933</v>
      </c>
      <c r="B2152" s="523" t="s">
        <v>3384</v>
      </c>
      <c r="C2152" s="522" t="s">
        <v>1286</v>
      </c>
      <c r="D2152" s="524">
        <v>0.8</v>
      </c>
      <c r="E2152" s="479"/>
      <c r="F2152" s="480" t="str">
        <f t="shared" si="67"/>
        <v>102933</v>
      </c>
      <c r="G2152" s="481">
        <f t="shared" si="66"/>
        <v>1.05</v>
      </c>
      <c r="H2152" s="468"/>
    </row>
    <row r="2153" spans="1:8" s="6" customFormat="1" ht="45" x14ac:dyDescent="0.25">
      <c r="A2153" s="522">
        <v>93411</v>
      </c>
      <c r="B2153" s="523" t="s">
        <v>3275</v>
      </c>
      <c r="C2153" s="522" t="s">
        <v>1286</v>
      </c>
      <c r="D2153" s="524">
        <v>0.36</v>
      </c>
      <c r="E2153" s="479"/>
      <c r="F2153" s="480" t="str">
        <f t="shared" si="67"/>
        <v>93411</v>
      </c>
      <c r="G2153" s="481">
        <f t="shared" si="66"/>
        <v>0.47</v>
      </c>
      <c r="H2153" s="468"/>
    </row>
    <row r="2154" spans="1:8" s="6" customFormat="1" ht="45" x14ac:dyDescent="0.25">
      <c r="A2154" s="522">
        <v>93412</v>
      </c>
      <c r="B2154" s="523" t="s">
        <v>3276</v>
      </c>
      <c r="C2154" s="522" t="s">
        <v>1286</v>
      </c>
      <c r="D2154" s="524">
        <v>0.13</v>
      </c>
      <c r="E2154" s="479"/>
      <c r="F2154" s="480" t="str">
        <f t="shared" si="67"/>
        <v>93412</v>
      </c>
      <c r="G2154" s="481">
        <f t="shared" si="66"/>
        <v>0.17</v>
      </c>
      <c r="H2154" s="468"/>
    </row>
    <row r="2155" spans="1:8" s="6" customFormat="1" ht="45" x14ac:dyDescent="0.25">
      <c r="A2155" s="522">
        <v>93413</v>
      </c>
      <c r="B2155" s="523" t="s">
        <v>3277</v>
      </c>
      <c r="C2155" s="522" t="s">
        <v>1286</v>
      </c>
      <c r="D2155" s="524">
        <v>0.32</v>
      </c>
      <c r="E2155" s="479"/>
      <c r="F2155" s="480" t="str">
        <f t="shared" si="67"/>
        <v>93413</v>
      </c>
      <c r="G2155" s="481">
        <f t="shared" si="66"/>
        <v>0.42</v>
      </c>
      <c r="H2155" s="468"/>
    </row>
    <row r="2156" spans="1:8" s="6" customFormat="1" ht="45" x14ac:dyDescent="0.25">
      <c r="A2156" s="522">
        <v>93414</v>
      </c>
      <c r="B2156" s="523" t="s">
        <v>3278</v>
      </c>
      <c r="C2156" s="522" t="s">
        <v>1286</v>
      </c>
      <c r="D2156" s="524">
        <v>11.55</v>
      </c>
      <c r="E2156" s="479"/>
      <c r="F2156" s="480" t="str">
        <f t="shared" si="67"/>
        <v>93414</v>
      </c>
      <c r="G2156" s="481">
        <f t="shared" si="66"/>
        <v>15.13</v>
      </c>
      <c r="H2156" s="468"/>
    </row>
    <row r="2157" spans="1:8" s="6" customFormat="1" ht="45" x14ac:dyDescent="0.25">
      <c r="A2157" s="522">
        <v>88855</v>
      </c>
      <c r="B2157" s="523" t="s">
        <v>14714</v>
      </c>
      <c r="C2157" s="522" t="s">
        <v>1286</v>
      </c>
      <c r="D2157" s="524">
        <v>3.31</v>
      </c>
      <c r="E2157" s="479"/>
      <c r="F2157" s="480" t="str">
        <f t="shared" si="67"/>
        <v>88855</v>
      </c>
      <c r="G2157" s="481">
        <f t="shared" si="66"/>
        <v>4.34</v>
      </c>
      <c r="H2157" s="468"/>
    </row>
    <row r="2158" spans="1:8" s="6" customFormat="1" ht="45" x14ac:dyDescent="0.25">
      <c r="A2158" s="522">
        <v>88856</v>
      </c>
      <c r="B2158" s="523" t="s">
        <v>14715</v>
      </c>
      <c r="C2158" s="522" t="s">
        <v>1286</v>
      </c>
      <c r="D2158" s="524">
        <v>0.91</v>
      </c>
      <c r="E2158" s="479"/>
      <c r="F2158" s="480" t="str">
        <f t="shared" si="67"/>
        <v>88856</v>
      </c>
      <c r="G2158" s="481">
        <f t="shared" si="66"/>
        <v>1.19</v>
      </c>
      <c r="H2158" s="468"/>
    </row>
    <row r="2159" spans="1:8" s="6" customFormat="1" ht="45" x14ac:dyDescent="0.25">
      <c r="A2159" s="522">
        <v>5658</v>
      </c>
      <c r="B2159" s="523" t="s">
        <v>14716</v>
      </c>
      <c r="C2159" s="522" t="s">
        <v>1286</v>
      </c>
      <c r="D2159" s="524">
        <v>2.2999999999999998</v>
      </c>
      <c r="E2159" s="479"/>
      <c r="F2159" s="480" t="str">
        <f t="shared" si="67"/>
        <v>5658</v>
      </c>
      <c r="G2159" s="481">
        <f t="shared" si="66"/>
        <v>3.01</v>
      </c>
      <c r="H2159" s="468"/>
    </row>
    <row r="2160" spans="1:8" s="6" customFormat="1" ht="45" x14ac:dyDescent="0.25">
      <c r="A2160" s="522">
        <v>53840</v>
      </c>
      <c r="B2160" s="523" t="s">
        <v>2989</v>
      </c>
      <c r="C2160" s="522" t="s">
        <v>1286</v>
      </c>
      <c r="D2160" s="524">
        <v>2.6</v>
      </c>
      <c r="E2160" s="479"/>
      <c r="F2160" s="480" t="str">
        <f t="shared" si="67"/>
        <v>53840</v>
      </c>
      <c r="G2160" s="481">
        <f t="shared" si="66"/>
        <v>3.41</v>
      </c>
      <c r="H2160" s="468"/>
    </row>
    <row r="2161" spans="1:8" s="6" customFormat="1" ht="30" x14ac:dyDescent="0.25">
      <c r="A2161" s="522">
        <v>87026</v>
      </c>
      <c r="B2161" s="523" t="s">
        <v>3012</v>
      </c>
      <c r="C2161" s="522" t="s">
        <v>1286</v>
      </c>
      <c r="D2161" s="524">
        <v>0.71</v>
      </c>
      <c r="E2161" s="479"/>
      <c r="F2161" s="480" t="str">
        <f t="shared" si="67"/>
        <v>87026</v>
      </c>
      <c r="G2161" s="481">
        <f t="shared" si="66"/>
        <v>0.93</v>
      </c>
      <c r="H2161" s="468"/>
    </row>
    <row r="2162" spans="1:8" s="6" customFormat="1" ht="45" x14ac:dyDescent="0.25">
      <c r="A2162" s="522">
        <v>53841</v>
      </c>
      <c r="B2162" s="523" t="s">
        <v>2990</v>
      </c>
      <c r="C2162" s="522" t="s">
        <v>1286</v>
      </c>
      <c r="D2162" s="524">
        <v>1.8</v>
      </c>
      <c r="E2162" s="479"/>
      <c r="F2162" s="480" t="str">
        <f t="shared" si="67"/>
        <v>53841</v>
      </c>
      <c r="G2162" s="481">
        <f t="shared" si="66"/>
        <v>2.36</v>
      </c>
      <c r="H2162" s="468"/>
    </row>
    <row r="2163" spans="1:8" s="6" customFormat="1" ht="30" x14ac:dyDescent="0.25">
      <c r="A2163" s="522">
        <v>95209</v>
      </c>
      <c r="B2163" s="523" t="s">
        <v>14717</v>
      </c>
      <c r="C2163" s="522" t="s">
        <v>1286</v>
      </c>
      <c r="D2163" s="524">
        <v>12.42</v>
      </c>
      <c r="E2163" s="479"/>
      <c r="F2163" s="480" t="str">
        <f t="shared" si="67"/>
        <v>95209</v>
      </c>
      <c r="G2163" s="481">
        <f t="shared" si="66"/>
        <v>16.27</v>
      </c>
      <c r="H2163" s="468"/>
    </row>
    <row r="2164" spans="1:8" s="6" customFormat="1" ht="30" x14ac:dyDescent="0.25">
      <c r="A2164" s="522">
        <v>95210</v>
      </c>
      <c r="B2164" s="523" t="s">
        <v>14718</v>
      </c>
      <c r="C2164" s="522" t="s">
        <v>1286</v>
      </c>
      <c r="D2164" s="524">
        <v>58.74</v>
      </c>
      <c r="E2164" s="479"/>
      <c r="F2164" s="480" t="str">
        <f t="shared" si="67"/>
        <v>95210</v>
      </c>
      <c r="G2164" s="481">
        <f t="shared" si="66"/>
        <v>76.959999999999994</v>
      </c>
      <c r="H2164" s="468"/>
    </row>
    <row r="2165" spans="1:8" s="6" customFormat="1" ht="45" x14ac:dyDescent="0.25">
      <c r="A2165" s="522">
        <v>95211</v>
      </c>
      <c r="B2165" s="523" t="s">
        <v>14719</v>
      </c>
      <c r="C2165" s="522" t="s">
        <v>1286</v>
      </c>
      <c r="D2165" s="524">
        <v>8.0399999999999991</v>
      </c>
      <c r="E2165" s="479"/>
      <c r="F2165" s="480" t="str">
        <f t="shared" si="67"/>
        <v>95211</v>
      </c>
      <c r="G2165" s="481">
        <f t="shared" si="66"/>
        <v>10.53</v>
      </c>
      <c r="H2165" s="468"/>
    </row>
    <row r="2166" spans="1:8" s="6" customFormat="1" ht="30" x14ac:dyDescent="0.25">
      <c r="A2166" s="522">
        <v>93267</v>
      </c>
      <c r="B2166" s="523" t="s">
        <v>14720</v>
      </c>
      <c r="C2166" s="522" t="s">
        <v>1286</v>
      </c>
      <c r="D2166" s="524">
        <v>26.66</v>
      </c>
      <c r="E2166" s="479"/>
      <c r="F2166" s="480" t="str">
        <f t="shared" si="67"/>
        <v>93267</v>
      </c>
      <c r="G2166" s="481">
        <f t="shared" si="66"/>
        <v>34.93</v>
      </c>
      <c r="H2166" s="468"/>
    </row>
    <row r="2167" spans="1:8" s="6" customFormat="1" ht="30" x14ac:dyDescent="0.25">
      <c r="A2167" s="522">
        <v>93269</v>
      </c>
      <c r="B2167" s="523" t="s">
        <v>14721</v>
      </c>
      <c r="C2167" s="522" t="s">
        <v>1286</v>
      </c>
      <c r="D2167" s="524">
        <v>10</v>
      </c>
      <c r="E2167" s="479"/>
      <c r="F2167" s="480" t="str">
        <f t="shared" si="67"/>
        <v>93269</v>
      </c>
      <c r="G2167" s="481">
        <f t="shared" si="66"/>
        <v>13.1</v>
      </c>
      <c r="H2167" s="468"/>
    </row>
    <row r="2168" spans="1:8" s="6" customFormat="1" ht="30" x14ac:dyDescent="0.25">
      <c r="A2168" s="522">
        <v>93270</v>
      </c>
      <c r="B2168" s="523" t="s">
        <v>14722</v>
      </c>
      <c r="C2168" s="522" t="s">
        <v>1286</v>
      </c>
      <c r="D2168" s="524">
        <v>25.92</v>
      </c>
      <c r="E2168" s="479"/>
      <c r="F2168" s="480" t="str">
        <f t="shared" si="67"/>
        <v>93270</v>
      </c>
      <c r="G2168" s="481">
        <f t="shared" si="66"/>
        <v>33.96</v>
      </c>
      <c r="H2168" s="468"/>
    </row>
    <row r="2169" spans="1:8" s="6" customFormat="1" ht="45" x14ac:dyDescent="0.25">
      <c r="A2169" s="522">
        <v>93271</v>
      </c>
      <c r="B2169" s="523" t="s">
        <v>14723</v>
      </c>
      <c r="C2169" s="522" t="s">
        <v>1286</v>
      </c>
      <c r="D2169" s="524">
        <v>8.0399999999999991</v>
      </c>
      <c r="E2169" s="479"/>
      <c r="F2169" s="480" t="str">
        <f t="shared" si="67"/>
        <v>93271</v>
      </c>
      <c r="G2169" s="481">
        <f t="shared" si="66"/>
        <v>10.53</v>
      </c>
      <c r="H2169" s="468"/>
    </row>
    <row r="2170" spans="1:8" s="6" customFormat="1" ht="30" x14ac:dyDescent="0.25">
      <c r="A2170" s="522">
        <v>95208</v>
      </c>
      <c r="B2170" s="523" t="s">
        <v>14724</v>
      </c>
      <c r="C2170" s="522" t="s">
        <v>1286</v>
      </c>
      <c r="D2170" s="524">
        <v>53.71</v>
      </c>
      <c r="E2170" s="479"/>
      <c r="F2170" s="480" t="str">
        <f t="shared" si="67"/>
        <v>95208</v>
      </c>
      <c r="G2170" s="481">
        <f t="shared" si="66"/>
        <v>70.37</v>
      </c>
      <c r="H2170" s="468"/>
    </row>
    <row r="2171" spans="1:8" s="6" customFormat="1" ht="45" x14ac:dyDescent="0.25">
      <c r="A2171" s="522">
        <v>83761</v>
      </c>
      <c r="B2171" s="523" t="s">
        <v>3008</v>
      </c>
      <c r="C2171" s="522" t="s">
        <v>1286</v>
      </c>
      <c r="D2171" s="524">
        <v>10.210000000000001</v>
      </c>
      <c r="E2171" s="479"/>
      <c r="F2171" s="480" t="str">
        <f t="shared" si="67"/>
        <v>83761</v>
      </c>
      <c r="G2171" s="481">
        <f t="shared" si="66"/>
        <v>13.38</v>
      </c>
      <c r="H2171" s="468"/>
    </row>
    <row r="2172" spans="1:8" s="6" customFormat="1" ht="45" x14ac:dyDescent="0.25">
      <c r="A2172" s="522">
        <v>83764</v>
      </c>
      <c r="B2172" s="523" t="s">
        <v>3011</v>
      </c>
      <c r="C2172" s="522" t="s">
        <v>1286</v>
      </c>
      <c r="D2172" s="524">
        <v>3.6</v>
      </c>
      <c r="E2172" s="479"/>
      <c r="F2172" s="480" t="str">
        <f t="shared" si="67"/>
        <v>83764</v>
      </c>
      <c r="G2172" s="481">
        <f t="shared" si="66"/>
        <v>4.72</v>
      </c>
      <c r="H2172" s="468"/>
    </row>
    <row r="2173" spans="1:8" s="6" customFormat="1" ht="45" x14ac:dyDescent="0.25">
      <c r="A2173" s="522">
        <v>83762</v>
      </c>
      <c r="B2173" s="523" t="s">
        <v>3009</v>
      </c>
      <c r="C2173" s="522" t="s">
        <v>1286</v>
      </c>
      <c r="D2173" s="524">
        <v>9.11</v>
      </c>
      <c r="E2173" s="479"/>
      <c r="F2173" s="480" t="str">
        <f t="shared" si="67"/>
        <v>83762</v>
      </c>
      <c r="G2173" s="481">
        <f t="shared" si="66"/>
        <v>11.94</v>
      </c>
      <c r="H2173" s="468"/>
    </row>
    <row r="2174" spans="1:8" s="6" customFormat="1" ht="45" x14ac:dyDescent="0.25">
      <c r="A2174" s="522">
        <v>83763</v>
      </c>
      <c r="B2174" s="523" t="s">
        <v>3010</v>
      </c>
      <c r="C2174" s="522" t="s">
        <v>1286</v>
      </c>
      <c r="D2174" s="524">
        <v>53.02</v>
      </c>
      <c r="E2174" s="479"/>
      <c r="F2174" s="480" t="str">
        <f t="shared" si="67"/>
        <v>83763</v>
      </c>
      <c r="G2174" s="481">
        <f t="shared" si="66"/>
        <v>69.459999999999994</v>
      </c>
      <c r="H2174" s="468"/>
    </row>
    <row r="2175" spans="1:8" s="6" customFormat="1" ht="45" x14ac:dyDescent="0.25">
      <c r="A2175" s="522">
        <v>95874</v>
      </c>
      <c r="B2175" s="523" t="s">
        <v>3332</v>
      </c>
      <c r="C2175" s="522" t="s">
        <v>1286</v>
      </c>
      <c r="D2175" s="524">
        <v>10.91</v>
      </c>
      <c r="E2175" s="479"/>
      <c r="F2175" s="480" t="str">
        <f t="shared" si="67"/>
        <v>95874</v>
      </c>
      <c r="G2175" s="481">
        <f t="shared" si="66"/>
        <v>14.29</v>
      </c>
      <c r="H2175" s="468"/>
    </row>
    <row r="2176" spans="1:8" s="6" customFormat="1" ht="45" x14ac:dyDescent="0.25">
      <c r="A2176" s="522">
        <v>95869</v>
      </c>
      <c r="B2176" s="523" t="s">
        <v>3329</v>
      </c>
      <c r="C2176" s="522" t="s">
        <v>1286</v>
      </c>
      <c r="D2176" s="524">
        <v>3.84</v>
      </c>
      <c r="E2176" s="479"/>
      <c r="F2176" s="480" t="str">
        <f t="shared" si="67"/>
        <v>95869</v>
      </c>
      <c r="G2176" s="481">
        <f t="shared" si="66"/>
        <v>5.03</v>
      </c>
      <c r="H2176" s="468"/>
    </row>
    <row r="2177" spans="1:8" s="6" customFormat="1" ht="45" x14ac:dyDescent="0.25">
      <c r="A2177" s="522">
        <v>95870</v>
      </c>
      <c r="B2177" s="523" t="s">
        <v>3330</v>
      </c>
      <c r="C2177" s="522" t="s">
        <v>1286</v>
      </c>
      <c r="D2177" s="524">
        <v>9.73</v>
      </c>
      <c r="E2177" s="479"/>
      <c r="F2177" s="480" t="str">
        <f t="shared" si="67"/>
        <v>95870</v>
      </c>
      <c r="G2177" s="481">
        <f t="shared" si="66"/>
        <v>12.75</v>
      </c>
      <c r="H2177" s="468"/>
    </row>
    <row r="2178" spans="1:8" s="6" customFormat="1" ht="45" x14ac:dyDescent="0.25">
      <c r="A2178" s="522">
        <v>95871</v>
      </c>
      <c r="B2178" s="523" t="s">
        <v>3331</v>
      </c>
      <c r="C2178" s="522" t="s">
        <v>1286</v>
      </c>
      <c r="D2178" s="524">
        <v>288.44</v>
      </c>
      <c r="E2178" s="479"/>
      <c r="F2178" s="480" t="str">
        <f t="shared" si="67"/>
        <v>95871</v>
      </c>
      <c r="G2178" s="481">
        <f t="shared" si="66"/>
        <v>377.89</v>
      </c>
      <c r="H2178" s="468"/>
    </row>
    <row r="2179" spans="1:8" s="6" customFormat="1" ht="45" x14ac:dyDescent="0.25">
      <c r="A2179" s="522">
        <v>104684</v>
      </c>
      <c r="B2179" s="523" t="s">
        <v>14725</v>
      </c>
      <c r="C2179" s="522" t="s">
        <v>1286</v>
      </c>
      <c r="D2179" s="524">
        <v>0</v>
      </c>
      <c r="E2179" s="479"/>
      <c r="F2179" s="480" t="str">
        <f t="shared" si="67"/>
        <v>104684</v>
      </c>
      <c r="G2179" s="481">
        <f t="shared" si="66"/>
        <v>0</v>
      </c>
      <c r="H2179" s="468"/>
    </row>
    <row r="2180" spans="1:8" s="6" customFormat="1" ht="45" x14ac:dyDescent="0.25">
      <c r="A2180" s="522">
        <v>104685</v>
      </c>
      <c r="B2180" s="523" t="s">
        <v>14726</v>
      </c>
      <c r="C2180" s="522" t="s">
        <v>1286</v>
      </c>
      <c r="D2180" s="524">
        <v>0</v>
      </c>
      <c r="E2180" s="479"/>
      <c r="F2180" s="480" t="str">
        <f t="shared" si="67"/>
        <v>104685</v>
      </c>
      <c r="G2180" s="481">
        <f t="shared" ref="G2180:G2243" si="68">ROUND(D2180*(1+$G$2),2)</f>
        <v>0</v>
      </c>
      <c r="H2180" s="468"/>
    </row>
    <row r="2181" spans="1:8" s="6" customFormat="1" ht="45" x14ac:dyDescent="0.25">
      <c r="A2181" s="522">
        <v>104686</v>
      </c>
      <c r="B2181" s="523" t="s">
        <v>14727</v>
      </c>
      <c r="C2181" s="522" t="s">
        <v>1286</v>
      </c>
      <c r="D2181" s="524">
        <v>0</v>
      </c>
      <c r="E2181" s="479"/>
      <c r="F2181" s="480" t="str">
        <f t="shared" ref="F2181:F2244" si="69">TRIM(A2181)</f>
        <v>104686</v>
      </c>
      <c r="G2181" s="481">
        <f t="shared" si="68"/>
        <v>0</v>
      </c>
      <c r="H2181" s="468"/>
    </row>
    <row r="2182" spans="1:8" s="6" customFormat="1" ht="60" x14ac:dyDescent="0.25">
      <c r="A2182" s="522">
        <v>104687</v>
      </c>
      <c r="B2182" s="523" t="s">
        <v>14728</v>
      </c>
      <c r="C2182" s="522" t="s">
        <v>1286</v>
      </c>
      <c r="D2182" s="524">
        <v>474.75</v>
      </c>
      <c r="E2182" s="479"/>
      <c r="F2182" s="480" t="str">
        <f t="shared" si="69"/>
        <v>104687</v>
      </c>
      <c r="G2182" s="481">
        <f t="shared" si="68"/>
        <v>621.97</v>
      </c>
      <c r="H2182" s="468"/>
    </row>
    <row r="2183" spans="1:8" s="6" customFormat="1" ht="30" x14ac:dyDescent="0.25">
      <c r="A2183" s="522">
        <v>73303</v>
      </c>
      <c r="B2183" s="523" t="s">
        <v>2999</v>
      </c>
      <c r="C2183" s="522" t="s">
        <v>1286</v>
      </c>
      <c r="D2183" s="524">
        <v>7.66</v>
      </c>
      <c r="E2183" s="479"/>
      <c r="F2183" s="480" t="str">
        <f t="shared" si="69"/>
        <v>73303</v>
      </c>
      <c r="G2183" s="481">
        <f t="shared" si="68"/>
        <v>10.039999999999999</v>
      </c>
      <c r="H2183" s="468"/>
    </row>
    <row r="2184" spans="1:8" s="6" customFormat="1" ht="30" x14ac:dyDescent="0.25">
      <c r="A2184" s="522">
        <v>93235</v>
      </c>
      <c r="B2184" s="523" t="s">
        <v>3258</v>
      </c>
      <c r="C2184" s="522" t="s">
        <v>1286</v>
      </c>
      <c r="D2184" s="524">
        <v>2.7</v>
      </c>
      <c r="E2184" s="479"/>
      <c r="F2184" s="480" t="str">
        <f t="shared" si="69"/>
        <v>93235</v>
      </c>
      <c r="G2184" s="481">
        <f t="shared" si="68"/>
        <v>3.54</v>
      </c>
      <c r="H2184" s="468"/>
    </row>
    <row r="2185" spans="1:8" s="6" customFormat="1" ht="30" x14ac:dyDescent="0.25">
      <c r="A2185" s="522">
        <v>73307</v>
      </c>
      <c r="B2185" s="523" t="s">
        <v>3000</v>
      </c>
      <c r="C2185" s="522" t="s">
        <v>1286</v>
      </c>
      <c r="D2185" s="524">
        <v>6.84</v>
      </c>
      <c r="E2185" s="479"/>
      <c r="F2185" s="480" t="str">
        <f t="shared" si="69"/>
        <v>73307</v>
      </c>
      <c r="G2185" s="481">
        <f t="shared" si="68"/>
        <v>8.9600000000000009</v>
      </c>
      <c r="H2185" s="468"/>
    </row>
    <row r="2186" spans="1:8" s="6" customFormat="1" ht="30" x14ac:dyDescent="0.25">
      <c r="A2186" s="522">
        <v>73311</v>
      </c>
      <c r="B2186" s="523" t="s">
        <v>3002</v>
      </c>
      <c r="C2186" s="522" t="s">
        <v>1286</v>
      </c>
      <c r="D2186" s="524">
        <v>188.14</v>
      </c>
      <c r="E2186" s="479"/>
      <c r="F2186" s="480" t="str">
        <f t="shared" si="69"/>
        <v>73311</v>
      </c>
      <c r="G2186" s="481">
        <f t="shared" si="68"/>
        <v>246.48</v>
      </c>
      <c r="H2186" s="468"/>
    </row>
    <row r="2187" spans="1:8" s="6" customFormat="1" ht="30" x14ac:dyDescent="0.25">
      <c r="A2187" s="522">
        <v>93423</v>
      </c>
      <c r="B2187" s="523" t="s">
        <v>3283</v>
      </c>
      <c r="C2187" s="522" t="s">
        <v>1286</v>
      </c>
      <c r="D2187" s="524">
        <v>6.82</v>
      </c>
      <c r="E2187" s="479"/>
      <c r="F2187" s="480" t="str">
        <f t="shared" si="69"/>
        <v>93423</v>
      </c>
      <c r="G2187" s="481">
        <f t="shared" si="68"/>
        <v>8.93</v>
      </c>
      <c r="H2187" s="468"/>
    </row>
    <row r="2188" spans="1:8" s="6" customFormat="1" ht="30" x14ac:dyDescent="0.25">
      <c r="A2188" s="522">
        <v>93424</v>
      </c>
      <c r="B2188" s="523" t="s">
        <v>3284</v>
      </c>
      <c r="C2188" s="522" t="s">
        <v>1286</v>
      </c>
      <c r="D2188" s="524">
        <v>2.4</v>
      </c>
      <c r="E2188" s="479"/>
      <c r="F2188" s="480" t="str">
        <f t="shared" si="69"/>
        <v>93424</v>
      </c>
      <c r="G2188" s="481">
        <f t="shared" si="68"/>
        <v>3.14</v>
      </c>
      <c r="H2188" s="468"/>
    </row>
    <row r="2189" spans="1:8" s="6" customFormat="1" ht="30" x14ac:dyDescent="0.25">
      <c r="A2189" s="522">
        <v>93425</v>
      </c>
      <c r="B2189" s="523" t="s">
        <v>3285</v>
      </c>
      <c r="C2189" s="522" t="s">
        <v>1286</v>
      </c>
      <c r="D2189" s="524">
        <v>6.09</v>
      </c>
      <c r="E2189" s="479"/>
      <c r="F2189" s="480" t="str">
        <f t="shared" si="69"/>
        <v>93425</v>
      </c>
      <c r="G2189" s="481">
        <f t="shared" si="68"/>
        <v>7.98</v>
      </c>
      <c r="H2189" s="468"/>
    </row>
    <row r="2190" spans="1:8" s="6" customFormat="1" ht="30" x14ac:dyDescent="0.25">
      <c r="A2190" s="522">
        <v>93426</v>
      </c>
      <c r="B2190" s="523" t="s">
        <v>3286</v>
      </c>
      <c r="C2190" s="522" t="s">
        <v>1286</v>
      </c>
      <c r="D2190" s="524">
        <v>169.31</v>
      </c>
      <c r="E2190" s="479"/>
      <c r="F2190" s="480" t="str">
        <f t="shared" si="69"/>
        <v>93426</v>
      </c>
      <c r="G2190" s="481">
        <f t="shared" si="68"/>
        <v>221.81</v>
      </c>
      <c r="H2190" s="468"/>
    </row>
    <row r="2191" spans="1:8" s="6" customFormat="1" ht="30" x14ac:dyDescent="0.25">
      <c r="A2191" s="522">
        <v>93417</v>
      </c>
      <c r="B2191" s="523" t="s">
        <v>3279</v>
      </c>
      <c r="C2191" s="522" t="s">
        <v>1286</v>
      </c>
      <c r="D2191" s="524">
        <v>4.82</v>
      </c>
      <c r="E2191" s="479"/>
      <c r="F2191" s="480" t="str">
        <f t="shared" si="69"/>
        <v>93417</v>
      </c>
      <c r="G2191" s="481">
        <f t="shared" si="68"/>
        <v>6.31</v>
      </c>
      <c r="H2191" s="468"/>
    </row>
    <row r="2192" spans="1:8" s="6" customFormat="1" ht="30" x14ac:dyDescent="0.25">
      <c r="A2192" s="522">
        <v>93418</v>
      </c>
      <c r="B2192" s="523" t="s">
        <v>3280</v>
      </c>
      <c r="C2192" s="522" t="s">
        <v>1286</v>
      </c>
      <c r="D2192" s="524">
        <v>1.7</v>
      </c>
      <c r="E2192" s="479"/>
      <c r="F2192" s="480" t="str">
        <f t="shared" si="69"/>
        <v>93418</v>
      </c>
      <c r="G2192" s="481">
        <f t="shared" si="68"/>
        <v>2.23</v>
      </c>
      <c r="H2192" s="468"/>
    </row>
    <row r="2193" spans="1:8" s="6" customFormat="1" ht="30" x14ac:dyDescent="0.25">
      <c r="A2193" s="522">
        <v>93419</v>
      </c>
      <c r="B2193" s="523" t="s">
        <v>3281</v>
      </c>
      <c r="C2193" s="522" t="s">
        <v>1286</v>
      </c>
      <c r="D2193" s="524">
        <v>4.3</v>
      </c>
      <c r="E2193" s="479"/>
      <c r="F2193" s="480" t="str">
        <f t="shared" si="69"/>
        <v>93419</v>
      </c>
      <c r="G2193" s="481">
        <f t="shared" si="68"/>
        <v>5.63</v>
      </c>
      <c r="H2193" s="468"/>
    </row>
    <row r="2194" spans="1:8" s="6" customFormat="1" ht="30" x14ac:dyDescent="0.25">
      <c r="A2194" s="522">
        <v>93420</v>
      </c>
      <c r="B2194" s="523" t="s">
        <v>3282</v>
      </c>
      <c r="C2194" s="522" t="s">
        <v>1286</v>
      </c>
      <c r="D2194" s="524">
        <v>70.84</v>
      </c>
      <c r="E2194" s="479"/>
      <c r="F2194" s="480" t="str">
        <f t="shared" si="69"/>
        <v>93420</v>
      </c>
      <c r="G2194" s="481">
        <f t="shared" si="68"/>
        <v>92.81</v>
      </c>
      <c r="H2194" s="468"/>
    </row>
    <row r="2195" spans="1:8" s="6" customFormat="1" ht="45" x14ac:dyDescent="0.25">
      <c r="A2195" s="522">
        <v>93277</v>
      </c>
      <c r="B2195" s="523" t="s">
        <v>3262</v>
      </c>
      <c r="C2195" s="522" t="s">
        <v>1286</v>
      </c>
      <c r="D2195" s="524">
        <v>0.25</v>
      </c>
      <c r="E2195" s="479"/>
      <c r="F2195" s="480" t="str">
        <f t="shared" si="69"/>
        <v>93277</v>
      </c>
      <c r="G2195" s="481">
        <f t="shared" si="68"/>
        <v>0.33</v>
      </c>
      <c r="H2195" s="468"/>
    </row>
    <row r="2196" spans="1:8" s="6" customFormat="1" ht="45" x14ac:dyDescent="0.25">
      <c r="A2196" s="522">
        <v>93278</v>
      </c>
      <c r="B2196" s="523" t="s">
        <v>3263</v>
      </c>
      <c r="C2196" s="522" t="s">
        <v>1286</v>
      </c>
      <c r="D2196" s="524">
        <v>0.05</v>
      </c>
      <c r="E2196" s="479"/>
      <c r="F2196" s="480" t="str">
        <f t="shared" si="69"/>
        <v>93278</v>
      </c>
      <c r="G2196" s="481">
        <f t="shared" si="68"/>
        <v>7.0000000000000007E-2</v>
      </c>
      <c r="H2196" s="468"/>
    </row>
    <row r="2197" spans="1:8" s="6" customFormat="1" ht="45" x14ac:dyDescent="0.25">
      <c r="A2197" s="522">
        <v>93279</v>
      </c>
      <c r="B2197" s="523" t="s">
        <v>3264</v>
      </c>
      <c r="C2197" s="522" t="s">
        <v>1286</v>
      </c>
      <c r="D2197" s="524">
        <v>0.23</v>
      </c>
      <c r="E2197" s="479"/>
      <c r="F2197" s="480" t="str">
        <f t="shared" si="69"/>
        <v>93279</v>
      </c>
      <c r="G2197" s="481">
        <f t="shared" si="68"/>
        <v>0.3</v>
      </c>
      <c r="H2197" s="468"/>
    </row>
    <row r="2198" spans="1:8" s="6" customFormat="1" ht="45" x14ac:dyDescent="0.25">
      <c r="A2198" s="522">
        <v>93280</v>
      </c>
      <c r="B2198" s="523" t="s">
        <v>3265</v>
      </c>
      <c r="C2198" s="522" t="s">
        <v>1286</v>
      </c>
      <c r="D2198" s="524">
        <v>0.67</v>
      </c>
      <c r="E2198" s="479"/>
      <c r="F2198" s="480" t="str">
        <f t="shared" si="69"/>
        <v>93280</v>
      </c>
      <c r="G2198" s="481">
        <f t="shared" si="68"/>
        <v>0.88</v>
      </c>
      <c r="H2198" s="468"/>
    </row>
    <row r="2199" spans="1:8" s="6" customFormat="1" ht="30" x14ac:dyDescent="0.25">
      <c r="A2199" s="522">
        <v>104909</v>
      </c>
      <c r="B2199" s="523" t="s">
        <v>14729</v>
      </c>
      <c r="C2199" s="522" t="s">
        <v>1286</v>
      </c>
      <c r="D2199" s="524">
        <v>0</v>
      </c>
      <c r="E2199" s="479"/>
      <c r="F2199" s="480" t="str">
        <f t="shared" si="69"/>
        <v>104909</v>
      </c>
      <c r="G2199" s="481">
        <f t="shared" si="68"/>
        <v>0</v>
      </c>
      <c r="H2199" s="468"/>
    </row>
    <row r="2200" spans="1:8" s="6" customFormat="1" ht="30" x14ac:dyDescent="0.25">
      <c r="A2200" s="522">
        <v>104910</v>
      </c>
      <c r="B2200" s="523" t="s">
        <v>14730</v>
      </c>
      <c r="C2200" s="522" t="s">
        <v>1286</v>
      </c>
      <c r="D2200" s="524">
        <v>0</v>
      </c>
      <c r="E2200" s="479"/>
      <c r="F2200" s="480" t="str">
        <f t="shared" si="69"/>
        <v>104910</v>
      </c>
      <c r="G2200" s="481">
        <f t="shared" si="68"/>
        <v>0</v>
      </c>
      <c r="H2200" s="468"/>
    </row>
    <row r="2201" spans="1:8" s="6" customFormat="1" ht="30" x14ac:dyDescent="0.25">
      <c r="A2201" s="522">
        <v>104911</v>
      </c>
      <c r="B2201" s="523" t="s">
        <v>14731</v>
      </c>
      <c r="C2201" s="522" t="s">
        <v>1286</v>
      </c>
      <c r="D2201" s="524">
        <v>0</v>
      </c>
      <c r="E2201" s="479"/>
      <c r="F2201" s="480" t="str">
        <f t="shared" si="69"/>
        <v>104911</v>
      </c>
      <c r="G2201" s="481">
        <f t="shared" si="68"/>
        <v>0</v>
      </c>
      <c r="H2201" s="468"/>
    </row>
    <row r="2202" spans="1:8" s="6" customFormat="1" ht="45" x14ac:dyDescent="0.25">
      <c r="A2202" s="522">
        <v>104912</v>
      </c>
      <c r="B2202" s="523" t="s">
        <v>14732</v>
      </c>
      <c r="C2202" s="522" t="s">
        <v>1286</v>
      </c>
      <c r="D2202" s="524">
        <v>32.89</v>
      </c>
      <c r="E2202" s="479"/>
      <c r="F2202" s="480" t="str">
        <f t="shared" si="69"/>
        <v>104912</v>
      </c>
      <c r="G2202" s="481">
        <f t="shared" si="68"/>
        <v>43.09</v>
      </c>
      <c r="H2202" s="468"/>
    </row>
    <row r="2203" spans="1:8" s="6" customFormat="1" ht="45" x14ac:dyDescent="0.25">
      <c r="A2203" s="522">
        <v>102840</v>
      </c>
      <c r="B2203" s="523" t="s">
        <v>14733</v>
      </c>
      <c r="C2203" s="522" t="s">
        <v>1286</v>
      </c>
      <c r="D2203" s="524">
        <v>0</v>
      </c>
      <c r="E2203" s="479"/>
      <c r="F2203" s="480" t="str">
        <f t="shared" si="69"/>
        <v>102840</v>
      </c>
      <c r="G2203" s="481">
        <f t="shared" si="68"/>
        <v>0</v>
      </c>
      <c r="H2203" s="468"/>
    </row>
    <row r="2204" spans="1:8" s="6" customFormat="1" ht="45" x14ac:dyDescent="0.25">
      <c r="A2204" s="522">
        <v>102841</v>
      </c>
      <c r="B2204" s="523" t="s">
        <v>14734</v>
      </c>
      <c r="C2204" s="522" t="s">
        <v>1286</v>
      </c>
      <c r="D2204" s="524">
        <v>0</v>
      </c>
      <c r="E2204" s="479"/>
      <c r="F2204" s="480" t="str">
        <f t="shared" si="69"/>
        <v>102841</v>
      </c>
      <c r="G2204" s="481">
        <f t="shared" si="68"/>
        <v>0</v>
      </c>
      <c r="H2204" s="468"/>
    </row>
    <row r="2205" spans="1:8" s="6" customFormat="1" ht="45" x14ac:dyDescent="0.25">
      <c r="A2205" s="522">
        <v>102842</v>
      </c>
      <c r="B2205" s="523" t="s">
        <v>14735</v>
      </c>
      <c r="C2205" s="522" t="s">
        <v>1286</v>
      </c>
      <c r="D2205" s="524">
        <v>0</v>
      </c>
      <c r="E2205" s="479"/>
      <c r="F2205" s="480" t="str">
        <f t="shared" si="69"/>
        <v>102842</v>
      </c>
      <c r="G2205" s="481">
        <f t="shared" si="68"/>
        <v>0</v>
      </c>
      <c r="H2205" s="468"/>
    </row>
    <row r="2206" spans="1:8" s="6" customFormat="1" ht="45" x14ac:dyDescent="0.25">
      <c r="A2206" s="522">
        <v>102843</v>
      </c>
      <c r="B2206" s="523" t="s">
        <v>3376</v>
      </c>
      <c r="C2206" s="522" t="s">
        <v>1286</v>
      </c>
      <c r="D2206" s="524">
        <v>142.19999999999999</v>
      </c>
      <c r="E2206" s="479"/>
      <c r="F2206" s="480" t="str">
        <f t="shared" si="69"/>
        <v>102843</v>
      </c>
      <c r="G2206" s="481">
        <f t="shared" si="68"/>
        <v>186.3</v>
      </c>
      <c r="H2206" s="468"/>
    </row>
    <row r="2207" spans="1:8" s="6" customFormat="1" ht="60" x14ac:dyDescent="0.25">
      <c r="A2207" s="522">
        <v>89267</v>
      </c>
      <c r="B2207" s="523" t="s">
        <v>3089</v>
      </c>
      <c r="C2207" s="522" t="s">
        <v>1286</v>
      </c>
      <c r="D2207" s="524">
        <v>51.81</v>
      </c>
      <c r="E2207" s="479"/>
      <c r="F2207" s="480" t="str">
        <f t="shared" si="69"/>
        <v>89267</v>
      </c>
      <c r="G2207" s="481">
        <f t="shared" si="68"/>
        <v>67.88</v>
      </c>
      <c r="H2207" s="468"/>
    </row>
    <row r="2208" spans="1:8" s="6" customFormat="1" ht="60" x14ac:dyDescent="0.25">
      <c r="A2208" s="522">
        <v>89269</v>
      </c>
      <c r="B2208" s="523" t="s">
        <v>3091</v>
      </c>
      <c r="C2208" s="522" t="s">
        <v>1286</v>
      </c>
      <c r="D2208" s="524">
        <v>7.38</v>
      </c>
      <c r="E2208" s="479"/>
      <c r="F2208" s="480" t="str">
        <f t="shared" si="69"/>
        <v>89269</v>
      </c>
      <c r="G2208" s="481">
        <f t="shared" si="68"/>
        <v>9.67</v>
      </c>
      <c r="H2208" s="468"/>
    </row>
    <row r="2209" spans="1:8" s="6" customFormat="1" ht="45" x14ac:dyDescent="0.25">
      <c r="A2209" s="522">
        <v>89268</v>
      </c>
      <c r="B2209" s="523" t="s">
        <v>3090</v>
      </c>
      <c r="C2209" s="522" t="s">
        <v>1286</v>
      </c>
      <c r="D2209" s="524">
        <v>18.260000000000002</v>
      </c>
      <c r="E2209" s="479"/>
      <c r="F2209" s="480" t="str">
        <f t="shared" si="69"/>
        <v>89268</v>
      </c>
      <c r="G2209" s="481">
        <f t="shared" si="68"/>
        <v>23.92</v>
      </c>
      <c r="H2209" s="468"/>
    </row>
    <row r="2210" spans="1:8" s="6" customFormat="1" ht="60" x14ac:dyDescent="0.25">
      <c r="A2210" s="522">
        <v>89270</v>
      </c>
      <c r="B2210" s="523" t="s">
        <v>3092</v>
      </c>
      <c r="C2210" s="522" t="s">
        <v>1286</v>
      </c>
      <c r="D2210" s="524">
        <v>83.29</v>
      </c>
      <c r="E2210" s="479"/>
      <c r="F2210" s="480" t="str">
        <f t="shared" si="69"/>
        <v>89270</v>
      </c>
      <c r="G2210" s="481">
        <f t="shared" si="68"/>
        <v>109.12</v>
      </c>
      <c r="H2210" s="468"/>
    </row>
    <row r="2211" spans="1:8" s="6" customFormat="1" ht="60" x14ac:dyDescent="0.25">
      <c r="A2211" s="522">
        <v>89271</v>
      </c>
      <c r="B2211" s="523" t="s">
        <v>3093</v>
      </c>
      <c r="C2211" s="522" t="s">
        <v>1286</v>
      </c>
      <c r="D2211" s="524">
        <v>30.65</v>
      </c>
      <c r="E2211" s="479"/>
      <c r="F2211" s="480" t="str">
        <f t="shared" si="69"/>
        <v>89271</v>
      </c>
      <c r="G2211" s="481">
        <f t="shared" si="68"/>
        <v>40.15</v>
      </c>
      <c r="H2211" s="468"/>
    </row>
    <row r="2212" spans="1:8" s="6" customFormat="1" ht="45" x14ac:dyDescent="0.25">
      <c r="A2212" s="522">
        <v>93283</v>
      </c>
      <c r="B2212" s="523" t="s">
        <v>3266</v>
      </c>
      <c r="C2212" s="522" t="s">
        <v>1286</v>
      </c>
      <c r="D2212" s="524">
        <v>99.64</v>
      </c>
      <c r="E2212" s="479"/>
      <c r="F2212" s="480" t="str">
        <f t="shared" si="69"/>
        <v>93283</v>
      </c>
      <c r="G2212" s="481">
        <f t="shared" si="68"/>
        <v>130.54</v>
      </c>
      <c r="H2212" s="468"/>
    </row>
    <row r="2213" spans="1:8" s="6" customFormat="1" ht="45" x14ac:dyDescent="0.25">
      <c r="A2213" s="522">
        <v>93296</v>
      </c>
      <c r="B2213" s="523" t="s">
        <v>3270</v>
      </c>
      <c r="C2213" s="522" t="s">
        <v>1286</v>
      </c>
      <c r="D2213" s="524">
        <v>14.19</v>
      </c>
      <c r="E2213" s="479"/>
      <c r="F2213" s="480" t="str">
        <f t="shared" si="69"/>
        <v>93296</v>
      </c>
      <c r="G2213" s="481">
        <f t="shared" si="68"/>
        <v>18.59</v>
      </c>
      <c r="H2213" s="468"/>
    </row>
    <row r="2214" spans="1:8" s="6" customFormat="1" ht="45" x14ac:dyDescent="0.25">
      <c r="A2214" s="522">
        <v>93284</v>
      </c>
      <c r="B2214" s="523" t="s">
        <v>3267</v>
      </c>
      <c r="C2214" s="522" t="s">
        <v>1286</v>
      </c>
      <c r="D2214" s="524">
        <v>35.119999999999997</v>
      </c>
      <c r="E2214" s="479"/>
      <c r="F2214" s="480" t="str">
        <f t="shared" si="69"/>
        <v>93284</v>
      </c>
      <c r="G2214" s="481">
        <f t="shared" si="68"/>
        <v>46.01</v>
      </c>
      <c r="H2214" s="468"/>
    </row>
    <row r="2215" spans="1:8" s="6" customFormat="1" ht="45" x14ac:dyDescent="0.25">
      <c r="A2215" s="522">
        <v>93285</v>
      </c>
      <c r="B2215" s="523" t="s">
        <v>3268</v>
      </c>
      <c r="C2215" s="522" t="s">
        <v>1286</v>
      </c>
      <c r="D2215" s="524">
        <v>160.16999999999999</v>
      </c>
      <c r="E2215" s="479"/>
      <c r="F2215" s="480" t="str">
        <f t="shared" si="69"/>
        <v>93285</v>
      </c>
      <c r="G2215" s="481">
        <f t="shared" si="68"/>
        <v>209.84</v>
      </c>
      <c r="H2215" s="468"/>
    </row>
    <row r="2216" spans="1:8" s="6" customFormat="1" ht="45" x14ac:dyDescent="0.25">
      <c r="A2216" s="522">
        <v>93286</v>
      </c>
      <c r="B2216" s="523" t="s">
        <v>3269</v>
      </c>
      <c r="C2216" s="522" t="s">
        <v>1286</v>
      </c>
      <c r="D2216" s="524">
        <v>11.18</v>
      </c>
      <c r="E2216" s="479"/>
      <c r="F2216" s="480" t="str">
        <f t="shared" si="69"/>
        <v>93286</v>
      </c>
      <c r="G2216" s="481">
        <f t="shared" si="68"/>
        <v>14.65</v>
      </c>
      <c r="H2216" s="468"/>
    </row>
    <row r="2217" spans="1:8" s="6" customFormat="1" ht="60" x14ac:dyDescent="0.25">
      <c r="A2217" s="522">
        <v>104706</v>
      </c>
      <c r="B2217" s="523" t="s">
        <v>14736</v>
      </c>
      <c r="C2217" s="522" t="s">
        <v>1286</v>
      </c>
      <c r="D2217" s="524">
        <v>0</v>
      </c>
      <c r="E2217" s="479"/>
      <c r="F2217" s="480" t="str">
        <f t="shared" si="69"/>
        <v>104706</v>
      </c>
      <c r="G2217" s="481">
        <f t="shared" si="68"/>
        <v>0</v>
      </c>
      <c r="H2217" s="468"/>
    </row>
    <row r="2218" spans="1:8" s="6" customFormat="1" ht="60" x14ac:dyDescent="0.25">
      <c r="A2218" s="522">
        <v>104707</v>
      </c>
      <c r="B2218" s="523" t="s">
        <v>14737</v>
      </c>
      <c r="C2218" s="522" t="s">
        <v>1286</v>
      </c>
      <c r="D2218" s="524">
        <v>0</v>
      </c>
      <c r="E2218" s="479"/>
      <c r="F2218" s="480" t="str">
        <f t="shared" si="69"/>
        <v>104707</v>
      </c>
      <c r="G2218" s="481">
        <f t="shared" si="68"/>
        <v>0</v>
      </c>
      <c r="H2218" s="468"/>
    </row>
    <row r="2219" spans="1:8" s="6" customFormat="1" ht="60" x14ac:dyDescent="0.25">
      <c r="A2219" s="522">
        <v>104708</v>
      </c>
      <c r="B2219" s="523" t="s">
        <v>14738</v>
      </c>
      <c r="C2219" s="522" t="s">
        <v>1286</v>
      </c>
      <c r="D2219" s="524">
        <v>0</v>
      </c>
      <c r="E2219" s="479"/>
      <c r="F2219" s="480" t="str">
        <f t="shared" si="69"/>
        <v>104708</v>
      </c>
      <c r="G2219" s="481">
        <f t="shared" si="68"/>
        <v>0</v>
      </c>
      <c r="H2219" s="468"/>
    </row>
    <row r="2220" spans="1:8" s="6" customFormat="1" ht="75" x14ac:dyDescent="0.25">
      <c r="A2220" s="522">
        <v>104709</v>
      </c>
      <c r="B2220" s="523" t="s">
        <v>14739</v>
      </c>
      <c r="C2220" s="522" t="s">
        <v>1286</v>
      </c>
      <c r="D2220" s="524">
        <v>1235.56</v>
      </c>
      <c r="E2220" s="479"/>
      <c r="F2220" s="480" t="str">
        <f t="shared" si="69"/>
        <v>104709</v>
      </c>
      <c r="G2220" s="481">
        <f t="shared" si="68"/>
        <v>1618.71</v>
      </c>
      <c r="H2220" s="468"/>
    </row>
    <row r="2221" spans="1:8" s="6" customFormat="1" ht="60" x14ac:dyDescent="0.25">
      <c r="A2221" s="522">
        <v>104903</v>
      </c>
      <c r="B2221" s="523" t="s">
        <v>14740</v>
      </c>
      <c r="C2221" s="522" t="s">
        <v>1286</v>
      </c>
      <c r="D2221" s="524">
        <v>0</v>
      </c>
      <c r="E2221" s="479"/>
      <c r="F2221" s="480" t="str">
        <f t="shared" si="69"/>
        <v>104903</v>
      </c>
      <c r="G2221" s="481">
        <f t="shared" si="68"/>
        <v>0</v>
      </c>
      <c r="H2221" s="468"/>
    </row>
    <row r="2222" spans="1:8" s="6" customFormat="1" ht="45" x14ac:dyDescent="0.25">
      <c r="A2222" s="522">
        <v>104904</v>
      </c>
      <c r="B2222" s="523" t="s">
        <v>14741</v>
      </c>
      <c r="C2222" s="522" t="s">
        <v>1286</v>
      </c>
      <c r="D2222" s="524">
        <v>0</v>
      </c>
      <c r="E2222" s="479"/>
      <c r="F2222" s="480" t="str">
        <f t="shared" si="69"/>
        <v>104904</v>
      </c>
      <c r="G2222" s="481">
        <f t="shared" si="68"/>
        <v>0</v>
      </c>
      <c r="H2222" s="468"/>
    </row>
    <row r="2223" spans="1:8" s="6" customFormat="1" ht="60" x14ac:dyDescent="0.25">
      <c r="A2223" s="522">
        <v>104905</v>
      </c>
      <c r="B2223" s="523" t="s">
        <v>14742</v>
      </c>
      <c r="C2223" s="522" t="s">
        <v>1286</v>
      </c>
      <c r="D2223" s="524">
        <v>0</v>
      </c>
      <c r="E2223" s="479"/>
      <c r="F2223" s="480" t="str">
        <f t="shared" si="69"/>
        <v>104905</v>
      </c>
      <c r="G2223" s="481">
        <f t="shared" si="68"/>
        <v>0</v>
      </c>
      <c r="H2223" s="468"/>
    </row>
    <row r="2224" spans="1:8" s="6" customFormat="1" ht="60" x14ac:dyDescent="0.25">
      <c r="A2224" s="522">
        <v>104906</v>
      </c>
      <c r="B2224" s="523" t="s">
        <v>14743</v>
      </c>
      <c r="C2224" s="522" t="s">
        <v>1286</v>
      </c>
      <c r="D2224" s="524">
        <v>104.28</v>
      </c>
      <c r="E2224" s="479"/>
      <c r="F2224" s="480" t="str">
        <f t="shared" si="69"/>
        <v>104906</v>
      </c>
      <c r="G2224" s="481">
        <f t="shared" si="68"/>
        <v>136.62</v>
      </c>
      <c r="H2224" s="468"/>
    </row>
    <row r="2225" spans="1:8" s="6" customFormat="1" ht="30" x14ac:dyDescent="0.25">
      <c r="A2225" s="522">
        <v>102846</v>
      </c>
      <c r="B2225" s="523" t="s">
        <v>14744</v>
      </c>
      <c r="C2225" s="522" t="s">
        <v>1286</v>
      </c>
      <c r="D2225" s="524">
        <v>0</v>
      </c>
      <c r="E2225" s="479"/>
      <c r="F2225" s="480" t="str">
        <f t="shared" si="69"/>
        <v>102846</v>
      </c>
      <c r="G2225" s="481">
        <f t="shared" si="68"/>
        <v>0</v>
      </c>
      <c r="H2225" s="468"/>
    </row>
    <row r="2226" spans="1:8" s="6" customFormat="1" ht="30" x14ac:dyDescent="0.25">
      <c r="A2226" s="522">
        <v>102847</v>
      </c>
      <c r="B2226" s="523" t="s">
        <v>14745</v>
      </c>
      <c r="C2226" s="522" t="s">
        <v>1286</v>
      </c>
      <c r="D2226" s="524">
        <v>0</v>
      </c>
      <c r="E2226" s="479"/>
      <c r="F2226" s="480" t="str">
        <f t="shared" si="69"/>
        <v>102847</v>
      </c>
      <c r="G2226" s="481">
        <f t="shared" si="68"/>
        <v>0</v>
      </c>
      <c r="H2226" s="468"/>
    </row>
    <row r="2227" spans="1:8" s="6" customFormat="1" ht="30" x14ac:dyDescent="0.25">
      <c r="A2227" s="522">
        <v>102848</v>
      </c>
      <c r="B2227" s="523" t="s">
        <v>14746</v>
      </c>
      <c r="C2227" s="522" t="s">
        <v>1286</v>
      </c>
      <c r="D2227" s="524">
        <v>0</v>
      </c>
      <c r="E2227" s="479"/>
      <c r="F2227" s="480" t="str">
        <f t="shared" si="69"/>
        <v>102848</v>
      </c>
      <c r="G2227" s="481">
        <f t="shared" si="68"/>
        <v>0</v>
      </c>
      <c r="H2227" s="468"/>
    </row>
    <row r="2228" spans="1:8" s="6" customFormat="1" ht="45" x14ac:dyDescent="0.25">
      <c r="A2228" s="522">
        <v>102849</v>
      </c>
      <c r="B2228" s="523" t="s">
        <v>3377</v>
      </c>
      <c r="C2228" s="522" t="s">
        <v>1286</v>
      </c>
      <c r="D2228" s="524">
        <v>69.52</v>
      </c>
      <c r="E2228" s="479"/>
      <c r="F2228" s="480" t="str">
        <f t="shared" si="69"/>
        <v>102849</v>
      </c>
      <c r="G2228" s="481">
        <f t="shared" si="68"/>
        <v>91.08</v>
      </c>
      <c r="H2228" s="468"/>
    </row>
    <row r="2229" spans="1:8" s="6" customFormat="1" ht="45" x14ac:dyDescent="0.25">
      <c r="A2229" s="522">
        <v>102852</v>
      </c>
      <c r="B2229" s="523" t="s">
        <v>14747</v>
      </c>
      <c r="C2229" s="522" t="s">
        <v>1286</v>
      </c>
      <c r="D2229" s="524">
        <v>0</v>
      </c>
      <c r="E2229" s="479"/>
      <c r="F2229" s="480" t="str">
        <f t="shared" si="69"/>
        <v>102852</v>
      </c>
      <c r="G2229" s="481">
        <f t="shared" si="68"/>
        <v>0</v>
      </c>
      <c r="H2229" s="468"/>
    </row>
    <row r="2230" spans="1:8" s="6" customFormat="1" ht="45" x14ac:dyDescent="0.25">
      <c r="A2230" s="522">
        <v>102853</v>
      </c>
      <c r="B2230" s="523" t="s">
        <v>14748</v>
      </c>
      <c r="C2230" s="522" t="s">
        <v>1286</v>
      </c>
      <c r="D2230" s="524">
        <v>0</v>
      </c>
      <c r="E2230" s="479"/>
      <c r="F2230" s="480" t="str">
        <f t="shared" si="69"/>
        <v>102853</v>
      </c>
      <c r="G2230" s="481">
        <f t="shared" si="68"/>
        <v>0</v>
      </c>
      <c r="H2230" s="468"/>
    </row>
    <row r="2231" spans="1:8" s="6" customFormat="1" ht="45" x14ac:dyDescent="0.25">
      <c r="A2231" s="522">
        <v>102854</v>
      </c>
      <c r="B2231" s="523" t="s">
        <v>14749</v>
      </c>
      <c r="C2231" s="522" t="s">
        <v>1286</v>
      </c>
      <c r="D2231" s="524">
        <v>0</v>
      </c>
      <c r="E2231" s="479"/>
      <c r="F2231" s="480" t="str">
        <f t="shared" si="69"/>
        <v>102854</v>
      </c>
      <c r="G2231" s="481">
        <f t="shared" si="68"/>
        <v>0</v>
      </c>
      <c r="H2231" s="468"/>
    </row>
    <row r="2232" spans="1:8" s="6" customFormat="1" ht="45" x14ac:dyDescent="0.25">
      <c r="A2232" s="522">
        <v>102855</v>
      </c>
      <c r="B2232" s="523" t="s">
        <v>3378</v>
      </c>
      <c r="C2232" s="522" t="s">
        <v>1286</v>
      </c>
      <c r="D2232" s="524">
        <v>69.52</v>
      </c>
      <c r="E2232" s="479"/>
      <c r="F2232" s="480" t="str">
        <f t="shared" si="69"/>
        <v>102855</v>
      </c>
      <c r="G2232" s="481">
        <f t="shared" si="68"/>
        <v>91.08</v>
      </c>
      <c r="H2232" s="468"/>
    </row>
    <row r="2233" spans="1:8" s="6" customFormat="1" ht="75" x14ac:dyDescent="0.25">
      <c r="A2233" s="522">
        <v>93397</v>
      </c>
      <c r="B2233" s="523" t="s">
        <v>3271</v>
      </c>
      <c r="C2233" s="522" t="s">
        <v>1286</v>
      </c>
      <c r="D2233" s="524">
        <v>25.45</v>
      </c>
      <c r="E2233" s="479"/>
      <c r="F2233" s="480" t="str">
        <f t="shared" si="69"/>
        <v>93397</v>
      </c>
      <c r="G2233" s="481">
        <f t="shared" si="68"/>
        <v>33.340000000000003</v>
      </c>
      <c r="H2233" s="468"/>
    </row>
    <row r="2234" spans="1:8" s="6" customFormat="1" ht="75" x14ac:dyDescent="0.25">
      <c r="A2234" s="522">
        <v>93399</v>
      </c>
      <c r="B2234" s="523" t="s">
        <v>14750</v>
      </c>
      <c r="C2234" s="522" t="s">
        <v>1286</v>
      </c>
      <c r="D2234" s="524">
        <v>3.88</v>
      </c>
      <c r="E2234" s="479"/>
      <c r="F2234" s="480" t="str">
        <f t="shared" si="69"/>
        <v>93399</v>
      </c>
      <c r="G2234" s="481">
        <f t="shared" si="68"/>
        <v>5.08</v>
      </c>
      <c r="H2234" s="468"/>
    </row>
    <row r="2235" spans="1:8" s="6" customFormat="1" ht="60" x14ac:dyDescent="0.25">
      <c r="A2235" s="522">
        <v>93398</v>
      </c>
      <c r="B2235" s="523" t="s">
        <v>3272</v>
      </c>
      <c r="C2235" s="522" t="s">
        <v>1286</v>
      </c>
      <c r="D2235" s="524">
        <v>9.61</v>
      </c>
      <c r="E2235" s="479"/>
      <c r="F2235" s="480" t="str">
        <f t="shared" si="69"/>
        <v>93398</v>
      </c>
      <c r="G2235" s="481">
        <f t="shared" si="68"/>
        <v>12.59</v>
      </c>
      <c r="H2235" s="468"/>
    </row>
    <row r="2236" spans="1:8" s="6" customFormat="1" ht="75" x14ac:dyDescent="0.25">
      <c r="A2236" s="522">
        <v>93400</v>
      </c>
      <c r="B2236" s="523" t="s">
        <v>3273</v>
      </c>
      <c r="C2236" s="522" t="s">
        <v>1286</v>
      </c>
      <c r="D2236" s="524">
        <v>44.2</v>
      </c>
      <c r="E2236" s="479"/>
      <c r="F2236" s="480" t="str">
        <f t="shared" si="69"/>
        <v>93400</v>
      </c>
      <c r="G2236" s="481">
        <f t="shared" si="68"/>
        <v>57.91</v>
      </c>
      <c r="H2236" s="468"/>
    </row>
    <row r="2237" spans="1:8" s="6" customFormat="1" ht="75" x14ac:dyDescent="0.25">
      <c r="A2237" s="522">
        <v>93401</v>
      </c>
      <c r="B2237" s="523" t="s">
        <v>3274</v>
      </c>
      <c r="C2237" s="522" t="s">
        <v>1286</v>
      </c>
      <c r="D2237" s="524">
        <v>167.03</v>
      </c>
      <c r="E2237" s="479"/>
      <c r="F2237" s="480" t="str">
        <f t="shared" si="69"/>
        <v>93401</v>
      </c>
      <c r="G2237" s="481">
        <f t="shared" si="68"/>
        <v>218.83</v>
      </c>
      <c r="H2237" s="468"/>
    </row>
    <row r="2238" spans="1:8" s="6" customFormat="1" ht="75" x14ac:dyDescent="0.25">
      <c r="A2238" s="522">
        <v>89259</v>
      </c>
      <c r="B2238" s="523" t="s">
        <v>3083</v>
      </c>
      <c r="C2238" s="522" t="s">
        <v>1286</v>
      </c>
      <c r="D2238" s="524">
        <v>27.74</v>
      </c>
      <c r="E2238" s="479"/>
      <c r="F2238" s="480" t="str">
        <f t="shared" si="69"/>
        <v>89259</v>
      </c>
      <c r="G2238" s="481">
        <f t="shared" si="68"/>
        <v>36.340000000000003</v>
      </c>
      <c r="H2238" s="468"/>
    </row>
    <row r="2239" spans="1:8" s="6" customFormat="1" ht="75" x14ac:dyDescent="0.25">
      <c r="A2239" s="522">
        <v>91466</v>
      </c>
      <c r="B2239" s="523" t="s">
        <v>3206</v>
      </c>
      <c r="C2239" s="522" t="s">
        <v>1286</v>
      </c>
      <c r="D2239" s="524">
        <v>4.12</v>
      </c>
      <c r="E2239" s="479"/>
      <c r="F2239" s="480" t="str">
        <f t="shared" si="69"/>
        <v>91466</v>
      </c>
      <c r="G2239" s="481">
        <f t="shared" si="68"/>
        <v>5.4</v>
      </c>
      <c r="H2239" s="468"/>
    </row>
    <row r="2240" spans="1:8" s="6" customFormat="1" ht="60" x14ac:dyDescent="0.25">
      <c r="A2240" s="522">
        <v>89260</v>
      </c>
      <c r="B2240" s="523" t="s">
        <v>3084</v>
      </c>
      <c r="C2240" s="522" t="s">
        <v>1286</v>
      </c>
      <c r="D2240" s="524">
        <v>10.210000000000001</v>
      </c>
      <c r="E2240" s="479"/>
      <c r="F2240" s="480" t="str">
        <f t="shared" si="69"/>
        <v>89260</v>
      </c>
      <c r="G2240" s="481">
        <f t="shared" si="68"/>
        <v>13.38</v>
      </c>
      <c r="H2240" s="468"/>
    </row>
    <row r="2241" spans="1:8" s="6" customFormat="1" ht="75" x14ac:dyDescent="0.25">
      <c r="A2241" s="522">
        <v>89262</v>
      </c>
      <c r="B2241" s="523" t="s">
        <v>3085</v>
      </c>
      <c r="C2241" s="522" t="s">
        <v>1286</v>
      </c>
      <c r="D2241" s="524">
        <v>47.06</v>
      </c>
      <c r="E2241" s="479"/>
      <c r="F2241" s="480" t="str">
        <f t="shared" si="69"/>
        <v>89262</v>
      </c>
      <c r="G2241" s="481">
        <f t="shared" si="68"/>
        <v>61.65</v>
      </c>
      <c r="H2241" s="468"/>
    </row>
    <row r="2242" spans="1:8" s="6" customFormat="1" ht="75" x14ac:dyDescent="0.25">
      <c r="A2242" s="522">
        <v>91467</v>
      </c>
      <c r="B2242" s="523" t="s">
        <v>3207</v>
      </c>
      <c r="C2242" s="522" t="s">
        <v>1286</v>
      </c>
      <c r="D2242" s="524">
        <v>167.03</v>
      </c>
      <c r="E2242" s="479"/>
      <c r="F2242" s="480" t="str">
        <f t="shared" si="69"/>
        <v>91467</v>
      </c>
      <c r="G2242" s="481">
        <f t="shared" si="68"/>
        <v>218.83</v>
      </c>
      <c r="H2242" s="468"/>
    </row>
    <row r="2243" spans="1:8" s="6" customFormat="1" ht="75" x14ac:dyDescent="0.25">
      <c r="A2243" s="522">
        <v>105839</v>
      </c>
      <c r="B2243" s="523" t="s">
        <v>14751</v>
      </c>
      <c r="C2243" s="522" t="s">
        <v>1286</v>
      </c>
      <c r="D2243" s="524">
        <v>0</v>
      </c>
      <c r="E2243" s="479"/>
      <c r="F2243" s="480" t="str">
        <f t="shared" si="69"/>
        <v>105839</v>
      </c>
      <c r="G2243" s="481">
        <f t="shared" si="68"/>
        <v>0</v>
      </c>
      <c r="H2243" s="468"/>
    </row>
    <row r="2244" spans="1:8" s="6" customFormat="1" ht="75" x14ac:dyDescent="0.25">
      <c r="A2244" s="522">
        <v>105842</v>
      </c>
      <c r="B2244" s="523" t="s">
        <v>14752</v>
      </c>
      <c r="C2244" s="522" t="s">
        <v>1286</v>
      </c>
      <c r="D2244" s="524">
        <v>0</v>
      </c>
      <c r="E2244" s="479"/>
      <c r="F2244" s="480" t="str">
        <f t="shared" si="69"/>
        <v>105842</v>
      </c>
      <c r="G2244" s="481">
        <f t="shared" ref="G2244:G2307" si="70">ROUND(D2244*(1+$G$2),2)</f>
        <v>0</v>
      </c>
      <c r="H2244" s="468"/>
    </row>
    <row r="2245" spans="1:8" s="6" customFormat="1" ht="75" x14ac:dyDescent="0.25">
      <c r="A2245" s="522">
        <v>105840</v>
      </c>
      <c r="B2245" s="523" t="s">
        <v>14753</v>
      </c>
      <c r="C2245" s="522" t="s">
        <v>1286</v>
      </c>
      <c r="D2245" s="524">
        <v>0</v>
      </c>
      <c r="E2245" s="479"/>
      <c r="F2245" s="480" t="str">
        <f t="shared" ref="F2245:F2308" si="71">TRIM(A2245)</f>
        <v>105840</v>
      </c>
      <c r="G2245" s="481">
        <f t="shared" si="70"/>
        <v>0</v>
      </c>
      <c r="H2245" s="468"/>
    </row>
    <row r="2246" spans="1:8" s="6" customFormat="1" ht="75" x14ac:dyDescent="0.25">
      <c r="A2246" s="522">
        <v>105841</v>
      </c>
      <c r="B2246" s="523" t="s">
        <v>14754</v>
      </c>
      <c r="C2246" s="522" t="s">
        <v>1286</v>
      </c>
      <c r="D2246" s="524">
        <v>0</v>
      </c>
      <c r="E2246" s="479"/>
      <c r="F2246" s="480" t="str">
        <f t="shared" si="71"/>
        <v>105841</v>
      </c>
      <c r="G2246" s="481">
        <f t="shared" si="70"/>
        <v>0</v>
      </c>
      <c r="H2246" s="468"/>
    </row>
    <row r="2247" spans="1:8" s="6" customFormat="1" ht="90" x14ac:dyDescent="0.25">
      <c r="A2247" s="522">
        <v>105843</v>
      </c>
      <c r="B2247" s="523" t="s">
        <v>18711</v>
      </c>
      <c r="C2247" s="522" t="s">
        <v>1286</v>
      </c>
      <c r="D2247" s="524">
        <v>87.91</v>
      </c>
      <c r="E2247" s="479"/>
      <c r="F2247" s="480" t="str">
        <f t="shared" si="71"/>
        <v>105843</v>
      </c>
      <c r="G2247" s="481">
        <f t="shared" si="70"/>
        <v>115.17</v>
      </c>
      <c r="H2247" s="468"/>
    </row>
    <row r="2248" spans="1:8" s="6" customFormat="1" ht="75" x14ac:dyDescent="0.25">
      <c r="A2248" s="522">
        <v>91629</v>
      </c>
      <c r="B2248" s="523" t="s">
        <v>3212</v>
      </c>
      <c r="C2248" s="522" t="s">
        <v>1286</v>
      </c>
      <c r="D2248" s="524">
        <v>21.99</v>
      </c>
      <c r="E2248" s="479"/>
      <c r="F2248" s="480" t="str">
        <f t="shared" si="71"/>
        <v>91629</v>
      </c>
      <c r="G2248" s="481">
        <f t="shared" si="70"/>
        <v>28.81</v>
      </c>
      <c r="H2248" s="468"/>
    </row>
    <row r="2249" spans="1:8" s="6" customFormat="1" ht="75" x14ac:dyDescent="0.25">
      <c r="A2249" s="522">
        <v>91631</v>
      </c>
      <c r="B2249" s="523" t="s">
        <v>3214</v>
      </c>
      <c r="C2249" s="522" t="s">
        <v>1286</v>
      </c>
      <c r="D2249" s="524">
        <v>3.3</v>
      </c>
      <c r="E2249" s="479"/>
      <c r="F2249" s="480" t="str">
        <f t="shared" si="71"/>
        <v>91631</v>
      </c>
      <c r="G2249" s="481">
        <f t="shared" si="70"/>
        <v>4.32</v>
      </c>
      <c r="H2249" s="468"/>
    </row>
    <row r="2250" spans="1:8" s="6" customFormat="1" ht="60" x14ac:dyDescent="0.25">
      <c r="A2250" s="522">
        <v>91630</v>
      </c>
      <c r="B2250" s="523" t="s">
        <v>3213</v>
      </c>
      <c r="C2250" s="522" t="s">
        <v>1286</v>
      </c>
      <c r="D2250" s="524">
        <v>8.19</v>
      </c>
      <c r="E2250" s="479"/>
      <c r="F2250" s="480" t="str">
        <f t="shared" si="71"/>
        <v>91630</v>
      </c>
      <c r="G2250" s="481">
        <f t="shared" si="70"/>
        <v>10.73</v>
      </c>
      <c r="H2250" s="468"/>
    </row>
    <row r="2251" spans="1:8" s="6" customFormat="1" ht="75" x14ac:dyDescent="0.25">
      <c r="A2251" s="522">
        <v>91632</v>
      </c>
      <c r="B2251" s="523" t="s">
        <v>3215</v>
      </c>
      <c r="C2251" s="522" t="s">
        <v>1286</v>
      </c>
      <c r="D2251" s="524">
        <v>37.71</v>
      </c>
      <c r="E2251" s="479"/>
      <c r="F2251" s="480" t="str">
        <f t="shared" si="71"/>
        <v>91632</v>
      </c>
      <c r="G2251" s="481">
        <f t="shared" si="70"/>
        <v>49.4</v>
      </c>
      <c r="H2251" s="468"/>
    </row>
    <row r="2252" spans="1:8" s="6" customFormat="1" ht="75" x14ac:dyDescent="0.25">
      <c r="A2252" s="522">
        <v>91633</v>
      </c>
      <c r="B2252" s="523" t="s">
        <v>3216</v>
      </c>
      <c r="C2252" s="522" t="s">
        <v>1286</v>
      </c>
      <c r="D2252" s="524">
        <v>141.37</v>
      </c>
      <c r="E2252" s="479"/>
      <c r="F2252" s="480" t="str">
        <f t="shared" si="71"/>
        <v>91633</v>
      </c>
      <c r="G2252" s="481">
        <f t="shared" si="70"/>
        <v>185.21</v>
      </c>
      <c r="H2252" s="468"/>
    </row>
    <row r="2253" spans="1:8" s="6" customFormat="1" ht="45" x14ac:dyDescent="0.25">
      <c r="A2253" s="522">
        <v>98760</v>
      </c>
      <c r="B2253" s="523" t="s">
        <v>3359</v>
      </c>
      <c r="C2253" s="522" t="s">
        <v>1286</v>
      </c>
      <c r="D2253" s="524">
        <v>0.06</v>
      </c>
      <c r="E2253" s="479"/>
      <c r="F2253" s="480" t="str">
        <f t="shared" si="71"/>
        <v>98760</v>
      </c>
      <c r="G2253" s="481">
        <f t="shared" si="70"/>
        <v>0.08</v>
      </c>
      <c r="H2253" s="468"/>
    </row>
    <row r="2254" spans="1:8" s="6" customFormat="1" ht="45" x14ac:dyDescent="0.25">
      <c r="A2254" s="522">
        <v>98761</v>
      </c>
      <c r="B2254" s="523" t="s">
        <v>3360</v>
      </c>
      <c r="C2254" s="522" t="s">
        <v>1286</v>
      </c>
      <c r="D2254" s="524">
        <v>0.01</v>
      </c>
      <c r="E2254" s="479"/>
      <c r="F2254" s="480" t="str">
        <f t="shared" si="71"/>
        <v>98761</v>
      </c>
      <c r="G2254" s="481">
        <f t="shared" si="70"/>
        <v>0.01</v>
      </c>
      <c r="H2254" s="468"/>
    </row>
    <row r="2255" spans="1:8" s="6" customFormat="1" ht="45" x14ac:dyDescent="0.25">
      <c r="A2255" s="522">
        <v>98762</v>
      </c>
      <c r="B2255" s="523" t="s">
        <v>3361</v>
      </c>
      <c r="C2255" s="522" t="s">
        <v>1286</v>
      </c>
      <c r="D2255" s="524">
        <v>0.08</v>
      </c>
      <c r="E2255" s="479"/>
      <c r="F2255" s="480" t="str">
        <f t="shared" si="71"/>
        <v>98762</v>
      </c>
      <c r="G2255" s="481">
        <f t="shared" si="70"/>
        <v>0.1</v>
      </c>
      <c r="H2255" s="468"/>
    </row>
    <row r="2256" spans="1:8" s="6" customFormat="1" ht="60" x14ac:dyDescent="0.25">
      <c r="A2256" s="522">
        <v>98763</v>
      </c>
      <c r="B2256" s="523" t="s">
        <v>3362</v>
      </c>
      <c r="C2256" s="522" t="s">
        <v>1286</v>
      </c>
      <c r="D2256" s="524">
        <v>3.94</v>
      </c>
      <c r="E2256" s="479"/>
      <c r="F2256" s="480" t="str">
        <f t="shared" si="71"/>
        <v>98763</v>
      </c>
      <c r="G2256" s="481">
        <f t="shared" si="70"/>
        <v>5.16</v>
      </c>
      <c r="H2256" s="468"/>
    </row>
    <row r="2257" spans="1:8" s="6" customFormat="1" ht="60" x14ac:dyDescent="0.25">
      <c r="A2257" s="522">
        <v>99829</v>
      </c>
      <c r="B2257" s="523" t="s">
        <v>14755</v>
      </c>
      <c r="C2257" s="522" t="s">
        <v>1286</v>
      </c>
      <c r="D2257" s="524">
        <v>0.17</v>
      </c>
      <c r="E2257" s="479"/>
      <c r="F2257" s="480" t="str">
        <f t="shared" si="71"/>
        <v>99829</v>
      </c>
      <c r="G2257" s="481">
        <f t="shared" si="70"/>
        <v>0.22</v>
      </c>
      <c r="H2257" s="468"/>
    </row>
    <row r="2258" spans="1:8" s="6" customFormat="1" ht="45" x14ac:dyDescent="0.25">
      <c r="A2258" s="522">
        <v>99830</v>
      </c>
      <c r="B2258" s="523" t="s">
        <v>14756</v>
      </c>
      <c r="C2258" s="522" t="s">
        <v>1286</v>
      </c>
      <c r="D2258" s="524">
        <v>0.03</v>
      </c>
      <c r="E2258" s="479"/>
      <c r="F2258" s="480" t="str">
        <f t="shared" si="71"/>
        <v>99830</v>
      </c>
      <c r="G2258" s="481">
        <f t="shared" si="70"/>
        <v>0.04</v>
      </c>
      <c r="H2258" s="468"/>
    </row>
    <row r="2259" spans="1:8" s="6" customFormat="1" ht="60" x14ac:dyDescent="0.25">
      <c r="A2259" s="522">
        <v>99831</v>
      </c>
      <c r="B2259" s="523" t="s">
        <v>14757</v>
      </c>
      <c r="C2259" s="522" t="s">
        <v>1286</v>
      </c>
      <c r="D2259" s="524">
        <v>0.12</v>
      </c>
      <c r="E2259" s="479"/>
      <c r="F2259" s="480" t="str">
        <f t="shared" si="71"/>
        <v>99831</v>
      </c>
      <c r="G2259" s="481">
        <f t="shared" si="70"/>
        <v>0.16</v>
      </c>
      <c r="H2259" s="468"/>
    </row>
    <row r="2260" spans="1:8" s="6" customFormat="1" ht="60" x14ac:dyDescent="0.25">
      <c r="A2260" s="522">
        <v>99832</v>
      </c>
      <c r="B2260" s="523" t="s">
        <v>14758</v>
      </c>
      <c r="C2260" s="522" t="s">
        <v>1286</v>
      </c>
      <c r="D2260" s="524">
        <v>3.8</v>
      </c>
      <c r="E2260" s="479"/>
      <c r="F2260" s="480" t="str">
        <f t="shared" si="71"/>
        <v>99832</v>
      </c>
      <c r="G2260" s="481">
        <f t="shared" si="70"/>
        <v>4.9800000000000004</v>
      </c>
      <c r="H2260" s="468"/>
    </row>
    <row r="2261" spans="1:8" s="6" customFormat="1" ht="45" x14ac:dyDescent="0.25">
      <c r="A2261" s="522">
        <v>104516</v>
      </c>
      <c r="B2261" s="523" t="s">
        <v>14759</v>
      </c>
      <c r="C2261" s="522" t="s">
        <v>1286</v>
      </c>
      <c r="D2261" s="524">
        <v>0</v>
      </c>
      <c r="E2261" s="479"/>
      <c r="F2261" s="480" t="str">
        <f t="shared" si="71"/>
        <v>104516</v>
      </c>
      <c r="G2261" s="481">
        <f t="shared" si="70"/>
        <v>0</v>
      </c>
      <c r="H2261" s="468"/>
    </row>
    <row r="2262" spans="1:8" s="6" customFormat="1" ht="45" x14ac:dyDescent="0.25">
      <c r="A2262" s="522">
        <v>104517</v>
      </c>
      <c r="B2262" s="523" t="s">
        <v>14760</v>
      </c>
      <c r="C2262" s="522" t="s">
        <v>1286</v>
      </c>
      <c r="D2262" s="524">
        <v>0</v>
      </c>
      <c r="E2262" s="479"/>
      <c r="F2262" s="480" t="str">
        <f t="shared" si="71"/>
        <v>104517</v>
      </c>
      <c r="G2262" s="481">
        <f t="shared" si="70"/>
        <v>0</v>
      </c>
      <c r="H2262" s="468"/>
    </row>
    <row r="2263" spans="1:8" s="6" customFormat="1" ht="45" x14ac:dyDescent="0.25">
      <c r="A2263" s="522">
        <v>104518</v>
      </c>
      <c r="B2263" s="523" t="s">
        <v>14761</v>
      </c>
      <c r="C2263" s="522" t="s">
        <v>1286</v>
      </c>
      <c r="D2263" s="524">
        <v>0</v>
      </c>
      <c r="E2263" s="479"/>
      <c r="F2263" s="480" t="str">
        <f t="shared" si="71"/>
        <v>104518</v>
      </c>
      <c r="G2263" s="481">
        <f t="shared" si="70"/>
        <v>0</v>
      </c>
      <c r="H2263" s="468"/>
    </row>
    <row r="2264" spans="1:8" s="6" customFormat="1" ht="60" x14ac:dyDescent="0.25">
      <c r="A2264" s="522">
        <v>104519</v>
      </c>
      <c r="B2264" s="523" t="s">
        <v>11669</v>
      </c>
      <c r="C2264" s="522" t="s">
        <v>1286</v>
      </c>
      <c r="D2264" s="524">
        <v>0.55000000000000004</v>
      </c>
      <c r="E2264" s="479"/>
      <c r="F2264" s="480" t="str">
        <f t="shared" si="71"/>
        <v>104519</v>
      </c>
      <c r="G2264" s="481">
        <f t="shared" si="70"/>
        <v>0.72</v>
      </c>
      <c r="H2264" s="468"/>
    </row>
    <row r="2265" spans="1:8" s="6" customFormat="1" ht="45" x14ac:dyDescent="0.25">
      <c r="A2265" s="522">
        <v>90682</v>
      </c>
      <c r="B2265" s="523" t="s">
        <v>14762</v>
      </c>
      <c r="C2265" s="522" t="s">
        <v>1286</v>
      </c>
      <c r="D2265" s="524">
        <v>38.46</v>
      </c>
      <c r="E2265" s="479"/>
      <c r="F2265" s="480" t="str">
        <f t="shared" si="71"/>
        <v>90682</v>
      </c>
      <c r="G2265" s="481">
        <f t="shared" si="70"/>
        <v>50.39</v>
      </c>
      <c r="H2265" s="468"/>
    </row>
    <row r="2266" spans="1:8" s="6" customFormat="1" ht="45" x14ac:dyDescent="0.25">
      <c r="A2266" s="522">
        <v>90683</v>
      </c>
      <c r="B2266" s="523" t="s">
        <v>14763</v>
      </c>
      <c r="C2266" s="522" t="s">
        <v>1286</v>
      </c>
      <c r="D2266" s="524">
        <v>8.89</v>
      </c>
      <c r="E2266" s="479"/>
      <c r="F2266" s="480" t="str">
        <f t="shared" si="71"/>
        <v>90683</v>
      </c>
      <c r="G2266" s="481">
        <f t="shared" si="70"/>
        <v>11.65</v>
      </c>
      <c r="H2266" s="468"/>
    </row>
    <row r="2267" spans="1:8" s="6" customFormat="1" ht="45" x14ac:dyDescent="0.25">
      <c r="A2267" s="522">
        <v>90684</v>
      </c>
      <c r="B2267" s="523" t="s">
        <v>14764</v>
      </c>
      <c r="C2267" s="522" t="s">
        <v>1286</v>
      </c>
      <c r="D2267" s="524">
        <v>42.07</v>
      </c>
      <c r="E2267" s="479"/>
      <c r="F2267" s="480" t="str">
        <f t="shared" si="71"/>
        <v>90684</v>
      </c>
      <c r="G2267" s="481">
        <f t="shared" si="70"/>
        <v>55.12</v>
      </c>
      <c r="H2267" s="468"/>
    </row>
    <row r="2268" spans="1:8" s="6" customFormat="1" ht="60" x14ac:dyDescent="0.25">
      <c r="A2268" s="522">
        <v>90685</v>
      </c>
      <c r="B2268" s="523" t="s">
        <v>14765</v>
      </c>
      <c r="C2268" s="522" t="s">
        <v>1286</v>
      </c>
      <c r="D2268" s="524">
        <v>60.1</v>
      </c>
      <c r="E2268" s="479"/>
      <c r="F2268" s="480" t="str">
        <f t="shared" si="71"/>
        <v>90685</v>
      </c>
      <c r="G2268" s="481">
        <f t="shared" si="70"/>
        <v>78.739999999999995</v>
      </c>
      <c r="H2268" s="468"/>
    </row>
    <row r="2269" spans="1:8" s="6" customFormat="1" ht="30" x14ac:dyDescent="0.25">
      <c r="A2269" s="522">
        <v>95114</v>
      </c>
      <c r="B2269" s="523" t="s">
        <v>3287</v>
      </c>
      <c r="C2269" s="522" t="s">
        <v>1286</v>
      </c>
      <c r="D2269" s="524">
        <v>1.57</v>
      </c>
      <c r="E2269" s="479"/>
      <c r="F2269" s="480" t="str">
        <f t="shared" si="71"/>
        <v>95114</v>
      </c>
      <c r="G2269" s="481">
        <f t="shared" si="70"/>
        <v>2.06</v>
      </c>
      <c r="H2269" s="468"/>
    </row>
    <row r="2270" spans="1:8" s="6" customFormat="1" ht="30" x14ac:dyDescent="0.25">
      <c r="A2270" s="522">
        <v>95115</v>
      </c>
      <c r="B2270" s="523" t="s">
        <v>3288</v>
      </c>
      <c r="C2270" s="522" t="s">
        <v>1286</v>
      </c>
      <c r="D2270" s="524">
        <v>0.36</v>
      </c>
      <c r="E2270" s="479"/>
      <c r="F2270" s="480" t="str">
        <f t="shared" si="71"/>
        <v>95115</v>
      </c>
      <c r="G2270" s="481">
        <f t="shared" si="70"/>
        <v>0.47</v>
      </c>
      <c r="H2270" s="468"/>
    </row>
    <row r="2271" spans="1:8" s="6" customFormat="1" ht="30" x14ac:dyDescent="0.25">
      <c r="A2271" s="522">
        <v>53863</v>
      </c>
      <c r="B2271" s="523" t="s">
        <v>2995</v>
      </c>
      <c r="C2271" s="522" t="s">
        <v>1286</v>
      </c>
      <c r="D2271" s="524">
        <v>1.97</v>
      </c>
      <c r="E2271" s="479"/>
      <c r="F2271" s="480" t="str">
        <f t="shared" si="71"/>
        <v>53863</v>
      </c>
      <c r="G2271" s="481">
        <f t="shared" si="70"/>
        <v>2.58</v>
      </c>
      <c r="H2271" s="468"/>
    </row>
    <row r="2272" spans="1:8" s="6" customFormat="1" ht="30" x14ac:dyDescent="0.25">
      <c r="A2272" s="522">
        <v>104652</v>
      </c>
      <c r="B2272" s="523" t="s">
        <v>14766</v>
      </c>
      <c r="C2272" s="522" t="s">
        <v>1286</v>
      </c>
      <c r="D2272" s="524">
        <v>0</v>
      </c>
      <c r="E2272" s="479"/>
      <c r="F2272" s="480" t="str">
        <f t="shared" si="71"/>
        <v>104652</v>
      </c>
      <c r="G2272" s="481">
        <f t="shared" si="70"/>
        <v>0</v>
      </c>
      <c r="H2272" s="468"/>
    </row>
    <row r="2273" spans="1:8" s="6" customFormat="1" ht="30" x14ac:dyDescent="0.25">
      <c r="A2273" s="522">
        <v>104653</v>
      </c>
      <c r="B2273" s="523" t="s">
        <v>14767</v>
      </c>
      <c r="C2273" s="522" t="s">
        <v>1286</v>
      </c>
      <c r="D2273" s="524">
        <v>0</v>
      </c>
      <c r="E2273" s="479"/>
      <c r="F2273" s="480" t="str">
        <f t="shared" si="71"/>
        <v>104653</v>
      </c>
      <c r="G2273" s="481">
        <f t="shared" si="70"/>
        <v>0</v>
      </c>
      <c r="H2273" s="468"/>
    </row>
    <row r="2274" spans="1:8" s="6" customFormat="1" ht="30" x14ac:dyDescent="0.25">
      <c r="A2274" s="522">
        <v>104654</v>
      </c>
      <c r="B2274" s="523" t="s">
        <v>14768</v>
      </c>
      <c r="C2274" s="522" t="s">
        <v>1286</v>
      </c>
      <c r="D2274" s="524">
        <v>0</v>
      </c>
      <c r="E2274" s="479"/>
      <c r="F2274" s="480" t="str">
        <f t="shared" si="71"/>
        <v>104654</v>
      </c>
      <c r="G2274" s="481">
        <f t="shared" si="70"/>
        <v>0</v>
      </c>
      <c r="H2274" s="468"/>
    </row>
    <row r="2275" spans="1:8" s="6" customFormat="1" ht="30" x14ac:dyDescent="0.25">
      <c r="A2275" s="522">
        <v>104655</v>
      </c>
      <c r="B2275" s="523" t="s">
        <v>14769</v>
      </c>
      <c r="C2275" s="522" t="s">
        <v>1286</v>
      </c>
      <c r="D2275" s="524">
        <v>0.57999999999999996</v>
      </c>
      <c r="E2275" s="479"/>
      <c r="F2275" s="480" t="str">
        <f t="shared" si="71"/>
        <v>104655</v>
      </c>
      <c r="G2275" s="481">
        <f t="shared" si="70"/>
        <v>0.76</v>
      </c>
      <c r="H2275" s="468"/>
    </row>
    <row r="2276" spans="1:8" s="6" customFormat="1" ht="45" x14ac:dyDescent="0.25">
      <c r="A2276" s="522">
        <v>102270</v>
      </c>
      <c r="B2276" s="523" t="s">
        <v>3371</v>
      </c>
      <c r="C2276" s="522" t="s">
        <v>1286</v>
      </c>
      <c r="D2276" s="524">
        <v>0.69</v>
      </c>
      <c r="E2276" s="479"/>
      <c r="F2276" s="480" t="str">
        <f t="shared" si="71"/>
        <v>102270</v>
      </c>
      <c r="G2276" s="481">
        <f t="shared" si="70"/>
        <v>0.9</v>
      </c>
      <c r="H2276" s="468"/>
    </row>
    <row r="2277" spans="1:8" s="6" customFormat="1" ht="45" x14ac:dyDescent="0.25">
      <c r="A2277" s="522">
        <v>102271</v>
      </c>
      <c r="B2277" s="523" t="s">
        <v>3372</v>
      </c>
      <c r="C2277" s="522" t="s">
        <v>1286</v>
      </c>
      <c r="D2277" s="524">
        <v>0.15</v>
      </c>
      <c r="E2277" s="479"/>
      <c r="F2277" s="480" t="str">
        <f t="shared" si="71"/>
        <v>102271</v>
      </c>
      <c r="G2277" s="481">
        <f t="shared" si="70"/>
        <v>0.2</v>
      </c>
      <c r="H2277" s="468"/>
    </row>
    <row r="2278" spans="1:8" s="6" customFormat="1" ht="45" x14ac:dyDescent="0.25">
      <c r="A2278" s="522">
        <v>102272</v>
      </c>
      <c r="B2278" s="523" t="s">
        <v>3373</v>
      </c>
      <c r="C2278" s="522" t="s">
        <v>1286</v>
      </c>
      <c r="D2278" s="524">
        <v>0.86</v>
      </c>
      <c r="E2278" s="479"/>
      <c r="F2278" s="480" t="str">
        <f t="shared" si="71"/>
        <v>102272</v>
      </c>
      <c r="G2278" s="481">
        <f t="shared" si="70"/>
        <v>1.1299999999999999</v>
      </c>
      <c r="H2278" s="468"/>
    </row>
    <row r="2279" spans="1:8" s="6" customFormat="1" ht="45" x14ac:dyDescent="0.25">
      <c r="A2279" s="522">
        <v>102273</v>
      </c>
      <c r="B2279" s="523" t="s">
        <v>3374</v>
      </c>
      <c r="C2279" s="522" t="s">
        <v>1286</v>
      </c>
      <c r="D2279" s="524">
        <v>1.46</v>
      </c>
      <c r="E2279" s="479"/>
      <c r="F2279" s="480" t="str">
        <f t="shared" si="71"/>
        <v>102273</v>
      </c>
      <c r="G2279" s="481">
        <f t="shared" si="70"/>
        <v>1.91</v>
      </c>
      <c r="H2279" s="468"/>
    </row>
    <row r="2280" spans="1:8" s="6" customFormat="1" ht="30" x14ac:dyDescent="0.25">
      <c r="A2280" s="522">
        <v>95255</v>
      </c>
      <c r="B2280" s="523" t="s">
        <v>3304</v>
      </c>
      <c r="C2280" s="522" t="s">
        <v>1286</v>
      </c>
      <c r="D2280" s="524">
        <v>1.4</v>
      </c>
      <c r="E2280" s="479"/>
      <c r="F2280" s="480" t="str">
        <f t="shared" si="71"/>
        <v>95255</v>
      </c>
      <c r="G2280" s="481">
        <f t="shared" si="70"/>
        <v>1.83</v>
      </c>
      <c r="H2280" s="468"/>
    </row>
    <row r="2281" spans="1:8" s="6" customFormat="1" ht="30" x14ac:dyDescent="0.25">
      <c r="A2281" s="522">
        <v>95256</v>
      </c>
      <c r="B2281" s="523" t="s">
        <v>3305</v>
      </c>
      <c r="C2281" s="522" t="s">
        <v>1286</v>
      </c>
      <c r="D2281" s="524">
        <v>0.32</v>
      </c>
      <c r="E2281" s="479"/>
      <c r="F2281" s="480" t="str">
        <f t="shared" si="71"/>
        <v>95256</v>
      </c>
      <c r="G2281" s="481">
        <f t="shared" si="70"/>
        <v>0.42</v>
      </c>
      <c r="H2281" s="468"/>
    </row>
    <row r="2282" spans="1:8" s="6" customFormat="1" ht="30" x14ac:dyDescent="0.25">
      <c r="A2282" s="522">
        <v>95257</v>
      </c>
      <c r="B2282" s="523" t="s">
        <v>3306</v>
      </c>
      <c r="C2282" s="522" t="s">
        <v>1286</v>
      </c>
      <c r="D2282" s="524">
        <v>1.75</v>
      </c>
      <c r="E2282" s="479"/>
      <c r="F2282" s="480" t="str">
        <f t="shared" si="71"/>
        <v>95257</v>
      </c>
      <c r="G2282" s="481">
        <f t="shared" si="70"/>
        <v>2.29</v>
      </c>
      <c r="H2282" s="468"/>
    </row>
    <row r="2283" spans="1:8" s="6" customFormat="1" ht="30" x14ac:dyDescent="0.25">
      <c r="A2283" s="522">
        <v>105913</v>
      </c>
      <c r="B2283" s="523" t="s">
        <v>18712</v>
      </c>
      <c r="C2283" s="522" t="s">
        <v>1286</v>
      </c>
      <c r="D2283" s="524">
        <v>0</v>
      </c>
      <c r="E2283" s="479"/>
      <c r="F2283" s="480" t="str">
        <f t="shared" si="71"/>
        <v>105913</v>
      </c>
      <c r="G2283" s="481">
        <f t="shared" si="70"/>
        <v>0</v>
      </c>
      <c r="H2283" s="468"/>
    </row>
    <row r="2284" spans="1:8" s="6" customFormat="1" ht="30" x14ac:dyDescent="0.25">
      <c r="A2284" s="522">
        <v>105914</v>
      </c>
      <c r="B2284" s="523" t="s">
        <v>18713</v>
      </c>
      <c r="C2284" s="522" t="s">
        <v>1286</v>
      </c>
      <c r="D2284" s="524">
        <v>0</v>
      </c>
      <c r="E2284" s="479"/>
      <c r="F2284" s="480" t="str">
        <f t="shared" si="71"/>
        <v>105914</v>
      </c>
      <c r="G2284" s="481">
        <f t="shared" si="70"/>
        <v>0</v>
      </c>
      <c r="H2284" s="468"/>
    </row>
    <row r="2285" spans="1:8" s="6" customFormat="1" ht="30" x14ac:dyDescent="0.25">
      <c r="A2285" s="522">
        <v>105915</v>
      </c>
      <c r="B2285" s="523" t="s">
        <v>18714</v>
      </c>
      <c r="C2285" s="522" t="s">
        <v>1286</v>
      </c>
      <c r="D2285" s="524">
        <v>0</v>
      </c>
      <c r="E2285" s="479"/>
      <c r="F2285" s="480" t="str">
        <f t="shared" si="71"/>
        <v>105915</v>
      </c>
      <c r="G2285" s="481">
        <f t="shared" si="70"/>
        <v>0</v>
      </c>
      <c r="H2285" s="468"/>
    </row>
    <row r="2286" spans="1:8" s="6" customFormat="1" ht="30" x14ac:dyDescent="0.25">
      <c r="A2286" s="522">
        <v>92963</v>
      </c>
      <c r="B2286" s="523" t="s">
        <v>3248</v>
      </c>
      <c r="C2286" s="522" t="s">
        <v>1286</v>
      </c>
      <c r="D2286" s="524">
        <v>1.62</v>
      </c>
      <c r="E2286" s="479"/>
      <c r="F2286" s="480" t="str">
        <f t="shared" si="71"/>
        <v>92963</v>
      </c>
      <c r="G2286" s="481">
        <f t="shared" si="70"/>
        <v>2.12</v>
      </c>
      <c r="H2286" s="468"/>
    </row>
    <row r="2287" spans="1:8" s="6" customFormat="1" ht="30" x14ac:dyDescent="0.25">
      <c r="A2287" s="522">
        <v>92964</v>
      </c>
      <c r="B2287" s="523" t="s">
        <v>3249</v>
      </c>
      <c r="C2287" s="522" t="s">
        <v>1286</v>
      </c>
      <c r="D2287" s="524">
        <v>0.37</v>
      </c>
      <c r="E2287" s="479"/>
      <c r="F2287" s="480" t="str">
        <f t="shared" si="71"/>
        <v>92964</v>
      </c>
      <c r="G2287" s="481">
        <f t="shared" si="70"/>
        <v>0.48</v>
      </c>
      <c r="H2287" s="468"/>
    </row>
    <row r="2288" spans="1:8" s="6" customFormat="1" ht="30" x14ac:dyDescent="0.25">
      <c r="A2288" s="522">
        <v>92965</v>
      </c>
      <c r="B2288" s="523" t="s">
        <v>3250</v>
      </c>
      <c r="C2288" s="522" t="s">
        <v>1286</v>
      </c>
      <c r="D2288" s="524">
        <v>2.02</v>
      </c>
      <c r="E2288" s="479"/>
      <c r="F2288" s="480" t="str">
        <f t="shared" si="71"/>
        <v>92965</v>
      </c>
      <c r="G2288" s="481">
        <f t="shared" si="70"/>
        <v>2.65</v>
      </c>
      <c r="H2288" s="468"/>
    </row>
    <row r="2289" spans="1:8" s="6" customFormat="1" ht="75" x14ac:dyDescent="0.25">
      <c r="A2289" s="522">
        <v>103792</v>
      </c>
      <c r="B2289" s="523" t="s">
        <v>14770</v>
      </c>
      <c r="C2289" s="522" t="s">
        <v>1286</v>
      </c>
      <c r="D2289" s="524">
        <v>4.0199999999999996</v>
      </c>
      <c r="E2289" s="479"/>
      <c r="F2289" s="480" t="str">
        <f t="shared" si="71"/>
        <v>103792</v>
      </c>
      <c r="G2289" s="481">
        <f t="shared" si="70"/>
        <v>5.27</v>
      </c>
      <c r="H2289" s="468"/>
    </row>
    <row r="2290" spans="1:8" s="6" customFormat="1" ht="75" x14ac:dyDescent="0.25">
      <c r="A2290" s="522">
        <v>103789</v>
      </c>
      <c r="B2290" s="523" t="s">
        <v>14771</v>
      </c>
      <c r="C2290" s="522" t="s">
        <v>1286</v>
      </c>
      <c r="D2290" s="524">
        <v>0</v>
      </c>
      <c r="E2290" s="479"/>
      <c r="F2290" s="480" t="str">
        <f t="shared" si="71"/>
        <v>103789</v>
      </c>
      <c r="G2290" s="481">
        <f t="shared" si="70"/>
        <v>0</v>
      </c>
      <c r="H2290" s="468"/>
    </row>
    <row r="2291" spans="1:8" s="6" customFormat="1" ht="75" x14ac:dyDescent="0.25">
      <c r="A2291" s="522">
        <v>103790</v>
      </c>
      <c r="B2291" s="523" t="s">
        <v>14772</v>
      </c>
      <c r="C2291" s="522" t="s">
        <v>1286</v>
      </c>
      <c r="D2291" s="524">
        <v>0</v>
      </c>
      <c r="E2291" s="479"/>
      <c r="F2291" s="480" t="str">
        <f t="shared" si="71"/>
        <v>103790</v>
      </c>
      <c r="G2291" s="481">
        <f t="shared" si="70"/>
        <v>0</v>
      </c>
      <c r="H2291" s="468"/>
    </row>
    <row r="2292" spans="1:8" s="6" customFormat="1" ht="75" x14ac:dyDescent="0.25">
      <c r="A2292" s="522">
        <v>103791</v>
      </c>
      <c r="B2292" s="523" t="s">
        <v>14773</v>
      </c>
      <c r="C2292" s="522" t="s">
        <v>1286</v>
      </c>
      <c r="D2292" s="524">
        <v>0</v>
      </c>
      <c r="E2292" s="479"/>
      <c r="F2292" s="480" t="str">
        <f t="shared" si="71"/>
        <v>103791</v>
      </c>
      <c r="G2292" s="481">
        <f t="shared" si="70"/>
        <v>0</v>
      </c>
      <c r="H2292" s="468"/>
    </row>
    <row r="2293" spans="1:8" s="6" customFormat="1" ht="45" x14ac:dyDescent="0.25">
      <c r="A2293" s="522">
        <v>96054</v>
      </c>
      <c r="B2293" s="523" t="s">
        <v>3351</v>
      </c>
      <c r="C2293" s="522" t="s">
        <v>1286</v>
      </c>
      <c r="D2293" s="524">
        <v>29.43</v>
      </c>
      <c r="E2293" s="479"/>
      <c r="F2293" s="480" t="str">
        <f t="shared" si="71"/>
        <v>96054</v>
      </c>
      <c r="G2293" s="481">
        <f t="shared" si="70"/>
        <v>38.56</v>
      </c>
      <c r="H2293" s="468"/>
    </row>
    <row r="2294" spans="1:8" s="6" customFormat="1" ht="45" x14ac:dyDescent="0.25">
      <c r="A2294" s="522">
        <v>96060</v>
      </c>
      <c r="B2294" s="523" t="s">
        <v>3355</v>
      </c>
      <c r="C2294" s="522" t="s">
        <v>1286</v>
      </c>
      <c r="D2294" s="524">
        <v>6.06</v>
      </c>
      <c r="E2294" s="479"/>
      <c r="F2294" s="480" t="str">
        <f t="shared" si="71"/>
        <v>96060</v>
      </c>
      <c r="G2294" s="481">
        <f t="shared" si="70"/>
        <v>7.94</v>
      </c>
      <c r="H2294" s="468"/>
    </row>
    <row r="2295" spans="1:8" s="6" customFormat="1" ht="45" x14ac:dyDescent="0.25">
      <c r="A2295" s="522">
        <v>96061</v>
      </c>
      <c r="B2295" s="523" t="s">
        <v>3356</v>
      </c>
      <c r="C2295" s="522" t="s">
        <v>1286</v>
      </c>
      <c r="D2295" s="524">
        <v>36.78</v>
      </c>
      <c r="E2295" s="479"/>
      <c r="F2295" s="480" t="str">
        <f t="shared" si="71"/>
        <v>96061</v>
      </c>
      <c r="G2295" s="481">
        <f t="shared" si="70"/>
        <v>48.19</v>
      </c>
      <c r="H2295" s="468"/>
    </row>
    <row r="2296" spans="1:8" s="6" customFormat="1" ht="60" x14ac:dyDescent="0.25">
      <c r="A2296" s="522">
        <v>96062</v>
      </c>
      <c r="B2296" s="523" t="s">
        <v>3357</v>
      </c>
      <c r="C2296" s="522" t="s">
        <v>1286</v>
      </c>
      <c r="D2296" s="524">
        <v>42.09</v>
      </c>
      <c r="E2296" s="479"/>
      <c r="F2296" s="480" t="str">
        <f t="shared" si="71"/>
        <v>96062</v>
      </c>
      <c r="G2296" s="481">
        <f t="shared" si="70"/>
        <v>55.14</v>
      </c>
      <c r="H2296" s="468"/>
    </row>
    <row r="2297" spans="1:8" s="6" customFormat="1" ht="45" x14ac:dyDescent="0.25">
      <c r="A2297" s="522">
        <v>90688</v>
      </c>
      <c r="B2297" s="523" t="s">
        <v>3146</v>
      </c>
      <c r="C2297" s="522" t="s">
        <v>1286</v>
      </c>
      <c r="D2297" s="524">
        <v>25.6</v>
      </c>
      <c r="E2297" s="479"/>
      <c r="F2297" s="480" t="str">
        <f t="shared" si="71"/>
        <v>90688</v>
      </c>
      <c r="G2297" s="481">
        <f t="shared" si="70"/>
        <v>33.54</v>
      </c>
      <c r="H2297" s="468"/>
    </row>
    <row r="2298" spans="1:8" s="6" customFormat="1" ht="45" x14ac:dyDescent="0.25">
      <c r="A2298" s="522">
        <v>90689</v>
      </c>
      <c r="B2298" s="523" t="s">
        <v>3147</v>
      </c>
      <c r="C2298" s="522" t="s">
        <v>1286</v>
      </c>
      <c r="D2298" s="524">
        <v>5.05</v>
      </c>
      <c r="E2298" s="479"/>
      <c r="F2298" s="480" t="str">
        <f t="shared" si="71"/>
        <v>90689</v>
      </c>
      <c r="G2298" s="481">
        <f t="shared" si="70"/>
        <v>6.62</v>
      </c>
      <c r="H2298" s="468"/>
    </row>
    <row r="2299" spans="1:8" s="6" customFormat="1" ht="45" x14ac:dyDescent="0.25">
      <c r="A2299" s="522">
        <v>90690</v>
      </c>
      <c r="B2299" s="523" t="s">
        <v>3148</v>
      </c>
      <c r="C2299" s="522" t="s">
        <v>1286</v>
      </c>
      <c r="D2299" s="524">
        <v>32</v>
      </c>
      <c r="E2299" s="479"/>
      <c r="F2299" s="480" t="str">
        <f t="shared" si="71"/>
        <v>90690</v>
      </c>
      <c r="G2299" s="481">
        <f t="shared" si="70"/>
        <v>41.92</v>
      </c>
      <c r="H2299" s="468"/>
    </row>
    <row r="2300" spans="1:8" s="6" customFormat="1" ht="45" x14ac:dyDescent="0.25">
      <c r="A2300" s="522">
        <v>90691</v>
      </c>
      <c r="B2300" s="523" t="s">
        <v>3149</v>
      </c>
      <c r="C2300" s="522" t="s">
        <v>1286</v>
      </c>
      <c r="D2300" s="524">
        <v>42.09</v>
      </c>
      <c r="E2300" s="479"/>
      <c r="F2300" s="480" t="str">
        <f t="shared" si="71"/>
        <v>90691</v>
      </c>
      <c r="G2300" s="481">
        <f t="shared" si="70"/>
        <v>55.14</v>
      </c>
      <c r="H2300" s="468"/>
    </row>
    <row r="2301" spans="1:8" s="6" customFormat="1" ht="45" x14ac:dyDescent="0.25">
      <c r="A2301" s="522">
        <v>96241</v>
      </c>
      <c r="B2301" s="523" t="s">
        <v>14774</v>
      </c>
      <c r="C2301" s="522" t="s">
        <v>1286</v>
      </c>
      <c r="D2301" s="524">
        <v>27.2</v>
      </c>
      <c r="E2301" s="479"/>
      <c r="F2301" s="480" t="str">
        <f t="shared" si="71"/>
        <v>96241</v>
      </c>
      <c r="G2301" s="481">
        <f t="shared" si="70"/>
        <v>35.630000000000003</v>
      </c>
      <c r="H2301" s="468"/>
    </row>
    <row r="2302" spans="1:8" s="6" customFormat="1" ht="45" x14ac:dyDescent="0.25">
      <c r="A2302" s="522">
        <v>96242</v>
      </c>
      <c r="B2302" s="523" t="s">
        <v>14775</v>
      </c>
      <c r="C2302" s="522" t="s">
        <v>1286</v>
      </c>
      <c r="D2302" s="524">
        <v>7.18</v>
      </c>
      <c r="E2302" s="479"/>
      <c r="F2302" s="480" t="str">
        <f t="shared" si="71"/>
        <v>96242</v>
      </c>
      <c r="G2302" s="481">
        <f t="shared" si="70"/>
        <v>9.41</v>
      </c>
      <c r="H2302" s="468"/>
    </row>
    <row r="2303" spans="1:8" s="6" customFormat="1" ht="45" x14ac:dyDescent="0.25">
      <c r="A2303" s="522">
        <v>96243</v>
      </c>
      <c r="B2303" s="523" t="s">
        <v>14776</v>
      </c>
      <c r="C2303" s="522" t="s">
        <v>1286</v>
      </c>
      <c r="D2303" s="524">
        <v>34</v>
      </c>
      <c r="E2303" s="479"/>
      <c r="F2303" s="480" t="str">
        <f t="shared" si="71"/>
        <v>96243</v>
      </c>
      <c r="G2303" s="481">
        <f t="shared" si="70"/>
        <v>44.54</v>
      </c>
      <c r="H2303" s="468"/>
    </row>
    <row r="2304" spans="1:8" s="6" customFormat="1" ht="45" x14ac:dyDescent="0.25">
      <c r="A2304" s="522">
        <v>96244</v>
      </c>
      <c r="B2304" s="523" t="s">
        <v>14777</v>
      </c>
      <c r="C2304" s="522" t="s">
        <v>1286</v>
      </c>
      <c r="D2304" s="524">
        <v>18.39</v>
      </c>
      <c r="E2304" s="479"/>
      <c r="F2304" s="480" t="str">
        <f t="shared" si="71"/>
        <v>96244</v>
      </c>
      <c r="G2304" s="481">
        <f t="shared" si="70"/>
        <v>24.09</v>
      </c>
      <c r="H2304" s="468"/>
    </row>
    <row r="2305" spans="1:8" s="6" customFormat="1" ht="45" x14ac:dyDescent="0.25">
      <c r="A2305" s="522">
        <v>88400</v>
      </c>
      <c r="B2305" s="523" t="s">
        <v>14778</v>
      </c>
      <c r="C2305" s="522" t="s">
        <v>1286</v>
      </c>
      <c r="D2305" s="524">
        <v>0.73</v>
      </c>
      <c r="E2305" s="479"/>
      <c r="F2305" s="480" t="str">
        <f t="shared" si="71"/>
        <v>88400</v>
      </c>
      <c r="G2305" s="481">
        <f t="shared" si="70"/>
        <v>0.96</v>
      </c>
      <c r="H2305" s="468"/>
    </row>
    <row r="2306" spans="1:8" s="6" customFormat="1" ht="45" x14ac:dyDescent="0.25">
      <c r="A2306" s="522">
        <v>88401</v>
      </c>
      <c r="B2306" s="523" t="s">
        <v>14779</v>
      </c>
      <c r="C2306" s="522" t="s">
        <v>1286</v>
      </c>
      <c r="D2306" s="524">
        <v>0.17</v>
      </c>
      <c r="E2306" s="479"/>
      <c r="F2306" s="480" t="str">
        <f t="shared" si="71"/>
        <v>88401</v>
      </c>
      <c r="G2306" s="481">
        <f t="shared" si="70"/>
        <v>0.22</v>
      </c>
      <c r="H2306" s="468"/>
    </row>
    <row r="2307" spans="1:8" s="6" customFormat="1" ht="45" x14ac:dyDescent="0.25">
      <c r="A2307" s="522">
        <v>88402</v>
      </c>
      <c r="B2307" s="523" t="s">
        <v>14780</v>
      </c>
      <c r="C2307" s="522" t="s">
        <v>1286</v>
      </c>
      <c r="D2307" s="524">
        <v>0.8</v>
      </c>
      <c r="E2307" s="479"/>
      <c r="F2307" s="480" t="str">
        <f t="shared" si="71"/>
        <v>88402</v>
      </c>
      <c r="G2307" s="481">
        <f t="shared" si="70"/>
        <v>1.05</v>
      </c>
      <c r="H2307" s="468"/>
    </row>
    <row r="2308" spans="1:8" s="6" customFormat="1" ht="45" x14ac:dyDescent="0.25">
      <c r="A2308" s="522">
        <v>88403</v>
      </c>
      <c r="B2308" s="523" t="s">
        <v>14781</v>
      </c>
      <c r="C2308" s="522" t="s">
        <v>1286</v>
      </c>
      <c r="D2308" s="524">
        <v>1.61</v>
      </c>
      <c r="E2308" s="479"/>
      <c r="F2308" s="480" t="str">
        <f t="shared" si="71"/>
        <v>88403</v>
      </c>
      <c r="G2308" s="481">
        <f t="shared" ref="G2308:G2371" si="72">ROUND(D2308*(1+$G$2),2)</f>
        <v>2.11</v>
      </c>
      <c r="H2308" s="468"/>
    </row>
    <row r="2309" spans="1:8" s="6" customFormat="1" ht="45" x14ac:dyDescent="0.25">
      <c r="A2309" s="522">
        <v>88387</v>
      </c>
      <c r="B2309" s="523" t="s">
        <v>14782</v>
      </c>
      <c r="C2309" s="522" t="s">
        <v>1286</v>
      </c>
      <c r="D2309" s="524">
        <v>0.78</v>
      </c>
      <c r="E2309" s="479"/>
      <c r="F2309" s="480" t="str">
        <f t="shared" ref="F2309:F2372" si="73">TRIM(A2309)</f>
        <v>88387</v>
      </c>
      <c r="G2309" s="481">
        <f t="shared" si="72"/>
        <v>1.02</v>
      </c>
      <c r="H2309" s="468"/>
    </row>
    <row r="2310" spans="1:8" s="6" customFormat="1" ht="45" x14ac:dyDescent="0.25">
      <c r="A2310" s="522">
        <v>88389</v>
      </c>
      <c r="B2310" s="523" t="s">
        <v>14783</v>
      </c>
      <c r="C2310" s="522" t="s">
        <v>1286</v>
      </c>
      <c r="D2310" s="524">
        <v>0.18</v>
      </c>
      <c r="E2310" s="479"/>
      <c r="F2310" s="480" t="str">
        <f t="shared" si="73"/>
        <v>88389</v>
      </c>
      <c r="G2310" s="481">
        <f t="shared" si="72"/>
        <v>0.24</v>
      </c>
      <c r="H2310" s="468"/>
    </row>
    <row r="2311" spans="1:8" s="6" customFormat="1" ht="45" x14ac:dyDescent="0.25">
      <c r="A2311" s="522">
        <v>88390</v>
      </c>
      <c r="B2311" s="523" t="s">
        <v>14784</v>
      </c>
      <c r="C2311" s="522" t="s">
        <v>1286</v>
      </c>
      <c r="D2311" s="524">
        <v>0.85</v>
      </c>
      <c r="E2311" s="479"/>
      <c r="F2311" s="480" t="str">
        <f t="shared" si="73"/>
        <v>88390</v>
      </c>
      <c r="G2311" s="481">
        <f t="shared" si="72"/>
        <v>1.1100000000000001</v>
      </c>
      <c r="H2311" s="468"/>
    </row>
    <row r="2312" spans="1:8" s="6" customFormat="1" ht="45" x14ac:dyDescent="0.25">
      <c r="A2312" s="522">
        <v>88391</v>
      </c>
      <c r="B2312" s="523" t="s">
        <v>14785</v>
      </c>
      <c r="C2312" s="522" t="s">
        <v>1286</v>
      </c>
      <c r="D2312" s="524">
        <v>2.69</v>
      </c>
      <c r="E2312" s="479"/>
      <c r="F2312" s="480" t="str">
        <f t="shared" si="73"/>
        <v>88391</v>
      </c>
      <c r="G2312" s="481">
        <f t="shared" si="72"/>
        <v>3.52</v>
      </c>
      <c r="H2312" s="468"/>
    </row>
    <row r="2313" spans="1:8" s="6" customFormat="1" ht="45" x14ac:dyDescent="0.25">
      <c r="A2313" s="522">
        <v>88394</v>
      </c>
      <c r="B2313" s="523" t="s">
        <v>14786</v>
      </c>
      <c r="C2313" s="522" t="s">
        <v>1286</v>
      </c>
      <c r="D2313" s="524">
        <v>0.93</v>
      </c>
      <c r="E2313" s="479"/>
      <c r="F2313" s="480" t="str">
        <f t="shared" si="73"/>
        <v>88394</v>
      </c>
      <c r="G2313" s="481">
        <f t="shared" si="72"/>
        <v>1.22</v>
      </c>
      <c r="H2313" s="468"/>
    </row>
    <row r="2314" spans="1:8" s="6" customFormat="1" ht="45" x14ac:dyDescent="0.25">
      <c r="A2314" s="522">
        <v>88395</v>
      </c>
      <c r="B2314" s="523" t="s">
        <v>14787</v>
      </c>
      <c r="C2314" s="522" t="s">
        <v>1286</v>
      </c>
      <c r="D2314" s="524">
        <v>0.21</v>
      </c>
      <c r="E2314" s="479"/>
      <c r="F2314" s="480" t="str">
        <f t="shared" si="73"/>
        <v>88395</v>
      </c>
      <c r="G2314" s="481">
        <f t="shared" si="72"/>
        <v>0.28000000000000003</v>
      </c>
      <c r="H2314" s="468"/>
    </row>
    <row r="2315" spans="1:8" s="6" customFormat="1" ht="45" x14ac:dyDescent="0.25">
      <c r="A2315" s="522">
        <v>88396</v>
      </c>
      <c r="B2315" s="523" t="s">
        <v>14788</v>
      </c>
      <c r="C2315" s="522" t="s">
        <v>1286</v>
      </c>
      <c r="D2315" s="524">
        <v>1.01</v>
      </c>
      <c r="E2315" s="479"/>
      <c r="F2315" s="480" t="str">
        <f t="shared" si="73"/>
        <v>88396</v>
      </c>
      <c r="G2315" s="481">
        <f t="shared" si="72"/>
        <v>1.32</v>
      </c>
      <c r="H2315" s="468"/>
    </row>
    <row r="2316" spans="1:8" s="6" customFormat="1" ht="45" x14ac:dyDescent="0.25">
      <c r="A2316" s="522">
        <v>88397</v>
      </c>
      <c r="B2316" s="523" t="s">
        <v>14789</v>
      </c>
      <c r="C2316" s="522" t="s">
        <v>1286</v>
      </c>
      <c r="D2316" s="524">
        <v>4.03</v>
      </c>
      <c r="E2316" s="479"/>
      <c r="F2316" s="480" t="str">
        <f t="shared" si="73"/>
        <v>88397</v>
      </c>
      <c r="G2316" s="481">
        <f t="shared" si="72"/>
        <v>5.28</v>
      </c>
      <c r="H2316" s="468"/>
    </row>
    <row r="2317" spans="1:8" s="6" customFormat="1" ht="60" x14ac:dyDescent="0.25">
      <c r="A2317" s="522">
        <v>90633</v>
      </c>
      <c r="B2317" s="523" t="s">
        <v>3118</v>
      </c>
      <c r="C2317" s="522" t="s">
        <v>1286</v>
      </c>
      <c r="D2317" s="524">
        <v>3.7</v>
      </c>
      <c r="E2317" s="479"/>
      <c r="F2317" s="480" t="str">
        <f t="shared" si="73"/>
        <v>90633</v>
      </c>
      <c r="G2317" s="481">
        <f t="shared" si="72"/>
        <v>4.8499999999999996</v>
      </c>
      <c r="H2317" s="468"/>
    </row>
    <row r="2318" spans="1:8" s="6" customFormat="1" ht="60" x14ac:dyDescent="0.25">
      <c r="A2318" s="522">
        <v>90634</v>
      </c>
      <c r="B2318" s="523" t="s">
        <v>3119</v>
      </c>
      <c r="C2318" s="522" t="s">
        <v>1286</v>
      </c>
      <c r="D2318" s="524">
        <v>0.85</v>
      </c>
      <c r="E2318" s="479"/>
      <c r="F2318" s="480" t="str">
        <f t="shared" si="73"/>
        <v>90634</v>
      </c>
      <c r="G2318" s="481">
        <f t="shared" si="72"/>
        <v>1.1100000000000001</v>
      </c>
      <c r="H2318" s="468"/>
    </row>
    <row r="2319" spans="1:8" s="6" customFormat="1" ht="60" x14ac:dyDescent="0.25">
      <c r="A2319" s="522">
        <v>90635</v>
      </c>
      <c r="B2319" s="523" t="s">
        <v>3120</v>
      </c>
      <c r="C2319" s="522" t="s">
        <v>1286</v>
      </c>
      <c r="D2319" s="524">
        <v>4.04</v>
      </c>
      <c r="E2319" s="479"/>
      <c r="F2319" s="480" t="str">
        <f t="shared" si="73"/>
        <v>90635</v>
      </c>
      <c r="G2319" s="481">
        <f t="shared" si="72"/>
        <v>5.29</v>
      </c>
      <c r="H2319" s="468"/>
    </row>
    <row r="2320" spans="1:8" s="6" customFormat="1" ht="75" x14ac:dyDescent="0.25">
      <c r="A2320" s="522">
        <v>90636</v>
      </c>
      <c r="B2320" s="523" t="s">
        <v>3121</v>
      </c>
      <c r="C2320" s="522" t="s">
        <v>1286</v>
      </c>
      <c r="D2320" s="524">
        <v>5.38</v>
      </c>
      <c r="E2320" s="479"/>
      <c r="F2320" s="480" t="str">
        <f t="shared" si="73"/>
        <v>90636</v>
      </c>
      <c r="G2320" s="481">
        <f t="shared" si="72"/>
        <v>7.05</v>
      </c>
      <c r="H2320" s="468"/>
    </row>
    <row r="2321" spans="1:8" s="6" customFormat="1" ht="60" x14ac:dyDescent="0.25">
      <c r="A2321" s="522">
        <v>103238</v>
      </c>
      <c r="B2321" s="523" t="s">
        <v>14790</v>
      </c>
      <c r="C2321" s="522" t="s">
        <v>1286</v>
      </c>
      <c r="D2321" s="524">
        <v>0</v>
      </c>
      <c r="E2321" s="479"/>
      <c r="F2321" s="480" t="str">
        <f t="shared" si="73"/>
        <v>103238</v>
      </c>
      <c r="G2321" s="481">
        <f t="shared" si="72"/>
        <v>0</v>
      </c>
      <c r="H2321" s="468"/>
    </row>
    <row r="2322" spans="1:8" s="6" customFormat="1" ht="60" x14ac:dyDescent="0.25">
      <c r="A2322" s="522">
        <v>103239</v>
      </c>
      <c r="B2322" s="523" t="s">
        <v>14791</v>
      </c>
      <c r="C2322" s="522" t="s">
        <v>1286</v>
      </c>
      <c r="D2322" s="524">
        <v>0</v>
      </c>
      <c r="E2322" s="479"/>
      <c r="F2322" s="480" t="str">
        <f t="shared" si="73"/>
        <v>103239</v>
      </c>
      <c r="G2322" s="481">
        <f t="shared" si="72"/>
        <v>0</v>
      </c>
      <c r="H2322" s="468"/>
    </row>
    <row r="2323" spans="1:8" s="6" customFormat="1" ht="60" x14ac:dyDescent="0.25">
      <c r="A2323" s="522">
        <v>103240</v>
      </c>
      <c r="B2323" s="523" t="s">
        <v>14792</v>
      </c>
      <c r="C2323" s="522" t="s">
        <v>1286</v>
      </c>
      <c r="D2323" s="524">
        <v>0</v>
      </c>
      <c r="E2323" s="479"/>
      <c r="F2323" s="480" t="str">
        <f t="shared" si="73"/>
        <v>103240</v>
      </c>
      <c r="G2323" s="481">
        <f t="shared" si="72"/>
        <v>0</v>
      </c>
      <c r="H2323" s="468"/>
    </row>
    <row r="2324" spans="1:8" s="6" customFormat="1" ht="60" x14ac:dyDescent="0.25">
      <c r="A2324" s="522">
        <v>103241</v>
      </c>
      <c r="B2324" s="523" t="s">
        <v>14793</v>
      </c>
      <c r="C2324" s="522" t="s">
        <v>1286</v>
      </c>
      <c r="D2324" s="524">
        <v>10.08</v>
      </c>
      <c r="E2324" s="479"/>
      <c r="F2324" s="480" t="str">
        <f t="shared" si="73"/>
        <v>103241</v>
      </c>
      <c r="G2324" s="481">
        <f t="shared" si="72"/>
        <v>13.21</v>
      </c>
      <c r="H2324" s="468"/>
    </row>
    <row r="2325" spans="1:8" s="6" customFormat="1" ht="60" x14ac:dyDescent="0.25">
      <c r="A2325" s="522">
        <v>88853</v>
      </c>
      <c r="B2325" s="523" t="s">
        <v>3029</v>
      </c>
      <c r="C2325" s="522" t="s">
        <v>1286</v>
      </c>
      <c r="D2325" s="524">
        <v>0.23</v>
      </c>
      <c r="E2325" s="479"/>
      <c r="F2325" s="480" t="str">
        <f t="shared" si="73"/>
        <v>88853</v>
      </c>
      <c r="G2325" s="481">
        <f t="shared" si="72"/>
        <v>0.3</v>
      </c>
      <c r="H2325" s="468"/>
    </row>
    <row r="2326" spans="1:8" s="6" customFormat="1" ht="60" x14ac:dyDescent="0.25">
      <c r="A2326" s="522">
        <v>88854</v>
      </c>
      <c r="B2326" s="523" t="s">
        <v>3030</v>
      </c>
      <c r="C2326" s="522" t="s">
        <v>1286</v>
      </c>
      <c r="D2326" s="524">
        <v>0.05</v>
      </c>
      <c r="E2326" s="479"/>
      <c r="F2326" s="480" t="str">
        <f t="shared" si="73"/>
        <v>88854</v>
      </c>
      <c r="G2326" s="481">
        <f t="shared" si="72"/>
        <v>7.0000000000000007E-2</v>
      </c>
      <c r="H2326" s="468"/>
    </row>
    <row r="2327" spans="1:8" s="6" customFormat="1" ht="60" x14ac:dyDescent="0.25">
      <c r="A2327" s="522">
        <v>5692</v>
      </c>
      <c r="B2327" s="523" t="s">
        <v>2924</v>
      </c>
      <c r="C2327" s="522" t="s">
        <v>1286</v>
      </c>
      <c r="D2327" s="524">
        <v>0.25</v>
      </c>
      <c r="E2327" s="479"/>
      <c r="F2327" s="480" t="str">
        <f t="shared" si="73"/>
        <v>5692</v>
      </c>
      <c r="G2327" s="481">
        <f t="shared" si="72"/>
        <v>0.33</v>
      </c>
      <c r="H2327" s="468"/>
    </row>
    <row r="2328" spans="1:8" s="6" customFormat="1" ht="60" x14ac:dyDescent="0.25">
      <c r="A2328" s="522">
        <v>5693</v>
      </c>
      <c r="B2328" s="523" t="s">
        <v>2925</v>
      </c>
      <c r="C2328" s="522" t="s">
        <v>1286</v>
      </c>
      <c r="D2328" s="524">
        <v>21.84</v>
      </c>
      <c r="E2328" s="479"/>
      <c r="F2328" s="480" t="str">
        <f t="shared" si="73"/>
        <v>5693</v>
      </c>
      <c r="G2328" s="481">
        <f t="shared" si="72"/>
        <v>28.61</v>
      </c>
      <c r="H2328" s="468"/>
    </row>
    <row r="2329" spans="1:8" s="6" customFormat="1" ht="60" x14ac:dyDescent="0.25">
      <c r="A2329" s="522">
        <v>7044</v>
      </c>
      <c r="B2329" s="523" t="s">
        <v>2959</v>
      </c>
      <c r="C2329" s="522" t="s">
        <v>1286</v>
      </c>
      <c r="D2329" s="524">
        <v>0.28000000000000003</v>
      </c>
      <c r="E2329" s="479"/>
      <c r="F2329" s="480" t="str">
        <f t="shared" si="73"/>
        <v>7044</v>
      </c>
      <c r="G2329" s="481">
        <f t="shared" si="72"/>
        <v>0.37</v>
      </c>
      <c r="H2329" s="468"/>
    </row>
    <row r="2330" spans="1:8" s="6" customFormat="1" ht="60" x14ac:dyDescent="0.25">
      <c r="A2330" s="522">
        <v>7045</v>
      </c>
      <c r="B2330" s="523" t="s">
        <v>2960</v>
      </c>
      <c r="C2330" s="522" t="s">
        <v>1286</v>
      </c>
      <c r="D2330" s="524">
        <v>0.06</v>
      </c>
      <c r="E2330" s="479"/>
      <c r="F2330" s="480" t="str">
        <f t="shared" si="73"/>
        <v>7045</v>
      </c>
      <c r="G2330" s="481">
        <f t="shared" si="72"/>
        <v>0.08</v>
      </c>
      <c r="H2330" s="468"/>
    </row>
    <row r="2331" spans="1:8" s="6" customFormat="1" ht="60" x14ac:dyDescent="0.25">
      <c r="A2331" s="522">
        <v>7046</v>
      </c>
      <c r="B2331" s="523" t="s">
        <v>2961</v>
      </c>
      <c r="C2331" s="522" t="s">
        <v>1286</v>
      </c>
      <c r="D2331" s="524">
        <v>0.31</v>
      </c>
      <c r="E2331" s="479"/>
      <c r="F2331" s="480" t="str">
        <f t="shared" si="73"/>
        <v>7046</v>
      </c>
      <c r="G2331" s="481">
        <f t="shared" si="72"/>
        <v>0.41</v>
      </c>
      <c r="H2331" s="468"/>
    </row>
    <row r="2332" spans="1:8" s="6" customFormat="1" ht="60" x14ac:dyDescent="0.25">
      <c r="A2332" s="522">
        <v>7047</v>
      </c>
      <c r="B2332" s="523" t="s">
        <v>2962</v>
      </c>
      <c r="C2332" s="522" t="s">
        <v>1286</v>
      </c>
      <c r="D2332" s="524">
        <v>25.78</v>
      </c>
      <c r="E2332" s="479"/>
      <c r="F2332" s="480" t="str">
        <f t="shared" si="73"/>
        <v>7047</v>
      </c>
      <c r="G2332" s="481">
        <f t="shared" si="72"/>
        <v>33.770000000000003</v>
      </c>
      <c r="H2332" s="468"/>
    </row>
    <row r="2333" spans="1:8" s="6" customFormat="1" ht="45" x14ac:dyDescent="0.25">
      <c r="A2333" s="522">
        <v>89228</v>
      </c>
      <c r="B2333" s="523" t="s">
        <v>3063</v>
      </c>
      <c r="C2333" s="522" t="s">
        <v>1286</v>
      </c>
      <c r="D2333" s="524">
        <v>51</v>
      </c>
      <c r="E2333" s="479"/>
      <c r="F2333" s="480" t="str">
        <f t="shared" si="73"/>
        <v>89228</v>
      </c>
      <c r="G2333" s="481">
        <f t="shared" si="72"/>
        <v>66.819999999999993</v>
      </c>
      <c r="H2333" s="468"/>
    </row>
    <row r="2334" spans="1:8" s="6" customFormat="1" ht="45" x14ac:dyDescent="0.25">
      <c r="A2334" s="522">
        <v>89229</v>
      </c>
      <c r="B2334" s="523" t="s">
        <v>3064</v>
      </c>
      <c r="C2334" s="522" t="s">
        <v>1286</v>
      </c>
      <c r="D2334" s="524">
        <v>17.97</v>
      </c>
      <c r="E2334" s="479"/>
      <c r="F2334" s="480" t="str">
        <f t="shared" si="73"/>
        <v>89229</v>
      </c>
      <c r="G2334" s="481">
        <f t="shared" si="72"/>
        <v>23.54</v>
      </c>
      <c r="H2334" s="468"/>
    </row>
    <row r="2335" spans="1:8" s="6" customFormat="1" ht="45" x14ac:dyDescent="0.25">
      <c r="A2335" s="522">
        <v>5779</v>
      </c>
      <c r="B2335" s="523" t="s">
        <v>2953</v>
      </c>
      <c r="C2335" s="522" t="s">
        <v>1286</v>
      </c>
      <c r="D2335" s="524">
        <v>81.98</v>
      </c>
      <c r="E2335" s="479"/>
      <c r="F2335" s="480" t="str">
        <f t="shared" si="73"/>
        <v>5779</v>
      </c>
      <c r="G2335" s="481">
        <f t="shared" si="72"/>
        <v>107.4</v>
      </c>
      <c r="H2335" s="468"/>
    </row>
    <row r="2336" spans="1:8" s="6" customFormat="1" ht="45" x14ac:dyDescent="0.25">
      <c r="A2336" s="522">
        <v>53849</v>
      </c>
      <c r="B2336" s="523" t="s">
        <v>2991</v>
      </c>
      <c r="C2336" s="522" t="s">
        <v>1286</v>
      </c>
      <c r="D2336" s="524">
        <v>88.41</v>
      </c>
      <c r="E2336" s="479"/>
      <c r="F2336" s="480" t="str">
        <f t="shared" si="73"/>
        <v>53849</v>
      </c>
      <c r="G2336" s="481">
        <f t="shared" si="72"/>
        <v>115.83</v>
      </c>
      <c r="H2336" s="468"/>
    </row>
    <row r="2337" spans="1:8" s="6" customFormat="1" ht="45" x14ac:dyDescent="0.25">
      <c r="A2337" s="522">
        <v>95129</v>
      </c>
      <c r="B2337" s="523" t="s">
        <v>3297</v>
      </c>
      <c r="C2337" s="522" t="s">
        <v>1286</v>
      </c>
      <c r="D2337" s="524">
        <v>47.9</v>
      </c>
      <c r="E2337" s="479"/>
      <c r="F2337" s="480" t="str">
        <f t="shared" si="73"/>
        <v>95129</v>
      </c>
      <c r="G2337" s="481">
        <f t="shared" si="72"/>
        <v>62.75</v>
      </c>
      <c r="H2337" s="468"/>
    </row>
    <row r="2338" spans="1:8" s="6" customFormat="1" ht="30" x14ac:dyDescent="0.25">
      <c r="A2338" s="522">
        <v>95130</v>
      </c>
      <c r="B2338" s="523" t="s">
        <v>3298</v>
      </c>
      <c r="C2338" s="522" t="s">
        <v>1286</v>
      </c>
      <c r="D2338" s="524">
        <v>17.36</v>
      </c>
      <c r="E2338" s="479"/>
      <c r="F2338" s="480" t="str">
        <f t="shared" si="73"/>
        <v>95130</v>
      </c>
      <c r="G2338" s="481">
        <f t="shared" si="72"/>
        <v>22.74</v>
      </c>
      <c r="H2338" s="468"/>
    </row>
    <row r="2339" spans="1:8" s="6" customFormat="1" ht="45" x14ac:dyDescent="0.25">
      <c r="A2339" s="522">
        <v>95131</v>
      </c>
      <c r="B2339" s="523" t="s">
        <v>3299</v>
      </c>
      <c r="C2339" s="522" t="s">
        <v>1286</v>
      </c>
      <c r="D2339" s="524">
        <v>56.38</v>
      </c>
      <c r="E2339" s="479"/>
      <c r="F2339" s="480" t="str">
        <f t="shared" si="73"/>
        <v>95131</v>
      </c>
      <c r="G2339" s="481">
        <f t="shared" si="72"/>
        <v>73.86</v>
      </c>
      <c r="H2339" s="468"/>
    </row>
    <row r="2340" spans="1:8" s="6" customFormat="1" ht="45" x14ac:dyDescent="0.25">
      <c r="A2340" s="522">
        <v>95132</v>
      </c>
      <c r="B2340" s="523" t="s">
        <v>3300</v>
      </c>
      <c r="C2340" s="522" t="s">
        <v>1286</v>
      </c>
      <c r="D2340" s="524">
        <v>34.06</v>
      </c>
      <c r="E2340" s="479"/>
      <c r="F2340" s="480" t="str">
        <f t="shared" si="73"/>
        <v>95132</v>
      </c>
      <c r="G2340" s="481">
        <f t="shared" si="72"/>
        <v>44.62</v>
      </c>
      <c r="H2340" s="468"/>
    </row>
    <row r="2341" spans="1:8" s="6" customFormat="1" ht="45" x14ac:dyDescent="0.25">
      <c r="A2341" s="522">
        <v>102982</v>
      </c>
      <c r="B2341" s="523" t="s">
        <v>14794</v>
      </c>
      <c r="C2341" s="522" t="s">
        <v>1286</v>
      </c>
      <c r="D2341" s="524">
        <v>0</v>
      </c>
      <c r="E2341" s="479"/>
      <c r="F2341" s="480" t="str">
        <f t="shared" si="73"/>
        <v>102982</v>
      </c>
      <c r="G2341" s="481">
        <f t="shared" si="72"/>
        <v>0</v>
      </c>
      <c r="H2341" s="468"/>
    </row>
    <row r="2342" spans="1:8" s="6" customFormat="1" ht="45" x14ac:dyDescent="0.25">
      <c r="A2342" s="522">
        <v>102983</v>
      </c>
      <c r="B2342" s="523" t="s">
        <v>14795</v>
      </c>
      <c r="C2342" s="522" t="s">
        <v>1286</v>
      </c>
      <c r="D2342" s="524">
        <v>0</v>
      </c>
      <c r="E2342" s="479"/>
      <c r="F2342" s="480" t="str">
        <f t="shared" si="73"/>
        <v>102983</v>
      </c>
      <c r="G2342" s="481">
        <f t="shared" si="72"/>
        <v>0</v>
      </c>
      <c r="H2342" s="468"/>
    </row>
    <row r="2343" spans="1:8" s="6" customFormat="1" ht="45" x14ac:dyDescent="0.25">
      <c r="A2343" s="522">
        <v>102984</v>
      </c>
      <c r="B2343" s="523" t="s">
        <v>14796</v>
      </c>
      <c r="C2343" s="522" t="s">
        <v>1286</v>
      </c>
      <c r="D2343" s="524">
        <v>0</v>
      </c>
      <c r="E2343" s="479"/>
      <c r="F2343" s="480" t="str">
        <f t="shared" si="73"/>
        <v>102984</v>
      </c>
      <c r="G2343" s="481">
        <f t="shared" si="72"/>
        <v>0</v>
      </c>
      <c r="H2343" s="468"/>
    </row>
    <row r="2344" spans="1:8" s="6" customFormat="1" ht="45" x14ac:dyDescent="0.25">
      <c r="A2344" s="522">
        <v>102985</v>
      </c>
      <c r="B2344" s="523" t="s">
        <v>3387</v>
      </c>
      <c r="C2344" s="522" t="s">
        <v>1286</v>
      </c>
      <c r="D2344" s="524">
        <v>15.8</v>
      </c>
      <c r="E2344" s="479"/>
      <c r="F2344" s="480" t="str">
        <f t="shared" si="73"/>
        <v>102985</v>
      </c>
      <c r="G2344" s="481">
        <f t="shared" si="72"/>
        <v>20.7</v>
      </c>
      <c r="H2344" s="468"/>
    </row>
    <row r="2345" spans="1:8" s="6" customFormat="1" ht="45" x14ac:dyDescent="0.25">
      <c r="A2345" s="522">
        <v>92956</v>
      </c>
      <c r="B2345" s="523" t="s">
        <v>3244</v>
      </c>
      <c r="C2345" s="522" t="s">
        <v>1286</v>
      </c>
      <c r="D2345" s="524">
        <v>4.41</v>
      </c>
      <c r="E2345" s="479"/>
      <c r="F2345" s="480" t="str">
        <f t="shared" si="73"/>
        <v>92956</v>
      </c>
      <c r="G2345" s="481">
        <f t="shared" si="72"/>
        <v>5.78</v>
      </c>
      <c r="H2345" s="468"/>
    </row>
    <row r="2346" spans="1:8" s="6" customFormat="1" ht="45" x14ac:dyDescent="0.25">
      <c r="A2346" s="522">
        <v>92957</v>
      </c>
      <c r="B2346" s="523" t="s">
        <v>3245</v>
      </c>
      <c r="C2346" s="522" t="s">
        <v>1286</v>
      </c>
      <c r="D2346" s="524">
        <v>1.02</v>
      </c>
      <c r="E2346" s="482"/>
      <c r="F2346" s="480" t="str">
        <f t="shared" si="73"/>
        <v>92957</v>
      </c>
      <c r="G2346" s="481">
        <f t="shared" si="72"/>
        <v>1.34</v>
      </c>
      <c r="H2346" s="468"/>
    </row>
    <row r="2347" spans="1:8" s="6" customFormat="1" ht="45" x14ac:dyDescent="0.25">
      <c r="A2347" s="522">
        <v>92958</v>
      </c>
      <c r="B2347" s="523" t="s">
        <v>3246</v>
      </c>
      <c r="C2347" s="522" t="s">
        <v>1286</v>
      </c>
      <c r="D2347" s="524">
        <v>4.83</v>
      </c>
      <c r="E2347" s="482"/>
      <c r="F2347" s="480" t="str">
        <f t="shared" si="73"/>
        <v>92958</v>
      </c>
      <c r="G2347" s="481">
        <f t="shared" si="72"/>
        <v>6.33</v>
      </c>
      <c r="H2347" s="468"/>
    </row>
    <row r="2348" spans="1:8" s="6" customFormat="1" ht="45" x14ac:dyDescent="0.25">
      <c r="A2348" s="522">
        <v>92959</v>
      </c>
      <c r="B2348" s="523" t="s">
        <v>3247</v>
      </c>
      <c r="C2348" s="522" t="s">
        <v>1286</v>
      </c>
      <c r="D2348" s="524">
        <v>9.7899999999999991</v>
      </c>
      <c r="E2348" s="482"/>
      <c r="F2348" s="480" t="str">
        <f t="shared" si="73"/>
        <v>92959</v>
      </c>
      <c r="G2348" s="481">
        <f t="shared" si="72"/>
        <v>12.83</v>
      </c>
      <c r="H2348" s="468"/>
    </row>
    <row r="2349" spans="1:8" s="6" customFormat="1" ht="45" x14ac:dyDescent="0.25">
      <c r="A2349" s="522">
        <v>102858</v>
      </c>
      <c r="B2349" s="523" t="s">
        <v>14797</v>
      </c>
      <c r="C2349" s="522" t="s">
        <v>1286</v>
      </c>
      <c r="D2349" s="524">
        <v>0</v>
      </c>
      <c r="E2349" s="482"/>
      <c r="F2349" s="480" t="str">
        <f t="shared" si="73"/>
        <v>102858</v>
      </c>
      <c r="G2349" s="481">
        <f t="shared" si="72"/>
        <v>0</v>
      </c>
      <c r="H2349" s="468"/>
    </row>
    <row r="2350" spans="1:8" s="6" customFormat="1" ht="45" x14ac:dyDescent="0.25">
      <c r="A2350" s="522">
        <v>102859</v>
      </c>
      <c r="B2350" s="523" t="s">
        <v>14798</v>
      </c>
      <c r="C2350" s="522" t="s">
        <v>1286</v>
      </c>
      <c r="D2350" s="524">
        <v>0</v>
      </c>
      <c r="E2350" s="482"/>
      <c r="F2350" s="480" t="str">
        <f t="shared" si="73"/>
        <v>102859</v>
      </c>
      <c r="G2350" s="481">
        <f t="shared" si="72"/>
        <v>0</v>
      </c>
      <c r="H2350" s="468"/>
    </row>
    <row r="2351" spans="1:8" s="6" customFormat="1" ht="45" x14ac:dyDescent="0.25">
      <c r="A2351" s="522">
        <v>102860</v>
      </c>
      <c r="B2351" s="523" t="s">
        <v>14799</v>
      </c>
      <c r="C2351" s="522" t="s">
        <v>1286</v>
      </c>
      <c r="D2351" s="524">
        <v>0</v>
      </c>
      <c r="E2351" s="482"/>
      <c r="F2351" s="480" t="str">
        <f t="shared" si="73"/>
        <v>102860</v>
      </c>
      <c r="G2351" s="481">
        <f t="shared" si="72"/>
        <v>0</v>
      </c>
      <c r="H2351" s="468"/>
    </row>
    <row r="2352" spans="1:8" s="6" customFormat="1" ht="45" x14ac:dyDescent="0.25">
      <c r="A2352" s="522">
        <v>102861</v>
      </c>
      <c r="B2352" s="523" t="s">
        <v>14800</v>
      </c>
      <c r="C2352" s="522" t="s">
        <v>1286</v>
      </c>
      <c r="D2352" s="524">
        <v>1.07</v>
      </c>
      <c r="E2352" s="482"/>
      <c r="F2352" s="480" t="str">
        <f t="shared" si="73"/>
        <v>102861</v>
      </c>
      <c r="G2352" s="481">
        <f t="shared" si="72"/>
        <v>1.4</v>
      </c>
      <c r="H2352" s="468"/>
    </row>
    <row r="2353" spans="1:8" s="6" customFormat="1" ht="75" x14ac:dyDescent="0.25">
      <c r="A2353" s="522">
        <v>93404</v>
      </c>
      <c r="B2353" s="523" t="s">
        <v>14801</v>
      </c>
      <c r="C2353" s="522" t="s">
        <v>1286</v>
      </c>
      <c r="D2353" s="524">
        <v>7.33</v>
      </c>
      <c r="E2353" s="482"/>
      <c r="F2353" s="480" t="str">
        <f t="shared" si="73"/>
        <v>93404</v>
      </c>
      <c r="G2353" s="481">
        <f t="shared" si="72"/>
        <v>9.6</v>
      </c>
      <c r="H2353" s="468"/>
    </row>
    <row r="2354" spans="1:8" s="6" customFormat="1" ht="75" x14ac:dyDescent="0.25">
      <c r="A2354" s="522">
        <v>93405</v>
      </c>
      <c r="B2354" s="523" t="s">
        <v>14802</v>
      </c>
      <c r="C2354" s="522" t="s">
        <v>1286</v>
      </c>
      <c r="D2354" s="524">
        <v>1.87</v>
      </c>
      <c r="E2354" s="482"/>
      <c r="F2354" s="480" t="str">
        <f t="shared" si="73"/>
        <v>93405</v>
      </c>
      <c r="G2354" s="481">
        <f t="shared" si="72"/>
        <v>2.4500000000000002</v>
      </c>
      <c r="H2354" s="468"/>
    </row>
    <row r="2355" spans="1:8" s="6" customFormat="1" ht="75" x14ac:dyDescent="0.25">
      <c r="A2355" s="522">
        <v>93406</v>
      </c>
      <c r="B2355" s="523" t="s">
        <v>14803</v>
      </c>
      <c r="C2355" s="522" t="s">
        <v>1286</v>
      </c>
      <c r="D2355" s="524">
        <v>8.8000000000000007</v>
      </c>
      <c r="E2355" s="482"/>
      <c r="F2355" s="480" t="str">
        <f t="shared" si="73"/>
        <v>93406</v>
      </c>
      <c r="G2355" s="481">
        <f t="shared" si="72"/>
        <v>11.53</v>
      </c>
      <c r="H2355" s="468"/>
    </row>
    <row r="2356" spans="1:8" s="6" customFormat="1" ht="75" x14ac:dyDescent="0.25">
      <c r="A2356" s="522">
        <v>93407</v>
      </c>
      <c r="B2356" s="523" t="s">
        <v>14804</v>
      </c>
      <c r="C2356" s="522" t="s">
        <v>1286</v>
      </c>
      <c r="D2356" s="524">
        <v>49.8</v>
      </c>
      <c r="E2356" s="482"/>
      <c r="F2356" s="480" t="str">
        <f t="shared" si="73"/>
        <v>93407</v>
      </c>
      <c r="G2356" s="481">
        <f t="shared" si="72"/>
        <v>65.239999999999995</v>
      </c>
      <c r="H2356" s="468"/>
    </row>
    <row r="2357" spans="1:8" s="6" customFormat="1" ht="30" x14ac:dyDescent="0.25">
      <c r="A2357" s="522">
        <v>102936</v>
      </c>
      <c r="B2357" s="523" t="s">
        <v>14805</v>
      </c>
      <c r="C2357" s="522" t="s">
        <v>1286</v>
      </c>
      <c r="D2357" s="524">
        <v>0</v>
      </c>
      <c r="E2357" s="479"/>
      <c r="F2357" s="480" t="str">
        <f t="shared" si="73"/>
        <v>102936</v>
      </c>
      <c r="G2357" s="481">
        <f t="shared" si="72"/>
        <v>0</v>
      </c>
      <c r="H2357" s="468"/>
    </row>
    <row r="2358" spans="1:8" s="6" customFormat="1" ht="30" x14ac:dyDescent="0.25">
      <c r="A2358" s="522">
        <v>102937</v>
      </c>
      <c r="B2358" s="523" t="s">
        <v>14806</v>
      </c>
      <c r="C2358" s="522" t="s">
        <v>1286</v>
      </c>
      <c r="D2358" s="524">
        <v>0</v>
      </c>
      <c r="E2358" s="482"/>
      <c r="F2358" s="480" t="str">
        <f t="shared" si="73"/>
        <v>102937</v>
      </c>
      <c r="G2358" s="481">
        <f t="shared" si="72"/>
        <v>0</v>
      </c>
      <c r="H2358" s="468"/>
    </row>
    <row r="2359" spans="1:8" s="6" customFormat="1" ht="30" x14ac:dyDescent="0.25">
      <c r="A2359" s="522">
        <v>102938</v>
      </c>
      <c r="B2359" s="523" t="s">
        <v>14807</v>
      </c>
      <c r="C2359" s="522" t="s">
        <v>1286</v>
      </c>
      <c r="D2359" s="524">
        <v>0</v>
      </c>
      <c r="E2359" s="482"/>
      <c r="F2359" s="480" t="str">
        <f t="shared" si="73"/>
        <v>102938</v>
      </c>
      <c r="G2359" s="481">
        <f t="shared" si="72"/>
        <v>0</v>
      </c>
      <c r="H2359" s="468"/>
    </row>
    <row r="2360" spans="1:8" s="6" customFormat="1" ht="30" x14ac:dyDescent="0.25">
      <c r="A2360" s="522">
        <v>102939</v>
      </c>
      <c r="B2360" s="523" t="s">
        <v>14808</v>
      </c>
      <c r="C2360" s="522" t="s">
        <v>1286</v>
      </c>
      <c r="D2360" s="524">
        <v>8.0399999999999991</v>
      </c>
      <c r="E2360" s="482"/>
      <c r="F2360" s="480" t="str">
        <f t="shared" si="73"/>
        <v>102939</v>
      </c>
      <c r="G2360" s="481">
        <f t="shared" si="72"/>
        <v>10.53</v>
      </c>
      <c r="H2360" s="468"/>
    </row>
    <row r="2361" spans="1:8" s="6" customFormat="1" ht="60" x14ac:dyDescent="0.25">
      <c r="A2361" s="522">
        <v>103159</v>
      </c>
      <c r="B2361" s="523" t="s">
        <v>14809</v>
      </c>
      <c r="C2361" s="522" t="s">
        <v>1286</v>
      </c>
      <c r="D2361" s="524">
        <v>0</v>
      </c>
      <c r="E2361" s="482"/>
      <c r="F2361" s="480" t="str">
        <f t="shared" si="73"/>
        <v>103159</v>
      </c>
      <c r="G2361" s="481">
        <f t="shared" si="72"/>
        <v>0</v>
      </c>
      <c r="H2361" s="468"/>
    </row>
    <row r="2362" spans="1:8" s="6" customFormat="1" ht="60" x14ac:dyDescent="0.25">
      <c r="A2362" s="522">
        <v>103160</v>
      </c>
      <c r="B2362" s="523" t="s">
        <v>14810</v>
      </c>
      <c r="C2362" s="522" t="s">
        <v>1286</v>
      </c>
      <c r="D2362" s="524">
        <v>0</v>
      </c>
      <c r="E2362" s="479"/>
      <c r="F2362" s="480" t="str">
        <f t="shared" si="73"/>
        <v>103160</v>
      </c>
      <c r="G2362" s="481">
        <f t="shared" si="72"/>
        <v>0</v>
      </c>
      <c r="H2362" s="468"/>
    </row>
    <row r="2363" spans="1:8" s="6" customFormat="1" ht="60" x14ac:dyDescent="0.25">
      <c r="A2363" s="522">
        <v>103161</v>
      </c>
      <c r="B2363" s="523" t="s">
        <v>14811</v>
      </c>
      <c r="C2363" s="522" t="s">
        <v>1286</v>
      </c>
      <c r="D2363" s="524">
        <v>0</v>
      </c>
      <c r="E2363" s="479"/>
      <c r="F2363" s="480" t="str">
        <f t="shared" si="73"/>
        <v>103161</v>
      </c>
      <c r="G2363" s="481">
        <f t="shared" si="72"/>
        <v>0</v>
      </c>
      <c r="H2363" s="468"/>
    </row>
    <row r="2364" spans="1:8" s="6" customFormat="1" ht="60" x14ac:dyDescent="0.25">
      <c r="A2364" s="522">
        <v>103162</v>
      </c>
      <c r="B2364" s="523" t="s">
        <v>14812</v>
      </c>
      <c r="C2364" s="522" t="s">
        <v>1286</v>
      </c>
      <c r="D2364" s="524">
        <v>0.56999999999999995</v>
      </c>
      <c r="E2364" s="479"/>
      <c r="F2364" s="480" t="str">
        <f t="shared" si="73"/>
        <v>103162</v>
      </c>
      <c r="G2364" s="481">
        <f t="shared" si="72"/>
        <v>0.75</v>
      </c>
      <c r="H2364" s="468"/>
    </row>
    <row r="2365" spans="1:8" s="6" customFormat="1" ht="60" x14ac:dyDescent="0.25">
      <c r="A2365" s="522">
        <v>103153</v>
      </c>
      <c r="B2365" s="523" t="s">
        <v>14813</v>
      </c>
      <c r="C2365" s="522" t="s">
        <v>1286</v>
      </c>
      <c r="D2365" s="524">
        <v>0</v>
      </c>
      <c r="E2365" s="479"/>
      <c r="F2365" s="480" t="str">
        <f t="shared" si="73"/>
        <v>103153</v>
      </c>
      <c r="G2365" s="481">
        <f t="shared" si="72"/>
        <v>0</v>
      </c>
      <c r="H2365" s="468"/>
    </row>
    <row r="2366" spans="1:8" s="6" customFormat="1" ht="60" x14ac:dyDescent="0.25">
      <c r="A2366" s="522">
        <v>103154</v>
      </c>
      <c r="B2366" s="523" t="s">
        <v>14814</v>
      </c>
      <c r="C2366" s="522" t="s">
        <v>1286</v>
      </c>
      <c r="D2366" s="524">
        <v>0</v>
      </c>
      <c r="E2366" s="479"/>
      <c r="F2366" s="480" t="str">
        <f t="shared" si="73"/>
        <v>103154</v>
      </c>
      <c r="G2366" s="481">
        <f t="shared" si="72"/>
        <v>0</v>
      </c>
      <c r="H2366" s="468"/>
    </row>
    <row r="2367" spans="1:8" s="6" customFormat="1" ht="60" x14ac:dyDescent="0.25">
      <c r="A2367" s="522">
        <v>103155</v>
      </c>
      <c r="B2367" s="523" t="s">
        <v>14815</v>
      </c>
      <c r="C2367" s="522" t="s">
        <v>1286</v>
      </c>
      <c r="D2367" s="524">
        <v>0</v>
      </c>
      <c r="E2367" s="479"/>
      <c r="F2367" s="480" t="str">
        <f t="shared" si="73"/>
        <v>103155</v>
      </c>
      <c r="G2367" s="481">
        <f t="shared" si="72"/>
        <v>0</v>
      </c>
      <c r="H2367" s="468"/>
    </row>
    <row r="2368" spans="1:8" s="6" customFormat="1" ht="60" x14ac:dyDescent="0.25">
      <c r="A2368" s="522">
        <v>103156</v>
      </c>
      <c r="B2368" s="523" t="s">
        <v>14816</v>
      </c>
      <c r="C2368" s="522" t="s">
        <v>1286</v>
      </c>
      <c r="D2368" s="524">
        <v>2.04</v>
      </c>
      <c r="E2368" s="479"/>
      <c r="F2368" s="480" t="str">
        <f t="shared" si="73"/>
        <v>103156</v>
      </c>
      <c r="G2368" s="481">
        <f t="shared" si="72"/>
        <v>2.67</v>
      </c>
      <c r="H2368" s="468"/>
    </row>
    <row r="2369" spans="1:8" s="6" customFormat="1" ht="60" x14ac:dyDescent="0.25">
      <c r="A2369" s="522">
        <v>103171</v>
      </c>
      <c r="B2369" s="523" t="s">
        <v>14817</v>
      </c>
      <c r="C2369" s="522" t="s">
        <v>1286</v>
      </c>
      <c r="D2369" s="524">
        <v>0</v>
      </c>
      <c r="E2369" s="479"/>
      <c r="F2369" s="480" t="str">
        <f t="shared" si="73"/>
        <v>103171</v>
      </c>
      <c r="G2369" s="481">
        <f t="shared" si="72"/>
        <v>0</v>
      </c>
      <c r="H2369" s="468"/>
    </row>
    <row r="2370" spans="1:8" s="6" customFormat="1" ht="60" x14ac:dyDescent="0.25">
      <c r="A2370" s="522">
        <v>103172</v>
      </c>
      <c r="B2370" s="523" t="s">
        <v>14818</v>
      </c>
      <c r="C2370" s="522" t="s">
        <v>1286</v>
      </c>
      <c r="D2370" s="524">
        <v>0</v>
      </c>
      <c r="E2370" s="479"/>
      <c r="F2370" s="480" t="str">
        <f t="shared" si="73"/>
        <v>103172</v>
      </c>
      <c r="G2370" s="481">
        <f t="shared" si="72"/>
        <v>0</v>
      </c>
      <c r="H2370" s="468"/>
    </row>
    <row r="2371" spans="1:8" s="6" customFormat="1" ht="60" x14ac:dyDescent="0.25">
      <c r="A2371" s="522">
        <v>103173</v>
      </c>
      <c r="B2371" s="523" t="s">
        <v>14819</v>
      </c>
      <c r="C2371" s="522" t="s">
        <v>1286</v>
      </c>
      <c r="D2371" s="524">
        <v>0</v>
      </c>
      <c r="E2371" s="479"/>
      <c r="F2371" s="480" t="str">
        <f t="shared" si="73"/>
        <v>103173</v>
      </c>
      <c r="G2371" s="481">
        <f t="shared" si="72"/>
        <v>0</v>
      </c>
      <c r="H2371" s="468"/>
    </row>
    <row r="2372" spans="1:8" s="6" customFormat="1" ht="60" x14ac:dyDescent="0.25">
      <c r="A2372" s="522">
        <v>103174</v>
      </c>
      <c r="B2372" s="523" t="s">
        <v>14820</v>
      </c>
      <c r="C2372" s="522" t="s">
        <v>1286</v>
      </c>
      <c r="D2372" s="524">
        <v>1.63</v>
      </c>
      <c r="E2372" s="479"/>
      <c r="F2372" s="480" t="str">
        <f t="shared" si="73"/>
        <v>103174</v>
      </c>
      <c r="G2372" s="481">
        <f t="shared" ref="G2372:G2435" si="74">ROUND(D2372*(1+$G$2),2)</f>
        <v>2.14</v>
      </c>
      <c r="H2372" s="468"/>
    </row>
    <row r="2373" spans="1:8" s="6" customFormat="1" ht="60" x14ac:dyDescent="0.25">
      <c r="A2373" s="522">
        <v>103177</v>
      </c>
      <c r="B2373" s="523" t="s">
        <v>14821</v>
      </c>
      <c r="C2373" s="522" t="s">
        <v>1286</v>
      </c>
      <c r="D2373" s="524">
        <v>0</v>
      </c>
      <c r="E2373" s="479"/>
      <c r="F2373" s="480" t="str">
        <f t="shared" ref="F2373:F2436" si="75">TRIM(A2373)</f>
        <v>103177</v>
      </c>
      <c r="G2373" s="481">
        <f t="shared" si="74"/>
        <v>0</v>
      </c>
      <c r="H2373" s="468"/>
    </row>
    <row r="2374" spans="1:8" s="6" customFormat="1" ht="60" x14ac:dyDescent="0.25">
      <c r="A2374" s="522">
        <v>103178</v>
      </c>
      <c r="B2374" s="523" t="s">
        <v>14822</v>
      </c>
      <c r="C2374" s="522" t="s">
        <v>1286</v>
      </c>
      <c r="D2374" s="524">
        <v>0</v>
      </c>
      <c r="E2374" s="479"/>
      <c r="F2374" s="480" t="str">
        <f t="shared" si="75"/>
        <v>103178</v>
      </c>
      <c r="G2374" s="481">
        <f t="shared" si="74"/>
        <v>0</v>
      </c>
      <c r="H2374" s="468"/>
    </row>
    <row r="2375" spans="1:8" s="6" customFormat="1" ht="60" x14ac:dyDescent="0.25">
      <c r="A2375" s="522">
        <v>103179</v>
      </c>
      <c r="B2375" s="523" t="s">
        <v>14823</v>
      </c>
      <c r="C2375" s="522" t="s">
        <v>1286</v>
      </c>
      <c r="D2375" s="524">
        <v>0</v>
      </c>
      <c r="E2375" s="479"/>
      <c r="F2375" s="480" t="str">
        <f t="shared" si="75"/>
        <v>103179</v>
      </c>
      <c r="G2375" s="481">
        <f t="shared" si="74"/>
        <v>0</v>
      </c>
      <c r="H2375" s="468"/>
    </row>
    <row r="2376" spans="1:8" s="6" customFormat="1" ht="60" x14ac:dyDescent="0.25">
      <c r="A2376" s="522">
        <v>103180</v>
      </c>
      <c r="B2376" s="523" t="s">
        <v>14824</v>
      </c>
      <c r="C2376" s="522" t="s">
        <v>1286</v>
      </c>
      <c r="D2376" s="524">
        <v>3.75</v>
      </c>
      <c r="E2376" s="479"/>
      <c r="F2376" s="480" t="str">
        <f t="shared" si="75"/>
        <v>103180</v>
      </c>
      <c r="G2376" s="481">
        <f t="shared" si="74"/>
        <v>4.91</v>
      </c>
      <c r="H2376" s="468"/>
    </row>
    <row r="2377" spans="1:8" s="6" customFormat="1" ht="60" x14ac:dyDescent="0.25">
      <c r="A2377" s="522">
        <v>103165</v>
      </c>
      <c r="B2377" s="523" t="s">
        <v>14825</v>
      </c>
      <c r="C2377" s="522" t="s">
        <v>1286</v>
      </c>
      <c r="D2377" s="524">
        <v>0</v>
      </c>
      <c r="E2377" s="479"/>
      <c r="F2377" s="480" t="str">
        <f t="shared" si="75"/>
        <v>103165</v>
      </c>
      <c r="G2377" s="481">
        <f t="shared" si="74"/>
        <v>0</v>
      </c>
      <c r="H2377" s="468"/>
    </row>
    <row r="2378" spans="1:8" s="6" customFormat="1" ht="60" x14ac:dyDescent="0.25">
      <c r="A2378" s="522">
        <v>103166</v>
      </c>
      <c r="B2378" s="523" t="s">
        <v>14826</v>
      </c>
      <c r="C2378" s="522" t="s">
        <v>1286</v>
      </c>
      <c r="D2378" s="524">
        <v>0</v>
      </c>
      <c r="E2378" s="479"/>
      <c r="F2378" s="480" t="str">
        <f t="shared" si="75"/>
        <v>103166</v>
      </c>
      <c r="G2378" s="481">
        <f t="shared" si="74"/>
        <v>0</v>
      </c>
      <c r="H2378" s="468"/>
    </row>
    <row r="2379" spans="1:8" s="6" customFormat="1" ht="60" x14ac:dyDescent="0.25">
      <c r="A2379" s="522">
        <v>103167</v>
      </c>
      <c r="B2379" s="523" t="s">
        <v>14827</v>
      </c>
      <c r="C2379" s="522" t="s">
        <v>1286</v>
      </c>
      <c r="D2379" s="524">
        <v>0</v>
      </c>
      <c r="E2379" s="479"/>
      <c r="F2379" s="480" t="str">
        <f t="shared" si="75"/>
        <v>103167</v>
      </c>
      <c r="G2379" s="481">
        <f t="shared" si="74"/>
        <v>0</v>
      </c>
      <c r="H2379" s="468"/>
    </row>
    <row r="2380" spans="1:8" s="6" customFormat="1" ht="60" x14ac:dyDescent="0.25">
      <c r="A2380" s="522">
        <v>103168</v>
      </c>
      <c r="B2380" s="523" t="s">
        <v>14828</v>
      </c>
      <c r="C2380" s="522" t="s">
        <v>1286</v>
      </c>
      <c r="D2380" s="524">
        <v>0.65</v>
      </c>
      <c r="E2380" s="479"/>
      <c r="F2380" s="480" t="str">
        <f t="shared" si="75"/>
        <v>103168</v>
      </c>
      <c r="G2380" s="481">
        <f t="shared" si="74"/>
        <v>0.85</v>
      </c>
      <c r="H2380" s="468"/>
    </row>
    <row r="2381" spans="1:8" s="6" customFormat="1" ht="30" x14ac:dyDescent="0.25">
      <c r="A2381" s="522">
        <v>102864</v>
      </c>
      <c r="B2381" s="523" t="s">
        <v>14829</v>
      </c>
      <c r="C2381" s="522" t="s">
        <v>1286</v>
      </c>
      <c r="D2381" s="524">
        <v>0</v>
      </c>
      <c r="E2381" s="479"/>
      <c r="F2381" s="480" t="str">
        <f t="shared" si="75"/>
        <v>102864</v>
      </c>
      <c r="G2381" s="481">
        <f t="shared" si="74"/>
        <v>0</v>
      </c>
      <c r="H2381" s="468"/>
    </row>
    <row r="2382" spans="1:8" s="6" customFormat="1" ht="30" x14ac:dyDescent="0.25">
      <c r="A2382" s="522">
        <v>102865</v>
      </c>
      <c r="B2382" s="523" t="s">
        <v>14830</v>
      </c>
      <c r="C2382" s="522" t="s">
        <v>1286</v>
      </c>
      <c r="D2382" s="524">
        <v>0</v>
      </c>
      <c r="E2382" s="479"/>
      <c r="F2382" s="480" t="str">
        <f t="shared" si="75"/>
        <v>102865</v>
      </c>
      <c r="G2382" s="481">
        <f t="shared" si="74"/>
        <v>0</v>
      </c>
      <c r="H2382" s="468"/>
    </row>
    <row r="2383" spans="1:8" s="6" customFormat="1" ht="30" x14ac:dyDescent="0.25">
      <c r="A2383" s="522">
        <v>102866</v>
      </c>
      <c r="B2383" s="523" t="s">
        <v>14831</v>
      </c>
      <c r="C2383" s="522" t="s">
        <v>1286</v>
      </c>
      <c r="D2383" s="524">
        <v>0</v>
      </c>
      <c r="E2383" s="479"/>
      <c r="F2383" s="480" t="str">
        <f t="shared" si="75"/>
        <v>102866</v>
      </c>
      <c r="G2383" s="481">
        <f t="shared" si="74"/>
        <v>0</v>
      </c>
      <c r="H2383" s="468"/>
    </row>
    <row r="2384" spans="1:8" s="6" customFormat="1" ht="45" x14ac:dyDescent="0.25">
      <c r="A2384" s="522">
        <v>102867</v>
      </c>
      <c r="B2384" s="523" t="s">
        <v>14832</v>
      </c>
      <c r="C2384" s="522" t="s">
        <v>1286</v>
      </c>
      <c r="D2384" s="524">
        <v>0.57999999999999996</v>
      </c>
      <c r="E2384" s="479"/>
      <c r="F2384" s="480" t="str">
        <f t="shared" si="75"/>
        <v>102867</v>
      </c>
      <c r="G2384" s="481">
        <f t="shared" si="74"/>
        <v>0.76</v>
      </c>
      <c r="H2384" s="468"/>
    </row>
    <row r="2385" spans="1:8" s="6" customFormat="1" ht="45" x14ac:dyDescent="0.25">
      <c r="A2385" s="522">
        <v>92108</v>
      </c>
      <c r="B2385" s="523" t="s">
        <v>14833</v>
      </c>
      <c r="C2385" s="522" t="s">
        <v>1286</v>
      </c>
      <c r="D2385" s="524">
        <v>0.86</v>
      </c>
      <c r="E2385" s="479"/>
      <c r="F2385" s="480" t="str">
        <f t="shared" si="75"/>
        <v>92108</v>
      </c>
      <c r="G2385" s="481">
        <f t="shared" si="74"/>
        <v>1.1299999999999999</v>
      </c>
      <c r="H2385" s="468"/>
    </row>
    <row r="2386" spans="1:8" s="6" customFormat="1" ht="45" x14ac:dyDescent="0.25">
      <c r="A2386" s="522">
        <v>92109</v>
      </c>
      <c r="B2386" s="523" t="s">
        <v>14834</v>
      </c>
      <c r="C2386" s="522" t="s">
        <v>1286</v>
      </c>
      <c r="D2386" s="524">
        <v>0.2</v>
      </c>
      <c r="E2386" s="479"/>
      <c r="F2386" s="480" t="str">
        <f t="shared" si="75"/>
        <v>92109</v>
      </c>
      <c r="G2386" s="481">
        <f t="shared" si="74"/>
        <v>0.26</v>
      </c>
      <c r="H2386" s="468"/>
    </row>
    <row r="2387" spans="1:8" s="6" customFormat="1" ht="45" x14ac:dyDescent="0.25">
      <c r="A2387" s="522">
        <v>92110</v>
      </c>
      <c r="B2387" s="523" t="s">
        <v>14835</v>
      </c>
      <c r="C2387" s="522" t="s">
        <v>1286</v>
      </c>
      <c r="D2387" s="524">
        <v>1.08</v>
      </c>
      <c r="E2387" s="479"/>
      <c r="F2387" s="480" t="str">
        <f t="shared" si="75"/>
        <v>92110</v>
      </c>
      <c r="G2387" s="481">
        <f t="shared" si="74"/>
        <v>1.41</v>
      </c>
      <c r="H2387" s="468"/>
    </row>
    <row r="2388" spans="1:8" s="6" customFormat="1" ht="45" x14ac:dyDescent="0.25">
      <c r="A2388" s="522">
        <v>92111</v>
      </c>
      <c r="B2388" s="523" t="s">
        <v>14836</v>
      </c>
      <c r="C2388" s="522" t="s">
        <v>1286</v>
      </c>
      <c r="D2388" s="524">
        <v>1.07</v>
      </c>
      <c r="E2388" s="479"/>
      <c r="F2388" s="480" t="str">
        <f t="shared" si="75"/>
        <v>92111</v>
      </c>
      <c r="G2388" s="481">
        <f t="shared" si="74"/>
        <v>1.4</v>
      </c>
      <c r="H2388" s="468"/>
    </row>
    <row r="2389" spans="1:8" s="6" customFormat="1" ht="75" x14ac:dyDescent="0.25">
      <c r="A2389" s="522">
        <v>90670</v>
      </c>
      <c r="B2389" s="523" t="s">
        <v>3138</v>
      </c>
      <c r="C2389" s="522" t="s">
        <v>1286</v>
      </c>
      <c r="D2389" s="524">
        <v>257.27999999999997</v>
      </c>
      <c r="E2389" s="479"/>
      <c r="F2389" s="480" t="str">
        <f t="shared" si="75"/>
        <v>90670</v>
      </c>
      <c r="G2389" s="481">
        <f t="shared" si="74"/>
        <v>337.06</v>
      </c>
      <c r="H2389" s="468"/>
    </row>
    <row r="2390" spans="1:8" s="6" customFormat="1" ht="75" x14ac:dyDescent="0.25">
      <c r="A2390" s="522">
        <v>90671</v>
      </c>
      <c r="B2390" s="523" t="s">
        <v>3139</v>
      </c>
      <c r="C2390" s="522" t="s">
        <v>1286</v>
      </c>
      <c r="D2390" s="524">
        <v>69.02</v>
      </c>
      <c r="E2390" s="479"/>
      <c r="F2390" s="480" t="str">
        <f t="shared" si="75"/>
        <v>90671</v>
      </c>
      <c r="G2390" s="481">
        <f t="shared" si="74"/>
        <v>90.42</v>
      </c>
      <c r="H2390" s="468"/>
    </row>
    <row r="2391" spans="1:8" s="6" customFormat="1" ht="75" x14ac:dyDescent="0.25">
      <c r="A2391" s="522">
        <v>90672</v>
      </c>
      <c r="B2391" s="523" t="s">
        <v>3140</v>
      </c>
      <c r="C2391" s="522" t="s">
        <v>1286</v>
      </c>
      <c r="D2391" s="524">
        <v>321.97000000000003</v>
      </c>
      <c r="E2391" s="479"/>
      <c r="F2391" s="480" t="str">
        <f t="shared" si="75"/>
        <v>90672</v>
      </c>
      <c r="G2391" s="481">
        <f t="shared" si="74"/>
        <v>421.81</v>
      </c>
      <c r="H2391" s="468"/>
    </row>
    <row r="2392" spans="1:8" s="6" customFormat="1" ht="75" x14ac:dyDescent="0.25">
      <c r="A2392" s="522">
        <v>90673</v>
      </c>
      <c r="B2392" s="523" t="s">
        <v>3141</v>
      </c>
      <c r="C2392" s="522" t="s">
        <v>1286</v>
      </c>
      <c r="D2392" s="524">
        <v>126.33</v>
      </c>
      <c r="E2392" s="479"/>
      <c r="F2392" s="480" t="str">
        <f t="shared" si="75"/>
        <v>90673</v>
      </c>
      <c r="G2392" s="481">
        <f t="shared" si="74"/>
        <v>165.5</v>
      </c>
      <c r="H2392" s="468"/>
    </row>
    <row r="2393" spans="1:8" s="6" customFormat="1" ht="75" x14ac:dyDescent="0.25">
      <c r="A2393" s="522">
        <v>93220</v>
      </c>
      <c r="B2393" s="523" t="s">
        <v>3251</v>
      </c>
      <c r="C2393" s="522" t="s">
        <v>1286</v>
      </c>
      <c r="D2393" s="524">
        <v>394.5</v>
      </c>
      <c r="E2393" s="479"/>
      <c r="F2393" s="480" t="str">
        <f t="shared" si="75"/>
        <v>93220</v>
      </c>
      <c r="G2393" s="481">
        <f t="shared" si="74"/>
        <v>516.83000000000004</v>
      </c>
      <c r="H2393" s="468"/>
    </row>
    <row r="2394" spans="1:8" s="6" customFormat="1" ht="75" x14ac:dyDescent="0.25">
      <c r="A2394" s="522">
        <v>93221</v>
      </c>
      <c r="B2394" s="523" t="s">
        <v>3252</v>
      </c>
      <c r="C2394" s="522" t="s">
        <v>1286</v>
      </c>
      <c r="D2394" s="524">
        <v>105.84</v>
      </c>
      <c r="E2394" s="479"/>
      <c r="F2394" s="480" t="str">
        <f t="shared" si="75"/>
        <v>93221</v>
      </c>
      <c r="G2394" s="481">
        <f t="shared" si="74"/>
        <v>138.66</v>
      </c>
      <c r="H2394" s="468"/>
    </row>
    <row r="2395" spans="1:8" s="6" customFormat="1" ht="75" x14ac:dyDescent="0.25">
      <c r="A2395" s="522">
        <v>93222</v>
      </c>
      <c r="B2395" s="523" t="s">
        <v>3253</v>
      </c>
      <c r="C2395" s="522" t="s">
        <v>1286</v>
      </c>
      <c r="D2395" s="524">
        <v>493.69</v>
      </c>
      <c r="E2395" s="479"/>
      <c r="F2395" s="480" t="str">
        <f t="shared" si="75"/>
        <v>93222</v>
      </c>
      <c r="G2395" s="481">
        <f t="shared" si="74"/>
        <v>646.78</v>
      </c>
      <c r="H2395" s="468"/>
    </row>
    <row r="2396" spans="1:8" s="6" customFormat="1" ht="75" x14ac:dyDescent="0.25">
      <c r="A2396" s="522">
        <v>93223</v>
      </c>
      <c r="B2396" s="523" t="s">
        <v>14837</v>
      </c>
      <c r="C2396" s="522" t="s">
        <v>1286</v>
      </c>
      <c r="D2396" s="524">
        <v>165.01</v>
      </c>
      <c r="E2396" s="479"/>
      <c r="F2396" s="480" t="str">
        <f t="shared" si="75"/>
        <v>93223</v>
      </c>
      <c r="G2396" s="481">
        <f t="shared" si="74"/>
        <v>216.18</v>
      </c>
      <c r="H2396" s="468"/>
    </row>
    <row r="2397" spans="1:8" s="6" customFormat="1" ht="45" x14ac:dyDescent="0.25">
      <c r="A2397" s="522">
        <v>104691</v>
      </c>
      <c r="B2397" s="523" t="s">
        <v>14838</v>
      </c>
      <c r="C2397" s="522" t="s">
        <v>1286</v>
      </c>
      <c r="D2397" s="524">
        <v>1.02</v>
      </c>
      <c r="E2397" s="479"/>
      <c r="F2397" s="480" t="str">
        <f t="shared" si="75"/>
        <v>104691</v>
      </c>
      <c r="G2397" s="481">
        <f t="shared" si="74"/>
        <v>1.34</v>
      </c>
      <c r="H2397" s="468"/>
    </row>
    <row r="2398" spans="1:8" s="6" customFormat="1" ht="45" x14ac:dyDescent="0.25">
      <c r="A2398" s="522">
        <v>104692</v>
      </c>
      <c r="B2398" s="523" t="s">
        <v>14839</v>
      </c>
      <c r="C2398" s="522" t="s">
        <v>1286</v>
      </c>
      <c r="D2398" s="524">
        <v>0.23</v>
      </c>
      <c r="E2398" s="479"/>
      <c r="F2398" s="480" t="str">
        <f t="shared" si="75"/>
        <v>104692</v>
      </c>
      <c r="G2398" s="481">
        <f t="shared" si="74"/>
        <v>0.3</v>
      </c>
      <c r="H2398" s="468"/>
    </row>
    <row r="2399" spans="1:8" s="6" customFormat="1" ht="45" x14ac:dyDescent="0.25">
      <c r="A2399" s="522">
        <v>104693</v>
      </c>
      <c r="B2399" s="523" t="s">
        <v>14840</v>
      </c>
      <c r="C2399" s="522" t="s">
        <v>1286</v>
      </c>
      <c r="D2399" s="524">
        <v>1.28</v>
      </c>
      <c r="E2399" s="479"/>
      <c r="F2399" s="480" t="str">
        <f t="shared" si="75"/>
        <v>104693</v>
      </c>
      <c r="G2399" s="481">
        <f t="shared" si="74"/>
        <v>1.68</v>
      </c>
      <c r="H2399" s="468"/>
    </row>
    <row r="2400" spans="1:8" s="6" customFormat="1" ht="45" x14ac:dyDescent="0.25">
      <c r="A2400" s="522">
        <v>104694</v>
      </c>
      <c r="B2400" s="523" t="s">
        <v>14841</v>
      </c>
      <c r="C2400" s="522" t="s">
        <v>1286</v>
      </c>
      <c r="D2400" s="524">
        <v>1.83</v>
      </c>
      <c r="E2400" s="479"/>
      <c r="F2400" s="480" t="str">
        <f t="shared" si="75"/>
        <v>104694</v>
      </c>
      <c r="G2400" s="481">
        <f t="shared" si="74"/>
        <v>2.4</v>
      </c>
      <c r="H2400" s="468"/>
    </row>
    <row r="2401" spans="1:8" s="6" customFormat="1" ht="75" x14ac:dyDescent="0.25">
      <c r="A2401" s="522">
        <v>90676</v>
      </c>
      <c r="B2401" s="523" t="s">
        <v>3142</v>
      </c>
      <c r="C2401" s="522" t="s">
        <v>1286</v>
      </c>
      <c r="D2401" s="524">
        <v>103.95</v>
      </c>
      <c r="E2401" s="479"/>
      <c r="F2401" s="480" t="str">
        <f t="shared" si="75"/>
        <v>90676</v>
      </c>
      <c r="G2401" s="481">
        <f t="shared" si="74"/>
        <v>136.18</v>
      </c>
      <c r="H2401" s="468"/>
    </row>
    <row r="2402" spans="1:8" s="6" customFormat="1" ht="75" x14ac:dyDescent="0.25">
      <c r="A2402" s="522">
        <v>91021</v>
      </c>
      <c r="B2402" s="523" t="s">
        <v>3168</v>
      </c>
      <c r="C2402" s="522" t="s">
        <v>1286</v>
      </c>
      <c r="D2402" s="524">
        <v>12.67</v>
      </c>
      <c r="E2402" s="479"/>
      <c r="F2402" s="480" t="str">
        <f t="shared" si="75"/>
        <v>91021</v>
      </c>
      <c r="G2402" s="481">
        <f t="shared" si="74"/>
        <v>16.600000000000001</v>
      </c>
      <c r="H2402" s="468"/>
    </row>
    <row r="2403" spans="1:8" s="6" customFormat="1" ht="75" x14ac:dyDescent="0.25">
      <c r="A2403" s="522">
        <v>90677</v>
      </c>
      <c r="B2403" s="523" t="s">
        <v>3143</v>
      </c>
      <c r="C2403" s="522" t="s">
        <v>1286</v>
      </c>
      <c r="D2403" s="524">
        <v>31.29</v>
      </c>
      <c r="E2403" s="479"/>
      <c r="F2403" s="480" t="str">
        <f t="shared" si="75"/>
        <v>90677</v>
      </c>
      <c r="G2403" s="481">
        <f t="shared" si="74"/>
        <v>40.99</v>
      </c>
      <c r="H2403" s="468"/>
    </row>
    <row r="2404" spans="1:8" s="6" customFormat="1" ht="75" x14ac:dyDescent="0.25">
      <c r="A2404" s="522">
        <v>90678</v>
      </c>
      <c r="B2404" s="523" t="s">
        <v>3144</v>
      </c>
      <c r="C2404" s="522" t="s">
        <v>1286</v>
      </c>
      <c r="D2404" s="524">
        <v>144.87</v>
      </c>
      <c r="E2404" s="479"/>
      <c r="F2404" s="480" t="str">
        <f t="shared" si="75"/>
        <v>90678</v>
      </c>
      <c r="G2404" s="481">
        <f t="shared" si="74"/>
        <v>189.79</v>
      </c>
      <c r="H2404" s="468"/>
    </row>
    <row r="2405" spans="1:8" s="6" customFormat="1" ht="75" x14ac:dyDescent="0.25">
      <c r="A2405" s="522">
        <v>90679</v>
      </c>
      <c r="B2405" s="523" t="s">
        <v>3145</v>
      </c>
      <c r="C2405" s="522" t="s">
        <v>1286</v>
      </c>
      <c r="D2405" s="524">
        <v>96.88</v>
      </c>
      <c r="E2405" s="479"/>
      <c r="F2405" s="480" t="str">
        <f t="shared" si="75"/>
        <v>90679</v>
      </c>
      <c r="G2405" s="481">
        <f t="shared" si="74"/>
        <v>126.92</v>
      </c>
      <c r="H2405" s="468"/>
    </row>
    <row r="2406" spans="1:8" s="6" customFormat="1" ht="60" x14ac:dyDescent="0.25">
      <c r="A2406" s="522">
        <v>102870</v>
      </c>
      <c r="B2406" s="523" t="s">
        <v>14842</v>
      </c>
      <c r="C2406" s="522" t="s">
        <v>1286</v>
      </c>
      <c r="D2406" s="524">
        <v>375.22</v>
      </c>
      <c r="E2406" s="479"/>
      <c r="F2406" s="480" t="str">
        <f t="shared" si="75"/>
        <v>102870</v>
      </c>
      <c r="G2406" s="481">
        <f t="shared" si="74"/>
        <v>491.58</v>
      </c>
      <c r="H2406" s="468"/>
    </row>
    <row r="2407" spans="1:8" s="6" customFormat="1" ht="60" x14ac:dyDescent="0.25">
      <c r="A2407" s="522">
        <v>102871</v>
      </c>
      <c r="B2407" s="523" t="s">
        <v>14843</v>
      </c>
      <c r="C2407" s="522" t="s">
        <v>1286</v>
      </c>
      <c r="D2407" s="524">
        <v>101.37</v>
      </c>
      <c r="E2407" s="479"/>
      <c r="F2407" s="480" t="str">
        <f t="shared" si="75"/>
        <v>102871</v>
      </c>
      <c r="G2407" s="481">
        <f t="shared" si="74"/>
        <v>132.80000000000001</v>
      </c>
      <c r="H2407" s="468"/>
    </row>
    <row r="2408" spans="1:8" s="6" customFormat="1" ht="60" x14ac:dyDescent="0.25">
      <c r="A2408" s="522">
        <v>102872</v>
      </c>
      <c r="B2408" s="523" t="s">
        <v>14844</v>
      </c>
      <c r="C2408" s="522" t="s">
        <v>1286</v>
      </c>
      <c r="D2408" s="524">
        <v>469.55</v>
      </c>
      <c r="E2408" s="479"/>
      <c r="F2408" s="480" t="str">
        <f t="shared" si="75"/>
        <v>102872</v>
      </c>
      <c r="G2408" s="481">
        <f t="shared" si="74"/>
        <v>615.16</v>
      </c>
      <c r="H2408" s="468"/>
    </row>
    <row r="2409" spans="1:8" s="6" customFormat="1" ht="60" x14ac:dyDescent="0.25">
      <c r="A2409" s="522">
        <v>102873</v>
      </c>
      <c r="B2409" s="523" t="s">
        <v>3379</v>
      </c>
      <c r="C2409" s="522" t="s">
        <v>1286</v>
      </c>
      <c r="D2409" s="524">
        <v>126.33</v>
      </c>
      <c r="E2409" s="479"/>
      <c r="F2409" s="480" t="str">
        <f t="shared" si="75"/>
        <v>102873</v>
      </c>
      <c r="G2409" s="481">
        <f t="shared" si="74"/>
        <v>165.5</v>
      </c>
      <c r="H2409" s="468"/>
    </row>
    <row r="2410" spans="1:8" s="6" customFormat="1" ht="60" x14ac:dyDescent="0.25">
      <c r="A2410" s="522">
        <v>102960</v>
      </c>
      <c r="B2410" s="523" t="s">
        <v>14845</v>
      </c>
      <c r="C2410" s="522" t="s">
        <v>1286</v>
      </c>
      <c r="D2410" s="524">
        <v>182.1</v>
      </c>
      <c r="E2410" s="479"/>
      <c r="F2410" s="480" t="str">
        <f t="shared" si="75"/>
        <v>102960</v>
      </c>
      <c r="G2410" s="481">
        <f t="shared" si="74"/>
        <v>238.57</v>
      </c>
      <c r="H2410" s="468"/>
    </row>
    <row r="2411" spans="1:8" s="6" customFormat="1" ht="60" x14ac:dyDescent="0.25">
      <c r="A2411" s="522">
        <v>102961</v>
      </c>
      <c r="B2411" s="523" t="s">
        <v>14846</v>
      </c>
      <c r="C2411" s="522" t="s">
        <v>1286</v>
      </c>
      <c r="D2411" s="524">
        <v>49.19</v>
      </c>
      <c r="E2411" s="479"/>
      <c r="F2411" s="480" t="str">
        <f t="shared" si="75"/>
        <v>102961</v>
      </c>
      <c r="G2411" s="481">
        <f t="shared" si="74"/>
        <v>64.44</v>
      </c>
      <c r="H2411" s="468"/>
    </row>
    <row r="2412" spans="1:8" s="6" customFormat="1" ht="60" x14ac:dyDescent="0.25">
      <c r="A2412" s="522">
        <v>102962</v>
      </c>
      <c r="B2412" s="523" t="s">
        <v>14847</v>
      </c>
      <c r="C2412" s="522" t="s">
        <v>1286</v>
      </c>
      <c r="D2412" s="524">
        <v>170.82</v>
      </c>
      <c r="E2412" s="479"/>
      <c r="F2412" s="480" t="str">
        <f t="shared" si="75"/>
        <v>102962</v>
      </c>
      <c r="G2412" s="481">
        <f t="shared" si="74"/>
        <v>223.79</v>
      </c>
      <c r="H2412" s="468"/>
    </row>
    <row r="2413" spans="1:8" s="6" customFormat="1" ht="60" x14ac:dyDescent="0.25">
      <c r="A2413" s="522">
        <v>102963</v>
      </c>
      <c r="B2413" s="523" t="s">
        <v>3386</v>
      </c>
      <c r="C2413" s="522" t="s">
        <v>1286</v>
      </c>
      <c r="D2413" s="524">
        <v>89.55</v>
      </c>
      <c r="E2413" s="479"/>
      <c r="F2413" s="480" t="str">
        <f t="shared" si="75"/>
        <v>102963</v>
      </c>
      <c r="G2413" s="481">
        <f t="shared" si="74"/>
        <v>117.32</v>
      </c>
      <c r="H2413" s="468"/>
    </row>
    <row r="2414" spans="1:8" s="6" customFormat="1" ht="45" x14ac:dyDescent="0.25">
      <c r="A2414" s="522">
        <v>95698</v>
      </c>
      <c r="B2414" s="523" t="s">
        <v>3321</v>
      </c>
      <c r="C2414" s="522" t="s">
        <v>1286</v>
      </c>
      <c r="D2414" s="524">
        <v>4.6500000000000004</v>
      </c>
      <c r="E2414" s="479"/>
      <c r="F2414" s="480" t="str">
        <f t="shared" si="75"/>
        <v>95698</v>
      </c>
      <c r="G2414" s="481">
        <f t="shared" si="74"/>
        <v>6.09</v>
      </c>
      <c r="H2414" s="468"/>
    </row>
    <row r="2415" spans="1:8" s="6" customFormat="1" ht="45" x14ac:dyDescent="0.25">
      <c r="A2415" s="522">
        <v>95699</v>
      </c>
      <c r="B2415" s="523" t="s">
        <v>3322</v>
      </c>
      <c r="C2415" s="522" t="s">
        <v>1286</v>
      </c>
      <c r="D2415" s="524">
        <v>1.07</v>
      </c>
      <c r="E2415" s="479"/>
      <c r="F2415" s="480" t="str">
        <f t="shared" si="75"/>
        <v>95699</v>
      </c>
      <c r="G2415" s="481">
        <f t="shared" si="74"/>
        <v>1.4</v>
      </c>
      <c r="H2415" s="468"/>
    </row>
    <row r="2416" spans="1:8" s="6" customFormat="1" ht="45" x14ac:dyDescent="0.25">
      <c r="A2416" s="522">
        <v>95700</v>
      </c>
      <c r="B2416" s="523" t="s">
        <v>3323</v>
      </c>
      <c r="C2416" s="522" t="s">
        <v>1286</v>
      </c>
      <c r="D2416" s="524">
        <v>5.82</v>
      </c>
      <c r="E2416" s="479"/>
      <c r="F2416" s="480" t="str">
        <f t="shared" si="75"/>
        <v>95700</v>
      </c>
      <c r="G2416" s="481">
        <f t="shared" si="74"/>
        <v>7.62</v>
      </c>
      <c r="H2416" s="468"/>
    </row>
    <row r="2417" spans="1:8" s="6" customFormat="1" ht="45" x14ac:dyDescent="0.25">
      <c r="A2417" s="522">
        <v>95701</v>
      </c>
      <c r="B2417" s="523" t="s">
        <v>3324</v>
      </c>
      <c r="C2417" s="522" t="s">
        <v>1286</v>
      </c>
      <c r="D2417" s="524">
        <v>2.69</v>
      </c>
      <c r="E2417" s="479"/>
      <c r="F2417" s="480" t="str">
        <f t="shared" si="75"/>
        <v>95701</v>
      </c>
      <c r="G2417" s="481">
        <f t="shared" si="74"/>
        <v>3.52</v>
      </c>
      <c r="H2417" s="468"/>
    </row>
    <row r="2418" spans="1:8" s="6" customFormat="1" ht="45" x14ac:dyDescent="0.25">
      <c r="A2418" s="522">
        <v>90621</v>
      </c>
      <c r="B2418" s="523" t="s">
        <v>3110</v>
      </c>
      <c r="C2418" s="522" t="s">
        <v>1286</v>
      </c>
      <c r="D2418" s="524">
        <v>2.1</v>
      </c>
      <c r="E2418" s="479"/>
      <c r="F2418" s="480" t="str">
        <f t="shared" si="75"/>
        <v>90621</v>
      </c>
      <c r="G2418" s="481">
        <f t="shared" si="74"/>
        <v>2.75</v>
      </c>
      <c r="H2418" s="468"/>
    </row>
    <row r="2419" spans="1:8" s="6" customFormat="1" ht="45" x14ac:dyDescent="0.25">
      <c r="A2419" s="522">
        <v>90622</v>
      </c>
      <c r="B2419" s="523" t="s">
        <v>3111</v>
      </c>
      <c r="C2419" s="522" t="s">
        <v>1286</v>
      </c>
      <c r="D2419" s="524">
        <v>0.48</v>
      </c>
      <c r="E2419" s="479"/>
      <c r="F2419" s="480" t="str">
        <f t="shared" si="75"/>
        <v>90622</v>
      </c>
      <c r="G2419" s="481">
        <f t="shared" si="74"/>
        <v>0.63</v>
      </c>
      <c r="H2419" s="468"/>
    </row>
    <row r="2420" spans="1:8" s="6" customFormat="1" ht="45" x14ac:dyDescent="0.25">
      <c r="A2420" s="522">
        <v>90623</v>
      </c>
      <c r="B2420" s="523" t="s">
        <v>3112</v>
      </c>
      <c r="C2420" s="522" t="s">
        <v>1286</v>
      </c>
      <c r="D2420" s="524">
        <v>2.62</v>
      </c>
      <c r="E2420" s="479"/>
      <c r="F2420" s="480" t="str">
        <f t="shared" si="75"/>
        <v>90623</v>
      </c>
      <c r="G2420" s="481">
        <f t="shared" si="74"/>
        <v>3.43</v>
      </c>
      <c r="H2420" s="468"/>
    </row>
    <row r="2421" spans="1:8" s="6" customFormat="1" ht="45" x14ac:dyDescent="0.25">
      <c r="A2421" s="522">
        <v>90624</v>
      </c>
      <c r="B2421" s="523" t="s">
        <v>3113</v>
      </c>
      <c r="C2421" s="522" t="s">
        <v>1286</v>
      </c>
      <c r="D2421" s="524">
        <v>2.69</v>
      </c>
      <c r="E2421" s="479"/>
      <c r="F2421" s="480" t="str">
        <f t="shared" si="75"/>
        <v>90624</v>
      </c>
      <c r="G2421" s="481">
        <f t="shared" si="74"/>
        <v>3.52</v>
      </c>
      <c r="H2421" s="468"/>
    </row>
    <row r="2422" spans="1:8" s="6" customFormat="1" ht="45" x14ac:dyDescent="0.25">
      <c r="A2422" s="522">
        <v>102876</v>
      </c>
      <c r="B2422" s="523" t="s">
        <v>14848</v>
      </c>
      <c r="C2422" s="522" t="s">
        <v>1286</v>
      </c>
      <c r="D2422" s="524">
        <v>521.42999999999995</v>
      </c>
      <c r="E2422" s="479"/>
      <c r="F2422" s="480" t="str">
        <f t="shared" si="75"/>
        <v>102876</v>
      </c>
      <c r="G2422" s="481">
        <f t="shared" si="74"/>
        <v>683.13</v>
      </c>
      <c r="H2422" s="468"/>
    </row>
    <row r="2423" spans="1:8" s="6" customFormat="1" ht="45" x14ac:dyDescent="0.25">
      <c r="A2423" s="522">
        <v>102877</v>
      </c>
      <c r="B2423" s="523" t="s">
        <v>14849</v>
      </c>
      <c r="C2423" s="522" t="s">
        <v>1286</v>
      </c>
      <c r="D2423" s="524">
        <v>140.87</v>
      </c>
      <c r="E2423" s="479"/>
      <c r="F2423" s="480" t="str">
        <f t="shared" si="75"/>
        <v>102877</v>
      </c>
      <c r="G2423" s="481">
        <f t="shared" si="74"/>
        <v>184.55</v>
      </c>
      <c r="H2423" s="468"/>
    </row>
    <row r="2424" spans="1:8" s="6" customFormat="1" ht="45" x14ac:dyDescent="0.25">
      <c r="A2424" s="522">
        <v>102878</v>
      </c>
      <c r="B2424" s="523" t="s">
        <v>14850</v>
      </c>
      <c r="C2424" s="522" t="s">
        <v>1286</v>
      </c>
      <c r="D2424" s="524">
        <v>652.53</v>
      </c>
      <c r="E2424" s="479"/>
      <c r="F2424" s="480" t="str">
        <f t="shared" si="75"/>
        <v>102878</v>
      </c>
      <c r="G2424" s="481">
        <f t="shared" si="74"/>
        <v>854.88</v>
      </c>
      <c r="H2424" s="468"/>
    </row>
    <row r="2425" spans="1:8" s="6" customFormat="1" ht="45" x14ac:dyDescent="0.25">
      <c r="A2425" s="522">
        <v>102879</v>
      </c>
      <c r="B2425" s="523" t="s">
        <v>3380</v>
      </c>
      <c r="C2425" s="522" t="s">
        <v>1286</v>
      </c>
      <c r="D2425" s="524">
        <v>189.6</v>
      </c>
      <c r="E2425" s="479"/>
      <c r="F2425" s="480" t="str">
        <f t="shared" si="75"/>
        <v>102879</v>
      </c>
      <c r="G2425" s="481">
        <f t="shared" si="74"/>
        <v>248.39</v>
      </c>
      <c r="H2425" s="468"/>
    </row>
    <row r="2426" spans="1:8" s="6" customFormat="1" ht="60" x14ac:dyDescent="0.25">
      <c r="A2426" s="522">
        <v>103220</v>
      </c>
      <c r="B2426" s="523" t="s">
        <v>14851</v>
      </c>
      <c r="C2426" s="522" t="s">
        <v>1286</v>
      </c>
      <c r="D2426" s="524">
        <v>159.46</v>
      </c>
      <c r="E2426" s="479"/>
      <c r="F2426" s="480" t="str">
        <f t="shared" si="75"/>
        <v>103220</v>
      </c>
      <c r="G2426" s="481">
        <f t="shared" si="74"/>
        <v>208.91</v>
      </c>
      <c r="H2426" s="468"/>
    </row>
    <row r="2427" spans="1:8" s="6" customFormat="1" ht="60" x14ac:dyDescent="0.25">
      <c r="A2427" s="522">
        <v>103221</v>
      </c>
      <c r="B2427" s="523" t="s">
        <v>14852</v>
      </c>
      <c r="C2427" s="522" t="s">
        <v>1286</v>
      </c>
      <c r="D2427" s="524">
        <v>43.08</v>
      </c>
      <c r="E2427" s="479"/>
      <c r="F2427" s="480" t="str">
        <f t="shared" si="75"/>
        <v>103221</v>
      </c>
      <c r="G2427" s="481">
        <f t="shared" si="74"/>
        <v>56.44</v>
      </c>
      <c r="H2427" s="468"/>
    </row>
    <row r="2428" spans="1:8" s="6" customFormat="1" ht="60" x14ac:dyDescent="0.25">
      <c r="A2428" s="522">
        <v>103222</v>
      </c>
      <c r="B2428" s="523" t="s">
        <v>14853</v>
      </c>
      <c r="C2428" s="522" t="s">
        <v>1286</v>
      </c>
      <c r="D2428" s="524">
        <v>199.55</v>
      </c>
      <c r="E2428" s="479"/>
      <c r="F2428" s="480" t="str">
        <f t="shared" si="75"/>
        <v>103222</v>
      </c>
      <c r="G2428" s="481">
        <f t="shared" si="74"/>
        <v>261.43</v>
      </c>
      <c r="H2428" s="468"/>
    </row>
    <row r="2429" spans="1:8" s="6" customFormat="1" ht="60" x14ac:dyDescent="0.25">
      <c r="A2429" s="522">
        <v>103223</v>
      </c>
      <c r="B2429" s="523" t="s">
        <v>14854</v>
      </c>
      <c r="C2429" s="522" t="s">
        <v>1286</v>
      </c>
      <c r="D2429" s="524">
        <v>37.03</v>
      </c>
      <c r="E2429" s="479"/>
      <c r="F2429" s="480" t="str">
        <f t="shared" si="75"/>
        <v>103223</v>
      </c>
      <c r="G2429" s="481">
        <f t="shared" si="74"/>
        <v>48.51</v>
      </c>
      <c r="H2429" s="468"/>
    </row>
    <row r="2430" spans="1:8" s="6" customFormat="1" ht="60" x14ac:dyDescent="0.25">
      <c r="A2430" s="522">
        <v>103232</v>
      </c>
      <c r="B2430" s="523" t="s">
        <v>14855</v>
      </c>
      <c r="C2430" s="522" t="s">
        <v>1286</v>
      </c>
      <c r="D2430" s="524">
        <v>500.3</v>
      </c>
      <c r="E2430" s="479"/>
      <c r="F2430" s="480" t="str">
        <f t="shared" si="75"/>
        <v>103232</v>
      </c>
      <c r="G2430" s="481">
        <f t="shared" si="74"/>
        <v>655.44</v>
      </c>
      <c r="H2430" s="468"/>
    </row>
    <row r="2431" spans="1:8" s="6" customFormat="1" ht="60" x14ac:dyDescent="0.25">
      <c r="A2431" s="522">
        <v>103233</v>
      </c>
      <c r="B2431" s="523" t="s">
        <v>14856</v>
      </c>
      <c r="C2431" s="522" t="s">
        <v>1286</v>
      </c>
      <c r="D2431" s="524">
        <v>135.16</v>
      </c>
      <c r="E2431" s="479"/>
      <c r="F2431" s="480" t="str">
        <f t="shared" si="75"/>
        <v>103233</v>
      </c>
      <c r="G2431" s="481">
        <f t="shared" si="74"/>
        <v>177.07</v>
      </c>
      <c r="H2431" s="468"/>
    </row>
    <row r="2432" spans="1:8" s="6" customFormat="1" ht="60" x14ac:dyDescent="0.25">
      <c r="A2432" s="522">
        <v>103234</v>
      </c>
      <c r="B2432" s="523" t="s">
        <v>14857</v>
      </c>
      <c r="C2432" s="522" t="s">
        <v>1286</v>
      </c>
      <c r="D2432" s="524">
        <v>657.06</v>
      </c>
      <c r="E2432" s="479"/>
      <c r="F2432" s="480" t="str">
        <f t="shared" si="75"/>
        <v>103234</v>
      </c>
      <c r="G2432" s="481">
        <f t="shared" si="74"/>
        <v>860.81</v>
      </c>
      <c r="H2432" s="468"/>
    </row>
    <row r="2433" spans="1:8" s="6" customFormat="1" ht="60" x14ac:dyDescent="0.25">
      <c r="A2433" s="522">
        <v>103235</v>
      </c>
      <c r="B2433" s="523" t="s">
        <v>14858</v>
      </c>
      <c r="C2433" s="522" t="s">
        <v>1286</v>
      </c>
      <c r="D2433" s="524">
        <v>108.44</v>
      </c>
      <c r="E2433" s="479"/>
      <c r="F2433" s="480" t="str">
        <f t="shared" si="75"/>
        <v>103235</v>
      </c>
      <c r="G2433" s="481">
        <f t="shared" si="74"/>
        <v>142.07</v>
      </c>
      <c r="H2433" s="468"/>
    </row>
    <row r="2434" spans="1:8" s="6" customFormat="1" ht="60" x14ac:dyDescent="0.25">
      <c r="A2434" s="522">
        <v>103228</v>
      </c>
      <c r="B2434" s="523" t="s">
        <v>14859</v>
      </c>
      <c r="C2434" s="522" t="s">
        <v>1286</v>
      </c>
      <c r="D2434" s="524">
        <v>457.82</v>
      </c>
      <c r="E2434" s="479"/>
      <c r="F2434" s="480" t="str">
        <f t="shared" si="75"/>
        <v>103228</v>
      </c>
      <c r="G2434" s="481">
        <f t="shared" si="74"/>
        <v>599.79</v>
      </c>
      <c r="H2434" s="468"/>
    </row>
    <row r="2435" spans="1:8" s="6" customFormat="1" ht="60" x14ac:dyDescent="0.25">
      <c r="A2435" s="522">
        <v>103226</v>
      </c>
      <c r="B2435" s="523" t="s">
        <v>14860</v>
      </c>
      <c r="C2435" s="522" t="s">
        <v>1286</v>
      </c>
      <c r="D2435" s="524">
        <v>365.84</v>
      </c>
      <c r="E2435" s="479"/>
      <c r="F2435" s="480" t="str">
        <f t="shared" si="75"/>
        <v>103226</v>
      </c>
      <c r="G2435" s="481">
        <f t="shared" si="74"/>
        <v>479.29</v>
      </c>
      <c r="H2435" s="468"/>
    </row>
    <row r="2436" spans="1:8" s="6" customFormat="1" ht="60" x14ac:dyDescent="0.25">
      <c r="A2436" s="522">
        <v>103227</v>
      </c>
      <c r="B2436" s="523" t="s">
        <v>14861</v>
      </c>
      <c r="C2436" s="522" t="s">
        <v>1286</v>
      </c>
      <c r="D2436" s="524">
        <v>98.84</v>
      </c>
      <c r="E2436" s="479"/>
      <c r="F2436" s="480" t="str">
        <f t="shared" si="75"/>
        <v>103227</v>
      </c>
      <c r="G2436" s="481">
        <f t="shared" ref="G2436:G2499" si="76">ROUND(D2436*(1+$G$2),2)</f>
        <v>129.49</v>
      </c>
      <c r="H2436" s="468"/>
    </row>
    <row r="2437" spans="1:8" s="6" customFormat="1" ht="60" x14ac:dyDescent="0.25">
      <c r="A2437" s="522">
        <v>103229</v>
      </c>
      <c r="B2437" s="523" t="s">
        <v>14862</v>
      </c>
      <c r="C2437" s="522" t="s">
        <v>1286</v>
      </c>
      <c r="D2437" s="524">
        <v>91.95</v>
      </c>
      <c r="E2437" s="479"/>
      <c r="F2437" s="480" t="str">
        <f t="shared" ref="F2437:F2500" si="77">TRIM(A2437)</f>
        <v>103229</v>
      </c>
      <c r="G2437" s="481">
        <f t="shared" si="76"/>
        <v>120.46</v>
      </c>
      <c r="H2437" s="468"/>
    </row>
    <row r="2438" spans="1:8" s="6" customFormat="1" ht="60" x14ac:dyDescent="0.25">
      <c r="A2438" s="522">
        <v>95617</v>
      </c>
      <c r="B2438" s="523" t="s">
        <v>3314</v>
      </c>
      <c r="C2438" s="522" t="s">
        <v>1286</v>
      </c>
      <c r="D2438" s="524">
        <v>1.1399999999999999</v>
      </c>
      <c r="E2438" s="479"/>
      <c r="F2438" s="480" t="str">
        <f t="shared" si="77"/>
        <v>95617</v>
      </c>
      <c r="G2438" s="481">
        <f t="shared" si="76"/>
        <v>1.49</v>
      </c>
      <c r="H2438" s="468"/>
    </row>
    <row r="2439" spans="1:8" s="6" customFormat="1" ht="45" x14ac:dyDescent="0.25">
      <c r="A2439" s="522">
        <v>95618</v>
      </c>
      <c r="B2439" s="523" t="s">
        <v>3315</v>
      </c>
      <c r="C2439" s="522" t="s">
        <v>1286</v>
      </c>
      <c r="D2439" s="524">
        <v>0.26</v>
      </c>
      <c r="E2439" s="479"/>
      <c r="F2439" s="480" t="str">
        <f t="shared" si="77"/>
        <v>95618</v>
      </c>
      <c r="G2439" s="481">
        <f t="shared" si="76"/>
        <v>0.34</v>
      </c>
      <c r="H2439" s="468"/>
    </row>
    <row r="2440" spans="1:8" s="6" customFormat="1" ht="60" x14ac:dyDescent="0.25">
      <c r="A2440" s="522">
        <v>95619</v>
      </c>
      <c r="B2440" s="523" t="s">
        <v>3316</v>
      </c>
      <c r="C2440" s="522" t="s">
        <v>1286</v>
      </c>
      <c r="D2440" s="524">
        <v>1.43</v>
      </c>
      <c r="E2440" s="479"/>
      <c r="F2440" s="480" t="str">
        <f t="shared" si="77"/>
        <v>95619</v>
      </c>
      <c r="G2440" s="481">
        <f t="shared" si="76"/>
        <v>1.87</v>
      </c>
      <c r="H2440" s="468"/>
    </row>
    <row r="2441" spans="1:8" s="6" customFormat="1" ht="45" x14ac:dyDescent="0.25">
      <c r="A2441" s="522">
        <v>102972</v>
      </c>
      <c r="B2441" s="523" t="s">
        <v>14863</v>
      </c>
      <c r="C2441" s="522" t="s">
        <v>1286</v>
      </c>
      <c r="D2441" s="524">
        <v>97.19</v>
      </c>
      <c r="E2441" s="479"/>
      <c r="F2441" s="480" t="str">
        <f t="shared" si="77"/>
        <v>102972</v>
      </c>
      <c r="G2441" s="481">
        <f t="shared" si="76"/>
        <v>127.33</v>
      </c>
      <c r="H2441" s="468"/>
    </row>
    <row r="2442" spans="1:8" s="6" customFormat="1" ht="45" x14ac:dyDescent="0.25">
      <c r="A2442" s="522">
        <v>102973</v>
      </c>
      <c r="B2442" s="523" t="s">
        <v>14864</v>
      </c>
      <c r="C2442" s="522" t="s">
        <v>1286</v>
      </c>
      <c r="D2442" s="524">
        <v>26.98</v>
      </c>
      <c r="E2442" s="479"/>
      <c r="F2442" s="480" t="str">
        <f t="shared" si="77"/>
        <v>102973</v>
      </c>
      <c r="G2442" s="481">
        <f t="shared" si="76"/>
        <v>35.35</v>
      </c>
      <c r="H2442" s="468"/>
    </row>
    <row r="2443" spans="1:8" s="6" customFormat="1" ht="45" x14ac:dyDescent="0.25">
      <c r="A2443" s="522">
        <v>102974</v>
      </c>
      <c r="B2443" s="523" t="s">
        <v>14865</v>
      </c>
      <c r="C2443" s="522" t="s">
        <v>1286</v>
      </c>
      <c r="D2443" s="524">
        <v>91.18</v>
      </c>
      <c r="E2443" s="479"/>
      <c r="F2443" s="480" t="str">
        <f t="shared" si="77"/>
        <v>102974</v>
      </c>
      <c r="G2443" s="481">
        <f t="shared" si="76"/>
        <v>119.45</v>
      </c>
      <c r="H2443" s="468"/>
    </row>
    <row r="2444" spans="1:8" s="6" customFormat="1" ht="45" x14ac:dyDescent="0.25">
      <c r="A2444" s="522">
        <v>96301</v>
      </c>
      <c r="B2444" s="523" t="s">
        <v>3358</v>
      </c>
      <c r="C2444" s="522" t="s">
        <v>1286</v>
      </c>
      <c r="D2444" s="524">
        <v>51.88</v>
      </c>
      <c r="E2444" s="479"/>
      <c r="F2444" s="480" t="str">
        <f t="shared" si="77"/>
        <v>96301</v>
      </c>
      <c r="G2444" s="481">
        <f t="shared" si="76"/>
        <v>67.97</v>
      </c>
      <c r="H2444" s="468"/>
    </row>
    <row r="2445" spans="1:8" s="6" customFormat="1" ht="45" x14ac:dyDescent="0.25">
      <c r="A2445" s="522">
        <v>90627</v>
      </c>
      <c r="B2445" s="523" t="s">
        <v>3114</v>
      </c>
      <c r="C2445" s="522" t="s">
        <v>1286</v>
      </c>
      <c r="D2445" s="524">
        <v>57.03</v>
      </c>
      <c r="E2445" s="479"/>
      <c r="F2445" s="480" t="str">
        <f t="shared" si="77"/>
        <v>90627</v>
      </c>
      <c r="G2445" s="481">
        <f t="shared" si="76"/>
        <v>74.72</v>
      </c>
      <c r="H2445" s="468"/>
    </row>
    <row r="2446" spans="1:8" s="6" customFormat="1" ht="45" x14ac:dyDescent="0.25">
      <c r="A2446" s="522">
        <v>90628</v>
      </c>
      <c r="B2446" s="523" t="s">
        <v>3115</v>
      </c>
      <c r="C2446" s="522" t="s">
        <v>1286</v>
      </c>
      <c r="D2446" s="524">
        <v>15.3</v>
      </c>
      <c r="E2446" s="479"/>
      <c r="F2446" s="480" t="str">
        <f t="shared" si="77"/>
        <v>90628</v>
      </c>
      <c r="G2446" s="481">
        <f t="shared" si="76"/>
        <v>20.04</v>
      </c>
      <c r="H2446" s="468"/>
    </row>
    <row r="2447" spans="1:8" s="6" customFormat="1" ht="45" x14ac:dyDescent="0.25">
      <c r="A2447" s="522">
        <v>90629</v>
      </c>
      <c r="B2447" s="523" t="s">
        <v>3116</v>
      </c>
      <c r="C2447" s="522" t="s">
        <v>1286</v>
      </c>
      <c r="D2447" s="524">
        <v>71.37</v>
      </c>
      <c r="E2447" s="479"/>
      <c r="F2447" s="480" t="str">
        <f t="shared" si="77"/>
        <v>90629</v>
      </c>
      <c r="G2447" s="481">
        <f t="shared" si="76"/>
        <v>93.5</v>
      </c>
      <c r="H2447" s="468"/>
    </row>
    <row r="2448" spans="1:8" s="6" customFormat="1" ht="45" x14ac:dyDescent="0.25">
      <c r="A2448" s="522">
        <v>90630</v>
      </c>
      <c r="B2448" s="523" t="s">
        <v>3117</v>
      </c>
      <c r="C2448" s="522" t="s">
        <v>1286</v>
      </c>
      <c r="D2448" s="524">
        <v>1.28</v>
      </c>
      <c r="E2448" s="479"/>
      <c r="F2448" s="480" t="str">
        <f t="shared" si="77"/>
        <v>90630</v>
      </c>
      <c r="G2448" s="481">
        <f t="shared" si="76"/>
        <v>1.68</v>
      </c>
      <c r="H2448" s="468"/>
    </row>
    <row r="2449" spans="1:8" s="6" customFormat="1" ht="45" x14ac:dyDescent="0.25">
      <c r="A2449" s="522">
        <v>95704</v>
      </c>
      <c r="B2449" s="523" t="s">
        <v>14866</v>
      </c>
      <c r="C2449" s="522" t="s">
        <v>1286</v>
      </c>
      <c r="D2449" s="524">
        <v>57.59</v>
      </c>
      <c r="E2449" s="479"/>
      <c r="F2449" s="480" t="str">
        <f t="shared" si="77"/>
        <v>95704</v>
      </c>
      <c r="G2449" s="481">
        <f t="shared" si="76"/>
        <v>75.45</v>
      </c>
      <c r="H2449" s="468"/>
    </row>
    <row r="2450" spans="1:8" s="6" customFormat="1" ht="45" x14ac:dyDescent="0.25">
      <c r="A2450" s="522">
        <v>95705</v>
      </c>
      <c r="B2450" s="523" t="s">
        <v>14867</v>
      </c>
      <c r="C2450" s="522" t="s">
        <v>1286</v>
      </c>
      <c r="D2450" s="524">
        <v>15.45</v>
      </c>
      <c r="E2450" s="479"/>
      <c r="F2450" s="480" t="str">
        <f t="shared" si="77"/>
        <v>95705</v>
      </c>
      <c r="G2450" s="481">
        <f t="shared" si="76"/>
        <v>20.239999999999998</v>
      </c>
      <c r="H2450" s="468"/>
    </row>
    <row r="2451" spans="1:8" s="6" customFormat="1" ht="45" x14ac:dyDescent="0.25">
      <c r="A2451" s="522">
        <v>95706</v>
      </c>
      <c r="B2451" s="523" t="s">
        <v>14868</v>
      </c>
      <c r="C2451" s="522" t="s">
        <v>1286</v>
      </c>
      <c r="D2451" s="524">
        <v>72.06</v>
      </c>
      <c r="E2451" s="479"/>
      <c r="F2451" s="480" t="str">
        <f t="shared" si="77"/>
        <v>95706</v>
      </c>
      <c r="G2451" s="481">
        <f t="shared" si="76"/>
        <v>94.41</v>
      </c>
      <c r="H2451" s="468"/>
    </row>
    <row r="2452" spans="1:8" s="6" customFormat="1" ht="45" x14ac:dyDescent="0.25">
      <c r="A2452" s="522">
        <v>95707</v>
      </c>
      <c r="B2452" s="523" t="s">
        <v>14869</v>
      </c>
      <c r="C2452" s="522" t="s">
        <v>1286</v>
      </c>
      <c r="D2452" s="524">
        <v>3.52</v>
      </c>
      <c r="E2452" s="479"/>
      <c r="F2452" s="480" t="str">
        <f t="shared" si="77"/>
        <v>95707</v>
      </c>
      <c r="G2452" s="481">
        <f t="shared" si="76"/>
        <v>4.6100000000000003</v>
      </c>
      <c r="H2452" s="468"/>
    </row>
    <row r="2453" spans="1:8" s="6" customFormat="1" ht="45" x14ac:dyDescent="0.25">
      <c r="A2453" s="522">
        <v>91273</v>
      </c>
      <c r="B2453" s="523" t="s">
        <v>3174</v>
      </c>
      <c r="C2453" s="522" t="s">
        <v>1286</v>
      </c>
      <c r="D2453" s="524">
        <v>0.56999999999999995</v>
      </c>
      <c r="E2453" s="479"/>
      <c r="F2453" s="480" t="str">
        <f t="shared" si="77"/>
        <v>91273</v>
      </c>
      <c r="G2453" s="481">
        <f t="shared" si="76"/>
        <v>0.75</v>
      </c>
      <c r="H2453" s="468"/>
    </row>
    <row r="2454" spans="1:8" s="6" customFormat="1" ht="45" x14ac:dyDescent="0.25">
      <c r="A2454" s="522">
        <v>91274</v>
      </c>
      <c r="B2454" s="523" t="s">
        <v>3175</v>
      </c>
      <c r="C2454" s="522" t="s">
        <v>1286</v>
      </c>
      <c r="D2454" s="524">
        <v>0.15</v>
      </c>
      <c r="E2454" s="479"/>
      <c r="F2454" s="480" t="str">
        <f t="shared" si="77"/>
        <v>91274</v>
      </c>
      <c r="G2454" s="481">
        <f t="shared" si="76"/>
        <v>0.2</v>
      </c>
      <c r="H2454" s="468"/>
    </row>
    <row r="2455" spans="1:8" s="6" customFormat="1" ht="45" x14ac:dyDescent="0.25">
      <c r="A2455" s="522">
        <v>91275</v>
      </c>
      <c r="B2455" s="523" t="s">
        <v>3176</v>
      </c>
      <c r="C2455" s="522" t="s">
        <v>1286</v>
      </c>
      <c r="D2455" s="524">
        <v>0.71</v>
      </c>
      <c r="E2455" s="479"/>
      <c r="F2455" s="480" t="str">
        <f t="shared" si="77"/>
        <v>91275</v>
      </c>
      <c r="G2455" s="481">
        <f t="shared" si="76"/>
        <v>0.93</v>
      </c>
      <c r="H2455" s="468"/>
    </row>
    <row r="2456" spans="1:8" s="6" customFormat="1" ht="45" x14ac:dyDescent="0.25">
      <c r="A2456" s="522">
        <v>91276</v>
      </c>
      <c r="B2456" s="523" t="s">
        <v>3177</v>
      </c>
      <c r="C2456" s="522" t="s">
        <v>1286</v>
      </c>
      <c r="D2456" s="524">
        <v>9.14</v>
      </c>
      <c r="E2456" s="479"/>
      <c r="F2456" s="480" t="str">
        <f t="shared" si="77"/>
        <v>91276</v>
      </c>
      <c r="G2456" s="481">
        <f t="shared" si="76"/>
        <v>11.97</v>
      </c>
      <c r="H2456" s="468"/>
    </row>
    <row r="2457" spans="1:8" s="6" customFormat="1" x14ac:dyDescent="0.25">
      <c r="A2457" s="522">
        <v>102882</v>
      </c>
      <c r="B2457" s="523" t="s">
        <v>14870</v>
      </c>
      <c r="C2457" s="522" t="s">
        <v>1286</v>
      </c>
      <c r="D2457" s="524">
        <v>0</v>
      </c>
      <c r="E2457" s="479"/>
      <c r="F2457" s="480" t="str">
        <f t="shared" si="77"/>
        <v>102882</v>
      </c>
      <c r="G2457" s="481">
        <f t="shared" si="76"/>
        <v>0</v>
      </c>
      <c r="H2457" s="468"/>
    </row>
    <row r="2458" spans="1:8" s="6" customFormat="1" x14ac:dyDescent="0.25">
      <c r="A2458" s="522">
        <v>102883</v>
      </c>
      <c r="B2458" s="523" t="s">
        <v>14871</v>
      </c>
      <c r="C2458" s="522" t="s">
        <v>1286</v>
      </c>
      <c r="D2458" s="524">
        <v>0</v>
      </c>
      <c r="E2458" s="479"/>
      <c r="F2458" s="480" t="str">
        <f t="shared" si="77"/>
        <v>102883</v>
      </c>
      <c r="G2458" s="481">
        <f t="shared" si="76"/>
        <v>0</v>
      </c>
      <c r="H2458" s="468"/>
    </row>
    <row r="2459" spans="1:8" s="6" customFormat="1" x14ac:dyDescent="0.25">
      <c r="A2459" s="522">
        <v>102884</v>
      </c>
      <c r="B2459" s="523" t="s">
        <v>14872</v>
      </c>
      <c r="C2459" s="522" t="s">
        <v>1286</v>
      </c>
      <c r="D2459" s="524">
        <v>0</v>
      </c>
      <c r="E2459" s="479"/>
      <c r="F2459" s="480" t="str">
        <f t="shared" si="77"/>
        <v>102884</v>
      </c>
      <c r="G2459" s="481">
        <f t="shared" si="76"/>
        <v>0</v>
      </c>
      <c r="H2459" s="468"/>
    </row>
    <row r="2460" spans="1:8" s="6" customFormat="1" ht="30" x14ac:dyDescent="0.25">
      <c r="A2460" s="522">
        <v>102885</v>
      </c>
      <c r="B2460" s="523" t="s">
        <v>3381</v>
      </c>
      <c r="C2460" s="522" t="s">
        <v>1286</v>
      </c>
      <c r="D2460" s="524">
        <v>1.1000000000000001</v>
      </c>
      <c r="E2460" s="479"/>
      <c r="F2460" s="480" t="str">
        <f t="shared" si="77"/>
        <v>102885</v>
      </c>
      <c r="G2460" s="481">
        <f t="shared" si="76"/>
        <v>1.44</v>
      </c>
      <c r="H2460" s="468"/>
    </row>
    <row r="2461" spans="1:8" s="6" customFormat="1" ht="45" x14ac:dyDescent="0.25">
      <c r="A2461" s="522">
        <v>95272</v>
      </c>
      <c r="B2461" s="523" t="s">
        <v>14873</v>
      </c>
      <c r="C2461" s="522" t="s">
        <v>1286</v>
      </c>
      <c r="D2461" s="524">
        <v>0.55000000000000004</v>
      </c>
      <c r="E2461" s="479"/>
      <c r="F2461" s="480" t="str">
        <f t="shared" si="77"/>
        <v>95272</v>
      </c>
      <c r="G2461" s="481">
        <f t="shared" si="76"/>
        <v>0.72</v>
      </c>
      <c r="H2461" s="468"/>
    </row>
    <row r="2462" spans="1:8" s="6" customFormat="1" ht="45" x14ac:dyDescent="0.25">
      <c r="A2462" s="522">
        <v>95273</v>
      </c>
      <c r="B2462" s="523" t="s">
        <v>14874</v>
      </c>
      <c r="C2462" s="522" t="s">
        <v>1286</v>
      </c>
      <c r="D2462" s="524">
        <v>0.12</v>
      </c>
      <c r="E2462" s="479"/>
      <c r="F2462" s="480" t="str">
        <f t="shared" si="77"/>
        <v>95273</v>
      </c>
      <c r="G2462" s="481">
        <f t="shared" si="76"/>
        <v>0.16</v>
      </c>
      <c r="H2462" s="468"/>
    </row>
    <row r="2463" spans="1:8" s="6" customFormat="1" ht="45" x14ac:dyDescent="0.25">
      <c r="A2463" s="522">
        <v>95274</v>
      </c>
      <c r="B2463" s="523" t="s">
        <v>14875</v>
      </c>
      <c r="C2463" s="522" t="s">
        <v>1286</v>
      </c>
      <c r="D2463" s="524">
        <v>0.43</v>
      </c>
      <c r="E2463" s="479"/>
      <c r="F2463" s="480" t="str">
        <f t="shared" si="77"/>
        <v>95274</v>
      </c>
      <c r="G2463" s="481">
        <f t="shared" si="76"/>
        <v>0.56000000000000005</v>
      </c>
      <c r="H2463" s="468"/>
    </row>
    <row r="2464" spans="1:8" s="6" customFormat="1" ht="45" x14ac:dyDescent="0.25">
      <c r="A2464" s="522">
        <v>95275</v>
      </c>
      <c r="B2464" s="523" t="s">
        <v>14876</v>
      </c>
      <c r="C2464" s="522" t="s">
        <v>1286</v>
      </c>
      <c r="D2464" s="524">
        <v>2.1800000000000002</v>
      </c>
      <c r="E2464" s="479"/>
      <c r="F2464" s="480" t="str">
        <f t="shared" si="77"/>
        <v>95275</v>
      </c>
      <c r="G2464" s="481">
        <f t="shared" si="76"/>
        <v>2.86</v>
      </c>
      <c r="H2464" s="468"/>
    </row>
    <row r="2465" spans="1:8" s="6" customFormat="1" ht="45" x14ac:dyDescent="0.25">
      <c r="A2465" s="522">
        <v>88419</v>
      </c>
      <c r="B2465" s="523" t="s">
        <v>3013</v>
      </c>
      <c r="C2465" s="522" t="s">
        <v>1286</v>
      </c>
      <c r="D2465" s="524">
        <v>4.8099999999999996</v>
      </c>
      <c r="E2465" s="479"/>
      <c r="F2465" s="480" t="str">
        <f t="shared" si="77"/>
        <v>88419</v>
      </c>
      <c r="G2465" s="481">
        <f t="shared" si="76"/>
        <v>6.3</v>
      </c>
      <c r="H2465" s="468"/>
    </row>
    <row r="2466" spans="1:8" s="6" customFormat="1" ht="45" x14ac:dyDescent="0.25">
      <c r="A2466" s="522">
        <v>88422</v>
      </c>
      <c r="B2466" s="523" t="s">
        <v>3014</v>
      </c>
      <c r="C2466" s="522" t="s">
        <v>1286</v>
      </c>
      <c r="D2466" s="524">
        <v>1.1100000000000001</v>
      </c>
      <c r="E2466" s="479"/>
      <c r="F2466" s="480" t="str">
        <f t="shared" si="77"/>
        <v>88422</v>
      </c>
      <c r="G2466" s="481">
        <f t="shared" si="76"/>
        <v>1.45</v>
      </c>
      <c r="H2466" s="468"/>
    </row>
    <row r="2467" spans="1:8" s="6" customFormat="1" ht="45" x14ac:dyDescent="0.25">
      <c r="A2467" s="522">
        <v>88425</v>
      </c>
      <c r="B2467" s="523" t="s">
        <v>3015</v>
      </c>
      <c r="C2467" s="522" t="s">
        <v>1286</v>
      </c>
      <c r="D2467" s="524">
        <v>6.01</v>
      </c>
      <c r="E2467" s="479"/>
      <c r="F2467" s="480" t="str">
        <f t="shared" si="77"/>
        <v>88425</v>
      </c>
      <c r="G2467" s="481">
        <f t="shared" si="76"/>
        <v>7.87</v>
      </c>
      <c r="H2467" s="468"/>
    </row>
    <row r="2468" spans="1:8" s="6" customFormat="1" ht="45" x14ac:dyDescent="0.25">
      <c r="A2468" s="522">
        <v>88427</v>
      </c>
      <c r="B2468" s="523" t="s">
        <v>3016</v>
      </c>
      <c r="C2468" s="522" t="s">
        <v>1286</v>
      </c>
      <c r="D2468" s="524">
        <v>0.91</v>
      </c>
      <c r="E2468" s="479"/>
      <c r="F2468" s="480" t="str">
        <f t="shared" si="77"/>
        <v>88427</v>
      </c>
      <c r="G2468" s="481">
        <f t="shared" si="76"/>
        <v>1.19</v>
      </c>
      <c r="H2468" s="468"/>
    </row>
    <row r="2469" spans="1:8" s="6" customFormat="1" ht="45" x14ac:dyDescent="0.25">
      <c r="A2469" s="522">
        <v>88434</v>
      </c>
      <c r="B2469" s="523" t="s">
        <v>3017</v>
      </c>
      <c r="C2469" s="522" t="s">
        <v>1286</v>
      </c>
      <c r="D2469" s="524">
        <v>6.37</v>
      </c>
      <c r="E2469" s="479"/>
      <c r="F2469" s="480" t="str">
        <f t="shared" si="77"/>
        <v>88434</v>
      </c>
      <c r="G2469" s="481">
        <f t="shared" si="76"/>
        <v>8.35</v>
      </c>
      <c r="H2469" s="468"/>
    </row>
    <row r="2470" spans="1:8" s="6" customFormat="1" ht="45" x14ac:dyDescent="0.25">
      <c r="A2470" s="522">
        <v>88435</v>
      </c>
      <c r="B2470" s="523" t="s">
        <v>3018</v>
      </c>
      <c r="C2470" s="522" t="s">
        <v>1286</v>
      </c>
      <c r="D2470" s="524">
        <v>1.47</v>
      </c>
      <c r="E2470" s="479"/>
      <c r="F2470" s="480" t="str">
        <f t="shared" si="77"/>
        <v>88435</v>
      </c>
      <c r="G2470" s="481">
        <f t="shared" si="76"/>
        <v>1.93</v>
      </c>
      <c r="H2470" s="468"/>
    </row>
    <row r="2471" spans="1:8" s="6" customFormat="1" ht="45" x14ac:dyDescent="0.25">
      <c r="A2471" s="522">
        <v>88436</v>
      </c>
      <c r="B2471" s="523" t="s">
        <v>3019</v>
      </c>
      <c r="C2471" s="522" t="s">
        <v>1286</v>
      </c>
      <c r="D2471" s="524">
        <v>7.97</v>
      </c>
      <c r="E2471" s="479"/>
      <c r="F2471" s="480" t="str">
        <f t="shared" si="77"/>
        <v>88436</v>
      </c>
      <c r="G2471" s="481">
        <f t="shared" si="76"/>
        <v>10.44</v>
      </c>
      <c r="H2471" s="468"/>
    </row>
    <row r="2472" spans="1:8" s="6" customFormat="1" ht="45" x14ac:dyDescent="0.25">
      <c r="A2472" s="522">
        <v>88437</v>
      </c>
      <c r="B2472" s="523" t="s">
        <v>3020</v>
      </c>
      <c r="C2472" s="522" t="s">
        <v>1286</v>
      </c>
      <c r="D2472" s="524">
        <v>0.91</v>
      </c>
      <c r="E2472" s="479"/>
      <c r="F2472" s="480" t="str">
        <f t="shared" si="77"/>
        <v>88437</v>
      </c>
      <c r="G2472" s="481">
        <f t="shared" si="76"/>
        <v>1.19</v>
      </c>
      <c r="H2472" s="468"/>
    </row>
    <row r="2473" spans="1:8" s="6" customFormat="1" ht="60" x14ac:dyDescent="0.25">
      <c r="A2473" s="522">
        <v>90664</v>
      </c>
      <c r="B2473" s="523" t="s">
        <v>14877</v>
      </c>
      <c r="C2473" s="522" t="s">
        <v>1286</v>
      </c>
      <c r="D2473" s="524">
        <v>6.68</v>
      </c>
      <c r="E2473" s="479"/>
      <c r="F2473" s="480" t="str">
        <f t="shared" si="77"/>
        <v>90664</v>
      </c>
      <c r="G2473" s="481">
        <f t="shared" si="76"/>
        <v>8.75</v>
      </c>
      <c r="H2473" s="468"/>
    </row>
    <row r="2474" spans="1:8" s="6" customFormat="1" ht="60" x14ac:dyDescent="0.25">
      <c r="A2474" s="522">
        <v>90665</v>
      </c>
      <c r="B2474" s="523" t="s">
        <v>14878</v>
      </c>
      <c r="C2474" s="522" t="s">
        <v>1286</v>
      </c>
      <c r="D2474" s="524">
        <v>1.78</v>
      </c>
      <c r="E2474" s="479"/>
      <c r="F2474" s="480" t="str">
        <f t="shared" si="77"/>
        <v>90665</v>
      </c>
      <c r="G2474" s="481">
        <f t="shared" si="76"/>
        <v>2.33</v>
      </c>
      <c r="H2474" s="468"/>
    </row>
    <row r="2475" spans="1:8" s="6" customFormat="1" ht="60" x14ac:dyDescent="0.25">
      <c r="A2475" s="522">
        <v>90666</v>
      </c>
      <c r="B2475" s="523" t="s">
        <v>14879</v>
      </c>
      <c r="C2475" s="522" t="s">
        <v>1286</v>
      </c>
      <c r="D2475" s="524">
        <v>8.35</v>
      </c>
      <c r="E2475" s="479"/>
      <c r="F2475" s="480" t="str">
        <f t="shared" si="77"/>
        <v>90666</v>
      </c>
      <c r="G2475" s="481">
        <f t="shared" si="76"/>
        <v>10.94</v>
      </c>
      <c r="H2475" s="468"/>
    </row>
    <row r="2476" spans="1:8" s="6" customFormat="1" ht="75" x14ac:dyDescent="0.25">
      <c r="A2476" s="522">
        <v>90667</v>
      </c>
      <c r="B2476" s="523" t="s">
        <v>14880</v>
      </c>
      <c r="C2476" s="522" t="s">
        <v>1286</v>
      </c>
      <c r="D2476" s="524">
        <v>15.8</v>
      </c>
      <c r="E2476" s="479"/>
      <c r="F2476" s="480" t="str">
        <f t="shared" si="77"/>
        <v>90667</v>
      </c>
      <c r="G2476" s="481">
        <f t="shared" si="76"/>
        <v>20.7</v>
      </c>
      <c r="H2476" s="468"/>
    </row>
    <row r="2477" spans="1:8" s="6" customFormat="1" ht="30" x14ac:dyDescent="0.25">
      <c r="A2477" s="522">
        <v>102977</v>
      </c>
      <c r="B2477" s="523" t="s">
        <v>14881</v>
      </c>
      <c r="C2477" s="522" t="s">
        <v>1286</v>
      </c>
      <c r="D2477" s="524">
        <v>0</v>
      </c>
      <c r="E2477" s="479"/>
      <c r="F2477" s="480" t="str">
        <f t="shared" si="77"/>
        <v>102977</v>
      </c>
      <c r="G2477" s="481">
        <f t="shared" si="76"/>
        <v>0</v>
      </c>
      <c r="H2477" s="468"/>
    </row>
    <row r="2478" spans="1:8" s="6" customFormat="1" ht="30" x14ac:dyDescent="0.25">
      <c r="A2478" s="522">
        <v>102978</v>
      </c>
      <c r="B2478" s="523" t="s">
        <v>14882</v>
      </c>
      <c r="C2478" s="522" t="s">
        <v>1286</v>
      </c>
      <c r="D2478" s="524">
        <v>0</v>
      </c>
      <c r="E2478" s="479"/>
      <c r="F2478" s="480" t="str">
        <f t="shared" si="77"/>
        <v>102978</v>
      </c>
      <c r="G2478" s="481">
        <f t="shared" si="76"/>
        <v>0</v>
      </c>
      <c r="H2478" s="468"/>
    </row>
    <row r="2479" spans="1:8" s="6" customFormat="1" ht="30" x14ac:dyDescent="0.25">
      <c r="A2479" s="522">
        <v>102979</v>
      </c>
      <c r="B2479" s="523" t="s">
        <v>14883</v>
      </c>
      <c r="C2479" s="522" t="s">
        <v>1286</v>
      </c>
      <c r="D2479" s="524">
        <v>0</v>
      </c>
      <c r="E2479" s="479"/>
      <c r="F2479" s="480" t="str">
        <f t="shared" si="77"/>
        <v>102979</v>
      </c>
      <c r="G2479" s="481">
        <f t="shared" si="76"/>
        <v>0</v>
      </c>
      <c r="H2479" s="468"/>
    </row>
    <row r="2480" spans="1:8" s="6" customFormat="1" ht="45" x14ac:dyDescent="0.25">
      <c r="A2480" s="522">
        <v>95217</v>
      </c>
      <c r="B2480" s="523" t="s">
        <v>14884</v>
      </c>
      <c r="C2480" s="522" t="s">
        <v>1286</v>
      </c>
      <c r="D2480" s="524">
        <v>0.54</v>
      </c>
      <c r="E2480" s="479"/>
      <c r="F2480" s="480" t="str">
        <f t="shared" si="77"/>
        <v>95217</v>
      </c>
      <c r="G2480" s="481">
        <f t="shared" si="76"/>
        <v>0.71</v>
      </c>
      <c r="H2480" s="468"/>
    </row>
    <row r="2481" spans="1:8" s="6" customFormat="1" ht="45" x14ac:dyDescent="0.25">
      <c r="A2481" s="522">
        <v>89130</v>
      </c>
      <c r="B2481" s="523" t="s">
        <v>3055</v>
      </c>
      <c r="C2481" s="522" t="s">
        <v>1286</v>
      </c>
      <c r="D2481" s="524">
        <v>56.29</v>
      </c>
      <c r="E2481" s="479"/>
      <c r="F2481" s="480" t="str">
        <f t="shared" si="77"/>
        <v>89130</v>
      </c>
      <c r="G2481" s="481">
        <f t="shared" si="76"/>
        <v>73.75</v>
      </c>
      <c r="H2481" s="468"/>
    </row>
    <row r="2482" spans="1:8" s="6" customFormat="1" ht="45" x14ac:dyDescent="0.25">
      <c r="A2482" s="522">
        <v>89131</v>
      </c>
      <c r="B2482" s="523" t="s">
        <v>3056</v>
      </c>
      <c r="C2482" s="522" t="s">
        <v>1286</v>
      </c>
      <c r="D2482" s="524">
        <v>14.87</v>
      </c>
      <c r="E2482" s="479"/>
      <c r="F2482" s="480" t="str">
        <f t="shared" si="77"/>
        <v>89131</v>
      </c>
      <c r="G2482" s="481">
        <f t="shared" si="76"/>
        <v>19.48</v>
      </c>
      <c r="H2482" s="468"/>
    </row>
    <row r="2483" spans="1:8" s="6" customFormat="1" ht="45" x14ac:dyDescent="0.25">
      <c r="A2483" s="522">
        <v>53861</v>
      </c>
      <c r="B2483" s="523" t="s">
        <v>2994</v>
      </c>
      <c r="C2483" s="522" t="s">
        <v>1286</v>
      </c>
      <c r="D2483" s="524">
        <v>70.37</v>
      </c>
      <c r="E2483" s="479"/>
      <c r="F2483" s="480" t="str">
        <f t="shared" si="77"/>
        <v>53861</v>
      </c>
      <c r="G2483" s="481">
        <f t="shared" si="76"/>
        <v>92.19</v>
      </c>
      <c r="H2483" s="468"/>
    </row>
    <row r="2484" spans="1:8" s="6" customFormat="1" ht="60" x14ac:dyDescent="0.25">
      <c r="A2484" s="522">
        <v>5787</v>
      </c>
      <c r="B2484" s="523" t="s">
        <v>2954</v>
      </c>
      <c r="C2484" s="522" t="s">
        <v>1286</v>
      </c>
      <c r="D2484" s="524">
        <v>74.319999999999993</v>
      </c>
      <c r="E2484" s="479"/>
      <c r="F2484" s="480" t="str">
        <f t="shared" si="77"/>
        <v>5787</v>
      </c>
      <c r="G2484" s="481">
        <f t="shared" si="76"/>
        <v>97.37</v>
      </c>
      <c r="H2484" s="468"/>
    </row>
    <row r="2485" spans="1:8" s="6" customFormat="1" ht="45" x14ac:dyDescent="0.25">
      <c r="A2485" s="522">
        <v>89128</v>
      </c>
      <c r="B2485" s="523" t="s">
        <v>3053</v>
      </c>
      <c r="C2485" s="522" t="s">
        <v>1286</v>
      </c>
      <c r="D2485" s="524">
        <v>40.6</v>
      </c>
      <c r="E2485" s="479"/>
      <c r="F2485" s="480" t="str">
        <f t="shared" si="77"/>
        <v>89128</v>
      </c>
      <c r="G2485" s="481">
        <f t="shared" si="76"/>
        <v>53.19</v>
      </c>
      <c r="H2485" s="468"/>
    </row>
    <row r="2486" spans="1:8" s="6" customFormat="1" ht="45" x14ac:dyDescent="0.25">
      <c r="A2486" s="522">
        <v>89129</v>
      </c>
      <c r="B2486" s="523" t="s">
        <v>3054</v>
      </c>
      <c r="C2486" s="522" t="s">
        <v>1286</v>
      </c>
      <c r="D2486" s="524">
        <v>10.73</v>
      </c>
      <c r="E2486" s="479"/>
      <c r="F2486" s="480" t="str">
        <f t="shared" si="77"/>
        <v>89129</v>
      </c>
      <c r="G2486" s="481">
        <f t="shared" si="76"/>
        <v>14.06</v>
      </c>
      <c r="H2486" s="468"/>
    </row>
    <row r="2487" spans="1:8" s="6" customFormat="1" ht="45" x14ac:dyDescent="0.25">
      <c r="A2487" s="522">
        <v>53857</v>
      </c>
      <c r="B2487" s="523" t="s">
        <v>2992</v>
      </c>
      <c r="C2487" s="522" t="s">
        <v>1286</v>
      </c>
      <c r="D2487" s="524">
        <v>50.75</v>
      </c>
      <c r="E2487" s="479"/>
      <c r="F2487" s="480" t="str">
        <f t="shared" si="77"/>
        <v>53857</v>
      </c>
      <c r="G2487" s="481">
        <f t="shared" si="76"/>
        <v>66.489999999999995</v>
      </c>
      <c r="H2487" s="468"/>
    </row>
    <row r="2488" spans="1:8" s="6" customFormat="1" ht="60" x14ac:dyDescent="0.25">
      <c r="A2488" s="522">
        <v>53858</v>
      </c>
      <c r="B2488" s="523" t="s">
        <v>2993</v>
      </c>
      <c r="C2488" s="522" t="s">
        <v>1286</v>
      </c>
      <c r="D2488" s="524">
        <v>48.28</v>
      </c>
      <c r="E2488" s="479"/>
      <c r="F2488" s="480" t="str">
        <f t="shared" si="77"/>
        <v>53858</v>
      </c>
      <c r="G2488" s="481">
        <f t="shared" si="76"/>
        <v>63.25</v>
      </c>
      <c r="H2488" s="468"/>
    </row>
    <row r="2489" spans="1:8" s="6" customFormat="1" ht="30" x14ac:dyDescent="0.25">
      <c r="A2489" s="522">
        <v>102888</v>
      </c>
      <c r="B2489" s="523" t="s">
        <v>14885</v>
      </c>
      <c r="C2489" s="522" t="s">
        <v>1286</v>
      </c>
      <c r="D2489" s="524">
        <v>0</v>
      </c>
      <c r="E2489" s="479"/>
      <c r="F2489" s="480" t="str">
        <f t="shared" si="77"/>
        <v>102888</v>
      </c>
      <c r="G2489" s="481">
        <f t="shared" si="76"/>
        <v>0</v>
      </c>
      <c r="H2489" s="468"/>
    </row>
    <row r="2490" spans="1:8" s="6" customFormat="1" ht="30" x14ac:dyDescent="0.25">
      <c r="A2490" s="522">
        <v>102889</v>
      </c>
      <c r="B2490" s="523" t="s">
        <v>14886</v>
      </c>
      <c r="C2490" s="522" t="s">
        <v>1286</v>
      </c>
      <c r="D2490" s="524">
        <v>0</v>
      </c>
      <c r="E2490" s="479"/>
      <c r="F2490" s="480" t="str">
        <f t="shared" si="77"/>
        <v>102889</v>
      </c>
      <c r="G2490" s="481">
        <f t="shared" si="76"/>
        <v>0</v>
      </c>
      <c r="H2490" s="468"/>
    </row>
    <row r="2491" spans="1:8" s="6" customFormat="1" ht="30" x14ac:dyDescent="0.25">
      <c r="A2491" s="522">
        <v>102890</v>
      </c>
      <c r="B2491" s="523" t="s">
        <v>14887</v>
      </c>
      <c r="C2491" s="522" t="s">
        <v>1286</v>
      </c>
      <c r="D2491" s="524">
        <v>0</v>
      </c>
      <c r="E2491" s="479"/>
      <c r="F2491" s="480" t="str">
        <f t="shared" si="77"/>
        <v>102890</v>
      </c>
      <c r="G2491" s="481">
        <f t="shared" si="76"/>
        <v>0</v>
      </c>
      <c r="H2491" s="468"/>
    </row>
    <row r="2492" spans="1:8" s="6" customFormat="1" ht="30" x14ac:dyDescent="0.25">
      <c r="A2492" s="522">
        <v>102891</v>
      </c>
      <c r="B2492" s="523" t="s">
        <v>3382</v>
      </c>
      <c r="C2492" s="522" t="s">
        <v>1286</v>
      </c>
      <c r="D2492" s="524">
        <v>1.1000000000000001</v>
      </c>
      <c r="E2492" s="479"/>
      <c r="F2492" s="480" t="str">
        <f t="shared" si="77"/>
        <v>102891</v>
      </c>
      <c r="G2492" s="481">
        <f t="shared" si="76"/>
        <v>1.44</v>
      </c>
      <c r="H2492" s="468"/>
    </row>
    <row r="2493" spans="1:8" s="6" customFormat="1" ht="45" x14ac:dyDescent="0.25">
      <c r="A2493" s="522">
        <v>89246</v>
      </c>
      <c r="B2493" s="523" t="s">
        <v>3075</v>
      </c>
      <c r="C2493" s="522" t="s">
        <v>1286</v>
      </c>
      <c r="D2493" s="524">
        <v>232.06</v>
      </c>
      <c r="E2493" s="479"/>
      <c r="F2493" s="480" t="str">
        <f t="shared" si="77"/>
        <v>89246</v>
      </c>
      <c r="G2493" s="481">
        <f t="shared" si="76"/>
        <v>304.02</v>
      </c>
      <c r="H2493" s="468"/>
    </row>
    <row r="2494" spans="1:8" s="6" customFormat="1" ht="30" x14ac:dyDescent="0.25">
      <c r="A2494" s="522">
        <v>89247</v>
      </c>
      <c r="B2494" s="523" t="s">
        <v>3076</v>
      </c>
      <c r="C2494" s="522" t="s">
        <v>1286</v>
      </c>
      <c r="D2494" s="524">
        <v>71.06</v>
      </c>
      <c r="E2494" s="479"/>
      <c r="F2494" s="480" t="str">
        <f t="shared" si="77"/>
        <v>89247</v>
      </c>
      <c r="G2494" s="481">
        <f t="shared" si="76"/>
        <v>93.1</v>
      </c>
      <c r="H2494" s="468"/>
    </row>
    <row r="2495" spans="1:8" s="6" customFormat="1" ht="45" x14ac:dyDescent="0.25">
      <c r="A2495" s="522">
        <v>89248</v>
      </c>
      <c r="B2495" s="523" t="s">
        <v>3077</v>
      </c>
      <c r="C2495" s="522" t="s">
        <v>1286</v>
      </c>
      <c r="D2495" s="524">
        <v>413.94</v>
      </c>
      <c r="E2495" s="479"/>
      <c r="F2495" s="480" t="str">
        <f t="shared" si="77"/>
        <v>89248</v>
      </c>
      <c r="G2495" s="481">
        <f t="shared" si="76"/>
        <v>542.29999999999995</v>
      </c>
      <c r="H2495" s="468"/>
    </row>
    <row r="2496" spans="1:8" s="6" customFormat="1" ht="45" x14ac:dyDescent="0.25">
      <c r="A2496" s="522">
        <v>89249</v>
      </c>
      <c r="B2496" s="523" t="s">
        <v>3078</v>
      </c>
      <c r="C2496" s="522" t="s">
        <v>1286</v>
      </c>
      <c r="D2496" s="524">
        <v>397.9</v>
      </c>
      <c r="E2496" s="479"/>
      <c r="F2496" s="480" t="str">
        <f t="shared" si="77"/>
        <v>89249</v>
      </c>
      <c r="G2496" s="481">
        <f t="shared" si="76"/>
        <v>521.29</v>
      </c>
      <c r="H2496" s="468"/>
    </row>
    <row r="2497" spans="1:8" s="6" customFormat="1" ht="60" x14ac:dyDescent="0.25">
      <c r="A2497" s="522">
        <v>102954</v>
      </c>
      <c r="B2497" s="523" t="s">
        <v>14888</v>
      </c>
      <c r="C2497" s="522" t="s">
        <v>1286</v>
      </c>
      <c r="D2497" s="524">
        <v>0</v>
      </c>
      <c r="E2497" s="479"/>
      <c r="F2497" s="480" t="str">
        <f t="shared" si="77"/>
        <v>102954</v>
      </c>
      <c r="G2497" s="481">
        <f t="shared" si="76"/>
        <v>0</v>
      </c>
      <c r="H2497" s="468"/>
    </row>
    <row r="2498" spans="1:8" s="6" customFormat="1" ht="60" x14ac:dyDescent="0.25">
      <c r="A2498" s="522">
        <v>102956</v>
      </c>
      <c r="B2498" s="523" t="s">
        <v>14889</v>
      </c>
      <c r="C2498" s="522" t="s">
        <v>1286</v>
      </c>
      <c r="D2498" s="524">
        <v>0</v>
      </c>
      <c r="E2498" s="479"/>
      <c r="F2498" s="480" t="str">
        <f t="shared" si="77"/>
        <v>102956</v>
      </c>
      <c r="G2498" s="481">
        <f t="shared" si="76"/>
        <v>0</v>
      </c>
      <c r="H2498" s="468"/>
    </row>
    <row r="2499" spans="1:8" s="6" customFormat="1" ht="60" x14ac:dyDescent="0.25">
      <c r="A2499" s="522">
        <v>102957</v>
      </c>
      <c r="B2499" s="523" t="s">
        <v>3385</v>
      </c>
      <c r="C2499" s="522" t="s">
        <v>1286</v>
      </c>
      <c r="D2499" s="524">
        <v>41.52</v>
      </c>
      <c r="E2499" s="479"/>
      <c r="F2499" s="480" t="str">
        <f t="shared" si="77"/>
        <v>102957</v>
      </c>
      <c r="G2499" s="481">
        <f t="shared" si="76"/>
        <v>54.4</v>
      </c>
      <c r="H2499" s="468"/>
    </row>
    <row r="2500" spans="1:8" s="6" customFormat="1" ht="60" x14ac:dyDescent="0.25">
      <c r="A2500" s="522">
        <v>104727</v>
      </c>
      <c r="B2500" s="523" t="s">
        <v>14890</v>
      </c>
      <c r="C2500" s="522" t="s">
        <v>1286</v>
      </c>
      <c r="D2500" s="524">
        <v>0</v>
      </c>
      <c r="E2500" s="479"/>
      <c r="F2500" s="480" t="str">
        <f t="shared" si="77"/>
        <v>104727</v>
      </c>
      <c r="G2500" s="481">
        <f t="shared" ref="G2500:G2563" si="78">ROUND(D2500*(1+$G$2),2)</f>
        <v>0</v>
      </c>
      <c r="H2500" s="468"/>
    </row>
    <row r="2501" spans="1:8" s="6" customFormat="1" ht="75" x14ac:dyDescent="0.25">
      <c r="A2501" s="522">
        <v>88859</v>
      </c>
      <c r="B2501" s="523" t="s">
        <v>3033</v>
      </c>
      <c r="C2501" s="522" t="s">
        <v>1286</v>
      </c>
      <c r="D2501" s="524">
        <v>24</v>
      </c>
      <c r="E2501" s="479"/>
      <c r="F2501" s="480" t="str">
        <f t="shared" ref="F2501:F2564" si="79">TRIM(A2501)</f>
        <v>88859</v>
      </c>
      <c r="G2501" s="481">
        <f t="shared" si="78"/>
        <v>31.44</v>
      </c>
      <c r="H2501" s="468"/>
    </row>
    <row r="2502" spans="1:8" s="6" customFormat="1" ht="75" x14ac:dyDescent="0.25">
      <c r="A2502" s="522">
        <v>88860</v>
      </c>
      <c r="B2502" s="523" t="s">
        <v>3034</v>
      </c>
      <c r="C2502" s="522" t="s">
        <v>1286</v>
      </c>
      <c r="D2502" s="524">
        <v>6.34</v>
      </c>
      <c r="E2502" s="479"/>
      <c r="F2502" s="480" t="str">
        <f t="shared" si="79"/>
        <v>88860</v>
      </c>
      <c r="G2502" s="481">
        <f t="shared" si="78"/>
        <v>8.31</v>
      </c>
      <c r="H2502" s="468"/>
    </row>
    <row r="2503" spans="1:8" s="6" customFormat="1" ht="75" x14ac:dyDescent="0.25">
      <c r="A2503" s="522">
        <v>5667</v>
      </c>
      <c r="B2503" s="523" t="s">
        <v>2921</v>
      </c>
      <c r="C2503" s="522" t="s">
        <v>1286</v>
      </c>
      <c r="D2503" s="524">
        <v>30</v>
      </c>
      <c r="E2503" s="479"/>
      <c r="F2503" s="480" t="str">
        <f t="shared" si="79"/>
        <v>5667</v>
      </c>
      <c r="G2503" s="481">
        <f t="shared" si="78"/>
        <v>39.299999999999997</v>
      </c>
      <c r="H2503" s="468"/>
    </row>
    <row r="2504" spans="1:8" s="6" customFormat="1" ht="75" x14ac:dyDescent="0.25">
      <c r="A2504" s="522">
        <v>5668</v>
      </c>
      <c r="B2504" s="523" t="s">
        <v>2922</v>
      </c>
      <c r="C2504" s="522" t="s">
        <v>1286</v>
      </c>
      <c r="D2504" s="524">
        <v>48.41</v>
      </c>
      <c r="E2504" s="479"/>
      <c r="F2504" s="480" t="str">
        <f t="shared" si="79"/>
        <v>5668</v>
      </c>
      <c r="G2504" s="481">
        <f t="shared" si="78"/>
        <v>63.42</v>
      </c>
      <c r="H2504" s="468"/>
    </row>
    <row r="2505" spans="1:8" s="6" customFormat="1" ht="75" x14ac:dyDescent="0.25">
      <c r="A2505" s="522">
        <v>89011</v>
      </c>
      <c r="B2505" s="523" t="s">
        <v>3041</v>
      </c>
      <c r="C2505" s="522" t="s">
        <v>1286</v>
      </c>
      <c r="D2505" s="524">
        <v>26.04</v>
      </c>
      <c r="E2505" s="479"/>
      <c r="F2505" s="480" t="str">
        <f t="shared" si="79"/>
        <v>89011</v>
      </c>
      <c r="G2505" s="481">
        <f t="shared" si="78"/>
        <v>34.119999999999997</v>
      </c>
      <c r="H2505" s="468"/>
    </row>
    <row r="2506" spans="1:8" s="6" customFormat="1" ht="75" x14ac:dyDescent="0.25">
      <c r="A2506" s="522">
        <v>89012</v>
      </c>
      <c r="B2506" s="523" t="s">
        <v>3042</v>
      </c>
      <c r="C2506" s="522" t="s">
        <v>1286</v>
      </c>
      <c r="D2506" s="524">
        <v>6.88</v>
      </c>
      <c r="E2506" s="479"/>
      <c r="F2506" s="480" t="str">
        <f t="shared" si="79"/>
        <v>89012</v>
      </c>
      <c r="G2506" s="481">
        <f t="shared" si="78"/>
        <v>9.01</v>
      </c>
      <c r="H2506" s="468"/>
    </row>
    <row r="2507" spans="1:8" s="6" customFormat="1" ht="75" x14ac:dyDescent="0.25">
      <c r="A2507" s="522">
        <v>5735</v>
      </c>
      <c r="B2507" s="523" t="s">
        <v>2941</v>
      </c>
      <c r="C2507" s="522" t="s">
        <v>1286</v>
      </c>
      <c r="D2507" s="524">
        <v>32.549999999999997</v>
      </c>
      <c r="E2507" s="479"/>
      <c r="F2507" s="480" t="str">
        <f t="shared" si="79"/>
        <v>5735</v>
      </c>
      <c r="G2507" s="481">
        <f t="shared" si="78"/>
        <v>42.64</v>
      </c>
      <c r="H2507" s="468"/>
    </row>
    <row r="2508" spans="1:8" s="6" customFormat="1" ht="75" x14ac:dyDescent="0.25">
      <c r="A2508" s="522">
        <v>5736</v>
      </c>
      <c r="B2508" s="523" t="s">
        <v>2942</v>
      </c>
      <c r="C2508" s="522" t="s">
        <v>1286</v>
      </c>
      <c r="D2508" s="524">
        <v>44.11</v>
      </c>
      <c r="E2508" s="479"/>
      <c r="F2508" s="480" t="str">
        <f t="shared" si="79"/>
        <v>5736</v>
      </c>
      <c r="G2508" s="481">
        <f t="shared" si="78"/>
        <v>57.79</v>
      </c>
      <c r="H2508" s="468"/>
    </row>
    <row r="2509" spans="1:8" s="6" customFormat="1" ht="75" x14ac:dyDescent="0.25">
      <c r="A2509" s="522">
        <v>88857</v>
      </c>
      <c r="B2509" s="523" t="s">
        <v>3031</v>
      </c>
      <c r="C2509" s="522" t="s">
        <v>1286</v>
      </c>
      <c r="D2509" s="524">
        <v>26.99</v>
      </c>
      <c r="E2509" s="479"/>
      <c r="F2509" s="480" t="str">
        <f t="shared" si="79"/>
        <v>88857</v>
      </c>
      <c r="G2509" s="481">
        <f t="shared" si="78"/>
        <v>35.36</v>
      </c>
      <c r="H2509" s="468"/>
    </row>
    <row r="2510" spans="1:8" s="6" customFormat="1" ht="75" x14ac:dyDescent="0.25">
      <c r="A2510" s="522">
        <v>88858</v>
      </c>
      <c r="B2510" s="523" t="s">
        <v>3032</v>
      </c>
      <c r="C2510" s="522" t="s">
        <v>1286</v>
      </c>
      <c r="D2510" s="524">
        <v>7.13</v>
      </c>
      <c r="E2510" s="479"/>
      <c r="F2510" s="480" t="str">
        <f t="shared" si="79"/>
        <v>88858</v>
      </c>
      <c r="G2510" s="481">
        <f t="shared" si="78"/>
        <v>9.34</v>
      </c>
      <c r="H2510" s="468"/>
    </row>
    <row r="2511" spans="1:8" s="6" customFormat="1" ht="75" x14ac:dyDescent="0.25">
      <c r="A2511" s="522">
        <v>5664</v>
      </c>
      <c r="B2511" s="523" t="s">
        <v>2920</v>
      </c>
      <c r="C2511" s="522" t="s">
        <v>1286</v>
      </c>
      <c r="D2511" s="524">
        <v>33.74</v>
      </c>
      <c r="E2511" s="479"/>
      <c r="F2511" s="480" t="str">
        <f t="shared" si="79"/>
        <v>5664</v>
      </c>
      <c r="G2511" s="481">
        <f t="shared" si="78"/>
        <v>44.2</v>
      </c>
      <c r="H2511" s="468"/>
    </row>
    <row r="2512" spans="1:8" s="6" customFormat="1" ht="75" x14ac:dyDescent="0.25">
      <c r="A2512" s="522">
        <v>53786</v>
      </c>
      <c r="B2512" s="523" t="s">
        <v>2975</v>
      </c>
      <c r="C2512" s="522" t="s">
        <v>1286</v>
      </c>
      <c r="D2512" s="524">
        <v>53.9</v>
      </c>
      <c r="E2512" s="479"/>
      <c r="F2512" s="480" t="str">
        <f t="shared" si="79"/>
        <v>53786</v>
      </c>
      <c r="G2512" s="481">
        <f t="shared" si="78"/>
        <v>70.61</v>
      </c>
      <c r="H2512" s="468"/>
    </row>
    <row r="2513" spans="1:8" s="6" customFormat="1" ht="60" x14ac:dyDescent="0.25">
      <c r="A2513" s="522">
        <v>7038</v>
      </c>
      <c r="B2513" s="523" t="s">
        <v>2956</v>
      </c>
      <c r="C2513" s="522" t="s">
        <v>1286</v>
      </c>
      <c r="D2513" s="524">
        <v>50.1</v>
      </c>
      <c r="E2513" s="479"/>
      <c r="F2513" s="480" t="str">
        <f t="shared" si="79"/>
        <v>7038</v>
      </c>
      <c r="G2513" s="481">
        <f t="shared" si="78"/>
        <v>65.64</v>
      </c>
      <c r="H2513" s="468"/>
    </row>
    <row r="2514" spans="1:8" s="6" customFormat="1" ht="45" x14ac:dyDescent="0.25">
      <c r="A2514" s="522">
        <v>7039</v>
      </c>
      <c r="B2514" s="523" t="s">
        <v>2957</v>
      </c>
      <c r="C2514" s="522" t="s">
        <v>1286</v>
      </c>
      <c r="D2514" s="524">
        <v>13.44</v>
      </c>
      <c r="E2514" s="479"/>
      <c r="F2514" s="480" t="str">
        <f t="shared" si="79"/>
        <v>7039</v>
      </c>
      <c r="G2514" s="481">
        <f t="shared" si="78"/>
        <v>17.61</v>
      </c>
      <c r="H2514" s="468"/>
    </row>
    <row r="2515" spans="1:8" s="6" customFormat="1" ht="60" x14ac:dyDescent="0.25">
      <c r="A2515" s="522">
        <v>7040</v>
      </c>
      <c r="B2515" s="523" t="s">
        <v>2958</v>
      </c>
      <c r="C2515" s="522" t="s">
        <v>1286</v>
      </c>
      <c r="D2515" s="524">
        <v>62.69</v>
      </c>
      <c r="E2515" s="479"/>
      <c r="F2515" s="480" t="str">
        <f t="shared" si="79"/>
        <v>7040</v>
      </c>
      <c r="G2515" s="481">
        <f t="shared" si="78"/>
        <v>82.13</v>
      </c>
      <c r="H2515" s="468"/>
    </row>
    <row r="2516" spans="1:8" s="6" customFormat="1" ht="60" x14ac:dyDescent="0.25">
      <c r="A2516" s="522">
        <v>55263</v>
      </c>
      <c r="B2516" s="523" t="s">
        <v>2998</v>
      </c>
      <c r="C2516" s="522" t="s">
        <v>1286</v>
      </c>
      <c r="D2516" s="524">
        <v>68.06</v>
      </c>
      <c r="E2516" s="479"/>
      <c r="F2516" s="480" t="str">
        <f t="shared" si="79"/>
        <v>55263</v>
      </c>
      <c r="G2516" s="481">
        <f t="shared" si="78"/>
        <v>89.17</v>
      </c>
      <c r="H2516" s="468"/>
    </row>
    <row r="2517" spans="1:8" s="6" customFormat="1" ht="60" x14ac:dyDescent="0.25">
      <c r="A2517" s="522">
        <v>96460</v>
      </c>
      <c r="B2517" s="523" t="s">
        <v>14891</v>
      </c>
      <c r="C2517" s="522" t="s">
        <v>1286</v>
      </c>
      <c r="D2517" s="524">
        <v>53.18</v>
      </c>
      <c r="E2517" s="479"/>
      <c r="F2517" s="480" t="str">
        <f t="shared" si="79"/>
        <v>96460</v>
      </c>
      <c r="G2517" s="481">
        <f t="shared" si="78"/>
        <v>69.67</v>
      </c>
      <c r="H2517" s="468"/>
    </row>
    <row r="2518" spans="1:8" s="6" customFormat="1" ht="60" x14ac:dyDescent="0.25">
      <c r="A2518" s="522">
        <v>96459</v>
      </c>
      <c r="B2518" s="523" t="s">
        <v>14892</v>
      </c>
      <c r="C2518" s="522" t="s">
        <v>1286</v>
      </c>
      <c r="D2518" s="524">
        <v>14.26</v>
      </c>
      <c r="E2518" s="479"/>
      <c r="F2518" s="480" t="str">
        <f t="shared" si="79"/>
        <v>96459</v>
      </c>
      <c r="G2518" s="481">
        <f t="shared" si="78"/>
        <v>18.68</v>
      </c>
      <c r="H2518" s="468"/>
    </row>
    <row r="2519" spans="1:8" s="6" customFormat="1" ht="60" x14ac:dyDescent="0.25">
      <c r="A2519" s="522">
        <v>96458</v>
      </c>
      <c r="B2519" s="523" t="s">
        <v>14893</v>
      </c>
      <c r="C2519" s="522" t="s">
        <v>1286</v>
      </c>
      <c r="D2519" s="524">
        <v>66.55</v>
      </c>
      <c r="E2519" s="479"/>
      <c r="F2519" s="480" t="str">
        <f t="shared" si="79"/>
        <v>96458</v>
      </c>
      <c r="G2519" s="481">
        <f t="shared" si="78"/>
        <v>87.19</v>
      </c>
      <c r="H2519" s="468"/>
    </row>
    <row r="2520" spans="1:8" s="6" customFormat="1" ht="60" x14ac:dyDescent="0.25">
      <c r="A2520" s="522">
        <v>96457</v>
      </c>
      <c r="B2520" s="523" t="s">
        <v>14894</v>
      </c>
      <c r="C2520" s="522" t="s">
        <v>1286</v>
      </c>
      <c r="D2520" s="524">
        <v>67.430000000000007</v>
      </c>
      <c r="E2520" s="479"/>
      <c r="F2520" s="480" t="str">
        <f t="shared" si="79"/>
        <v>96457</v>
      </c>
      <c r="G2520" s="481">
        <f t="shared" si="78"/>
        <v>88.34</v>
      </c>
      <c r="H2520" s="468"/>
    </row>
    <row r="2521" spans="1:8" s="6" customFormat="1" ht="60" x14ac:dyDescent="0.25">
      <c r="A2521" s="522">
        <v>7051</v>
      </c>
      <c r="B2521" s="523" t="s">
        <v>2963</v>
      </c>
      <c r="C2521" s="522" t="s">
        <v>1286</v>
      </c>
      <c r="D2521" s="524">
        <v>44.43</v>
      </c>
      <c r="E2521" s="479"/>
      <c r="F2521" s="480" t="str">
        <f t="shared" si="79"/>
        <v>7051</v>
      </c>
      <c r="G2521" s="481">
        <f t="shared" si="78"/>
        <v>58.21</v>
      </c>
      <c r="H2521" s="468"/>
    </row>
    <row r="2522" spans="1:8" s="6" customFormat="1" ht="60" x14ac:dyDescent="0.25">
      <c r="A2522" s="522">
        <v>7052</v>
      </c>
      <c r="B2522" s="523" t="s">
        <v>2964</v>
      </c>
      <c r="C2522" s="522" t="s">
        <v>1286</v>
      </c>
      <c r="D2522" s="524">
        <v>12</v>
      </c>
      <c r="E2522" s="479"/>
      <c r="F2522" s="480" t="str">
        <f t="shared" si="79"/>
        <v>7052</v>
      </c>
      <c r="G2522" s="481">
        <f t="shared" si="78"/>
        <v>15.72</v>
      </c>
      <c r="H2522" s="468"/>
    </row>
    <row r="2523" spans="1:8" s="6" customFormat="1" ht="60" x14ac:dyDescent="0.25">
      <c r="A2523" s="522">
        <v>7053</v>
      </c>
      <c r="B2523" s="523" t="s">
        <v>2965</v>
      </c>
      <c r="C2523" s="522" t="s">
        <v>1286</v>
      </c>
      <c r="D2523" s="524">
        <v>55.61</v>
      </c>
      <c r="E2523" s="479"/>
      <c r="F2523" s="480" t="str">
        <f t="shared" si="79"/>
        <v>7053</v>
      </c>
      <c r="G2523" s="481">
        <f t="shared" si="78"/>
        <v>72.849999999999994</v>
      </c>
      <c r="H2523" s="468"/>
    </row>
    <row r="2524" spans="1:8" s="6" customFormat="1" ht="75" x14ac:dyDescent="0.25">
      <c r="A2524" s="522">
        <v>7054</v>
      </c>
      <c r="B2524" s="523" t="s">
        <v>2966</v>
      </c>
      <c r="C2524" s="522" t="s">
        <v>1286</v>
      </c>
      <c r="D2524" s="524">
        <v>94.29</v>
      </c>
      <c r="E2524" s="479"/>
      <c r="F2524" s="480" t="str">
        <f t="shared" si="79"/>
        <v>7054</v>
      </c>
      <c r="G2524" s="481">
        <f t="shared" si="78"/>
        <v>123.53</v>
      </c>
      <c r="H2524" s="468"/>
    </row>
    <row r="2525" spans="1:8" s="6" customFormat="1" ht="45" x14ac:dyDescent="0.25">
      <c r="A2525" s="522">
        <v>95627</v>
      </c>
      <c r="B2525" s="523" t="s">
        <v>3317</v>
      </c>
      <c r="C2525" s="522" t="s">
        <v>1286</v>
      </c>
      <c r="D2525" s="524">
        <v>47.95</v>
      </c>
      <c r="E2525" s="479"/>
      <c r="F2525" s="480" t="str">
        <f t="shared" si="79"/>
        <v>95627</v>
      </c>
      <c r="G2525" s="481">
        <f t="shared" si="78"/>
        <v>62.82</v>
      </c>
      <c r="H2525" s="468"/>
    </row>
    <row r="2526" spans="1:8" s="6" customFormat="1" ht="45" x14ac:dyDescent="0.25">
      <c r="A2526" s="522">
        <v>95628</v>
      </c>
      <c r="B2526" s="523" t="s">
        <v>3318</v>
      </c>
      <c r="C2526" s="522" t="s">
        <v>1286</v>
      </c>
      <c r="D2526" s="524">
        <v>12.86</v>
      </c>
      <c r="E2526" s="479"/>
      <c r="F2526" s="480" t="str">
        <f t="shared" si="79"/>
        <v>95628</v>
      </c>
      <c r="G2526" s="481">
        <f t="shared" si="78"/>
        <v>16.850000000000001</v>
      </c>
      <c r="H2526" s="468"/>
    </row>
    <row r="2527" spans="1:8" s="6" customFormat="1" ht="60" x14ac:dyDescent="0.25">
      <c r="A2527" s="522">
        <v>95629</v>
      </c>
      <c r="B2527" s="523" t="s">
        <v>3319</v>
      </c>
      <c r="C2527" s="522" t="s">
        <v>1286</v>
      </c>
      <c r="D2527" s="524">
        <v>60.01</v>
      </c>
      <c r="E2527" s="479"/>
      <c r="F2527" s="480" t="str">
        <f t="shared" si="79"/>
        <v>95629</v>
      </c>
      <c r="G2527" s="481">
        <f t="shared" si="78"/>
        <v>78.62</v>
      </c>
      <c r="H2527" s="468"/>
    </row>
    <row r="2528" spans="1:8" s="6" customFormat="1" ht="60" x14ac:dyDescent="0.25">
      <c r="A2528" s="522">
        <v>95630</v>
      </c>
      <c r="B2528" s="523" t="s">
        <v>3320</v>
      </c>
      <c r="C2528" s="522" t="s">
        <v>1286</v>
      </c>
      <c r="D2528" s="524">
        <v>94.29</v>
      </c>
      <c r="E2528" s="479"/>
      <c r="F2528" s="480" t="str">
        <f t="shared" si="79"/>
        <v>95630</v>
      </c>
      <c r="G2528" s="481">
        <f t="shared" si="78"/>
        <v>123.53</v>
      </c>
      <c r="H2528" s="468"/>
    </row>
    <row r="2529" spans="1:8" s="6" customFormat="1" ht="60" x14ac:dyDescent="0.25">
      <c r="A2529" s="522">
        <v>89210</v>
      </c>
      <c r="B2529" s="523" t="s">
        <v>3057</v>
      </c>
      <c r="C2529" s="522" t="s">
        <v>1286</v>
      </c>
      <c r="D2529" s="524">
        <v>32.049999999999997</v>
      </c>
      <c r="E2529" s="479"/>
      <c r="F2529" s="480" t="str">
        <f t="shared" si="79"/>
        <v>89210</v>
      </c>
      <c r="G2529" s="481">
        <f t="shared" si="78"/>
        <v>41.99</v>
      </c>
      <c r="H2529" s="468"/>
    </row>
    <row r="2530" spans="1:8" s="6" customFormat="1" ht="60" x14ac:dyDescent="0.25">
      <c r="A2530" s="522">
        <v>89211</v>
      </c>
      <c r="B2530" s="523" t="s">
        <v>3058</v>
      </c>
      <c r="C2530" s="522" t="s">
        <v>1286</v>
      </c>
      <c r="D2530" s="524">
        <v>8.6</v>
      </c>
      <c r="E2530" s="479"/>
      <c r="F2530" s="480" t="str">
        <f t="shared" si="79"/>
        <v>89211</v>
      </c>
      <c r="G2530" s="481">
        <f t="shared" si="78"/>
        <v>11.27</v>
      </c>
      <c r="H2530" s="468"/>
    </row>
    <row r="2531" spans="1:8" s="6" customFormat="1" ht="60" x14ac:dyDescent="0.25">
      <c r="A2531" s="522">
        <v>5674</v>
      </c>
      <c r="B2531" s="523" t="s">
        <v>2923</v>
      </c>
      <c r="C2531" s="522" t="s">
        <v>1286</v>
      </c>
      <c r="D2531" s="524">
        <v>40.11</v>
      </c>
      <c r="E2531" s="479"/>
      <c r="F2531" s="480" t="str">
        <f t="shared" si="79"/>
        <v>5674</v>
      </c>
      <c r="G2531" s="481">
        <f t="shared" si="78"/>
        <v>52.55</v>
      </c>
      <c r="H2531" s="468"/>
    </row>
    <row r="2532" spans="1:8" s="6" customFormat="1" ht="60" x14ac:dyDescent="0.25">
      <c r="A2532" s="522">
        <v>53788</v>
      </c>
      <c r="B2532" s="523" t="s">
        <v>2976</v>
      </c>
      <c r="C2532" s="522" t="s">
        <v>1286</v>
      </c>
      <c r="D2532" s="524">
        <v>60.35</v>
      </c>
      <c r="E2532" s="479"/>
      <c r="F2532" s="480" t="str">
        <f t="shared" si="79"/>
        <v>53788</v>
      </c>
      <c r="G2532" s="481">
        <f t="shared" si="78"/>
        <v>79.06</v>
      </c>
      <c r="H2532" s="468"/>
    </row>
    <row r="2533" spans="1:8" s="6" customFormat="1" ht="60" x14ac:dyDescent="0.25">
      <c r="A2533" s="522">
        <v>73309</v>
      </c>
      <c r="B2533" s="523" t="s">
        <v>3001</v>
      </c>
      <c r="C2533" s="522" t="s">
        <v>1286</v>
      </c>
      <c r="D2533" s="524">
        <v>33.33</v>
      </c>
      <c r="E2533" s="479"/>
      <c r="F2533" s="480" t="str">
        <f t="shared" si="79"/>
        <v>73309</v>
      </c>
      <c r="G2533" s="481">
        <f t="shared" si="78"/>
        <v>43.67</v>
      </c>
      <c r="H2533" s="468"/>
    </row>
    <row r="2534" spans="1:8" s="6" customFormat="1" ht="60" x14ac:dyDescent="0.25">
      <c r="A2534" s="522">
        <v>73313</v>
      </c>
      <c r="B2534" s="523" t="s">
        <v>3003</v>
      </c>
      <c r="C2534" s="522" t="s">
        <v>1286</v>
      </c>
      <c r="D2534" s="524">
        <v>9</v>
      </c>
      <c r="E2534" s="479"/>
      <c r="F2534" s="480" t="str">
        <f t="shared" si="79"/>
        <v>73313</v>
      </c>
      <c r="G2534" s="481">
        <f t="shared" si="78"/>
        <v>11.79</v>
      </c>
      <c r="H2534" s="468"/>
    </row>
    <row r="2535" spans="1:8" s="6" customFormat="1" ht="60" x14ac:dyDescent="0.25">
      <c r="A2535" s="522">
        <v>5089</v>
      </c>
      <c r="B2535" s="523" t="s">
        <v>2915</v>
      </c>
      <c r="C2535" s="522" t="s">
        <v>1286</v>
      </c>
      <c r="D2535" s="524">
        <v>41.71</v>
      </c>
      <c r="E2535" s="479"/>
      <c r="F2535" s="480" t="str">
        <f t="shared" si="79"/>
        <v>5089</v>
      </c>
      <c r="G2535" s="481">
        <f t="shared" si="78"/>
        <v>54.64</v>
      </c>
      <c r="H2535" s="468"/>
    </row>
    <row r="2536" spans="1:8" s="6" customFormat="1" ht="60" x14ac:dyDescent="0.25">
      <c r="A2536" s="522">
        <v>73315</v>
      </c>
      <c r="B2536" s="523" t="s">
        <v>3004</v>
      </c>
      <c r="C2536" s="522" t="s">
        <v>1286</v>
      </c>
      <c r="D2536" s="524">
        <v>60.35</v>
      </c>
      <c r="E2536" s="479"/>
      <c r="F2536" s="480" t="str">
        <f t="shared" si="79"/>
        <v>73315</v>
      </c>
      <c r="G2536" s="481">
        <f t="shared" si="78"/>
        <v>79.06</v>
      </c>
      <c r="H2536" s="468"/>
    </row>
    <row r="2537" spans="1:8" s="6" customFormat="1" ht="60" x14ac:dyDescent="0.25">
      <c r="A2537" s="522">
        <v>5738</v>
      </c>
      <c r="B2537" s="523" t="s">
        <v>2943</v>
      </c>
      <c r="C2537" s="522" t="s">
        <v>1286</v>
      </c>
      <c r="D2537" s="524">
        <v>43.8</v>
      </c>
      <c r="E2537" s="479"/>
      <c r="F2537" s="480" t="str">
        <f t="shared" si="79"/>
        <v>5738</v>
      </c>
      <c r="G2537" s="481">
        <f t="shared" si="78"/>
        <v>57.38</v>
      </c>
      <c r="H2537" s="468"/>
    </row>
    <row r="2538" spans="1:8" s="6" customFormat="1" ht="60" x14ac:dyDescent="0.25">
      <c r="A2538" s="522">
        <v>93239</v>
      </c>
      <c r="B2538" s="523" t="s">
        <v>3260</v>
      </c>
      <c r="C2538" s="522" t="s">
        <v>1286</v>
      </c>
      <c r="D2538" s="524">
        <v>11.75</v>
      </c>
      <c r="E2538" s="479"/>
      <c r="F2538" s="480" t="str">
        <f t="shared" si="79"/>
        <v>93239</v>
      </c>
      <c r="G2538" s="481">
        <f t="shared" si="78"/>
        <v>15.39</v>
      </c>
      <c r="H2538" s="468"/>
    </row>
    <row r="2539" spans="1:8" s="6" customFormat="1" ht="60" x14ac:dyDescent="0.25">
      <c r="A2539" s="522">
        <v>5739</v>
      </c>
      <c r="B2539" s="523" t="s">
        <v>2944</v>
      </c>
      <c r="C2539" s="522" t="s">
        <v>1286</v>
      </c>
      <c r="D2539" s="524">
        <v>54.81</v>
      </c>
      <c r="E2539" s="479"/>
      <c r="F2539" s="480" t="str">
        <f t="shared" si="79"/>
        <v>5739</v>
      </c>
      <c r="G2539" s="481">
        <f t="shared" si="78"/>
        <v>71.81</v>
      </c>
      <c r="H2539" s="468"/>
    </row>
    <row r="2540" spans="1:8" s="6" customFormat="1" ht="60" x14ac:dyDescent="0.25">
      <c r="A2540" s="522">
        <v>93240</v>
      </c>
      <c r="B2540" s="523" t="s">
        <v>3261</v>
      </c>
      <c r="C2540" s="522" t="s">
        <v>1286</v>
      </c>
      <c r="D2540" s="524">
        <v>12.64</v>
      </c>
      <c r="E2540" s="479"/>
      <c r="F2540" s="480" t="str">
        <f t="shared" si="79"/>
        <v>93240</v>
      </c>
      <c r="G2540" s="481">
        <f t="shared" si="78"/>
        <v>16.559999999999999</v>
      </c>
      <c r="H2540" s="468"/>
    </row>
    <row r="2541" spans="1:8" s="6" customFormat="1" ht="60" x14ac:dyDescent="0.25">
      <c r="A2541" s="522">
        <v>53818</v>
      </c>
      <c r="B2541" s="523" t="s">
        <v>2985</v>
      </c>
      <c r="C2541" s="522" t="s">
        <v>1286</v>
      </c>
      <c r="D2541" s="524">
        <v>9.67</v>
      </c>
      <c r="E2541" s="479"/>
      <c r="F2541" s="480" t="str">
        <f t="shared" si="79"/>
        <v>53818</v>
      </c>
      <c r="G2541" s="481">
        <f t="shared" si="78"/>
        <v>12.67</v>
      </c>
      <c r="H2541" s="468"/>
    </row>
    <row r="2542" spans="1:8" s="6" customFormat="1" ht="60" x14ac:dyDescent="0.25">
      <c r="A2542" s="522">
        <v>93238</v>
      </c>
      <c r="B2542" s="523" t="s">
        <v>3259</v>
      </c>
      <c r="C2542" s="522" t="s">
        <v>1286</v>
      </c>
      <c r="D2542" s="524">
        <v>2.59</v>
      </c>
      <c r="E2542" s="479"/>
      <c r="F2542" s="480" t="str">
        <f t="shared" si="79"/>
        <v>93238</v>
      </c>
      <c r="G2542" s="481">
        <f t="shared" si="78"/>
        <v>3.39</v>
      </c>
      <c r="H2542" s="468"/>
    </row>
    <row r="2543" spans="1:8" s="6" customFormat="1" ht="60" x14ac:dyDescent="0.25">
      <c r="A2543" s="522">
        <v>5727</v>
      </c>
      <c r="B2543" s="523" t="s">
        <v>2938</v>
      </c>
      <c r="C2543" s="522" t="s">
        <v>1286</v>
      </c>
      <c r="D2543" s="524">
        <v>12.1</v>
      </c>
      <c r="E2543" s="479"/>
      <c r="F2543" s="480" t="str">
        <f t="shared" si="79"/>
        <v>5727</v>
      </c>
      <c r="G2543" s="481">
        <f t="shared" si="78"/>
        <v>15.85</v>
      </c>
      <c r="H2543" s="468"/>
    </row>
    <row r="2544" spans="1:8" s="6" customFormat="1" ht="45" x14ac:dyDescent="0.25">
      <c r="A2544" s="522">
        <v>89280</v>
      </c>
      <c r="B2544" s="523" t="s">
        <v>3094</v>
      </c>
      <c r="C2544" s="522" t="s">
        <v>1286</v>
      </c>
      <c r="D2544" s="524">
        <v>39.36</v>
      </c>
      <c r="E2544" s="479"/>
      <c r="F2544" s="480" t="str">
        <f t="shared" si="79"/>
        <v>89280</v>
      </c>
      <c r="G2544" s="481">
        <f t="shared" si="78"/>
        <v>51.57</v>
      </c>
      <c r="H2544" s="468"/>
    </row>
    <row r="2545" spans="1:8" s="6" customFormat="1" ht="45" x14ac:dyDescent="0.25">
      <c r="A2545" s="522">
        <v>89281</v>
      </c>
      <c r="B2545" s="523" t="s">
        <v>3095</v>
      </c>
      <c r="C2545" s="522" t="s">
        <v>1286</v>
      </c>
      <c r="D2545" s="524">
        <v>10.56</v>
      </c>
      <c r="E2545" s="479"/>
      <c r="F2545" s="480" t="str">
        <f t="shared" si="79"/>
        <v>89281</v>
      </c>
      <c r="G2545" s="481">
        <f t="shared" si="78"/>
        <v>13.83</v>
      </c>
      <c r="H2545" s="468"/>
    </row>
    <row r="2546" spans="1:8" s="6" customFormat="1" ht="45" x14ac:dyDescent="0.25">
      <c r="A2546" s="522">
        <v>5729</v>
      </c>
      <c r="B2546" s="523" t="s">
        <v>2939</v>
      </c>
      <c r="C2546" s="522" t="s">
        <v>1286</v>
      </c>
      <c r="D2546" s="524">
        <v>49.26</v>
      </c>
      <c r="E2546" s="479"/>
      <c r="F2546" s="480" t="str">
        <f t="shared" si="79"/>
        <v>5729</v>
      </c>
      <c r="G2546" s="481">
        <f t="shared" si="78"/>
        <v>64.540000000000006</v>
      </c>
      <c r="H2546" s="468"/>
    </row>
    <row r="2547" spans="1:8" s="6" customFormat="1" ht="60" x14ac:dyDescent="0.25">
      <c r="A2547" s="522">
        <v>5730</v>
      </c>
      <c r="B2547" s="523" t="s">
        <v>2940</v>
      </c>
      <c r="C2547" s="522" t="s">
        <v>1286</v>
      </c>
      <c r="D2547" s="524">
        <v>43.16</v>
      </c>
      <c r="E2547" s="479"/>
      <c r="F2547" s="480" t="str">
        <f t="shared" si="79"/>
        <v>5730</v>
      </c>
      <c r="G2547" s="481">
        <f t="shared" si="78"/>
        <v>56.54</v>
      </c>
      <c r="H2547" s="468"/>
    </row>
    <row r="2548" spans="1:8" s="6" customFormat="1" ht="45" x14ac:dyDescent="0.25">
      <c r="A2548" s="522">
        <v>95266</v>
      </c>
      <c r="B2548" s="523" t="s">
        <v>3311</v>
      </c>
      <c r="C2548" s="522" t="s">
        <v>1286</v>
      </c>
      <c r="D2548" s="524">
        <v>0.56000000000000005</v>
      </c>
      <c r="E2548" s="479"/>
      <c r="F2548" s="480" t="str">
        <f t="shared" si="79"/>
        <v>95266</v>
      </c>
      <c r="G2548" s="481">
        <f t="shared" si="78"/>
        <v>0.73</v>
      </c>
      <c r="H2548" s="468"/>
    </row>
    <row r="2549" spans="1:8" s="6" customFormat="1" ht="45" x14ac:dyDescent="0.25">
      <c r="A2549" s="522">
        <v>95267</v>
      </c>
      <c r="B2549" s="523" t="s">
        <v>3312</v>
      </c>
      <c r="C2549" s="522" t="s">
        <v>1286</v>
      </c>
      <c r="D2549" s="524">
        <v>0.11</v>
      </c>
      <c r="E2549" s="479"/>
      <c r="F2549" s="480" t="str">
        <f t="shared" si="79"/>
        <v>95267</v>
      </c>
      <c r="G2549" s="481">
        <f t="shared" si="78"/>
        <v>0.14000000000000001</v>
      </c>
      <c r="H2549" s="468"/>
    </row>
    <row r="2550" spans="1:8" s="6" customFormat="1" ht="45" x14ac:dyDescent="0.25">
      <c r="A2550" s="522">
        <v>95268</v>
      </c>
      <c r="B2550" s="523" t="s">
        <v>3313</v>
      </c>
      <c r="C2550" s="522" t="s">
        <v>1286</v>
      </c>
      <c r="D2550" s="524">
        <v>0.55000000000000004</v>
      </c>
      <c r="E2550" s="479"/>
      <c r="F2550" s="480" t="str">
        <f t="shared" si="79"/>
        <v>95268</v>
      </c>
      <c r="G2550" s="481">
        <f t="shared" si="78"/>
        <v>0.72</v>
      </c>
      <c r="H2550" s="468"/>
    </row>
    <row r="2551" spans="1:8" s="6" customFormat="1" ht="45" x14ac:dyDescent="0.25">
      <c r="A2551" s="522">
        <v>95269</v>
      </c>
      <c r="B2551" s="523" t="s">
        <v>14895</v>
      </c>
      <c r="C2551" s="522" t="s">
        <v>1286</v>
      </c>
      <c r="D2551" s="524">
        <v>9.14</v>
      </c>
      <c r="E2551" s="479"/>
      <c r="F2551" s="480" t="str">
        <f t="shared" si="79"/>
        <v>95269</v>
      </c>
      <c r="G2551" s="481">
        <f t="shared" si="78"/>
        <v>11.97</v>
      </c>
      <c r="H2551" s="468"/>
    </row>
    <row r="2552" spans="1:8" s="6" customFormat="1" ht="45" x14ac:dyDescent="0.25">
      <c r="A2552" s="522">
        <v>91688</v>
      </c>
      <c r="B2552" s="523" t="s">
        <v>3222</v>
      </c>
      <c r="C2552" s="522" t="s">
        <v>1286</v>
      </c>
      <c r="D2552" s="524">
        <v>0.09</v>
      </c>
      <c r="E2552" s="479"/>
      <c r="F2552" s="480" t="str">
        <f t="shared" si="79"/>
        <v>91688</v>
      </c>
      <c r="G2552" s="481">
        <f t="shared" si="78"/>
        <v>0.12</v>
      </c>
      <c r="H2552" s="468"/>
    </row>
    <row r="2553" spans="1:8" s="6" customFormat="1" ht="45" x14ac:dyDescent="0.25">
      <c r="A2553" s="522">
        <v>91689</v>
      </c>
      <c r="B2553" s="523" t="s">
        <v>3223</v>
      </c>
      <c r="C2553" s="522" t="s">
        <v>1286</v>
      </c>
      <c r="D2553" s="524">
        <v>0.01</v>
      </c>
      <c r="E2553" s="479"/>
      <c r="F2553" s="480" t="str">
        <f t="shared" si="79"/>
        <v>91689</v>
      </c>
      <c r="G2553" s="481">
        <f t="shared" si="78"/>
        <v>0.01</v>
      </c>
      <c r="H2553" s="468"/>
    </row>
    <row r="2554" spans="1:8" s="6" customFormat="1" ht="45" x14ac:dyDescent="0.25">
      <c r="A2554" s="522">
        <v>91690</v>
      </c>
      <c r="B2554" s="523" t="s">
        <v>3224</v>
      </c>
      <c r="C2554" s="522" t="s">
        <v>1286</v>
      </c>
      <c r="D2554" s="524">
        <v>0.06</v>
      </c>
      <c r="E2554" s="479"/>
      <c r="F2554" s="480" t="str">
        <f t="shared" si="79"/>
        <v>91690</v>
      </c>
      <c r="G2554" s="481">
        <f t="shared" si="78"/>
        <v>0.08</v>
      </c>
      <c r="H2554" s="468"/>
    </row>
    <row r="2555" spans="1:8" s="6" customFormat="1" ht="45" x14ac:dyDescent="0.25">
      <c r="A2555" s="522">
        <v>91691</v>
      </c>
      <c r="B2555" s="523" t="s">
        <v>3225</v>
      </c>
      <c r="C2555" s="522" t="s">
        <v>1286</v>
      </c>
      <c r="D2555" s="524">
        <v>1.1599999999999999</v>
      </c>
      <c r="E2555" s="479"/>
      <c r="F2555" s="480" t="str">
        <f t="shared" si="79"/>
        <v>91691</v>
      </c>
      <c r="G2555" s="481">
        <f t="shared" si="78"/>
        <v>1.52</v>
      </c>
      <c r="H2555" s="468"/>
    </row>
    <row r="2556" spans="1:8" s="6" customFormat="1" ht="60" x14ac:dyDescent="0.25">
      <c r="A2556" s="522">
        <v>102924</v>
      </c>
      <c r="B2556" s="523" t="s">
        <v>14896</v>
      </c>
      <c r="C2556" s="522" t="s">
        <v>1286</v>
      </c>
      <c r="D2556" s="524">
        <v>0</v>
      </c>
      <c r="E2556" s="479"/>
      <c r="F2556" s="480" t="str">
        <f t="shared" si="79"/>
        <v>102924</v>
      </c>
      <c r="G2556" s="481">
        <f t="shared" si="78"/>
        <v>0</v>
      </c>
      <c r="H2556" s="468"/>
    </row>
    <row r="2557" spans="1:8" s="6" customFormat="1" ht="60" x14ac:dyDescent="0.25">
      <c r="A2557" s="522">
        <v>102925</v>
      </c>
      <c r="B2557" s="523" t="s">
        <v>14897</v>
      </c>
      <c r="C2557" s="522" t="s">
        <v>1286</v>
      </c>
      <c r="D2557" s="524">
        <v>0</v>
      </c>
      <c r="E2557" s="479"/>
      <c r="F2557" s="480" t="str">
        <f t="shared" si="79"/>
        <v>102925</v>
      </c>
      <c r="G2557" s="481">
        <f t="shared" si="78"/>
        <v>0</v>
      </c>
      <c r="H2557" s="468"/>
    </row>
    <row r="2558" spans="1:8" s="6" customFormat="1" ht="60" x14ac:dyDescent="0.25">
      <c r="A2558" s="522">
        <v>102926</v>
      </c>
      <c r="B2558" s="523" t="s">
        <v>14898</v>
      </c>
      <c r="C2558" s="522" t="s">
        <v>1286</v>
      </c>
      <c r="D2558" s="524">
        <v>0</v>
      </c>
      <c r="E2558" s="479"/>
      <c r="F2558" s="480" t="str">
        <f t="shared" si="79"/>
        <v>102926</v>
      </c>
      <c r="G2558" s="481">
        <f t="shared" si="78"/>
        <v>0</v>
      </c>
      <c r="H2558" s="468"/>
    </row>
    <row r="2559" spans="1:8" s="6" customFormat="1" ht="60" x14ac:dyDescent="0.25">
      <c r="A2559" s="522">
        <v>102927</v>
      </c>
      <c r="B2559" s="523" t="s">
        <v>14899</v>
      </c>
      <c r="C2559" s="522" t="s">
        <v>1286</v>
      </c>
      <c r="D2559" s="524">
        <v>0.8</v>
      </c>
      <c r="E2559" s="479"/>
      <c r="F2559" s="480" t="str">
        <f t="shared" si="79"/>
        <v>102927</v>
      </c>
      <c r="G2559" s="481">
        <f t="shared" si="78"/>
        <v>1.05</v>
      </c>
      <c r="H2559" s="468"/>
    </row>
    <row r="2560" spans="1:8" s="6" customFormat="1" ht="30" x14ac:dyDescent="0.25">
      <c r="A2560" s="522">
        <v>95136</v>
      </c>
      <c r="B2560" s="523" t="s">
        <v>3301</v>
      </c>
      <c r="C2560" s="522" t="s">
        <v>1286</v>
      </c>
      <c r="D2560" s="524">
        <v>0.02</v>
      </c>
      <c r="E2560" s="479"/>
      <c r="F2560" s="480" t="str">
        <f t="shared" si="79"/>
        <v>95136</v>
      </c>
      <c r="G2560" s="481">
        <f t="shared" si="78"/>
        <v>0.03</v>
      </c>
      <c r="H2560" s="468"/>
    </row>
    <row r="2561" spans="1:8" s="6" customFormat="1" ht="30" x14ac:dyDescent="0.25">
      <c r="A2561" s="522">
        <v>95137</v>
      </c>
      <c r="B2561" s="523" t="s">
        <v>3302</v>
      </c>
      <c r="C2561" s="522" t="s">
        <v>1286</v>
      </c>
      <c r="D2561" s="524">
        <v>0.01</v>
      </c>
      <c r="E2561" s="479"/>
      <c r="F2561" s="480" t="str">
        <f t="shared" si="79"/>
        <v>95137</v>
      </c>
      <c r="G2561" s="481">
        <f t="shared" si="78"/>
        <v>0.01</v>
      </c>
      <c r="H2561" s="468"/>
    </row>
    <row r="2562" spans="1:8" s="6" customFormat="1" ht="30" x14ac:dyDescent="0.25">
      <c r="A2562" s="522">
        <v>95138</v>
      </c>
      <c r="B2562" s="523" t="s">
        <v>3303</v>
      </c>
      <c r="C2562" s="522" t="s">
        <v>1286</v>
      </c>
      <c r="D2562" s="524">
        <v>0.02</v>
      </c>
      <c r="E2562" s="479"/>
      <c r="F2562" s="480" t="str">
        <f t="shared" si="79"/>
        <v>95138</v>
      </c>
      <c r="G2562" s="481">
        <f t="shared" si="78"/>
        <v>0.03</v>
      </c>
      <c r="H2562" s="468"/>
    </row>
    <row r="2563" spans="1:8" s="6" customFormat="1" ht="30" x14ac:dyDescent="0.25">
      <c r="A2563" s="522">
        <v>89023</v>
      </c>
      <c r="B2563" s="523" t="s">
        <v>14900</v>
      </c>
      <c r="C2563" s="522" t="s">
        <v>1286</v>
      </c>
      <c r="D2563" s="524">
        <v>3.82</v>
      </c>
      <c r="E2563" s="479"/>
      <c r="F2563" s="480" t="str">
        <f t="shared" si="79"/>
        <v>89023</v>
      </c>
      <c r="G2563" s="481">
        <f t="shared" si="78"/>
        <v>5</v>
      </c>
      <c r="H2563" s="468"/>
    </row>
    <row r="2564" spans="1:8" s="6" customFormat="1" ht="30" x14ac:dyDescent="0.25">
      <c r="A2564" s="522">
        <v>89024</v>
      </c>
      <c r="B2564" s="523" t="s">
        <v>14901</v>
      </c>
      <c r="C2564" s="522" t="s">
        <v>1286</v>
      </c>
      <c r="D2564" s="524">
        <v>1.32</v>
      </c>
      <c r="E2564" s="479"/>
      <c r="F2564" s="480" t="str">
        <f t="shared" si="79"/>
        <v>89024</v>
      </c>
      <c r="G2564" s="481">
        <f t="shared" ref="G2564:G2627" si="80">ROUND(D2564*(1+$G$2),2)</f>
        <v>1.73</v>
      </c>
      <c r="H2564" s="468"/>
    </row>
    <row r="2565" spans="1:8" s="6" customFormat="1" ht="30" x14ac:dyDescent="0.25">
      <c r="A2565" s="522">
        <v>89025</v>
      </c>
      <c r="B2565" s="523" t="s">
        <v>14902</v>
      </c>
      <c r="C2565" s="522" t="s">
        <v>1286</v>
      </c>
      <c r="D2565" s="524">
        <v>4.78</v>
      </c>
      <c r="E2565" s="479"/>
      <c r="F2565" s="480" t="str">
        <f t="shared" ref="F2565:F2628" si="81">TRIM(A2565)</f>
        <v>89025</v>
      </c>
      <c r="G2565" s="481">
        <f t="shared" si="80"/>
        <v>6.26</v>
      </c>
      <c r="H2565" s="468"/>
    </row>
    <row r="2566" spans="1:8" s="6" customFormat="1" ht="45" x14ac:dyDescent="0.25">
      <c r="A2566" s="522">
        <v>89026</v>
      </c>
      <c r="B2566" s="523" t="s">
        <v>14903</v>
      </c>
      <c r="C2566" s="522" t="s">
        <v>1286</v>
      </c>
      <c r="D2566" s="524">
        <v>180.59</v>
      </c>
      <c r="E2566" s="479"/>
      <c r="F2566" s="480" t="str">
        <f t="shared" si="81"/>
        <v>89026</v>
      </c>
      <c r="G2566" s="481">
        <f t="shared" si="80"/>
        <v>236.59</v>
      </c>
      <c r="H2566" s="468"/>
    </row>
    <row r="2567" spans="1:8" s="6" customFormat="1" ht="30" x14ac:dyDescent="0.25">
      <c r="A2567" s="522">
        <v>7032</v>
      </c>
      <c r="B2567" s="523" t="s">
        <v>14904</v>
      </c>
      <c r="C2567" s="522" t="s">
        <v>1286</v>
      </c>
      <c r="D2567" s="524">
        <v>4.7</v>
      </c>
      <c r="E2567" s="479"/>
      <c r="F2567" s="480" t="str">
        <f t="shared" si="81"/>
        <v>7032</v>
      </c>
      <c r="G2567" s="481">
        <f t="shared" si="80"/>
        <v>6.16</v>
      </c>
      <c r="H2567" s="468"/>
    </row>
    <row r="2568" spans="1:8" s="6" customFormat="1" ht="30" x14ac:dyDescent="0.25">
      <c r="A2568" s="522">
        <v>7033</v>
      </c>
      <c r="B2568" s="523" t="s">
        <v>14905</v>
      </c>
      <c r="C2568" s="522" t="s">
        <v>1286</v>
      </c>
      <c r="D2568" s="524">
        <v>1.63</v>
      </c>
      <c r="E2568" s="479"/>
      <c r="F2568" s="480" t="str">
        <f t="shared" si="81"/>
        <v>7033</v>
      </c>
      <c r="G2568" s="481">
        <f t="shared" si="80"/>
        <v>2.14</v>
      </c>
      <c r="H2568" s="468"/>
    </row>
    <row r="2569" spans="1:8" s="6" customFormat="1" ht="30" x14ac:dyDescent="0.25">
      <c r="A2569" s="522">
        <v>7034</v>
      </c>
      <c r="B2569" s="523" t="s">
        <v>14906</v>
      </c>
      <c r="C2569" s="522" t="s">
        <v>1286</v>
      </c>
      <c r="D2569" s="524">
        <v>5.88</v>
      </c>
      <c r="E2569" s="479"/>
      <c r="F2569" s="480" t="str">
        <f t="shared" si="81"/>
        <v>7034</v>
      </c>
      <c r="G2569" s="481">
        <f t="shared" si="80"/>
        <v>7.7</v>
      </c>
      <c r="H2569" s="468"/>
    </row>
    <row r="2570" spans="1:8" s="6" customFormat="1" ht="45" x14ac:dyDescent="0.25">
      <c r="A2570" s="522">
        <v>7035</v>
      </c>
      <c r="B2570" s="523" t="s">
        <v>14907</v>
      </c>
      <c r="C2570" s="522" t="s">
        <v>1286</v>
      </c>
      <c r="D2570" s="524">
        <v>270.88</v>
      </c>
      <c r="E2570" s="479"/>
      <c r="F2570" s="480" t="str">
        <f t="shared" si="81"/>
        <v>7035</v>
      </c>
      <c r="G2570" s="481">
        <f t="shared" si="80"/>
        <v>354.88</v>
      </c>
      <c r="H2570" s="468"/>
    </row>
    <row r="2571" spans="1:8" s="6" customFormat="1" ht="60" x14ac:dyDescent="0.25">
      <c r="A2571" s="522">
        <v>102942</v>
      </c>
      <c r="B2571" s="523" t="s">
        <v>14908</v>
      </c>
      <c r="C2571" s="522" t="s">
        <v>1286</v>
      </c>
      <c r="D2571" s="524">
        <v>0</v>
      </c>
      <c r="E2571" s="479"/>
      <c r="F2571" s="480" t="str">
        <f t="shared" si="81"/>
        <v>102942</v>
      </c>
      <c r="G2571" s="481">
        <f t="shared" si="80"/>
        <v>0</v>
      </c>
      <c r="H2571" s="468"/>
    </row>
    <row r="2572" spans="1:8" s="6" customFormat="1" ht="60" x14ac:dyDescent="0.25">
      <c r="A2572" s="522">
        <v>102943</v>
      </c>
      <c r="B2572" s="523" t="s">
        <v>14909</v>
      </c>
      <c r="C2572" s="522" t="s">
        <v>1286</v>
      </c>
      <c r="D2572" s="524">
        <v>0</v>
      </c>
      <c r="E2572" s="479"/>
      <c r="F2572" s="480" t="str">
        <f t="shared" si="81"/>
        <v>102943</v>
      </c>
      <c r="G2572" s="481">
        <f t="shared" si="80"/>
        <v>0</v>
      </c>
      <c r="H2572" s="468"/>
    </row>
    <row r="2573" spans="1:8" s="6" customFormat="1" ht="60" x14ac:dyDescent="0.25">
      <c r="A2573" s="522">
        <v>102944</v>
      </c>
      <c r="B2573" s="523" t="s">
        <v>14910</v>
      </c>
      <c r="C2573" s="522" t="s">
        <v>1286</v>
      </c>
      <c r="D2573" s="524">
        <v>0</v>
      </c>
      <c r="E2573" s="479"/>
      <c r="F2573" s="480" t="str">
        <f t="shared" si="81"/>
        <v>102944</v>
      </c>
      <c r="G2573" s="481">
        <f t="shared" si="80"/>
        <v>0</v>
      </c>
      <c r="H2573" s="468"/>
    </row>
    <row r="2574" spans="1:8" s="6" customFormat="1" ht="60" x14ac:dyDescent="0.25">
      <c r="A2574" s="522">
        <v>102945</v>
      </c>
      <c r="B2574" s="523" t="s">
        <v>14911</v>
      </c>
      <c r="C2574" s="522" t="s">
        <v>1286</v>
      </c>
      <c r="D2574" s="524">
        <v>0.01</v>
      </c>
      <c r="E2574" s="479"/>
      <c r="F2574" s="480" t="str">
        <f t="shared" si="81"/>
        <v>102945</v>
      </c>
      <c r="G2574" s="481">
        <f t="shared" si="80"/>
        <v>0.01</v>
      </c>
      <c r="H2574" s="468"/>
    </row>
    <row r="2575" spans="1:8" s="6" customFormat="1" ht="45" x14ac:dyDescent="0.25">
      <c r="A2575" s="522">
        <v>104087</v>
      </c>
      <c r="B2575" s="523" t="s">
        <v>3390</v>
      </c>
      <c r="C2575" s="522" t="s">
        <v>1286</v>
      </c>
      <c r="D2575" s="524">
        <v>0.06</v>
      </c>
      <c r="E2575" s="479"/>
      <c r="F2575" s="480" t="str">
        <f t="shared" si="81"/>
        <v>104087</v>
      </c>
      <c r="G2575" s="481">
        <f t="shared" si="80"/>
        <v>0.08</v>
      </c>
      <c r="H2575" s="468"/>
    </row>
    <row r="2576" spans="1:8" s="6" customFormat="1" ht="45" x14ac:dyDescent="0.25">
      <c r="A2576" s="522">
        <v>104088</v>
      </c>
      <c r="B2576" s="523" t="s">
        <v>3391</v>
      </c>
      <c r="C2576" s="522" t="s">
        <v>1286</v>
      </c>
      <c r="D2576" s="524">
        <v>0.01</v>
      </c>
      <c r="E2576" s="479"/>
      <c r="F2576" s="480" t="str">
        <f t="shared" si="81"/>
        <v>104088</v>
      </c>
      <c r="G2576" s="481">
        <f t="shared" si="80"/>
        <v>0.01</v>
      </c>
      <c r="H2576" s="468"/>
    </row>
    <row r="2577" spans="1:8" s="6" customFormat="1" ht="45" x14ac:dyDescent="0.25">
      <c r="A2577" s="522">
        <v>104089</v>
      </c>
      <c r="B2577" s="523" t="s">
        <v>3392</v>
      </c>
      <c r="C2577" s="522" t="s">
        <v>1286</v>
      </c>
      <c r="D2577" s="524">
        <v>7.0000000000000007E-2</v>
      </c>
      <c r="E2577" s="479"/>
      <c r="F2577" s="480" t="str">
        <f t="shared" si="81"/>
        <v>104089</v>
      </c>
      <c r="G2577" s="481">
        <f t="shared" si="80"/>
        <v>0.09</v>
      </c>
      <c r="H2577" s="468"/>
    </row>
    <row r="2578" spans="1:8" s="6" customFormat="1" ht="45" x14ac:dyDescent="0.25">
      <c r="A2578" s="522">
        <v>104090</v>
      </c>
      <c r="B2578" s="523" t="s">
        <v>3393</v>
      </c>
      <c r="C2578" s="522" t="s">
        <v>1286</v>
      </c>
      <c r="D2578" s="524">
        <v>0.57999999999999996</v>
      </c>
      <c r="E2578" s="479"/>
      <c r="F2578" s="480" t="str">
        <f t="shared" si="81"/>
        <v>104090</v>
      </c>
      <c r="G2578" s="481">
        <f t="shared" si="80"/>
        <v>0.76</v>
      </c>
      <c r="H2578" s="468"/>
    </row>
    <row r="2579" spans="1:8" s="6" customFormat="1" ht="45" x14ac:dyDescent="0.25">
      <c r="A2579" s="522">
        <v>104093</v>
      </c>
      <c r="B2579" s="523" t="s">
        <v>3394</v>
      </c>
      <c r="C2579" s="522" t="s">
        <v>1286</v>
      </c>
      <c r="D2579" s="524">
        <v>0.08</v>
      </c>
      <c r="E2579" s="479"/>
      <c r="F2579" s="480" t="str">
        <f t="shared" si="81"/>
        <v>104093</v>
      </c>
      <c r="G2579" s="481">
        <f t="shared" si="80"/>
        <v>0.1</v>
      </c>
      <c r="H2579" s="468"/>
    </row>
    <row r="2580" spans="1:8" s="6" customFormat="1" ht="45" x14ac:dyDescent="0.25">
      <c r="A2580" s="522">
        <v>104094</v>
      </c>
      <c r="B2580" s="523" t="s">
        <v>3395</v>
      </c>
      <c r="C2580" s="522" t="s">
        <v>1286</v>
      </c>
      <c r="D2580" s="524">
        <v>0.02</v>
      </c>
      <c r="E2580" s="479"/>
      <c r="F2580" s="480" t="str">
        <f t="shared" si="81"/>
        <v>104094</v>
      </c>
      <c r="G2580" s="481">
        <f t="shared" si="80"/>
        <v>0.03</v>
      </c>
      <c r="H2580" s="468"/>
    </row>
    <row r="2581" spans="1:8" s="6" customFormat="1" ht="45" x14ac:dyDescent="0.25">
      <c r="A2581" s="522">
        <v>104095</v>
      </c>
      <c r="B2581" s="523" t="s">
        <v>3396</v>
      </c>
      <c r="C2581" s="522" t="s">
        <v>1286</v>
      </c>
      <c r="D2581" s="524">
        <v>0.11</v>
      </c>
      <c r="E2581" s="479"/>
      <c r="F2581" s="480" t="str">
        <f t="shared" si="81"/>
        <v>104095</v>
      </c>
      <c r="G2581" s="481">
        <f t="shared" si="80"/>
        <v>0.14000000000000001</v>
      </c>
      <c r="H2581" s="468"/>
    </row>
    <row r="2582" spans="1:8" s="6" customFormat="1" ht="45" x14ac:dyDescent="0.25">
      <c r="A2582" s="522">
        <v>104096</v>
      </c>
      <c r="B2582" s="523" t="s">
        <v>3397</v>
      </c>
      <c r="C2582" s="522" t="s">
        <v>1286</v>
      </c>
      <c r="D2582" s="524">
        <v>0.8</v>
      </c>
      <c r="E2582" s="479"/>
      <c r="F2582" s="480" t="str">
        <f t="shared" si="81"/>
        <v>104096</v>
      </c>
      <c r="G2582" s="481">
        <f t="shared" si="80"/>
        <v>1.05</v>
      </c>
      <c r="H2582" s="468"/>
    </row>
    <row r="2583" spans="1:8" s="6" customFormat="1" ht="45" x14ac:dyDescent="0.25">
      <c r="A2583" s="522">
        <v>102900</v>
      </c>
      <c r="B2583" s="523" t="s">
        <v>14912</v>
      </c>
      <c r="C2583" s="522" t="s">
        <v>1286</v>
      </c>
      <c r="D2583" s="524">
        <v>0</v>
      </c>
      <c r="E2583" s="479"/>
      <c r="F2583" s="480" t="str">
        <f t="shared" si="81"/>
        <v>102900</v>
      </c>
      <c r="G2583" s="481">
        <f t="shared" si="80"/>
        <v>0</v>
      </c>
      <c r="H2583" s="468"/>
    </row>
    <row r="2584" spans="1:8" s="6" customFormat="1" ht="45" x14ac:dyDescent="0.25">
      <c r="A2584" s="522">
        <v>102901</v>
      </c>
      <c r="B2584" s="523" t="s">
        <v>14913</v>
      </c>
      <c r="C2584" s="522" t="s">
        <v>1286</v>
      </c>
      <c r="D2584" s="524">
        <v>0</v>
      </c>
      <c r="E2584" s="479"/>
      <c r="F2584" s="480" t="str">
        <f t="shared" si="81"/>
        <v>102901</v>
      </c>
      <c r="G2584" s="481">
        <f t="shared" si="80"/>
        <v>0</v>
      </c>
      <c r="H2584" s="468"/>
    </row>
    <row r="2585" spans="1:8" s="6" customFormat="1" ht="45" x14ac:dyDescent="0.25">
      <c r="A2585" s="522">
        <v>102902</v>
      </c>
      <c r="B2585" s="523" t="s">
        <v>14914</v>
      </c>
      <c r="C2585" s="522" t="s">
        <v>1286</v>
      </c>
      <c r="D2585" s="524">
        <v>0</v>
      </c>
      <c r="E2585" s="479"/>
      <c r="F2585" s="480" t="str">
        <f t="shared" si="81"/>
        <v>102902</v>
      </c>
      <c r="G2585" s="481">
        <f t="shared" si="80"/>
        <v>0</v>
      </c>
      <c r="H2585" s="468"/>
    </row>
    <row r="2586" spans="1:8" s="6" customFormat="1" ht="45" x14ac:dyDescent="0.25">
      <c r="A2586" s="522">
        <v>102903</v>
      </c>
      <c r="B2586" s="523" t="s">
        <v>14915</v>
      </c>
      <c r="C2586" s="522" t="s">
        <v>1286</v>
      </c>
      <c r="D2586" s="524">
        <v>12.32</v>
      </c>
      <c r="E2586" s="479"/>
      <c r="F2586" s="480" t="str">
        <f t="shared" si="81"/>
        <v>102903</v>
      </c>
      <c r="G2586" s="481">
        <f t="shared" si="80"/>
        <v>16.14</v>
      </c>
      <c r="H2586" s="468"/>
    </row>
    <row r="2587" spans="1:8" s="6" customFormat="1" ht="45" x14ac:dyDescent="0.25">
      <c r="A2587" s="522">
        <v>89029</v>
      </c>
      <c r="B2587" s="523" t="s">
        <v>3049</v>
      </c>
      <c r="C2587" s="522" t="s">
        <v>1286</v>
      </c>
      <c r="D2587" s="524">
        <v>33.58</v>
      </c>
      <c r="E2587" s="479"/>
      <c r="F2587" s="480" t="str">
        <f t="shared" si="81"/>
        <v>89029</v>
      </c>
      <c r="G2587" s="481">
        <f t="shared" si="80"/>
        <v>43.99</v>
      </c>
      <c r="H2587" s="468"/>
    </row>
    <row r="2588" spans="1:8" s="6" customFormat="1" ht="45" x14ac:dyDescent="0.25">
      <c r="A2588" s="522">
        <v>89030</v>
      </c>
      <c r="B2588" s="523" t="s">
        <v>3050</v>
      </c>
      <c r="C2588" s="522" t="s">
        <v>1286</v>
      </c>
      <c r="D2588" s="524">
        <v>14.79</v>
      </c>
      <c r="E2588" s="479"/>
      <c r="F2588" s="480" t="str">
        <f t="shared" si="81"/>
        <v>89030</v>
      </c>
      <c r="G2588" s="481">
        <f t="shared" si="80"/>
        <v>19.38</v>
      </c>
      <c r="H2588" s="468"/>
    </row>
    <row r="2589" spans="1:8" s="6" customFormat="1" ht="45" x14ac:dyDescent="0.25">
      <c r="A2589" s="522">
        <v>5724</v>
      </c>
      <c r="B2589" s="523" t="s">
        <v>2937</v>
      </c>
      <c r="C2589" s="522" t="s">
        <v>1286</v>
      </c>
      <c r="D2589" s="524">
        <v>60.04</v>
      </c>
      <c r="E2589" s="479"/>
      <c r="F2589" s="480" t="str">
        <f t="shared" si="81"/>
        <v>5724</v>
      </c>
      <c r="G2589" s="481">
        <f t="shared" si="80"/>
        <v>78.66</v>
      </c>
      <c r="H2589" s="468"/>
    </row>
    <row r="2590" spans="1:8" s="6" customFormat="1" ht="45" x14ac:dyDescent="0.25">
      <c r="A2590" s="522">
        <v>53817</v>
      </c>
      <c r="B2590" s="523" t="s">
        <v>2984</v>
      </c>
      <c r="C2590" s="522" t="s">
        <v>1286</v>
      </c>
      <c r="D2590" s="524">
        <v>65.98</v>
      </c>
      <c r="E2590" s="479"/>
      <c r="F2590" s="480" t="str">
        <f t="shared" si="81"/>
        <v>53817</v>
      </c>
      <c r="G2590" s="481">
        <f t="shared" si="80"/>
        <v>86.44</v>
      </c>
      <c r="H2590" s="468"/>
    </row>
    <row r="2591" spans="1:8" s="6" customFormat="1" ht="45" x14ac:dyDescent="0.25">
      <c r="A2591" s="522">
        <v>88839</v>
      </c>
      <c r="B2591" s="523" t="s">
        <v>3023</v>
      </c>
      <c r="C2591" s="522" t="s">
        <v>1286</v>
      </c>
      <c r="D2591" s="524">
        <v>35.15</v>
      </c>
      <c r="E2591" s="479"/>
      <c r="F2591" s="480" t="str">
        <f t="shared" si="81"/>
        <v>88839</v>
      </c>
      <c r="G2591" s="481">
        <f t="shared" si="80"/>
        <v>46.05</v>
      </c>
      <c r="H2591" s="468"/>
    </row>
    <row r="2592" spans="1:8" s="6" customFormat="1" ht="45" x14ac:dyDescent="0.25">
      <c r="A2592" s="522">
        <v>88840</v>
      </c>
      <c r="B2592" s="523" t="s">
        <v>3024</v>
      </c>
      <c r="C2592" s="522" t="s">
        <v>1286</v>
      </c>
      <c r="D2592" s="524">
        <v>15.48</v>
      </c>
      <c r="E2592" s="479"/>
      <c r="F2592" s="480" t="str">
        <f t="shared" si="81"/>
        <v>88840</v>
      </c>
      <c r="G2592" s="481">
        <f t="shared" si="80"/>
        <v>20.28</v>
      </c>
      <c r="H2592" s="468"/>
    </row>
    <row r="2593" spans="1:8" s="6" customFormat="1" ht="45" x14ac:dyDescent="0.25">
      <c r="A2593" s="522">
        <v>88841</v>
      </c>
      <c r="B2593" s="523" t="s">
        <v>3025</v>
      </c>
      <c r="C2593" s="522" t="s">
        <v>1286</v>
      </c>
      <c r="D2593" s="524">
        <v>62.84</v>
      </c>
      <c r="E2593" s="479"/>
      <c r="F2593" s="480" t="str">
        <f t="shared" si="81"/>
        <v>88841</v>
      </c>
      <c r="G2593" s="481">
        <f t="shared" si="80"/>
        <v>82.33</v>
      </c>
      <c r="H2593" s="468"/>
    </row>
    <row r="2594" spans="1:8" s="6" customFormat="1" ht="45" x14ac:dyDescent="0.25">
      <c r="A2594" s="522">
        <v>88842</v>
      </c>
      <c r="B2594" s="523" t="s">
        <v>3026</v>
      </c>
      <c r="C2594" s="522" t="s">
        <v>1286</v>
      </c>
      <c r="D2594" s="524">
        <v>82.53</v>
      </c>
      <c r="E2594" s="479"/>
      <c r="F2594" s="480" t="str">
        <f t="shared" si="81"/>
        <v>88842</v>
      </c>
      <c r="G2594" s="481">
        <f t="shared" si="80"/>
        <v>108.12</v>
      </c>
      <c r="H2594" s="468"/>
    </row>
    <row r="2595" spans="1:8" s="6" customFormat="1" ht="45" x14ac:dyDescent="0.25">
      <c r="A2595" s="522">
        <v>89009</v>
      </c>
      <c r="B2595" s="523" t="s">
        <v>3039</v>
      </c>
      <c r="C2595" s="522" t="s">
        <v>1286</v>
      </c>
      <c r="D2595" s="524">
        <v>43.54</v>
      </c>
      <c r="E2595" s="479"/>
      <c r="F2595" s="480" t="str">
        <f t="shared" si="81"/>
        <v>89009</v>
      </c>
      <c r="G2595" s="481">
        <f t="shared" si="80"/>
        <v>57.04</v>
      </c>
      <c r="H2595" s="468"/>
    </row>
    <row r="2596" spans="1:8" s="6" customFormat="1" ht="45" x14ac:dyDescent="0.25">
      <c r="A2596" s="522">
        <v>89010</v>
      </c>
      <c r="B2596" s="523" t="s">
        <v>3040</v>
      </c>
      <c r="C2596" s="522" t="s">
        <v>1286</v>
      </c>
      <c r="D2596" s="524">
        <v>19.18</v>
      </c>
      <c r="E2596" s="479"/>
      <c r="F2596" s="480" t="str">
        <f t="shared" si="81"/>
        <v>89010</v>
      </c>
      <c r="G2596" s="481">
        <f t="shared" si="80"/>
        <v>25.13</v>
      </c>
      <c r="H2596" s="468"/>
    </row>
    <row r="2597" spans="1:8" s="6" customFormat="1" ht="45" x14ac:dyDescent="0.25">
      <c r="A2597" s="522">
        <v>53810</v>
      </c>
      <c r="B2597" s="523" t="s">
        <v>2982</v>
      </c>
      <c r="C2597" s="522" t="s">
        <v>1286</v>
      </c>
      <c r="D2597" s="524">
        <v>77.84</v>
      </c>
      <c r="E2597" s="479"/>
      <c r="F2597" s="480" t="str">
        <f t="shared" si="81"/>
        <v>53810</v>
      </c>
      <c r="G2597" s="481">
        <f t="shared" si="80"/>
        <v>101.98</v>
      </c>
      <c r="H2597" s="468"/>
    </row>
    <row r="2598" spans="1:8" s="6" customFormat="1" ht="45" x14ac:dyDescent="0.25">
      <c r="A2598" s="522">
        <v>5721</v>
      </c>
      <c r="B2598" s="523" t="s">
        <v>2935</v>
      </c>
      <c r="C2598" s="522" t="s">
        <v>1286</v>
      </c>
      <c r="D2598" s="524">
        <v>99.03</v>
      </c>
      <c r="E2598" s="479"/>
      <c r="F2598" s="480" t="str">
        <f t="shared" si="81"/>
        <v>5721</v>
      </c>
      <c r="G2598" s="481">
        <f t="shared" si="80"/>
        <v>129.74</v>
      </c>
      <c r="H2598" s="468"/>
    </row>
    <row r="2599" spans="1:8" s="6" customFormat="1" ht="45" x14ac:dyDescent="0.25">
      <c r="A2599" s="522">
        <v>89017</v>
      </c>
      <c r="B2599" s="523" t="s">
        <v>3047</v>
      </c>
      <c r="C2599" s="522" t="s">
        <v>1286</v>
      </c>
      <c r="D2599" s="524">
        <v>43.27</v>
      </c>
      <c r="E2599" s="479"/>
      <c r="F2599" s="480" t="str">
        <f t="shared" si="81"/>
        <v>89017</v>
      </c>
      <c r="G2599" s="481">
        <f t="shared" si="80"/>
        <v>56.69</v>
      </c>
      <c r="H2599" s="468"/>
    </row>
    <row r="2600" spans="1:8" s="6" customFormat="1" ht="30" x14ac:dyDescent="0.25">
      <c r="A2600" s="522">
        <v>89018</v>
      </c>
      <c r="B2600" s="523" t="s">
        <v>3048</v>
      </c>
      <c r="C2600" s="522" t="s">
        <v>1286</v>
      </c>
      <c r="D2600" s="524">
        <v>19.059999999999999</v>
      </c>
      <c r="E2600" s="479"/>
      <c r="F2600" s="480" t="str">
        <f t="shared" si="81"/>
        <v>89018</v>
      </c>
      <c r="G2600" s="481">
        <f t="shared" si="80"/>
        <v>24.97</v>
      </c>
      <c r="H2600" s="468"/>
    </row>
    <row r="2601" spans="1:8" s="6" customFormat="1" ht="45" x14ac:dyDescent="0.25">
      <c r="A2601" s="522">
        <v>53806</v>
      </c>
      <c r="B2601" s="523" t="s">
        <v>2981</v>
      </c>
      <c r="C2601" s="522" t="s">
        <v>1286</v>
      </c>
      <c r="D2601" s="524">
        <v>77.36</v>
      </c>
      <c r="E2601" s="479"/>
      <c r="F2601" s="480" t="str">
        <f t="shared" si="81"/>
        <v>53806</v>
      </c>
      <c r="G2601" s="481">
        <f t="shared" si="80"/>
        <v>101.35</v>
      </c>
      <c r="H2601" s="468"/>
    </row>
    <row r="2602" spans="1:8" s="6" customFormat="1" ht="45" x14ac:dyDescent="0.25">
      <c r="A2602" s="522">
        <v>5718</v>
      </c>
      <c r="B2602" s="523" t="s">
        <v>2934</v>
      </c>
      <c r="C2602" s="522" t="s">
        <v>1286</v>
      </c>
      <c r="D2602" s="524">
        <v>112.24</v>
      </c>
      <c r="E2602" s="479"/>
      <c r="F2602" s="480" t="str">
        <f t="shared" si="81"/>
        <v>5718</v>
      </c>
      <c r="G2602" s="481">
        <f t="shared" si="80"/>
        <v>147.05000000000001</v>
      </c>
      <c r="H2602" s="468"/>
    </row>
    <row r="2603" spans="1:8" s="6" customFormat="1" ht="45" x14ac:dyDescent="0.25">
      <c r="A2603" s="522">
        <v>89013</v>
      </c>
      <c r="B2603" s="523" t="s">
        <v>3043</v>
      </c>
      <c r="C2603" s="522" t="s">
        <v>1286</v>
      </c>
      <c r="D2603" s="524">
        <v>142.61000000000001</v>
      </c>
      <c r="E2603" s="479"/>
      <c r="F2603" s="480" t="str">
        <f t="shared" si="81"/>
        <v>89013</v>
      </c>
      <c r="G2603" s="481">
        <f t="shared" si="80"/>
        <v>186.83</v>
      </c>
      <c r="H2603" s="468"/>
    </row>
    <row r="2604" spans="1:8" s="6" customFormat="1" ht="45" x14ac:dyDescent="0.25">
      <c r="A2604" s="522">
        <v>89014</v>
      </c>
      <c r="B2604" s="523" t="s">
        <v>3044</v>
      </c>
      <c r="C2604" s="522" t="s">
        <v>1286</v>
      </c>
      <c r="D2604" s="524">
        <v>62.82</v>
      </c>
      <c r="E2604" s="479"/>
      <c r="F2604" s="480" t="str">
        <f t="shared" si="81"/>
        <v>89014</v>
      </c>
      <c r="G2604" s="481">
        <f t="shared" si="80"/>
        <v>82.3</v>
      </c>
      <c r="H2604" s="468"/>
    </row>
    <row r="2605" spans="1:8" s="6" customFormat="1" ht="45" x14ac:dyDescent="0.25">
      <c r="A2605" s="522">
        <v>53814</v>
      </c>
      <c r="B2605" s="523" t="s">
        <v>2983</v>
      </c>
      <c r="C2605" s="522" t="s">
        <v>1286</v>
      </c>
      <c r="D2605" s="524">
        <v>254.96</v>
      </c>
      <c r="E2605" s="479"/>
      <c r="F2605" s="480" t="str">
        <f t="shared" si="81"/>
        <v>53814</v>
      </c>
      <c r="G2605" s="481">
        <f t="shared" si="80"/>
        <v>334.02</v>
      </c>
      <c r="H2605" s="468"/>
    </row>
    <row r="2606" spans="1:8" s="6" customFormat="1" ht="45" x14ac:dyDescent="0.25">
      <c r="A2606" s="522">
        <v>5722</v>
      </c>
      <c r="B2606" s="523" t="s">
        <v>2936</v>
      </c>
      <c r="C2606" s="522" t="s">
        <v>1286</v>
      </c>
      <c r="D2606" s="524">
        <v>229.03</v>
      </c>
      <c r="E2606" s="479"/>
      <c r="F2606" s="480" t="str">
        <f t="shared" si="81"/>
        <v>5722</v>
      </c>
      <c r="G2606" s="481">
        <f t="shared" si="80"/>
        <v>300.05</v>
      </c>
      <c r="H2606" s="468"/>
    </row>
    <row r="2607" spans="1:8" s="6" customFormat="1" ht="45" x14ac:dyDescent="0.25">
      <c r="A2607" s="522">
        <v>96015</v>
      </c>
      <c r="B2607" s="523" t="s">
        <v>3337</v>
      </c>
      <c r="C2607" s="522" t="s">
        <v>1286</v>
      </c>
      <c r="D2607" s="524">
        <v>22.71</v>
      </c>
      <c r="E2607" s="479"/>
      <c r="F2607" s="480" t="str">
        <f t="shared" si="81"/>
        <v>96015</v>
      </c>
      <c r="G2607" s="481">
        <f t="shared" si="80"/>
        <v>29.75</v>
      </c>
      <c r="H2607" s="468"/>
    </row>
    <row r="2608" spans="1:8" s="6" customFormat="1" ht="30" x14ac:dyDescent="0.25">
      <c r="A2608" s="522">
        <v>96016</v>
      </c>
      <c r="B2608" s="523" t="s">
        <v>3338</v>
      </c>
      <c r="C2608" s="522" t="s">
        <v>1286</v>
      </c>
      <c r="D2608" s="524">
        <v>6.09</v>
      </c>
      <c r="E2608" s="479"/>
      <c r="F2608" s="480" t="str">
        <f t="shared" si="81"/>
        <v>96016</v>
      </c>
      <c r="G2608" s="481">
        <f t="shared" si="80"/>
        <v>7.98</v>
      </c>
      <c r="H2608" s="468"/>
    </row>
    <row r="2609" spans="1:8" s="6" customFormat="1" ht="45" x14ac:dyDescent="0.25">
      <c r="A2609" s="522">
        <v>96018</v>
      </c>
      <c r="B2609" s="523" t="s">
        <v>3339</v>
      </c>
      <c r="C2609" s="522" t="s">
        <v>1286</v>
      </c>
      <c r="D2609" s="524">
        <v>24.84</v>
      </c>
      <c r="E2609" s="479"/>
      <c r="F2609" s="480" t="str">
        <f t="shared" si="81"/>
        <v>96018</v>
      </c>
      <c r="G2609" s="481">
        <f t="shared" si="80"/>
        <v>32.54</v>
      </c>
      <c r="H2609" s="468"/>
    </row>
    <row r="2610" spans="1:8" s="6" customFormat="1" ht="45" x14ac:dyDescent="0.25">
      <c r="A2610" s="522">
        <v>96019</v>
      </c>
      <c r="B2610" s="523" t="s">
        <v>3340</v>
      </c>
      <c r="C2610" s="522" t="s">
        <v>1286</v>
      </c>
      <c r="D2610" s="524">
        <v>102.13</v>
      </c>
      <c r="E2610" s="479"/>
      <c r="F2610" s="480" t="str">
        <f t="shared" si="81"/>
        <v>96019</v>
      </c>
      <c r="G2610" s="481">
        <f t="shared" si="80"/>
        <v>133.80000000000001</v>
      </c>
      <c r="H2610" s="468"/>
    </row>
    <row r="2611" spans="1:8" s="6" customFormat="1" ht="45" x14ac:dyDescent="0.25">
      <c r="A2611" s="522">
        <v>96008</v>
      </c>
      <c r="B2611" s="523" t="s">
        <v>3333</v>
      </c>
      <c r="C2611" s="522" t="s">
        <v>1286</v>
      </c>
      <c r="D2611" s="524">
        <v>22.91</v>
      </c>
      <c r="E2611" s="479"/>
      <c r="F2611" s="480" t="str">
        <f t="shared" si="81"/>
        <v>96008</v>
      </c>
      <c r="G2611" s="481">
        <f t="shared" si="80"/>
        <v>30.01</v>
      </c>
      <c r="H2611" s="468"/>
    </row>
    <row r="2612" spans="1:8" s="6" customFormat="1" ht="45" x14ac:dyDescent="0.25">
      <c r="A2612" s="522">
        <v>96009</v>
      </c>
      <c r="B2612" s="523" t="s">
        <v>3334</v>
      </c>
      <c r="C2612" s="522" t="s">
        <v>1286</v>
      </c>
      <c r="D2612" s="524">
        <v>6.14</v>
      </c>
      <c r="E2612" s="479"/>
      <c r="F2612" s="480" t="str">
        <f t="shared" si="81"/>
        <v>96009</v>
      </c>
      <c r="G2612" s="481">
        <f t="shared" si="80"/>
        <v>8.0399999999999991</v>
      </c>
      <c r="H2612" s="468"/>
    </row>
    <row r="2613" spans="1:8" s="6" customFormat="1" ht="45" x14ac:dyDescent="0.25">
      <c r="A2613" s="522">
        <v>96011</v>
      </c>
      <c r="B2613" s="523" t="s">
        <v>3335</v>
      </c>
      <c r="C2613" s="522" t="s">
        <v>1286</v>
      </c>
      <c r="D2613" s="524">
        <v>25.06</v>
      </c>
      <c r="E2613" s="479"/>
      <c r="F2613" s="480" t="str">
        <f t="shared" si="81"/>
        <v>96011</v>
      </c>
      <c r="G2613" s="481">
        <f t="shared" si="80"/>
        <v>32.83</v>
      </c>
      <c r="H2613" s="468"/>
    </row>
    <row r="2614" spans="1:8" s="6" customFormat="1" ht="45" x14ac:dyDescent="0.25">
      <c r="A2614" s="522">
        <v>96012</v>
      </c>
      <c r="B2614" s="523" t="s">
        <v>3336</v>
      </c>
      <c r="C2614" s="522" t="s">
        <v>1286</v>
      </c>
      <c r="D2614" s="524">
        <v>102.13</v>
      </c>
      <c r="E2614" s="479"/>
      <c r="F2614" s="480" t="str">
        <f t="shared" si="81"/>
        <v>96012</v>
      </c>
      <c r="G2614" s="481">
        <f t="shared" si="80"/>
        <v>133.80000000000001</v>
      </c>
      <c r="H2614" s="468"/>
    </row>
    <row r="2615" spans="1:8" s="6" customFormat="1" ht="45" x14ac:dyDescent="0.25">
      <c r="A2615" s="522">
        <v>96023</v>
      </c>
      <c r="B2615" s="523" t="s">
        <v>3341</v>
      </c>
      <c r="C2615" s="522" t="s">
        <v>1286</v>
      </c>
      <c r="D2615" s="524">
        <v>17.559999999999999</v>
      </c>
      <c r="E2615" s="479"/>
      <c r="F2615" s="480" t="str">
        <f t="shared" si="81"/>
        <v>96023</v>
      </c>
      <c r="G2615" s="481">
        <f t="shared" si="80"/>
        <v>23.01</v>
      </c>
      <c r="H2615" s="468"/>
    </row>
    <row r="2616" spans="1:8" s="6" customFormat="1" ht="30" x14ac:dyDescent="0.25">
      <c r="A2616" s="522">
        <v>96024</v>
      </c>
      <c r="B2616" s="523" t="s">
        <v>3342</v>
      </c>
      <c r="C2616" s="522" t="s">
        <v>1286</v>
      </c>
      <c r="D2616" s="524">
        <v>4.7</v>
      </c>
      <c r="E2616" s="479"/>
      <c r="F2616" s="480" t="str">
        <f t="shared" si="81"/>
        <v>96024</v>
      </c>
      <c r="G2616" s="481">
        <f t="shared" si="80"/>
        <v>6.16</v>
      </c>
      <c r="H2616" s="468"/>
    </row>
    <row r="2617" spans="1:8" s="6" customFormat="1" ht="45" x14ac:dyDescent="0.25">
      <c r="A2617" s="522">
        <v>96026</v>
      </c>
      <c r="B2617" s="523" t="s">
        <v>3343</v>
      </c>
      <c r="C2617" s="522" t="s">
        <v>1286</v>
      </c>
      <c r="D2617" s="524">
        <v>19.2</v>
      </c>
      <c r="E2617" s="479"/>
      <c r="F2617" s="480" t="str">
        <f t="shared" si="81"/>
        <v>96026</v>
      </c>
      <c r="G2617" s="481">
        <f t="shared" si="80"/>
        <v>25.15</v>
      </c>
      <c r="H2617" s="468"/>
    </row>
    <row r="2618" spans="1:8" s="6" customFormat="1" ht="45" x14ac:dyDescent="0.25">
      <c r="A2618" s="522">
        <v>96027</v>
      </c>
      <c r="B2618" s="523" t="s">
        <v>3344</v>
      </c>
      <c r="C2618" s="522" t="s">
        <v>1286</v>
      </c>
      <c r="D2618" s="524">
        <v>71.16</v>
      </c>
      <c r="E2618" s="479"/>
      <c r="F2618" s="480" t="str">
        <f t="shared" si="81"/>
        <v>96027</v>
      </c>
      <c r="G2618" s="481">
        <f t="shared" si="80"/>
        <v>93.23</v>
      </c>
      <c r="H2618" s="468"/>
    </row>
    <row r="2619" spans="1:8" s="6" customFormat="1" ht="45" x14ac:dyDescent="0.25">
      <c r="A2619" s="522">
        <v>96053</v>
      </c>
      <c r="B2619" s="523" t="s">
        <v>3350</v>
      </c>
      <c r="C2619" s="522" t="s">
        <v>1286</v>
      </c>
      <c r="D2619" s="524">
        <v>17.760000000000002</v>
      </c>
      <c r="E2619" s="479"/>
      <c r="F2619" s="480" t="str">
        <f t="shared" si="81"/>
        <v>96053</v>
      </c>
      <c r="G2619" s="481">
        <f t="shared" si="80"/>
        <v>23.27</v>
      </c>
      <c r="H2619" s="468"/>
    </row>
    <row r="2620" spans="1:8" s="6" customFormat="1" ht="45" x14ac:dyDescent="0.25">
      <c r="A2620" s="522">
        <v>96055</v>
      </c>
      <c r="B2620" s="523" t="s">
        <v>3352</v>
      </c>
      <c r="C2620" s="522" t="s">
        <v>1286</v>
      </c>
      <c r="D2620" s="524">
        <v>4.75</v>
      </c>
      <c r="E2620" s="479"/>
      <c r="F2620" s="480" t="str">
        <f t="shared" si="81"/>
        <v>96055</v>
      </c>
      <c r="G2620" s="481">
        <f t="shared" si="80"/>
        <v>6.22</v>
      </c>
      <c r="H2620" s="468"/>
    </row>
    <row r="2621" spans="1:8" s="6" customFormat="1" ht="45" x14ac:dyDescent="0.25">
      <c r="A2621" s="522">
        <v>96056</v>
      </c>
      <c r="B2621" s="523" t="s">
        <v>3353</v>
      </c>
      <c r="C2621" s="522" t="s">
        <v>1286</v>
      </c>
      <c r="D2621" s="524">
        <v>19.420000000000002</v>
      </c>
      <c r="E2621" s="479"/>
      <c r="F2621" s="480" t="str">
        <f t="shared" si="81"/>
        <v>96056</v>
      </c>
      <c r="G2621" s="481">
        <f t="shared" si="80"/>
        <v>25.44</v>
      </c>
      <c r="H2621" s="468"/>
    </row>
    <row r="2622" spans="1:8" s="6" customFormat="1" ht="45" x14ac:dyDescent="0.25">
      <c r="A2622" s="522">
        <v>96057</v>
      </c>
      <c r="B2622" s="523" t="s">
        <v>3354</v>
      </c>
      <c r="C2622" s="522" t="s">
        <v>1286</v>
      </c>
      <c r="D2622" s="524">
        <v>71.16</v>
      </c>
      <c r="E2622" s="479"/>
      <c r="F2622" s="480" t="str">
        <f t="shared" si="81"/>
        <v>96057</v>
      </c>
      <c r="G2622" s="481">
        <f t="shared" si="80"/>
        <v>93.23</v>
      </c>
      <c r="H2622" s="468"/>
    </row>
    <row r="2623" spans="1:8" s="6" customFormat="1" ht="30" x14ac:dyDescent="0.25">
      <c r="A2623" s="522">
        <v>7063</v>
      </c>
      <c r="B2623" s="523" t="s">
        <v>2971</v>
      </c>
      <c r="C2623" s="522" t="s">
        <v>1286</v>
      </c>
      <c r="D2623" s="524">
        <v>19.27</v>
      </c>
      <c r="E2623" s="479"/>
      <c r="F2623" s="480" t="str">
        <f t="shared" si="81"/>
        <v>7063</v>
      </c>
      <c r="G2623" s="481">
        <f t="shared" si="80"/>
        <v>25.25</v>
      </c>
      <c r="H2623" s="468"/>
    </row>
    <row r="2624" spans="1:8" s="6" customFormat="1" ht="30" x14ac:dyDescent="0.25">
      <c r="A2624" s="522">
        <v>7064</v>
      </c>
      <c r="B2624" s="523" t="s">
        <v>2972</v>
      </c>
      <c r="C2624" s="522" t="s">
        <v>1286</v>
      </c>
      <c r="D2624" s="524">
        <v>5.2</v>
      </c>
      <c r="E2624" s="479"/>
      <c r="F2624" s="480" t="str">
        <f t="shared" si="81"/>
        <v>7064</v>
      </c>
      <c r="G2624" s="481">
        <f t="shared" si="80"/>
        <v>6.81</v>
      </c>
      <c r="H2624" s="468"/>
    </row>
    <row r="2625" spans="1:8" s="6" customFormat="1" ht="30" x14ac:dyDescent="0.25">
      <c r="A2625" s="522">
        <v>7065</v>
      </c>
      <c r="B2625" s="523" t="s">
        <v>2973</v>
      </c>
      <c r="C2625" s="522" t="s">
        <v>1286</v>
      </c>
      <c r="D2625" s="524">
        <v>21.08</v>
      </c>
      <c r="E2625" s="479"/>
      <c r="F2625" s="480" t="str">
        <f t="shared" si="81"/>
        <v>7065</v>
      </c>
      <c r="G2625" s="481">
        <f t="shared" si="80"/>
        <v>27.62</v>
      </c>
      <c r="H2625" s="468"/>
    </row>
    <row r="2626" spans="1:8" s="6" customFormat="1" ht="45" x14ac:dyDescent="0.25">
      <c r="A2626" s="522">
        <v>7066</v>
      </c>
      <c r="B2626" s="523" t="s">
        <v>2974</v>
      </c>
      <c r="C2626" s="522" t="s">
        <v>1286</v>
      </c>
      <c r="D2626" s="524">
        <v>102.13</v>
      </c>
      <c r="E2626" s="479"/>
      <c r="F2626" s="480" t="str">
        <f t="shared" si="81"/>
        <v>7066</v>
      </c>
      <c r="G2626" s="481">
        <f t="shared" si="80"/>
        <v>133.80000000000001</v>
      </c>
      <c r="H2626" s="468"/>
    </row>
    <row r="2627" spans="1:8" s="6" customFormat="1" ht="30" x14ac:dyDescent="0.25">
      <c r="A2627" s="522">
        <v>89033</v>
      </c>
      <c r="B2627" s="523" t="s">
        <v>3051</v>
      </c>
      <c r="C2627" s="522" t="s">
        <v>1286</v>
      </c>
      <c r="D2627" s="524">
        <v>14.12</v>
      </c>
      <c r="E2627" s="479"/>
      <c r="F2627" s="480" t="str">
        <f t="shared" si="81"/>
        <v>89033</v>
      </c>
      <c r="G2627" s="481">
        <f t="shared" si="80"/>
        <v>18.5</v>
      </c>
      <c r="H2627" s="468"/>
    </row>
    <row r="2628" spans="1:8" s="6" customFormat="1" ht="30" x14ac:dyDescent="0.25">
      <c r="A2628" s="522">
        <v>89034</v>
      </c>
      <c r="B2628" s="523" t="s">
        <v>3052</v>
      </c>
      <c r="C2628" s="522" t="s">
        <v>1286</v>
      </c>
      <c r="D2628" s="524">
        <v>3.78</v>
      </c>
      <c r="E2628" s="479"/>
      <c r="F2628" s="480" t="str">
        <f t="shared" si="81"/>
        <v>89034</v>
      </c>
      <c r="G2628" s="481">
        <f t="shared" ref="G2628:G2691" si="82">ROUND(D2628*(1+$G$2),2)</f>
        <v>4.95</v>
      </c>
      <c r="H2628" s="468"/>
    </row>
    <row r="2629" spans="1:8" s="6" customFormat="1" ht="30" x14ac:dyDescent="0.25">
      <c r="A2629" s="522">
        <v>5714</v>
      </c>
      <c r="B2629" s="523" t="s">
        <v>2932</v>
      </c>
      <c r="C2629" s="522" t="s">
        <v>1286</v>
      </c>
      <c r="D2629" s="524">
        <v>15.44</v>
      </c>
      <c r="E2629" s="479"/>
      <c r="F2629" s="480" t="str">
        <f t="shared" ref="F2629:F2692" si="83">TRIM(A2629)</f>
        <v>5714</v>
      </c>
      <c r="G2629" s="481">
        <f t="shared" si="82"/>
        <v>20.23</v>
      </c>
      <c r="H2629" s="468"/>
    </row>
    <row r="2630" spans="1:8" s="6" customFormat="1" ht="45" x14ac:dyDescent="0.25">
      <c r="A2630" s="522">
        <v>5715</v>
      </c>
      <c r="B2630" s="523" t="s">
        <v>2933</v>
      </c>
      <c r="C2630" s="522" t="s">
        <v>1286</v>
      </c>
      <c r="D2630" s="524">
        <v>71.16</v>
      </c>
      <c r="E2630" s="479"/>
      <c r="F2630" s="480" t="str">
        <f t="shared" si="83"/>
        <v>5715</v>
      </c>
      <c r="G2630" s="481">
        <f t="shared" si="82"/>
        <v>93.23</v>
      </c>
      <c r="H2630" s="468"/>
    </row>
    <row r="2631" spans="1:8" s="6" customFormat="1" ht="30" x14ac:dyDescent="0.25">
      <c r="A2631" s="522">
        <v>102906</v>
      </c>
      <c r="B2631" s="523" t="s">
        <v>14916</v>
      </c>
      <c r="C2631" s="522" t="s">
        <v>1286</v>
      </c>
      <c r="D2631" s="524">
        <v>0</v>
      </c>
      <c r="E2631" s="479"/>
      <c r="F2631" s="480" t="str">
        <f t="shared" si="83"/>
        <v>102906</v>
      </c>
      <c r="G2631" s="481">
        <f t="shared" si="82"/>
        <v>0</v>
      </c>
      <c r="H2631" s="468"/>
    </row>
    <row r="2632" spans="1:8" s="6" customFormat="1" ht="30" x14ac:dyDescent="0.25">
      <c r="A2632" s="522">
        <v>102907</v>
      </c>
      <c r="B2632" s="523" t="s">
        <v>14917</v>
      </c>
      <c r="C2632" s="522" t="s">
        <v>1286</v>
      </c>
      <c r="D2632" s="524">
        <v>0</v>
      </c>
      <c r="E2632" s="479"/>
      <c r="F2632" s="480" t="str">
        <f t="shared" si="83"/>
        <v>102907</v>
      </c>
      <c r="G2632" s="481">
        <f t="shared" si="82"/>
        <v>0</v>
      </c>
      <c r="H2632" s="468"/>
    </row>
    <row r="2633" spans="1:8" s="6" customFormat="1" ht="30" x14ac:dyDescent="0.25">
      <c r="A2633" s="522">
        <v>102908</v>
      </c>
      <c r="B2633" s="523" t="s">
        <v>14918</v>
      </c>
      <c r="C2633" s="522" t="s">
        <v>1286</v>
      </c>
      <c r="D2633" s="524">
        <v>0</v>
      </c>
      <c r="E2633" s="479"/>
      <c r="F2633" s="480" t="str">
        <f t="shared" si="83"/>
        <v>102908</v>
      </c>
      <c r="G2633" s="481">
        <f t="shared" si="82"/>
        <v>0</v>
      </c>
      <c r="H2633" s="468"/>
    </row>
    <row r="2634" spans="1:8" s="6" customFormat="1" ht="30" x14ac:dyDescent="0.25">
      <c r="A2634" s="522">
        <v>102909</v>
      </c>
      <c r="B2634" s="523" t="s">
        <v>14919</v>
      </c>
      <c r="C2634" s="522" t="s">
        <v>1286</v>
      </c>
      <c r="D2634" s="524">
        <v>3.5</v>
      </c>
      <c r="E2634" s="479"/>
      <c r="F2634" s="480" t="str">
        <f t="shared" si="83"/>
        <v>102909</v>
      </c>
      <c r="G2634" s="481">
        <f t="shared" si="82"/>
        <v>4.59</v>
      </c>
      <c r="H2634" s="468"/>
    </row>
    <row r="2635" spans="1:8" s="6" customFormat="1" ht="45" x14ac:dyDescent="0.25">
      <c r="A2635" s="522">
        <v>93435</v>
      </c>
      <c r="B2635" s="523" t="s">
        <v>14920</v>
      </c>
      <c r="C2635" s="522" t="s">
        <v>1286</v>
      </c>
      <c r="D2635" s="524">
        <v>9.1300000000000008</v>
      </c>
      <c r="E2635" s="479"/>
      <c r="F2635" s="480" t="str">
        <f t="shared" si="83"/>
        <v>93435</v>
      </c>
      <c r="G2635" s="481">
        <f t="shared" si="82"/>
        <v>11.96</v>
      </c>
      <c r="H2635" s="468"/>
    </row>
    <row r="2636" spans="1:8" s="6" customFormat="1" ht="30" x14ac:dyDescent="0.25">
      <c r="A2636" s="522">
        <v>93436</v>
      </c>
      <c r="B2636" s="523" t="s">
        <v>14921</v>
      </c>
      <c r="C2636" s="522" t="s">
        <v>1286</v>
      </c>
      <c r="D2636" s="524">
        <v>2.81</v>
      </c>
      <c r="E2636" s="479"/>
      <c r="F2636" s="480" t="str">
        <f t="shared" si="83"/>
        <v>93436</v>
      </c>
      <c r="G2636" s="481">
        <f t="shared" si="82"/>
        <v>3.68</v>
      </c>
      <c r="H2636" s="468"/>
    </row>
    <row r="2637" spans="1:8" s="6" customFormat="1" ht="45" x14ac:dyDescent="0.25">
      <c r="A2637" s="522">
        <v>93437</v>
      </c>
      <c r="B2637" s="523" t="s">
        <v>14922</v>
      </c>
      <c r="C2637" s="522" t="s">
        <v>1286</v>
      </c>
      <c r="D2637" s="524">
        <v>9.99</v>
      </c>
      <c r="E2637" s="482"/>
      <c r="F2637" s="480" t="str">
        <f t="shared" si="83"/>
        <v>93437</v>
      </c>
      <c r="G2637" s="481">
        <f t="shared" si="82"/>
        <v>13.09</v>
      </c>
      <c r="H2637" s="468"/>
    </row>
    <row r="2638" spans="1:8" s="6" customFormat="1" ht="45" x14ac:dyDescent="0.25">
      <c r="A2638" s="522">
        <v>93438</v>
      </c>
      <c r="B2638" s="523" t="s">
        <v>14923</v>
      </c>
      <c r="C2638" s="522" t="s">
        <v>1286</v>
      </c>
      <c r="D2638" s="524">
        <v>118.62</v>
      </c>
      <c r="E2638" s="479"/>
      <c r="F2638" s="480" t="str">
        <f t="shared" si="83"/>
        <v>93438</v>
      </c>
      <c r="G2638" s="481">
        <f t="shared" si="82"/>
        <v>155.4</v>
      </c>
      <c r="H2638" s="468"/>
    </row>
    <row r="2639" spans="1:8" s="6" customFormat="1" ht="30" x14ac:dyDescent="0.25">
      <c r="A2639" s="522">
        <v>100643</v>
      </c>
      <c r="B2639" s="523" t="s">
        <v>3367</v>
      </c>
      <c r="C2639" s="522" t="s">
        <v>1286</v>
      </c>
      <c r="D2639" s="524">
        <v>409.66</v>
      </c>
      <c r="E2639" s="479"/>
      <c r="F2639" s="480" t="str">
        <f t="shared" si="83"/>
        <v>100643</v>
      </c>
      <c r="G2639" s="481">
        <f t="shared" si="82"/>
        <v>536.70000000000005</v>
      </c>
      <c r="H2639" s="468"/>
    </row>
    <row r="2640" spans="1:8" s="6" customFormat="1" ht="30" x14ac:dyDescent="0.25">
      <c r="A2640" s="522">
        <v>100644</v>
      </c>
      <c r="B2640" s="523" t="s">
        <v>3368</v>
      </c>
      <c r="C2640" s="522" t="s">
        <v>1286</v>
      </c>
      <c r="D2640" s="524">
        <v>144.4</v>
      </c>
      <c r="E2640" s="479"/>
      <c r="F2640" s="480" t="str">
        <f t="shared" si="83"/>
        <v>100644</v>
      </c>
      <c r="G2640" s="481">
        <f t="shared" si="82"/>
        <v>189.18</v>
      </c>
      <c r="H2640" s="468"/>
    </row>
    <row r="2641" spans="1:8" s="6" customFormat="1" ht="30" x14ac:dyDescent="0.25">
      <c r="A2641" s="522">
        <v>100645</v>
      </c>
      <c r="B2641" s="523" t="s">
        <v>3369</v>
      </c>
      <c r="C2641" s="522" t="s">
        <v>1286</v>
      </c>
      <c r="D2641" s="524">
        <v>658.53</v>
      </c>
      <c r="E2641" s="482"/>
      <c r="F2641" s="480" t="str">
        <f t="shared" si="83"/>
        <v>100645</v>
      </c>
      <c r="G2641" s="481">
        <f t="shared" si="82"/>
        <v>862.74</v>
      </c>
      <c r="H2641" s="468"/>
    </row>
    <row r="2642" spans="1:8" s="6" customFormat="1" ht="30" x14ac:dyDescent="0.25">
      <c r="A2642" s="522">
        <v>100646</v>
      </c>
      <c r="B2642" s="523" t="s">
        <v>3370</v>
      </c>
      <c r="C2642" s="522" t="s">
        <v>1286</v>
      </c>
      <c r="D2642" s="524">
        <v>5688</v>
      </c>
      <c r="E2642" s="479"/>
      <c r="F2642" s="480" t="str">
        <f t="shared" si="83"/>
        <v>100646</v>
      </c>
      <c r="G2642" s="481">
        <f t="shared" si="82"/>
        <v>7451.85</v>
      </c>
      <c r="H2642" s="468"/>
    </row>
    <row r="2643" spans="1:8" s="6" customFormat="1" ht="30" x14ac:dyDescent="0.25">
      <c r="A2643" s="522">
        <v>95116</v>
      </c>
      <c r="B2643" s="523" t="s">
        <v>3289</v>
      </c>
      <c r="C2643" s="522" t="s">
        <v>1286</v>
      </c>
      <c r="D2643" s="524">
        <v>32.549999999999997</v>
      </c>
      <c r="E2643" s="479"/>
      <c r="F2643" s="480" t="str">
        <f t="shared" si="83"/>
        <v>95116</v>
      </c>
      <c r="G2643" s="481">
        <f t="shared" si="82"/>
        <v>42.64</v>
      </c>
      <c r="H2643" s="468"/>
    </row>
    <row r="2644" spans="1:8" s="6" customFormat="1" ht="30" x14ac:dyDescent="0.25">
      <c r="A2644" s="522">
        <v>95117</v>
      </c>
      <c r="B2644" s="523" t="s">
        <v>3290</v>
      </c>
      <c r="C2644" s="522" t="s">
        <v>1286</v>
      </c>
      <c r="D2644" s="524">
        <v>10.039999999999999</v>
      </c>
      <c r="E2644" s="479"/>
      <c r="F2644" s="480" t="str">
        <f t="shared" si="83"/>
        <v>95117</v>
      </c>
      <c r="G2644" s="481">
        <f t="shared" si="82"/>
        <v>13.15</v>
      </c>
      <c r="H2644" s="468"/>
    </row>
    <row r="2645" spans="1:8" s="6" customFormat="1" ht="30" x14ac:dyDescent="0.25">
      <c r="A2645" s="522">
        <v>53794</v>
      </c>
      <c r="B2645" s="523" t="s">
        <v>2978</v>
      </c>
      <c r="C2645" s="522" t="s">
        <v>1286</v>
      </c>
      <c r="D2645" s="524">
        <v>35.619999999999997</v>
      </c>
      <c r="E2645" s="479"/>
      <c r="F2645" s="480" t="str">
        <f t="shared" si="83"/>
        <v>53794</v>
      </c>
      <c r="G2645" s="481">
        <f t="shared" si="82"/>
        <v>46.67</v>
      </c>
      <c r="H2645" s="468"/>
    </row>
    <row r="2646" spans="1:8" s="6" customFormat="1" ht="45" x14ac:dyDescent="0.25">
      <c r="A2646" s="522">
        <v>5703</v>
      </c>
      <c r="B2646" s="523" t="s">
        <v>2927</v>
      </c>
      <c r="C2646" s="522" t="s">
        <v>1286</v>
      </c>
      <c r="D2646" s="524">
        <v>20.46</v>
      </c>
      <c r="E2646" s="479"/>
      <c r="F2646" s="480" t="str">
        <f t="shared" si="83"/>
        <v>5703</v>
      </c>
      <c r="G2646" s="481">
        <f t="shared" si="82"/>
        <v>26.8</v>
      </c>
      <c r="H2646" s="468"/>
    </row>
    <row r="2647" spans="1:8" s="6" customFormat="1" ht="60" x14ac:dyDescent="0.25">
      <c r="A2647" s="522">
        <v>88847</v>
      </c>
      <c r="B2647" s="523" t="s">
        <v>3027</v>
      </c>
      <c r="C2647" s="522" t="s">
        <v>1286</v>
      </c>
      <c r="D2647" s="524">
        <v>22.82</v>
      </c>
      <c r="E2647" s="479"/>
      <c r="F2647" s="480" t="str">
        <f t="shared" si="83"/>
        <v>88847</v>
      </c>
      <c r="G2647" s="481">
        <f t="shared" si="82"/>
        <v>29.9</v>
      </c>
      <c r="H2647" s="468"/>
    </row>
    <row r="2648" spans="1:8" s="6" customFormat="1" ht="60" x14ac:dyDescent="0.25">
      <c r="A2648" s="522">
        <v>88848</v>
      </c>
      <c r="B2648" s="523" t="s">
        <v>3028</v>
      </c>
      <c r="C2648" s="522" t="s">
        <v>1286</v>
      </c>
      <c r="D2648" s="524">
        <v>9.3800000000000008</v>
      </c>
      <c r="E2648" s="479"/>
      <c r="F2648" s="480" t="str">
        <f t="shared" si="83"/>
        <v>88848</v>
      </c>
      <c r="G2648" s="481">
        <f t="shared" si="82"/>
        <v>12.29</v>
      </c>
      <c r="H2648" s="468"/>
    </row>
    <row r="2649" spans="1:8" s="6" customFormat="1" ht="60" x14ac:dyDescent="0.25">
      <c r="A2649" s="522">
        <v>5741</v>
      </c>
      <c r="B2649" s="523" t="s">
        <v>2945</v>
      </c>
      <c r="C2649" s="522" t="s">
        <v>1286</v>
      </c>
      <c r="D2649" s="524">
        <v>42.78</v>
      </c>
      <c r="E2649" s="482"/>
      <c r="F2649" s="480" t="str">
        <f t="shared" si="83"/>
        <v>5741</v>
      </c>
      <c r="G2649" s="481">
        <f t="shared" si="82"/>
        <v>56.05</v>
      </c>
      <c r="H2649" s="468"/>
    </row>
    <row r="2650" spans="1:8" s="6" customFormat="1" ht="75" x14ac:dyDescent="0.25">
      <c r="A2650" s="522">
        <v>5742</v>
      </c>
      <c r="B2650" s="523" t="s">
        <v>2946</v>
      </c>
      <c r="C2650" s="522" t="s">
        <v>1286</v>
      </c>
      <c r="D2650" s="524">
        <v>29.13</v>
      </c>
      <c r="E2650" s="482"/>
      <c r="F2650" s="480" t="str">
        <f t="shared" si="83"/>
        <v>5742</v>
      </c>
      <c r="G2650" s="481">
        <f t="shared" si="82"/>
        <v>38.159999999999997</v>
      </c>
      <c r="H2650" s="468"/>
    </row>
    <row r="2651" spans="1:8" s="6" customFormat="1" ht="45" x14ac:dyDescent="0.25">
      <c r="A2651" s="522">
        <v>100637</v>
      </c>
      <c r="B2651" s="523" t="s">
        <v>3363</v>
      </c>
      <c r="C2651" s="522" t="s">
        <v>1286</v>
      </c>
      <c r="D2651" s="524">
        <v>199.93</v>
      </c>
      <c r="E2651" s="479"/>
      <c r="F2651" s="480" t="str">
        <f t="shared" si="83"/>
        <v>100637</v>
      </c>
      <c r="G2651" s="481">
        <f t="shared" si="82"/>
        <v>261.93</v>
      </c>
      <c r="H2651" s="468"/>
    </row>
    <row r="2652" spans="1:8" s="6" customFormat="1" ht="30" x14ac:dyDescent="0.25">
      <c r="A2652" s="522">
        <v>100638</v>
      </c>
      <c r="B2652" s="523" t="s">
        <v>3364</v>
      </c>
      <c r="C2652" s="522" t="s">
        <v>1286</v>
      </c>
      <c r="D2652" s="524">
        <v>61.45</v>
      </c>
      <c r="E2652" s="479"/>
      <c r="F2652" s="480" t="str">
        <f t="shared" si="83"/>
        <v>100638</v>
      </c>
      <c r="G2652" s="481">
        <f t="shared" si="82"/>
        <v>80.510000000000005</v>
      </c>
      <c r="H2652" s="468"/>
    </row>
    <row r="2653" spans="1:8" s="6" customFormat="1" ht="45" x14ac:dyDescent="0.25">
      <c r="A2653" s="522">
        <v>100639</v>
      </c>
      <c r="B2653" s="523" t="s">
        <v>3365</v>
      </c>
      <c r="C2653" s="522" t="s">
        <v>1286</v>
      </c>
      <c r="D2653" s="524">
        <v>250.11</v>
      </c>
      <c r="E2653" s="479"/>
      <c r="F2653" s="480" t="str">
        <f t="shared" si="83"/>
        <v>100639</v>
      </c>
      <c r="G2653" s="481">
        <f t="shared" si="82"/>
        <v>327.67</v>
      </c>
      <c r="H2653" s="468"/>
    </row>
    <row r="2654" spans="1:8" s="6" customFormat="1" ht="45" x14ac:dyDescent="0.25">
      <c r="A2654" s="522">
        <v>100640</v>
      </c>
      <c r="B2654" s="523" t="s">
        <v>3366</v>
      </c>
      <c r="C2654" s="522" t="s">
        <v>1286</v>
      </c>
      <c r="D2654" s="524">
        <v>4550.3999999999996</v>
      </c>
      <c r="E2654" s="479"/>
      <c r="F2654" s="480" t="str">
        <f t="shared" si="83"/>
        <v>100640</v>
      </c>
      <c r="G2654" s="481">
        <f t="shared" si="82"/>
        <v>5961.48</v>
      </c>
      <c r="H2654" s="468"/>
    </row>
    <row r="2655" spans="1:8" s="6" customFormat="1" ht="45" x14ac:dyDescent="0.25">
      <c r="A2655" s="522">
        <v>93429</v>
      </c>
      <c r="B2655" s="523" t="s">
        <v>14924</v>
      </c>
      <c r="C2655" s="522" t="s">
        <v>1286</v>
      </c>
      <c r="D2655" s="524">
        <v>162.76</v>
      </c>
      <c r="E2655" s="479"/>
      <c r="F2655" s="480" t="str">
        <f t="shared" si="83"/>
        <v>93429</v>
      </c>
      <c r="G2655" s="481">
        <f t="shared" si="82"/>
        <v>213.23</v>
      </c>
      <c r="H2655" s="468"/>
    </row>
    <row r="2656" spans="1:8" s="6" customFormat="1" ht="30" x14ac:dyDescent="0.25">
      <c r="A2656" s="522">
        <v>93430</v>
      </c>
      <c r="B2656" s="523" t="s">
        <v>14925</v>
      </c>
      <c r="C2656" s="522" t="s">
        <v>1286</v>
      </c>
      <c r="D2656" s="524">
        <v>50.03</v>
      </c>
      <c r="E2656" s="479"/>
      <c r="F2656" s="480" t="str">
        <f t="shared" si="83"/>
        <v>93430</v>
      </c>
      <c r="G2656" s="481">
        <f t="shared" si="82"/>
        <v>65.540000000000006</v>
      </c>
      <c r="H2656" s="468"/>
    </row>
    <row r="2657" spans="1:8" s="6" customFormat="1" ht="45" x14ac:dyDescent="0.25">
      <c r="A2657" s="522">
        <v>93431</v>
      </c>
      <c r="B2657" s="523" t="s">
        <v>14926</v>
      </c>
      <c r="C2657" s="522" t="s">
        <v>1286</v>
      </c>
      <c r="D2657" s="524">
        <v>203.61</v>
      </c>
      <c r="E2657" s="479"/>
      <c r="F2657" s="480" t="str">
        <f t="shared" si="83"/>
        <v>93431</v>
      </c>
      <c r="G2657" s="481">
        <f t="shared" si="82"/>
        <v>266.75</v>
      </c>
      <c r="H2657" s="468"/>
    </row>
    <row r="2658" spans="1:8" s="6" customFormat="1" ht="45" x14ac:dyDescent="0.25">
      <c r="A2658" s="522">
        <v>93432</v>
      </c>
      <c r="B2658" s="523" t="s">
        <v>14927</v>
      </c>
      <c r="C2658" s="522" t="s">
        <v>1286</v>
      </c>
      <c r="D2658" s="524">
        <v>2275.1999999999998</v>
      </c>
      <c r="E2658" s="479"/>
      <c r="F2658" s="480" t="str">
        <f t="shared" si="83"/>
        <v>93432</v>
      </c>
      <c r="G2658" s="481">
        <f t="shared" si="82"/>
        <v>2980.74</v>
      </c>
      <c r="H2658" s="468"/>
    </row>
    <row r="2659" spans="1:8" s="6" customFormat="1" ht="30" x14ac:dyDescent="0.25">
      <c r="A2659" s="522">
        <v>95118</v>
      </c>
      <c r="B2659" s="523" t="s">
        <v>3291</v>
      </c>
      <c r="C2659" s="522" t="s">
        <v>1286</v>
      </c>
      <c r="D2659" s="524">
        <v>74.650000000000006</v>
      </c>
      <c r="E2659" s="479"/>
      <c r="F2659" s="480" t="str">
        <f t="shared" si="83"/>
        <v>95118</v>
      </c>
      <c r="G2659" s="481">
        <f t="shared" si="82"/>
        <v>97.8</v>
      </c>
      <c r="H2659" s="468"/>
    </row>
    <row r="2660" spans="1:8" s="6" customFormat="1" ht="30" x14ac:dyDescent="0.25">
      <c r="A2660" s="522">
        <v>95119</v>
      </c>
      <c r="B2660" s="523" t="s">
        <v>3292</v>
      </c>
      <c r="C2660" s="522" t="s">
        <v>1286</v>
      </c>
      <c r="D2660" s="524">
        <v>23.03</v>
      </c>
      <c r="E2660" s="479"/>
      <c r="F2660" s="480" t="str">
        <f t="shared" si="83"/>
        <v>95119</v>
      </c>
      <c r="G2660" s="481">
        <f t="shared" si="82"/>
        <v>30.17</v>
      </c>
      <c r="H2660" s="468"/>
    </row>
    <row r="2661" spans="1:8" s="6" customFormat="1" ht="30" x14ac:dyDescent="0.25">
      <c r="A2661" s="522">
        <v>5707</v>
      </c>
      <c r="B2661" s="523" t="s">
        <v>2929</v>
      </c>
      <c r="C2661" s="522" t="s">
        <v>1286</v>
      </c>
      <c r="D2661" s="524">
        <v>81.67</v>
      </c>
      <c r="E2661" s="479"/>
      <c r="F2661" s="480" t="str">
        <f t="shared" si="83"/>
        <v>5707</v>
      </c>
      <c r="G2661" s="481">
        <f t="shared" si="82"/>
        <v>107</v>
      </c>
      <c r="H2661" s="468"/>
    </row>
    <row r="2662" spans="1:8" s="6" customFormat="1" ht="45" x14ac:dyDescent="0.25">
      <c r="A2662" s="522">
        <v>95120</v>
      </c>
      <c r="B2662" s="523" t="s">
        <v>3293</v>
      </c>
      <c r="C2662" s="522" t="s">
        <v>1286</v>
      </c>
      <c r="D2662" s="524">
        <v>54.82</v>
      </c>
      <c r="E2662" s="479"/>
      <c r="F2662" s="480" t="str">
        <f t="shared" si="83"/>
        <v>95120</v>
      </c>
      <c r="G2662" s="481">
        <f t="shared" si="82"/>
        <v>71.819999999999993</v>
      </c>
      <c r="H2662" s="468"/>
    </row>
    <row r="2663" spans="1:8" s="6" customFormat="1" ht="30" x14ac:dyDescent="0.25">
      <c r="A2663" s="522">
        <v>103657</v>
      </c>
      <c r="B2663" s="523" t="s">
        <v>14928</v>
      </c>
      <c r="C2663" s="522" t="s">
        <v>1286</v>
      </c>
      <c r="D2663" s="524">
        <v>0</v>
      </c>
      <c r="E2663" s="479"/>
      <c r="F2663" s="480" t="str">
        <f t="shared" si="83"/>
        <v>103657</v>
      </c>
      <c r="G2663" s="481">
        <f t="shared" si="82"/>
        <v>0</v>
      </c>
      <c r="H2663" s="468"/>
    </row>
    <row r="2664" spans="1:8" s="6" customFormat="1" ht="30" x14ac:dyDescent="0.25">
      <c r="A2664" s="522">
        <v>103658</v>
      </c>
      <c r="B2664" s="523" t="s">
        <v>14929</v>
      </c>
      <c r="C2664" s="522" t="s">
        <v>1286</v>
      </c>
      <c r="D2664" s="524">
        <v>0</v>
      </c>
      <c r="E2664" s="479"/>
      <c r="F2664" s="480" t="str">
        <f t="shared" si="83"/>
        <v>103658</v>
      </c>
      <c r="G2664" s="481">
        <f t="shared" si="82"/>
        <v>0</v>
      </c>
      <c r="H2664" s="468"/>
    </row>
    <row r="2665" spans="1:8" s="6" customFormat="1" ht="30" x14ac:dyDescent="0.25">
      <c r="A2665" s="522">
        <v>103659</v>
      </c>
      <c r="B2665" s="523" t="s">
        <v>14930</v>
      </c>
      <c r="C2665" s="522" t="s">
        <v>1286</v>
      </c>
      <c r="D2665" s="524">
        <v>0</v>
      </c>
      <c r="E2665" s="479"/>
      <c r="F2665" s="480" t="str">
        <f t="shared" si="83"/>
        <v>103659</v>
      </c>
      <c r="G2665" s="481">
        <f t="shared" si="82"/>
        <v>0</v>
      </c>
      <c r="H2665" s="468"/>
    </row>
    <row r="2666" spans="1:8" s="6" customFormat="1" ht="30" x14ac:dyDescent="0.25">
      <c r="A2666" s="522">
        <v>103660</v>
      </c>
      <c r="B2666" s="523" t="s">
        <v>14931</v>
      </c>
      <c r="C2666" s="522" t="s">
        <v>1286</v>
      </c>
      <c r="D2666" s="524">
        <v>12.31</v>
      </c>
      <c r="E2666" s="479"/>
      <c r="F2666" s="480" t="str">
        <f t="shared" si="83"/>
        <v>103660</v>
      </c>
      <c r="G2666" s="481">
        <f t="shared" si="82"/>
        <v>16.13</v>
      </c>
      <c r="H2666" s="468"/>
    </row>
    <row r="2667" spans="1:8" s="6" customFormat="1" ht="45" x14ac:dyDescent="0.25">
      <c r="A2667" s="522">
        <v>89015</v>
      </c>
      <c r="B2667" s="523" t="s">
        <v>3045</v>
      </c>
      <c r="C2667" s="522" t="s">
        <v>1286</v>
      </c>
      <c r="D2667" s="524">
        <v>3.83</v>
      </c>
      <c r="E2667" s="479"/>
      <c r="F2667" s="480" t="str">
        <f t="shared" si="83"/>
        <v>89015</v>
      </c>
      <c r="G2667" s="481">
        <f t="shared" si="82"/>
        <v>5.0199999999999996</v>
      </c>
      <c r="H2667" s="468"/>
    </row>
    <row r="2668" spans="1:8" s="6" customFormat="1" ht="45" x14ac:dyDescent="0.25">
      <c r="A2668" s="522">
        <v>89016</v>
      </c>
      <c r="B2668" s="523" t="s">
        <v>3046</v>
      </c>
      <c r="C2668" s="522" t="s">
        <v>1286</v>
      </c>
      <c r="D2668" s="524">
        <v>1.01</v>
      </c>
      <c r="E2668" s="479"/>
      <c r="F2668" s="480" t="str">
        <f t="shared" si="83"/>
        <v>89016</v>
      </c>
      <c r="G2668" s="481">
        <f t="shared" si="82"/>
        <v>1.32</v>
      </c>
      <c r="H2668" s="468"/>
    </row>
    <row r="2669" spans="1:8" s="6" customFormat="1" ht="45" x14ac:dyDescent="0.25">
      <c r="A2669" s="522">
        <v>53804</v>
      </c>
      <c r="B2669" s="523" t="s">
        <v>2980</v>
      </c>
      <c r="C2669" s="522" t="s">
        <v>1286</v>
      </c>
      <c r="D2669" s="524">
        <v>4.78</v>
      </c>
      <c r="E2669" s="479"/>
      <c r="F2669" s="480" t="str">
        <f t="shared" si="83"/>
        <v>53804</v>
      </c>
      <c r="G2669" s="481">
        <f t="shared" si="82"/>
        <v>6.26</v>
      </c>
      <c r="H2669" s="468"/>
    </row>
    <row r="2670" spans="1:8" s="6" customFormat="1" ht="45" x14ac:dyDescent="0.25">
      <c r="A2670" s="522">
        <v>90582</v>
      </c>
      <c r="B2670" s="523" t="s">
        <v>3106</v>
      </c>
      <c r="C2670" s="522" t="s">
        <v>1286</v>
      </c>
      <c r="D2670" s="524">
        <v>0.43</v>
      </c>
      <c r="E2670" s="479"/>
      <c r="F2670" s="480" t="str">
        <f t="shared" si="83"/>
        <v>90582</v>
      </c>
      <c r="G2670" s="481">
        <f t="shared" si="82"/>
        <v>0.56000000000000005</v>
      </c>
      <c r="H2670" s="468"/>
    </row>
    <row r="2671" spans="1:8" s="6" customFormat="1" ht="45" x14ac:dyDescent="0.25">
      <c r="A2671" s="522">
        <v>90583</v>
      </c>
      <c r="B2671" s="523" t="s">
        <v>3107</v>
      </c>
      <c r="C2671" s="522" t="s">
        <v>1286</v>
      </c>
      <c r="D2671" s="524">
        <v>0.1</v>
      </c>
      <c r="E2671" s="479"/>
      <c r="F2671" s="480" t="str">
        <f t="shared" si="83"/>
        <v>90583</v>
      </c>
      <c r="G2671" s="481">
        <f t="shared" si="82"/>
        <v>0.13</v>
      </c>
      <c r="H2671" s="468"/>
    </row>
    <row r="2672" spans="1:8" s="6" customFormat="1" ht="45" x14ac:dyDescent="0.25">
      <c r="A2672" s="522">
        <v>90584</v>
      </c>
      <c r="B2672" s="523" t="s">
        <v>3108</v>
      </c>
      <c r="C2672" s="522" t="s">
        <v>1286</v>
      </c>
      <c r="D2672" s="524">
        <v>0.33</v>
      </c>
      <c r="E2672" s="479"/>
      <c r="F2672" s="480" t="str">
        <f t="shared" si="83"/>
        <v>90584</v>
      </c>
      <c r="G2672" s="481">
        <f t="shared" si="82"/>
        <v>0.43</v>
      </c>
      <c r="H2672" s="468"/>
    </row>
    <row r="2673" spans="1:8" s="6" customFormat="1" ht="45" x14ac:dyDescent="0.25">
      <c r="A2673" s="522">
        <v>90585</v>
      </c>
      <c r="B2673" s="523" t="s">
        <v>3109</v>
      </c>
      <c r="C2673" s="522" t="s">
        <v>1286</v>
      </c>
      <c r="D2673" s="524">
        <v>0.44</v>
      </c>
      <c r="E2673" s="479"/>
      <c r="F2673" s="480" t="str">
        <f t="shared" si="83"/>
        <v>90585</v>
      </c>
      <c r="G2673" s="481">
        <f t="shared" si="82"/>
        <v>0.57999999999999996</v>
      </c>
      <c r="H2673" s="468"/>
    </row>
    <row r="2674" spans="1:8" s="6" customFormat="1" ht="45" x14ac:dyDescent="0.25">
      <c r="A2674" s="522">
        <v>89240</v>
      </c>
      <c r="B2674" s="523" t="s">
        <v>3073</v>
      </c>
      <c r="C2674" s="522" t="s">
        <v>1286</v>
      </c>
      <c r="D2674" s="524">
        <v>81.96</v>
      </c>
      <c r="E2674" s="479"/>
      <c r="F2674" s="480" t="str">
        <f t="shared" si="83"/>
        <v>89240</v>
      </c>
      <c r="G2674" s="481">
        <f t="shared" si="82"/>
        <v>107.38</v>
      </c>
      <c r="H2674" s="468"/>
    </row>
    <row r="2675" spans="1:8" s="6" customFormat="1" ht="45" x14ac:dyDescent="0.25">
      <c r="A2675" s="522">
        <v>89241</v>
      </c>
      <c r="B2675" s="523" t="s">
        <v>3074</v>
      </c>
      <c r="C2675" s="522" t="s">
        <v>1286</v>
      </c>
      <c r="D2675" s="524">
        <v>28.89</v>
      </c>
      <c r="E2675" s="479"/>
      <c r="F2675" s="480" t="str">
        <f t="shared" si="83"/>
        <v>89241</v>
      </c>
      <c r="G2675" s="481">
        <f t="shared" si="82"/>
        <v>37.85</v>
      </c>
      <c r="H2675" s="468"/>
    </row>
    <row r="2676" spans="1:8" s="6" customFormat="1" ht="45" x14ac:dyDescent="0.25">
      <c r="A2676" s="522">
        <v>5710</v>
      </c>
      <c r="B2676" s="523" t="s">
        <v>2930</v>
      </c>
      <c r="C2676" s="522" t="s">
        <v>1286</v>
      </c>
      <c r="D2676" s="524">
        <v>131.75</v>
      </c>
      <c r="E2676" s="479"/>
      <c r="F2676" s="480" t="str">
        <f t="shared" si="83"/>
        <v>5710</v>
      </c>
      <c r="G2676" s="481">
        <f t="shared" si="82"/>
        <v>172.61</v>
      </c>
      <c r="H2676" s="468"/>
    </row>
    <row r="2677" spans="1:8" s="6" customFormat="1" ht="60" x14ac:dyDescent="0.25">
      <c r="A2677" s="522">
        <v>5711</v>
      </c>
      <c r="B2677" s="523" t="s">
        <v>2931</v>
      </c>
      <c r="C2677" s="522" t="s">
        <v>1286</v>
      </c>
      <c r="D2677" s="524">
        <v>94.04</v>
      </c>
      <c r="E2677" s="479"/>
      <c r="F2677" s="480" t="str">
        <f t="shared" si="83"/>
        <v>5711</v>
      </c>
      <c r="G2677" s="481">
        <f t="shared" si="82"/>
        <v>123.2</v>
      </c>
      <c r="H2677" s="468"/>
    </row>
    <row r="2678" spans="1:8" s="6" customFormat="1" ht="45" x14ac:dyDescent="0.25">
      <c r="A2678" s="522">
        <v>89253</v>
      </c>
      <c r="B2678" s="523" t="s">
        <v>3079</v>
      </c>
      <c r="C2678" s="522" t="s">
        <v>1286</v>
      </c>
      <c r="D2678" s="524">
        <v>67.16</v>
      </c>
      <c r="E2678" s="479"/>
      <c r="F2678" s="480" t="str">
        <f t="shared" si="83"/>
        <v>89253</v>
      </c>
      <c r="G2678" s="481">
        <f t="shared" si="82"/>
        <v>87.99</v>
      </c>
      <c r="H2678" s="468"/>
    </row>
    <row r="2679" spans="1:8" s="6" customFormat="1" ht="45" x14ac:dyDescent="0.25">
      <c r="A2679" s="522">
        <v>89254</v>
      </c>
      <c r="B2679" s="523" t="s">
        <v>3080</v>
      </c>
      <c r="C2679" s="522" t="s">
        <v>1286</v>
      </c>
      <c r="D2679" s="524">
        <v>23.67</v>
      </c>
      <c r="E2679" s="479"/>
      <c r="F2679" s="480" t="str">
        <f t="shared" si="83"/>
        <v>89254</v>
      </c>
      <c r="G2679" s="481">
        <f t="shared" si="82"/>
        <v>31.01</v>
      </c>
      <c r="H2679" s="468"/>
    </row>
    <row r="2680" spans="1:8" s="6" customFormat="1" ht="45" x14ac:dyDescent="0.25">
      <c r="A2680" s="522">
        <v>89255</v>
      </c>
      <c r="B2680" s="523" t="s">
        <v>3081</v>
      </c>
      <c r="C2680" s="522" t="s">
        <v>1286</v>
      </c>
      <c r="D2680" s="524">
        <v>107.96</v>
      </c>
      <c r="E2680" s="479"/>
      <c r="F2680" s="480" t="str">
        <f t="shared" si="83"/>
        <v>89255</v>
      </c>
      <c r="G2680" s="481">
        <f t="shared" si="82"/>
        <v>141.44</v>
      </c>
      <c r="H2680" s="468"/>
    </row>
    <row r="2681" spans="1:8" s="6" customFormat="1" ht="60" x14ac:dyDescent="0.25">
      <c r="A2681" s="522">
        <v>89256</v>
      </c>
      <c r="B2681" s="523" t="s">
        <v>3082</v>
      </c>
      <c r="C2681" s="522" t="s">
        <v>1286</v>
      </c>
      <c r="D2681" s="524">
        <v>89.55</v>
      </c>
      <c r="E2681" s="479"/>
      <c r="F2681" s="480" t="str">
        <f t="shared" si="83"/>
        <v>89256</v>
      </c>
      <c r="G2681" s="481">
        <f t="shared" si="82"/>
        <v>117.32</v>
      </c>
      <c r="H2681" s="468"/>
    </row>
    <row r="2682" spans="1:8" s="6" customFormat="1" ht="30" x14ac:dyDescent="0.25">
      <c r="A2682" s="522">
        <v>103797</v>
      </c>
      <c r="B2682" s="523" t="s">
        <v>14932</v>
      </c>
      <c r="C2682" s="522" t="s">
        <v>1314</v>
      </c>
      <c r="D2682" s="524">
        <v>19.03</v>
      </c>
      <c r="E2682" s="479"/>
      <c r="F2682" s="480" t="str">
        <f t="shared" si="83"/>
        <v>103797</v>
      </c>
      <c r="G2682" s="481">
        <f t="shared" si="82"/>
        <v>24.93</v>
      </c>
      <c r="H2682" s="468"/>
    </row>
    <row r="2683" spans="1:8" s="6" customFormat="1" ht="75" x14ac:dyDescent="0.25">
      <c r="A2683" s="522">
        <v>103930</v>
      </c>
      <c r="B2683" s="523" t="s">
        <v>4329</v>
      </c>
      <c r="C2683" s="522" t="s">
        <v>1312</v>
      </c>
      <c r="D2683" s="524">
        <v>805.31</v>
      </c>
      <c r="E2683" s="479"/>
      <c r="F2683" s="480" t="str">
        <f t="shared" si="83"/>
        <v>103930</v>
      </c>
      <c r="G2683" s="481">
        <f t="shared" si="82"/>
        <v>1055.04</v>
      </c>
      <c r="H2683" s="468"/>
    </row>
    <row r="2684" spans="1:8" s="6" customFormat="1" ht="75" x14ac:dyDescent="0.25">
      <c r="A2684" s="522">
        <v>103931</v>
      </c>
      <c r="B2684" s="523" t="s">
        <v>4330</v>
      </c>
      <c r="C2684" s="522" t="s">
        <v>1312</v>
      </c>
      <c r="D2684" s="524">
        <v>603.72</v>
      </c>
      <c r="E2684" s="479"/>
      <c r="F2684" s="480" t="str">
        <f t="shared" si="83"/>
        <v>103931</v>
      </c>
      <c r="G2684" s="481">
        <f t="shared" si="82"/>
        <v>790.93</v>
      </c>
      <c r="H2684" s="468"/>
    </row>
    <row r="2685" spans="1:8" s="6" customFormat="1" ht="75" x14ac:dyDescent="0.25">
      <c r="A2685" s="522">
        <v>103932</v>
      </c>
      <c r="B2685" s="523" t="s">
        <v>4331</v>
      </c>
      <c r="C2685" s="522" t="s">
        <v>1312</v>
      </c>
      <c r="D2685" s="524">
        <v>574.19000000000005</v>
      </c>
      <c r="E2685" s="479"/>
      <c r="F2685" s="480" t="str">
        <f t="shared" si="83"/>
        <v>103932</v>
      </c>
      <c r="G2685" s="481">
        <f t="shared" si="82"/>
        <v>752.25</v>
      </c>
      <c r="H2685" s="468"/>
    </row>
    <row r="2686" spans="1:8" s="6" customFormat="1" ht="60" x14ac:dyDescent="0.25">
      <c r="A2686" s="522">
        <v>103929</v>
      </c>
      <c r="B2686" s="523" t="s">
        <v>4328</v>
      </c>
      <c r="C2686" s="522" t="s">
        <v>1312</v>
      </c>
      <c r="D2686" s="524">
        <v>1262.56</v>
      </c>
      <c r="E2686" s="479"/>
      <c r="F2686" s="480" t="str">
        <f t="shared" si="83"/>
        <v>103929</v>
      </c>
      <c r="G2686" s="481">
        <f t="shared" si="82"/>
        <v>1654.08</v>
      </c>
      <c r="H2686" s="468"/>
    </row>
    <row r="2687" spans="1:8" s="6" customFormat="1" ht="60" x14ac:dyDescent="0.25">
      <c r="A2687" s="522">
        <v>103928</v>
      </c>
      <c r="B2687" s="523" t="s">
        <v>4327</v>
      </c>
      <c r="C2687" s="522" t="s">
        <v>1312</v>
      </c>
      <c r="D2687" s="524">
        <v>542.1</v>
      </c>
      <c r="E2687" s="479"/>
      <c r="F2687" s="480" t="str">
        <f t="shared" si="83"/>
        <v>103928</v>
      </c>
      <c r="G2687" s="481">
        <f t="shared" si="82"/>
        <v>710.21</v>
      </c>
      <c r="H2687" s="468"/>
    </row>
    <row r="2688" spans="1:8" s="6" customFormat="1" ht="60" x14ac:dyDescent="0.25">
      <c r="A2688" s="522">
        <v>103798</v>
      </c>
      <c r="B2688" s="523" t="s">
        <v>4323</v>
      </c>
      <c r="C2688" s="522" t="s">
        <v>1312</v>
      </c>
      <c r="D2688" s="524">
        <v>767.88</v>
      </c>
      <c r="E2688" s="479"/>
      <c r="F2688" s="480" t="str">
        <f t="shared" si="83"/>
        <v>103798</v>
      </c>
      <c r="G2688" s="481">
        <f t="shared" si="82"/>
        <v>1006</v>
      </c>
      <c r="H2688" s="468"/>
    </row>
    <row r="2689" spans="1:8" s="6" customFormat="1" ht="60" x14ac:dyDescent="0.25">
      <c r="A2689" s="522">
        <v>103801</v>
      </c>
      <c r="B2689" s="523" t="s">
        <v>4326</v>
      </c>
      <c r="C2689" s="522" t="s">
        <v>1312</v>
      </c>
      <c r="D2689" s="524">
        <v>653.70000000000005</v>
      </c>
      <c r="E2689" s="479"/>
      <c r="F2689" s="480" t="str">
        <f t="shared" si="83"/>
        <v>103801</v>
      </c>
      <c r="G2689" s="481">
        <f t="shared" si="82"/>
        <v>856.41</v>
      </c>
      <c r="H2689" s="468"/>
    </row>
    <row r="2690" spans="1:8" s="6" customFormat="1" ht="60" x14ac:dyDescent="0.25">
      <c r="A2690" s="522">
        <v>103933</v>
      </c>
      <c r="B2690" s="523" t="s">
        <v>4332</v>
      </c>
      <c r="C2690" s="522" t="s">
        <v>1312</v>
      </c>
      <c r="D2690" s="524">
        <v>1740.51</v>
      </c>
      <c r="E2690" s="479"/>
      <c r="F2690" s="480" t="str">
        <f t="shared" si="83"/>
        <v>103933</v>
      </c>
      <c r="G2690" s="481">
        <f t="shared" si="82"/>
        <v>2280.2399999999998</v>
      </c>
      <c r="H2690" s="468"/>
    </row>
    <row r="2691" spans="1:8" s="6" customFormat="1" ht="75" x14ac:dyDescent="0.25">
      <c r="A2691" s="522">
        <v>103925</v>
      </c>
      <c r="B2691" s="523" t="s">
        <v>14933</v>
      </c>
      <c r="C2691" s="522" t="s">
        <v>1312</v>
      </c>
      <c r="D2691" s="524">
        <v>1958.55</v>
      </c>
      <c r="E2691" s="479"/>
      <c r="F2691" s="480" t="str">
        <f t="shared" si="83"/>
        <v>103925</v>
      </c>
      <c r="G2691" s="481">
        <f t="shared" si="82"/>
        <v>2565.9</v>
      </c>
      <c r="H2691" s="468"/>
    </row>
    <row r="2692" spans="1:8" s="6" customFormat="1" ht="75" x14ac:dyDescent="0.25">
      <c r="A2692" s="522">
        <v>103926</v>
      </c>
      <c r="B2692" s="523" t="s">
        <v>14934</v>
      </c>
      <c r="C2692" s="522" t="s">
        <v>1312</v>
      </c>
      <c r="D2692" s="524">
        <v>1588.37</v>
      </c>
      <c r="E2692" s="479"/>
      <c r="F2692" s="480" t="str">
        <f t="shared" si="83"/>
        <v>103926</v>
      </c>
      <c r="G2692" s="481">
        <f t="shared" ref="G2692:G2755" si="84">ROUND(D2692*(1+$G$2),2)</f>
        <v>2080.92</v>
      </c>
      <c r="H2692" s="468"/>
    </row>
    <row r="2693" spans="1:8" s="6" customFormat="1" ht="45" x14ac:dyDescent="0.25">
      <c r="A2693" s="522">
        <v>103796</v>
      </c>
      <c r="B2693" s="523" t="s">
        <v>4322</v>
      </c>
      <c r="C2693" s="522" t="s">
        <v>1344</v>
      </c>
      <c r="D2693" s="524">
        <v>60.88</v>
      </c>
      <c r="E2693" s="479"/>
      <c r="F2693" s="480" t="str">
        <f t="shared" ref="F2693:F2756" si="85">TRIM(A2693)</f>
        <v>103796</v>
      </c>
      <c r="G2693" s="481">
        <f t="shared" si="84"/>
        <v>79.760000000000005</v>
      </c>
      <c r="H2693" s="468"/>
    </row>
    <row r="2694" spans="1:8" s="6" customFormat="1" ht="60" x14ac:dyDescent="0.25">
      <c r="A2694" s="522">
        <v>103795</v>
      </c>
      <c r="B2694" s="523" t="s">
        <v>4321</v>
      </c>
      <c r="C2694" s="522" t="s">
        <v>1344</v>
      </c>
      <c r="D2694" s="524">
        <v>95.54</v>
      </c>
      <c r="E2694" s="479"/>
      <c r="F2694" s="480" t="str">
        <f t="shared" si="85"/>
        <v>103795</v>
      </c>
      <c r="G2694" s="481">
        <f t="shared" si="84"/>
        <v>125.17</v>
      </c>
      <c r="H2694" s="468"/>
    </row>
    <row r="2695" spans="1:8" s="6" customFormat="1" ht="60" x14ac:dyDescent="0.25">
      <c r="A2695" s="522">
        <v>103800</v>
      </c>
      <c r="B2695" s="523" t="s">
        <v>4325</v>
      </c>
      <c r="C2695" s="522" t="s">
        <v>1312</v>
      </c>
      <c r="D2695" s="524">
        <v>542.1</v>
      </c>
      <c r="E2695" s="479"/>
      <c r="F2695" s="480" t="str">
        <f t="shared" si="85"/>
        <v>103800</v>
      </c>
      <c r="G2695" s="481">
        <f t="shared" si="84"/>
        <v>710.21</v>
      </c>
      <c r="H2695" s="468"/>
    </row>
    <row r="2696" spans="1:8" s="6" customFormat="1" ht="90" x14ac:dyDescent="0.25">
      <c r="A2696" s="522">
        <v>103799</v>
      </c>
      <c r="B2696" s="523" t="s">
        <v>4324</v>
      </c>
      <c r="C2696" s="522" t="s">
        <v>1312</v>
      </c>
      <c r="D2696" s="524">
        <v>469.16</v>
      </c>
      <c r="E2696" s="479"/>
      <c r="F2696" s="480" t="str">
        <f t="shared" si="85"/>
        <v>103799</v>
      </c>
      <c r="G2696" s="481">
        <f t="shared" si="84"/>
        <v>614.65</v>
      </c>
      <c r="H2696" s="468"/>
    </row>
    <row r="2697" spans="1:8" s="6" customFormat="1" ht="45" x14ac:dyDescent="0.25">
      <c r="A2697" s="522">
        <v>104950</v>
      </c>
      <c r="B2697" s="523" t="s">
        <v>14935</v>
      </c>
      <c r="C2697" s="522" t="s">
        <v>1312</v>
      </c>
      <c r="D2697" s="524">
        <v>0</v>
      </c>
      <c r="E2697" s="479"/>
      <c r="F2697" s="480" t="str">
        <f t="shared" si="85"/>
        <v>104950</v>
      </c>
      <c r="G2697" s="481">
        <f t="shared" si="84"/>
        <v>0</v>
      </c>
      <c r="H2697" s="468"/>
    </row>
    <row r="2698" spans="1:8" s="6" customFormat="1" ht="45" x14ac:dyDescent="0.25">
      <c r="A2698" s="522">
        <v>104948</v>
      </c>
      <c r="B2698" s="523" t="s">
        <v>14936</v>
      </c>
      <c r="C2698" s="522" t="s">
        <v>1312</v>
      </c>
      <c r="D2698" s="524">
        <v>5.77</v>
      </c>
      <c r="E2698" s="479"/>
      <c r="F2698" s="480" t="str">
        <f t="shared" si="85"/>
        <v>104948</v>
      </c>
      <c r="G2698" s="481">
        <f t="shared" si="84"/>
        <v>7.56</v>
      </c>
      <c r="H2698" s="468"/>
    </row>
    <row r="2699" spans="1:8" s="6" customFormat="1" ht="60" x14ac:dyDescent="0.25">
      <c r="A2699" s="522">
        <v>104949</v>
      </c>
      <c r="B2699" s="523" t="s">
        <v>14937</v>
      </c>
      <c r="C2699" s="522" t="s">
        <v>1312</v>
      </c>
      <c r="D2699" s="524">
        <v>10.74</v>
      </c>
      <c r="E2699" s="479"/>
      <c r="F2699" s="480" t="str">
        <f t="shared" si="85"/>
        <v>104949</v>
      </c>
      <c r="G2699" s="481">
        <f t="shared" si="84"/>
        <v>14.07</v>
      </c>
      <c r="H2699" s="468"/>
    </row>
    <row r="2700" spans="1:8" s="6" customFormat="1" ht="45" x14ac:dyDescent="0.25">
      <c r="A2700" s="522">
        <v>104947</v>
      </c>
      <c r="B2700" s="523" t="s">
        <v>14938</v>
      </c>
      <c r="C2700" s="522" t="s">
        <v>1312</v>
      </c>
      <c r="D2700" s="524">
        <v>13.21</v>
      </c>
      <c r="E2700" s="479"/>
      <c r="F2700" s="480" t="str">
        <f t="shared" si="85"/>
        <v>104947</v>
      </c>
      <c r="G2700" s="481">
        <f t="shared" si="84"/>
        <v>17.309999999999999</v>
      </c>
      <c r="H2700" s="468"/>
    </row>
    <row r="2701" spans="1:8" s="6" customFormat="1" ht="30" x14ac:dyDescent="0.25">
      <c r="A2701" s="522">
        <v>104325</v>
      </c>
      <c r="B2701" s="523" t="s">
        <v>14939</v>
      </c>
      <c r="C2701" s="522" t="s">
        <v>255</v>
      </c>
      <c r="D2701" s="524">
        <v>0</v>
      </c>
      <c r="E2701" s="479"/>
      <c r="F2701" s="480" t="str">
        <f t="shared" si="85"/>
        <v>104325</v>
      </c>
      <c r="G2701" s="481">
        <f t="shared" si="84"/>
        <v>0</v>
      </c>
      <c r="H2701" s="468"/>
    </row>
    <row r="2702" spans="1:8" s="6" customFormat="1" ht="45" x14ac:dyDescent="0.25">
      <c r="A2702" s="522">
        <v>104318</v>
      </c>
      <c r="B2702" s="523" t="s">
        <v>5838</v>
      </c>
      <c r="C2702" s="522" t="s">
        <v>255</v>
      </c>
      <c r="D2702" s="524">
        <v>8.39</v>
      </c>
      <c r="E2702" s="479"/>
      <c r="F2702" s="480" t="str">
        <f t="shared" si="85"/>
        <v>104318</v>
      </c>
      <c r="G2702" s="481">
        <f t="shared" si="84"/>
        <v>10.99</v>
      </c>
      <c r="H2702" s="468"/>
    </row>
    <row r="2703" spans="1:8" s="6" customFormat="1" ht="45" x14ac:dyDescent="0.25">
      <c r="A2703" s="522">
        <v>89867</v>
      </c>
      <c r="B2703" s="523" t="s">
        <v>5254</v>
      </c>
      <c r="C2703" s="522" t="s">
        <v>255</v>
      </c>
      <c r="D2703" s="524">
        <v>9.41</v>
      </c>
      <c r="E2703" s="479"/>
      <c r="F2703" s="480" t="str">
        <f t="shared" si="85"/>
        <v>89867</v>
      </c>
      <c r="G2703" s="481">
        <f t="shared" si="84"/>
        <v>12.33</v>
      </c>
      <c r="H2703" s="468"/>
    </row>
    <row r="2704" spans="1:8" s="6" customFormat="1" ht="45" x14ac:dyDescent="0.25">
      <c r="A2704" s="522">
        <v>104320</v>
      </c>
      <c r="B2704" s="523" t="s">
        <v>5840</v>
      </c>
      <c r="C2704" s="522" t="s">
        <v>255</v>
      </c>
      <c r="D2704" s="524">
        <v>13.58</v>
      </c>
      <c r="E2704" s="479"/>
      <c r="F2704" s="480" t="str">
        <f t="shared" si="85"/>
        <v>104320</v>
      </c>
      <c r="G2704" s="481">
        <f t="shared" si="84"/>
        <v>17.79</v>
      </c>
      <c r="H2704" s="468"/>
    </row>
    <row r="2705" spans="1:8" s="6" customFormat="1" ht="45" x14ac:dyDescent="0.25">
      <c r="A2705" s="522">
        <v>104317</v>
      </c>
      <c r="B2705" s="523" t="s">
        <v>5837</v>
      </c>
      <c r="C2705" s="522" t="s">
        <v>255</v>
      </c>
      <c r="D2705" s="524">
        <v>7.72</v>
      </c>
      <c r="E2705" s="479"/>
      <c r="F2705" s="480" t="str">
        <f t="shared" si="85"/>
        <v>104317</v>
      </c>
      <c r="G2705" s="481">
        <f t="shared" si="84"/>
        <v>10.11</v>
      </c>
      <c r="H2705" s="468"/>
    </row>
    <row r="2706" spans="1:8" s="6" customFormat="1" ht="45" x14ac:dyDescent="0.25">
      <c r="A2706" s="522">
        <v>89866</v>
      </c>
      <c r="B2706" s="523" t="s">
        <v>5253</v>
      </c>
      <c r="C2706" s="522" t="s">
        <v>255</v>
      </c>
      <c r="D2706" s="524">
        <v>8.4499999999999993</v>
      </c>
      <c r="E2706" s="479"/>
      <c r="F2706" s="480" t="str">
        <f t="shared" si="85"/>
        <v>89866</v>
      </c>
      <c r="G2706" s="481">
        <f t="shared" si="84"/>
        <v>11.07</v>
      </c>
      <c r="H2706" s="468"/>
    </row>
    <row r="2707" spans="1:8" s="6" customFormat="1" ht="45" x14ac:dyDescent="0.25">
      <c r="A2707" s="522">
        <v>104319</v>
      </c>
      <c r="B2707" s="523" t="s">
        <v>5839</v>
      </c>
      <c r="C2707" s="522" t="s">
        <v>255</v>
      </c>
      <c r="D2707" s="524">
        <v>11.44</v>
      </c>
      <c r="E2707" s="479"/>
      <c r="F2707" s="480" t="str">
        <f t="shared" si="85"/>
        <v>104319</v>
      </c>
      <c r="G2707" s="481">
        <f t="shared" si="84"/>
        <v>14.99</v>
      </c>
      <c r="H2707" s="468"/>
    </row>
    <row r="2708" spans="1:8" s="6" customFormat="1" ht="45" x14ac:dyDescent="0.25">
      <c r="A2708" s="522">
        <v>104321</v>
      </c>
      <c r="B2708" s="523" t="s">
        <v>5841</v>
      </c>
      <c r="C2708" s="522" t="s">
        <v>255</v>
      </c>
      <c r="D2708" s="524">
        <v>5.92</v>
      </c>
      <c r="E2708" s="479"/>
      <c r="F2708" s="480" t="str">
        <f t="shared" si="85"/>
        <v>104321</v>
      </c>
      <c r="G2708" s="481">
        <f t="shared" si="84"/>
        <v>7.76</v>
      </c>
      <c r="H2708" s="468"/>
    </row>
    <row r="2709" spans="1:8" s="6" customFormat="1" ht="45" x14ac:dyDescent="0.25">
      <c r="A2709" s="522">
        <v>89868</v>
      </c>
      <c r="B2709" s="523" t="s">
        <v>5255</v>
      </c>
      <c r="C2709" s="522" t="s">
        <v>255</v>
      </c>
      <c r="D2709" s="524">
        <v>6.45</v>
      </c>
      <c r="E2709" s="479"/>
      <c r="F2709" s="480" t="str">
        <f t="shared" si="85"/>
        <v>89868</v>
      </c>
      <c r="G2709" s="481">
        <f t="shared" si="84"/>
        <v>8.4499999999999993</v>
      </c>
      <c r="H2709" s="468"/>
    </row>
    <row r="2710" spans="1:8" s="6" customFormat="1" ht="45" x14ac:dyDescent="0.25">
      <c r="A2710" s="522">
        <v>104322</v>
      </c>
      <c r="B2710" s="523" t="s">
        <v>5842</v>
      </c>
      <c r="C2710" s="522" t="s">
        <v>255</v>
      </c>
      <c r="D2710" s="524">
        <v>8.64</v>
      </c>
      <c r="E2710" s="479"/>
      <c r="F2710" s="480" t="str">
        <f t="shared" si="85"/>
        <v>104322</v>
      </c>
      <c r="G2710" s="481">
        <f t="shared" si="84"/>
        <v>11.32</v>
      </c>
      <c r="H2710" s="468"/>
    </row>
    <row r="2711" spans="1:8" s="6" customFormat="1" ht="45" x14ac:dyDescent="0.25">
      <c r="A2711" s="522">
        <v>104323</v>
      </c>
      <c r="B2711" s="523" t="s">
        <v>5843</v>
      </c>
      <c r="C2711" s="522" t="s">
        <v>255</v>
      </c>
      <c r="D2711" s="524">
        <v>10.8</v>
      </c>
      <c r="E2711" s="479"/>
      <c r="F2711" s="480" t="str">
        <f t="shared" si="85"/>
        <v>104323</v>
      </c>
      <c r="G2711" s="481">
        <f t="shared" si="84"/>
        <v>14.15</v>
      </c>
      <c r="H2711" s="468"/>
    </row>
    <row r="2712" spans="1:8" s="6" customFormat="1" ht="45" x14ac:dyDescent="0.25">
      <c r="A2712" s="522">
        <v>89869</v>
      </c>
      <c r="B2712" s="523" t="s">
        <v>5256</v>
      </c>
      <c r="C2712" s="522" t="s">
        <v>255</v>
      </c>
      <c r="D2712" s="524">
        <v>11.78</v>
      </c>
      <c r="E2712" s="479"/>
      <c r="F2712" s="480" t="str">
        <f t="shared" si="85"/>
        <v>89869</v>
      </c>
      <c r="G2712" s="481">
        <f t="shared" si="84"/>
        <v>15.43</v>
      </c>
      <c r="H2712" s="468"/>
    </row>
    <row r="2713" spans="1:8" s="6" customFormat="1" ht="45" x14ac:dyDescent="0.25">
      <c r="A2713" s="522">
        <v>104324</v>
      </c>
      <c r="B2713" s="523" t="s">
        <v>5844</v>
      </c>
      <c r="C2713" s="522" t="s">
        <v>255</v>
      </c>
      <c r="D2713" s="524">
        <v>16.21</v>
      </c>
      <c r="E2713" s="479"/>
      <c r="F2713" s="480" t="str">
        <f t="shared" si="85"/>
        <v>104324</v>
      </c>
      <c r="G2713" s="481">
        <f t="shared" si="84"/>
        <v>21.24</v>
      </c>
      <c r="H2713" s="468"/>
    </row>
    <row r="2714" spans="1:8" s="6" customFormat="1" ht="45" x14ac:dyDescent="0.25">
      <c r="A2714" s="522">
        <v>104315</v>
      </c>
      <c r="B2714" s="523" t="s">
        <v>14940</v>
      </c>
      <c r="C2714" s="522" t="s">
        <v>163</v>
      </c>
      <c r="D2714" s="524">
        <v>18.79</v>
      </c>
      <c r="E2714" s="479"/>
      <c r="F2714" s="480" t="str">
        <f t="shared" si="85"/>
        <v>104315</v>
      </c>
      <c r="G2714" s="481">
        <f t="shared" si="84"/>
        <v>24.62</v>
      </c>
      <c r="H2714" s="468"/>
    </row>
    <row r="2715" spans="1:8" s="6" customFormat="1" ht="45" x14ac:dyDescent="0.25">
      <c r="A2715" s="522">
        <v>89865</v>
      </c>
      <c r="B2715" s="523" t="s">
        <v>14941</v>
      </c>
      <c r="C2715" s="522" t="s">
        <v>163</v>
      </c>
      <c r="D2715" s="524">
        <v>20.149999999999999</v>
      </c>
      <c r="E2715" s="479"/>
      <c r="F2715" s="480" t="str">
        <f t="shared" si="85"/>
        <v>89865</v>
      </c>
      <c r="G2715" s="481">
        <f t="shared" si="84"/>
        <v>26.4</v>
      </c>
      <c r="H2715" s="468"/>
    </row>
    <row r="2716" spans="1:8" s="6" customFormat="1" ht="45" x14ac:dyDescent="0.25">
      <c r="A2716" s="522">
        <v>104316</v>
      </c>
      <c r="B2716" s="523" t="s">
        <v>14942</v>
      </c>
      <c r="C2716" s="522" t="s">
        <v>163</v>
      </c>
      <c r="D2716" s="524">
        <v>27.47</v>
      </c>
      <c r="E2716" s="479"/>
      <c r="F2716" s="480" t="str">
        <f t="shared" si="85"/>
        <v>104316</v>
      </c>
      <c r="G2716" s="481">
        <f t="shared" si="84"/>
        <v>35.99</v>
      </c>
      <c r="H2716" s="468"/>
    </row>
    <row r="2717" spans="1:8" s="6" customFormat="1" ht="30" x14ac:dyDescent="0.25">
      <c r="A2717" s="522">
        <v>102724</v>
      </c>
      <c r="B2717" s="523" t="s">
        <v>3565</v>
      </c>
      <c r="C2717" s="522" t="s">
        <v>255</v>
      </c>
      <c r="D2717" s="524">
        <v>35.82</v>
      </c>
      <c r="E2717" s="479"/>
      <c r="F2717" s="480" t="str">
        <f t="shared" si="85"/>
        <v>102724</v>
      </c>
      <c r="G2717" s="481">
        <f t="shared" si="84"/>
        <v>46.93</v>
      </c>
      <c r="H2717" s="468"/>
    </row>
    <row r="2718" spans="1:8" s="6" customFormat="1" ht="30" x14ac:dyDescent="0.25">
      <c r="A2718" s="522">
        <v>102726</v>
      </c>
      <c r="B2718" s="523" t="s">
        <v>3567</v>
      </c>
      <c r="C2718" s="522" t="s">
        <v>255</v>
      </c>
      <c r="D2718" s="524">
        <v>32.590000000000003</v>
      </c>
      <c r="E2718" s="479"/>
      <c r="F2718" s="480" t="str">
        <f t="shared" si="85"/>
        <v>102726</v>
      </c>
      <c r="G2718" s="481">
        <f t="shared" si="84"/>
        <v>42.7</v>
      </c>
      <c r="H2718" s="468"/>
    </row>
    <row r="2719" spans="1:8" s="6" customFormat="1" ht="30" x14ac:dyDescent="0.25">
      <c r="A2719" s="522">
        <v>102725</v>
      </c>
      <c r="B2719" s="523" t="s">
        <v>3566</v>
      </c>
      <c r="C2719" s="522" t="s">
        <v>255</v>
      </c>
      <c r="D2719" s="524">
        <v>35.03</v>
      </c>
      <c r="E2719" s="479"/>
      <c r="F2719" s="480" t="str">
        <f t="shared" si="85"/>
        <v>102725</v>
      </c>
      <c r="G2719" s="481">
        <f t="shared" si="84"/>
        <v>45.89</v>
      </c>
      <c r="H2719" s="468"/>
    </row>
    <row r="2720" spans="1:8" s="6" customFormat="1" ht="60" x14ac:dyDescent="0.25">
      <c r="A2720" s="522">
        <v>102722</v>
      </c>
      <c r="B2720" s="523" t="s">
        <v>3564</v>
      </c>
      <c r="C2720" s="522" t="s">
        <v>163</v>
      </c>
      <c r="D2720" s="524">
        <v>62.84</v>
      </c>
      <c r="E2720" s="479"/>
      <c r="F2720" s="480" t="str">
        <f t="shared" si="85"/>
        <v>102722</v>
      </c>
      <c r="G2720" s="481">
        <f t="shared" si="84"/>
        <v>82.33</v>
      </c>
      <c r="H2720" s="468"/>
    </row>
    <row r="2721" spans="1:8" s="6" customFormat="1" ht="60" x14ac:dyDescent="0.25">
      <c r="A2721" s="522">
        <v>102721</v>
      </c>
      <c r="B2721" s="523" t="s">
        <v>14943</v>
      </c>
      <c r="C2721" s="522" t="s">
        <v>163</v>
      </c>
      <c r="D2721" s="524">
        <v>0</v>
      </c>
      <c r="E2721" s="479"/>
      <c r="F2721" s="480" t="str">
        <f t="shared" si="85"/>
        <v>102721</v>
      </c>
      <c r="G2721" s="481">
        <f t="shared" si="84"/>
        <v>0</v>
      </c>
      <c r="H2721" s="468"/>
    </row>
    <row r="2722" spans="1:8" s="6" customFormat="1" ht="60" x14ac:dyDescent="0.25">
      <c r="A2722" s="522">
        <v>102723</v>
      </c>
      <c r="B2722" s="523" t="s">
        <v>14944</v>
      </c>
      <c r="C2722" s="522" t="s">
        <v>163</v>
      </c>
      <c r="D2722" s="524">
        <v>129.47999999999999</v>
      </c>
      <c r="E2722" s="479"/>
      <c r="F2722" s="480" t="str">
        <f t="shared" si="85"/>
        <v>102723</v>
      </c>
      <c r="G2722" s="481">
        <f t="shared" si="84"/>
        <v>169.63</v>
      </c>
      <c r="H2722" s="468"/>
    </row>
    <row r="2723" spans="1:8" s="6" customFormat="1" ht="60" x14ac:dyDescent="0.25">
      <c r="A2723" s="522">
        <v>102690</v>
      </c>
      <c r="B2723" s="523" t="s">
        <v>3550</v>
      </c>
      <c r="C2723" s="522" t="s">
        <v>163</v>
      </c>
      <c r="D2723" s="524">
        <v>77.8</v>
      </c>
      <c r="E2723" s="479"/>
      <c r="F2723" s="480" t="str">
        <f t="shared" si="85"/>
        <v>102690</v>
      </c>
      <c r="G2723" s="481">
        <f t="shared" si="84"/>
        <v>101.93</v>
      </c>
      <c r="H2723" s="468"/>
    </row>
    <row r="2724" spans="1:8" s="6" customFormat="1" ht="60" x14ac:dyDescent="0.25">
      <c r="A2724" s="522">
        <v>102688</v>
      </c>
      <c r="B2724" s="523" t="s">
        <v>14945</v>
      </c>
      <c r="C2724" s="522" t="s">
        <v>163</v>
      </c>
      <c r="D2724" s="524">
        <v>42.8</v>
      </c>
      <c r="E2724" s="479"/>
      <c r="F2724" s="480" t="str">
        <f t="shared" si="85"/>
        <v>102688</v>
      </c>
      <c r="G2724" s="481">
        <f t="shared" si="84"/>
        <v>56.07</v>
      </c>
      <c r="H2724" s="468"/>
    </row>
    <row r="2725" spans="1:8" s="6" customFormat="1" ht="60" x14ac:dyDescent="0.25">
      <c r="A2725" s="522">
        <v>102689</v>
      </c>
      <c r="B2725" s="523" t="s">
        <v>14946</v>
      </c>
      <c r="C2725" s="522" t="s">
        <v>163</v>
      </c>
      <c r="D2725" s="524">
        <v>110.82</v>
      </c>
      <c r="E2725" s="479"/>
      <c r="F2725" s="480" t="str">
        <f t="shared" si="85"/>
        <v>102689</v>
      </c>
      <c r="G2725" s="481">
        <f t="shared" si="84"/>
        <v>145.19</v>
      </c>
      <c r="H2725" s="468"/>
    </row>
    <row r="2726" spans="1:8" s="6" customFormat="1" ht="60" x14ac:dyDescent="0.25">
      <c r="A2726" s="522">
        <v>102693</v>
      </c>
      <c r="B2726" s="523" t="s">
        <v>14947</v>
      </c>
      <c r="C2726" s="522" t="s">
        <v>163</v>
      </c>
      <c r="D2726" s="524">
        <v>145.82</v>
      </c>
      <c r="E2726" s="479"/>
      <c r="F2726" s="480" t="str">
        <f t="shared" si="85"/>
        <v>102693</v>
      </c>
      <c r="G2726" s="481">
        <f t="shared" si="84"/>
        <v>191.04</v>
      </c>
      <c r="H2726" s="468"/>
    </row>
    <row r="2727" spans="1:8" s="6" customFormat="1" ht="60" x14ac:dyDescent="0.25">
      <c r="A2727" s="522">
        <v>102694</v>
      </c>
      <c r="B2727" s="523" t="s">
        <v>14948</v>
      </c>
      <c r="C2727" s="522" t="s">
        <v>163</v>
      </c>
      <c r="D2727" s="524">
        <v>77.319999999999993</v>
      </c>
      <c r="E2727" s="479"/>
      <c r="F2727" s="480" t="str">
        <f t="shared" si="85"/>
        <v>102694</v>
      </c>
      <c r="G2727" s="481">
        <f t="shared" si="84"/>
        <v>101.3</v>
      </c>
      <c r="H2727" s="468"/>
    </row>
    <row r="2728" spans="1:8" s="6" customFormat="1" ht="60" x14ac:dyDescent="0.25">
      <c r="A2728" s="522">
        <v>102697</v>
      </c>
      <c r="B2728" s="523" t="s">
        <v>14949</v>
      </c>
      <c r="C2728" s="522" t="s">
        <v>163</v>
      </c>
      <c r="D2728" s="524">
        <v>135.71</v>
      </c>
      <c r="E2728" s="479"/>
      <c r="F2728" s="480" t="str">
        <f t="shared" si="85"/>
        <v>102697</v>
      </c>
      <c r="G2728" s="481">
        <f t="shared" si="84"/>
        <v>177.79</v>
      </c>
      <c r="H2728" s="468"/>
    </row>
    <row r="2729" spans="1:8" s="6" customFormat="1" ht="60" x14ac:dyDescent="0.25">
      <c r="A2729" s="522">
        <v>102696</v>
      </c>
      <c r="B2729" s="523" t="s">
        <v>14950</v>
      </c>
      <c r="C2729" s="522" t="s">
        <v>163</v>
      </c>
      <c r="D2729" s="524">
        <v>145.16999999999999</v>
      </c>
      <c r="E2729" s="479"/>
      <c r="F2729" s="480" t="str">
        <f t="shared" si="85"/>
        <v>102696</v>
      </c>
      <c r="G2729" s="481">
        <f t="shared" si="84"/>
        <v>190.19</v>
      </c>
      <c r="H2729" s="468"/>
    </row>
    <row r="2730" spans="1:8" s="6" customFormat="1" ht="60" x14ac:dyDescent="0.25">
      <c r="A2730" s="522">
        <v>102703</v>
      </c>
      <c r="B2730" s="523" t="s">
        <v>14951</v>
      </c>
      <c r="C2730" s="522" t="s">
        <v>163</v>
      </c>
      <c r="D2730" s="524">
        <v>203.57</v>
      </c>
      <c r="E2730" s="479"/>
      <c r="F2730" s="480" t="str">
        <f t="shared" si="85"/>
        <v>102703</v>
      </c>
      <c r="G2730" s="481">
        <f t="shared" si="84"/>
        <v>266.7</v>
      </c>
      <c r="H2730" s="468"/>
    </row>
    <row r="2731" spans="1:8" s="6" customFormat="1" ht="45" x14ac:dyDescent="0.25">
      <c r="A2731" s="522">
        <v>102678</v>
      </c>
      <c r="B2731" s="523" t="s">
        <v>3542</v>
      </c>
      <c r="C2731" s="522" t="s">
        <v>163</v>
      </c>
      <c r="D2731" s="524">
        <v>173.23</v>
      </c>
      <c r="E2731" s="479"/>
      <c r="F2731" s="480" t="str">
        <f t="shared" si="85"/>
        <v>102678</v>
      </c>
      <c r="G2731" s="481">
        <f t="shared" si="84"/>
        <v>226.95</v>
      </c>
      <c r="H2731" s="468"/>
    </row>
    <row r="2732" spans="1:8" s="6" customFormat="1" ht="45" x14ac:dyDescent="0.25">
      <c r="A2732" s="522">
        <v>102679</v>
      </c>
      <c r="B2732" s="523" t="s">
        <v>3543</v>
      </c>
      <c r="C2732" s="522" t="s">
        <v>163</v>
      </c>
      <c r="D2732" s="524">
        <v>191.25</v>
      </c>
      <c r="E2732" s="479"/>
      <c r="F2732" s="480" t="str">
        <f t="shared" si="85"/>
        <v>102679</v>
      </c>
      <c r="G2732" s="481">
        <f t="shared" si="84"/>
        <v>250.56</v>
      </c>
      <c r="H2732" s="468"/>
    </row>
    <row r="2733" spans="1:8" s="6" customFormat="1" ht="45" x14ac:dyDescent="0.25">
      <c r="A2733" s="522">
        <v>102673</v>
      </c>
      <c r="B2733" s="523" t="s">
        <v>3538</v>
      </c>
      <c r="C2733" s="522" t="s">
        <v>163</v>
      </c>
      <c r="D2733" s="524">
        <v>172.56</v>
      </c>
      <c r="E2733" s="479"/>
      <c r="F2733" s="480" t="str">
        <f t="shared" si="85"/>
        <v>102673</v>
      </c>
      <c r="G2733" s="481">
        <f t="shared" si="84"/>
        <v>226.07</v>
      </c>
      <c r="H2733" s="468"/>
    </row>
    <row r="2734" spans="1:8" s="6" customFormat="1" ht="45" x14ac:dyDescent="0.25">
      <c r="A2734" s="522">
        <v>102677</v>
      </c>
      <c r="B2734" s="523" t="s">
        <v>3541</v>
      </c>
      <c r="C2734" s="522" t="s">
        <v>163</v>
      </c>
      <c r="D2734" s="524">
        <v>157.59</v>
      </c>
      <c r="E2734" s="479"/>
      <c r="F2734" s="480" t="str">
        <f t="shared" si="85"/>
        <v>102677</v>
      </c>
      <c r="G2734" s="481">
        <f t="shared" si="84"/>
        <v>206.46</v>
      </c>
      <c r="H2734" s="468"/>
    </row>
    <row r="2735" spans="1:8" s="6" customFormat="1" ht="60" x14ac:dyDescent="0.25">
      <c r="A2735" s="522">
        <v>102683</v>
      </c>
      <c r="B2735" s="523" t="s">
        <v>3546</v>
      </c>
      <c r="C2735" s="522" t="s">
        <v>163</v>
      </c>
      <c r="D2735" s="524">
        <v>237.64</v>
      </c>
      <c r="E2735" s="479"/>
      <c r="F2735" s="480" t="str">
        <f t="shared" si="85"/>
        <v>102683</v>
      </c>
      <c r="G2735" s="481">
        <f t="shared" si="84"/>
        <v>311.33</v>
      </c>
      <c r="H2735" s="468"/>
    </row>
    <row r="2736" spans="1:8" s="6" customFormat="1" ht="60" x14ac:dyDescent="0.25">
      <c r="A2736" s="522">
        <v>102687</v>
      </c>
      <c r="B2736" s="523" t="s">
        <v>3549</v>
      </c>
      <c r="C2736" s="522" t="s">
        <v>163</v>
      </c>
      <c r="D2736" s="524">
        <v>251.19</v>
      </c>
      <c r="E2736" s="479"/>
      <c r="F2736" s="480" t="str">
        <f t="shared" si="85"/>
        <v>102687</v>
      </c>
      <c r="G2736" s="481">
        <f t="shared" si="84"/>
        <v>329.08</v>
      </c>
      <c r="H2736" s="468"/>
    </row>
    <row r="2737" spans="1:8" s="6" customFormat="1" ht="45" x14ac:dyDescent="0.25">
      <c r="A2737" s="522">
        <v>102670</v>
      </c>
      <c r="B2737" s="523" t="s">
        <v>3536</v>
      </c>
      <c r="C2737" s="522" t="s">
        <v>163</v>
      </c>
      <c r="D2737" s="524">
        <v>100.57</v>
      </c>
      <c r="E2737" s="479"/>
      <c r="F2737" s="480" t="str">
        <f t="shared" si="85"/>
        <v>102670</v>
      </c>
      <c r="G2737" s="481">
        <f t="shared" si="84"/>
        <v>131.76</v>
      </c>
      <c r="H2737" s="468"/>
    </row>
    <row r="2738" spans="1:8" s="6" customFormat="1" ht="45" x14ac:dyDescent="0.25">
      <c r="A2738" s="522">
        <v>102674</v>
      </c>
      <c r="B2738" s="523" t="s">
        <v>3539</v>
      </c>
      <c r="C2738" s="522" t="s">
        <v>163</v>
      </c>
      <c r="D2738" s="524">
        <v>109.34</v>
      </c>
      <c r="E2738" s="479"/>
      <c r="F2738" s="480" t="str">
        <f t="shared" si="85"/>
        <v>102674</v>
      </c>
      <c r="G2738" s="481">
        <f t="shared" si="84"/>
        <v>143.25</v>
      </c>
      <c r="H2738" s="468"/>
    </row>
    <row r="2739" spans="1:8" s="6" customFormat="1" ht="60" x14ac:dyDescent="0.25">
      <c r="A2739" s="522">
        <v>102680</v>
      </c>
      <c r="B2739" s="523" t="s">
        <v>3544</v>
      </c>
      <c r="C2739" s="522" t="s">
        <v>163</v>
      </c>
      <c r="D2739" s="524">
        <v>186.25</v>
      </c>
      <c r="E2739" s="479"/>
      <c r="F2739" s="480" t="str">
        <f t="shared" si="85"/>
        <v>102680</v>
      </c>
      <c r="G2739" s="481">
        <f t="shared" si="84"/>
        <v>244.01</v>
      </c>
      <c r="H2739" s="468"/>
    </row>
    <row r="2740" spans="1:8" s="6" customFormat="1" ht="60" x14ac:dyDescent="0.25">
      <c r="A2740" s="522">
        <v>102684</v>
      </c>
      <c r="B2740" s="523" t="s">
        <v>3547</v>
      </c>
      <c r="C2740" s="522" t="s">
        <v>163</v>
      </c>
      <c r="D2740" s="524">
        <v>204.27</v>
      </c>
      <c r="E2740" s="479"/>
      <c r="F2740" s="480" t="str">
        <f t="shared" si="85"/>
        <v>102684</v>
      </c>
      <c r="G2740" s="481">
        <f t="shared" si="84"/>
        <v>267.61</v>
      </c>
      <c r="H2740" s="468"/>
    </row>
    <row r="2741" spans="1:8" s="6" customFormat="1" ht="60" x14ac:dyDescent="0.25">
      <c r="A2741" s="522">
        <v>102672</v>
      </c>
      <c r="B2741" s="523" t="s">
        <v>3537</v>
      </c>
      <c r="C2741" s="522" t="s">
        <v>163</v>
      </c>
      <c r="D2741" s="524">
        <v>186.99</v>
      </c>
      <c r="E2741" s="479"/>
      <c r="F2741" s="480" t="str">
        <f t="shared" si="85"/>
        <v>102672</v>
      </c>
      <c r="G2741" s="481">
        <f t="shared" si="84"/>
        <v>244.98</v>
      </c>
      <c r="H2741" s="468"/>
    </row>
    <row r="2742" spans="1:8" s="6" customFormat="1" ht="45" x14ac:dyDescent="0.25">
      <c r="A2742" s="522">
        <v>102676</v>
      </c>
      <c r="B2742" s="523" t="s">
        <v>3540</v>
      </c>
      <c r="C2742" s="522" t="s">
        <v>163</v>
      </c>
      <c r="D2742" s="524">
        <v>184.51</v>
      </c>
      <c r="E2742" s="479"/>
      <c r="F2742" s="480" t="str">
        <f t="shared" si="85"/>
        <v>102676</v>
      </c>
      <c r="G2742" s="481">
        <f t="shared" si="84"/>
        <v>241.73</v>
      </c>
      <c r="H2742" s="468"/>
    </row>
    <row r="2743" spans="1:8" s="6" customFormat="1" ht="60" x14ac:dyDescent="0.25">
      <c r="A2743" s="522">
        <v>102681</v>
      </c>
      <c r="B2743" s="523" t="s">
        <v>3545</v>
      </c>
      <c r="C2743" s="522" t="s">
        <v>163</v>
      </c>
      <c r="D2743" s="524">
        <v>261.41000000000003</v>
      </c>
      <c r="E2743" s="479"/>
      <c r="F2743" s="480" t="str">
        <f t="shared" si="85"/>
        <v>102681</v>
      </c>
      <c r="G2743" s="481">
        <f t="shared" si="84"/>
        <v>342.47</v>
      </c>
      <c r="H2743" s="468"/>
    </row>
    <row r="2744" spans="1:8" s="6" customFormat="1" ht="60" x14ac:dyDescent="0.25">
      <c r="A2744" s="522">
        <v>102685</v>
      </c>
      <c r="B2744" s="523" t="s">
        <v>3548</v>
      </c>
      <c r="C2744" s="522" t="s">
        <v>163</v>
      </c>
      <c r="D2744" s="524">
        <v>279.44</v>
      </c>
      <c r="E2744" s="479"/>
      <c r="F2744" s="480" t="str">
        <f t="shared" si="85"/>
        <v>102685</v>
      </c>
      <c r="G2744" s="481">
        <f t="shared" si="84"/>
        <v>366.09</v>
      </c>
      <c r="H2744" s="468"/>
    </row>
    <row r="2745" spans="1:8" s="6" customFormat="1" ht="45" x14ac:dyDescent="0.25">
      <c r="A2745" s="522">
        <v>102664</v>
      </c>
      <c r="B2745" s="523" t="s">
        <v>3531</v>
      </c>
      <c r="C2745" s="522" t="s">
        <v>163</v>
      </c>
      <c r="D2745" s="524">
        <v>58.91</v>
      </c>
      <c r="E2745" s="479"/>
      <c r="F2745" s="480" t="str">
        <f t="shared" si="85"/>
        <v>102664</v>
      </c>
      <c r="G2745" s="481">
        <f t="shared" si="84"/>
        <v>77.180000000000007</v>
      </c>
      <c r="H2745" s="468"/>
    </row>
    <row r="2746" spans="1:8" s="6" customFormat="1" ht="30" x14ac:dyDescent="0.25">
      <c r="A2746" s="522">
        <v>102665</v>
      </c>
      <c r="B2746" s="523" t="s">
        <v>3532</v>
      </c>
      <c r="C2746" s="522" t="s">
        <v>163</v>
      </c>
      <c r="D2746" s="524">
        <v>32.5</v>
      </c>
      <c r="E2746" s="479"/>
      <c r="F2746" s="480" t="str">
        <f t="shared" si="85"/>
        <v>102665</v>
      </c>
      <c r="G2746" s="481">
        <f t="shared" si="84"/>
        <v>42.58</v>
      </c>
      <c r="H2746" s="468"/>
    </row>
    <row r="2747" spans="1:8" s="6" customFormat="1" ht="45" x14ac:dyDescent="0.25">
      <c r="A2747" s="522">
        <v>102663</v>
      </c>
      <c r="B2747" s="523" t="s">
        <v>3530</v>
      </c>
      <c r="C2747" s="522" t="s">
        <v>163</v>
      </c>
      <c r="D2747" s="524">
        <v>76.680000000000007</v>
      </c>
      <c r="E2747" s="479"/>
      <c r="F2747" s="480" t="str">
        <f t="shared" si="85"/>
        <v>102663</v>
      </c>
      <c r="G2747" s="481">
        <f t="shared" si="84"/>
        <v>100.46</v>
      </c>
      <c r="H2747" s="468"/>
    </row>
    <row r="2748" spans="1:8" s="6" customFormat="1" ht="60" x14ac:dyDescent="0.25">
      <c r="A2748" s="522">
        <v>102669</v>
      </c>
      <c r="B2748" s="523" t="s">
        <v>3535</v>
      </c>
      <c r="C2748" s="522" t="s">
        <v>163</v>
      </c>
      <c r="D2748" s="524">
        <v>110.35</v>
      </c>
      <c r="E2748" s="479"/>
      <c r="F2748" s="480" t="str">
        <f t="shared" si="85"/>
        <v>102669</v>
      </c>
      <c r="G2748" s="481">
        <f t="shared" si="84"/>
        <v>144.57</v>
      </c>
      <c r="H2748" s="468"/>
    </row>
    <row r="2749" spans="1:8" s="6" customFormat="1" ht="45" x14ac:dyDescent="0.25">
      <c r="A2749" s="522">
        <v>102661</v>
      </c>
      <c r="B2749" s="523" t="s">
        <v>3528</v>
      </c>
      <c r="C2749" s="522" t="s">
        <v>163</v>
      </c>
      <c r="D2749" s="524">
        <v>35.479999999999997</v>
      </c>
      <c r="E2749" s="479"/>
      <c r="F2749" s="480" t="str">
        <f t="shared" si="85"/>
        <v>102661</v>
      </c>
      <c r="G2749" s="481">
        <f t="shared" si="84"/>
        <v>46.48</v>
      </c>
      <c r="H2749" s="468"/>
    </row>
    <row r="2750" spans="1:8" s="6" customFormat="1" ht="60" x14ac:dyDescent="0.25">
      <c r="A2750" s="522">
        <v>102666</v>
      </c>
      <c r="B2750" s="523" t="s">
        <v>3533</v>
      </c>
      <c r="C2750" s="522" t="s">
        <v>163</v>
      </c>
      <c r="D2750" s="524">
        <v>70.489999999999995</v>
      </c>
      <c r="E2750" s="479"/>
      <c r="F2750" s="480" t="str">
        <f t="shared" si="85"/>
        <v>102666</v>
      </c>
      <c r="G2750" s="481">
        <f t="shared" si="84"/>
        <v>92.35</v>
      </c>
      <c r="H2750" s="468"/>
    </row>
    <row r="2751" spans="1:8" s="6" customFormat="1" ht="45" x14ac:dyDescent="0.25">
      <c r="A2751" s="522">
        <v>102662</v>
      </c>
      <c r="B2751" s="523" t="s">
        <v>3529</v>
      </c>
      <c r="C2751" s="522" t="s">
        <v>163</v>
      </c>
      <c r="D2751" s="524">
        <v>106.55</v>
      </c>
      <c r="E2751" s="479"/>
      <c r="F2751" s="480" t="str">
        <f t="shared" si="85"/>
        <v>102662</v>
      </c>
      <c r="G2751" s="481">
        <f t="shared" si="84"/>
        <v>139.59</v>
      </c>
      <c r="H2751" s="468"/>
    </row>
    <row r="2752" spans="1:8" s="6" customFormat="1" ht="60" x14ac:dyDescent="0.25">
      <c r="A2752" s="522">
        <v>102668</v>
      </c>
      <c r="B2752" s="523" t="s">
        <v>3534</v>
      </c>
      <c r="C2752" s="522" t="s">
        <v>163</v>
      </c>
      <c r="D2752" s="524">
        <v>141.56</v>
      </c>
      <c r="E2752" s="479"/>
      <c r="F2752" s="480" t="str">
        <f t="shared" si="85"/>
        <v>102668</v>
      </c>
      <c r="G2752" s="481">
        <f t="shared" si="84"/>
        <v>185.46</v>
      </c>
      <c r="H2752" s="468"/>
    </row>
    <row r="2753" spans="1:8" s="6" customFormat="1" ht="30" x14ac:dyDescent="0.25">
      <c r="A2753" s="522">
        <v>102718</v>
      </c>
      <c r="B2753" s="523" t="s">
        <v>3562</v>
      </c>
      <c r="C2753" s="522" t="s">
        <v>1312</v>
      </c>
      <c r="D2753" s="524">
        <v>137.61000000000001</v>
      </c>
      <c r="E2753" s="479"/>
      <c r="F2753" s="480" t="str">
        <f t="shared" si="85"/>
        <v>102718</v>
      </c>
      <c r="G2753" s="481">
        <f t="shared" si="84"/>
        <v>180.28</v>
      </c>
      <c r="H2753" s="468"/>
    </row>
    <row r="2754" spans="1:8" s="6" customFormat="1" ht="30" x14ac:dyDescent="0.25">
      <c r="A2754" s="522">
        <v>102716</v>
      </c>
      <c r="B2754" s="523" t="s">
        <v>3560</v>
      </c>
      <c r="C2754" s="522" t="s">
        <v>1312</v>
      </c>
      <c r="D2754" s="524">
        <v>125.82</v>
      </c>
      <c r="E2754" s="479"/>
      <c r="F2754" s="480" t="str">
        <f t="shared" si="85"/>
        <v>102716</v>
      </c>
      <c r="G2754" s="481">
        <f t="shared" si="84"/>
        <v>164.84</v>
      </c>
      <c r="H2754" s="468"/>
    </row>
    <row r="2755" spans="1:8" s="6" customFormat="1" ht="30" x14ac:dyDescent="0.25">
      <c r="A2755" s="522">
        <v>102719</v>
      </c>
      <c r="B2755" s="523" t="s">
        <v>3563</v>
      </c>
      <c r="C2755" s="522" t="s">
        <v>1312</v>
      </c>
      <c r="D2755" s="524">
        <v>194.11</v>
      </c>
      <c r="E2755" s="479"/>
      <c r="F2755" s="480" t="str">
        <f t="shared" si="85"/>
        <v>102719</v>
      </c>
      <c r="G2755" s="481">
        <f t="shared" si="84"/>
        <v>254.3</v>
      </c>
      <c r="H2755" s="468"/>
    </row>
    <row r="2756" spans="1:8" s="6" customFormat="1" ht="30" x14ac:dyDescent="0.25">
      <c r="A2756" s="522">
        <v>102717</v>
      </c>
      <c r="B2756" s="523" t="s">
        <v>3561</v>
      </c>
      <c r="C2756" s="522" t="s">
        <v>1312</v>
      </c>
      <c r="D2756" s="524">
        <v>182.32</v>
      </c>
      <c r="E2756" s="479"/>
      <c r="F2756" s="480" t="str">
        <f t="shared" si="85"/>
        <v>102717</v>
      </c>
      <c r="G2756" s="481">
        <f t="shared" ref="G2756:G2819" si="86">ROUND(D2756*(1+$G$2),2)</f>
        <v>238.86</v>
      </c>
      <c r="H2756" s="468"/>
    </row>
    <row r="2757" spans="1:8" s="6" customFormat="1" ht="45" x14ac:dyDescent="0.25">
      <c r="A2757" s="522">
        <v>102720</v>
      </c>
      <c r="B2757" s="523" t="s">
        <v>14952</v>
      </c>
      <c r="C2757" s="522" t="s">
        <v>1344</v>
      </c>
      <c r="D2757" s="524">
        <v>0</v>
      </c>
      <c r="E2757" s="479"/>
      <c r="F2757" s="480" t="str">
        <f t="shared" ref="F2757:F2820" si="87">TRIM(A2757)</f>
        <v>102720</v>
      </c>
      <c r="G2757" s="481">
        <f t="shared" si="86"/>
        <v>0</v>
      </c>
      <c r="H2757" s="468"/>
    </row>
    <row r="2758" spans="1:8" s="6" customFormat="1" ht="45" x14ac:dyDescent="0.25">
      <c r="A2758" s="522">
        <v>102713</v>
      </c>
      <c r="B2758" s="523" t="s">
        <v>3558</v>
      </c>
      <c r="C2758" s="522" t="s">
        <v>1344</v>
      </c>
      <c r="D2758" s="524">
        <v>14.13</v>
      </c>
      <c r="E2758" s="479"/>
      <c r="F2758" s="480" t="str">
        <f t="shared" si="87"/>
        <v>102713</v>
      </c>
      <c r="G2758" s="481">
        <f t="shared" si="86"/>
        <v>18.510000000000002</v>
      </c>
      <c r="H2758" s="468"/>
    </row>
    <row r="2759" spans="1:8" s="6" customFormat="1" ht="45" x14ac:dyDescent="0.25">
      <c r="A2759" s="522">
        <v>102715</v>
      </c>
      <c r="B2759" s="523" t="s">
        <v>3559</v>
      </c>
      <c r="C2759" s="522" t="s">
        <v>1344</v>
      </c>
      <c r="D2759" s="524">
        <v>27.94</v>
      </c>
      <c r="E2759" s="479"/>
      <c r="F2759" s="480" t="str">
        <f t="shared" si="87"/>
        <v>102715</v>
      </c>
      <c r="G2759" s="481">
        <f t="shared" si="86"/>
        <v>36.6</v>
      </c>
      <c r="H2759" s="468"/>
    </row>
    <row r="2760" spans="1:8" s="6" customFormat="1" ht="45" x14ac:dyDescent="0.25">
      <c r="A2760" s="522">
        <v>103653</v>
      </c>
      <c r="B2760" s="523" t="s">
        <v>3568</v>
      </c>
      <c r="C2760" s="522" t="s">
        <v>1344</v>
      </c>
      <c r="D2760" s="524">
        <v>33.369999999999997</v>
      </c>
      <c r="E2760" s="479"/>
      <c r="F2760" s="480" t="str">
        <f t="shared" si="87"/>
        <v>103653</v>
      </c>
      <c r="G2760" s="481">
        <f t="shared" si="86"/>
        <v>43.72</v>
      </c>
      <c r="H2760" s="468"/>
    </row>
    <row r="2761" spans="1:8" s="6" customFormat="1" ht="45" x14ac:dyDescent="0.25">
      <c r="A2761" s="522">
        <v>102712</v>
      </c>
      <c r="B2761" s="523" t="s">
        <v>3557</v>
      </c>
      <c r="C2761" s="522" t="s">
        <v>1344</v>
      </c>
      <c r="D2761" s="524">
        <v>10.28</v>
      </c>
      <c r="E2761" s="479"/>
      <c r="F2761" s="480" t="str">
        <f t="shared" si="87"/>
        <v>102712</v>
      </c>
      <c r="G2761" s="481">
        <f t="shared" si="86"/>
        <v>13.47</v>
      </c>
      <c r="H2761" s="468"/>
    </row>
    <row r="2762" spans="1:8" s="6" customFormat="1" ht="45" x14ac:dyDescent="0.25">
      <c r="A2762" s="522">
        <v>102711</v>
      </c>
      <c r="B2762" s="523" t="s">
        <v>3556</v>
      </c>
      <c r="C2762" s="522" t="s">
        <v>255</v>
      </c>
      <c r="D2762" s="524">
        <v>95.19</v>
      </c>
      <c r="E2762" s="479"/>
      <c r="F2762" s="480" t="str">
        <f t="shared" si="87"/>
        <v>102711</v>
      </c>
      <c r="G2762" s="481">
        <f t="shared" si="86"/>
        <v>124.71</v>
      </c>
      <c r="H2762" s="468"/>
    </row>
    <row r="2763" spans="1:8" s="6" customFormat="1" ht="45" x14ac:dyDescent="0.25">
      <c r="A2763" s="522">
        <v>102710</v>
      </c>
      <c r="B2763" s="523" t="s">
        <v>3555</v>
      </c>
      <c r="C2763" s="522" t="s">
        <v>255</v>
      </c>
      <c r="D2763" s="524">
        <v>72.22</v>
      </c>
      <c r="E2763" s="479"/>
      <c r="F2763" s="480" t="str">
        <f t="shared" si="87"/>
        <v>102710</v>
      </c>
      <c r="G2763" s="481">
        <f t="shared" si="86"/>
        <v>94.62</v>
      </c>
      <c r="H2763" s="468"/>
    </row>
    <row r="2764" spans="1:8" s="6" customFormat="1" ht="30" x14ac:dyDescent="0.25">
      <c r="A2764" s="522">
        <v>102709</v>
      </c>
      <c r="B2764" s="523" t="s">
        <v>14953</v>
      </c>
      <c r="C2764" s="522" t="s">
        <v>255</v>
      </c>
      <c r="D2764" s="524">
        <v>0</v>
      </c>
      <c r="E2764" s="479"/>
      <c r="F2764" s="480" t="str">
        <f t="shared" si="87"/>
        <v>102709</v>
      </c>
      <c r="G2764" s="481">
        <f t="shared" si="86"/>
        <v>0</v>
      </c>
      <c r="H2764" s="468"/>
    </row>
    <row r="2765" spans="1:8" s="6" customFormat="1" ht="45" x14ac:dyDescent="0.25">
      <c r="A2765" s="522">
        <v>102708</v>
      </c>
      <c r="B2765" s="523" t="s">
        <v>3554</v>
      </c>
      <c r="C2765" s="522" t="s">
        <v>255</v>
      </c>
      <c r="D2765" s="524">
        <v>29.09</v>
      </c>
      <c r="E2765" s="479"/>
      <c r="F2765" s="480" t="str">
        <f t="shared" si="87"/>
        <v>102708</v>
      </c>
      <c r="G2765" s="481">
        <f t="shared" si="86"/>
        <v>38.11</v>
      </c>
      <c r="H2765" s="468"/>
    </row>
    <row r="2766" spans="1:8" s="6" customFormat="1" ht="30" x14ac:dyDescent="0.25">
      <c r="A2766" s="522">
        <v>102707</v>
      </c>
      <c r="B2766" s="523" t="s">
        <v>3553</v>
      </c>
      <c r="C2766" s="522" t="s">
        <v>163</v>
      </c>
      <c r="D2766" s="524">
        <v>57.55</v>
      </c>
      <c r="E2766" s="479"/>
      <c r="F2766" s="480" t="str">
        <f t="shared" si="87"/>
        <v>102707</v>
      </c>
      <c r="G2766" s="481">
        <f t="shared" si="86"/>
        <v>75.400000000000006</v>
      </c>
      <c r="H2766" s="468"/>
    </row>
    <row r="2767" spans="1:8" s="6" customFormat="1" ht="45" x14ac:dyDescent="0.25">
      <c r="A2767" s="522">
        <v>102704</v>
      </c>
      <c r="B2767" s="523" t="s">
        <v>3551</v>
      </c>
      <c r="C2767" s="522" t="s">
        <v>163</v>
      </c>
      <c r="D2767" s="524">
        <v>12.68</v>
      </c>
      <c r="E2767" s="479"/>
      <c r="F2767" s="480" t="str">
        <f t="shared" si="87"/>
        <v>102704</v>
      </c>
      <c r="G2767" s="481">
        <f t="shared" si="86"/>
        <v>16.61</v>
      </c>
      <c r="H2767" s="468"/>
    </row>
    <row r="2768" spans="1:8" s="6" customFormat="1" ht="45" x14ac:dyDescent="0.25">
      <c r="A2768" s="522">
        <v>102705</v>
      </c>
      <c r="B2768" s="523" t="s">
        <v>3552</v>
      </c>
      <c r="C2768" s="522" t="s">
        <v>163</v>
      </c>
      <c r="D2768" s="524">
        <v>79.319999999999993</v>
      </c>
      <c r="E2768" s="479"/>
      <c r="F2768" s="480" t="str">
        <f t="shared" si="87"/>
        <v>102705</v>
      </c>
      <c r="G2768" s="481">
        <f t="shared" si="86"/>
        <v>103.92</v>
      </c>
      <c r="H2768" s="468"/>
    </row>
    <row r="2769" spans="1:8" s="6" customFormat="1" ht="45" x14ac:dyDescent="0.25">
      <c r="A2769" s="522">
        <v>98333</v>
      </c>
      <c r="B2769" s="523" t="s">
        <v>14954</v>
      </c>
      <c r="C2769" s="522" t="s">
        <v>1344</v>
      </c>
      <c r="D2769" s="524">
        <v>0</v>
      </c>
      <c r="E2769" s="479"/>
      <c r="F2769" s="480" t="str">
        <f t="shared" si="87"/>
        <v>98333</v>
      </c>
      <c r="G2769" s="481">
        <f t="shared" si="86"/>
        <v>0</v>
      </c>
      <c r="H2769" s="468"/>
    </row>
    <row r="2770" spans="1:8" s="6" customFormat="1" ht="45" x14ac:dyDescent="0.25">
      <c r="A2770" s="522">
        <v>98332</v>
      </c>
      <c r="B2770" s="523" t="s">
        <v>14955</v>
      </c>
      <c r="C2770" s="522" t="s">
        <v>1344</v>
      </c>
      <c r="D2770" s="524">
        <v>0</v>
      </c>
      <c r="E2770" s="479"/>
      <c r="F2770" s="480" t="str">
        <f t="shared" si="87"/>
        <v>98332</v>
      </c>
      <c r="G2770" s="481">
        <f t="shared" si="86"/>
        <v>0</v>
      </c>
      <c r="H2770" s="468"/>
    </row>
    <row r="2771" spans="1:8" s="6" customFormat="1" ht="45" x14ac:dyDescent="0.25">
      <c r="A2771" s="522">
        <v>98331</v>
      </c>
      <c r="B2771" s="523" t="s">
        <v>14956</v>
      </c>
      <c r="C2771" s="522" t="s">
        <v>1344</v>
      </c>
      <c r="D2771" s="524">
        <v>0</v>
      </c>
      <c r="E2771" s="479"/>
      <c r="F2771" s="480" t="str">
        <f t="shared" si="87"/>
        <v>98331</v>
      </c>
      <c r="G2771" s="481">
        <f t="shared" si="86"/>
        <v>0</v>
      </c>
      <c r="H2771" s="468"/>
    </row>
    <row r="2772" spans="1:8" s="6" customFormat="1" ht="45" x14ac:dyDescent="0.25">
      <c r="A2772" s="522">
        <v>98327</v>
      </c>
      <c r="B2772" s="523" t="s">
        <v>14957</v>
      </c>
      <c r="C2772" s="522" t="s">
        <v>1344</v>
      </c>
      <c r="D2772" s="524">
        <v>0</v>
      </c>
      <c r="E2772" s="479"/>
      <c r="F2772" s="480" t="str">
        <f t="shared" si="87"/>
        <v>98327</v>
      </c>
      <c r="G2772" s="481">
        <f t="shared" si="86"/>
        <v>0</v>
      </c>
      <c r="H2772" s="468"/>
    </row>
    <row r="2773" spans="1:8" s="6" customFormat="1" ht="45" x14ac:dyDescent="0.25">
      <c r="A2773" s="522">
        <v>98326</v>
      </c>
      <c r="B2773" s="523" t="s">
        <v>14958</v>
      </c>
      <c r="C2773" s="522" t="s">
        <v>1344</v>
      </c>
      <c r="D2773" s="524">
        <v>0</v>
      </c>
      <c r="E2773" s="479"/>
      <c r="F2773" s="480" t="str">
        <f t="shared" si="87"/>
        <v>98326</v>
      </c>
      <c r="G2773" s="481">
        <f t="shared" si="86"/>
        <v>0</v>
      </c>
      <c r="H2773" s="468"/>
    </row>
    <row r="2774" spans="1:8" s="6" customFormat="1" ht="45" x14ac:dyDescent="0.25">
      <c r="A2774" s="522">
        <v>98325</v>
      </c>
      <c r="B2774" s="523" t="s">
        <v>14959</v>
      </c>
      <c r="C2774" s="522" t="s">
        <v>1344</v>
      </c>
      <c r="D2774" s="524">
        <v>0</v>
      </c>
      <c r="E2774" s="479"/>
      <c r="F2774" s="480" t="str">
        <f t="shared" si="87"/>
        <v>98325</v>
      </c>
      <c r="G2774" s="481">
        <f t="shared" si="86"/>
        <v>0</v>
      </c>
      <c r="H2774" s="468"/>
    </row>
    <row r="2775" spans="1:8" s="6" customFormat="1" ht="30" x14ac:dyDescent="0.25">
      <c r="A2775" s="522">
        <v>98370</v>
      </c>
      <c r="B2775" s="523" t="s">
        <v>14960</v>
      </c>
      <c r="C2775" s="522" t="s">
        <v>1344</v>
      </c>
      <c r="D2775" s="524">
        <v>0</v>
      </c>
      <c r="E2775" s="479"/>
      <c r="F2775" s="480" t="str">
        <f t="shared" si="87"/>
        <v>98370</v>
      </c>
      <c r="G2775" s="481">
        <f t="shared" si="86"/>
        <v>0</v>
      </c>
      <c r="H2775" s="468"/>
    </row>
    <row r="2776" spans="1:8" s="6" customFormat="1" ht="45" x14ac:dyDescent="0.25">
      <c r="A2776" s="522">
        <v>98389</v>
      </c>
      <c r="B2776" s="523" t="s">
        <v>14961</v>
      </c>
      <c r="C2776" s="522" t="s">
        <v>255</v>
      </c>
      <c r="D2776" s="524">
        <v>0</v>
      </c>
      <c r="E2776" s="479"/>
      <c r="F2776" s="480" t="str">
        <f t="shared" si="87"/>
        <v>98389</v>
      </c>
      <c r="G2776" s="481">
        <f t="shared" si="86"/>
        <v>0</v>
      </c>
      <c r="H2776" s="468"/>
    </row>
    <row r="2777" spans="1:8" s="6" customFormat="1" ht="45" x14ac:dyDescent="0.25">
      <c r="A2777" s="522">
        <v>98390</v>
      </c>
      <c r="B2777" s="523" t="s">
        <v>14962</v>
      </c>
      <c r="C2777" s="522" t="s">
        <v>255</v>
      </c>
      <c r="D2777" s="524">
        <v>0</v>
      </c>
      <c r="E2777" s="479"/>
      <c r="F2777" s="480" t="str">
        <f t="shared" si="87"/>
        <v>98390</v>
      </c>
      <c r="G2777" s="481">
        <f t="shared" si="86"/>
        <v>0</v>
      </c>
      <c r="H2777" s="468"/>
    </row>
    <row r="2778" spans="1:8" s="6" customFormat="1" ht="45" x14ac:dyDescent="0.25">
      <c r="A2778" s="522">
        <v>98391</v>
      </c>
      <c r="B2778" s="523" t="s">
        <v>14963</v>
      </c>
      <c r="C2778" s="522" t="s">
        <v>255</v>
      </c>
      <c r="D2778" s="524">
        <v>0</v>
      </c>
      <c r="E2778" s="479"/>
      <c r="F2778" s="480" t="str">
        <f t="shared" si="87"/>
        <v>98391</v>
      </c>
      <c r="G2778" s="481">
        <f t="shared" si="86"/>
        <v>0</v>
      </c>
      <c r="H2778" s="468"/>
    </row>
    <row r="2779" spans="1:8" s="6" customFormat="1" ht="45" x14ac:dyDescent="0.25">
      <c r="A2779" s="522">
        <v>98392</v>
      </c>
      <c r="B2779" s="523" t="s">
        <v>14964</v>
      </c>
      <c r="C2779" s="522" t="s">
        <v>255</v>
      </c>
      <c r="D2779" s="524">
        <v>0</v>
      </c>
      <c r="E2779" s="479"/>
      <c r="F2779" s="480" t="str">
        <f t="shared" si="87"/>
        <v>98392</v>
      </c>
      <c r="G2779" s="481">
        <f t="shared" si="86"/>
        <v>0</v>
      </c>
      <c r="H2779" s="468"/>
    </row>
    <row r="2780" spans="1:8" s="6" customFormat="1" ht="45" x14ac:dyDescent="0.25">
      <c r="A2780" s="522">
        <v>98393</v>
      </c>
      <c r="B2780" s="523" t="s">
        <v>14965</v>
      </c>
      <c r="C2780" s="522" t="s">
        <v>255</v>
      </c>
      <c r="D2780" s="524">
        <v>0</v>
      </c>
      <c r="E2780" s="479"/>
      <c r="F2780" s="480" t="str">
        <f t="shared" si="87"/>
        <v>98393</v>
      </c>
      <c r="G2780" s="481">
        <f t="shared" si="86"/>
        <v>0</v>
      </c>
      <c r="H2780" s="468"/>
    </row>
    <row r="2781" spans="1:8" s="6" customFormat="1" ht="45" x14ac:dyDescent="0.25">
      <c r="A2781" s="522">
        <v>98394</v>
      </c>
      <c r="B2781" s="523" t="s">
        <v>14966</v>
      </c>
      <c r="C2781" s="522" t="s">
        <v>255</v>
      </c>
      <c r="D2781" s="524">
        <v>0</v>
      </c>
      <c r="E2781" s="479"/>
      <c r="F2781" s="480" t="str">
        <f t="shared" si="87"/>
        <v>98394</v>
      </c>
      <c r="G2781" s="481">
        <f t="shared" si="86"/>
        <v>0</v>
      </c>
      <c r="H2781" s="468"/>
    </row>
    <row r="2782" spans="1:8" s="6" customFormat="1" ht="45" x14ac:dyDescent="0.25">
      <c r="A2782" s="522">
        <v>98395</v>
      </c>
      <c r="B2782" s="523" t="s">
        <v>14967</v>
      </c>
      <c r="C2782" s="522" t="s">
        <v>255</v>
      </c>
      <c r="D2782" s="524">
        <v>0</v>
      </c>
      <c r="E2782" s="479"/>
      <c r="F2782" s="480" t="str">
        <f t="shared" si="87"/>
        <v>98395</v>
      </c>
      <c r="G2782" s="481">
        <f t="shared" si="86"/>
        <v>0</v>
      </c>
      <c r="H2782" s="468"/>
    </row>
    <row r="2783" spans="1:8" s="6" customFormat="1" ht="45" x14ac:dyDescent="0.25">
      <c r="A2783" s="522">
        <v>98396</v>
      </c>
      <c r="B2783" s="523" t="s">
        <v>14968</v>
      </c>
      <c r="C2783" s="522" t="s">
        <v>255</v>
      </c>
      <c r="D2783" s="524">
        <v>0</v>
      </c>
      <c r="E2783" s="479"/>
      <c r="F2783" s="480" t="str">
        <f t="shared" si="87"/>
        <v>98396</v>
      </c>
      <c r="G2783" s="481">
        <f t="shared" si="86"/>
        <v>0</v>
      </c>
      <c r="H2783" s="468"/>
    </row>
    <row r="2784" spans="1:8" s="6" customFormat="1" ht="60" x14ac:dyDescent="0.25">
      <c r="A2784" s="522">
        <v>98369</v>
      </c>
      <c r="B2784" s="523" t="s">
        <v>14969</v>
      </c>
      <c r="C2784" s="522" t="s">
        <v>1344</v>
      </c>
      <c r="D2784" s="524">
        <v>0</v>
      </c>
      <c r="E2784" s="479"/>
      <c r="F2784" s="480" t="str">
        <f t="shared" si="87"/>
        <v>98369</v>
      </c>
      <c r="G2784" s="481">
        <f t="shared" si="86"/>
        <v>0</v>
      </c>
      <c r="H2784" s="468"/>
    </row>
    <row r="2785" spans="1:8" s="6" customFormat="1" ht="60" x14ac:dyDescent="0.25">
      <c r="A2785" s="522">
        <v>98360</v>
      </c>
      <c r="B2785" s="523" t="s">
        <v>14970</v>
      </c>
      <c r="C2785" s="522" t="s">
        <v>1344</v>
      </c>
      <c r="D2785" s="524">
        <v>0</v>
      </c>
      <c r="E2785" s="479"/>
      <c r="F2785" s="480" t="str">
        <f t="shared" si="87"/>
        <v>98360</v>
      </c>
      <c r="G2785" s="481">
        <f t="shared" si="86"/>
        <v>0</v>
      </c>
      <c r="H2785" s="468"/>
    </row>
    <row r="2786" spans="1:8" s="6" customFormat="1" ht="60" x14ac:dyDescent="0.25">
      <c r="A2786" s="522">
        <v>98368</v>
      </c>
      <c r="B2786" s="523" t="s">
        <v>14971</v>
      </c>
      <c r="C2786" s="522" t="s">
        <v>1344</v>
      </c>
      <c r="D2786" s="524">
        <v>0</v>
      </c>
      <c r="E2786" s="479"/>
      <c r="F2786" s="480" t="str">
        <f t="shared" si="87"/>
        <v>98368</v>
      </c>
      <c r="G2786" s="481">
        <f t="shared" si="86"/>
        <v>0</v>
      </c>
      <c r="H2786" s="468"/>
    </row>
    <row r="2787" spans="1:8" s="6" customFormat="1" ht="60" x14ac:dyDescent="0.25">
      <c r="A2787" s="522">
        <v>98359</v>
      </c>
      <c r="B2787" s="523" t="s">
        <v>14972</v>
      </c>
      <c r="C2787" s="522" t="s">
        <v>1344</v>
      </c>
      <c r="D2787" s="524">
        <v>0</v>
      </c>
      <c r="E2787" s="479"/>
      <c r="F2787" s="480" t="str">
        <f t="shared" si="87"/>
        <v>98359</v>
      </c>
      <c r="G2787" s="481">
        <f t="shared" si="86"/>
        <v>0</v>
      </c>
      <c r="H2787" s="468"/>
    </row>
    <row r="2788" spans="1:8" s="6" customFormat="1" ht="60" x14ac:dyDescent="0.25">
      <c r="A2788" s="522">
        <v>98367</v>
      </c>
      <c r="B2788" s="523" t="s">
        <v>14973</v>
      </c>
      <c r="C2788" s="522" t="s">
        <v>1344</v>
      </c>
      <c r="D2788" s="524">
        <v>0</v>
      </c>
      <c r="E2788" s="479"/>
      <c r="F2788" s="480" t="str">
        <f t="shared" si="87"/>
        <v>98367</v>
      </c>
      <c r="G2788" s="481">
        <f t="shared" si="86"/>
        <v>0</v>
      </c>
      <c r="H2788" s="468"/>
    </row>
    <row r="2789" spans="1:8" s="6" customFormat="1" ht="60" x14ac:dyDescent="0.25">
      <c r="A2789" s="522">
        <v>98358</v>
      </c>
      <c r="B2789" s="523" t="s">
        <v>14974</v>
      </c>
      <c r="C2789" s="522" t="s">
        <v>1344</v>
      </c>
      <c r="D2789" s="524">
        <v>0</v>
      </c>
      <c r="E2789" s="479"/>
      <c r="F2789" s="480" t="str">
        <f t="shared" si="87"/>
        <v>98358</v>
      </c>
      <c r="G2789" s="481">
        <f t="shared" si="86"/>
        <v>0</v>
      </c>
      <c r="H2789" s="468"/>
    </row>
    <row r="2790" spans="1:8" s="6" customFormat="1" ht="60" x14ac:dyDescent="0.25">
      <c r="A2790" s="522">
        <v>98352</v>
      </c>
      <c r="B2790" s="523" t="s">
        <v>14975</v>
      </c>
      <c r="C2790" s="522" t="s">
        <v>1344</v>
      </c>
      <c r="D2790" s="524">
        <v>0</v>
      </c>
      <c r="E2790" s="479"/>
      <c r="F2790" s="480" t="str">
        <f t="shared" si="87"/>
        <v>98352</v>
      </c>
      <c r="G2790" s="481">
        <f t="shared" si="86"/>
        <v>0</v>
      </c>
      <c r="H2790" s="468"/>
    </row>
    <row r="2791" spans="1:8" s="6" customFormat="1" ht="45" x14ac:dyDescent="0.25">
      <c r="A2791" s="522">
        <v>98343</v>
      </c>
      <c r="B2791" s="523" t="s">
        <v>14976</v>
      </c>
      <c r="C2791" s="522" t="s">
        <v>1344</v>
      </c>
      <c r="D2791" s="524">
        <v>0</v>
      </c>
      <c r="E2791" s="479"/>
      <c r="F2791" s="480" t="str">
        <f t="shared" si="87"/>
        <v>98343</v>
      </c>
      <c r="G2791" s="481">
        <f t="shared" si="86"/>
        <v>0</v>
      </c>
      <c r="H2791" s="468"/>
    </row>
    <row r="2792" spans="1:8" s="6" customFormat="1" ht="60" x14ac:dyDescent="0.25">
      <c r="A2792" s="522">
        <v>98351</v>
      </c>
      <c r="B2792" s="523" t="s">
        <v>14977</v>
      </c>
      <c r="C2792" s="522" t="s">
        <v>1344</v>
      </c>
      <c r="D2792" s="524">
        <v>0</v>
      </c>
      <c r="E2792" s="479"/>
      <c r="F2792" s="480" t="str">
        <f t="shared" si="87"/>
        <v>98351</v>
      </c>
      <c r="G2792" s="481">
        <f t="shared" si="86"/>
        <v>0</v>
      </c>
      <c r="H2792" s="468"/>
    </row>
    <row r="2793" spans="1:8" s="6" customFormat="1" ht="45" x14ac:dyDescent="0.25">
      <c r="A2793" s="522">
        <v>98342</v>
      </c>
      <c r="B2793" s="523" t="s">
        <v>14978</v>
      </c>
      <c r="C2793" s="522" t="s">
        <v>1344</v>
      </c>
      <c r="D2793" s="524">
        <v>0</v>
      </c>
      <c r="E2793" s="479"/>
      <c r="F2793" s="480" t="str">
        <f t="shared" si="87"/>
        <v>98342</v>
      </c>
      <c r="G2793" s="481">
        <f t="shared" si="86"/>
        <v>0</v>
      </c>
      <c r="H2793" s="468"/>
    </row>
    <row r="2794" spans="1:8" s="6" customFormat="1" ht="60" x14ac:dyDescent="0.25">
      <c r="A2794" s="522">
        <v>98350</v>
      </c>
      <c r="B2794" s="523" t="s">
        <v>14979</v>
      </c>
      <c r="C2794" s="522" t="s">
        <v>1344</v>
      </c>
      <c r="D2794" s="524">
        <v>0</v>
      </c>
      <c r="E2794" s="479"/>
      <c r="F2794" s="480" t="str">
        <f t="shared" si="87"/>
        <v>98350</v>
      </c>
      <c r="G2794" s="481">
        <f t="shared" si="86"/>
        <v>0</v>
      </c>
      <c r="H2794" s="468"/>
    </row>
    <row r="2795" spans="1:8" s="6" customFormat="1" ht="45" x14ac:dyDescent="0.25">
      <c r="A2795" s="522">
        <v>98341</v>
      </c>
      <c r="B2795" s="523" t="s">
        <v>14980</v>
      </c>
      <c r="C2795" s="522" t="s">
        <v>1344</v>
      </c>
      <c r="D2795" s="524">
        <v>0</v>
      </c>
      <c r="E2795" s="479"/>
      <c r="F2795" s="480" t="str">
        <f t="shared" si="87"/>
        <v>98341</v>
      </c>
      <c r="G2795" s="481">
        <f t="shared" si="86"/>
        <v>0</v>
      </c>
      <c r="H2795" s="468"/>
    </row>
    <row r="2796" spans="1:8" s="6" customFormat="1" ht="45" x14ac:dyDescent="0.25">
      <c r="A2796" s="522">
        <v>98381</v>
      </c>
      <c r="B2796" s="523" t="s">
        <v>14981</v>
      </c>
      <c r="C2796" s="522" t="s">
        <v>163</v>
      </c>
      <c r="D2796" s="524">
        <v>0</v>
      </c>
      <c r="E2796" s="479"/>
      <c r="F2796" s="480" t="str">
        <f t="shared" si="87"/>
        <v>98381</v>
      </c>
      <c r="G2796" s="481">
        <f t="shared" si="86"/>
        <v>0</v>
      </c>
      <c r="H2796" s="468"/>
    </row>
    <row r="2797" spans="1:8" s="6" customFormat="1" ht="45" x14ac:dyDescent="0.25">
      <c r="A2797" s="522">
        <v>98382</v>
      </c>
      <c r="B2797" s="523" t="s">
        <v>14982</v>
      </c>
      <c r="C2797" s="522" t="s">
        <v>163</v>
      </c>
      <c r="D2797" s="524">
        <v>0</v>
      </c>
      <c r="E2797" s="479"/>
      <c r="F2797" s="480" t="str">
        <f t="shared" si="87"/>
        <v>98382</v>
      </c>
      <c r="G2797" s="481">
        <f t="shared" si="86"/>
        <v>0</v>
      </c>
      <c r="H2797" s="468"/>
    </row>
    <row r="2798" spans="1:8" s="6" customFormat="1" ht="45" x14ac:dyDescent="0.25">
      <c r="A2798" s="522">
        <v>98383</v>
      </c>
      <c r="B2798" s="523" t="s">
        <v>14983</v>
      </c>
      <c r="C2798" s="522" t="s">
        <v>163</v>
      </c>
      <c r="D2798" s="524">
        <v>0</v>
      </c>
      <c r="E2798" s="479"/>
      <c r="F2798" s="480" t="str">
        <f t="shared" si="87"/>
        <v>98383</v>
      </c>
      <c r="G2798" s="481">
        <f t="shared" si="86"/>
        <v>0</v>
      </c>
      <c r="H2798" s="468"/>
    </row>
    <row r="2799" spans="1:8" s="6" customFormat="1" ht="45" x14ac:dyDescent="0.25">
      <c r="A2799" s="522">
        <v>98384</v>
      </c>
      <c r="B2799" s="523" t="s">
        <v>14984</v>
      </c>
      <c r="C2799" s="522" t="s">
        <v>163</v>
      </c>
      <c r="D2799" s="524">
        <v>0</v>
      </c>
      <c r="E2799" s="479"/>
      <c r="F2799" s="480" t="str">
        <f t="shared" si="87"/>
        <v>98384</v>
      </c>
      <c r="G2799" s="481">
        <f t="shared" si="86"/>
        <v>0</v>
      </c>
      <c r="H2799" s="468"/>
    </row>
    <row r="2800" spans="1:8" s="6" customFormat="1" ht="45" x14ac:dyDescent="0.25">
      <c r="A2800" s="522">
        <v>98385</v>
      </c>
      <c r="B2800" s="523" t="s">
        <v>14985</v>
      </c>
      <c r="C2800" s="522" t="s">
        <v>163</v>
      </c>
      <c r="D2800" s="524">
        <v>0</v>
      </c>
      <c r="E2800" s="479"/>
      <c r="F2800" s="480" t="str">
        <f t="shared" si="87"/>
        <v>98385</v>
      </c>
      <c r="G2800" s="481">
        <f t="shared" si="86"/>
        <v>0</v>
      </c>
      <c r="H2800" s="468"/>
    </row>
    <row r="2801" spans="1:8" s="6" customFormat="1" ht="45" x14ac:dyDescent="0.25">
      <c r="A2801" s="522">
        <v>98386</v>
      </c>
      <c r="B2801" s="523" t="s">
        <v>14986</v>
      </c>
      <c r="C2801" s="522" t="s">
        <v>163</v>
      </c>
      <c r="D2801" s="524">
        <v>0</v>
      </c>
      <c r="E2801" s="479"/>
      <c r="F2801" s="480" t="str">
        <f t="shared" si="87"/>
        <v>98386</v>
      </c>
      <c r="G2801" s="481">
        <f t="shared" si="86"/>
        <v>0</v>
      </c>
      <c r="H2801" s="468"/>
    </row>
    <row r="2802" spans="1:8" s="6" customFormat="1" ht="45" x14ac:dyDescent="0.25">
      <c r="A2802" s="522">
        <v>98387</v>
      </c>
      <c r="B2802" s="523" t="s">
        <v>14987</v>
      </c>
      <c r="C2802" s="522" t="s">
        <v>163</v>
      </c>
      <c r="D2802" s="524">
        <v>0</v>
      </c>
      <c r="E2802" s="479"/>
      <c r="F2802" s="480" t="str">
        <f t="shared" si="87"/>
        <v>98387</v>
      </c>
      <c r="G2802" s="481">
        <f t="shared" si="86"/>
        <v>0</v>
      </c>
      <c r="H2802" s="468"/>
    </row>
    <row r="2803" spans="1:8" s="6" customFormat="1" ht="45" x14ac:dyDescent="0.25">
      <c r="A2803" s="522">
        <v>98388</v>
      </c>
      <c r="B2803" s="523" t="s">
        <v>14988</v>
      </c>
      <c r="C2803" s="522" t="s">
        <v>163</v>
      </c>
      <c r="D2803" s="524">
        <v>0</v>
      </c>
      <c r="E2803" s="479"/>
      <c r="F2803" s="480" t="str">
        <f t="shared" si="87"/>
        <v>98388</v>
      </c>
      <c r="G2803" s="481">
        <f t="shared" si="86"/>
        <v>0</v>
      </c>
      <c r="H2803" s="468"/>
    </row>
    <row r="2804" spans="1:8" s="6" customFormat="1" ht="60" x14ac:dyDescent="0.25">
      <c r="A2804" s="522">
        <v>98346</v>
      </c>
      <c r="B2804" s="523" t="s">
        <v>14989</v>
      </c>
      <c r="C2804" s="522" t="s">
        <v>1344</v>
      </c>
      <c r="D2804" s="524">
        <v>0</v>
      </c>
      <c r="E2804" s="479"/>
      <c r="F2804" s="480" t="str">
        <f t="shared" si="87"/>
        <v>98346</v>
      </c>
      <c r="G2804" s="481">
        <f t="shared" si="86"/>
        <v>0</v>
      </c>
      <c r="H2804" s="468"/>
    </row>
    <row r="2805" spans="1:8" s="6" customFormat="1" ht="60" x14ac:dyDescent="0.25">
      <c r="A2805" s="522">
        <v>98363</v>
      </c>
      <c r="B2805" s="523" t="s">
        <v>14990</v>
      </c>
      <c r="C2805" s="522" t="s">
        <v>1344</v>
      </c>
      <c r="D2805" s="524">
        <v>0</v>
      </c>
      <c r="E2805" s="479"/>
      <c r="F2805" s="480" t="str">
        <f t="shared" si="87"/>
        <v>98363</v>
      </c>
      <c r="G2805" s="481">
        <f t="shared" si="86"/>
        <v>0</v>
      </c>
      <c r="H2805" s="468"/>
    </row>
    <row r="2806" spans="1:8" s="6" customFormat="1" ht="75" x14ac:dyDescent="0.25">
      <c r="A2806" s="522">
        <v>98354</v>
      </c>
      <c r="B2806" s="523" t="s">
        <v>14991</v>
      </c>
      <c r="C2806" s="522" t="s">
        <v>1344</v>
      </c>
      <c r="D2806" s="524">
        <v>0</v>
      </c>
      <c r="E2806" s="479"/>
      <c r="F2806" s="480" t="str">
        <f t="shared" si="87"/>
        <v>98354</v>
      </c>
      <c r="G2806" s="481">
        <f t="shared" si="86"/>
        <v>0</v>
      </c>
      <c r="H2806" s="468"/>
    </row>
    <row r="2807" spans="1:8" s="6" customFormat="1" ht="60" x14ac:dyDescent="0.25">
      <c r="A2807" s="522">
        <v>98337</v>
      </c>
      <c r="B2807" s="523" t="s">
        <v>14992</v>
      </c>
      <c r="C2807" s="522" t="s">
        <v>1344</v>
      </c>
      <c r="D2807" s="524">
        <v>0</v>
      </c>
      <c r="E2807" s="479"/>
      <c r="F2807" s="480" t="str">
        <f t="shared" si="87"/>
        <v>98337</v>
      </c>
      <c r="G2807" s="481">
        <f t="shared" si="86"/>
        <v>0</v>
      </c>
      <c r="H2807" s="468"/>
    </row>
    <row r="2808" spans="1:8" s="6" customFormat="1" ht="60" x14ac:dyDescent="0.25">
      <c r="A2808" s="522">
        <v>98345</v>
      </c>
      <c r="B2808" s="523" t="s">
        <v>14993</v>
      </c>
      <c r="C2808" s="522" t="s">
        <v>1344</v>
      </c>
      <c r="D2808" s="524">
        <v>0</v>
      </c>
      <c r="E2808" s="479"/>
      <c r="F2808" s="480" t="str">
        <f t="shared" si="87"/>
        <v>98345</v>
      </c>
      <c r="G2808" s="481">
        <f t="shared" si="86"/>
        <v>0</v>
      </c>
      <c r="H2808" s="468"/>
    </row>
    <row r="2809" spans="1:8" s="6" customFormat="1" ht="60" x14ac:dyDescent="0.25">
      <c r="A2809" s="522">
        <v>98362</v>
      </c>
      <c r="B2809" s="523" t="s">
        <v>14994</v>
      </c>
      <c r="C2809" s="522" t="s">
        <v>1344</v>
      </c>
      <c r="D2809" s="524">
        <v>0</v>
      </c>
      <c r="E2809" s="479"/>
      <c r="F2809" s="480" t="str">
        <f t="shared" si="87"/>
        <v>98362</v>
      </c>
      <c r="G2809" s="481">
        <f t="shared" si="86"/>
        <v>0</v>
      </c>
      <c r="H2809" s="468"/>
    </row>
    <row r="2810" spans="1:8" s="6" customFormat="1" ht="75" x14ac:dyDescent="0.25">
      <c r="A2810" s="522">
        <v>98403</v>
      </c>
      <c r="B2810" s="523" t="s">
        <v>14995</v>
      </c>
      <c r="C2810" s="522" t="s">
        <v>1344</v>
      </c>
      <c r="D2810" s="524">
        <v>0</v>
      </c>
      <c r="E2810" s="479"/>
      <c r="F2810" s="480" t="str">
        <f t="shared" si="87"/>
        <v>98403</v>
      </c>
      <c r="G2810" s="481">
        <f t="shared" si="86"/>
        <v>0</v>
      </c>
      <c r="H2810" s="468"/>
    </row>
    <row r="2811" spans="1:8" s="6" customFormat="1" ht="60" x14ac:dyDescent="0.25">
      <c r="A2811" s="522">
        <v>98335</v>
      </c>
      <c r="B2811" s="523" t="s">
        <v>14996</v>
      </c>
      <c r="C2811" s="522" t="s">
        <v>1344</v>
      </c>
      <c r="D2811" s="524">
        <v>0</v>
      </c>
      <c r="E2811" s="479"/>
      <c r="F2811" s="480" t="str">
        <f t="shared" si="87"/>
        <v>98335</v>
      </c>
      <c r="G2811" s="481">
        <f t="shared" si="86"/>
        <v>0</v>
      </c>
      <c r="H2811" s="468"/>
    </row>
    <row r="2812" spans="1:8" s="6" customFormat="1" ht="60" x14ac:dyDescent="0.25">
      <c r="A2812" s="522">
        <v>98344</v>
      </c>
      <c r="B2812" s="523" t="s">
        <v>14997</v>
      </c>
      <c r="C2812" s="522" t="s">
        <v>1344</v>
      </c>
      <c r="D2812" s="524">
        <v>0</v>
      </c>
      <c r="E2812" s="479"/>
      <c r="F2812" s="480" t="str">
        <f t="shared" si="87"/>
        <v>98344</v>
      </c>
      <c r="G2812" s="481">
        <f t="shared" si="86"/>
        <v>0</v>
      </c>
      <c r="H2812" s="468"/>
    </row>
    <row r="2813" spans="1:8" s="6" customFormat="1" ht="60" x14ac:dyDescent="0.25">
      <c r="A2813" s="522">
        <v>98361</v>
      </c>
      <c r="B2813" s="523" t="s">
        <v>14998</v>
      </c>
      <c r="C2813" s="522" t="s">
        <v>1344</v>
      </c>
      <c r="D2813" s="524">
        <v>0</v>
      </c>
      <c r="E2813" s="479"/>
      <c r="F2813" s="480" t="str">
        <f t="shared" si="87"/>
        <v>98361</v>
      </c>
      <c r="G2813" s="481">
        <f t="shared" si="86"/>
        <v>0</v>
      </c>
      <c r="H2813" s="468"/>
    </row>
    <row r="2814" spans="1:8" s="6" customFormat="1" ht="75" x14ac:dyDescent="0.25">
      <c r="A2814" s="522">
        <v>98353</v>
      </c>
      <c r="B2814" s="523" t="s">
        <v>14999</v>
      </c>
      <c r="C2814" s="522" t="s">
        <v>1344</v>
      </c>
      <c r="D2814" s="524">
        <v>0</v>
      </c>
      <c r="E2814" s="479"/>
      <c r="F2814" s="480" t="str">
        <f t="shared" si="87"/>
        <v>98353</v>
      </c>
      <c r="G2814" s="481">
        <f t="shared" si="86"/>
        <v>0</v>
      </c>
      <c r="H2814" s="468"/>
    </row>
    <row r="2815" spans="1:8" s="6" customFormat="1" ht="60" x14ac:dyDescent="0.25">
      <c r="A2815" s="522">
        <v>98334</v>
      </c>
      <c r="B2815" s="523" t="s">
        <v>15000</v>
      </c>
      <c r="C2815" s="522" t="s">
        <v>1344</v>
      </c>
      <c r="D2815" s="524">
        <v>0</v>
      </c>
      <c r="E2815" s="479"/>
      <c r="F2815" s="480" t="str">
        <f t="shared" si="87"/>
        <v>98334</v>
      </c>
      <c r="G2815" s="481">
        <f t="shared" si="86"/>
        <v>0</v>
      </c>
      <c r="H2815" s="468"/>
    </row>
    <row r="2816" spans="1:8" s="6" customFormat="1" ht="45" x14ac:dyDescent="0.25">
      <c r="A2816" s="522">
        <v>98371</v>
      </c>
      <c r="B2816" s="523" t="s">
        <v>15001</v>
      </c>
      <c r="C2816" s="522" t="s">
        <v>1344</v>
      </c>
      <c r="D2816" s="524">
        <v>0</v>
      </c>
      <c r="E2816" s="482"/>
      <c r="F2816" s="480" t="str">
        <f t="shared" si="87"/>
        <v>98371</v>
      </c>
      <c r="G2816" s="481">
        <f t="shared" si="86"/>
        <v>0</v>
      </c>
      <c r="H2816" s="468"/>
    </row>
    <row r="2817" spans="1:8" s="6" customFormat="1" x14ac:dyDescent="0.25">
      <c r="A2817" s="522">
        <v>98397</v>
      </c>
      <c r="B2817" s="523" t="s">
        <v>15002</v>
      </c>
      <c r="C2817" s="522" t="s">
        <v>1344</v>
      </c>
      <c r="D2817" s="524">
        <v>15</v>
      </c>
      <c r="E2817" s="479"/>
      <c r="F2817" s="480" t="str">
        <f t="shared" si="87"/>
        <v>98397</v>
      </c>
      <c r="G2817" s="481">
        <f t="shared" si="86"/>
        <v>19.649999999999999</v>
      </c>
      <c r="H2817" s="468"/>
    </row>
    <row r="2818" spans="1:8" s="6" customFormat="1" ht="60" x14ac:dyDescent="0.25">
      <c r="A2818" s="522">
        <v>97280</v>
      </c>
      <c r="B2818" s="523" t="s">
        <v>15003</v>
      </c>
      <c r="C2818" s="522" t="s">
        <v>255</v>
      </c>
      <c r="D2818" s="524">
        <v>0</v>
      </c>
      <c r="E2818" s="479"/>
      <c r="F2818" s="480" t="str">
        <f t="shared" si="87"/>
        <v>97280</v>
      </c>
      <c r="G2818" s="481">
        <f t="shared" si="86"/>
        <v>0</v>
      </c>
      <c r="H2818" s="468"/>
    </row>
    <row r="2819" spans="1:8" s="6" customFormat="1" ht="60" x14ac:dyDescent="0.25">
      <c r="A2819" s="522">
        <v>97275</v>
      </c>
      <c r="B2819" s="523" t="s">
        <v>15004</v>
      </c>
      <c r="C2819" s="522" t="s">
        <v>255</v>
      </c>
      <c r="D2819" s="524">
        <v>0</v>
      </c>
      <c r="E2819" s="479"/>
      <c r="F2819" s="480" t="str">
        <f t="shared" si="87"/>
        <v>97275</v>
      </c>
      <c r="G2819" s="481">
        <f t="shared" si="86"/>
        <v>0</v>
      </c>
      <c r="H2819" s="468"/>
    </row>
    <row r="2820" spans="1:8" s="6" customFormat="1" ht="60" x14ac:dyDescent="0.25">
      <c r="A2820" s="522">
        <v>97279</v>
      </c>
      <c r="B2820" s="523" t="s">
        <v>15005</v>
      </c>
      <c r="C2820" s="522" t="s">
        <v>255</v>
      </c>
      <c r="D2820" s="524">
        <v>0</v>
      </c>
      <c r="E2820" s="479"/>
      <c r="F2820" s="480" t="str">
        <f t="shared" si="87"/>
        <v>97279</v>
      </c>
      <c r="G2820" s="481">
        <f t="shared" ref="G2820:G2883" si="88">ROUND(D2820*(1+$G$2),2)</f>
        <v>0</v>
      </c>
      <c r="H2820" s="468"/>
    </row>
    <row r="2821" spans="1:8" s="6" customFormat="1" ht="60" x14ac:dyDescent="0.25">
      <c r="A2821" s="522">
        <v>97285</v>
      </c>
      <c r="B2821" s="523" t="s">
        <v>15006</v>
      </c>
      <c r="C2821" s="522" t="s">
        <v>255</v>
      </c>
      <c r="D2821" s="524">
        <v>0</v>
      </c>
      <c r="E2821" s="479"/>
      <c r="F2821" s="480" t="str">
        <f t="shared" ref="F2821:F2884" si="89">TRIM(A2821)</f>
        <v>97285</v>
      </c>
      <c r="G2821" s="481">
        <f t="shared" si="88"/>
        <v>0</v>
      </c>
      <c r="H2821" s="468"/>
    </row>
    <row r="2822" spans="1:8" s="6" customFormat="1" ht="60" x14ac:dyDescent="0.25">
      <c r="A2822" s="522">
        <v>97286</v>
      </c>
      <c r="B2822" s="523" t="s">
        <v>15007</v>
      </c>
      <c r="C2822" s="522" t="s">
        <v>255</v>
      </c>
      <c r="D2822" s="524">
        <v>0</v>
      </c>
      <c r="E2822" s="479"/>
      <c r="F2822" s="480" t="str">
        <f t="shared" si="89"/>
        <v>97286</v>
      </c>
      <c r="G2822" s="481">
        <f t="shared" si="88"/>
        <v>0</v>
      </c>
      <c r="H2822" s="468"/>
    </row>
    <row r="2823" spans="1:8" s="6" customFormat="1" ht="60" x14ac:dyDescent="0.25">
      <c r="A2823" s="522">
        <v>97291</v>
      </c>
      <c r="B2823" s="523" t="s">
        <v>15008</v>
      </c>
      <c r="C2823" s="522" t="s">
        <v>255</v>
      </c>
      <c r="D2823" s="524">
        <v>0</v>
      </c>
      <c r="E2823" s="479"/>
      <c r="F2823" s="480" t="str">
        <f t="shared" si="89"/>
        <v>97291</v>
      </c>
      <c r="G2823" s="481">
        <f t="shared" si="88"/>
        <v>0</v>
      </c>
      <c r="H2823" s="468"/>
    </row>
    <row r="2824" spans="1:8" s="6" customFormat="1" ht="60" x14ac:dyDescent="0.25">
      <c r="A2824" s="522">
        <v>97292</v>
      </c>
      <c r="B2824" s="523" t="s">
        <v>15009</v>
      </c>
      <c r="C2824" s="522" t="s">
        <v>255</v>
      </c>
      <c r="D2824" s="524">
        <v>0</v>
      </c>
      <c r="E2824" s="479"/>
      <c r="F2824" s="480" t="str">
        <f t="shared" si="89"/>
        <v>97292</v>
      </c>
      <c r="G2824" s="481">
        <f t="shared" si="88"/>
        <v>0</v>
      </c>
      <c r="H2824" s="468"/>
    </row>
    <row r="2825" spans="1:8" s="6" customFormat="1" ht="60" x14ac:dyDescent="0.25">
      <c r="A2825" s="522">
        <v>97297</v>
      </c>
      <c r="B2825" s="523" t="s">
        <v>15010</v>
      </c>
      <c r="C2825" s="522" t="s">
        <v>255</v>
      </c>
      <c r="D2825" s="524">
        <v>0</v>
      </c>
      <c r="E2825" s="479"/>
      <c r="F2825" s="480" t="str">
        <f t="shared" si="89"/>
        <v>97297</v>
      </c>
      <c r="G2825" s="481">
        <f t="shared" si="88"/>
        <v>0</v>
      </c>
      <c r="H2825" s="468"/>
    </row>
    <row r="2826" spans="1:8" s="6" customFormat="1" ht="60" x14ac:dyDescent="0.25">
      <c r="A2826" s="522">
        <v>97298</v>
      </c>
      <c r="B2826" s="523" t="s">
        <v>15011</v>
      </c>
      <c r="C2826" s="522" t="s">
        <v>255</v>
      </c>
      <c r="D2826" s="524">
        <v>0</v>
      </c>
      <c r="E2826" s="479"/>
      <c r="F2826" s="480" t="str">
        <f t="shared" si="89"/>
        <v>97298</v>
      </c>
      <c r="G2826" s="481">
        <f t="shared" si="88"/>
        <v>0</v>
      </c>
      <c r="H2826" s="468"/>
    </row>
    <row r="2827" spans="1:8" s="6" customFormat="1" ht="60" x14ac:dyDescent="0.25">
      <c r="A2827" s="522">
        <v>97303</v>
      </c>
      <c r="B2827" s="523" t="s">
        <v>15012</v>
      </c>
      <c r="C2827" s="522" t="s">
        <v>255</v>
      </c>
      <c r="D2827" s="524">
        <v>0</v>
      </c>
      <c r="E2827" s="479"/>
      <c r="F2827" s="480" t="str">
        <f t="shared" si="89"/>
        <v>97303</v>
      </c>
      <c r="G2827" s="481">
        <f t="shared" si="88"/>
        <v>0</v>
      </c>
      <c r="H2827" s="468"/>
    </row>
    <row r="2828" spans="1:8" s="6" customFormat="1" ht="60" x14ac:dyDescent="0.25">
      <c r="A2828" s="522">
        <v>97304</v>
      </c>
      <c r="B2828" s="523" t="s">
        <v>15013</v>
      </c>
      <c r="C2828" s="522" t="s">
        <v>255</v>
      </c>
      <c r="D2828" s="524">
        <v>0</v>
      </c>
      <c r="E2828" s="479"/>
      <c r="F2828" s="480" t="str">
        <f t="shared" si="89"/>
        <v>97304</v>
      </c>
      <c r="G2828" s="481">
        <f t="shared" si="88"/>
        <v>0</v>
      </c>
      <c r="H2828" s="468"/>
    </row>
    <row r="2829" spans="1:8" s="6" customFormat="1" ht="60" x14ac:dyDescent="0.25">
      <c r="A2829" s="522">
        <v>97309</v>
      </c>
      <c r="B2829" s="523" t="s">
        <v>15014</v>
      </c>
      <c r="C2829" s="522" t="s">
        <v>255</v>
      </c>
      <c r="D2829" s="524">
        <v>0</v>
      </c>
      <c r="E2829" s="479"/>
      <c r="F2829" s="480" t="str">
        <f t="shared" si="89"/>
        <v>97309</v>
      </c>
      <c r="G2829" s="481">
        <f t="shared" si="88"/>
        <v>0</v>
      </c>
      <c r="H2829" s="468"/>
    </row>
    <row r="2830" spans="1:8" s="6" customFormat="1" ht="60" x14ac:dyDescent="0.25">
      <c r="A2830" s="522">
        <v>97310</v>
      </c>
      <c r="B2830" s="523" t="s">
        <v>15015</v>
      </c>
      <c r="C2830" s="522" t="s">
        <v>255</v>
      </c>
      <c r="D2830" s="524">
        <v>0</v>
      </c>
      <c r="E2830" s="479"/>
      <c r="F2830" s="480" t="str">
        <f t="shared" si="89"/>
        <v>97310</v>
      </c>
      <c r="G2830" s="481">
        <f t="shared" si="88"/>
        <v>0</v>
      </c>
      <c r="H2830" s="468"/>
    </row>
    <row r="2831" spans="1:8" s="6" customFormat="1" ht="60" x14ac:dyDescent="0.25">
      <c r="A2831" s="522">
        <v>97282</v>
      </c>
      <c r="B2831" s="523" t="s">
        <v>15016</v>
      </c>
      <c r="C2831" s="522" t="s">
        <v>255</v>
      </c>
      <c r="D2831" s="524">
        <v>0</v>
      </c>
      <c r="E2831" s="479"/>
      <c r="F2831" s="480" t="str">
        <f t="shared" si="89"/>
        <v>97282</v>
      </c>
      <c r="G2831" s="481">
        <f t="shared" si="88"/>
        <v>0</v>
      </c>
      <c r="H2831" s="468"/>
    </row>
    <row r="2832" spans="1:8" s="6" customFormat="1" ht="60" x14ac:dyDescent="0.25">
      <c r="A2832" s="522">
        <v>97276</v>
      </c>
      <c r="B2832" s="523" t="s">
        <v>15017</v>
      </c>
      <c r="C2832" s="522" t="s">
        <v>255</v>
      </c>
      <c r="D2832" s="524">
        <v>0</v>
      </c>
      <c r="E2832" s="479"/>
      <c r="F2832" s="480" t="str">
        <f t="shared" si="89"/>
        <v>97276</v>
      </c>
      <c r="G2832" s="481">
        <f t="shared" si="88"/>
        <v>0</v>
      </c>
      <c r="H2832" s="468"/>
    </row>
    <row r="2833" spans="1:8" s="6" customFormat="1" ht="60" x14ac:dyDescent="0.25">
      <c r="A2833" s="522">
        <v>97281</v>
      </c>
      <c r="B2833" s="523" t="s">
        <v>15018</v>
      </c>
      <c r="C2833" s="522" t="s">
        <v>255</v>
      </c>
      <c r="D2833" s="524">
        <v>0</v>
      </c>
      <c r="E2833" s="479"/>
      <c r="F2833" s="480" t="str">
        <f t="shared" si="89"/>
        <v>97281</v>
      </c>
      <c r="G2833" s="481">
        <f t="shared" si="88"/>
        <v>0</v>
      </c>
      <c r="H2833" s="468"/>
    </row>
    <row r="2834" spans="1:8" s="6" customFormat="1" ht="60" x14ac:dyDescent="0.25">
      <c r="A2834" s="522">
        <v>97287</v>
      </c>
      <c r="B2834" s="523" t="s">
        <v>15019</v>
      </c>
      <c r="C2834" s="522" t="s">
        <v>255</v>
      </c>
      <c r="D2834" s="524">
        <v>0</v>
      </c>
      <c r="E2834" s="482"/>
      <c r="F2834" s="480" t="str">
        <f t="shared" si="89"/>
        <v>97287</v>
      </c>
      <c r="G2834" s="481">
        <f t="shared" si="88"/>
        <v>0</v>
      </c>
      <c r="H2834" s="468"/>
    </row>
    <row r="2835" spans="1:8" s="6" customFormat="1" ht="60" x14ac:dyDescent="0.25">
      <c r="A2835" s="522">
        <v>97288</v>
      </c>
      <c r="B2835" s="523" t="s">
        <v>15020</v>
      </c>
      <c r="C2835" s="522" t="s">
        <v>255</v>
      </c>
      <c r="D2835" s="524">
        <v>0</v>
      </c>
      <c r="E2835" s="482"/>
      <c r="F2835" s="480" t="str">
        <f t="shared" si="89"/>
        <v>97288</v>
      </c>
      <c r="G2835" s="481">
        <f t="shared" si="88"/>
        <v>0</v>
      </c>
      <c r="H2835" s="468"/>
    </row>
    <row r="2836" spans="1:8" s="6" customFormat="1" ht="60" x14ac:dyDescent="0.25">
      <c r="A2836" s="522">
        <v>97293</v>
      </c>
      <c r="B2836" s="523" t="s">
        <v>15021</v>
      </c>
      <c r="C2836" s="522" t="s">
        <v>255</v>
      </c>
      <c r="D2836" s="524">
        <v>0</v>
      </c>
      <c r="E2836" s="482"/>
      <c r="F2836" s="480" t="str">
        <f t="shared" si="89"/>
        <v>97293</v>
      </c>
      <c r="G2836" s="481">
        <f t="shared" si="88"/>
        <v>0</v>
      </c>
      <c r="H2836" s="468"/>
    </row>
    <row r="2837" spans="1:8" s="6" customFormat="1" ht="60" x14ac:dyDescent="0.25">
      <c r="A2837" s="522">
        <v>97294</v>
      </c>
      <c r="B2837" s="523" t="s">
        <v>15022</v>
      </c>
      <c r="C2837" s="522" t="s">
        <v>255</v>
      </c>
      <c r="D2837" s="524">
        <v>0</v>
      </c>
      <c r="E2837" s="482"/>
      <c r="F2837" s="480" t="str">
        <f t="shared" si="89"/>
        <v>97294</v>
      </c>
      <c r="G2837" s="481">
        <f t="shared" si="88"/>
        <v>0</v>
      </c>
      <c r="H2837" s="468"/>
    </row>
    <row r="2838" spans="1:8" s="6" customFormat="1" ht="60" x14ac:dyDescent="0.25">
      <c r="A2838" s="522">
        <v>97299</v>
      </c>
      <c r="B2838" s="523" t="s">
        <v>15023</v>
      </c>
      <c r="C2838" s="522" t="s">
        <v>255</v>
      </c>
      <c r="D2838" s="524">
        <v>0</v>
      </c>
      <c r="E2838" s="479"/>
      <c r="F2838" s="480" t="str">
        <f t="shared" si="89"/>
        <v>97299</v>
      </c>
      <c r="G2838" s="481">
        <f t="shared" si="88"/>
        <v>0</v>
      </c>
      <c r="H2838" s="468"/>
    </row>
    <row r="2839" spans="1:8" s="6" customFormat="1" ht="60" x14ac:dyDescent="0.25">
      <c r="A2839" s="522">
        <v>97300</v>
      </c>
      <c r="B2839" s="523" t="s">
        <v>15024</v>
      </c>
      <c r="C2839" s="522" t="s">
        <v>255</v>
      </c>
      <c r="D2839" s="524">
        <v>0</v>
      </c>
      <c r="E2839" s="479"/>
      <c r="F2839" s="480" t="str">
        <f t="shared" si="89"/>
        <v>97300</v>
      </c>
      <c r="G2839" s="481">
        <f t="shared" si="88"/>
        <v>0</v>
      </c>
      <c r="H2839" s="468"/>
    </row>
    <row r="2840" spans="1:8" s="6" customFormat="1" ht="60" x14ac:dyDescent="0.25">
      <c r="A2840" s="522">
        <v>97305</v>
      </c>
      <c r="B2840" s="523" t="s">
        <v>15025</v>
      </c>
      <c r="C2840" s="522" t="s">
        <v>255</v>
      </c>
      <c r="D2840" s="524">
        <v>0</v>
      </c>
      <c r="E2840" s="479"/>
      <c r="F2840" s="480" t="str">
        <f t="shared" si="89"/>
        <v>97305</v>
      </c>
      <c r="G2840" s="481">
        <f t="shared" si="88"/>
        <v>0</v>
      </c>
      <c r="H2840" s="468"/>
    </row>
    <row r="2841" spans="1:8" s="6" customFormat="1" ht="60" x14ac:dyDescent="0.25">
      <c r="A2841" s="522">
        <v>97306</v>
      </c>
      <c r="B2841" s="523" t="s">
        <v>15026</v>
      </c>
      <c r="C2841" s="522" t="s">
        <v>255</v>
      </c>
      <c r="D2841" s="524">
        <v>0</v>
      </c>
      <c r="E2841" s="482"/>
      <c r="F2841" s="480" t="str">
        <f t="shared" si="89"/>
        <v>97306</v>
      </c>
      <c r="G2841" s="481">
        <f t="shared" si="88"/>
        <v>0</v>
      </c>
      <c r="H2841" s="468"/>
    </row>
    <row r="2842" spans="1:8" s="6" customFormat="1" ht="60" x14ac:dyDescent="0.25">
      <c r="A2842" s="522">
        <v>97311</v>
      </c>
      <c r="B2842" s="523" t="s">
        <v>15027</v>
      </c>
      <c r="C2842" s="522" t="s">
        <v>255</v>
      </c>
      <c r="D2842" s="524">
        <v>0</v>
      </c>
      <c r="E2842" s="482"/>
      <c r="F2842" s="480" t="str">
        <f t="shared" si="89"/>
        <v>97311</v>
      </c>
      <c r="G2842" s="481">
        <f t="shared" si="88"/>
        <v>0</v>
      </c>
      <c r="H2842" s="468"/>
    </row>
    <row r="2843" spans="1:8" s="6" customFormat="1" ht="60" x14ac:dyDescent="0.25">
      <c r="A2843" s="522">
        <v>97312</v>
      </c>
      <c r="B2843" s="523" t="s">
        <v>15028</v>
      </c>
      <c r="C2843" s="522" t="s">
        <v>255</v>
      </c>
      <c r="D2843" s="524">
        <v>0</v>
      </c>
      <c r="E2843" s="479"/>
      <c r="F2843" s="480" t="str">
        <f t="shared" si="89"/>
        <v>97312</v>
      </c>
      <c r="G2843" s="481">
        <f t="shared" si="88"/>
        <v>0</v>
      </c>
      <c r="H2843" s="468"/>
    </row>
    <row r="2844" spans="1:8" s="6" customFormat="1" ht="60" x14ac:dyDescent="0.25">
      <c r="A2844" s="522">
        <v>97278</v>
      </c>
      <c r="B2844" s="523" t="s">
        <v>15029</v>
      </c>
      <c r="C2844" s="522" t="s">
        <v>255</v>
      </c>
      <c r="D2844" s="524">
        <v>0</v>
      </c>
      <c r="E2844" s="479"/>
      <c r="F2844" s="480" t="str">
        <f t="shared" si="89"/>
        <v>97278</v>
      </c>
      <c r="G2844" s="481">
        <f t="shared" si="88"/>
        <v>0</v>
      </c>
      <c r="H2844" s="468"/>
    </row>
    <row r="2845" spans="1:8" s="6" customFormat="1" ht="60" x14ac:dyDescent="0.25">
      <c r="A2845" s="522">
        <v>97274</v>
      </c>
      <c r="B2845" s="523" t="s">
        <v>15030</v>
      </c>
      <c r="C2845" s="522" t="s">
        <v>255</v>
      </c>
      <c r="D2845" s="524">
        <v>0</v>
      </c>
      <c r="E2845" s="482"/>
      <c r="F2845" s="480" t="str">
        <f t="shared" si="89"/>
        <v>97274</v>
      </c>
      <c r="G2845" s="481">
        <f t="shared" si="88"/>
        <v>0</v>
      </c>
      <c r="H2845" s="468"/>
    </row>
    <row r="2846" spans="1:8" s="6" customFormat="1" ht="60" x14ac:dyDescent="0.25">
      <c r="A2846" s="522">
        <v>97283</v>
      </c>
      <c r="B2846" s="523" t="s">
        <v>15031</v>
      </c>
      <c r="C2846" s="522" t="s">
        <v>255</v>
      </c>
      <c r="D2846" s="524">
        <v>0</v>
      </c>
      <c r="E2846" s="479"/>
      <c r="F2846" s="480" t="str">
        <f t="shared" si="89"/>
        <v>97283</v>
      </c>
      <c r="G2846" s="481">
        <f t="shared" si="88"/>
        <v>0</v>
      </c>
      <c r="H2846" s="468"/>
    </row>
    <row r="2847" spans="1:8" s="6" customFormat="1" ht="60" x14ac:dyDescent="0.25">
      <c r="A2847" s="522">
        <v>97284</v>
      </c>
      <c r="B2847" s="523" t="s">
        <v>15032</v>
      </c>
      <c r="C2847" s="522" t="s">
        <v>255</v>
      </c>
      <c r="D2847" s="524">
        <v>0</v>
      </c>
      <c r="E2847" s="482"/>
      <c r="F2847" s="480" t="str">
        <f t="shared" si="89"/>
        <v>97284</v>
      </c>
      <c r="G2847" s="481">
        <f t="shared" si="88"/>
        <v>0</v>
      </c>
      <c r="H2847" s="468"/>
    </row>
    <row r="2848" spans="1:8" s="6" customFormat="1" ht="60" x14ac:dyDescent="0.25">
      <c r="A2848" s="522">
        <v>97289</v>
      </c>
      <c r="B2848" s="523" t="s">
        <v>15033</v>
      </c>
      <c r="C2848" s="522" t="s">
        <v>255</v>
      </c>
      <c r="D2848" s="524">
        <v>0</v>
      </c>
      <c r="E2848" s="482"/>
      <c r="F2848" s="480" t="str">
        <f t="shared" si="89"/>
        <v>97289</v>
      </c>
      <c r="G2848" s="481">
        <f t="shared" si="88"/>
        <v>0</v>
      </c>
      <c r="H2848" s="468"/>
    </row>
    <row r="2849" spans="1:8" s="6" customFormat="1" ht="60" x14ac:dyDescent="0.25">
      <c r="A2849" s="522">
        <v>97290</v>
      </c>
      <c r="B2849" s="523" t="s">
        <v>15034</v>
      </c>
      <c r="C2849" s="522" t="s">
        <v>255</v>
      </c>
      <c r="D2849" s="524">
        <v>0</v>
      </c>
      <c r="E2849" s="482"/>
      <c r="F2849" s="480" t="str">
        <f t="shared" si="89"/>
        <v>97290</v>
      </c>
      <c r="G2849" s="481">
        <f t="shared" si="88"/>
        <v>0</v>
      </c>
      <c r="H2849" s="468"/>
    </row>
    <row r="2850" spans="1:8" s="6" customFormat="1" ht="60" x14ac:dyDescent="0.25">
      <c r="A2850" s="522">
        <v>97295</v>
      </c>
      <c r="B2850" s="523" t="s">
        <v>15035</v>
      </c>
      <c r="C2850" s="522" t="s">
        <v>255</v>
      </c>
      <c r="D2850" s="524">
        <v>0</v>
      </c>
      <c r="E2850" s="482"/>
      <c r="F2850" s="480" t="str">
        <f t="shared" si="89"/>
        <v>97295</v>
      </c>
      <c r="G2850" s="481">
        <f t="shared" si="88"/>
        <v>0</v>
      </c>
      <c r="H2850" s="468"/>
    </row>
    <row r="2851" spans="1:8" s="6" customFormat="1" ht="60" x14ac:dyDescent="0.25">
      <c r="A2851" s="522">
        <v>97296</v>
      </c>
      <c r="B2851" s="523" t="s">
        <v>15036</v>
      </c>
      <c r="C2851" s="522" t="s">
        <v>255</v>
      </c>
      <c r="D2851" s="524">
        <v>0</v>
      </c>
      <c r="E2851" s="479"/>
      <c r="F2851" s="480" t="str">
        <f t="shared" si="89"/>
        <v>97296</v>
      </c>
      <c r="G2851" s="481">
        <f t="shared" si="88"/>
        <v>0</v>
      </c>
      <c r="H2851" s="468"/>
    </row>
    <row r="2852" spans="1:8" s="6" customFormat="1" ht="60" x14ac:dyDescent="0.25">
      <c r="A2852" s="522">
        <v>97301</v>
      </c>
      <c r="B2852" s="523" t="s">
        <v>15037</v>
      </c>
      <c r="C2852" s="522" t="s">
        <v>255</v>
      </c>
      <c r="D2852" s="524">
        <v>0</v>
      </c>
      <c r="E2852" s="479"/>
      <c r="F2852" s="480" t="str">
        <f t="shared" si="89"/>
        <v>97301</v>
      </c>
      <c r="G2852" s="481">
        <f t="shared" si="88"/>
        <v>0</v>
      </c>
      <c r="H2852" s="468"/>
    </row>
    <row r="2853" spans="1:8" s="6" customFormat="1" ht="60" x14ac:dyDescent="0.25">
      <c r="A2853" s="522">
        <v>97302</v>
      </c>
      <c r="B2853" s="523" t="s">
        <v>15038</v>
      </c>
      <c r="C2853" s="522" t="s">
        <v>255</v>
      </c>
      <c r="D2853" s="524">
        <v>0</v>
      </c>
      <c r="E2853" s="479"/>
      <c r="F2853" s="480" t="str">
        <f t="shared" si="89"/>
        <v>97302</v>
      </c>
      <c r="G2853" s="481">
        <f t="shared" si="88"/>
        <v>0</v>
      </c>
      <c r="H2853" s="468"/>
    </row>
    <row r="2854" spans="1:8" s="6" customFormat="1" ht="60" x14ac:dyDescent="0.25">
      <c r="A2854" s="522">
        <v>97307</v>
      </c>
      <c r="B2854" s="523" t="s">
        <v>15039</v>
      </c>
      <c r="C2854" s="522" t="s">
        <v>255</v>
      </c>
      <c r="D2854" s="524">
        <v>0</v>
      </c>
      <c r="E2854" s="479"/>
      <c r="F2854" s="480" t="str">
        <f t="shared" si="89"/>
        <v>97307</v>
      </c>
      <c r="G2854" s="481">
        <f t="shared" si="88"/>
        <v>0</v>
      </c>
      <c r="H2854" s="468"/>
    </row>
    <row r="2855" spans="1:8" s="6" customFormat="1" ht="60" x14ac:dyDescent="0.25">
      <c r="A2855" s="522">
        <v>97277</v>
      </c>
      <c r="B2855" s="523" t="s">
        <v>15040</v>
      </c>
      <c r="C2855" s="522" t="s">
        <v>255</v>
      </c>
      <c r="D2855" s="524">
        <v>0</v>
      </c>
      <c r="E2855" s="479"/>
      <c r="F2855" s="480" t="str">
        <f t="shared" si="89"/>
        <v>97277</v>
      </c>
      <c r="G2855" s="481">
        <f t="shared" si="88"/>
        <v>0</v>
      </c>
      <c r="H2855" s="468"/>
    </row>
    <row r="2856" spans="1:8" s="6" customFormat="1" ht="60" x14ac:dyDescent="0.25">
      <c r="A2856" s="522">
        <v>97308</v>
      </c>
      <c r="B2856" s="523" t="s">
        <v>15041</v>
      </c>
      <c r="C2856" s="522" t="s">
        <v>255</v>
      </c>
      <c r="D2856" s="524">
        <v>0</v>
      </c>
      <c r="E2856" s="479"/>
      <c r="F2856" s="480" t="str">
        <f t="shared" si="89"/>
        <v>97308</v>
      </c>
      <c r="G2856" s="481">
        <f t="shared" si="88"/>
        <v>0</v>
      </c>
      <c r="H2856" s="468"/>
    </row>
    <row r="2857" spans="1:8" s="6" customFormat="1" ht="45" x14ac:dyDescent="0.25">
      <c r="A2857" s="522">
        <v>97238</v>
      </c>
      <c r="B2857" s="523" t="s">
        <v>15042</v>
      </c>
      <c r="C2857" s="522" t="s">
        <v>163</v>
      </c>
      <c r="D2857" s="524">
        <v>0</v>
      </c>
      <c r="E2857" s="479"/>
      <c r="F2857" s="480" t="str">
        <f t="shared" si="89"/>
        <v>97238</v>
      </c>
      <c r="G2857" s="481">
        <f t="shared" si="88"/>
        <v>0</v>
      </c>
      <c r="H2857" s="468"/>
    </row>
    <row r="2858" spans="1:8" s="6" customFormat="1" ht="45" x14ac:dyDescent="0.25">
      <c r="A2858" s="522">
        <v>97239</v>
      </c>
      <c r="B2858" s="523" t="s">
        <v>15043</v>
      </c>
      <c r="C2858" s="522" t="s">
        <v>163</v>
      </c>
      <c r="D2858" s="524">
        <v>0</v>
      </c>
      <c r="E2858" s="479"/>
      <c r="F2858" s="480" t="str">
        <f t="shared" si="89"/>
        <v>97239</v>
      </c>
      <c r="G2858" s="481">
        <f t="shared" si="88"/>
        <v>0</v>
      </c>
      <c r="H2858" s="468"/>
    </row>
    <row r="2859" spans="1:8" s="6" customFormat="1" ht="45" x14ac:dyDescent="0.25">
      <c r="A2859" s="522">
        <v>97240</v>
      </c>
      <c r="B2859" s="523" t="s">
        <v>15044</v>
      </c>
      <c r="C2859" s="522" t="s">
        <v>163</v>
      </c>
      <c r="D2859" s="524">
        <v>0</v>
      </c>
      <c r="E2859" s="479"/>
      <c r="F2859" s="480" t="str">
        <f t="shared" si="89"/>
        <v>97240</v>
      </c>
      <c r="G2859" s="481">
        <f t="shared" si="88"/>
        <v>0</v>
      </c>
      <c r="H2859" s="468"/>
    </row>
    <row r="2860" spans="1:8" s="6" customFormat="1" ht="45" x14ac:dyDescent="0.25">
      <c r="A2860" s="522">
        <v>97241</v>
      </c>
      <c r="B2860" s="523" t="s">
        <v>15045</v>
      </c>
      <c r="C2860" s="522" t="s">
        <v>163</v>
      </c>
      <c r="D2860" s="524">
        <v>0</v>
      </c>
      <c r="E2860" s="479"/>
      <c r="F2860" s="480" t="str">
        <f t="shared" si="89"/>
        <v>97241</v>
      </c>
      <c r="G2860" s="481">
        <f t="shared" si="88"/>
        <v>0</v>
      </c>
      <c r="H2860" s="468"/>
    </row>
    <row r="2861" spans="1:8" s="6" customFormat="1" ht="45" x14ac:dyDescent="0.25">
      <c r="A2861" s="522">
        <v>97242</v>
      </c>
      <c r="B2861" s="523" t="s">
        <v>15046</v>
      </c>
      <c r="C2861" s="522" t="s">
        <v>163</v>
      </c>
      <c r="D2861" s="524">
        <v>0</v>
      </c>
      <c r="E2861" s="479"/>
      <c r="F2861" s="480" t="str">
        <f t="shared" si="89"/>
        <v>97242</v>
      </c>
      <c r="G2861" s="481">
        <f t="shared" si="88"/>
        <v>0</v>
      </c>
      <c r="H2861" s="468"/>
    </row>
    <row r="2862" spans="1:8" s="6" customFormat="1" ht="45" x14ac:dyDescent="0.25">
      <c r="A2862" s="522">
        <v>97243</v>
      </c>
      <c r="B2862" s="523" t="s">
        <v>15047</v>
      </c>
      <c r="C2862" s="522" t="s">
        <v>163</v>
      </c>
      <c r="D2862" s="524">
        <v>0</v>
      </c>
      <c r="E2862" s="479"/>
      <c r="F2862" s="480" t="str">
        <f t="shared" si="89"/>
        <v>97243</v>
      </c>
      <c r="G2862" s="481">
        <f t="shared" si="88"/>
        <v>0</v>
      </c>
      <c r="H2862" s="468"/>
    </row>
    <row r="2863" spans="1:8" s="6" customFormat="1" ht="45" x14ac:dyDescent="0.25">
      <c r="A2863" s="522">
        <v>97244</v>
      </c>
      <c r="B2863" s="523" t="s">
        <v>15048</v>
      </c>
      <c r="C2863" s="522" t="s">
        <v>163</v>
      </c>
      <c r="D2863" s="524">
        <v>0</v>
      </c>
      <c r="E2863" s="479"/>
      <c r="F2863" s="480" t="str">
        <f t="shared" si="89"/>
        <v>97244</v>
      </c>
      <c r="G2863" s="481">
        <f t="shared" si="88"/>
        <v>0</v>
      </c>
      <c r="H2863" s="468"/>
    </row>
    <row r="2864" spans="1:8" s="6" customFormat="1" ht="45" x14ac:dyDescent="0.25">
      <c r="A2864" s="522">
        <v>97245</v>
      </c>
      <c r="B2864" s="523" t="s">
        <v>15049</v>
      </c>
      <c r="C2864" s="522" t="s">
        <v>163</v>
      </c>
      <c r="D2864" s="524">
        <v>0</v>
      </c>
      <c r="E2864" s="479"/>
      <c r="F2864" s="480" t="str">
        <f t="shared" si="89"/>
        <v>97245</v>
      </c>
      <c r="G2864" s="481">
        <f t="shared" si="88"/>
        <v>0</v>
      </c>
      <c r="H2864" s="468"/>
    </row>
    <row r="2865" spans="1:8" s="6" customFormat="1" ht="45" x14ac:dyDescent="0.25">
      <c r="A2865" s="522">
        <v>97236</v>
      </c>
      <c r="B2865" s="523" t="s">
        <v>15050</v>
      </c>
      <c r="C2865" s="522" t="s">
        <v>163</v>
      </c>
      <c r="D2865" s="524">
        <v>0</v>
      </c>
      <c r="E2865" s="479"/>
      <c r="F2865" s="480" t="str">
        <f t="shared" si="89"/>
        <v>97236</v>
      </c>
      <c r="G2865" s="481">
        <f t="shared" si="88"/>
        <v>0</v>
      </c>
      <c r="H2865" s="468"/>
    </row>
    <row r="2866" spans="1:8" s="6" customFormat="1" ht="45" x14ac:dyDescent="0.25">
      <c r="A2866" s="522">
        <v>97246</v>
      </c>
      <c r="B2866" s="523" t="s">
        <v>15051</v>
      </c>
      <c r="C2866" s="522" t="s">
        <v>163</v>
      </c>
      <c r="D2866" s="524">
        <v>0</v>
      </c>
      <c r="E2866" s="479"/>
      <c r="F2866" s="480" t="str">
        <f t="shared" si="89"/>
        <v>97246</v>
      </c>
      <c r="G2866" s="481">
        <f t="shared" si="88"/>
        <v>0</v>
      </c>
      <c r="H2866" s="468"/>
    </row>
    <row r="2867" spans="1:8" s="6" customFormat="1" ht="45" x14ac:dyDescent="0.25">
      <c r="A2867" s="522">
        <v>97247</v>
      </c>
      <c r="B2867" s="523" t="s">
        <v>15052</v>
      </c>
      <c r="C2867" s="522" t="s">
        <v>163</v>
      </c>
      <c r="D2867" s="524">
        <v>0</v>
      </c>
      <c r="E2867" s="479"/>
      <c r="F2867" s="480" t="str">
        <f t="shared" si="89"/>
        <v>97247</v>
      </c>
      <c r="G2867" s="481">
        <f t="shared" si="88"/>
        <v>0</v>
      </c>
      <c r="H2867" s="468"/>
    </row>
    <row r="2868" spans="1:8" s="6" customFormat="1" ht="45" x14ac:dyDescent="0.25">
      <c r="A2868" s="522">
        <v>97237</v>
      </c>
      <c r="B2868" s="523" t="s">
        <v>15053</v>
      </c>
      <c r="C2868" s="522" t="s">
        <v>163</v>
      </c>
      <c r="D2868" s="524">
        <v>0</v>
      </c>
      <c r="E2868" s="479"/>
      <c r="F2868" s="480" t="str">
        <f t="shared" si="89"/>
        <v>97237</v>
      </c>
      <c r="G2868" s="481">
        <f t="shared" si="88"/>
        <v>0</v>
      </c>
      <c r="H2868" s="468"/>
    </row>
    <row r="2869" spans="1:8" s="6" customFormat="1" ht="45" x14ac:dyDescent="0.25">
      <c r="A2869" s="522">
        <v>97248</v>
      </c>
      <c r="B2869" s="523" t="s">
        <v>15054</v>
      </c>
      <c r="C2869" s="522" t="s">
        <v>163</v>
      </c>
      <c r="D2869" s="524">
        <v>0</v>
      </c>
      <c r="E2869" s="479"/>
      <c r="F2869" s="480" t="str">
        <f t="shared" si="89"/>
        <v>97248</v>
      </c>
      <c r="G2869" s="481">
        <f t="shared" si="88"/>
        <v>0</v>
      </c>
      <c r="H2869" s="468"/>
    </row>
    <row r="2870" spans="1:8" s="6" customFormat="1" ht="45" x14ac:dyDescent="0.25">
      <c r="A2870" s="522">
        <v>97251</v>
      </c>
      <c r="B2870" s="523" t="s">
        <v>15055</v>
      </c>
      <c r="C2870" s="522" t="s">
        <v>255</v>
      </c>
      <c r="D2870" s="524">
        <v>0</v>
      </c>
      <c r="E2870" s="479"/>
      <c r="F2870" s="480" t="str">
        <f t="shared" si="89"/>
        <v>97251</v>
      </c>
      <c r="G2870" s="481">
        <f t="shared" si="88"/>
        <v>0</v>
      </c>
      <c r="H2870" s="468"/>
    </row>
    <row r="2871" spans="1:8" s="6" customFormat="1" ht="45" x14ac:dyDescent="0.25">
      <c r="A2871" s="522">
        <v>97254</v>
      </c>
      <c r="B2871" s="523" t="s">
        <v>15056</v>
      </c>
      <c r="C2871" s="522" t="s">
        <v>255</v>
      </c>
      <c r="D2871" s="524">
        <v>0</v>
      </c>
      <c r="E2871" s="479"/>
      <c r="F2871" s="480" t="str">
        <f t="shared" si="89"/>
        <v>97254</v>
      </c>
      <c r="G2871" s="481">
        <f t="shared" si="88"/>
        <v>0</v>
      </c>
      <c r="H2871" s="468"/>
    </row>
    <row r="2872" spans="1:8" s="6" customFormat="1" ht="45" x14ac:dyDescent="0.25">
      <c r="A2872" s="522">
        <v>97255</v>
      </c>
      <c r="B2872" s="523" t="s">
        <v>15057</v>
      </c>
      <c r="C2872" s="522" t="s">
        <v>255</v>
      </c>
      <c r="D2872" s="524">
        <v>0</v>
      </c>
      <c r="E2872" s="479"/>
      <c r="F2872" s="480" t="str">
        <f t="shared" si="89"/>
        <v>97255</v>
      </c>
      <c r="G2872" s="481">
        <f t="shared" si="88"/>
        <v>0</v>
      </c>
      <c r="H2872" s="468"/>
    </row>
    <row r="2873" spans="1:8" s="6" customFormat="1" ht="45" x14ac:dyDescent="0.25">
      <c r="A2873" s="522">
        <v>97249</v>
      </c>
      <c r="B2873" s="523" t="s">
        <v>15058</v>
      </c>
      <c r="C2873" s="522" t="s">
        <v>255</v>
      </c>
      <c r="D2873" s="524">
        <v>0</v>
      </c>
      <c r="E2873" s="479"/>
      <c r="F2873" s="480" t="str">
        <f t="shared" si="89"/>
        <v>97249</v>
      </c>
      <c r="G2873" s="481">
        <f t="shared" si="88"/>
        <v>0</v>
      </c>
      <c r="H2873" s="468"/>
    </row>
    <row r="2874" spans="1:8" s="6" customFormat="1" ht="45" x14ac:dyDescent="0.25">
      <c r="A2874" s="522">
        <v>97250</v>
      </c>
      <c r="B2874" s="523" t="s">
        <v>15059</v>
      </c>
      <c r="C2874" s="522" t="s">
        <v>255</v>
      </c>
      <c r="D2874" s="524">
        <v>0</v>
      </c>
      <c r="E2874" s="479"/>
      <c r="F2874" s="480" t="str">
        <f t="shared" si="89"/>
        <v>97250</v>
      </c>
      <c r="G2874" s="481">
        <f t="shared" si="88"/>
        <v>0</v>
      </c>
      <c r="H2874" s="468"/>
    </row>
    <row r="2875" spans="1:8" s="6" customFormat="1" ht="45" x14ac:dyDescent="0.25">
      <c r="A2875" s="522">
        <v>97258</v>
      </c>
      <c r="B2875" s="523" t="s">
        <v>15060</v>
      </c>
      <c r="C2875" s="522" t="s">
        <v>255</v>
      </c>
      <c r="D2875" s="524">
        <v>0</v>
      </c>
      <c r="E2875" s="479"/>
      <c r="F2875" s="480" t="str">
        <f t="shared" si="89"/>
        <v>97258</v>
      </c>
      <c r="G2875" s="481">
        <f t="shared" si="88"/>
        <v>0</v>
      </c>
      <c r="H2875" s="468"/>
    </row>
    <row r="2876" spans="1:8" s="6" customFormat="1" ht="45" x14ac:dyDescent="0.25">
      <c r="A2876" s="522">
        <v>97259</v>
      </c>
      <c r="B2876" s="523" t="s">
        <v>15061</v>
      </c>
      <c r="C2876" s="522" t="s">
        <v>255</v>
      </c>
      <c r="D2876" s="524">
        <v>0</v>
      </c>
      <c r="E2876" s="479"/>
      <c r="F2876" s="480" t="str">
        <f t="shared" si="89"/>
        <v>97259</v>
      </c>
      <c r="G2876" s="481">
        <f t="shared" si="88"/>
        <v>0</v>
      </c>
      <c r="H2876" s="468"/>
    </row>
    <row r="2877" spans="1:8" s="6" customFormat="1" ht="45" x14ac:dyDescent="0.25">
      <c r="A2877" s="522">
        <v>97262</v>
      </c>
      <c r="B2877" s="523" t="s">
        <v>15062</v>
      </c>
      <c r="C2877" s="522" t="s">
        <v>255</v>
      </c>
      <c r="D2877" s="524">
        <v>0</v>
      </c>
      <c r="E2877" s="479"/>
      <c r="F2877" s="480" t="str">
        <f t="shared" si="89"/>
        <v>97262</v>
      </c>
      <c r="G2877" s="481">
        <f t="shared" si="88"/>
        <v>0</v>
      </c>
      <c r="H2877" s="468"/>
    </row>
    <row r="2878" spans="1:8" s="6" customFormat="1" ht="45" x14ac:dyDescent="0.25">
      <c r="A2878" s="522">
        <v>97263</v>
      </c>
      <c r="B2878" s="523" t="s">
        <v>15063</v>
      </c>
      <c r="C2878" s="522" t="s">
        <v>255</v>
      </c>
      <c r="D2878" s="524">
        <v>0</v>
      </c>
      <c r="E2878" s="479"/>
      <c r="F2878" s="480" t="str">
        <f t="shared" si="89"/>
        <v>97263</v>
      </c>
      <c r="G2878" s="481">
        <f t="shared" si="88"/>
        <v>0</v>
      </c>
      <c r="H2878" s="468"/>
    </row>
    <row r="2879" spans="1:8" s="6" customFormat="1" ht="45" x14ac:dyDescent="0.25">
      <c r="A2879" s="522">
        <v>97266</v>
      </c>
      <c r="B2879" s="523" t="s">
        <v>15064</v>
      </c>
      <c r="C2879" s="522" t="s">
        <v>255</v>
      </c>
      <c r="D2879" s="524">
        <v>0</v>
      </c>
      <c r="E2879" s="482"/>
      <c r="F2879" s="480" t="str">
        <f t="shared" si="89"/>
        <v>97266</v>
      </c>
      <c r="G2879" s="481">
        <f t="shared" si="88"/>
        <v>0</v>
      </c>
      <c r="H2879" s="468"/>
    </row>
    <row r="2880" spans="1:8" s="6" customFormat="1" ht="45" x14ac:dyDescent="0.25">
      <c r="A2880" s="522">
        <v>97267</v>
      </c>
      <c r="B2880" s="523" t="s">
        <v>15065</v>
      </c>
      <c r="C2880" s="522" t="s">
        <v>255</v>
      </c>
      <c r="D2880" s="524">
        <v>0</v>
      </c>
      <c r="E2880" s="482"/>
      <c r="F2880" s="480" t="str">
        <f t="shared" si="89"/>
        <v>97267</v>
      </c>
      <c r="G2880" s="481">
        <f t="shared" si="88"/>
        <v>0</v>
      </c>
      <c r="H2880" s="468"/>
    </row>
    <row r="2881" spans="1:8" s="6" customFormat="1" ht="45" x14ac:dyDescent="0.25">
      <c r="A2881" s="522">
        <v>97270</v>
      </c>
      <c r="B2881" s="523" t="s">
        <v>15066</v>
      </c>
      <c r="C2881" s="522" t="s">
        <v>255</v>
      </c>
      <c r="D2881" s="524">
        <v>0</v>
      </c>
      <c r="E2881" s="482"/>
      <c r="F2881" s="480" t="str">
        <f t="shared" si="89"/>
        <v>97270</v>
      </c>
      <c r="G2881" s="481">
        <f t="shared" si="88"/>
        <v>0</v>
      </c>
      <c r="H2881" s="468"/>
    </row>
    <row r="2882" spans="1:8" s="6" customFormat="1" ht="45" x14ac:dyDescent="0.25">
      <c r="A2882" s="522">
        <v>97271</v>
      </c>
      <c r="B2882" s="523" t="s">
        <v>15067</v>
      </c>
      <c r="C2882" s="522" t="s">
        <v>255</v>
      </c>
      <c r="D2882" s="524">
        <v>0</v>
      </c>
      <c r="E2882" s="482"/>
      <c r="F2882" s="480" t="str">
        <f t="shared" si="89"/>
        <v>97271</v>
      </c>
      <c r="G2882" s="481">
        <f t="shared" si="88"/>
        <v>0</v>
      </c>
      <c r="H2882" s="468"/>
    </row>
    <row r="2883" spans="1:8" s="6" customFormat="1" ht="45" x14ac:dyDescent="0.25">
      <c r="A2883" s="522">
        <v>97252</v>
      </c>
      <c r="B2883" s="523" t="s">
        <v>15068</v>
      </c>
      <c r="C2883" s="522" t="s">
        <v>255</v>
      </c>
      <c r="D2883" s="524">
        <v>0</v>
      </c>
      <c r="E2883" s="482"/>
      <c r="F2883" s="480" t="str">
        <f t="shared" si="89"/>
        <v>97252</v>
      </c>
      <c r="G2883" s="481">
        <f t="shared" si="88"/>
        <v>0</v>
      </c>
      <c r="H2883" s="468"/>
    </row>
    <row r="2884" spans="1:8" s="6" customFormat="1" ht="45" x14ac:dyDescent="0.25">
      <c r="A2884" s="522">
        <v>97257</v>
      </c>
      <c r="B2884" s="523" t="s">
        <v>15069</v>
      </c>
      <c r="C2884" s="522" t="s">
        <v>255</v>
      </c>
      <c r="D2884" s="524">
        <v>0</v>
      </c>
      <c r="E2884" s="482"/>
      <c r="F2884" s="480" t="str">
        <f t="shared" si="89"/>
        <v>97257</v>
      </c>
      <c r="G2884" s="481">
        <f t="shared" ref="G2884:G2947" si="90">ROUND(D2884*(1+$G$2),2)</f>
        <v>0</v>
      </c>
      <c r="H2884" s="468"/>
    </row>
    <row r="2885" spans="1:8" s="6" customFormat="1" ht="45" x14ac:dyDescent="0.25">
      <c r="A2885" s="522">
        <v>97256</v>
      </c>
      <c r="B2885" s="523" t="s">
        <v>15070</v>
      </c>
      <c r="C2885" s="522" t="s">
        <v>255</v>
      </c>
      <c r="D2885" s="524">
        <v>0</v>
      </c>
      <c r="E2885" s="482"/>
      <c r="F2885" s="480" t="str">
        <f t="shared" ref="F2885:F2948" si="91">TRIM(A2885)</f>
        <v>97256</v>
      </c>
      <c r="G2885" s="481">
        <f t="shared" si="90"/>
        <v>0</v>
      </c>
      <c r="H2885" s="468"/>
    </row>
    <row r="2886" spans="1:8" s="6" customFormat="1" ht="45" x14ac:dyDescent="0.25">
      <c r="A2886" s="522">
        <v>97253</v>
      </c>
      <c r="B2886" s="523" t="s">
        <v>15071</v>
      </c>
      <c r="C2886" s="522" t="s">
        <v>255</v>
      </c>
      <c r="D2886" s="524">
        <v>0</v>
      </c>
      <c r="E2886" s="482"/>
      <c r="F2886" s="480" t="str">
        <f t="shared" si="91"/>
        <v>97253</v>
      </c>
      <c r="G2886" s="481">
        <f t="shared" si="90"/>
        <v>0</v>
      </c>
      <c r="H2886" s="468"/>
    </row>
    <row r="2887" spans="1:8" s="6" customFormat="1" ht="45" x14ac:dyDescent="0.25">
      <c r="A2887" s="522">
        <v>97261</v>
      </c>
      <c r="B2887" s="523" t="s">
        <v>15072</v>
      </c>
      <c r="C2887" s="522" t="s">
        <v>255</v>
      </c>
      <c r="D2887" s="524">
        <v>0</v>
      </c>
      <c r="E2887" s="482"/>
      <c r="F2887" s="480" t="str">
        <f t="shared" si="91"/>
        <v>97261</v>
      </c>
      <c r="G2887" s="481">
        <f t="shared" si="90"/>
        <v>0</v>
      </c>
      <c r="H2887" s="468"/>
    </row>
    <row r="2888" spans="1:8" s="6" customFormat="1" ht="45" x14ac:dyDescent="0.25">
      <c r="A2888" s="522">
        <v>97260</v>
      </c>
      <c r="B2888" s="523" t="s">
        <v>15073</v>
      </c>
      <c r="C2888" s="522" t="s">
        <v>255</v>
      </c>
      <c r="D2888" s="524">
        <v>0</v>
      </c>
      <c r="E2888" s="482"/>
      <c r="F2888" s="480" t="str">
        <f t="shared" si="91"/>
        <v>97260</v>
      </c>
      <c r="G2888" s="481">
        <f t="shared" si="90"/>
        <v>0</v>
      </c>
      <c r="H2888" s="468"/>
    </row>
    <row r="2889" spans="1:8" s="6" customFormat="1" ht="45" x14ac:dyDescent="0.25">
      <c r="A2889" s="522">
        <v>97265</v>
      </c>
      <c r="B2889" s="523" t="s">
        <v>15074</v>
      </c>
      <c r="C2889" s="522" t="s">
        <v>255</v>
      </c>
      <c r="D2889" s="524">
        <v>0</v>
      </c>
      <c r="E2889" s="479"/>
      <c r="F2889" s="480" t="str">
        <f t="shared" si="91"/>
        <v>97265</v>
      </c>
      <c r="G2889" s="481">
        <f t="shared" si="90"/>
        <v>0</v>
      </c>
      <c r="H2889" s="468"/>
    </row>
    <row r="2890" spans="1:8" s="6" customFormat="1" ht="45" x14ac:dyDescent="0.25">
      <c r="A2890" s="522">
        <v>97264</v>
      </c>
      <c r="B2890" s="523" t="s">
        <v>15075</v>
      </c>
      <c r="C2890" s="522" t="s">
        <v>255</v>
      </c>
      <c r="D2890" s="524">
        <v>0</v>
      </c>
      <c r="E2890" s="479"/>
      <c r="F2890" s="480" t="str">
        <f t="shared" si="91"/>
        <v>97264</v>
      </c>
      <c r="G2890" s="481">
        <f t="shared" si="90"/>
        <v>0</v>
      </c>
      <c r="H2890" s="468"/>
    </row>
    <row r="2891" spans="1:8" s="6" customFormat="1" ht="45" x14ac:dyDescent="0.25">
      <c r="A2891" s="522">
        <v>97269</v>
      </c>
      <c r="B2891" s="523" t="s">
        <v>15076</v>
      </c>
      <c r="C2891" s="522" t="s">
        <v>255</v>
      </c>
      <c r="D2891" s="524">
        <v>0</v>
      </c>
      <c r="E2891" s="479"/>
      <c r="F2891" s="480" t="str">
        <f t="shared" si="91"/>
        <v>97269</v>
      </c>
      <c r="G2891" s="481">
        <f t="shared" si="90"/>
        <v>0</v>
      </c>
      <c r="H2891" s="468"/>
    </row>
    <row r="2892" spans="1:8" s="6" customFormat="1" ht="45" x14ac:dyDescent="0.25">
      <c r="A2892" s="522">
        <v>97268</v>
      </c>
      <c r="B2892" s="523" t="s">
        <v>15077</v>
      </c>
      <c r="C2892" s="522" t="s">
        <v>255</v>
      </c>
      <c r="D2892" s="524">
        <v>0</v>
      </c>
      <c r="E2892" s="479"/>
      <c r="F2892" s="480" t="str">
        <f t="shared" si="91"/>
        <v>97268</v>
      </c>
      <c r="G2892" s="481">
        <f t="shared" si="90"/>
        <v>0</v>
      </c>
      <c r="H2892" s="468"/>
    </row>
    <row r="2893" spans="1:8" s="6" customFormat="1" ht="45" x14ac:dyDescent="0.25">
      <c r="A2893" s="522">
        <v>97273</v>
      </c>
      <c r="B2893" s="523" t="s">
        <v>15078</v>
      </c>
      <c r="C2893" s="522" t="s">
        <v>255</v>
      </c>
      <c r="D2893" s="524">
        <v>0</v>
      </c>
      <c r="E2893" s="479"/>
      <c r="F2893" s="480" t="str">
        <f t="shared" si="91"/>
        <v>97273</v>
      </c>
      <c r="G2893" s="481">
        <f t="shared" si="90"/>
        <v>0</v>
      </c>
      <c r="H2893" s="468"/>
    </row>
    <row r="2894" spans="1:8" s="6" customFormat="1" ht="45" x14ac:dyDescent="0.25">
      <c r="A2894" s="522">
        <v>97272</v>
      </c>
      <c r="B2894" s="523" t="s">
        <v>15079</v>
      </c>
      <c r="C2894" s="522" t="s">
        <v>255</v>
      </c>
      <c r="D2894" s="524">
        <v>0</v>
      </c>
      <c r="E2894" s="479"/>
      <c r="F2894" s="480" t="str">
        <f t="shared" si="91"/>
        <v>97272</v>
      </c>
      <c r="G2894" s="481">
        <f t="shared" si="90"/>
        <v>0</v>
      </c>
      <c r="H2894" s="468"/>
    </row>
    <row r="2895" spans="1:8" s="6" customFormat="1" ht="60" x14ac:dyDescent="0.25">
      <c r="A2895" s="522">
        <v>97315</v>
      </c>
      <c r="B2895" s="523" t="s">
        <v>15080</v>
      </c>
      <c r="C2895" s="522" t="s">
        <v>255</v>
      </c>
      <c r="D2895" s="524">
        <v>0</v>
      </c>
      <c r="E2895" s="479"/>
      <c r="F2895" s="480" t="str">
        <f t="shared" si="91"/>
        <v>97315</v>
      </c>
      <c r="G2895" s="481">
        <f t="shared" si="90"/>
        <v>0</v>
      </c>
      <c r="H2895" s="468"/>
    </row>
    <row r="2896" spans="1:8" s="6" customFormat="1" ht="60" x14ac:dyDescent="0.25">
      <c r="A2896" s="522">
        <v>97316</v>
      </c>
      <c r="B2896" s="523" t="s">
        <v>15081</v>
      </c>
      <c r="C2896" s="522" t="s">
        <v>255</v>
      </c>
      <c r="D2896" s="524">
        <v>0</v>
      </c>
      <c r="E2896" s="479"/>
      <c r="F2896" s="480" t="str">
        <f t="shared" si="91"/>
        <v>97316</v>
      </c>
      <c r="G2896" s="481">
        <f t="shared" si="90"/>
        <v>0</v>
      </c>
      <c r="H2896" s="468"/>
    </row>
    <row r="2897" spans="1:8" s="6" customFormat="1" ht="60" x14ac:dyDescent="0.25">
      <c r="A2897" s="522">
        <v>97317</v>
      </c>
      <c r="B2897" s="523" t="s">
        <v>15082</v>
      </c>
      <c r="C2897" s="522" t="s">
        <v>255</v>
      </c>
      <c r="D2897" s="524">
        <v>0</v>
      </c>
      <c r="E2897" s="479"/>
      <c r="F2897" s="480" t="str">
        <f t="shared" si="91"/>
        <v>97317</v>
      </c>
      <c r="G2897" s="481">
        <f t="shared" si="90"/>
        <v>0</v>
      </c>
      <c r="H2897" s="468"/>
    </row>
    <row r="2898" spans="1:8" s="6" customFormat="1" ht="60" x14ac:dyDescent="0.25">
      <c r="A2898" s="522">
        <v>97318</v>
      </c>
      <c r="B2898" s="523" t="s">
        <v>15083</v>
      </c>
      <c r="C2898" s="522" t="s">
        <v>255</v>
      </c>
      <c r="D2898" s="524">
        <v>0</v>
      </c>
      <c r="E2898" s="479"/>
      <c r="F2898" s="480" t="str">
        <f t="shared" si="91"/>
        <v>97318</v>
      </c>
      <c r="G2898" s="481">
        <f t="shared" si="90"/>
        <v>0</v>
      </c>
      <c r="H2898" s="468"/>
    </row>
    <row r="2899" spans="1:8" s="6" customFormat="1" ht="60" x14ac:dyDescent="0.25">
      <c r="A2899" s="522">
        <v>97319</v>
      </c>
      <c r="B2899" s="523" t="s">
        <v>15084</v>
      </c>
      <c r="C2899" s="522" t="s">
        <v>255</v>
      </c>
      <c r="D2899" s="524">
        <v>0</v>
      </c>
      <c r="E2899" s="479"/>
      <c r="F2899" s="480" t="str">
        <f t="shared" si="91"/>
        <v>97319</v>
      </c>
      <c r="G2899" s="481">
        <f t="shared" si="90"/>
        <v>0</v>
      </c>
      <c r="H2899" s="468"/>
    </row>
    <row r="2900" spans="1:8" s="6" customFormat="1" ht="60" x14ac:dyDescent="0.25">
      <c r="A2900" s="522">
        <v>97320</v>
      </c>
      <c r="B2900" s="523" t="s">
        <v>15085</v>
      </c>
      <c r="C2900" s="522" t="s">
        <v>255</v>
      </c>
      <c r="D2900" s="524">
        <v>0</v>
      </c>
      <c r="E2900" s="479"/>
      <c r="F2900" s="480" t="str">
        <f t="shared" si="91"/>
        <v>97320</v>
      </c>
      <c r="G2900" s="481">
        <f t="shared" si="90"/>
        <v>0</v>
      </c>
      <c r="H2900" s="468"/>
    </row>
    <row r="2901" spans="1:8" s="6" customFormat="1" ht="60" x14ac:dyDescent="0.25">
      <c r="A2901" s="522">
        <v>97321</v>
      </c>
      <c r="B2901" s="523" t="s">
        <v>15086</v>
      </c>
      <c r="C2901" s="522" t="s">
        <v>255</v>
      </c>
      <c r="D2901" s="524">
        <v>0</v>
      </c>
      <c r="E2901" s="482"/>
      <c r="F2901" s="480" t="str">
        <f t="shared" si="91"/>
        <v>97321</v>
      </c>
      <c r="G2901" s="481">
        <f t="shared" si="90"/>
        <v>0</v>
      </c>
      <c r="H2901" s="468"/>
    </row>
    <row r="2902" spans="1:8" s="6" customFormat="1" ht="60" x14ac:dyDescent="0.25">
      <c r="A2902" s="522">
        <v>97322</v>
      </c>
      <c r="B2902" s="523" t="s">
        <v>15087</v>
      </c>
      <c r="C2902" s="522" t="s">
        <v>255</v>
      </c>
      <c r="D2902" s="524">
        <v>0</v>
      </c>
      <c r="E2902" s="479"/>
      <c r="F2902" s="480" t="str">
        <f t="shared" si="91"/>
        <v>97322</v>
      </c>
      <c r="G2902" s="481">
        <f t="shared" si="90"/>
        <v>0</v>
      </c>
      <c r="H2902" s="468"/>
    </row>
    <row r="2903" spans="1:8" s="6" customFormat="1" ht="60" x14ac:dyDescent="0.25">
      <c r="A2903" s="522">
        <v>97313</v>
      </c>
      <c r="B2903" s="523" t="s">
        <v>15088</v>
      </c>
      <c r="C2903" s="522" t="s">
        <v>255</v>
      </c>
      <c r="D2903" s="524">
        <v>0</v>
      </c>
      <c r="E2903" s="479"/>
      <c r="F2903" s="480" t="str">
        <f t="shared" si="91"/>
        <v>97313</v>
      </c>
      <c r="G2903" s="481">
        <f t="shared" si="90"/>
        <v>0</v>
      </c>
      <c r="H2903" s="468"/>
    </row>
    <row r="2904" spans="1:8" s="6" customFormat="1" ht="60" x14ac:dyDescent="0.25">
      <c r="A2904" s="522">
        <v>97323</v>
      </c>
      <c r="B2904" s="523" t="s">
        <v>15089</v>
      </c>
      <c r="C2904" s="522" t="s">
        <v>255</v>
      </c>
      <c r="D2904" s="524">
        <v>0</v>
      </c>
      <c r="E2904" s="479"/>
      <c r="F2904" s="480" t="str">
        <f t="shared" si="91"/>
        <v>97323</v>
      </c>
      <c r="G2904" s="481">
        <f t="shared" si="90"/>
        <v>0</v>
      </c>
      <c r="H2904" s="468"/>
    </row>
    <row r="2905" spans="1:8" s="6" customFormat="1" ht="60" x14ac:dyDescent="0.25">
      <c r="A2905" s="522">
        <v>97324</v>
      </c>
      <c r="B2905" s="523" t="s">
        <v>15090</v>
      </c>
      <c r="C2905" s="522" t="s">
        <v>255</v>
      </c>
      <c r="D2905" s="524">
        <v>0</v>
      </c>
      <c r="E2905" s="479"/>
      <c r="F2905" s="480" t="str">
        <f t="shared" si="91"/>
        <v>97324</v>
      </c>
      <c r="G2905" s="481">
        <f t="shared" si="90"/>
        <v>0</v>
      </c>
      <c r="H2905" s="468"/>
    </row>
    <row r="2906" spans="1:8" s="6" customFormat="1" ht="60" x14ac:dyDescent="0.25">
      <c r="A2906" s="522">
        <v>97314</v>
      </c>
      <c r="B2906" s="523" t="s">
        <v>15091</v>
      </c>
      <c r="C2906" s="522" t="s">
        <v>255</v>
      </c>
      <c r="D2906" s="524">
        <v>0</v>
      </c>
      <c r="E2906" s="479"/>
      <c r="F2906" s="480" t="str">
        <f t="shared" si="91"/>
        <v>97314</v>
      </c>
      <c r="G2906" s="481">
        <f t="shared" si="90"/>
        <v>0</v>
      </c>
      <c r="H2906" s="468"/>
    </row>
    <row r="2907" spans="1:8" s="6" customFormat="1" ht="60" x14ac:dyDescent="0.25">
      <c r="A2907" s="522">
        <v>97325</v>
      </c>
      <c r="B2907" s="523" t="s">
        <v>15092</v>
      </c>
      <c r="C2907" s="522" t="s">
        <v>255</v>
      </c>
      <c r="D2907" s="524">
        <v>0</v>
      </c>
      <c r="E2907" s="479"/>
      <c r="F2907" s="480" t="str">
        <f t="shared" si="91"/>
        <v>97325</v>
      </c>
      <c r="G2907" s="481">
        <f t="shared" si="90"/>
        <v>0</v>
      </c>
      <c r="H2907" s="468"/>
    </row>
    <row r="2908" spans="1:8" s="6" customFormat="1" ht="60" x14ac:dyDescent="0.25">
      <c r="A2908" s="522">
        <v>103517</v>
      </c>
      <c r="B2908" s="523" t="s">
        <v>6148</v>
      </c>
      <c r="C2908" s="522" t="s">
        <v>255</v>
      </c>
      <c r="D2908" s="524">
        <v>3609.9</v>
      </c>
      <c r="E2908" s="479"/>
      <c r="F2908" s="480" t="str">
        <f t="shared" si="91"/>
        <v>103517</v>
      </c>
      <c r="G2908" s="481">
        <f t="shared" si="90"/>
        <v>4729.33</v>
      </c>
      <c r="H2908" s="468"/>
    </row>
    <row r="2909" spans="1:8" s="6" customFormat="1" ht="45" x14ac:dyDescent="0.25">
      <c r="A2909" s="522">
        <v>103518</v>
      </c>
      <c r="B2909" s="523" t="s">
        <v>15093</v>
      </c>
      <c r="C2909" s="522" t="s">
        <v>255</v>
      </c>
      <c r="D2909" s="524">
        <v>0</v>
      </c>
      <c r="E2909" s="479"/>
      <c r="F2909" s="480" t="str">
        <f t="shared" si="91"/>
        <v>103518</v>
      </c>
      <c r="G2909" s="481">
        <f t="shared" si="90"/>
        <v>0</v>
      </c>
      <c r="H2909" s="468"/>
    </row>
    <row r="2910" spans="1:8" s="6" customFormat="1" ht="45" x14ac:dyDescent="0.25">
      <c r="A2910" s="522">
        <v>103519</v>
      </c>
      <c r="B2910" s="523" t="s">
        <v>6149</v>
      </c>
      <c r="C2910" s="522" t="s">
        <v>255</v>
      </c>
      <c r="D2910" s="524">
        <v>11.9</v>
      </c>
      <c r="E2910" s="479"/>
      <c r="F2910" s="480" t="str">
        <f t="shared" si="91"/>
        <v>103519</v>
      </c>
      <c r="G2910" s="481">
        <f t="shared" si="90"/>
        <v>15.59</v>
      </c>
      <c r="H2910" s="468"/>
    </row>
    <row r="2911" spans="1:8" s="6" customFormat="1" ht="30" x14ac:dyDescent="0.25">
      <c r="A2911" s="522">
        <v>103515</v>
      </c>
      <c r="B2911" s="523" t="s">
        <v>15094</v>
      </c>
      <c r="C2911" s="522" t="s">
        <v>255</v>
      </c>
      <c r="D2911" s="524">
        <v>0</v>
      </c>
      <c r="E2911" s="479"/>
      <c r="F2911" s="480" t="str">
        <f t="shared" si="91"/>
        <v>103515</v>
      </c>
      <c r="G2911" s="481">
        <f t="shared" si="90"/>
        <v>0</v>
      </c>
      <c r="H2911" s="468"/>
    </row>
    <row r="2912" spans="1:8" s="6" customFormat="1" ht="30" x14ac:dyDescent="0.25">
      <c r="A2912" s="522">
        <v>103502</v>
      </c>
      <c r="B2912" s="523" t="s">
        <v>15095</v>
      </c>
      <c r="C2912" s="522" t="s">
        <v>163</v>
      </c>
      <c r="D2912" s="524">
        <v>0</v>
      </c>
      <c r="E2912" s="479"/>
      <c r="F2912" s="480" t="str">
        <f t="shared" si="91"/>
        <v>103502</v>
      </c>
      <c r="G2912" s="481">
        <f t="shared" si="90"/>
        <v>0</v>
      </c>
      <c r="H2912" s="468"/>
    </row>
    <row r="2913" spans="1:8" s="6" customFormat="1" ht="30" x14ac:dyDescent="0.25">
      <c r="A2913" s="522">
        <v>103504</v>
      </c>
      <c r="B2913" s="523" t="s">
        <v>15096</v>
      </c>
      <c r="C2913" s="522" t="s">
        <v>163</v>
      </c>
      <c r="D2913" s="524">
        <v>0</v>
      </c>
      <c r="E2913" s="479"/>
      <c r="F2913" s="480" t="str">
        <f t="shared" si="91"/>
        <v>103504</v>
      </c>
      <c r="G2913" s="481">
        <f t="shared" si="90"/>
        <v>0</v>
      </c>
      <c r="H2913" s="468"/>
    </row>
    <row r="2914" spans="1:8" s="6" customFormat="1" ht="30" x14ac:dyDescent="0.25">
      <c r="A2914" s="522">
        <v>103503</v>
      </c>
      <c r="B2914" s="523" t="s">
        <v>15097</v>
      </c>
      <c r="C2914" s="522" t="s">
        <v>163</v>
      </c>
      <c r="D2914" s="524">
        <v>0</v>
      </c>
      <c r="E2914" s="479"/>
      <c r="F2914" s="480" t="str">
        <f t="shared" si="91"/>
        <v>103503</v>
      </c>
      <c r="G2914" s="481">
        <f t="shared" si="90"/>
        <v>0</v>
      </c>
      <c r="H2914" s="468"/>
    </row>
    <row r="2915" spans="1:8" s="6" customFormat="1" ht="30" x14ac:dyDescent="0.25">
      <c r="A2915" s="522">
        <v>103505</v>
      </c>
      <c r="B2915" s="523" t="s">
        <v>15098</v>
      </c>
      <c r="C2915" s="522" t="s">
        <v>163</v>
      </c>
      <c r="D2915" s="524">
        <v>0</v>
      </c>
      <c r="E2915" s="479"/>
      <c r="F2915" s="480" t="str">
        <f t="shared" si="91"/>
        <v>103505</v>
      </c>
      <c r="G2915" s="481">
        <f t="shared" si="90"/>
        <v>0</v>
      </c>
      <c r="H2915" s="468"/>
    </row>
    <row r="2916" spans="1:8" s="6" customFormat="1" ht="45" x14ac:dyDescent="0.25">
      <c r="A2916" s="522">
        <v>103499</v>
      </c>
      <c r="B2916" s="523" t="s">
        <v>15099</v>
      </c>
      <c r="C2916" s="522" t="s">
        <v>255</v>
      </c>
      <c r="D2916" s="524">
        <v>0</v>
      </c>
      <c r="E2916" s="479"/>
      <c r="F2916" s="480" t="str">
        <f t="shared" si="91"/>
        <v>103499</v>
      </c>
      <c r="G2916" s="481">
        <f t="shared" si="90"/>
        <v>0</v>
      </c>
      <c r="H2916" s="468"/>
    </row>
    <row r="2917" spans="1:8" s="6" customFormat="1" ht="45" x14ac:dyDescent="0.25">
      <c r="A2917" s="522">
        <v>103501</v>
      </c>
      <c r="B2917" s="523" t="s">
        <v>15100</v>
      </c>
      <c r="C2917" s="522" t="s">
        <v>255</v>
      </c>
      <c r="D2917" s="524">
        <v>0</v>
      </c>
      <c r="E2917" s="479"/>
      <c r="F2917" s="480" t="str">
        <f t="shared" si="91"/>
        <v>103501</v>
      </c>
      <c r="G2917" s="481">
        <f t="shared" si="90"/>
        <v>0</v>
      </c>
      <c r="H2917" s="468"/>
    </row>
    <row r="2918" spans="1:8" s="6" customFormat="1" ht="45" x14ac:dyDescent="0.25">
      <c r="A2918" s="522">
        <v>103500</v>
      </c>
      <c r="B2918" s="523" t="s">
        <v>15101</v>
      </c>
      <c r="C2918" s="522" t="s">
        <v>255</v>
      </c>
      <c r="D2918" s="524">
        <v>0</v>
      </c>
      <c r="E2918" s="479"/>
      <c r="F2918" s="480" t="str">
        <f t="shared" si="91"/>
        <v>103500</v>
      </c>
      <c r="G2918" s="481">
        <f t="shared" si="90"/>
        <v>0</v>
      </c>
      <c r="H2918" s="468"/>
    </row>
    <row r="2919" spans="1:8" s="6" customFormat="1" ht="60" x14ac:dyDescent="0.25">
      <c r="A2919" s="522">
        <v>103496</v>
      </c>
      <c r="B2919" s="523" t="s">
        <v>15102</v>
      </c>
      <c r="C2919" s="522" t="s">
        <v>255</v>
      </c>
      <c r="D2919" s="524">
        <v>0</v>
      </c>
      <c r="E2919" s="479"/>
      <c r="F2919" s="480" t="str">
        <f t="shared" si="91"/>
        <v>103496</v>
      </c>
      <c r="G2919" s="481">
        <f t="shared" si="90"/>
        <v>0</v>
      </c>
      <c r="H2919" s="468"/>
    </row>
    <row r="2920" spans="1:8" s="6" customFormat="1" ht="60" x14ac:dyDescent="0.25">
      <c r="A2920" s="522">
        <v>103498</v>
      </c>
      <c r="B2920" s="523" t="s">
        <v>15103</v>
      </c>
      <c r="C2920" s="522" t="s">
        <v>255</v>
      </c>
      <c r="D2920" s="524">
        <v>0</v>
      </c>
      <c r="E2920" s="479"/>
      <c r="F2920" s="480" t="str">
        <f t="shared" si="91"/>
        <v>103498</v>
      </c>
      <c r="G2920" s="481">
        <f t="shared" si="90"/>
        <v>0</v>
      </c>
      <c r="H2920" s="468"/>
    </row>
    <row r="2921" spans="1:8" s="6" customFormat="1" ht="60" x14ac:dyDescent="0.25">
      <c r="A2921" s="522">
        <v>103497</v>
      </c>
      <c r="B2921" s="523" t="s">
        <v>15104</v>
      </c>
      <c r="C2921" s="522" t="s">
        <v>255</v>
      </c>
      <c r="D2921" s="524">
        <v>0</v>
      </c>
      <c r="E2921" s="479"/>
      <c r="F2921" s="480" t="str">
        <f t="shared" si="91"/>
        <v>103497</v>
      </c>
      <c r="G2921" s="481">
        <f t="shared" si="90"/>
        <v>0</v>
      </c>
      <c r="H2921" s="468"/>
    </row>
    <row r="2922" spans="1:8" s="6" customFormat="1" ht="30" x14ac:dyDescent="0.25">
      <c r="A2922" s="522">
        <v>103516</v>
      </c>
      <c r="B2922" s="523" t="s">
        <v>15105</v>
      </c>
      <c r="C2922" s="522" t="s">
        <v>255</v>
      </c>
      <c r="D2922" s="524">
        <v>0</v>
      </c>
      <c r="E2922" s="479"/>
      <c r="F2922" s="480" t="str">
        <f t="shared" si="91"/>
        <v>103516</v>
      </c>
      <c r="G2922" s="481">
        <f t="shared" si="90"/>
        <v>0</v>
      </c>
      <c r="H2922" s="468"/>
    </row>
    <row r="2923" spans="1:8" s="6" customFormat="1" ht="30" x14ac:dyDescent="0.25">
      <c r="A2923" s="522">
        <v>103506</v>
      </c>
      <c r="B2923" s="523" t="s">
        <v>15106</v>
      </c>
      <c r="C2923" s="522" t="s">
        <v>255</v>
      </c>
      <c r="D2923" s="524">
        <v>0</v>
      </c>
      <c r="E2923" s="479"/>
      <c r="F2923" s="480" t="str">
        <f t="shared" si="91"/>
        <v>103506</v>
      </c>
      <c r="G2923" s="481">
        <f t="shared" si="90"/>
        <v>0</v>
      </c>
      <c r="H2923" s="468"/>
    </row>
    <row r="2924" spans="1:8" s="6" customFormat="1" ht="30" x14ac:dyDescent="0.25">
      <c r="A2924" s="522">
        <v>103507</v>
      </c>
      <c r="B2924" s="523" t="s">
        <v>15107</v>
      </c>
      <c r="C2924" s="522" t="s">
        <v>255</v>
      </c>
      <c r="D2924" s="524">
        <v>0</v>
      </c>
      <c r="E2924" s="479"/>
      <c r="F2924" s="480" t="str">
        <f t="shared" si="91"/>
        <v>103507</v>
      </c>
      <c r="G2924" s="481">
        <f t="shared" si="90"/>
        <v>0</v>
      </c>
      <c r="H2924" s="468"/>
    </row>
    <row r="2925" spans="1:8" s="6" customFormat="1" ht="45" x14ac:dyDescent="0.25">
      <c r="A2925" s="522">
        <v>103493</v>
      </c>
      <c r="B2925" s="523" t="s">
        <v>15108</v>
      </c>
      <c r="C2925" s="522" t="s">
        <v>255</v>
      </c>
      <c r="D2925" s="524">
        <v>0</v>
      </c>
      <c r="E2925" s="479"/>
      <c r="F2925" s="480" t="str">
        <f t="shared" si="91"/>
        <v>103493</v>
      </c>
      <c r="G2925" s="481">
        <f t="shared" si="90"/>
        <v>0</v>
      </c>
      <c r="H2925" s="468"/>
    </row>
    <row r="2926" spans="1:8" s="6" customFormat="1" ht="45" x14ac:dyDescent="0.25">
      <c r="A2926" s="522">
        <v>103495</v>
      </c>
      <c r="B2926" s="523" t="s">
        <v>15109</v>
      </c>
      <c r="C2926" s="522" t="s">
        <v>255</v>
      </c>
      <c r="D2926" s="524">
        <v>0</v>
      </c>
      <c r="E2926" s="479"/>
      <c r="F2926" s="480" t="str">
        <f t="shared" si="91"/>
        <v>103495</v>
      </c>
      <c r="G2926" s="481">
        <f t="shared" si="90"/>
        <v>0</v>
      </c>
      <c r="H2926" s="468"/>
    </row>
    <row r="2927" spans="1:8" s="6" customFormat="1" ht="45" x14ac:dyDescent="0.25">
      <c r="A2927" s="522">
        <v>103494</v>
      </c>
      <c r="B2927" s="523" t="s">
        <v>15110</v>
      </c>
      <c r="C2927" s="522" t="s">
        <v>255</v>
      </c>
      <c r="D2927" s="524">
        <v>0</v>
      </c>
      <c r="E2927" s="479"/>
      <c r="F2927" s="480" t="str">
        <f t="shared" si="91"/>
        <v>103494</v>
      </c>
      <c r="G2927" s="481">
        <f t="shared" si="90"/>
        <v>0</v>
      </c>
      <c r="H2927" s="468"/>
    </row>
    <row r="2928" spans="1:8" s="6" customFormat="1" ht="30" x14ac:dyDescent="0.25">
      <c r="A2928" s="522">
        <v>103513</v>
      </c>
      <c r="B2928" s="523" t="s">
        <v>15111</v>
      </c>
      <c r="C2928" s="522" t="s">
        <v>255</v>
      </c>
      <c r="D2928" s="524">
        <v>0</v>
      </c>
      <c r="E2928" s="479"/>
      <c r="F2928" s="480" t="str">
        <f t="shared" si="91"/>
        <v>103513</v>
      </c>
      <c r="G2928" s="481">
        <f t="shared" si="90"/>
        <v>0</v>
      </c>
      <c r="H2928" s="468"/>
    </row>
    <row r="2929" spans="1:8" s="6" customFormat="1" ht="60" x14ac:dyDescent="0.25">
      <c r="A2929" s="522">
        <v>103523</v>
      </c>
      <c r="B2929" s="523" t="s">
        <v>6153</v>
      </c>
      <c r="C2929" s="522" t="s">
        <v>255</v>
      </c>
      <c r="D2929" s="524">
        <v>12027.65</v>
      </c>
      <c r="E2929" s="479"/>
      <c r="F2929" s="480" t="str">
        <f t="shared" si="91"/>
        <v>103523</v>
      </c>
      <c r="G2929" s="481">
        <f t="shared" si="90"/>
        <v>15757.42</v>
      </c>
      <c r="H2929" s="468"/>
    </row>
    <row r="2930" spans="1:8" s="6" customFormat="1" ht="30" x14ac:dyDescent="0.25">
      <c r="A2930" s="522">
        <v>103509</v>
      </c>
      <c r="B2930" s="523" t="s">
        <v>15112</v>
      </c>
      <c r="C2930" s="522" t="s">
        <v>255</v>
      </c>
      <c r="D2930" s="524">
        <v>0</v>
      </c>
      <c r="E2930" s="479"/>
      <c r="F2930" s="480" t="str">
        <f t="shared" si="91"/>
        <v>103509</v>
      </c>
      <c r="G2930" s="481">
        <f t="shared" si="90"/>
        <v>0</v>
      </c>
      <c r="H2930" s="468"/>
    </row>
    <row r="2931" spans="1:8" s="6" customFormat="1" ht="30" x14ac:dyDescent="0.25">
      <c r="A2931" s="522">
        <v>103514</v>
      </c>
      <c r="B2931" s="523" t="s">
        <v>15113</v>
      </c>
      <c r="C2931" s="522" t="s">
        <v>255</v>
      </c>
      <c r="D2931" s="524">
        <v>0</v>
      </c>
      <c r="E2931" s="479"/>
      <c r="F2931" s="480" t="str">
        <f t="shared" si="91"/>
        <v>103514</v>
      </c>
      <c r="G2931" s="481">
        <f t="shared" si="90"/>
        <v>0</v>
      </c>
      <c r="H2931" s="468"/>
    </row>
    <row r="2932" spans="1:8" s="6" customFormat="1" ht="30" x14ac:dyDescent="0.25">
      <c r="A2932" s="522">
        <v>103510</v>
      </c>
      <c r="B2932" s="523" t="s">
        <v>15114</v>
      </c>
      <c r="C2932" s="522" t="s">
        <v>255</v>
      </c>
      <c r="D2932" s="524">
        <v>0</v>
      </c>
      <c r="E2932" s="479"/>
      <c r="F2932" s="480" t="str">
        <f t="shared" si="91"/>
        <v>103510</v>
      </c>
      <c r="G2932" s="481">
        <f t="shared" si="90"/>
        <v>0</v>
      </c>
      <c r="H2932" s="468"/>
    </row>
    <row r="2933" spans="1:8" s="6" customFormat="1" ht="60" x14ac:dyDescent="0.25">
      <c r="A2933" s="522">
        <v>103520</v>
      </c>
      <c r="B2933" s="523" t="s">
        <v>6150</v>
      </c>
      <c r="C2933" s="522" t="s">
        <v>255</v>
      </c>
      <c r="D2933" s="524">
        <v>5934.77</v>
      </c>
      <c r="E2933" s="479"/>
      <c r="F2933" s="480" t="str">
        <f t="shared" si="91"/>
        <v>103520</v>
      </c>
      <c r="G2933" s="481">
        <f t="shared" si="90"/>
        <v>7775.14</v>
      </c>
      <c r="H2933" s="468"/>
    </row>
    <row r="2934" spans="1:8" s="6" customFormat="1" ht="30" x14ac:dyDescent="0.25">
      <c r="A2934" s="522">
        <v>103511</v>
      </c>
      <c r="B2934" s="523" t="s">
        <v>15115</v>
      </c>
      <c r="C2934" s="522" t="s">
        <v>255</v>
      </c>
      <c r="D2934" s="524">
        <v>0</v>
      </c>
      <c r="E2934" s="479"/>
      <c r="F2934" s="480" t="str">
        <f t="shared" si="91"/>
        <v>103511</v>
      </c>
      <c r="G2934" s="481">
        <f t="shared" si="90"/>
        <v>0</v>
      </c>
      <c r="H2934" s="468"/>
    </row>
    <row r="2935" spans="1:8" s="6" customFormat="1" ht="60" x14ac:dyDescent="0.25">
      <c r="A2935" s="522">
        <v>103521</v>
      </c>
      <c r="B2935" s="523" t="s">
        <v>6151</v>
      </c>
      <c r="C2935" s="522" t="s">
        <v>255</v>
      </c>
      <c r="D2935" s="524">
        <v>7880.55</v>
      </c>
      <c r="E2935" s="479"/>
      <c r="F2935" s="480" t="str">
        <f t="shared" si="91"/>
        <v>103521</v>
      </c>
      <c r="G2935" s="481">
        <f t="shared" si="90"/>
        <v>10324.31</v>
      </c>
      <c r="H2935" s="468"/>
    </row>
    <row r="2936" spans="1:8" s="6" customFormat="1" ht="30" x14ac:dyDescent="0.25">
      <c r="A2936" s="522">
        <v>103512</v>
      </c>
      <c r="B2936" s="523" t="s">
        <v>15116</v>
      </c>
      <c r="C2936" s="522" t="s">
        <v>255</v>
      </c>
      <c r="D2936" s="524">
        <v>0</v>
      </c>
      <c r="E2936" s="479"/>
      <c r="F2936" s="480" t="str">
        <f t="shared" si="91"/>
        <v>103512</v>
      </c>
      <c r="G2936" s="481">
        <f t="shared" si="90"/>
        <v>0</v>
      </c>
      <c r="H2936" s="468"/>
    </row>
    <row r="2937" spans="1:8" s="6" customFormat="1" ht="60" x14ac:dyDescent="0.25">
      <c r="A2937" s="522">
        <v>103522</v>
      </c>
      <c r="B2937" s="523" t="s">
        <v>6152</v>
      </c>
      <c r="C2937" s="522" t="s">
        <v>255</v>
      </c>
      <c r="D2937" s="524">
        <v>8018.97</v>
      </c>
      <c r="E2937" s="479"/>
      <c r="F2937" s="480" t="str">
        <f t="shared" si="91"/>
        <v>103522</v>
      </c>
      <c r="G2937" s="481">
        <f t="shared" si="90"/>
        <v>10505.65</v>
      </c>
      <c r="H2937" s="468"/>
    </row>
    <row r="2938" spans="1:8" s="6" customFormat="1" ht="30" x14ac:dyDescent="0.25">
      <c r="A2938" s="522">
        <v>103508</v>
      </c>
      <c r="B2938" s="523" t="s">
        <v>15117</v>
      </c>
      <c r="C2938" s="522" t="s">
        <v>255</v>
      </c>
      <c r="D2938" s="524">
        <v>0</v>
      </c>
      <c r="E2938" s="479"/>
      <c r="F2938" s="480" t="str">
        <f t="shared" si="91"/>
        <v>103508</v>
      </c>
      <c r="G2938" s="481">
        <f t="shared" si="90"/>
        <v>0</v>
      </c>
      <c r="H2938" s="468"/>
    </row>
    <row r="2939" spans="1:8" s="6" customFormat="1" ht="30" x14ac:dyDescent="0.25">
      <c r="A2939" s="522">
        <v>103524</v>
      </c>
      <c r="B2939" s="523" t="s">
        <v>15118</v>
      </c>
      <c r="C2939" s="522" t="s">
        <v>255</v>
      </c>
      <c r="D2939" s="524">
        <v>0</v>
      </c>
      <c r="E2939" s="479"/>
      <c r="F2939" s="480" t="str">
        <f t="shared" si="91"/>
        <v>103524</v>
      </c>
      <c r="G2939" s="481">
        <f t="shared" si="90"/>
        <v>0</v>
      </c>
      <c r="H2939" s="468"/>
    </row>
    <row r="2940" spans="1:8" s="6" customFormat="1" ht="30" x14ac:dyDescent="0.25">
      <c r="A2940" s="522">
        <v>103526</v>
      </c>
      <c r="B2940" s="523" t="s">
        <v>15119</v>
      </c>
      <c r="C2940" s="522" t="s">
        <v>255</v>
      </c>
      <c r="D2940" s="524">
        <v>0</v>
      </c>
      <c r="E2940" s="479"/>
      <c r="F2940" s="480" t="str">
        <f t="shared" si="91"/>
        <v>103526</v>
      </c>
      <c r="G2940" s="481">
        <f t="shared" si="90"/>
        <v>0</v>
      </c>
      <c r="H2940" s="468"/>
    </row>
    <row r="2941" spans="1:8" s="6" customFormat="1" ht="30" x14ac:dyDescent="0.25">
      <c r="A2941" s="522">
        <v>103525</v>
      </c>
      <c r="B2941" s="523" t="s">
        <v>15120</v>
      </c>
      <c r="C2941" s="522" t="s">
        <v>255</v>
      </c>
      <c r="D2941" s="524">
        <v>0</v>
      </c>
      <c r="E2941" s="479"/>
      <c r="F2941" s="480" t="str">
        <f t="shared" si="91"/>
        <v>103525</v>
      </c>
      <c r="G2941" s="481">
        <f t="shared" si="90"/>
        <v>0</v>
      </c>
      <c r="H2941" s="468"/>
    </row>
    <row r="2942" spans="1:8" s="6" customFormat="1" ht="30" x14ac:dyDescent="0.25">
      <c r="A2942" s="522">
        <v>97062</v>
      </c>
      <c r="B2942" s="523" t="s">
        <v>15121</v>
      </c>
      <c r="C2942" s="522" t="s">
        <v>1344</v>
      </c>
      <c r="D2942" s="524">
        <v>6.83</v>
      </c>
      <c r="E2942" s="479"/>
      <c r="F2942" s="480" t="str">
        <f t="shared" si="91"/>
        <v>97062</v>
      </c>
      <c r="G2942" s="481">
        <f t="shared" si="90"/>
        <v>8.9499999999999993</v>
      </c>
      <c r="H2942" s="468"/>
    </row>
    <row r="2943" spans="1:8" s="6" customFormat="1" ht="30" x14ac:dyDescent="0.25">
      <c r="A2943" s="522">
        <v>97061</v>
      </c>
      <c r="B2943" s="523" t="s">
        <v>15122</v>
      </c>
      <c r="C2943" s="522" t="s">
        <v>1344</v>
      </c>
      <c r="D2943" s="524">
        <v>0</v>
      </c>
      <c r="E2943" s="479"/>
      <c r="F2943" s="480" t="str">
        <f t="shared" si="91"/>
        <v>97061</v>
      </c>
      <c r="G2943" s="481">
        <f t="shared" si="90"/>
        <v>0</v>
      </c>
      <c r="H2943" s="468"/>
    </row>
    <row r="2944" spans="1:8" s="6" customFormat="1" ht="45" x14ac:dyDescent="0.25">
      <c r="A2944" s="522">
        <v>104988</v>
      </c>
      <c r="B2944" s="523" t="s">
        <v>15123</v>
      </c>
      <c r="C2944" s="522" t="s">
        <v>1344</v>
      </c>
      <c r="D2944" s="524">
        <v>0</v>
      </c>
      <c r="E2944" s="482"/>
      <c r="F2944" s="480" t="str">
        <f t="shared" si="91"/>
        <v>104988</v>
      </c>
      <c r="G2944" s="481">
        <f t="shared" si="90"/>
        <v>0</v>
      </c>
      <c r="H2944" s="468"/>
    </row>
    <row r="2945" spans="1:8" s="6" customFormat="1" ht="30" x14ac:dyDescent="0.25">
      <c r="A2945" s="522">
        <v>104979</v>
      </c>
      <c r="B2945" s="523" t="s">
        <v>15124</v>
      </c>
      <c r="C2945" s="522" t="s">
        <v>1344</v>
      </c>
      <c r="D2945" s="524">
        <v>0</v>
      </c>
      <c r="E2945" s="479"/>
      <c r="F2945" s="480" t="str">
        <f t="shared" si="91"/>
        <v>104979</v>
      </c>
      <c r="G2945" s="481">
        <f t="shared" si="90"/>
        <v>0</v>
      </c>
      <c r="H2945" s="468"/>
    </row>
    <row r="2946" spans="1:8" s="6" customFormat="1" ht="30" x14ac:dyDescent="0.25">
      <c r="A2946" s="522">
        <v>97040</v>
      </c>
      <c r="B2946" s="523" t="s">
        <v>15125</v>
      </c>
      <c r="C2946" s="522" t="s">
        <v>1344</v>
      </c>
      <c r="D2946" s="524">
        <v>21.11</v>
      </c>
      <c r="E2946" s="479"/>
      <c r="F2946" s="480" t="str">
        <f t="shared" si="91"/>
        <v>97040</v>
      </c>
      <c r="G2946" s="481">
        <f t="shared" si="90"/>
        <v>27.66</v>
      </c>
      <c r="H2946" s="468"/>
    </row>
    <row r="2947" spans="1:8" s="6" customFormat="1" ht="30" x14ac:dyDescent="0.25">
      <c r="A2947" s="522">
        <v>97041</v>
      </c>
      <c r="B2947" s="523" t="s">
        <v>15126</v>
      </c>
      <c r="C2947" s="522" t="s">
        <v>1344</v>
      </c>
      <c r="D2947" s="524">
        <v>149.91</v>
      </c>
      <c r="E2947" s="482"/>
      <c r="F2947" s="480" t="str">
        <f t="shared" si="91"/>
        <v>97041</v>
      </c>
      <c r="G2947" s="481">
        <f t="shared" si="90"/>
        <v>196.4</v>
      </c>
      <c r="H2947" s="468"/>
    </row>
    <row r="2948" spans="1:8" s="6" customFormat="1" ht="30" x14ac:dyDescent="0.25">
      <c r="A2948" s="522">
        <v>97039</v>
      </c>
      <c r="B2948" s="523" t="s">
        <v>15127</v>
      </c>
      <c r="C2948" s="522" t="s">
        <v>1344</v>
      </c>
      <c r="D2948" s="524">
        <v>90.29</v>
      </c>
      <c r="E2948" s="479"/>
      <c r="F2948" s="480" t="str">
        <f t="shared" si="91"/>
        <v>97039</v>
      </c>
      <c r="G2948" s="481">
        <f t="shared" ref="G2948:G3011" si="92">ROUND(D2948*(1+$G$2),2)</f>
        <v>118.29</v>
      </c>
      <c r="H2948" s="468"/>
    </row>
    <row r="2949" spans="1:8" s="6" customFormat="1" x14ac:dyDescent="0.25">
      <c r="A2949" s="522">
        <v>102655</v>
      </c>
      <c r="B2949" s="523" t="s">
        <v>15128</v>
      </c>
      <c r="C2949" s="522" t="s">
        <v>163</v>
      </c>
      <c r="D2949" s="524">
        <v>0</v>
      </c>
      <c r="E2949" s="479"/>
      <c r="F2949" s="480" t="str">
        <f t="shared" ref="F2949:F3012" si="93">TRIM(A2949)</f>
        <v>102655</v>
      </c>
      <c r="G2949" s="481">
        <f t="shared" si="92"/>
        <v>0</v>
      </c>
      <c r="H2949" s="468"/>
    </row>
    <row r="2950" spans="1:8" s="6" customFormat="1" ht="60" x14ac:dyDescent="0.25">
      <c r="A2950" s="522">
        <v>104987</v>
      </c>
      <c r="B2950" s="523" t="s">
        <v>15129</v>
      </c>
      <c r="C2950" s="522" t="s">
        <v>163</v>
      </c>
      <c r="D2950" s="524">
        <v>0</v>
      </c>
      <c r="E2950" s="479"/>
      <c r="F2950" s="480" t="str">
        <f t="shared" si="93"/>
        <v>104987</v>
      </c>
      <c r="G2950" s="481">
        <f t="shared" si="92"/>
        <v>0</v>
      </c>
      <c r="H2950" s="468"/>
    </row>
    <row r="2951" spans="1:8" s="6" customFormat="1" ht="60" x14ac:dyDescent="0.25">
      <c r="A2951" s="522">
        <v>104986</v>
      </c>
      <c r="B2951" s="523" t="s">
        <v>15130</v>
      </c>
      <c r="C2951" s="522" t="s">
        <v>163</v>
      </c>
      <c r="D2951" s="524">
        <v>0</v>
      </c>
      <c r="E2951" s="479"/>
      <c r="F2951" s="480" t="str">
        <f t="shared" si="93"/>
        <v>104986</v>
      </c>
      <c r="G2951" s="481">
        <f t="shared" si="92"/>
        <v>0</v>
      </c>
      <c r="H2951" s="468"/>
    </row>
    <row r="2952" spans="1:8" s="6" customFormat="1" ht="45" x14ac:dyDescent="0.25">
      <c r="A2952" s="522">
        <v>104984</v>
      </c>
      <c r="B2952" s="523" t="s">
        <v>15131</v>
      </c>
      <c r="C2952" s="522" t="s">
        <v>163</v>
      </c>
      <c r="D2952" s="524">
        <v>0</v>
      </c>
      <c r="E2952" s="479"/>
      <c r="F2952" s="480" t="str">
        <f t="shared" si="93"/>
        <v>104984</v>
      </c>
      <c r="G2952" s="481">
        <f t="shared" si="92"/>
        <v>0</v>
      </c>
      <c r="H2952" s="468"/>
    </row>
    <row r="2953" spans="1:8" s="6" customFormat="1" ht="45" x14ac:dyDescent="0.25">
      <c r="A2953" s="522">
        <v>104985</v>
      </c>
      <c r="B2953" s="523" t="s">
        <v>15132</v>
      </c>
      <c r="C2953" s="522" t="s">
        <v>163</v>
      </c>
      <c r="D2953" s="524">
        <v>0</v>
      </c>
      <c r="E2953" s="479"/>
      <c r="F2953" s="480" t="str">
        <f t="shared" si="93"/>
        <v>104985</v>
      </c>
      <c r="G2953" s="481">
        <f t="shared" si="92"/>
        <v>0</v>
      </c>
      <c r="H2953" s="468"/>
    </row>
    <row r="2954" spans="1:8" s="6" customFormat="1" ht="60" x14ac:dyDescent="0.25">
      <c r="A2954" s="522">
        <v>97026</v>
      </c>
      <c r="B2954" s="523" t="s">
        <v>15133</v>
      </c>
      <c r="C2954" s="522" t="s">
        <v>163</v>
      </c>
      <c r="D2954" s="524">
        <v>0</v>
      </c>
      <c r="E2954" s="479"/>
      <c r="F2954" s="480" t="str">
        <f t="shared" si="93"/>
        <v>97026</v>
      </c>
      <c r="G2954" s="481">
        <f t="shared" si="92"/>
        <v>0</v>
      </c>
      <c r="H2954" s="468"/>
    </row>
    <row r="2955" spans="1:8" s="6" customFormat="1" ht="60" x14ac:dyDescent="0.25">
      <c r="A2955" s="522">
        <v>97025</v>
      </c>
      <c r="B2955" s="523" t="s">
        <v>15134</v>
      </c>
      <c r="C2955" s="522" t="s">
        <v>163</v>
      </c>
      <c r="D2955" s="524">
        <v>0</v>
      </c>
      <c r="E2955" s="479"/>
      <c r="F2955" s="480" t="str">
        <f t="shared" si="93"/>
        <v>97025</v>
      </c>
      <c r="G2955" s="481">
        <f t="shared" si="92"/>
        <v>0</v>
      </c>
      <c r="H2955" s="468"/>
    </row>
    <row r="2956" spans="1:8" s="6" customFormat="1" ht="75" x14ac:dyDescent="0.25">
      <c r="A2956" s="522">
        <v>97032</v>
      </c>
      <c r="B2956" s="523" t="s">
        <v>15135</v>
      </c>
      <c r="C2956" s="522" t="s">
        <v>163</v>
      </c>
      <c r="D2956" s="524">
        <v>60.46</v>
      </c>
      <c r="E2956" s="479"/>
      <c r="F2956" s="480" t="str">
        <f t="shared" si="93"/>
        <v>97032</v>
      </c>
      <c r="G2956" s="481">
        <f t="shared" si="92"/>
        <v>79.209999999999994</v>
      </c>
      <c r="H2956" s="468"/>
    </row>
    <row r="2957" spans="1:8" s="6" customFormat="1" ht="75" x14ac:dyDescent="0.25">
      <c r="A2957" s="522">
        <v>97031</v>
      </c>
      <c r="B2957" s="523" t="s">
        <v>15136</v>
      </c>
      <c r="C2957" s="522" t="s">
        <v>163</v>
      </c>
      <c r="D2957" s="524">
        <v>96.66</v>
      </c>
      <c r="E2957" s="479"/>
      <c r="F2957" s="480" t="str">
        <f t="shared" si="93"/>
        <v>97031</v>
      </c>
      <c r="G2957" s="481">
        <f t="shared" si="92"/>
        <v>126.63</v>
      </c>
      <c r="H2957" s="468"/>
    </row>
    <row r="2958" spans="1:8" s="6" customFormat="1" ht="60" x14ac:dyDescent="0.25">
      <c r="A2958" s="522">
        <v>97036</v>
      </c>
      <c r="B2958" s="523" t="s">
        <v>15137</v>
      </c>
      <c r="C2958" s="522" t="s">
        <v>163</v>
      </c>
      <c r="D2958" s="524">
        <v>0</v>
      </c>
      <c r="E2958" s="479"/>
      <c r="F2958" s="480" t="str">
        <f t="shared" si="93"/>
        <v>97036</v>
      </c>
      <c r="G2958" s="481">
        <f t="shared" si="92"/>
        <v>0</v>
      </c>
      <c r="H2958" s="468"/>
    </row>
    <row r="2959" spans="1:8" s="6" customFormat="1" ht="60" x14ac:dyDescent="0.25">
      <c r="A2959" s="522">
        <v>97035</v>
      </c>
      <c r="B2959" s="523" t="s">
        <v>15138</v>
      </c>
      <c r="C2959" s="522" t="s">
        <v>163</v>
      </c>
      <c r="D2959" s="524">
        <v>0</v>
      </c>
      <c r="E2959" s="479"/>
      <c r="F2959" s="480" t="str">
        <f t="shared" si="93"/>
        <v>97035</v>
      </c>
      <c r="G2959" s="481">
        <f t="shared" si="92"/>
        <v>0</v>
      </c>
      <c r="H2959" s="468"/>
    </row>
    <row r="2960" spans="1:8" s="6" customFormat="1" ht="75" x14ac:dyDescent="0.25">
      <c r="A2960" s="522">
        <v>97034</v>
      </c>
      <c r="B2960" s="523" t="s">
        <v>15139</v>
      </c>
      <c r="C2960" s="522" t="s">
        <v>163</v>
      </c>
      <c r="D2960" s="524">
        <v>61.27</v>
      </c>
      <c r="E2960" s="479"/>
      <c r="F2960" s="480" t="str">
        <f t="shared" si="93"/>
        <v>97034</v>
      </c>
      <c r="G2960" s="481">
        <f t="shared" si="92"/>
        <v>80.27</v>
      </c>
      <c r="H2960" s="468"/>
    </row>
    <row r="2961" spans="1:8" s="6" customFormat="1" ht="75" x14ac:dyDescent="0.25">
      <c r="A2961" s="522">
        <v>97033</v>
      </c>
      <c r="B2961" s="523" t="s">
        <v>15140</v>
      </c>
      <c r="C2961" s="522" t="s">
        <v>163</v>
      </c>
      <c r="D2961" s="524">
        <v>91.71</v>
      </c>
      <c r="E2961" s="479"/>
      <c r="F2961" s="480" t="str">
        <f t="shared" si="93"/>
        <v>97033</v>
      </c>
      <c r="G2961" s="481">
        <f t="shared" si="92"/>
        <v>120.15</v>
      </c>
      <c r="H2961" s="468"/>
    </row>
    <row r="2962" spans="1:8" s="6" customFormat="1" ht="75" x14ac:dyDescent="0.25">
      <c r="A2962" s="522">
        <v>97030</v>
      </c>
      <c r="B2962" s="523" t="s">
        <v>15141</v>
      </c>
      <c r="C2962" s="522" t="s">
        <v>163</v>
      </c>
      <c r="D2962" s="524">
        <v>0</v>
      </c>
      <c r="E2962" s="479"/>
      <c r="F2962" s="480" t="str">
        <f t="shared" si="93"/>
        <v>97030</v>
      </c>
      <c r="G2962" s="481">
        <f t="shared" si="92"/>
        <v>0</v>
      </c>
      <c r="H2962" s="468"/>
    </row>
    <row r="2963" spans="1:8" s="6" customFormat="1" ht="75" x14ac:dyDescent="0.25">
      <c r="A2963" s="522">
        <v>97029</v>
      </c>
      <c r="B2963" s="523" t="s">
        <v>15142</v>
      </c>
      <c r="C2963" s="522" t="s">
        <v>163</v>
      </c>
      <c r="D2963" s="524">
        <v>0</v>
      </c>
      <c r="E2963" s="479"/>
      <c r="F2963" s="480" t="str">
        <f t="shared" si="93"/>
        <v>97029</v>
      </c>
      <c r="G2963" s="481">
        <f t="shared" si="92"/>
        <v>0</v>
      </c>
      <c r="H2963" s="468"/>
    </row>
    <row r="2964" spans="1:8" s="6" customFormat="1" ht="75" x14ac:dyDescent="0.25">
      <c r="A2964" s="522">
        <v>97028</v>
      </c>
      <c r="B2964" s="523" t="s">
        <v>15143</v>
      </c>
      <c r="C2964" s="522" t="s">
        <v>163</v>
      </c>
      <c r="D2964" s="524">
        <v>0</v>
      </c>
      <c r="E2964" s="479"/>
      <c r="F2964" s="480" t="str">
        <f t="shared" si="93"/>
        <v>97028</v>
      </c>
      <c r="G2964" s="481">
        <f t="shared" si="92"/>
        <v>0</v>
      </c>
      <c r="H2964" s="468"/>
    </row>
    <row r="2965" spans="1:8" s="6" customFormat="1" ht="75" x14ac:dyDescent="0.25">
      <c r="A2965" s="522">
        <v>97027</v>
      </c>
      <c r="B2965" s="523" t="s">
        <v>15144</v>
      </c>
      <c r="C2965" s="522" t="s">
        <v>163</v>
      </c>
      <c r="D2965" s="524">
        <v>0</v>
      </c>
      <c r="E2965" s="479"/>
      <c r="F2965" s="480" t="str">
        <f t="shared" si="93"/>
        <v>97027</v>
      </c>
      <c r="G2965" s="481">
        <f t="shared" si="92"/>
        <v>0</v>
      </c>
      <c r="H2965" s="468"/>
    </row>
    <row r="2966" spans="1:8" s="6" customFormat="1" ht="60" x14ac:dyDescent="0.25">
      <c r="A2966" s="522">
        <v>97038</v>
      </c>
      <c r="B2966" s="523" t="s">
        <v>15145</v>
      </c>
      <c r="C2966" s="522" t="s">
        <v>163</v>
      </c>
      <c r="D2966" s="524">
        <v>0</v>
      </c>
      <c r="E2966" s="479"/>
      <c r="F2966" s="480" t="str">
        <f t="shared" si="93"/>
        <v>97038</v>
      </c>
      <c r="G2966" s="481">
        <f t="shared" si="92"/>
        <v>0</v>
      </c>
      <c r="H2966" s="468"/>
    </row>
    <row r="2967" spans="1:8" s="6" customFormat="1" ht="75" x14ac:dyDescent="0.25">
      <c r="A2967" s="522">
        <v>97037</v>
      </c>
      <c r="B2967" s="523" t="s">
        <v>15146</v>
      </c>
      <c r="C2967" s="522" t="s">
        <v>163</v>
      </c>
      <c r="D2967" s="524">
        <v>0</v>
      </c>
      <c r="E2967" s="479"/>
      <c r="F2967" s="480" t="str">
        <f t="shared" si="93"/>
        <v>97037</v>
      </c>
      <c r="G2967" s="481">
        <f t="shared" si="92"/>
        <v>0</v>
      </c>
      <c r="H2967" s="468"/>
    </row>
    <row r="2968" spans="1:8" s="6" customFormat="1" ht="60" x14ac:dyDescent="0.25">
      <c r="A2968" s="522">
        <v>97014</v>
      </c>
      <c r="B2968" s="523" t="s">
        <v>15147</v>
      </c>
      <c r="C2968" s="522" t="s">
        <v>163</v>
      </c>
      <c r="D2968" s="524">
        <v>68.5</v>
      </c>
      <c r="E2968" s="479"/>
      <c r="F2968" s="480" t="str">
        <f t="shared" si="93"/>
        <v>97014</v>
      </c>
      <c r="G2968" s="481">
        <f t="shared" si="92"/>
        <v>89.74</v>
      </c>
      <c r="H2968" s="468"/>
    </row>
    <row r="2969" spans="1:8" s="6" customFormat="1" ht="60" x14ac:dyDescent="0.25">
      <c r="A2969" s="522">
        <v>97015</v>
      </c>
      <c r="B2969" s="523" t="s">
        <v>15148</v>
      </c>
      <c r="C2969" s="522" t="s">
        <v>163</v>
      </c>
      <c r="D2969" s="524">
        <v>57.13</v>
      </c>
      <c r="E2969" s="479"/>
      <c r="F2969" s="480" t="str">
        <f t="shared" si="93"/>
        <v>97015</v>
      </c>
      <c r="G2969" s="481">
        <f t="shared" si="92"/>
        <v>74.849999999999994</v>
      </c>
      <c r="H2969" s="468"/>
    </row>
    <row r="2970" spans="1:8" s="6" customFormat="1" ht="60" x14ac:dyDescent="0.25">
      <c r="A2970" s="522">
        <v>97013</v>
      </c>
      <c r="B2970" s="523" t="s">
        <v>15149</v>
      </c>
      <c r="C2970" s="522" t="s">
        <v>163</v>
      </c>
      <c r="D2970" s="524">
        <v>91.29</v>
      </c>
      <c r="E2970" s="479"/>
      <c r="F2970" s="480" t="str">
        <f t="shared" si="93"/>
        <v>97013</v>
      </c>
      <c r="G2970" s="481">
        <f t="shared" si="92"/>
        <v>119.6</v>
      </c>
      <c r="H2970" s="468"/>
    </row>
    <row r="2971" spans="1:8" s="6" customFormat="1" ht="45" x14ac:dyDescent="0.25">
      <c r="A2971" s="522">
        <v>97017</v>
      </c>
      <c r="B2971" s="523" t="s">
        <v>15150</v>
      </c>
      <c r="C2971" s="522" t="s">
        <v>163</v>
      </c>
      <c r="D2971" s="524">
        <v>48.98</v>
      </c>
      <c r="E2971" s="479"/>
      <c r="F2971" s="480" t="str">
        <f t="shared" si="93"/>
        <v>97017</v>
      </c>
      <c r="G2971" s="481">
        <f t="shared" si="92"/>
        <v>64.17</v>
      </c>
      <c r="H2971" s="468"/>
    </row>
    <row r="2972" spans="1:8" s="6" customFormat="1" ht="60" x14ac:dyDescent="0.25">
      <c r="A2972" s="522">
        <v>97018</v>
      </c>
      <c r="B2972" s="523" t="s">
        <v>15151</v>
      </c>
      <c r="C2972" s="522" t="s">
        <v>163</v>
      </c>
      <c r="D2972" s="524">
        <v>41.19</v>
      </c>
      <c r="E2972" s="479"/>
      <c r="F2972" s="480" t="str">
        <f t="shared" si="93"/>
        <v>97018</v>
      </c>
      <c r="G2972" s="481">
        <f t="shared" si="92"/>
        <v>53.96</v>
      </c>
      <c r="H2972" s="468"/>
    </row>
    <row r="2973" spans="1:8" s="6" customFormat="1" ht="45" x14ac:dyDescent="0.25">
      <c r="A2973" s="522">
        <v>97016</v>
      </c>
      <c r="B2973" s="523" t="s">
        <v>15152</v>
      </c>
      <c r="C2973" s="522" t="s">
        <v>163</v>
      </c>
      <c r="D2973" s="524">
        <v>64.72</v>
      </c>
      <c r="E2973" s="479"/>
      <c r="F2973" s="480" t="str">
        <f t="shared" si="93"/>
        <v>97016</v>
      </c>
      <c r="G2973" s="481">
        <f t="shared" si="92"/>
        <v>84.79</v>
      </c>
      <c r="H2973" s="468"/>
    </row>
    <row r="2974" spans="1:8" s="6" customFormat="1" ht="60" x14ac:dyDescent="0.25">
      <c r="A2974" s="522">
        <v>97024</v>
      </c>
      <c r="B2974" s="523" t="s">
        <v>15153</v>
      </c>
      <c r="C2974" s="522" t="s">
        <v>163</v>
      </c>
      <c r="D2974" s="524">
        <v>0</v>
      </c>
      <c r="E2974" s="479"/>
      <c r="F2974" s="480" t="str">
        <f t="shared" si="93"/>
        <v>97024</v>
      </c>
      <c r="G2974" s="481">
        <f t="shared" si="92"/>
        <v>0</v>
      </c>
      <c r="H2974" s="468"/>
    </row>
    <row r="2975" spans="1:8" s="6" customFormat="1" ht="60" x14ac:dyDescent="0.25">
      <c r="A2975" s="522">
        <v>97023</v>
      </c>
      <c r="B2975" s="523" t="s">
        <v>15154</v>
      </c>
      <c r="C2975" s="522" t="s">
        <v>163</v>
      </c>
      <c r="D2975" s="524">
        <v>0</v>
      </c>
      <c r="E2975" s="479"/>
      <c r="F2975" s="480" t="str">
        <f t="shared" si="93"/>
        <v>97023</v>
      </c>
      <c r="G2975" s="481">
        <f t="shared" si="92"/>
        <v>0</v>
      </c>
      <c r="H2975" s="468"/>
    </row>
    <row r="2976" spans="1:8" s="6" customFormat="1" ht="60" x14ac:dyDescent="0.25">
      <c r="A2976" s="522">
        <v>105804</v>
      </c>
      <c r="B2976" s="523" t="s">
        <v>15155</v>
      </c>
      <c r="C2976" s="522" t="s">
        <v>163</v>
      </c>
      <c r="D2976" s="524">
        <v>0</v>
      </c>
      <c r="E2976" s="479"/>
      <c r="F2976" s="480" t="str">
        <f t="shared" si="93"/>
        <v>105804</v>
      </c>
      <c r="G2976" s="481">
        <f t="shared" si="92"/>
        <v>0</v>
      </c>
      <c r="H2976" s="468"/>
    </row>
    <row r="2977" spans="1:8" s="6" customFormat="1" ht="60" x14ac:dyDescent="0.25">
      <c r="A2977" s="522">
        <v>104990</v>
      </c>
      <c r="B2977" s="523" t="s">
        <v>15156</v>
      </c>
      <c r="C2977" s="522" t="s">
        <v>163</v>
      </c>
      <c r="D2977" s="524">
        <v>12.09</v>
      </c>
      <c r="E2977" s="479"/>
      <c r="F2977" s="480" t="str">
        <f t="shared" si="93"/>
        <v>104990</v>
      </c>
      <c r="G2977" s="481">
        <f t="shared" si="92"/>
        <v>15.84</v>
      </c>
      <c r="H2977" s="468"/>
    </row>
    <row r="2978" spans="1:8" s="6" customFormat="1" ht="30" x14ac:dyDescent="0.25">
      <c r="A2978" s="522">
        <v>97052</v>
      </c>
      <c r="B2978" s="523" t="s">
        <v>15157</v>
      </c>
      <c r="C2978" s="522" t="s">
        <v>255</v>
      </c>
      <c r="D2978" s="524">
        <v>0</v>
      </c>
      <c r="E2978" s="479"/>
      <c r="F2978" s="480" t="str">
        <f t="shared" si="93"/>
        <v>97052</v>
      </c>
      <c r="G2978" s="481">
        <f t="shared" si="92"/>
        <v>0</v>
      </c>
      <c r="H2978" s="468"/>
    </row>
    <row r="2979" spans="1:8" s="6" customFormat="1" x14ac:dyDescent="0.25">
      <c r="A2979" s="522">
        <v>97054</v>
      </c>
      <c r="B2979" s="523" t="s">
        <v>15158</v>
      </c>
      <c r="C2979" s="522" t="s">
        <v>255</v>
      </c>
      <c r="D2979" s="524">
        <v>28.62</v>
      </c>
      <c r="E2979" s="479"/>
      <c r="F2979" s="480" t="str">
        <f t="shared" si="93"/>
        <v>97054</v>
      </c>
      <c r="G2979" s="481">
        <f t="shared" si="92"/>
        <v>37.5</v>
      </c>
      <c r="H2979" s="468"/>
    </row>
    <row r="2980" spans="1:8" s="6" customFormat="1" ht="30" x14ac:dyDescent="0.25">
      <c r="A2980" s="522">
        <v>104981</v>
      </c>
      <c r="B2980" s="523" t="s">
        <v>15159</v>
      </c>
      <c r="C2980" s="522" t="s">
        <v>163</v>
      </c>
      <c r="D2980" s="524">
        <v>0</v>
      </c>
      <c r="E2980" s="479"/>
      <c r="F2980" s="480" t="str">
        <f t="shared" si="93"/>
        <v>104981</v>
      </c>
      <c r="G2980" s="481">
        <f t="shared" si="92"/>
        <v>0</v>
      </c>
      <c r="H2980" s="468"/>
    </row>
    <row r="2981" spans="1:8" s="6" customFormat="1" ht="30" x14ac:dyDescent="0.25">
      <c r="A2981" s="522">
        <v>104980</v>
      </c>
      <c r="B2981" s="523" t="s">
        <v>15160</v>
      </c>
      <c r="C2981" s="522" t="s">
        <v>163</v>
      </c>
      <c r="D2981" s="524">
        <v>0</v>
      </c>
      <c r="E2981" s="479"/>
      <c r="F2981" s="480" t="str">
        <f t="shared" si="93"/>
        <v>104980</v>
      </c>
      <c r="G2981" s="481">
        <f t="shared" si="92"/>
        <v>0</v>
      </c>
      <c r="H2981" s="468"/>
    </row>
    <row r="2982" spans="1:8" s="6" customFormat="1" ht="30" x14ac:dyDescent="0.25">
      <c r="A2982" s="522">
        <v>97042</v>
      </c>
      <c r="B2982" s="523" t="s">
        <v>15161</v>
      </c>
      <c r="C2982" s="522" t="s">
        <v>163</v>
      </c>
      <c r="D2982" s="524">
        <v>0</v>
      </c>
      <c r="E2982" s="479"/>
      <c r="F2982" s="480" t="str">
        <f t="shared" si="93"/>
        <v>97042</v>
      </c>
      <c r="G2982" s="481">
        <f t="shared" si="92"/>
        <v>0</v>
      </c>
      <c r="H2982" s="468"/>
    </row>
    <row r="2983" spans="1:8" s="6" customFormat="1" ht="45" x14ac:dyDescent="0.25">
      <c r="A2983" s="522">
        <v>97045</v>
      </c>
      <c r="B2983" s="523" t="s">
        <v>15162</v>
      </c>
      <c r="C2983" s="522" t="s">
        <v>163</v>
      </c>
      <c r="D2983" s="524">
        <v>0</v>
      </c>
      <c r="E2983" s="479"/>
      <c r="F2983" s="480" t="str">
        <f t="shared" si="93"/>
        <v>97045</v>
      </c>
      <c r="G2983" s="481">
        <f t="shared" si="92"/>
        <v>0</v>
      </c>
      <c r="H2983" s="468"/>
    </row>
    <row r="2984" spans="1:8" s="6" customFormat="1" ht="45" x14ac:dyDescent="0.25">
      <c r="A2984" s="522">
        <v>97044</v>
      </c>
      <c r="B2984" s="523" t="s">
        <v>15163</v>
      </c>
      <c r="C2984" s="522" t="s">
        <v>163</v>
      </c>
      <c r="D2984" s="524">
        <v>0</v>
      </c>
      <c r="E2984" s="479"/>
      <c r="F2984" s="480" t="str">
        <f t="shared" si="93"/>
        <v>97044</v>
      </c>
      <c r="G2984" s="481">
        <f t="shared" si="92"/>
        <v>0</v>
      </c>
      <c r="H2984" s="468"/>
    </row>
    <row r="2985" spans="1:8" s="6" customFormat="1" ht="45" x14ac:dyDescent="0.25">
      <c r="A2985" s="522">
        <v>97043</v>
      </c>
      <c r="B2985" s="523" t="s">
        <v>15164</v>
      </c>
      <c r="C2985" s="522" t="s">
        <v>163</v>
      </c>
      <c r="D2985" s="524">
        <v>0</v>
      </c>
      <c r="E2985" s="479"/>
      <c r="F2985" s="480" t="str">
        <f t="shared" si="93"/>
        <v>97043</v>
      </c>
      <c r="G2985" s="481">
        <f t="shared" si="92"/>
        <v>0</v>
      </c>
      <c r="H2985" s="468"/>
    </row>
    <row r="2986" spans="1:8" s="6" customFormat="1" ht="60" x14ac:dyDescent="0.25">
      <c r="A2986" s="522">
        <v>97063</v>
      </c>
      <c r="B2986" s="523" t="s">
        <v>15165</v>
      </c>
      <c r="C2986" s="522" t="s">
        <v>1344</v>
      </c>
      <c r="D2986" s="524">
        <v>24.44</v>
      </c>
      <c r="E2986" s="479"/>
      <c r="F2986" s="480" t="str">
        <f t="shared" si="93"/>
        <v>97063</v>
      </c>
      <c r="G2986" s="481">
        <f t="shared" si="92"/>
        <v>32.020000000000003</v>
      </c>
      <c r="H2986" s="468"/>
    </row>
    <row r="2987" spans="1:8" s="6" customFormat="1" ht="45" x14ac:dyDescent="0.25">
      <c r="A2987" s="522">
        <v>97065</v>
      </c>
      <c r="B2987" s="523" t="s">
        <v>15166</v>
      </c>
      <c r="C2987" s="522" t="s">
        <v>1312</v>
      </c>
      <c r="D2987" s="524">
        <v>16.059999999999999</v>
      </c>
      <c r="E2987" s="479"/>
      <c r="F2987" s="480" t="str">
        <f t="shared" si="93"/>
        <v>97065</v>
      </c>
      <c r="G2987" s="481">
        <f t="shared" si="92"/>
        <v>21.04</v>
      </c>
      <c r="H2987" s="468"/>
    </row>
    <row r="2988" spans="1:8" s="6" customFormat="1" ht="30" x14ac:dyDescent="0.25">
      <c r="A2988" s="522">
        <v>97064</v>
      </c>
      <c r="B2988" s="523" t="s">
        <v>15167</v>
      </c>
      <c r="C2988" s="522" t="s">
        <v>163</v>
      </c>
      <c r="D2988" s="524">
        <v>33.71</v>
      </c>
      <c r="E2988" s="479"/>
      <c r="F2988" s="480" t="str">
        <f t="shared" si="93"/>
        <v>97064</v>
      </c>
      <c r="G2988" s="481">
        <f t="shared" si="92"/>
        <v>44.16</v>
      </c>
      <c r="H2988" s="468"/>
    </row>
    <row r="2989" spans="1:8" s="6" customFormat="1" ht="30" x14ac:dyDescent="0.25">
      <c r="A2989" s="522">
        <v>97049</v>
      </c>
      <c r="B2989" s="523" t="s">
        <v>15168</v>
      </c>
      <c r="C2989" s="522" t="s">
        <v>1344</v>
      </c>
      <c r="D2989" s="524">
        <v>0</v>
      </c>
      <c r="E2989" s="479"/>
      <c r="F2989" s="480" t="str">
        <f t="shared" si="93"/>
        <v>97049</v>
      </c>
      <c r="G2989" s="481">
        <f t="shared" si="92"/>
        <v>0</v>
      </c>
      <c r="H2989" s="468"/>
    </row>
    <row r="2990" spans="1:8" s="6" customFormat="1" ht="60" x14ac:dyDescent="0.25">
      <c r="A2990" s="522">
        <v>96997</v>
      </c>
      <c r="B2990" s="523" t="s">
        <v>15169</v>
      </c>
      <c r="C2990" s="522" t="s">
        <v>163</v>
      </c>
      <c r="D2990" s="524">
        <v>0</v>
      </c>
      <c r="E2990" s="479"/>
      <c r="F2990" s="480" t="str">
        <f t="shared" si="93"/>
        <v>96997</v>
      </c>
      <c r="G2990" s="481">
        <f t="shared" si="92"/>
        <v>0</v>
      </c>
      <c r="H2990" s="468"/>
    </row>
    <row r="2991" spans="1:8" s="6" customFormat="1" ht="60" x14ac:dyDescent="0.25">
      <c r="A2991" s="522">
        <v>96999</v>
      </c>
      <c r="B2991" s="523" t="s">
        <v>15170</v>
      </c>
      <c r="C2991" s="522" t="s">
        <v>163</v>
      </c>
      <c r="D2991" s="524">
        <v>0</v>
      </c>
      <c r="E2991" s="479"/>
      <c r="F2991" s="480" t="str">
        <f t="shared" si="93"/>
        <v>96999</v>
      </c>
      <c r="G2991" s="481">
        <f t="shared" si="92"/>
        <v>0</v>
      </c>
      <c r="H2991" s="468"/>
    </row>
    <row r="2992" spans="1:8" s="6" customFormat="1" ht="60" x14ac:dyDescent="0.25">
      <c r="A2992" s="522">
        <v>96996</v>
      </c>
      <c r="B2992" s="523" t="s">
        <v>15171</v>
      </c>
      <c r="C2992" s="522" t="s">
        <v>163</v>
      </c>
      <c r="D2992" s="524">
        <v>0</v>
      </c>
      <c r="E2992" s="479"/>
      <c r="F2992" s="480" t="str">
        <f t="shared" si="93"/>
        <v>96996</v>
      </c>
      <c r="G2992" s="481">
        <f t="shared" si="92"/>
        <v>0</v>
      </c>
      <c r="H2992" s="468"/>
    </row>
    <row r="2993" spans="1:8" s="6" customFormat="1" ht="60" x14ac:dyDescent="0.25">
      <c r="A2993" s="522">
        <v>96998</v>
      </c>
      <c r="B2993" s="523" t="s">
        <v>15172</v>
      </c>
      <c r="C2993" s="522" t="s">
        <v>163</v>
      </c>
      <c r="D2993" s="524">
        <v>0</v>
      </c>
      <c r="E2993" s="479"/>
      <c r="F2993" s="480" t="str">
        <f t="shared" si="93"/>
        <v>96998</v>
      </c>
      <c r="G2993" s="481">
        <f t="shared" si="92"/>
        <v>0</v>
      </c>
      <c r="H2993" s="468"/>
    </row>
    <row r="2994" spans="1:8" s="6" customFormat="1" ht="45" x14ac:dyDescent="0.25">
      <c r="A2994" s="522">
        <v>97067</v>
      </c>
      <c r="B2994" s="523" t="s">
        <v>15173</v>
      </c>
      <c r="C2994" s="522" t="s">
        <v>163</v>
      </c>
      <c r="D2994" s="524">
        <v>682.06</v>
      </c>
      <c r="E2994" s="479"/>
      <c r="F2994" s="480" t="str">
        <f t="shared" si="93"/>
        <v>97067</v>
      </c>
      <c r="G2994" s="481">
        <f t="shared" si="92"/>
        <v>893.57</v>
      </c>
      <c r="H2994" s="468"/>
    </row>
    <row r="2995" spans="1:8" s="6" customFormat="1" ht="60" x14ac:dyDescent="0.25">
      <c r="A2995" s="522">
        <v>97001</v>
      </c>
      <c r="B2995" s="523" t="s">
        <v>15174</v>
      </c>
      <c r="C2995" s="522" t="s">
        <v>163</v>
      </c>
      <c r="D2995" s="524">
        <v>0</v>
      </c>
      <c r="E2995" s="479"/>
      <c r="F2995" s="480" t="str">
        <f t="shared" si="93"/>
        <v>97001</v>
      </c>
      <c r="G2995" s="481">
        <f t="shared" si="92"/>
        <v>0</v>
      </c>
      <c r="H2995" s="468"/>
    </row>
    <row r="2996" spans="1:8" s="6" customFormat="1" ht="60" x14ac:dyDescent="0.25">
      <c r="A2996" s="522">
        <v>97003</v>
      </c>
      <c r="B2996" s="523" t="s">
        <v>15175</v>
      </c>
      <c r="C2996" s="522" t="s">
        <v>163</v>
      </c>
      <c r="D2996" s="524">
        <v>0</v>
      </c>
      <c r="E2996" s="479"/>
      <c r="F2996" s="480" t="str">
        <f t="shared" si="93"/>
        <v>97003</v>
      </c>
      <c r="G2996" s="481">
        <f t="shared" si="92"/>
        <v>0</v>
      </c>
      <c r="H2996" s="468"/>
    </row>
    <row r="2997" spans="1:8" s="6" customFormat="1" ht="60" x14ac:dyDescent="0.25">
      <c r="A2997" s="522">
        <v>97005</v>
      </c>
      <c r="B2997" s="523" t="s">
        <v>15176</v>
      </c>
      <c r="C2997" s="522" t="s">
        <v>163</v>
      </c>
      <c r="D2997" s="524">
        <v>0</v>
      </c>
      <c r="E2997" s="479"/>
      <c r="F2997" s="480" t="str">
        <f t="shared" si="93"/>
        <v>97005</v>
      </c>
      <c r="G2997" s="481">
        <f t="shared" si="92"/>
        <v>0</v>
      </c>
      <c r="H2997" s="468"/>
    </row>
    <row r="2998" spans="1:8" s="6" customFormat="1" ht="60" x14ac:dyDescent="0.25">
      <c r="A2998" s="522">
        <v>97000</v>
      </c>
      <c r="B2998" s="523" t="s">
        <v>15177</v>
      </c>
      <c r="C2998" s="522" t="s">
        <v>163</v>
      </c>
      <c r="D2998" s="524">
        <v>0</v>
      </c>
      <c r="E2998" s="479"/>
      <c r="F2998" s="480" t="str">
        <f t="shared" si="93"/>
        <v>97000</v>
      </c>
      <c r="G2998" s="481">
        <f t="shared" si="92"/>
        <v>0</v>
      </c>
      <c r="H2998" s="468"/>
    </row>
    <row r="2999" spans="1:8" s="6" customFormat="1" ht="60" x14ac:dyDescent="0.25">
      <c r="A2999" s="522">
        <v>97002</v>
      </c>
      <c r="B2999" s="523" t="s">
        <v>15178</v>
      </c>
      <c r="C2999" s="522" t="s">
        <v>163</v>
      </c>
      <c r="D2999" s="524">
        <v>0</v>
      </c>
      <c r="E2999" s="479"/>
      <c r="F2999" s="480" t="str">
        <f t="shared" si="93"/>
        <v>97002</v>
      </c>
      <c r="G2999" s="481">
        <f t="shared" si="92"/>
        <v>0</v>
      </c>
      <c r="H2999" s="468"/>
    </row>
    <row r="3000" spans="1:8" s="6" customFormat="1" ht="60" x14ac:dyDescent="0.25">
      <c r="A3000" s="522">
        <v>97004</v>
      </c>
      <c r="B3000" s="523" t="s">
        <v>15179</v>
      </c>
      <c r="C3000" s="522" t="s">
        <v>163</v>
      </c>
      <c r="D3000" s="524">
        <v>0</v>
      </c>
      <c r="E3000" s="482"/>
      <c r="F3000" s="480" t="str">
        <f t="shared" si="93"/>
        <v>97004</v>
      </c>
      <c r="G3000" s="481">
        <f t="shared" si="92"/>
        <v>0</v>
      </c>
      <c r="H3000" s="468"/>
    </row>
    <row r="3001" spans="1:8" s="6" customFormat="1" ht="60" x14ac:dyDescent="0.25">
      <c r="A3001" s="522">
        <v>97007</v>
      </c>
      <c r="B3001" s="523" t="s">
        <v>15180</v>
      </c>
      <c r="C3001" s="522" t="s">
        <v>163</v>
      </c>
      <c r="D3001" s="524">
        <v>0</v>
      </c>
      <c r="E3001" s="479"/>
      <c r="F3001" s="480" t="str">
        <f t="shared" si="93"/>
        <v>97007</v>
      </c>
      <c r="G3001" s="481">
        <f t="shared" si="92"/>
        <v>0</v>
      </c>
      <c r="H3001" s="468"/>
    </row>
    <row r="3002" spans="1:8" s="6" customFormat="1" ht="60" x14ac:dyDescent="0.25">
      <c r="A3002" s="522">
        <v>97009</v>
      </c>
      <c r="B3002" s="523" t="s">
        <v>15181</v>
      </c>
      <c r="C3002" s="522" t="s">
        <v>163</v>
      </c>
      <c r="D3002" s="524">
        <v>0</v>
      </c>
      <c r="E3002" s="482"/>
      <c r="F3002" s="480" t="str">
        <f t="shared" si="93"/>
        <v>97009</v>
      </c>
      <c r="G3002" s="481">
        <f t="shared" si="92"/>
        <v>0</v>
      </c>
      <c r="H3002" s="468"/>
    </row>
    <row r="3003" spans="1:8" s="6" customFormat="1" ht="60" x14ac:dyDescent="0.25">
      <c r="A3003" s="522">
        <v>97006</v>
      </c>
      <c r="B3003" s="523" t="s">
        <v>15182</v>
      </c>
      <c r="C3003" s="522" t="s">
        <v>163</v>
      </c>
      <c r="D3003" s="524">
        <v>0</v>
      </c>
      <c r="E3003" s="482"/>
      <c r="F3003" s="480" t="str">
        <f t="shared" si="93"/>
        <v>97006</v>
      </c>
      <c r="G3003" s="481">
        <f t="shared" si="92"/>
        <v>0</v>
      </c>
      <c r="H3003" s="468"/>
    </row>
    <row r="3004" spans="1:8" s="6" customFormat="1" ht="60" x14ac:dyDescent="0.25">
      <c r="A3004" s="522">
        <v>97008</v>
      </c>
      <c r="B3004" s="523" t="s">
        <v>15183</v>
      </c>
      <c r="C3004" s="522" t="s">
        <v>163</v>
      </c>
      <c r="D3004" s="524">
        <v>0</v>
      </c>
      <c r="E3004" s="482"/>
      <c r="F3004" s="480" t="str">
        <f t="shared" si="93"/>
        <v>97008</v>
      </c>
      <c r="G3004" s="481">
        <f t="shared" si="92"/>
        <v>0</v>
      </c>
      <c r="H3004" s="468"/>
    </row>
    <row r="3005" spans="1:8" s="6" customFormat="1" ht="30" x14ac:dyDescent="0.25">
      <c r="A3005" s="522">
        <v>97048</v>
      </c>
      <c r="B3005" s="523" t="s">
        <v>15184</v>
      </c>
      <c r="C3005" s="522" t="s">
        <v>1344</v>
      </c>
      <c r="D3005" s="524">
        <v>7.0000000000000007E-2</v>
      </c>
      <c r="E3005" s="482"/>
      <c r="F3005" s="480" t="str">
        <f t="shared" si="93"/>
        <v>97048</v>
      </c>
      <c r="G3005" s="481">
        <f t="shared" si="92"/>
        <v>0.09</v>
      </c>
      <c r="H3005" s="468"/>
    </row>
    <row r="3006" spans="1:8" s="6" customFormat="1" ht="45" x14ac:dyDescent="0.25">
      <c r="A3006" s="522">
        <v>97047</v>
      </c>
      <c r="B3006" s="523" t="s">
        <v>15185</v>
      </c>
      <c r="C3006" s="522" t="s">
        <v>1344</v>
      </c>
      <c r="D3006" s="524">
        <v>0.1</v>
      </c>
      <c r="E3006" s="482"/>
      <c r="F3006" s="480" t="str">
        <f t="shared" si="93"/>
        <v>97047</v>
      </c>
      <c r="G3006" s="481">
        <f t="shared" si="92"/>
        <v>0.13</v>
      </c>
      <c r="H3006" s="468"/>
    </row>
    <row r="3007" spans="1:8" s="6" customFormat="1" ht="30" x14ac:dyDescent="0.25">
      <c r="A3007" s="522">
        <v>97046</v>
      </c>
      <c r="B3007" s="523" t="s">
        <v>15186</v>
      </c>
      <c r="C3007" s="522" t="s">
        <v>1344</v>
      </c>
      <c r="D3007" s="524">
        <v>0.27</v>
      </c>
      <c r="E3007" s="482"/>
      <c r="F3007" s="480" t="str">
        <f t="shared" si="93"/>
        <v>97046</v>
      </c>
      <c r="G3007" s="481">
        <f t="shared" si="92"/>
        <v>0.35</v>
      </c>
      <c r="H3007" s="468"/>
    </row>
    <row r="3008" spans="1:8" s="6" customFormat="1" ht="45" x14ac:dyDescent="0.25">
      <c r="A3008" s="522">
        <v>104989</v>
      </c>
      <c r="B3008" s="523" t="s">
        <v>15187</v>
      </c>
      <c r="C3008" s="522" t="s">
        <v>255</v>
      </c>
      <c r="D3008" s="524">
        <v>44.89</v>
      </c>
      <c r="E3008" s="479"/>
      <c r="F3008" s="480" t="str">
        <f t="shared" si="93"/>
        <v>104989</v>
      </c>
      <c r="G3008" s="481">
        <f t="shared" si="92"/>
        <v>58.81</v>
      </c>
      <c r="H3008" s="468"/>
    </row>
    <row r="3009" spans="1:8" s="6" customFormat="1" ht="30" x14ac:dyDescent="0.25">
      <c r="A3009" s="522">
        <v>97066</v>
      </c>
      <c r="B3009" s="523" t="s">
        <v>15188</v>
      </c>
      <c r="C3009" s="522" t="s">
        <v>1344</v>
      </c>
      <c r="D3009" s="524">
        <v>403.91</v>
      </c>
      <c r="E3009" s="482"/>
      <c r="F3009" s="480" t="str">
        <f t="shared" si="93"/>
        <v>97066</v>
      </c>
      <c r="G3009" s="481">
        <f t="shared" si="92"/>
        <v>529.16</v>
      </c>
      <c r="H3009" s="468"/>
    </row>
    <row r="3010" spans="1:8" s="6" customFormat="1" x14ac:dyDescent="0.25">
      <c r="A3010" s="522">
        <v>104982</v>
      </c>
      <c r="B3010" s="523" t="s">
        <v>15189</v>
      </c>
      <c r="C3010" s="522" t="s">
        <v>163</v>
      </c>
      <c r="D3010" s="524">
        <v>0</v>
      </c>
      <c r="E3010" s="482"/>
      <c r="F3010" s="480" t="str">
        <f t="shared" si="93"/>
        <v>104982</v>
      </c>
      <c r="G3010" s="481">
        <f t="shared" si="92"/>
        <v>0</v>
      </c>
      <c r="H3010" s="468"/>
    </row>
    <row r="3011" spans="1:8" s="6" customFormat="1" ht="30" x14ac:dyDescent="0.25">
      <c r="A3011" s="522">
        <v>97060</v>
      </c>
      <c r="B3011" s="523" t="s">
        <v>15190</v>
      </c>
      <c r="C3011" s="522" t="s">
        <v>163</v>
      </c>
      <c r="D3011" s="524">
        <v>0</v>
      </c>
      <c r="E3011" s="479"/>
      <c r="F3011" s="480" t="str">
        <f t="shared" si="93"/>
        <v>97060</v>
      </c>
      <c r="G3011" s="481">
        <f t="shared" si="92"/>
        <v>0</v>
      </c>
      <c r="H3011" s="468"/>
    </row>
    <row r="3012" spans="1:8" s="6" customFormat="1" ht="30" x14ac:dyDescent="0.25">
      <c r="A3012" s="522">
        <v>97059</v>
      </c>
      <c r="B3012" s="523" t="s">
        <v>15191</v>
      </c>
      <c r="C3012" s="522" t="s">
        <v>163</v>
      </c>
      <c r="D3012" s="524">
        <v>0</v>
      </c>
      <c r="E3012" s="479"/>
      <c r="F3012" s="480" t="str">
        <f t="shared" si="93"/>
        <v>97059</v>
      </c>
      <c r="G3012" s="481">
        <f t="shared" ref="G3012:G3075" si="94">ROUND(D3012*(1+$G$2),2)</f>
        <v>0</v>
      </c>
      <c r="H3012" s="468"/>
    </row>
    <row r="3013" spans="1:8" s="6" customFormat="1" ht="30" x14ac:dyDescent="0.25">
      <c r="A3013" s="522">
        <v>97058</v>
      </c>
      <c r="B3013" s="523" t="s">
        <v>15192</v>
      </c>
      <c r="C3013" s="522" t="s">
        <v>163</v>
      </c>
      <c r="D3013" s="524">
        <v>0</v>
      </c>
      <c r="E3013" s="479"/>
      <c r="F3013" s="480" t="str">
        <f t="shared" ref="F3013:F3076" si="95">TRIM(A3013)</f>
        <v>97058</v>
      </c>
      <c r="G3013" s="481">
        <f t="shared" si="94"/>
        <v>0</v>
      </c>
      <c r="H3013" s="468"/>
    </row>
    <row r="3014" spans="1:8" s="6" customFormat="1" ht="45" x14ac:dyDescent="0.25">
      <c r="A3014" s="522">
        <v>97056</v>
      </c>
      <c r="B3014" s="523" t="s">
        <v>15193</v>
      </c>
      <c r="C3014" s="522" t="s">
        <v>163</v>
      </c>
      <c r="D3014" s="524">
        <v>0</v>
      </c>
      <c r="E3014" s="479"/>
      <c r="F3014" s="480" t="str">
        <f t="shared" si="95"/>
        <v>97056</v>
      </c>
      <c r="G3014" s="481">
        <f t="shared" si="94"/>
        <v>0</v>
      </c>
      <c r="H3014" s="468"/>
    </row>
    <row r="3015" spans="1:8" s="6" customFormat="1" ht="45" x14ac:dyDescent="0.25">
      <c r="A3015" s="522">
        <v>97057</v>
      </c>
      <c r="B3015" s="523" t="s">
        <v>15194</v>
      </c>
      <c r="C3015" s="522" t="s">
        <v>163</v>
      </c>
      <c r="D3015" s="524">
        <v>0</v>
      </c>
      <c r="E3015" s="479"/>
      <c r="F3015" s="480" t="str">
        <f t="shared" si="95"/>
        <v>97057</v>
      </c>
      <c r="G3015" s="481">
        <f t="shared" si="94"/>
        <v>0</v>
      </c>
      <c r="H3015" s="468"/>
    </row>
    <row r="3016" spans="1:8" s="6" customFormat="1" ht="45" x14ac:dyDescent="0.25">
      <c r="A3016" s="522">
        <v>97055</v>
      </c>
      <c r="B3016" s="523" t="s">
        <v>15195</v>
      </c>
      <c r="C3016" s="522" t="s">
        <v>163</v>
      </c>
      <c r="D3016" s="524">
        <v>0</v>
      </c>
      <c r="E3016" s="479"/>
      <c r="F3016" s="480" t="str">
        <f t="shared" si="95"/>
        <v>97055</v>
      </c>
      <c r="G3016" s="481">
        <f t="shared" si="94"/>
        <v>0</v>
      </c>
      <c r="H3016" s="468"/>
    </row>
    <row r="3017" spans="1:8" s="6" customFormat="1" ht="30" x14ac:dyDescent="0.25">
      <c r="A3017" s="522">
        <v>102656</v>
      </c>
      <c r="B3017" s="523" t="s">
        <v>15196</v>
      </c>
      <c r="C3017" s="522" t="s">
        <v>163</v>
      </c>
      <c r="D3017" s="524">
        <v>0</v>
      </c>
      <c r="E3017" s="479"/>
      <c r="F3017" s="480" t="str">
        <f t="shared" si="95"/>
        <v>102656</v>
      </c>
      <c r="G3017" s="481">
        <f t="shared" si="94"/>
        <v>0</v>
      </c>
      <c r="H3017" s="468"/>
    </row>
    <row r="3018" spans="1:8" s="6" customFormat="1" ht="30" x14ac:dyDescent="0.25">
      <c r="A3018" s="522">
        <v>104983</v>
      </c>
      <c r="B3018" s="523" t="s">
        <v>15197</v>
      </c>
      <c r="C3018" s="522" t="s">
        <v>255</v>
      </c>
      <c r="D3018" s="524">
        <v>0</v>
      </c>
      <c r="E3018" s="479"/>
      <c r="F3018" s="480" t="str">
        <f t="shared" si="95"/>
        <v>104983</v>
      </c>
      <c r="G3018" s="481">
        <f t="shared" si="94"/>
        <v>0</v>
      </c>
      <c r="H3018" s="468"/>
    </row>
    <row r="3019" spans="1:8" s="6" customFormat="1" ht="30" x14ac:dyDescent="0.25">
      <c r="A3019" s="522">
        <v>97050</v>
      </c>
      <c r="B3019" s="523" t="s">
        <v>15198</v>
      </c>
      <c r="C3019" s="522" t="s">
        <v>1344</v>
      </c>
      <c r="D3019" s="524">
        <v>0</v>
      </c>
      <c r="E3019" s="479"/>
      <c r="F3019" s="480" t="str">
        <f t="shared" si="95"/>
        <v>97050</v>
      </c>
      <c r="G3019" s="481">
        <f t="shared" si="94"/>
        <v>0</v>
      </c>
      <c r="H3019" s="468"/>
    </row>
    <row r="3020" spans="1:8" s="6" customFormat="1" ht="45" x14ac:dyDescent="0.25">
      <c r="A3020" s="522">
        <v>95946</v>
      </c>
      <c r="B3020" s="523" t="s">
        <v>4243</v>
      </c>
      <c r="C3020" s="522" t="s">
        <v>1314</v>
      </c>
      <c r="D3020" s="524">
        <v>14.92</v>
      </c>
      <c r="E3020" s="479"/>
      <c r="F3020" s="480" t="str">
        <f t="shared" si="95"/>
        <v>95946</v>
      </c>
      <c r="G3020" s="481">
        <f t="shared" si="94"/>
        <v>19.55</v>
      </c>
      <c r="H3020" s="468"/>
    </row>
    <row r="3021" spans="1:8" s="6" customFormat="1" ht="45" x14ac:dyDescent="0.25">
      <c r="A3021" s="522">
        <v>95947</v>
      </c>
      <c r="B3021" s="523" t="s">
        <v>4244</v>
      </c>
      <c r="C3021" s="522" t="s">
        <v>1314</v>
      </c>
      <c r="D3021" s="524">
        <v>11.49</v>
      </c>
      <c r="E3021" s="479"/>
      <c r="F3021" s="480" t="str">
        <f t="shared" si="95"/>
        <v>95947</v>
      </c>
      <c r="G3021" s="481">
        <f t="shared" si="94"/>
        <v>15.05</v>
      </c>
      <c r="H3021" s="468"/>
    </row>
    <row r="3022" spans="1:8" s="6" customFormat="1" ht="45" x14ac:dyDescent="0.25">
      <c r="A3022" s="522">
        <v>95948</v>
      </c>
      <c r="B3022" s="523" t="s">
        <v>4245</v>
      </c>
      <c r="C3022" s="522" t="s">
        <v>1314</v>
      </c>
      <c r="D3022" s="524">
        <v>10.08</v>
      </c>
      <c r="E3022" s="479"/>
      <c r="F3022" s="480" t="str">
        <f t="shared" si="95"/>
        <v>95948</v>
      </c>
      <c r="G3022" s="481">
        <f t="shared" si="94"/>
        <v>13.21</v>
      </c>
      <c r="H3022" s="468"/>
    </row>
    <row r="3023" spans="1:8" s="6" customFormat="1" ht="45" x14ac:dyDescent="0.25">
      <c r="A3023" s="522">
        <v>95944</v>
      </c>
      <c r="B3023" s="523" t="s">
        <v>4241</v>
      </c>
      <c r="C3023" s="522" t="s">
        <v>1314</v>
      </c>
      <c r="D3023" s="524">
        <v>23.43</v>
      </c>
      <c r="E3023" s="479"/>
      <c r="F3023" s="480" t="str">
        <f t="shared" si="95"/>
        <v>95944</v>
      </c>
      <c r="G3023" s="481">
        <f t="shared" si="94"/>
        <v>30.7</v>
      </c>
      <c r="H3023" s="468"/>
    </row>
    <row r="3024" spans="1:8" s="6" customFormat="1" ht="45" x14ac:dyDescent="0.25">
      <c r="A3024" s="522">
        <v>95945</v>
      </c>
      <c r="B3024" s="523" t="s">
        <v>4242</v>
      </c>
      <c r="C3024" s="522" t="s">
        <v>1314</v>
      </c>
      <c r="D3024" s="524">
        <v>18.850000000000001</v>
      </c>
      <c r="E3024" s="479"/>
      <c r="F3024" s="480" t="str">
        <f t="shared" si="95"/>
        <v>95945</v>
      </c>
      <c r="G3024" s="481">
        <f t="shared" si="94"/>
        <v>24.7</v>
      </c>
      <c r="H3024" s="468"/>
    </row>
    <row r="3025" spans="1:8" s="6" customFormat="1" ht="45" x14ac:dyDescent="0.25">
      <c r="A3025" s="522">
        <v>95943</v>
      </c>
      <c r="B3025" s="523" t="s">
        <v>4240</v>
      </c>
      <c r="C3025" s="522" t="s">
        <v>1314</v>
      </c>
      <c r="D3025" s="524">
        <v>25.89</v>
      </c>
      <c r="E3025" s="479"/>
      <c r="F3025" s="480" t="str">
        <f t="shared" si="95"/>
        <v>95943</v>
      </c>
      <c r="G3025" s="481">
        <f t="shared" si="94"/>
        <v>33.92</v>
      </c>
      <c r="H3025" s="468"/>
    </row>
    <row r="3026" spans="1:8" s="6" customFormat="1" ht="45" x14ac:dyDescent="0.25">
      <c r="A3026" s="522">
        <v>102077</v>
      </c>
      <c r="B3026" s="523" t="s">
        <v>18715</v>
      </c>
      <c r="C3026" s="522" t="s">
        <v>1312</v>
      </c>
      <c r="D3026" s="524">
        <v>5925.29</v>
      </c>
      <c r="E3026" s="479"/>
      <c r="F3026" s="480" t="str">
        <f t="shared" si="95"/>
        <v>102077</v>
      </c>
      <c r="G3026" s="481">
        <f t="shared" si="94"/>
        <v>7762.72</v>
      </c>
      <c r="H3026" s="468"/>
    </row>
    <row r="3027" spans="1:8" s="6" customFormat="1" ht="45" x14ac:dyDescent="0.25">
      <c r="A3027" s="522">
        <v>102073</v>
      </c>
      <c r="B3027" s="523" t="s">
        <v>18716</v>
      </c>
      <c r="C3027" s="522" t="s">
        <v>1312</v>
      </c>
      <c r="D3027" s="524">
        <v>4246.04</v>
      </c>
      <c r="E3027" s="479"/>
      <c r="F3027" s="480" t="str">
        <f t="shared" si="95"/>
        <v>102073</v>
      </c>
      <c r="G3027" s="481">
        <f t="shared" si="94"/>
        <v>5562.74</v>
      </c>
      <c r="H3027" s="468"/>
    </row>
    <row r="3028" spans="1:8" s="6" customFormat="1" ht="45" x14ac:dyDescent="0.25">
      <c r="A3028" s="522">
        <v>102079</v>
      </c>
      <c r="B3028" s="523" t="s">
        <v>18717</v>
      </c>
      <c r="C3028" s="522" t="s">
        <v>1312</v>
      </c>
      <c r="D3028" s="524">
        <v>5809.99</v>
      </c>
      <c r="E3028" s="479"/>
      <c r="F3028" s="480" t="str">
        <f t="shared" si="95"/>
        <v>102079</v>
      </c>
      <c r="G3028" s="481">
        <f t="shared" si="94"/>
        <v>7611.67</v>
      </c>
      <c r="H3028" s="468"/>
    </row>
    <row r="3029" spans="1:8" s="6" customFormat="1" ht="45" x14ac:dyDescent="0.25">
      <c r="A3029" s="522">
        <v>102075</v>
      </c>
      <c r="B3029" s="523" t="s">
        <v>18718</v>
      </c>
      <c r="C3029" s="522" t="s">
        <v>1312</v>
      </c>
      <c r="D3029" s="524">
        <v>5273.7</v>
      </c>
      <c r="E3029" s="479"/>
      <c r="F3029" s="480" t="str">
        <f t="shared" si="95"/>
        <v>102075</v>
      </c>
      <c r="G3029" s="481">
        <f t="shared" si="94"/>
        <v>6909.07</v>
      </c>
      <c r="H3029" s="468"/>
    </row>
    <row r="3030" spans="1:8" s="6" customFormat="1" ht="45" x14ac:dyDescent="0.25">
      <c r="A3030" s="522">
        <v>102078</v>
      </c>
      <c r="B3030" s="523" t="s">
        <v>18719</v>
      </c>
      <c r="C3030" s="522" t="s">
        <v>1312</v>
      </c>
      <c r="D3030" s="524">
        <v>6053.33</v>
      </c>
      <c r="E3030" s="479"/>
      <c r="F3030" s="480" t="str">
        <f t="shared" si="95"/>
        <v>102078</v>
      </c>
      <c r="G3030" s="481">
        <f t="shared" si="94"/>
        <v>7930.47</v>
      </c>
      <c r="H3030" s="468"/>
    </row>
    <row r="3031" spans="1:8" s="6" customFormat="1" ht="45" x14ac:dyDescent="0.25">
      <c r="A3031" s="522">
        <v>102074</v>
      </c>
      <c r="B3031" s="523" t="s">
        <v>18720</v>
      </c>
      <c r="C3031" s="522" t="s">
        <v>1312</v>
      </c>
      <c r="D3031" s="524">
        <v>5071.95</v>
      </c>
      <c r="E3031" s="479"/>
      <c r="F3031" s="480" t="str">
        <f t="shared" si="95"/>
        <v>102074</v>
      </c>
      <c r="G3031" s="481">
        <f t="shared" si="94"/>
        <v>6644.76</v>
      </c>
      <c r="H3031" s="468"/>
    </row>
    <row r="3032" spans="1:8" s="6" customFormat="1" ht="45" x14ac:dyDescent="0.25">
      <c r="A3032" s="522">
        <v>102080</v>
      </c>
      <c r="B3032" s="523" t="s">
        <v>18721</v>
      </c>
      <c r="C3032" s="522" t="s">
        <v>1312</v>
      </c>
      <c r="D3032" s="524">
        <v>5083.3100000000004</v>
      </c>
      <c r="E3032" s="479"/>
      <c r="F3032" s="480" t="str">
        <f t="shared" si="95"/>
        <v>102080</v>
      </c>
      <c r="G3032" s="481">
        <f t="shared" si="94"/>
        <v>6659.64</v>
      </c>
      <c r="H3032" s="468"/>
    </row>
    <row r="3033" spans="1:8" s="6" customFormat="1" ht="45" x14ac:dyDescent="0.25">
      <c r="A3033" s="522">
        <v>102076</v>
      </c>
      <c r="B3033" s="523" t="s">
        <v>18722</v>
      </c>
      <c r="C3033" s="522" t="s">
        <v>1312</v>
      </c>
      <c r="D3033" s="524">
        <v>5398.31</v>
      </c>
      <c r="E3033" s="479"/>
      <c r="F3033" s="480" t="str">
        <f t="shared" si="95"/>
        <v>102076</v>
      </c>
      <c r="G3033" s="481">
        <f t="shared" si="94"/>
        <v>7072.33</v>
      </c>
      <c r="H3033" s="468"/>
    </row>
    <row r="3034" spans="1:8" s="6" customFormat="1" ht="45" x14ac:dyDescent="0.25">
      <c r="A3034" s="522">
        <v>102084</v>
      </c>
      <c r="B3034" s="523" t="s">
        <v>15199</v>
      </c>
      <c r="C3034" s="522" t="s">
        <v>163</v>
      </c>
      <c r="D3034" s="524">
        <v>0</v>
      </c>
      <c r="E3034" s="479"/>
      <c r="F3034" s="480" t="str">
        <f t="shared" si="95"/>
        <v>102084</v>
      </c>
      <c r="G3034" s="481">
        <f t="shared" si="94"/>
        <v>0</v>
      </c>
      <c r="H3034" s="468"/>
    </row>
    <row r="3035" spans="1:8" s="6" customFormat="1" ht="45" x14ac:dyDescent="0.25">
      <c r="A3035" s="522">
        <v>102082</v>
      </c>
      <c r="B3035" s="523" t="s">
        <v>15200</v>
      </c>
      <c r="C3035" s="522" t="s">
        <v>163</v>
      </c>
      <c r="D3035" s="524">
        <v>0</v>
      </c>
      <c r="E3035" s="479"/>
      <c r="F3035" s="480" t="str">
        <f t="shared" si="95"/>
        <v>102082</v>
      </c>
      <c r="G3035" s="481">
        <f t="shared" si="94"/>
        <v>0</v>
      </c>
      <c r="H3035" s="468"/>
    </row>
    <row r="3036" spans="1:8" s="6" customFormat="1" ht="45" x14ac:dyDescent="0.25">
      <c r="A3036" s="522">
        <v>102081</v>
      </c>
      <c r="B3036" s="523" t="s">
        <v>15201</v>
      </c>
      <c r="C3036" s="522" t="s">
        <v>163</v>
      </c>
      <c r="D3036" s="524">
        <v>0</v>
      </c>
      <c r="E3036" s="479"/>
      <c r="F3036" s="480" t="str">
        <f t="shared" si="95"/>
        <v>102081</v>
      </c>
      <c r="G3036" s="481">
        <f t="shared" si="94"/>
        <v>0</v>
      </c>
      <c r="H3036" s="468"/>
    </row>
    <row r="3037" spans="1:8" s="6" customFormat="1" ht="45" x14ac:dyDescent="0.25">
      <c r="A3037" s="522">
        <v>102092</v>
      </c>
      <c r="B3037" s="523" t="s">
        <v>15202</v>
      </c>
      <c r="C3037" s="522" t="s">
        <v>163</v>
      </c>
      <c r="D3037" s="524">
        <v>0</v>
      </c>
      <c r="E3037" s="479"/>
      <c r="F3037" s="480" t="str">
        <f t="shared" si="95"/>
        <v>102092</v>
      </c>
      <c r="G3037" s="481">
        <f t="shared" si="94"/>
        <v>0</v>
      </c>
      <c r="H3037" s="468"/>
    </row>
    <row r="3038" spans="1:8" s="6" customFormat="1" ht="45" x14ac:dyDescent="0.25">
      <c r="A3038" s="522">
        <v>102089</v>
      </c>
      <c r="B3038" s="523" t="s">
        <v>4172</v>
      </c>
      <c r="C3038" s="522" t="s">
        <v>1344</v>
      </c>
      <c r="D3038" s="524">
        <v>211.46</v>
      </c>
      <c r="E3038" s="479"/>
      <c r="F3038" s="480" t="str">
        <f t="shared" si="95"/>
        <v>102089</v>
      </c>
      <c r="G3038" s="481">
        <f t="shared" si="94"/>
        <v>277.02999999999997</v>
      </c>
      <c r="H3038" s="468"/>
    </row>
    <row r="3039" spans="1:8" s="6" customFormat="1" ht="45" x14ac:dyDescent="0.25">
      <c r="A3039" s="522">
        <v>102090</v>
      </c>
      <c r="B3039" s="523" t="s">
        <v>4173</v>
      </c>
      <c r="C3039" s="522" t="s">
        <v>1344</v>
      </c>
      <c r="D3039" s="524">
        <v>156.94999999999999</v>
      </c>
      <c r="E3039" s="479"/>
      <c r="F3039" s="480" t="str">
        <f t="shared" si="95"/>
        <v>102090</v>
      </c>
      <c r="G3039" s="481">
        <f t="shared" si="94"/>
        <v>205.62</v>
      </c>
      <c r="H3039" s="468"/>
    </row>
    <row r="3040" spans="1:8" s="6" customFormat="1" ht="45" x14ac:dyDescent="0.25">
      <c r="A3040" s="522">
        <v>102086</v>
      </c>
      <c r="B3040" s="523" t="s">
        <v>4170</v>
      </c>
      <c r="C3040" s="522" t="s">
        <v>1344</v>
      </c>
      <c r="D3040" s="524">
        <v>220.84</v>
      </c>
      <c r="E3040" s="479"/>
      <c r="F3040" s="480" t="str">
        <f t="shared" si="95"/>
        <v>102086</v>
      </c>
      <c r="G3040" s="481">
        <f t="shared" si="94"/>
        <v>289.32</v>
      </c>
      <c r="H3040" s="468"/>
    </row>
    <row r="3041" spans="1:8" s="6" customFormat="1" ht="45" x14ac:dyDescent="0.25">
      <c r="A3041" s="522">
        <v>102087</v>
      </c>
      <c r="B3041" s="523" t="s">
        <v>4171</v>
      </c>
      <c r="C3041" s="522" t="s">
        <v>1344</v>
      </c>
      <c r="D3041" s="524">
        <v>172.8</v>
      </c>
      <c r="E3041" s="479"/>
      <c r="F3041" s="480" t="str">
        <f t="shared" si="95"/>
        <v>102087</v>
      </c>
      <c r="G3041" s="481">
        <f t="shared" si="94"/>
        <v>226.39</v>
      </c>
      <c r="H3041" s="468"/>
    </row>
    <row r="3042" spans="1:8" s="6" customFormat="1" ht="45" x14ac:dyDescent="0.25">
      <c r="A3042" s="522">
        <v>102091</v>
      </c>
      <c r="B3042" s="523" t="s">
        <v>15203</v>
      </c>
      <c r="C3042" s="522" t="s">
        <v>1344</v>
      </c>
      <c r="D3042" s="524">
        <v>271.10000000000002</v>
      </c>
      <c r="E3042" s="479"/>
      <c r="F3042" s="480" t="str">
        <f t="shared" si="95"/>
        <v>102091</v>
      </c>
      <c r="G3042" s="481">
        <f t="shared" si="94"/>
        <v>355.17</v>
      </c>
      <c r="H3042" s="468"/>
    </row>
    <row r="3043" spans="1:8" s="6" customFormat="1" ht="45" x14ac:dyDescent="0.25">
      <c r="A3043" s="522">
        <v>102088</v>
      </c>
      <c r="B3043" s="523" t="s">
        <v>15204</v>
      </c>
      <c r="C3043" s="522" t="s">
        <v>1344</v>
      </c>
      <c r="D3043" s="524">
        <v>234.3</v>
      </c>
      <c r="E3043" s="479"/>
      <c r="F3043" s="480" t="str">
        <f t="shared" si="95"/>
        <v>102088</v>
      </c>
      <c r="G3043" s="481">
        <f t="shared" si="94"/>
        <v>306.95999999999998</v>
      </c>
      <c r="H3043" s="468"/>
    </row>
    <row r="3044" spans="1:8" s="6" customFormat="1" ht="45" x14ac:dyDescent="0.25">
      <c r="A3044" s="522">
        <v>101997</v>
      </c>
      <c r="B3044" s="523" t="s">
        <v>4118</v>
      </c>
      <c r="C3044" s="522" t="s">
        <v>1344</v>
      </c>
      <c r="D3044" s="524">
        <v>223.26</v>
      </c>
      <c r="E3044" s="479"/>
      <c r="F3044" s="480" t="str">
        <f t="shared" si="95"/>
        <v>101997</v>
      </c>
      <c r="G3044" s="481">
        <f t="shared" si="94"/>
        <v>292.49</v>
      </c>
      <c r="H3044" s="468"/>
    </row>
    <row r="3045" spans="1:8" s="6" customFormat="1" ht="45" x14ac:dyDescent="0.25">
      <c r="A3045" s="522">
        <v>101998</v>
      </c>
      <c r="B3045" s="523" t="s">
        <v>4119</v>
      </c>
      <c r="C3045" s="522" t="s">
        <v>1344</v>
      </c>
      <c r="D3045" s="524">
        <v>165.67</v>
      </c>
      <c r="E3045" s="479"/>
      <c r="F3045" s="480" t="str">
        <f t="shared" si="95"/>
        <v>101998</v>
      </c>
      <c r="G3045" s="481">
        <f t="shared" si="94"/>
        <v>217.04</v>
      </c>
      <c r="H3045" s="468"/>
    </row>
    <row r="3046" spans="1:8" s="6" customFormat="1" ht="45" x14ac:dyDescent="0.25">
      <c r="A3046" s="522">
        <v>101999</v>
      </c>
      <c r="B3046" s="523" t="s">
        <v>4120</v>
      </c>
      <c r="C3046" s="522" t="s">
        <v>1344</v>
      </c>
      <c r="D3046" s="524">
        <v>318.7</v>
      </c>
      <c r="E3046" s="479"/>
      <c r="F3046" s="480" t="str">
        <f t="shared" si="95"/>
        <v>101999</v>
      </c>
      <c r="G3046" s="481">
        <f t="shared" si="94"/>
        <v>417.53</v>
      </c>
      <c r="H3046" s="468"/>
    </row>
    <row r="3047" spans="1:8" s="6" customFormat="1" ht="45" x14ac:dyDescent="0.25">
      <c r="A3047" s="522">
        <v>101994</v>
      </c>
      <c r="B3047" s="523" t="s">
        <v>4115</v>
      </c>
      <c r="C3047" s="522" t="s">
        <v>1344</v>
      </c>
      <c r="D3047" s="524">
        <v>230.2</v>
      </c>
      <c r="E3047" s="479"/>
      <c r="F3047" s="480" t="str">
        <f t="shared" si="95"/>
        <v>101994</v>
      </c>
      <c r="G3047" s="481">
        <f t="shared" si="94"/>
        <v>301.58999999999997</v>
      </c>
      <c r="H3047" s="468"/>
    </row>
    <row r="3048" spans="1:8" s="6" customFormat="1" ht="45" x14ac:dyDescent="0.25">
      <c r="A3048" s="522">
        <v>101995</v>
      </c>
      <c r="B3048" s="523" t="s">
        <v>4116</v>
      </c>
      <c r="C3048" s="522" t="s">
        <v>1344</v>
      </c>
      <c r="D3048" s="524">
        <v>178.84</v>
      </c>
      <c r="E3048" s="479"/>
      <c r="F3048" s="480" t="str">
        <f t="shared" si="95"/>
        <v>101995</v>
      </c>
      <c r="G3048" s="481">
        <f t="shared" si="94"/>
        <v>234.3</v>
      </c>
      <c r="H3048" s="468"/>
    </row>
    <row r="3049" spans="1:8" s="6" customFormat="1" ht="30" x14ac:dyDescent="0.25">
      <c r="A3049" s="522">
        <v>101996</v>
      </c>
      <c r="B3049" s="523" t="s">
        <v>4117</v>
      </c>
      <c r="C3049" s="522" t="s">
        <v>1344</v>
      </c>
      <c r="D3049" s="524">
        <v>250.95</v>
      </c>
      <c r="E3049" s="479"/>
      <c r="F3049" s="480" t="str">
        <f t="shared" si="95"/>
        <v>101996</v>
      </c>
      <c r="G3049" s="481">
        <f t="shared" si="94"/>
        <v>328.77</v>
      </c>
      <c r="H3049" s="468"/>
    </row>
    <row r="3050" spans="1:8" s="6" customFormat="1" ht="45" x14ac:dyDescent="0.25">
      <c r="A3050" s="522">
        <v>101991</v>
      </c>
      <c r="B3050" s="523" t="s">
        <v>4112</v>
      </c>
      <c r="C3050" s="522" t="s">
        <v>1344</v>
      </c>
      <c r="D3050" s="524">
        <v>223.27</v>
      </c>
      <c r="E3050" s="479"/>
      <c r="F3050" s="480" t="str">
        <f t="shared" si="95"/>
        <v>101991</v>
      </c>
      <c r="G3050" s="481">
        <f t="shared" si="94"/>
        <v>292.51</v>
      </c>
      <c r="H3050" s="468"/>
    </row>
    <row r="3051" spans="1:8" s="6" customFormat="1" ht="45" x14ac:dyDescent="0.25">
      <c r="A3051" s="522">
        <v>101992</v>
      </c>
      <c r="B3051" s="523" t="s">
        <v>4113</v>
      </c>
      <c r="C3051" s="522" t="s">
        <v>1344</v>
      </c>
      <c r="D3051" s="524">
        <v>166.96</v>
      </c>
      <c r="E3051" s="479"/>
      <c r="F3051" s="480" t="str">
        <f t="shared" si="95"/>
        <v>101992</v>
      </c>
      <c r="G3051" s="481">
        <f t="shared" si="94"/>
        <v>218.73</v>
      </c>
      <c r="H3051" s="468"/>
    </row>
    <row r="3052" spans="1:8" s="6" customFormat="1" ht="45" x14ac:dyDescent="0.25">
      <c r="A3052" s="522">
        <v>101993</v>
      </c>
      <c r="B3052" s="523" t="s">
        <v>4114</v>
      </c>
      <c r="C3052" s="522" t="s">
        <v>1344</v>
      </c>
      <c r="D3052" s="524">
        <v>297.94</v>
      </c>
      <c r="E3052" s="479"/>
      <c r="F3052" s="480" t="str">
        <f t="shared" si="95"/>
        <v>101993</v>
      </c>
      <c r="G3052" s="481">
        <f t="shared" si="94"/>
        <v>390.33</v>
      </c>
      <c r="H3052" s="468"/>
    </row>
    <row r="3053" spans="1:8" s="6" customFormat="1" ht="45" x14ac:dyDescent="0.25">
      <c r="A3053" s="522">
        <v>101988</v>
      </c>
      <c r="B3053" s="523" t="s">
        <v>4109</v>
      </c>
      <c r="C3053" s="522" t="s">
        <v>1344</v>
      </c>
      <c r="D3053" s="524">
        <v>217.51</v>
      </c>
      <c r="E3053" s="479"/>
      <c r="F3053" s="480" t="str">
        <f t="shared" si="95"/>
        <v>101988</v>
      </c>
      <c r="G3053" s="481">
        <f t="shared" si="94"/>
        <v>284.95999999999998</v>
      </c>
      <c r="H3053" s="468"/>
    </row>
    <row r="3054" spans="1:8" s="6" customFormat="1" ht="45" x14ac:dyDescent="0.25">
      <c r="A3054" s="522">
        <v>101989</v>
      </c>
      <c r="B3054" s="523" t="s">
        <v>4110</v>
      </c>
      <c r="C3054" s="522" t="s">
        <v>1344</v>
      </c>
      <c r="D3054" s="524">
        <v>171.75</v>
      </c>
      <c r="E3054" s="479"/>
      <c r="F3054" s="480" t="str">
        <f t="shared" si="95"/>
        <v>101989</v>
      </c>
      <c r="G3054" s="481">
        <f t="shared" si="94"/>
        <v>225.01</v>
      </c>
      <c r="H3054" s="468"/>
    </row>
    <row r="3055" spans="1:8" s="6" customFormat="1" ht="45" x14ac:dyDescent="0.25">
      <c r="A3055" s="522">
        <v>101990</v>
      </c>
      <c r="B3055" s="523" t="s">
        <v>4111</v>
      </c>
      <c r="C3055" s="522" t="s">
        <v>1344</v>
      </c>
      <c r="D3055" s="524">
        <v>234.23</v>
      </c>
      <c r="E3055" s="479"/>
      <c r="F3055" s="480" t="str">
        <f t="shared" si="95"/>
        <v>101990</v>
      </c>
      <c r="G3055" s="481">
        <f t="shared" si="94"/>
        <v>306.86</v>
      </c>
      <c r="H3055" s="468"/>
    </row>
    <row r="3056" spans="1:8" s="6" customFormat="1" ht="45" x14ac:dyDescent="0.25">
      <c r="A3056" s="522">
        <v>101985</v>
      </c>
      <c r="B3056" s="523" t="s">
        <v>4106</v>
      </c>
      <c r="C3056" s="522" t="s">
        <v>1344</v>
      </c>
      <c r="D3056" s="524">
        <v>222.19</v>
      </c>
      <c r="E3056" s="479"/>
      <c r="F3056" s="480" t="str">
        <f t="shared" si="95"/>
        <v>101985</v>
      </c>
      <c r="G3056" s="481">
        <f t="shared" si="94"/>
        <v>291.08999999999997</v>
      </c>
      <c r="H3056" s="468"/>
    </row>
    <row r="3057" spans="1:8" s="6" customFormat="1" ht="45" x14ac:dyDescent="0.25">
      <c r="A3057" s="522">
        <v>101986</v>
      </c>
      <c r="B3057" s="523" t="s">
        <v>4107</v>
      </c>
      <c r="C3057" s="522" t="s">
        <v>1344</v>
      </c>
      <c r="D3057" s="524">
        <v>163.28</v>
      </c>
      <c r="E3057" s="479"/>
      <c r="F3057" s="480" t="str">
        <f t="shared" si="95"/>
        <v>101986</v>
      </c>
      <c r="G3057" s="481">
        <f t="shared" si="94"/>
        <v>213.91</v>
      </c>
      <c r="H3057" s="468"/>
    </row>
    <row r="3058" spans="1:8" s="6" customFormat="1" ht="45" x14ac:dyDescent="0.25">
      <c r="A3058" s="522">
        <v>101987</v>
      </c>
      <c r="B3058" s="523" t="s">
        <v>4108</v>
      </c>
      <c r="C3058" s="522" t="s">
        <v>1344</v>
      </c>
      <c r="D3058" s="524">
        <v>254.67</v>
      </c>
      <c r="E3058" s="479"/>
      <c r="F3058" s="480" t="str">
        <f t="shared" si="95"/>
        <v>101987</v>
      </c>
      <c r="G3058" s="481">
        <f t="shared" si="94"/>
        <v>333.64</v>
      </c>
      <c r="H3058" s="468"/>
    </row>
    <row r="3059" spans="1:8" s="6" customFormat="1" ht="45" x14ac:dyDescent="0.25">
      <c r="A3059" s="522">
        <v>101969</v>
      </c>
      <c r="B3059" s="523" t="s">
        <v>4096</v>
      </c>
      <c r="C3059" s="522" t="s">
        <v>1344</v>
      </c>
      <c r="D3059" s="524">
        <v>208.64</v>
      </c>
      <c r="E3059" s="479"/>
      <c r="F3059" s="480" t="str">
        <f t="shared" si="95"/>
        <v>101969</v>
      </c>
      <c r="G3059" s="481">
        <f t="shared" si="94"/>
        <v>273.33999999999997</v>
      </c>
      <c r="H3059" s="468"/>
    </row>
    <row r="3060" spans="1:8" s="6" customFormat="1" ht="45" x14ac:dyDescent="0.25">
      <c r="A3060" s="522">
        <v>101971</v>
      </c>
      <c r="B3060" s="523" t="s">
        <v>4097</v>
      </c>
      <c r="C3060" s="522" t="s">
        <v>1344</v>
      </c>
      <c r="D3060" s="524">
        <v>162.30000000000001</v>
      </c>
      <c r="E3060" s="479"/>
      <c r="F3060" s="480" t="str">
        <f t="shared" si="95"/>
        <v>101971</v>
      </c>
      <c r="G3060" s="481">
        <f t="shared" si="94"/>
        <v>212.63</v>
      </c>
      <c r="H3060" s="468"/>
    </row>
    <row r="3061" spans="1:8" s="6" customFormat="1" ht="45" x14ac:dyDescent="0.25">
      <c r="A3061" s="522">
        <v>101973</v>
      </c>
      <c r="B3061" s="523" t="s">
        <v>4098</v>
      </c>
      <c r="C3061" s="522" t="s">
        <v>1344</v>
      </c>
      <c r="D3061" s="524">
        <v>217.57</v>
      </c>
      <c r="E3061" s="479"/>
      <c r="F3061" s="480" t="str">
        <f t="shared" si="95"/>
        <v>101973</v>
      </c>
      <c r="G3061" s="481">
        <f t="shared" si="94"/>
        <v>285.04000000000002</v>
      </c>
      <c r="H3061" s="468"/>
    </row>
    <row r="3062" spans="1:8" s="6" customFormat="1" ht="60" x14ac:dyDescent="0.25">
      <c r="A3062" s="522">
        <v>102072</v>
      </c>
      <c r="B3062" s="523" t="s">
        <v>4169</v>
      </c>
      <c r="C3062" s="522" t="s">
        <v>1344</v>
      </c>
      <c r="D3062" s="524">
        <v>205.89</v>
      </c>
      <c r="E3062" s="479"/>
      <c r="F3062" s="480" t="str">
        <f t="shared" si="95"/>
        <v>102072</v>
      </c>
      <c r="G3062" s="481">
        <f t="shared" si="94"/>
        <v>269.74</v>
      </c>
      <c r="H3062" s="468"/>
    </row>
    <row r="3063" spans="1:8" s="6" customFormat="1" ht="60" x14ac:dyDescent="0.25">
      <c r="A3063" s="522">
        <v>102070</v>
      </c>
      <c r="B3063" s="523" t="s">
        <v>4167</v>
      </c>
      <c r="C3063" s="522" t="s">
        <v>1344</v>
      </c>
      <c r="D3063" s="524">
        <v>247.52</v>
      </c>
      <c r="E3063" s="479"/>
      <c r="F3063" s="480" t="str">
        <f t="shared" si="95"/>
        <v>102070</v>
      </c>
      <c r="G3063" s="481">
        <f t="shared" si="94"/>
        <v>324.27999999999997</v>
      </c>
      <c r="H3063" s="468"/>
    </row>
    <row r="3064" spans="1:8" s="6" customFormat="1" ht="60" x14ac:dyDescent="0.25">
      <c r="A3064" s="522">
        <v>102071</v>
      </c>
      <c r="B3064" s="523" t="s">
        <v>4168</v>
      </c>
      <c r="C3064" s="522" t="s">
        <v>1344</v>
      </c>
      <c r="D3064" s="524">
        <v>218.6</v>
      </c>
      <c r="E3064" s="479"/>
      <c r="F3064" s="480" t="str">
        <f t="shared" si="95"/>
        <v>102071</v>
      </c>
      <c r="G3064" s="481">
        <f t="shared" si="94"/>
        <v>286.39</v>
      </c>
      <c r="H3064" s="468"/>
    </row>
    <row r="3065" spans="1:8" s="6" customFormat="1" ht="60" x14ac:dyDescent="0.25">
      <c r="A3065" s="522">
        <v>102068</v>
      </c>
      <c r="B3065" s="523" t="s">
        <v>4165</v>
      </c>
      <c r="C3065" s="522" t="s">
        <v>1344</v>
      </c>
      <c r="D3065" s="524">
        <v>309.38</v>
      </c>
      <c r="E3065" s="479"/>
      <c r="F3065" s="480" t="str">
        <f t="shared" si="95"/>
        <v>102068</v>
      </c>
      <c r="G3065" s="481">
        <f t="shared" si="94"/>
        <v>405.32</v>
      </c>
      <c r="H3065" s="468"/>
    </row>
    <row r="3066" spans="1:8" s="6" customFormat="1" ht="60" x14ac:dyDescent="0.25">
      <c r="A3066" s="522">
        <v>102069</v>
      </c>
      <c r="B3066" s="523" t="s">
        <v>4166</v>
      </c>
      <c r="C3066" s="522" t="s">
        <v>1344</v>
      </c>
      <c r="D3066" s="524">
        <v>283.25</v>
      </c>
      <c r="E3066" s="479"/>
      <c r="F3066" s="480" t="str">
        <f t="shared" si="95"/>
        <v>102069</v>
      </c>
      <c r="G3066" s="481">
        <f t="shared" si="94"/>
        <v>371.09</v>
      </c>
      <c r="H3066" s="468"/>
    </row>
    <row r="3067" spans="1:8" s="6" customFormat="1" ht="45" x14ac:dyDescent="0.25">
      <c r="A3067" s="522">
        <v>102066</v>
      </c>
      <c r="B3067" s="523" t="s">
        <v>4163</v>
      </c>
      <c r="C3067" s="522" t="s">
        <v>1344</v>
      </c>
      <c r="D3067" s="524">
        <v>538.97</v>
      </c>
      <c r="E3067" s="479"/>
      <c r="F3067" s="480" t="str">
        <f t="shared" si="95"/>
        <v>102066</v>
      </c>
      <c r="G3067" s="481">
        <f t="shared" si="94"/>
        <v>706.1</v>
      </c>
      <c r="H3067" s="468"/>
    </row>
    <row r="3068" spans="1:8" s="6" customFormat="1" ht="45" x14ac:dyDescent="0.25">
      <c r="A3068" s="522">
        <v>102067</v>
      </c>
      <c r="B3068" s="523" t="s">
        <v>4164</v>
      </c>
      <c r="C3068" s="522" t="s">
        <v>1344</v>
      </c>
      <c r="D3068" s="524">
        <v>458.31</v>
      </c>
      <c r="E3068" s="479"/>
      <c r="F3068" s="480" t="str">
        <f t="shared" si="95"/>
        <v>102067</v>
      </c>
      <c r="G3068" s="481">
        <f t="shared" si="94"/>
        <v>600.42999999999995</v>
      </c>
      <c r="H3068" s="468"/>
    </row>
    <row r="3069" spans="1:8" s="6" customFormat="1" ht="60" x14ac:dyDescent="0.25">
      <c r="A3069" s="522">
        <v>102065</v>
      </c>
      <c r="B3069" s="523" t="s">
        <v>4162</v>
      </c>
      <c r="C3069" s="522" t="s">
        <v>1344</v>
      </c>
      <c r="D3069" s="524">
        <v>214.14</v>
      </c>
      <c r="E3069" s="479"/>
      <c r="F3069" s="480" t="str">
        <f t="shared" si="95"/>
        <v>102065</v>
      </c>
      <c r="G3069" s="481">
        <f t="shared" si="94"/>
        <v>280.54000000000002</v>
      </c>
      <c r="H3069" s="468"/>
    </row>
    <row r="3070" spans="1:8" s="6" customFormat="1" ht="60" x14ac:dyDescent="0.25">
      <c r="A3070" s="522">
        <v>102063</v>
      </c>
      <c r="B3070" s="523" t="s">
        <v>4160</v>
      </c>
      <c r="C3070" s="522" t="s">
        <v>1344</v>
      </c>
      <c r="D3070" s="524">
        <v>260.73</v>
      </c>
      <c r="E3070" s="479"/>
      <c r="F3070" s="480" t="str">
        <f t="shared" si="95"/>
        <v>102063</v>
      </c>
      <c r="G3070" s="481">
        <f t="shared" si="94"/>
        <v>341.58</v>
      </c>
      <c r="H3070" s="468"/>
    </row>
    <row r="3071" spans="1:8" s="6" customFormat="1" ht="60" x14ac:dyDescent="0.25">
      <c r="A3071" s="522">
        <v>102064</v>
      </c>
      <c r="B3071" s="523" t="s">
        <v>4161</v>
      </c>
      <c r="C3071" s="522" t="s">
        <v>1344</v>
      </c>
      <c r="D3071" s="524">
        <v>230.78</v>
      </c>
      <c r="E3071" s="479"/>
      <c r="F3071" s="480" t="str">
        <f t="shared" si="95"/>
        <v>102064</v>
      </c>
      <c r="G3071" s="481">
        <f t="shared" si="94"/>
        <v>302.33999999999997</v>
      </c>
      <c r="H3071" s="468"/>
    </row>
    <row r="3072" spans="1:8" s="6" customFormat="1" ht="60" x14ac:dyDescent="0.25">
      <c r="A3072" s="522">
        <v>102061</v>
      </c>
      <c r="B3072" s="523" t="s">
        <v>4158</v>
      </c>
      <c r="C3072" s="522" t="s">
        <v>1344</v>
      </c>
      <c r="D3072" s="524">
        <v>328.93</v>
      </c>
      <c r="E3072" s="479"/>
      <c r="F3072" s="480" t="str">
        <f t="shared" si="95"/>
        <v>102061</v>
      </c>
      <c r="G3072" s="481">
        <f t="shared" si="94"/>
        <v>430.93</v>
      </c>
      <c r="H3072" s="468"/>
    </row>
    <row r="3073" spans="1:8" s="6" customFormat="1" ht="60" x14ac:dyDescent="0.25">
      <c r="A3073" s="522">
        <v>102062</v>
      </c>
      <c r="B3073" s="523" t="s">
        <v>4159</v>
      </c>
      <c r="C3073" s="522" t="s">
        <v>1344</v>
      </c>
      <c r="D3073" s="524">
        <v>303.13</v>
      </c>
      <c r="E3073" s="479"/>
      <c r="F3073" s="480" t="str">
        <f t="shared" si="95"/>
        <v>102062</v>
      </c>
      <c r="G3073" s="481">
        <f t="shared" si="94"/>
        <v>397.13</v>
      </c>
      <c r="H3073" s="468"/>
    </row>
    <row r="3074" spans="1:8" s="6" customFormat="1" ht="45" x14ac:dyDescent="0.25">
      <c r="A3074" s="522">
        <v>102059</v>
      </c>
      <c r="B3074" s="523" t="s">
        <v>4156</v>
      </c>
      <c r="C3074" s="522" t="s">
        <v>1344</v>
      </c>
      <c r="D3074" s="524">
        <v>518.55999999999995</v>
      </c>
      <c r="E3074" s="479"/>
      <c r="F3074" s="480" t="str">
        <f t="shared" si="95"/>
        <v>102059</v>
      </c>
      <c r="G3074" s="481">
        <f t="shared" si="94"/>
        <v>679.37</v>
      </c>
      <c r="H3074" s="468"/>
    </row>
    <row r="3075" spans="1:8" s="6" customFormat="1" ht="45" x14ac:dyDescent="0.25">
      <c r="A3075" s="522">
        <v>102060</v>
      </c>
      <c r="B3075" s="523" t="s">
        <v>4157</v>
      </c>
      <c r="C3075" s="522" t="s">
        <v>1344</v>
      </c>
      <c r="D3075" s="524">
        <v>432.96</v>
      </c>
      <c r="E3075" s="479"/>
      <c r="F3075" s="480" t="str">
        <f t="shared" si="95"/>
        <v>102060</v>
      </c>
      <c r="G3075" s="481">
        <f t="shared" si="94"/>
        <v>567.22</v>
      </c>
      <c r="H3075" s="468"/>
    </row>
    <row r="3076" spans="1:8" s="6" customFormat="1" ht="45" x14ac:dyDescent="0.25">
      <c r="A3076" s="522">
        <v>102052</v>
      </c>
      <c r="B3076" s="523" t="s">
        <v>4155</v>
      </c>
      <c r="C3076" s="522" t="s">
        <v>1344</v>
      </c>
      <c r="D3076" s="524">
        <v>214.67</v>
      </c>
      <c r="E3076" s="479"/>
      <c r="F3076" s="480" t="str">
        <f t="shared" si="95"/>
        <v>102052</v>
      </c>
      <c r="G3076" s="481">
        <f t="shared" ref="G3076:G3139" si="96">ROUND(D3076*(1+$G$2),2)</f>
        <v>281.24</v>
      </c>
      <c r="H3076" s="468"/>
    </row>
    <row r="3077" spans="1:8" s="6" customFormat="1" ht="45" x14ac:dyDescent="0.25">
      <c r="A3077" s="522">
        <v>102050</v>
      </c>
      <c r="B3077" s="523" t="s">
        <v>4153</v>
      </c>
      <c r="C3077" s="522" t="s">
        <v>1344</v>
      </c>
      <c r="D3077" s="524">
        <v>263.42</v>
      </c>
      <c r="E3077" s="479"/>
      <c r="F3077" s="480" t="str">
        <f t="shared" ref="F3077:F3140" si="97">TRIM(A3077)</f>
        <v>102050</v>
      </c>
      <c r="G3077" s="481">
        <f t="shared" si="96"/>
        <v>345.11</v>
      </c>
      <c r="H3077" s="468"/>
    </row>
    <row r="3078" spans="1:8" s="6" customFormat="1" ht="45" x14ac:dyDescent="0.25">
      <c r="A3078" s="522">
        <v>102051</v>
      </c>
      <c r="B3078" s="523" t="s">
        <v>4154</v>
      </c>
      <c r="C3078" s="522" t="s">
        <v>1344</v>
      </c>
      <c r="D3078" s="524">
        <v>232.12</v>
      </c>
      <c r="E3078" s="479"/>
      <c r="F3078" s="480" t="str">
        <f t="shared" si="97"/>
        <v>102051</v>
      </c>
      <c r="G3078" s="481">
        <f t="shared" si="96"/>
        <v>304.10000000000002</v>
      </c>
      <c r="H3078" s="468"/>
    </row>
    <row r="3079" spans="1:8" s="6" customFormat="1" ht="45" x14ac:dyDescent="0.25">
      <c r="A3079" s="522">
        <v>102048</v>
      </c>
      <c r="B3079" s="523" t="s">
        <v>4151</v>
      </c>
      <c r="C3079" s="522" t="s">
        <v>1344</v>
      </c>
      <c r="D3079" s="524">
        <v>338.45</v>
      </c>
      <c r="E3079" s="479"/>
      <c r="F3079" s="480" t="str">
        <f t="shared" si="97"/>
        <v>102048</v>
      </c>
      <c r="G3079" s="481">
        <f t="shared" si="96"/>
        <v>443.4</v>
      </c>
      <c r="H3079" s="468"/>
    </row>
    <row r="3080" spans="1:8" s="6" customFormat="1" ht="45" x14ac:dyDescent="0.25">
      <c r="A3080" s="522">
        <v>102049</v>
      </c>
      <c r="B3080" s="523" t="s">
        <v>4152</v>
      </c>
      <c r="C3080" s="522" t="s">
        <v>1344</v>
      </c>
      <c r="D3080" s="524">
        <v>301.60000000000002</v>
      </c>
      <c r="E3080" s="479"/>
      <c r="F3080" s="480" t="str">
        <f t="shared" si="97"/>
        <v>102049</v>
      </c>
      <c r="G3080" s="481">
        <f t="shared" si="96"/>
        <v>395.13</v>
      </c>
      <c r="H3080" s="468"/>
    </row>
    <row r="3081" spans="1:8" s="6" customFormat="1" ht="45" x14ac:dyDescent="0.25">
      <c r="A3081" s="522">
        <v>102046</v>
      </c>
      <c r="B3081" s="523" t="s">
        <v>4149</v>
      </c>
      <c r="C3081" s="522" t="s">
        <v>1344</v>
      </c>
      <c r="D3081" s="524">
        <v>604.65</v>
      </c>
      <c r="E3081" s="479"/>
      <c r="F3081" s="480" t="str">
        <f t="shared" si="97"/>
        <v>102046</v>
      </c>
      <c r="G3081" s="481">
        <f t="shared" si="96"/>
        <v>792.15</v>
      </c>
      <c r="H3081" s="468"/>
    </row>
    <row r="3082" spans="1:8" s="6" customFormat="1" ht="45" x14ac:dyDescent="0.25">
      <c r="A3082" s="522">
        <v>102047</v>
      </c>
      <c r="B3082" s="523" t="s">
        <v>4150</v>
      </c>
      <c r="C3082" s="522" t="s">
        <v>1344</v>
      </c>
      <c r="D3082" s="524">
        <v>511.66</v>
      </c>
      <c r="E3082" s="479"/>
      <c r="F3082" s="480" t="str">
        <f t="shared" si="97"/>
        <v>102047</v>
      </c>
      <c r="G3082" s="481">
        <f t="shared" si="96"/>
        <v>670.33</v>
      </c>
      <c r="H3082" s="468"/>
    </row>
    <row r="3083" spans="1:8" s="6" customFormat="1" ht="45" x14ac:dyDescent="0.25">
      <c r="A3083" s="522">
        <v>102045</v>
      </c>
      <c r="B3083" s="523" t="s">
        <v>4148</v>
      </c>
      <c r="C3083" s="522" t="s">
        <v>1344</v>
      </c>
      <c r="D3083" s="524">
        <v>229.01</v>
      </c>
      <c r="E3083" s="479"/>
      <c r="F3083" s="480" t="str">
        <f t="shared" si="97"/>
        <v>102045</v>
      </c>
      <c r="G3083" s="481">
        <f t="shared" si="96"/>
        <v>300.02999999999997</v>
      </c>
      <c r="H3083" s="468"/>
    </row>
    <row r="3084" spans="1:8" s="6" customFormat="1" ht="45" x14ac:dyDescent="0.25">
      <c r="A3084" s="522">
        <v>102043</v>
      </c>
      <c r="B3084" s="523" t="s">
        <v>4146</v>
      </c>
      <c r="C3084" s="522" t="s">
        <v>1344</v>
      </c>
      <c r="D3084" s="524">
        <v>276.63</v>
      </c>
      <c r="E3084" s="479"/>
      <c r="F3084" s="480" t="str">
        <f t="shared" si="97"/>
        <v>102043</v>
      </c>
      <c r="G3084" s="481">
        <f t="shared" si="96"/>
        <v>362.41</v>
      </c>
      <c r="H3084" s="468"/>
    </row>
    <row r="3085" spans="1:8" s="6" customFormat="1" ht="45" x14ac:dyDescent="0.25">
      <c r="A3085" s="522">
        <v>102044</v>
      </c>
      <c r="B3085" s="523" t="s">
        <v>4147</v>
      </c>
      <c r="C3085" s="522" t="s">
        <v>1344</v>
      </c>
      <c r="D3085" s="524">
        <v>246.87</v>
      </c>
      <c r="E3085" s="479"/>
      <c r="F3085" s="480" t="str">
        <f t="shared" si="97"/>
        <v>102044</v>
      </c>
      <c r="G3085" s="481">
        <f t="shared" si="96"/>
        <v>323.42</v>
      </c>
      <c r="H3085" s="468"/>
    </row>
    <row r="3086" spans="1:8" s="6" customFormat="1" ht="45" x14ac:dyDescent="0.25">
      <c r="A3086" s="522">
        <v>102041</v>
      </c>
      <c r="B3086" s="523" t="s">
        <v>4144</v>
      </c>
      <c r="C3086" s="522" t="s">
        <v>1344</v>
      </c>
      <c r="D3086" s="524">
        <v>356.26</v>
      </c>
      <c r="E3086" s="479"/>
      <c r="F3086" s="480" t="str">
        <f t="shared" si="97"/>
        <v>102041</v>
      </c>
      <c r="G3086" s="481">
        <f t="shared" si="96"/>
        <v>466.74</v>
      </c>
      <c r="H3086" s="468"/>
    </row>
    <row r="3087" spans="1:8" s="6" customFormat="1" ht="45" x14ac:dyDescent="0.25">
      <c r="A3087" s="522">
        <v>102042</v>
      </c>
      <c r="B3087" s="523" t="s">
        <v>4145</v>
      </c>
      <c r="C3087" s="522" t="s">
        <v>1344</v>
      </c>
      <c r="D3087" s="524">
        <v>320.68</v>
      </c>
      <c r="E3087" s="479"/>
      <c r="F3087" s="480" t="str">
        <f t="shared" si="97"/>
        <v>102042</v>
      </c>
      <c r="G3087" s="481">
        <f t="shared" si="96"/>
        <v>420.12</v>
      </c>
      <c r="H3087" s="468"/>
    </row>
    <row r="3088" spans="1:8" s="6" customFormat="1" ht="45" x14ac:dyDescent="0.25">
      <c r="A3088" s="522">
        <v>102039</v>
      </c>
      <c r="B3088" s="523" t="s">
        <v>4142</v>
      </c>
      <c r="C3088" s="522" t="s">
        <v>1344</v>
      </c>
      <c r="D3088" s="524">
        <v>558.64</v>
      </c>
      <c r="E3088" s="479"/>
      <c r="F3088" s="480" t="str">
        <f t="shared" si="97"/>
        <v>102039</v>
      </c>
      <c r="G3088" s="481">
        <f t="shared" si="96"/>
        <v>731.87</v>
      </c>
      <c r="H3088" s="468"/>
    </row>
    <row r="3089" spans="1:8" s="6" customFormat="1" ht="45" x14ac:dyDescent="0.25">
      <c r="A3089" s="522">
        <v>102040</v>
      </c>
      <c r="B3089" s="523" t="s">
        <v>4143</v>
      </c>
      <c r="C3089" s="522" t="s">
        <v>1344</v>
      </c>
      <c r="D3089" s="524">
        <v>462.52</v>
      </c>
      <c r="E3089" s="479"/>
      <c r="F3089" s="480" t="str">
        <f t="shared" si="97"/>
        <v>102040</v>
      </c>
      <c r="G3089" s="481">
        <f t="shared" si="96"/>
        <v>605.95000000000005</v>
      </c>
      <c r="H3089" s="468"/>
    </row>
    <row r="3090" spans="1:8" s="6" customFormat="1" ht="60" x14ac:dyDescent="0.25">
      <c r="A3090" s="522">
        <v>102038</v>
      </c>
      <c r="B3090" s="523" t="s">
        <v>4141</v>
      </c>
      <c r="C3090" s="522" t="s">
        <v>1344</v>
      </c>
      <c r="D3090" s="524">
        <v>224.9</v>
      </c>
      <c r="E3090" s="479"/>
      <c r="F3090" s="480" t="str">
        <f t="shared" si="97"/>
        <v>102038</v>
      </c>
      <c r="G3090" s="481">
        <f t="shared" si="96"/>
        <v>294.64</v>
      </c>
      <c r="H3090" s="468"/>
    </row>
    <row r="3091" spans="1:8" s="6" customFormat="1" ht="60" x14ac:dyDescent="0.25">
      <c r="A3091" s="522">
        <v>102036</v>
      </c>
      <c r="B3091" s="523" t="s">
        <v>4139</v>
      </c>
      <c r="C3091" s="522" t="s">
        <v>1344</v>
      </c>
      <c r="D3091" s="524">
        <v>273.64999999999998</v>
      </c>
      <c r="E3091" s="479"/>
      <c r="F3091" s="480" t="str">
        <f t="shared" si="97"/>
        <v>102036</v>
      </c>
      <c r="G3091" s="481">
        <f t="shared" si="96"/>
        <v>358.51</v>
      </c>
      <c r="H3091" s="468"/>
    </row>
    <row r="3092" spans="1:8" s="6" customFormat="1" ht="60" x14ac:dyDescent="0.25">
      <c r="A3092" s="522">
        <v>102037</v>
      </c>
      <c r="B3092" s="523" t="s">
        <v>4140</v>
      </c>
      <c r="C3092" s="522" t="s">
        <v>1344</v>
      </c>
      <c r="D3092" s="524">
        <v>242.35</v>
      </c>
      <c r="E3092" s="479"/>
      <c r="F3092" s="480" t="str">
        <f t="shared" si="97"/>
        <v>102037</v>
      </c>
      <c r="G3092" s="481">
        <f t="shared" si="96"/>
        <v>317.5</v>
      </c>
      <c r="H3092" s="468"/>
    </row>
    <row r="3093" spans="1:8" s="6" customFormat="1" ht="60" x14ac:dyDescent="0.25">
      <c r="A3093" s="522">
        <v>102016</v>
      </c>
      <c r="B3093" s="523" t="s">
        <v>4137</v>
      </c>
      <c r="C3093" s="522" t="s">
        <v>1344</v>
      </c>
      <c r="D3093" s="524">
        <v>346.77</v>
      </c>
      <c r="E3093" s="479"/>
      <c r="F3093" s="480" t="str">
        <f t="shared" si="97"/>
        <v>102016</v>
      </c>
      <c r="G3093" s="481">
        <f t="shared" si="96"/>
        <v>454.3</v>
      </c>
      <c r="H3093" s="468"/>
    </row>
    <row r="3094" spans="1:8" s="6" customFormat="1" ht="60" x14ac:dyDescent="0.25">
      <c r="A3094" s="522">
        <v>102017</v>
      </c>
      <c r="B3094" s="523" t="s">
        <v>4138</v>
      </c>
      <c r="C3094" s="522" t="s">
        <v>1344</v>
      </c>
      <c r="D3094" s="524">
        <v>314.08</v>
      </c>
      <c r="E3094" s="479"/>
      <c r="F3094" s="480" t="str">
        <f t="shared" si="97"/>
        <v>102017</v>
      </c>
      <c r="G3094" s="481">
        <f t="shared" si="96"/>
        <v>411.48</v>
      </c>
      <c r="H3094" s="468"/>
    </row>
    <row r="3095" spans="1:8" s="6" customFormat="1" ht="45" x14ac:dyDescent="0.25">
      <c r="A3095" s="522">
        <v>102014</v>
      </c>
      <c r="B3095" s="523" t="s">
        <v>4135</v>
      </c>
      <c r="C3095" s="522" t="s">
        <v>1344</v>
      </c>
      <c r="D3095" s="524">
        <v>594.74</v>
      </c>
      <c r="E3095" s="479"/>
      <c r="F3095" s="480" t="str">
        <f t="shared" si="97"/>
        <v>102014</v>
      </c>
      <c r="G3095" s="481">
        <f t="shared" si="96"/>
        <v>779.17</v>
      </c>
      <c r="H3095" s="468"/>
    </row>
    <row r="3096" spans="1:8" s="6" customFormat="1" ht="45" x14ac:dyDescent="0.25">
      <c r="A3096" s="522">
        <v>102015</v>
      </c>
      <c r="B3096" s="523" t="s">
        <v>4136</v>
      </c>
      <c r="C3096" s="522" t="s">
        <v>1344</v>
      </c>
      <c r="D3096" s="524">
        <v>495.57</v>
      </c>
      <c r="E3096" s="479"/>
      <c r="F3096" s="480" t="str">
        <f t="shared" si="97"/>
        <v>102015</v>
      </c>
      <c r="G3096" s="481">
        <f t="shared" si="96"/>
        <v>649.25</v>
      </c>
      <c r="H3096" s="468"/>
    </row>
    <row r="3097" spans="1:8" s="6" customFormat="1" ht="60" x14ac:dyDescent="0.25">
      <c r="A3097" s="522">
        <v>102013</v>
      </c>
      <c r="B3097" s="523" t="s">
        <v>4134</v>
      </c>
      <c r="C3097" s="522" t="s">
        <v>1344</v>
      </c>
      <c r="D3097" s="524">
        <v>230.64</v>
      </c>
      <c r="E3097" s="479"/>
      <c r="F3097" s="480" t="str">
        <f t="shared" si="97"/>
        <v>102013</v>
      </c>
      <c r="G3097" s="481">
        <f t="shared" si="96"/>
        <v>302.16000000000003</v>
      </c>
      <c r="H3097" s="468"/>
    </row>
    <row r="3098" spans="1:8" s="6" customFormat="1" ht="60" x14ac:dyDescent="0.25">
      <c r="A3098" s="522">
        <v>102011</v>
      </c>
      <c r="B3098" s="523" t="s">
        <v>4132</v>
      </c>
      <c r="C3098" s="522" t="s">
        <v>1344</v>
      </c>
      <c r="D3098" s="524">
        <v>278.41000000000003</v>
      </c>
      <c r="E3098" s="479"/>
      <c r="F3098" s="480" t="str">
        <f t="shared" si="97"/>
        <v>102011</v>
      </c>
      <c r="G3098" s="481">
        <f t="shared" si="96"/>
        <v>364.74</v>
      </c>
      <c r="H3098" s="468"/>
    </row>
    <row r="3099" spans="1:8" s="6" customFormat="1" ht="60" x14ac:dyDescent="0.25">
      <c r="A3099" s="522">
        <v>102012</v>
      </c>
      <c r="B3099" s="523" t="s">
        <v>4133</v>
      </c>
      <c r="C3099" s="522" t="s">
        <v>1344</v>
      </c>
      <c r="D3099" s="524">
        <v>247.74</v>
      </c>
      <c r="E3099" s="479"/>
      <c r="F3099" s="480" t="str">
        <f t="shared" si="97"/>
        <v>102012</v>
      </c>
      <c r="G3099" s="481">
        <f t="shared" si="96"/>
        <v>324.56</v>
      </c>
      <c r="H3099" s="468"/>
    </row>
    <row r="3100" spans="1:8" s="6" customFormat="1" ht="60" x14ac:dyDescent="0.25">
      <c r="A3100" s="522">
        <v>102009</v>
      </c>
      <c r="B3100" s="523" t="s">
        <v>4130</v>
      </c>
      <c r="C3100" s="522" t="s">
        <v>1344</v>
      </c>
      <c r="D3100" s="524">
        <v>356.25</v>
      </c>
      <c r="E3100" s="479"/>
      <c r="F3100" s="480" t="str">
        <f t="shared" si="97"/>
        <v>102009</v>
      </c>
      <c r="G3100" s="481">
        <f t="shared" si="96"/>
        <v>466.72</v>
      </c>
      <c r="H3100" s="468"/>
    </row>
    <row r="3101" spans="1:8" s="6" customFormat="1" ht="60" x14ac:dyDescent="0.25">
      <c r="A3101" s="522">
        <v>102010</v>
      </c>
      <c r="B3101" s="523" t="s">
        <v>4131</v>
      </c>
      <c r="C3101" s="522" t="s">
        <v>1344</v>
      </c>
      <c r="D3101" s="524">
        <v>323.91000000000003</v>
      </c>
      <c r="E3101" s="479"/>
      <c r="F3101" s="480" t="str">
        <f t="shared" si="97"/>
        <v>102010</v>
      </c>
      <c r="G3101" s="481">
        <f t="shared" si="96"/>
        <v>424.35</v>
      </c>
      <c r="H3101" s="468"/>
    </row>
    <row r="3102" spans="1:8" s="6" customFormat="1" ht="45" x14ac:dyDescent="0.25">
      <c r="A3102" s="522">
        <v>102007</v>
      </c>
      <c r="B3102" s="523" t="s">
        <v>4128</v>
      </c>
      <c r="C3102" s="522" t="s">
        <v>1344</v>
      </c>
      <c r="D3102" s="524">
        <v>536.57000000000005</v>
      </c>
      <c r="E3102" s="479"/>
      <c r="F3102" s="480" t="str">
        <f t="shared" si="97"/>
        <v>102007</v>
      </c>
      <c r="G3102" s="481">
        <f t="shared" si="96"/>
        <v>702.96</v>
      </c>
      <c r="H3102" s="468"/>
    </row>
    <row r="3103" spans="1:8" s="6" customFormat="1" ht="45" x14ac:dyDescent="0.25">
      <c r="A3103" s="522">
        <v>102008</v>
      </c>
      <c r="B3103" s="523" t="s">
        <v>4129</v>
      </c>
      <c r="C3103" s="522" t="s">
        <v>1344</v>
      </c>
      <c r="D3103" s="524">
        <v>445.37</v>
      </c>
      <c r="E3103" s="479"/>
      <c r="F3103" s="480" t="str">
        <f t="shared" si="97"/>
        <v>102008</v>
      </c>
      <c r="G3103" s="481">
        <f t="shared" si="96"/>
        <v>583.48</v>
      </c>
      <c r="H3103" s="468"/>
    </row>
    <row r="3104" spans="1:8" s="6" customFormat="1" ht="45" x14ac:dyDescent="0.25">
      <c r="A3104" s="522">
        <v>101975</v>
      </c>
      <c r="B3104" s="523" t="s">
        <v>4100</v>
      </c>
      <c r="C3104" s="522" t="s">
        <v>1344</v>
      </c>
      <c r="D3104" s="524">
        <v>457.65</v>
      </c>
      <c r="E3104" s="479"/>
      <c r="F3104" s="480" t="str">
        <f t="shared" si="97"/>
        <v>101975</v>
      </c>
      <c r="G3104" s="481">
        <f t="shared" si="96"/>
        <v>599.57000000000005</v>
      </c>
      <c r="H3104" s="468"/>
    </row>
    <row r="3105" spans="1:8" s="6" customFormat="1" ht="60" x14ac:dyDescent="0.25">
      <c r="A3105" s="522">
        <v>102006</v>
      </c>
      <c r="B3105" s="523" t="s">
        <v>4127</v>
      </c>
      <c r="C3105" s="522" t="s">
        <v>1344</v>
      </c>
      <c r="D3105" s="524">
        <v>228.95</v>
      </c>
      <c r="E3105" s="479"/>
      <c r="F3105" s="480" t="str">
        <f t="shared" si="97"/>
        <v>102006</v>
      </c>
      <c r="G3105" s="481">
        <f t="shared" si="96"/>
        <v>299.95</v>
      </c>
      <c r="H3105" s="468"/>
    </row>
    <row r="3106" spans="1:8" s="6" customFormat="1" ht="60" x14ac:dyDescent="0.25">
      <c r="A3106" s="522">
        <v>102004</v>
      </c>
      <c r="B3106" s="523" t="s">
        <v>4125</v>
      </c>
      <c r="C3106" s="522" t="s">
        <v>1344</v>
      </c>
      <c r="D3106" s="524">
        <v>279.74</v>
      </c>
      <c r="E3106" s="479"/>
      <c r="F3106" s="480" t="str">
        <f t="shared" si="97"/>
        <v>102004</v>
      </c>
      <c r="G3106" s="481">
        <f t="shared" si="96"/>
        <v>366.49</v>
      </c>
      <c r="H3106" s="468"/>
    </row>
    <row r="3107" spans="1:8" s="6" customFormat="1" ht="60" x14ac:dyDescent="0.25">
      <c r="A3107" s="522">
        <v>102005</v>
      </c>
      <c r="B3107" s="523" t="s">
        <v>4126</v>
      </c>
      <c r="C3107" s="522" t="s">
        <v>1344</v>
      </c>
      <c r="D3107" s="524">
        <v>248.55</v>
      </c>
      <c r="E3107" s="479"/>
      <c r="F3107" s="480" t="str">
        <f t="shared" si="97"/>
        <v>102005</v>
      </c>
      <c r="G3107" s="481">
        <f t="shared" si="96"/>
        <v>325.63</v>
      </c>
      <c r="H3107" s="468"/>
    </row>
    <row r="3108" spans="1:8" s="6" customFormat="1" ht="60" x14ac:dyDescent="0.25">
      <c r="A3108" s="522">
        <v>102002</v>
      </c>
      <c r="B3108" s="523" t="s">
        <v>4123</v>
      </c>
      <c r="C3108" s="522" t="s">
        <v>1344</v>
      </c>
      <c r="D3108" s="524">
        <v>348.21</v>
      </c>
      <c r="E3108" s="479"/>
      <c r="F3108" s="480" t="str">
        <f t="shared" si="97"/>
        <v>102002</v>
      </c>
      <c r="G3108" s="481">
        <f t="shared" si="96"/>
        <v>456.19</v>
      </c>
      <c r="H3108" s="468"/>
    </row>
    <row r="3109" spans="1:8" s="6" customFormat="1" ht="60" x14ac:dyDescent="0.25">
      <c r="A3109" s="522">
        <v>102003</v>
      </c>
      <c r="B3109" s="523" t="s">
        <v>4124</v>
      </c>
      <c r="C3109" s="522" t="s">
        <v>1344</v>
      </c>
      <c r="D3109" s="524">
        <v>317.88</v>
      </c>
      <c r="E3109" s="479"/>
      <c r="F3109" s="480" t="str">
        <f t="shared" si="97"/>
        <v>102003</v>
      </c>
      <c r="G3109" s="481">
        <f t="shared" si="96"/>
        <v>416.45</v>
      </c>
      <c r="H3109" s="468"/>
    </row>
    <row r="3110" spans="1:8" s="6" customFormat="1" ht="45" x14ac:dyDescent="0.25">
      <c r="A3110" s="522">
        <v>102000</v>
      </c>
      <c r="B3110" s="523" t="s">
        <v>4121</v>
      </c>
      <c r="C3110" s="522" t="s">
        <v>1344</v>
      </c>
      <c r="D3110" s="524">
        <v>551.54</v>
      </c>
      <c r="E3110" s="479"/>
      <c r="F3110" s="480" t="str">
        <f t="shared" si="97"/>
        <v>102000</v>
      </c>
      <c r="G3110" s="481">
        <f t="shared" si="96"/>
        <v>722.57</v>
      </c>
      <c r="H3110" s="468"/>
    </row>
    <row r="3111" spans="1:8" s="6" customFormat="1" ht="45" x14ac:dyDescent="0.25">
      <c r="A3111" s="522">
        <v>102001</v>
      </c>
      <c r="B3111" s="523" t="s">
        <v>4122</v>
      </c>
      <c r="C3111" s="522" t="s">
        <v>1344</v>
      </c>
      <c r="D3111" s="524">
        <v>470.94</v>
      </c>
      <c r="E3111" s="479"/>
      <c r="F3111" s="480" t="str">
        <f t="shared" si="97"/>
        <v>102001</v>
      </c>
      <c r="G3111" s="481">
        <f t="shared" si="96"/>
        <v>616.98</v>
      </c>
      <c r="H3111" s="468"/>
    </row>
    <row r="3112" spans="1:8" s="6" customFormat="1" ht="60" x14ac:dyDescent="0.25">
      <c r="A3112" s="522">
        <v>101983</v>
      </c>
      <c r="B3112" s="523" t="s">
        <v>4105</v>
      </c>
      <c r="C3112" s="522" t="s">
        <v>1344</v>
      </c>
      <c r="D3112" s="524">
        <v>233.67</v>
      </c>
      <c r="E3112" s="479"/>
      <c r="F3112" s="480" t="str">
        <f t="shared" si="97"/>
        <v>101983</v>
      </c>
      <c r="G3112" s="481">
        <f t="shared" si="96"/>
        <v>306.13</v>
      </c>
      <c r="H3112" s="468"/>
    </row>
    <row r="3113" spans="1:8" s="6" customFormat="1" ht="60" x14ac:dyDescent="0.25">
      <c r="A3113" s="522">
        <v>101981</v>
      </c>
      <c r="B3113" s="523" t="s">
        <v>4103</v>
      </c>
      <c r="C3113" s="522" t="s">
        <v>1344</v>
      </c>
      <c r="D3113" s="524">
        <v>282.01</v>
      </c>
      <c r="E3113" s="479"/>
      <c r="F3113" s="480" t="str">
        <f t="shared" si="97"/>
        <v>101981</v>
      </c>
      <c r="G3113" s="481">
        <f t="shared" si="96"/>
        <v>369.46</v>
      </c>
      <c r="H3113" s="468"/>
    </row>
    <row r="3114" spans="1:8" s="6" customFormat="1" ht="60" x14ac:dyDescent="0.25">
      <c r="A3114" s="522">
        <v>101982</v>
      </c>
      <c r="B3114" s="523" t="s">
        <v>4104</v>
      </c>
      <c r="C3114" s="522" t="s">
        <v>1344</v>
      </c>
      <c r="D3114" s="524">
        <v>252.32</v>
      </c>
      <c r="E3114" s="479"/>
      <c r="F3114" s="480" t="str">
        <f t="shared" si="97"/>
        <v>101982</v>
      </c>
      <c r="G3114" s="481">
        <f t="shared" si="96"/>
        <v>330.56</v>
      </c>
      <c r="H3114" s="468"/>
    </row>
    <row r="3115" spans="1:8" s="6" customFormat="1" ht="60" x14ac:dyDescent="0.25">
      <c r="A3115" s="522">
        <v>101977</v>
      </c>
      <c r="B3115" s="523" t="s">
        <v>4101</v>
      </c>
      <c r="C3115" s="522" t="s">
        <v>1344</v>
      </c>
      <c r="D3115" s="524">
        <v>353.97</v>
      </c>
      <c r="E3115" s="479"/>
      <c r="F3115" s="480" t="str">
        <f t="shared" si="97"/>
        <v>101977</v>
      </c>
      <c r="G3115" s="481">
        <f t="shared" si="96"/>
        <v>463.74</v>
      </c>
      <c r="H3115" s="468"/>
    </row>
    <row r="3116" spans="1:8" s="6" customFormat="1" ht="60" x14ac:dyDescent="0.25">
      <c r="A3116" s="522">
        <v>101980</v>
      </c>
      <c r="B3116" s="523" t="s">
        <v>4102</v>
      </c>
      <c r="C3116" s="522" t="s">
        <v>1344</v>
      </c>
      <c r="D3116" s="524">
        <v>324.77999999999997</v>
      </c>
      <c r="E3116" s="479"/>
      <c r="F3116" s="480" t="str">
        <f t="shared" si="97"/>
        <v>101980</v>
      </c>
      <c r="G3116" s="481">
        <f t="shared" si="96"/>
        <v>425.49</v>
      </c>
      <c r="H3116" s="468"/>
    </row>
    <row r="3117" spans="1:8" s="6" customFormat="1" ht="45" x14ac:dyDescent="0.25">
      <c r="A3117" s="522">
        <v>101974</v>
      </c>
      <c r="B3117" s="523" t="s">
        <v>4099</v>
      </c>
      <c r="C3117" s="522" t="s">
        <v>1344</v>
      </c>
      <c r="D3117" s="524">
        <v>542.25</v>
      </c>
      <c r="E3117" s="479"/>
      <c r="F3117" s="480" t="str">
        <f t="shared" si="97"/>
        <v>101974</v>
      </c>
      <c r="G3117" s="481">
        <f t="shared" si="96"/>
        <v>710.4</v>
      </c>
      <c r="H3117" s="468"/>
    </row>
    <row r="3118" spans="1:8" s="6" customFormat="1" ht="30" x14ac:dyDescent="0.25">
      <c r="A3118" s="522">
        <v>101114</v>
      </c>
      <c r="B3118" s="523" t="s">
        <v>6190</v>
      </c>
      <c r="C3118" s="522" t="s">
        <v>1312</v>
      </c>
      <c r="D3118" s="524">
        <v>4.96</v>
      </c>
      <c r="E3118" s="479"/>
      <c r="F3118" s="480" t="str">
        <f t="shared" si="97"/>
        <v>101114</v>
      </c>
      <c r="G3118" s="481">
        <f t="shared" si="96"/>
        <v>6.5</v>
      </c>
      <c r="H3118" s="468"/>
    </row>
    <row r="3119" spans="1:8" s="6" customFormat="1" ht="30" x14ac:dyDescent="0.25">
      <c r="A3119" s="522">
        <v>101118</v>
      </c>
      <c r="B3119" s="523" t="s">
        <v>6194</v>
      </c>
      <c r="C3119" s="522" t="s">
        <v>1312</v>
      </c>
      <c r="D3119" s="524">
        <v>4.25</v>
      </c>
      <c r="E3119" s="479"/>
      <c r="F3119" s="480" t="str">
        <f t="shared" si="97"/>
        <v>101118</v>
      </c>
      <c r="G3119" s="481">
        <f t="shared" si="96"/>
        <v>5.57</v>
      </c>
      <c r="H3119" s="468"/>
    </row>
    <row r="3120" spans="1:8" s="6" customFormat="1" ht="30" x14ac:dyDescent="0.25">
      <c r="A3120" s="522">
        <v>101115</v>
      </c>
      <c r="B3120" s="523" t="s">
        <v>6191</v>
      </c>
      <c r="C3120" s="522" t="s">
        <v>1312</v>
      </c>
      <c r="D3120" s="524">
        <v>4.1100000000000003</v>
      </c>
      <c r="E3120" s="479"/>
      <c r="F3120" s="480" t="str">
        <f t="shared" si="97"/>
        <v>101115</v>
      </c>
      <c r="G3120" s="481">
        <f t="shared" si="96"/>
        <v>5.38</v>
      </c>
      <c r="H3120" s="468"/>
    </row>
    <row r="3121" spans="1:8" s="6" customFormat="1" ht="30" x14ac:dyDescent="0.25">
      <c r="A3121" s="522">
        <v>101116</v>
      </c>
      <c r="B3121" s="523" t="s">
        <v>6192</v>
      </c>
      <c r="C3121" s="522" t="s">
        <v>1312</v>
      </c>
      <c r="D3121" s="524">
        <v>2.56</v>
      </c>
      <c r="E3121" s="479"/>
      <c r="F3121" s="480" t="str">
        <f t="shared" si="97"/>
        <v>101116</v>
      </c>
      <c r="G3121" s="481">
        <f t="shared" si="96"/>
        <v>3.35</v>
      </c>
      <c r="H3121" s="468"/>
    </row>
    <row r="3122" spans="1:8" s="6" customFormat="1" ht="30" x14ac:dyDescent="0.25">
      <c r="A3122" s="522">
        <v>101117</v>
      </c>
      <c r="B3122" s="523" t="s">
        <v>6193</v>
      </c>
      <c r="C3122" s="522" t="s">
        <v>1312</v>
      </c>
      <c r="D3122" s="524">
        <v>3.5</v>
      </c>
      <c r="E3122" s="479"/>
      <c r="F3122" s="480" t="str">
        <f t="shared" si="97"/>
        <v>101117</v>
      </c>
      <c r="G3122" s="481">
        <f t="shared" si="96"/>
        <v>4.59</v>
      </c>
      <c r="H3122" s="468"/>
    </row>
    <row r="3123" spans="1:8" s="6" customFormat="1" ht="75" x14ac:dyDescent="0.25">
      <c r="A3123" s="522">
        <v>101139</v>
      </c>
      <c r="B3123" s="523" t="s">
        <v>6215</v>
      </c>
      <c r="C3123" s="522" t="s">
        <v>1312</v>
      </c>
      <c r="D3123" s="524">
        <v>22.02</v>
      </c>
      <c r="E3123" s="479"/>
      <c r="F3123" s="480" t="str">
        <f t="shared" si="97"/>
        <v>101139</v>
      </c>
      <c r="G3123" s="481">
        <f t="shared" si="96"/>
        <v>28.85</v>
      </c>
      <c r="H3123" s="468"/>
    </row>
    <row r="3124" spans="1:8" s="6" customFormat="1" ht="45" x14ac:dyDescent="0.25">
      <c r="A3124" s="522">
        <v>101124</v>
      </c>
      <c r="B3124" s="523" t="s">
        <v>6200</v>
      </c>
      <c r="C3124" s="522" t="s">
        <v>1312</v>
      </c>
      <c r="D3124" s="524">
        <v>16.329999999999998</v>
      </c>
      <c r="E3124" s="479"/>
      <c r="F3124" s="480" t="str">
        <f t="shared" si="97"/>
        <v>101124</v>
      </c>
      <c r="G3124" s="481">
        <f t="shared" si="96"/>
        <v>21.39</v>
      </c>
      <c r="H3124" s="468"/>
    </row>
    <row r="3125" spans="1:8" s="6" customFormat="1" ht="45" x14ac:dyDescent="0.25">
      <c r="A3125" s="522">
        <v>101128</v>
      </c>
      <c r="B3125" s="523" t="s">
        <v>6204</v>
      </c>
      <c r="C3125" s="522" t="s">
        <v>1312</v>
      </c>
      <c r="D3125" s="524">
        <v>15.62</v>
      </c>
      <c r="E3125" s="479"/>
      <c r="F3125" s="480" t="str">
        <f t="shared" si="97"/>
        <v>101128</v>
      </c>
      <c r="G3125" s="481">
        <f t="shared" si="96"/>
        <v>20.46</v>
      </c>
      <c r="H3125" s="468"/>
    </row>
    <row r="3126" spans="1:8" s="6" customFormat="1" ht="45" x14ac:dyDescent="0.25">
      <c r="A3126" s="522">
        <v>101125</v>
      </c>
      <c r="B3126" s="523" t="s">
        <v>6201</v>
      </c>
      <c r="C3126" s="522" t="s">
        <v>1312</v>
      </c>
      <c r="D3126" s="524">
        <v>15.48</v>
      </c>
      <c r="E3126" s="479"/>
      <c r="F3126" s="480" t="str">
        <f t="shared" si="97"/>
        <v>101125</v>
      </c>
      <c r="G3126" s="481">
        <f t="shared" si="96"/>
        <v>20.28</v>
      </c>
      <c r="H3126" s="468"/>
    </row>
    <row r="3127" spans="1:8" s="6" customFormat="1" ht="45" x14ac:dyDescent="0.25">
      <c r="A3127" s="522">
        <v>101126</v>
      </c>
      <c r="B3127" s="523" t="s">
        <v>6202</v>
      </c>
      <c r="C3127" s="522" t="s">
        <v>1312</v>
      </c>
      <c r="D3127" s="524">
        <v>13.93</v>
      </c>
      <c r="E3127" s="479"/>
      <c r="F3127" s="480" t="str">
        <f t="shared" si="97"/>
        <v>101126</v>
      </c>
      <c r="G3127" s="481">
        <f t="shared" si="96"/>
        <v>18.25</v>
      </c>
      <c r="H3127" s="468"/>
    </row>
    <row r="3128" spans="1:8" s="6" customFormat="1" ht="45" x14ac:dyDescent="0.25">
      <c r="A3128" s="522">
        <v>101127</v>
      </c>
      <c r="B3128" s="523" t="s">
        <v>6203</v>
      </c>
      <c r="C3128" s="522" t="s">
        <v>1312</v>
      </c>
      <c r="D3128" s="524">
        <v>14.87</v>
      </c>
      <c r="E3128" s="479"/>
      <c r="F3128" s="480" t="str">
        <f t="shared" si="97"/>
        <v>101127</v>
      </c>
      <c r="G3128" s="481">
        <f t="shared" si="96"/>
        <v>19.48</v>
      </c>
      <c r="H3128" s="468"/>
    </row>
    <row r="3129" spans="1:8" s="6" customFormat="1" ht="60" x14ac:dyDescent="0.25">
      <c r="A3129" s="522">
        <v>101134</v>
      </c>
      <c r="B3129" s="523" t="s">
        <v>6210</v>
      </c>
      <c r="C3129" s="522" t="s">
        <v>1312</v>
      </c>
      <c r="D3129" s="524">
        <v>17.03</v>
      </c>
      <c r="E3129" s="479"/>
      <c r="F3129" s="480" t="str">
        <f t="shared" si="97"/>
        <v>101134</v>
      </c>
      <c r="G3129" s="481">
        <f t="shared" si="96"/>
        <v>22.31</v>
      </c>
      <c r="H3129" s="468"/>
    </row>
    <row r="3130" spans="1:8" s="6" customFormat="1" ht="60" x14ac:dyDescent="0.25">
      <c r="A3130" s="522">
        <v>101144</v>
      </c>
      <c r="B3130" s="523" t="s">
        <v>6220</v>
      </c>
      <c r="C3130" s="522" t="s">
        <v>1312</v>
      </c>
      <c r="D3130" s="524">
        <v>17.010000000000002</v>
      </c>
      <c r="E3130" s="479"/>
      <c r="F3130" s="480" t="str">
        <f t="shared" si="97"/>
        <v>101144</v>
      </c>
      <c r="G3130" s="481">
        <f t="shared" si="96"/>
        <v>22.28</v>
      </c>
      <c r="H3130" s="468"/>
    </row>
    <row r="3131" spans="1:8" s="6" customFormat="1" ht="60" x14ac:dyDescent="0.25">
      <c r="A3131" s="522">
        <v>101138</v>
      </c>
      <c r="B3131" s="523" t="s">
        <v>6214</v>
      </c>
      <c r="C3131" s="522" t="s">
        <v>1312</v>
      </c>
      <c r="D3131" s="524">
        <v>16.32</v>
      </c>
      <c r="E3131" s="479"/>
      <c r="F3131" s="480" t="str">
        <f t="shared" si="97"/>
        <v>101138</v>
      </c>
      <c r="G3131" s="481">
        <f t="shared" si="96"/>
        <v>21.38</v>
      </c>
      <c r="H3131" s="468"/>
    </row>
    <row r="3132" spans="1:8" s="6" customFormat="1" ht="60" x14ac:dyDescent="0.25">
      <c r="A3132" s="522">
        <v>101148</v>
      </c>
      <c r="B3132" s="523" t="s">
        <v>6224</v>
      </c>
      <c r="C3132" s="522" t="s">
        <v>1312</v>
      </c>
      <c r="D3132" s="524">
        <v>16.3</v>
      </c>
      <c r="E3132" s="479"/>
      <c r="F3132" s="480" t="str">
        <f t="shared" si="97"/>
        <v>101148</v>
      </c>
      <c r="G3132" s="481">
        <f t="shared" si="96"/>
        <v>21.35</v>
      </c>
      <c r="H3132" s="468"/>
    </row>
    <row r="3133" spans="1:8" s="6" customFormat="1" ht="60" x14ac:dyDescent="0.25">
      <c r="A3133" s="522">
        <v>101135</v>
      </c>
      <c r="B3133" s="523" t="s">
        <v>6211</v>
      </c>
      <c r="C3133" s="522" t="s">
        <v>1312</v>
      </c>
      <c r="D3133" s="524">
        <v>16.18</v>
      </c>
      <c r="E3133" s="479"/>
      <c r="F3133" s="480" t="str">
        <f t="shared" si="97"/>
        <v>101135</v>
      </c>
      <c r="G3133" s="481">
        <f t="shared" si="96"/>
        <v>21.2</v>
      </c>
      <c r="H3133" s="468"/>
    </row>
    <row r="3134" spans="1:8" s="6" customFormat="1" ht="60" x14ac:dyDescent="0.25">
      <c r="A3134" s="522">
        <v>101145</v>
      </c>
      <c r="B3134" s="523" t="s">
        <v>6221</v>
      </c>
      <c r="C3134" s="522" t="s">
        <v>1312</v>
      </c>
      <c r="D3134" s="524">
        <v>16.16</v>
      </c>
      <c r="E3134" s="479"/>
      <c r="F3134" s="480" t="str">
        <f t="shared" si="97"/>
        <v>101145</v>
      </c>
      <c r="G3134" s="481">
        <f t="shared" si="96"/>
        <v>21.17</v>
      </c>
      <c r="H3134" s="468"/>
    </row>
    <row r="3135" spans="1:8" s="6" customFormat="1" ht="60" x14ac:dyDescent="0.25">
      <c r="A3135" s="522">
        <v>101136</v>
      </c>
      <c r="B3135" s="523" t="s">
        <v>6212</v>
      </c>
      <c r="C3135" s="522" t="s">
        <v>1312</v>
      </c>
      <c r="D3135" s="524">
        <v>14.63</v>
      </c>
      <c r="E3135" s="479"/>
      <c r="F3135" s="480" t="str">
        <f t="shared" si="97"/>
        <v>101136</v>
      </c>
      <c r="G3135" s="481">
        <f t="shared" si="96"/>
        <v>19.170000000000002</v>
      </c>
      <c r="H3135" s="468"/>
    </row>
    <row r="3136" spans="1:8" s="6" customFormat="1" ht="60" x14ac:dyDescent="0.25">
      <c r="A3136" s="522">
        <v>101146</v>
      </c>
      <c r="B3136" s="523" t="s">
        <v>6222</v>
      </c>
      <c r="C3136" s="522" t="s">
        <v>1312</v>
      </c>
      <c r="D3136" s="524">
        <v>14.61</v>
      </c>
      <c r="E3136" s="479"/>
      <c r="F3136" s="480" t="str">
        <f t="shared" si="97"/>
        <v>101146</v>
      </c>
      <c r="G3136" s="481">
        <f t="shared" si="96"/>
        <v>19.14</v>
      </c>
      <c r="H3136" s="468"/>
    </row>
    <row r="3137" spans="1:8" s="6" customFormat="1" ht="60" x14ac:dyDescent="0.25">
      <c r="A3137" s="522">
        <v>101137</v>
      </c>
      <c r="B3137" s="523" t="s">
        <v>6213</v>
      </c>
      <c r="C3137" s="522" t="s">
        <v>1312</v>
      </c>
      <c r="D3137" s="524">
        <v>15.57</v>
      </c>
      <c r="E3137" s="479"/>
      <c r="F3137" s="480" t="str">
        <f t="shared" si="97"/>
        <v>101137</v>
      </c>
      <c r="G3137" s="481">
        <f t="shared" si="96"/>
        <v>20.399999999999999</v>
      </c>
      <c r="H3137" s="468"/>
    </row>
    <row r="3138" spans="1:8" s="6" customFormat="1" ht="60" x14ac:dyDescent="0.25">
      <c r="A3138" s="522">
        <v>101147</v>
      </c>
      <c r="B3138" s="523" t="s">
        <v>6223</v>
      </c>
      <c r="C3138" s="522" t="s">
        <v>1312</v>
      </c>
      <c r="D3138" s="524">
        <v>15.55</v>
      </c>
      <c r="E3138" s="479"/>
      <c r="F3138" s="480" t="str">
        <f t="shared" si="97"/>
        <v>101147</v>
      </c>
      <c r="G3138" s="481">
        <f t="shared" si="96"/>
        <v>20.37</v>
      </c>
      <c r="H3138" s="468"/>
    </row>
    <row r="3139" spans="1:8" s="6" customFormat="1" ht="45" x14ac:dyDescent="0.25">
      <c r="A3139" s="522">
        <v>101119</v>
      </c>
      <c r="B3139" s="523" t="s">
        <v>6195</v>
      </c>
      <c r="C3139" s="522" t="s">
        <v>1312</v>
      </c>
      <c r="D3139" s="524">
        <v>9.4600000000000009</v>
      </c>
      <c r="E3139" s="479"/>
      <c r="F3139" s="480" t="str">
        <f t="shared" si="97"/>
        <v>101119</v>
      </c>
      <c r="G3139" s="481">
        <f t="shared" si="96"/>
        <v>12.39</v>
      </c>
      <c r="H3139" s="468"/>
    </row>
    <row r="3140" spans="1:8" s="6" customFormat="1" ht="45" x14ac:dyDescent="0.25">
      <c r="A3140" s="522">
        <v>101123</v>
      </c>
      <c r="B3140" s="523" t="s">
        <v>6199</v>
      </c>
      <c r="C3140" s="522" t="s">
        <v>1312</v>
      </c>
      <c r="D3140" s="524">
        <v>8.1199999999999992</v>
      </c>
      <c r="E3140" s="479"/>
      <c r="F3140" s="480" t="str">
        <f t="shared" si="97"/>
        <v>101123</v>
      </c>
      <c r="G3140" s="481">
        <f t="shared" ref="G3140:G3203" si="98">ROUND(D3140*(1+$G$2),2)</f>
        <v>10.64</v>
      </c>
      <c r="H3140" s="468"/>
    </row>
    <row r="3141" spans="1:8" s="6" customFormat="1" ht="45" x14ac:dyDescent="0.25">
      <c r="A3141" s="522">
        <v>101120</v>
      </c>
      <c r="B3141" s="523" t="s">
        <v>6196</v>
      </c>
      <c r="C3141" s="522" t="s">
        <v>1312</v>
      </c>
      <c r="D3141" s="524">
        <v>7.87</v>
      </c>
      <c r="E3141" s="479"/>
      <c r="F3141" s="480" t="str">
        <f t="shared" ref="F3141:F3204" si="99">TRIM(A3141)</f>
        <v>101120</v>
      </c>
      <c r="G3141" s="481">
        <f t="shared" si="98"/>
        <v>10.31</v>
      </c>
      <c r="H3141" s="468"/>
    </row>
    <row r="3142" spans="1:8" s="6" customFormat="1" ht="45" x14ac:dyDescent="0.25">
      <c r="A3142" s="522">
        <v>101121</v>
      </c>
      <c r="B3142" s="523" t="s">
        <v>6197</v>
      </c>
      <c r="C3142" s="522" t="s">
        <v>1312</v>
      </c>
      <c r="D3142" s="524">
        <v>4.9000000000000004</v>
      </c>
      <c r="E3142" s="479"/>
      <c r="F3142" s="480" t="str">
        <f t="shared" si="99"/>
        <v>101121</v>
      </c>
      <c r="G3142" s="481">
        <f t="shared" si="98"/>
        <v>6.42</v>
      </c>
      <c r="H3142" s="468"/>
    </row>
    <row r="3143" spans="1:8" s="6" customFormat="1" ht="45" x14ac:dyDescent="0.25">
      <c r="A3143" s="522">
        <v>101122</v>
      </c>
      <c r="B3143" s="523" t="s">
        <v>6198</v>
      </c>
      <c r="C3143" s="522" t="s">
        <v>1312</v>
      </c>
      <c r="D3143" s="524">
        <v>6.68</v>
      </c>
      <c r="E3143" s="479"/>
      <c r="F3143" s="480" t="str">
        <f t="shared" si="99"/>
        <v>101122</v>
      </c>
      <c r="G3143" s="481">
        <f t="shared" si="98"/>
        <v>8.75</v>
      </c>
      <c r="H3143" s="468"/>
    </row>
    <row r="3144" spans="1:8" s="6" customFormat="1" ht="45" x14ac:dyDescent="0.25">
      <c r="A3144" s="522">
        <v>101129</v>
      </c>
      <c r="B3144" s="523" t="s">
        <v>6205</v>
      </c>
      <c r="C3144" s="522" t="s">
        <v>1312</v>
      </c>
      <c r="D3144" s="524">
        <v>21.29</v>
      </c>
      <c r="E3144" s="479"/>
      <c r="F3144" s="480" t="str">
        <f t="shared" si="99"/>
        <v>101129</v>
      </c>
      <c r="G3144" s="481">
        <f t="shared" si="98"/>
        <v>27.89</v>
      </c>
      <c r="H3144" s="468"/>
    </row>
    <row r="3145" spans="1:8" s="6" customFormat="1" ht="45" x14ac:dyDescent="0.25">
      <c r="A3145" s="522">
        <v>101133</v>
      </c>
      <c r="B3145" s="523" t="s">
        <v>6209</v>
      </c>
      <c r="C3145" s="522" t="s">
        <v>1312</v>
      </c>
      <c r="D3145" s="524">
        <v>19.95</v>
      </c>
      <c r="E3145" s="479"/>
      <c r="F3145" s="480" t="str">
        <f t="shared" si="99"/>
        <v>101133</v>
      </c>
      <c r="G3145" s="481">
        <f t="shared" si="98"/>
        <v>26.14</v>
      </c>
      <c r="H3145" s="468"/>
    </row>
    <row r="3146" spans="1:8" s="6" customFormat="1" ht="45" x14ac:dyDescent="0.25">
      <c r="A3146" s="522">
        <v>101130</v>
      </c>
      <c r="B3146" s="523" t="s">
        <v>6206</v>
      </c>
      <c r="C3146" s="522" t="s">
        <v>1312</v>
      </c>
      <c r="D3146" s="524">
        <v>19.7</v>
      </c>
      <c r="E3146" s="479"/>
      <c r="F3146" s="480" t="str">
        <f t="shared" si="99"/>
        <v>101130</v>
      </c>
      <c r="G3146" s="481">
        <f t="shared" si="98"/>
        <v>25.81</v>
      </c>
      <c r="H3146" s="468"/>
    </row>
    <row r="3147" spans="1:8" s="6" customFormat="1" ht="45" x14ac:dyDescent="0.25">
      <c r="A3147" s="522">
        <v>101131</v>
      </c>
      <c r="B3147" s="523" t="s">
        <v>6207</v>
      </c>
      <c r="C3147" s="522" t="s">
        <v>1312</v>
      </c>
      <c r="D3147" s="524">
        <v>16.73</v>
      </c>
      <c r="E3147" s="479"/>
      <c r="F3147" s="480" t="str">
        <f t="shared" si="99"/>
        <v>101131</v>
      </c>
      <c r="G3147" s="481">
        <f t="shared" si="98"/>
        <v>21.92</v>
      </c>
      <c r="H3147" s="468"/>
    </row>
    <row r="3148" spans="1:8" s="6" customFormat="1" ht="45" x14ac:dyDescent="0.25">
      <c r="A3148" s="522">
        <v>101132</v>
      </c>
      <c r="B3148" s="523" t="s">
        <v>6208</v>
      </c>
      <c r="C3148" s="522" t="s">
        <v>1312</v>
      </c>
      <c r="D3148" s="524">
        <v>18.510000000000002</v>
      </c>
      <c r="E3148" s="479"/>
      <c r="F3148" s="480" t="str">
        <f t="shared" si="99"/>
        <v>101132</v>
      </c>
      <c r="G3148" s="481">
        <f t="shared" si="98"/>
        <v>24.25</v>
      </c>
      <c r="H3148" s="468"/>
    </row>
    <row r="3149" spans="1:8" s="6" customFormat="1" ht="75" x14ac:dyDescent="0.25">
      <c r="A3149" s="522">
        <v>101149</v>
      </c>
      <c r="B3149" s="523" t="s">
        <v>6225</v>
      </c>
      <c r="C3149" s="522" t="s">
        <v>1312</v>
      </c>
      <c r="D3149" s="524">
        <v>22</v>
      </c>
      <c r="E3149" s="479"/>
      <c r="F3149" s="480" t="str">
        <f t="shared" si="99"/>
        <v>101149</v>
      </c>
      <c r="G3149" s="481">
        <f t="shared" si="98"/>
        <v>28.82</v>
      </c>
      <c r="H3149" s="468"/>
    </row>
    <row r="3150" spans="1:8" s="6" customFormat="1" ht="75" x14ac:dyDescent="0.25">
      <c r="A3150" s="522">
        <v>101143</v>
      </c>
      <c r="B3150" s="523" t="s">
        <v>6219</v>
      </c>
      <c r="C3150" s="522" t="s">
        <v>1312</v>
      </c>
      <c r="D3150" s="524">
        <v>20.68</v>
      </c>
      <c r="E3150" s="479"/>
      <c r="F3150" s="480" t="str">
        <f t="shared" si="99"/>
        <v>101143</v>
      </c>
      <c r="G3150" s="481">
        <f t="shared" si="98"/>
        <v>27.09</v>
      </c>
      <c r="H3150" s="468"/>
    </row>
    <row r="3151" spans="1:8" s="6" customFormat="1" ht="75" x14ac:dyDescent="0.25">
      <c r="A3151" s="522">
        <v>101153</v>
      </c>
      <c r="B3151" s="523" t="s">
        <v>6229</v>
      </c>
      <c r="C3151" s="522" t="s">
        <v>1312</v>
      </c>
      <c r="D3151" s="524">
        <v>20.66</v>
      </c>
      <c r="E3151" s="479"/>
      <c r="F3151" s="480" t="str">
        <f t="shared" si="99"/>
        <v>101153</v>
      </c>
      <c r="G3151" s="481">
        <f t="shared" si="98"/>
        <v>27.07</v>
      </c>
      <c r="H3151" s="468"/>
    </row>
    <row r="3152" spans="1:8" s="6" customFormat="1" ht="75" x14ac:dyDescent="0.25">
      <c r="A3152" s="522">
        <v>101140</v>
      </c>
      <c r="B3152" s="523" t="s">
        <v>6216</v>
      </c>
      <c r="C3152" s="522" t="s">
        <v>1312</v>
      </c>
      <c r="D3152" s="524">
        <v>20.43</v>
      </c>
      <c r="E3152" s="479"/>
      <c r="F3152" s="480" t="str">
        <f t="shared" si="99"/>
        <v>101140</v>
      </c>
      <c r="G3152" s="481">
        <f t="shared" si="98"/>
        <v>26.77</v>
      </c>
      <c r="H3152" s="468"/>
    </row>
    <row r="3153" spans="1:8" s="6" customFormat="1" ht="75" x14ac:dyDescent="0.25">
      <c r="A3153" s="522">
        <v>101150</v>
      </c>
      <c r="B3153" s="523" t="s">
        <v>6226</v>
      </c>
      <c r="C3153" s="522" t="s">
        <v>1312</v>
      </c>
      <c r="D3153" s="524">
        <v>20.41</v>
      </c>
      <c r="E3153" s="479"/>
      <c r="F3153" s="480" t="str">
        <f t="shared" si="99"/>
        <v>101150</v>
      </c>
      <c r="G3153" s="481">
        <f t="shared" si="98"/>
        <v>26.74</v>
      </c>
      <c r="H3153" s="468"/>
    </row>
    <row r="3154" spans="1:8" s="6" customFormat="1" ht="75" x14ac:dyDescent="0.25">
      <c r="A3154" s="522">
        <v>101141</v>
      </c>
      <c r="B3154" s="523" t="s">
        <v>6217</v>
      </c>
      <c r="C3154" s="522" t="s">
        <v>1312</v>
      </c>
      <c r="D3154" s="524">
        <v>17.46</v>
      </c>
      <c r="E3154" s="479"/>
      <c r="F3154" s="480" t="str">
        <f t="shared" si="99"/>
        <v>101141</v>
      </c>
      <c r="G3154" s="481">
        <f t="shared" si="98"/>
        <v>22.87</v>
      </c>
      <c r="H3154" s="468"/>
    </row>
    <row r="3155" spans="1:8" s="6" customFormat="1" ht="75" x14ac:dyDescent="0.25">
      <c r="A3155" s="522">
        <v>101151</v>
      </c>
      <c r="B3155" s="523" t="s">
        <v>6227</v>
      </c>
      <c r="C3155" s="522" t="s">
        <v>1312</v>
      </c>
      <c r="D3155" s="524">
        <v>17.440000000000001</v>
      </c>
      <c r="E3155" s="479"/>
      <c r="F3155" s="480" t="str">
        <f t="shared" si="99"/>
        <v>101151</v>
      </c>
      <c r="G3155" s="481">
        <f t="shared" si="98"/>
        <v>22.85</v>
      </c>
      <c r="H3155" s="468"/>
    </row>
    <row r="3156" spans="1:8" s="6" customFormat="1" ht="75" x14ac:dyDescent="0.25">
      <c r="A3156" s="522">
        <v>101142</v>
      </c>
      <c r="B3156" s="523" t="s">
        <v>6218</v>
      </c>
      <c r="C3156" s="522" t="s">
        <v>1312</v>
      </c>
      <c r="D3156" s="524">
        <v>19.239999999999998</v>
      </c>
      <c r="E3156" s="479"/>
      <c r="F3156" s="480" t="str">
        <f t="shared" si="99"/>
        <v>101142</v>
      </c>
      <c r="G3156" s="481">
        <f t="shared" si="98"/>
        <v>25.21</v>
      </c>
      <c r="H3156" s="468"/>
    </row>
    <row r="3157" spans="1:8" s="6" customFormat="1" ht="75" x14ac:dyDescent="0.25">
      <c r="A3157" s="522">
        <v>101152</v>
      </c>
      <c r="B3157" s="523" t="s">
        <v>6228</v>
      </c>
      <c r="C3157" s="522" t="s">
        <v>1312</v>
      </c>
      <c r="D3157" s="524">
        <v>19.22</v>
      </c>
      <c r="E3157" s="479"/>
      <c r="F3157" s="480" t="str">
        <f t="shared" si="99"/>
        <v>101152</v>
      </c>
      <c r="G3157" s="481">
        <f t="shared" si="98"/>
        <v>25.18</v>
      </c>
      <c r="H3157" s="468"/>
    </row>
    <row r="3158" spans="1:8" s="6" customFormat="1" ht="75" x14ac:dyDescent="0.25">
      <c r="A3158" s="522">
        <v>101206</v>
      </c>
      <c r="B3158" s="523" t="s">
        <v>15205</v>
      </c>
      <c r="C3158" s="522" t="s">
        <v>1312</v>
      </c>
      <c r="D3158" s="524">
        <v>13.5</v>
      </c>
      <c r="E3158" s="479"/>
      <c r="F3158" s="480" t="str">
        <f t="shared" si="99"/>
        <v>101206</v>
      </c>
      <c r="G3158" s="481">
        <f t="shared" si="98"/>
        <v>17.690000000000001</v>
      </c>
      <c r="H3158" s="468"/>
    </row>
    <row r="3159" spans="1:8" s="6" customFormat="1" ht="75" x14ac:dyDescent="0.25">
      <c r="A3159" s="522">
        <v>101210</v>
      </c>
      <c r="B3159" s="523" t="s">
        <v>15206</v>
      </c>
      <c r="C3159" s="522" t="s">
        <v>1312</v>
      </c>
      <c r="D3159" s="524">
        <v>18.78</v>
      </c>
      <c r="E3159" s="479"/>
      <c r="F3159" s="480" t="str">
        <f t="shared" si="99"/>
        <v>101210</v>
      </c>
      <c r="G3159" s="481">
        <f t="shared" si="98"/>
        <v>24.6</v>
      </c>
      <c r="H3159" s="468"/>
    </row>
    <row r="3160" spans="1:8" s="6" customFormat="1" ht="75" x14ac:dyDescent="0.25">
      <c r="A3160" s="522">
        <v>101211</v>
      </c>
      <c r="B3160" s="523" t="s">
        <v>15207</v>
      </c>
      <c r="C3160" s="522" t="s">
        <v>1312</v>
      </c>
      <c r="D3160" s="524">
        <v>20.149999999999999</v>
      </c>
      <c r="E3160" s="479"/>
      <c r="F3160" s="480" t="str">
        <f t="shared" si="99"/>
        <v>101211</v>
      </c>
      <c r="G3160" s="481">
        <f t="shared" si="98"/>
        <v>26.4</v>
      </c>
      <c r="H3160" s="468"/>
    </row>
    <row r="3161" spans="1:8" s="6" customFormat="1" ht="75" x14ac:dyDescent="0.25">
      <c r="A3161" s="522">
        <v>101215</v>
      </c>
      <c r="B3161" s="523" t="s">
        <v>15208</v>
      </c>
      <c r="C3161" s="522" t="s">
        <v>1312</v>
      </c>
      <c r="D3161" s="524">
        <v>18.059999999999999</v>
      </c>
      <c r="E3161" s="479"/>
      <c r="F3161" s="480" t="str">
        <f t="shared" si="99"/>
        <v>101215</v>
      </c>
      <c r="G3161" s="481">
        <f t="shared" si="98"/>
        <v>23.66</v>
      </c>
      <c r="H3161" s="468"/>
    </row>
    <row r="3162" spans="1:8" s="6" customFormat="1" ht="75" x14ac:dyDescent="0.25">
      <c r="A3162" s="522">
        <v>101216</v>
      </c>
      <c r="B3162" s="523" t="s">
        <v>15209</v>
      </c>
      <c r="C3162" s="522" t="s">
        <v>1312</v>
      </c>
      <c r="D3162" s="524">
        <v>18.920000000000002</v>
      </c>
      <c r="E3162" s="479"/>
      <c r="F3162" s="480" t="str">
        <f t="shared" si="99"/>
        <v>101216</v>
      </c>
      <c r="G3162" s="481">
        <f t="shared" si="98"/>
        <v>24.79</v>
      </c>
      <c r="H3162" s="468"/>
    </row>
    <row r="3163" spans="1:8" s="6" customFormat="1" ht="75" x14ac:dyDescent="0.25">
      <c r="A3163" s="522">
        <v>101212</v>
      </c>
      <c r="B3163" s="523" t="s">
        <v>15210</v>
      </c>
      <c r="C3163" s="522" t="s">
        <v>1312</v>
      </c>
      <c r="D3163" s="524">
        <v>23.49</v>
      </c>
      <c r="E3163" s="479"/>
      <c r="F3163" s="480" t="str">
        <f t="shared" si="99"/>
        <v>101212</v>
      </c>
      <c r="G3163" s="481">
        <f t="shared" si="98"/>
        <v>30.77</v>
      </c>
      <c r="H3163" s="468"/>
    </row>
    <row r="3164" spans="1:8" s="6" customFormat="1" ht="75" x14ac:dyDescent="0.25">
      <c r="A3164" s="522">
        <v>101217</v>
      </c>
      <c r="B3164" s="523" t="s">
        <v>15211</v>
      </c>
      <c r="C3164" s="522" t="s">
        <v>1312</v>
      </c>
      <c r="D3164" s="524">
        <v>22.02</v>
      </c>
      <c r="E3164" s="479"/>
      <c r="F3164" s="480" t="str">
        <f t="shared" si="99"/>
        <v>101217</v>
      </c>
      <c r="G3164" s="481">
        <f t="shared" si="98"/>
        <v>28.85</v>
      </c>
      <c r="H3164" s="468"/>
    </row>
    <row r="3165" spans="1:8" s="6" customFormat="1" ht="75" x14ac:dyDescent="0.25">
      <c r="A3165" s="522">
        <v>101218</v>
      </c>
      <c r="B3165" s="523" t="s">
        <v>15212</v>
      </c>
      <c r="C3165" s="522" t="s">
        <v>1312</v>
      </c>
      <c r="D3165" s="524">
        <v>23.29</v>
      </c>
      <c r="E3165" s="479"/>
      <c r="F3165" s="480" t="str">
        <f t="shared" si="99"/>
        <v>101218</v>
      </c>
      <c r="G3165" s="481">
        <f t="shared" si="98"/>
        <v>30.51</v>
      </c>
      <c r="H3165" s="468"/>
    </row>
    <row r="3166" spans="1:8" s="6" customFormat="1" ht="75" x14ac:dyDescent="0.25">
      <c r="A3166" s="522">
        <v>101213</v>
      </c>
      <c r="B3166" s="523" t="s">
        <v>15213</v>
      </c>
      <c r="C3166" s="522" t="s">
        <v>1312</v>
      </c>
      <c r="D3166" s="524">
        <v>26.27</v>
      </c>
      <c r="E3166" s="479"/>
      <c r="F3166" s="480" t="str">
        <f t="shared" si="99"/>
        <v>101213</v>
      </c>
      <c r="G3166" s="481">
        <f t="shared" si="98"/>
        <v>34.42</v>
      </c>
      <c r="H3166" s="468"/>
    </row>
    <row r="3167" spans="1:8" s="6" customFormat="1" ht="75" x14ac:dyDescent="0.25">
      <c r="A3167" s="522">
        <v>101219</v>
      </c>
      <c r="B3167" s="523" t="s">
        <v>15214</v>
      </c>
      <c r="C3167" s="522" t="s">
        <v>1312</v>
      </c>
      <c r="D3167" s="524">
        <v>28.21</v>
      </c>
      <c r="E3167" s="479"/>
      <c r="F3167" s="480" t="str">
        <f t="shared" si="99"/>
        <v>101219</v>
      </c>
      <c r="G3167" s="481">
        <f t="shared" si="98"/>
        <v>36.96</v>
      </c>
      <c r="H3167" s="468"/>
    </row>
    <row r="3168" spans="1:8" s="6" customFormat="1" ht="75" x14ac:dyDescent="0.25">
      <c r="A3168" s="522">
        <v>101214</v>
      </c>
      <c r="B3168" s="523" t="s">
        <v>15215</v>
      </c>
      <c r="C3168" s="522" t="s">
        <v>1312</v>
      </c>
      <c r="D3168" s="524">
        <v>31.7</v>
      </c>
      <c r="E3168" s="479"/>
      <c r="F3168" s="480" t="str">
        <f t="shared" si="99"/>
        <v>101214</v>
      </c>
      <c r="G3168" s="481">
        <f t="shared" si="98"/>
        <v>41.53</v>
      </c>
      <c r="H3168" s="468"/>
    </row>
    <row r="3169" spans="1:8" s="6" customFormat="1" ht="75" x14ac:dyDescent="0.25">
      <c r="A3169" s="522">
        <v>101254</v>
      </c>
      <c r="B3169" s="523" t="s">
        <v>15216</v>
      </c>
      <c r="C3169" s="522" t="s">
        <v>1312</v>
      </c>
      <c r="D3169" s="524">
        <v>13.72</v>
      </c>
      <c r="E3169" s="479"/>
      <c r="F3169" s="480" t="str">
        <f t="shared" si="99"/>
        <v>101254</v>
      </c>
      <c r="G3169" s="481">
        <f t="shared" si="98"/>
        <v>17.97</v>
      </c>
      <c r="H3169" s="468"/>
    </row>
    <row r="3170" spans="1:8" s="6" customFormat="1" ht="75" x14ac:dyDescent="0.25">
      <c r="A3170" s="522">
        <v>101256</v>
      </c>
      <c r="B3170" s="523" t="s">
        <v>15217</v>
      </c>
      <c r="C3170" s="522" t="s">
        <v>1312</v>
      </c>
      <c r="D3170" s="524">
        <v>21.08</v>
      </c>
      <c r="E3170" s="479"/>
      <c r="F3170" s="480" t="str">
        <f t="shared" si="99"/>
        <v>101256</v>
      </c>
      <c r="G3170" s="481">
        <f t="shared" si="98"/>
        <v>27.62</v>
      </c>
      <c r="H3170" s="468"/>
    </row>
    <row r="3171" spans="1:8" s="6" customFormat="1" ht="75" x14ac:dyDescent="0.25">
      <c r="A3171" s="522">
        <v>101257</v>
      </c>
      <c r="B3171" s="523" t="s">
        <v>15218</v>
      </c>
      <c r="C3171" s="522" t="s">
        <v>1312</v>
      </c>
      <c r="D3171" s="524">
        <v>22.2</v>
      </c>
      <c r="E3171" s="479"/>
      <c r="F3171" s="480" t="str">
        <f t="shared" si="99"/>
        <v>101257</v>
      </c>
      <c r="G3171" s="481">
        <f t="shared" si="98"/>
        <v>29.08</v>
      </c>
      <c r="H3171" s="468"/>
    </row>
    <row r="3172" spans="1:8" s="6" customFormat="1" ht="75" x14ac:dyDescent="0.25">
      <c r="A3172" s="522">
        <v>101258</v>
      </c>
      <c r="B3172" s="523" t="s">
        <v>15219</v>
      </c>
      <c r="C3172" s="522" t="s">
        <v>1312</v>
      </c>
      <c r="D3172" s="524">
        <v>25.73</v>
      </c>
      <c r="E3172" s="479"/>
      <c r="F3172" s="480" t="str">
        <f t="shared" si="99"/>
        <v>101258</v>
      </c>
      <c r="G3172" s="481">
        <f t="shared" si="98"/>
        <v>33.71</v>
      </c>
      <c r="H3172" s="468"/>
    </row>
    <row r="3173" spans="1:8" s="6" customFormat="1" ht="75" x14ac:dyDescent="0.25">
      <c r="A3173" s="522">
        <v>101259</v>
      </c>
      <c r="B3173" s="523" t="s">
        <v>15220</v>
      </c>
      <c r="C3173" s="522" t="s">
        <v>1312</v>
      </c>
      <c r="D3173" s="524">
        <v>28.57</v>
      </c>
      <c r="E3173" s="479"/>
      <c r="F3173" s="480" t="str">
        <f t="shared" si="99"/>
        <v>101259</v>
      </c>
      <c r="G3173" s="481">
        <f t="shared" si="98"/>
        <v>37.43</v>
      </c>
      <c r="H3173" s="468"/>
    </row>
    <row r="3174" spans="1:8" s="6" customFormat="1" ht="75" x14ac:dyDescent="0.25">
      <c r="A3174" s="522">
        <v>101260</v>
      </c>
      <c r="B3174" s="523" t="s">
        <v>15221</v>
      </c>
      <c r="C3174" s="522" t="s">
        <v>1312</v>
      </c>
      <c r="D3174" s="524">
        <v>35.68</v>
      </c>
      <c r="E3174" s="479"/>
      <c r="F3174" s="480" t="str">
        <f t="shared" si="99"/>
        <v>101260</v>
      </c>
      <c r="G3174" s="481">
        <f t="shared" si="98"/>
        <v>46.74</v>
      </c>
      <c r="H3174" s="468"/>
    </row>
    <row r="3175" spans="1:8" s="6" customFormat="1" ht="75" x14ac:dyDescent="0.25">
      <c r="A3175" s="522">
        <v>101208</v>
      </c>
      <c r="B3175" s="523" t="s">
        <v>15222</v>
      </c>
      <c r="C3175" s="522" t="s">
        <v>1312</v>
      </c>
      <c r="D3175" s="524">
        <v>11.4</v>
      </c>
      <c r="E3175" s="479"/>
      <c r="F3175" s="480" t="str">
        <f t="shared" si="99"/>
        <v>101208</v>
      </c>
      <c r="G3175" s="481">
        <f t="shared" si="98"/>
        <v>14.94</v>
      </c>
      <c r="H3175" s="468"/>
    </row>
    <row r="3176" spans="1:8" s="6" customFormat="1" ht="75" x14ac:dyDescent="0.25">
      <c r="A3176" s="522">
        <v>101209</v>
      </c>
      <c r="B3176" s="523" t="s">
        <v>15223</v>
      </c>
      <c r="C3176" s="522" t="s">
        <v>1312</v>
      </c>
      <c r="D3176" s="524">
        <v>10.59</v>
      </c>
      <c r="E3176" s="479"/>
      <c r="F3176" s="480" t="str">
        <f t="shared" si="99"/>
        <v>101209</v>
      </c>
      <c r="G3176" s="481">
        <f t="shared" si="98"/>
        <v>13.87</v>
      </c>
      <c r="H3176" s="468"/>
    </row>
    <row r="3177" spans="1:8" s="6" customFormat="1" ht="75" x14ac:dyDescent="0.25">
      <c r="A3177" s="522">
        <v>101220</v>
      </c>
      <c r="B3177" s="523" t="s">
        <v>15224</v>
      </c>
      <c r="C3177" s="522" t="s">
        <v>1312</v>
      </c>
      <c r="D3177" s="524">
        <v>17.72</v>
      </c>
      <c r="E3177" s="479"/>
      <c r="F3177" s="480" t="str">
        <f t="shared" si="99"/>
        <v>101220</v>
      </c>
      <c r="G3177" s="481">
        <f t="shared" si="98"/>
        <v>23.21</v>
      </c>
      <c r="H3177" s="468"/>
    </row>
    <row r="3178" spans="1:8" s="6" customFormat="1" ht="75" x14ac:dyDescent="0.25">
      <c r="A3178" s="522">
        <v>101221</v>
      </c>
      <c r="B3178" s="523" t="s">
        <v>15225</v>
      </c>
      <c r="C3178" s="522" t="s">
        <v>1312</v>
      </c>
      <c r="D3178" s="524">
        <v>18.71</v>
      </c>
      <c r="E3178" s="479"/>
      <c r="F3178" s="480" t="str">
        <f t="shared" si="99"/>
        <v>101221</v>
      </c>
      <c r="G3178" s="481">
        <f t="shared" si="98"/>
        <v>24.51</v>
      </c>
      <c r="H3178" s="468"/>
    </row>
    <row r="3179" spans="1:8" s="6" customFormat="1" ht="75" x14ac:dyDescent="0.25">
      <c r="A3179" s="522">
        <v>101225</v>
      </c>
      <c r="B3179" s="523" t="s">
        <v>15226</v>
      </c>
      <c r="C3179" s="522" t="s">
        <v>1312</v>
      </c>
      <c r="D3179" s="524">
        <v>16.28</v>
      </c>
      <c r="E3179" s="479"/>
      <c r="F3179" s="480" t="str">
        <f t="shared" si="99"/>
        <v>101225</v>
      </c>
      <c r="G3179" s="481">
        <f t="shared" si="98"/>
        <v>21.33</v>
      </c>
      <c r="H3179" s="468"/>
    </row>
    <row r="3180" spans="1:8" s="6" customFormat="1" ht="75" x14ac:dyDescent="0.25">
      <c r="A3180" s="522">
        <v>101226</v>
      </c>
      <c r="B3180" s="523" t="s">
        <v>15227</v>
      </c>
      <c r="C3180" s="522" t="s">
        <v>1312</v>
      </c>
      <c r="D3180" s="524">
        <v>17.149999999999999</v>
      </c>
      <c r="E3180" s="479"/>
      <c r="F3180" s="480" t="str">
        <f t="shared" si="99"/>
        <v>101226</v>
      </c>
      <c r="G3180" s="481">
        <f t="shared" si="98"/>
        <v>22.47</v>
      </c>
      <c r="H3180" s="468"/>
    </row>
    <row r="3181" spans="1:8" s="6" customFormat="1" ht="75" x14ac:dyDescent="0.25">
      <c r="A3181" s="522">
        <v>101222</v>
      </c>
      <c r="B3181" s="523" t="s">
        <v>15228</v>
      </c>
      <c r="C3181" s="522" t="s">
        <v>1312</v>
      </c>
      <c r="D3181" s="524">
        <v>21.74</v>
      </c>
      <c r="E3181" s="479"/>
      <c r="F3181" s="480" t="str">
        <f t="shared" si="99"/>
        <v>101222</v>
      </c>
      <c r="G3181" s="481">
        <f t="shared" si="98"/>
        <v>28.48</v>
      </c>
      <c r="H3181" s="468"/>
    </row>
    <row r="3182" spans="1:8" s="6" customFormat="1" ht="75" x14ac:dyDescent="0.25">
      <c r="A3182" s="522">
        <v>101227</v>
      </c>
      <c r="B3182" s="523" t="s">
        <v>15229</v>
      </c>
      <c r="C3182" s="522" t="s">
        <v>1312</v>
      </c>
      <c r="D3182" s="524">
        <v>19.87</v>
      </c>
      <c r="E3182" s="479"/>
      <c r="F3182" s="480" t="str">
        <f t="shared" si="99"/>
        <v>101227</v>
      </c>
      <c r="G3182" s="481">
        <f t="shared" si="98"/>
        <v>26.03</v>
      </c>
      <c r="H3182" s="468"/>
    </row>
    <row r="3183" spans="1:8" s="6" customFormat="1" ht="75" x14ac:dyDescent="0.25">
      <c r="A3183" s="522">
        <v>101228</v>
      </c>
      <c r="B3183" s="523" t="s">
        <v>15230</v>
      </c>
      <c r="C3183" s="522" t="s">
        <v>1312</v>
      </c>
      <c r="D3183" s="524">
        <v>21.17</v>
      </c>
      <c r="E3183" s="479"/>
      <c r="F3183" s="480" t="str">
        <f t="shared" si="99"/>
        <v>101228</v>
      </c>
      <c r="G3183" s="481">
        <f t="shared" si="98"/>
        <v>27.73</v>
      </c>
      <c r="H3183" s="468"/>
    </row>
    <row r="3184" spans="1:8" s="6" customFormat="1" ht="75" x14ac:dyDescent="0.25">
      <c r="A3184" s="522">
        <v>101223</v>
      </c>
      <c r="B3184" s="523" t="s">
        <v>15231</v>
      </c>
      <c r="C3184" s="522" t="s">
        <v>1312</v>
      </c>
      <c r="D3184" s="524">
        <v>24.18</v>
      </c>
      <c r="E3184" s="479"/>
      <c r="F3184" s="480" t="str">
        <f t="shared" si="99"/>
        <v>101223</v>
      </c>
      <c r="G3184" s="481">
        <f t="shared" si="98"/>
        <v>31.68</v>
      </c>
      <c r="H3184" s="468"/>
    </row>
    <row r="3185" spans="1:8" s="6" customFormat="1" ht="75" x14ac:dyDescent="0.25">
      <c r="A3185" s="522">
        <v>101229</v>
      </c>
      <c r="B3185" s="523" t="s">
        <v>15232</v>
      </c>
      <c r="C3185" s="522" t="s">
        <v>1312</v>
      </c>
      <c r="D3185" s="524">
        <v>26.68</v>
      </c>
      <c r="E3185" s="479"/>
      <c r="F3185" s="480" t="str">
        <f t="shared" si="99"/>
        <v>101229</v>
      </c>
      <c r="G3185" s="481">
        <f t="shared" si="98"/>
        <v>34.950000000000003</v>
      </c>
      <c r="H3185" s="468"/>
    </row>
    <row r="3186" spans="1:8" s="6" customFormat="1" ht="75" x14ac:dyDescent="0.25">
      <c r="A3186" s="522">
        <v>101224</v>
      </c>
      <c r="B3186" s="523" t="s">
        <v>15233</v>
      </c>
      <c r="C3186" s="522" t="s">
        <v>1312</v>
      </c>
      <c r="D3186" s="524">
        <v>30.29</v>
      </c>
      <c r="E3186" s="479"/>
      <c r="F3186" s="480" t="str">
        <f t="shared" si="99"/>
        <v>101224</v>
      </c>
      <c r="G3186" s="481">
        <f t="shared" si="98"/>
        <v>39.68</v>
      </c>
      <c r="H3186" s="468"/>
    </row>
    <row r="3187" spans="1:8" s="6" customFormat="1" ht="75" x14ac:dyDescent="0.25">
      <c r="A3187" s="522">
        <v>101265</v>
      </c>
      <c r="B3187" s="523" t="s">
        <v>15234</v>
      </c>
      <c r="C3187" s="522" t="s">
        <v>1312</v>
      </c>
      <c r="D3187" s="524">
        <v>33.51</v>
      </c>
      <c r="E3187" s="479"/>
      <c r="F3187" s="480" t="str">
        <f t="shared" si="99"/>
        <v>101265</v>
      </c>
      <c r="G3187" s="481">
        <f t="shared" si="98"/>
        <v>43.9</v>
      </c>
      <c r="H3187" s="468"/>
    </row>
    <row r="3188" spans="1:8" s="6" customFormat="1" ht="75" x14ac:dyDescent="0.25">
      <c r="A3188" s="522">
        <v>101255</v>
      </c>
      <c r="B3188" s="523" t="s">
        <v>15235</v>
      </c>
      <c r="C3188" s="522" t="s">
        <v>1312</v>
      </c>
      <c r="D3188" s="524">
        <v>12.11</v>
      </c>
      <c r="E3188" s="479"/>
      <c r="F3188" s="480" t="str">
        <f t="shared" si="99"/>
        <v>101255</v>
      </c>
      <c r="G3188" s="481">
        <f t="shared" si="98"/>
        <v>15.87</v>
      </c>
      <c r="H3188" s="468"/>
    </row>
    <row r="3189" spans="1:8" s="6" customFormat="1" ht="75" x14ac:dyDescent="0.25">
      <c r="A3189" s="522">
        <v>101261</v>
      </c>
      <c r="B3189" s="523" t="s">
        <v>15236</v>
      </c>
      <c r="C3189" s="522" t="s">
        <v>1312</v>
      </c>
      <c r="D3189" s="524">
        <v>19.940000000000001</v>
      </c>
      <c r="E3189" s="479"/>
      <c r="F3189" s="480" t="str">
        <f t="shared" si="99"/>
        <v>101261</v>
      </c>
      <c r="G3189" s="481">
        <f t="shared" si="98"/>
        <v>26.12</v>
      </c>
      <c r="H3189" s="468"/>
    </row>
    <row r="3190" spans="1:8" s="6" customFormat="1" ht="75" x14ac:dyDescent="0.25">
      <c r="A3190" s="522">
        <v>101262</v>
      </c>
      <c r="B3190" s="523" t="s">
        <v>15237</v>
      </c>
      <c r="C3190" s="522" t="s">
        <v>1312</v>
      </c>
      <c r="D3190" s="524">
        <v>21.04</v>
      </c>
      <c r="E3190" s="479"/>
      <c r="F3190" s="480" t="str">
        <f t="shared" si="99"/>
        <v>101262</v>
      </c>
      <c r="G3190" s="481">
        <f t="shared" si="98"/>
        <v>27.56</v>
      </c>
      <c r="H3190" s="468"/>
    </row>
    <row r="3191" spans="1:8" s="6" customFormat="1" ht="75" x14ac:dyDescent="0.25">
      <c r="A3191" s="522">
        <v>101263</v>
      </c>
      <c r="B3191" s="523" t="s">
        <v>15238</v>
      </c>
      <c r="C3191" s="522" t="s">
        <v>1312</v>
      </c>
      <c r="D3191" s="524">
        <v>24.31</v>
      </c>
      <c r="E3191" s="479"/>
      <c r="F3191" s="480" t="str">
        <f t="shared" si="99"/>
        <v>101263</v>
      </c>
      <c r="G3191" s="481">
        <f t="shared" si="98"/>
        <v>31.85</v>
      </c>
      <c r="H3191" s="468"/>
    </row>
    <row r="3192" spans="1:8" s="6" customFormat="1" ht="75" x14ac:dyDescent="0.25">
      <c r="A3192" s="522">
        <v>101264</v>
      </c>
      <c r="B3192" s="523" t="s">
        <v>15239</v>
      </c>
      <c r="C3192" s="522" t="s">
        <v>1312</v>
      </c>
      <c r="D3192" s="524">
        <v>26.93</v>
      </c>
      <c r="E3192" s="479"/>
      <c r="F3192" s="480" t="str">
        <f t="shared" si="99"/>
        <v>101264</v>
      </c>
      <c r="G3192" s="481">
        <f t="shared" si="98"/>
        <v>35.28</v>
      </c>
      <c r="H3192" s="468"/>
    </row>
    <row r="3193" spans="1:8" s="6" customFormat="1" ht="75" x14ac:dyDescent="0.25">
      <c r="A3193" s="522">
        <v>101207</v>
      </c>
      <c r="B3193" s="523" t="s">
        <v>15240</v>
      </c>
      <c r="C3193" s="522" t="s">
        <v>1312</v>
      </c>
      <c r="D3193" s="524">
        <v>11.65</v>
      </c>
      <c r="E3193" s="479"/>
      <c r="F3193" s="480" t="str">
        <f t="shared" si="99"/>
        <v>101207</v>
      </c>
      <c r="G3193" s="481">
        <f t="shared" si="98"/>
        <v>15.26</v>
      </c>
      <c r="H3193" s="468"/>
    </row>
    <row r="3194" spans="1:8" s="6" customFormat="1" ht="90" x14ac:dyDescent="0.25">
      <c r="A3194" s="522">
        <v>101230</v>
      </c>
      <c r="B3194" s="523" t="s">
        <v>15241</v>
      </c>
      <c r="C3194" s="522" t="s">
        <v>1312</v>
      </c>
      <c r="D3194" s="524">
        <v>11.89</v>
      </c>
      <c r="E3194" s="479"/>
      <c r="F3194" s="480" t="str">
        <f t="shared" si="99"/>
        <v>101230</v>
      </c>
      <c r="G3194" s="481">
        <f t="shared" si="98"/>
        <v>15.58</v>
      </c>
      <c r="H3194" s="468"/>
    </row>
    <row r="3195" spans="1:8" s="6" customFormat="1" ht="90" x14ac:dyDescent="0.25">
      <c r="A3195" s="522">
        <v>101231</v>
      </c>
      <c r="B3195" s="523" t="s">
        <v>15242</v>
      </c>
      <c r="C3195" s="522" t="s">
        <v>1312</v>
      </c>
      <c r="D3195" s="524">
        <v>11.32</v>
      </c>
      <c r="E3195" s="479"/>
      <c r="F3195" s="480" t="str">
        <f t="shared" si="99"/>
        <v>101231</v>
      </c>
      <c r="G3195" s="481">
        <f t="shared" si="98"/>
        <v>14.83</v>
      </c>
      <c r="H3195" s="468"/>
    </row>
    <row r="3196" spans="1:8" s="6" customFormat="1" ht="90" x14ac:dyDescent="0.25">
      <c r="A3196" s="522">
        <v>101272</v>
      </c>
      <c r="B3196" s="523" t="s">
        <v>15243</v>
      </c>
      <c r="C3196" s="522" t="s">
        <v>1312</v>
      </c>
      <c r="D3196" s="524">
        <v>34.03</v>
      </c>
      <c r="E3196" s="479"/>
      <c r="F3196" s="480" t="str">
        <f t="shared" si="99"/>
        <v>101272</v>
      </c>
      <c r="G3196" s="481">
        <f t="shared" si="98"/>
        <v>44.58</v>
      </c>
      <c r="H3196" s="468"/>
    </row>
    <row r="3197" spans="1:8" s="6" customFormat="1" ht="90" x14ac:dyDescent="0.25">
      <c r="A3197" s="522">
        <v>101266</v>
      </c>
      <c r="B3197" s="523" t="s">
        <v>15244</v>
      </c>
      <c r="C3197" s="522" t="s">
        <v>1312</v>
      </c>
      <c r="D3197" s="524">
        <v>12.17</v>
      </c>
      <c r="E3197" s="479"/>
      <c r="F3197" s="480" t="str">
        <f t="shared" si="99"/>
        <v>101266</v>
      </c>
      <c r="G3197" s="481">
        <f t="shared" si="98"/>
        <v>15.94</v>
      </c>
      <c r="H3197" s="468"/>
    </row>
    <row r="3198" spans="1:8" s="6" customFormat="1" ht="90" x14ac:dyDescent="0.25">
      <c r="A3198" s="522">
        <v>101239</v>
      </c>
      <c r="B3198" s="523" t="s">
        <v>15245</v>
      </c>
      <c r="C3198" s="522" t="s">
        <v>1312</v>
      </c>
      <c r="D3198" s="524">
        <v>16.190000000000001</v>
      </c>
      <c r="E3198" s="479"/>
      <c r="F3198" s="480" t="str">
        <f t="shared" si="99"/>
        <v>101239</v>
      </c>
      <c r="G3198" s="481">
        <f t="shared" si="98"/>
        <v>21.21</v>
      </c>
      <c r="H3198" s="468"/>
    </row>
    <row r="3199" spans="1:8" s="6" customFormat="1" ht="90" x14ac:dyDescent="0.25">
      <c r="A3199" s="522">
        <v>101240</v>
      </c>
      <c r="B3199" s="523" t="s">
        <v>15246</v>
      </c>
      <c r="C3199" s="522" t="s">
        <v>1312</v>
      </c>
      <c r="D3199" s="524">
        <v>17.07</v>
      </c>
      <c r="E3199" s="479"/>
      <c r="F3199" s="480" t="str">
        <f t="shared" si="99"/>
        <v>101240</v>
      </c>
      <c r="G3199" s="481">
        <f t="shared" si="98"/>
        <v>22.36</v>
      </c>
      <c r="H3199" s="468"/>
    </row>
    <row r="3200" spans="1:8" s="6" customFormat="1" ht="90" x14ac:dyDescent="0.25">
      <c r="A3200" s="522">
        <v>101268</v>
      </c>
      <c r="B3200" s="523" t="s">
        <v>15247</v>
      </c>
      <c r="C3200" s="522" t="s">
        <v>1312</v>
      </c>
      <c r="D3200" s="524">
        <v>19.12</v>
      </c>
      <c r="E3200" s="479"/>
      <c r="F3200" s="480" t="str">
        <f t="shared" si="99"/>
        <v>101268</v>
      </c>
      <c r="G3200" s="481">
        <f t="shared" si="98"/>
        <v>25.05</v>
      </c>
      <c r="H3200" s="468"/>
    </row>
    <row r="3201" spans="1:8" s="6" customFormat="1" ht="90" x14ac:dyDescent="0.25">
      <c r="A3201" s="522">
        <v>101234</v>
      </c>
      <c r="B3201" s="523" t="s">
        <v>15248</v>
      </c>
      <c r="C3201" s="522" t="s">
        <v>1312</v>
      </c>
      <c r="D3201" s="524">
        <v>18.43</v>
      </c>
      <c r="E3201" s="479"/>
      <c r="F3201" s="480" t="str">
        <f t="shared" si="99"/>
        <v>101234</v>
      </c>
      <c r="G3201" s="481">
        <f t="shared" si="98"/>
        <v>24.15</v>
      </c>
      <c r="H3201" s="468"/>
    </row>
    <row r="3202" spans="1:8" s="6" customFormat="1" ht="90" x14ac:dyDescent="0.25">
      <c r="A3202" s="522">
        <v>101235</v>
      </c>
      <c r="B3202" s="523" t="s">
        <v>15249</v>
      </c>
      <c r="C3202" s="522" t="s">
        <v>1312</v>
      </c>
      <c r="D3202" s="524">
        <v>19.39</v>
      </c>
      <c r="E3202" s="479"/>
      <c r="F3202" s="480" t="str">
        <f t="shared" si="99"/>
        <v>101235</v>
      </c>
      <c r="G3202" s="481">
        <f t="shared" si="98"/>
        <v>25.4</v>
      </c>
      <c r="H3202" s="468"/>
    </row>
    <row r="3203" spans="1:8" s="6" customFormat="1" ht="90" x14ac:dyDescent="0.25">
      <c r="A3203" s="522">
        <v>101241</v>
      </c>
      <c r="B3203" s="523" t="s">
        <v>15250</v>
      </c>
      <c r="C3203" s="522" t="s">
        <v>1312</v>
      </c>
      <c r="D3203" s="524">
        <v>19.940000000000001</v>
      </c>
      <c r="E3203" s="479"/>
      <c r="F3203" s="480" t="str">
        <f t="shared" si="99"/>
        <v>101241</v>
      </c>
      <c r="G3203" s="481">
        <f t="shared" si="98"/>
        <v>26.12</v>
      </c>
      <c r="H3203" s="468"/>
    </row>
    <row r="3204" spans="1:8" s="6" customFormat="1" ht="90" x14ac:dyDescent="0.25">
      <c r="A3204" s="522">
        <v>101269</v>
      </c>
      <c r="B3204" s="523" t="s">
        <v>15251</v>
      </c>
      <c r="C3204" s="522" t="s">
        <v>1312</v>
      </c>
      <c r="D3204" s="524">
        <v>21.28</v>
      </c>
      <c r="E3204" s="479"/>
      <c r="F3204" s="480" t="str">
        <f t="shared" si="99"/>
        <v>101269</v>
      </c>
      <c r="G3204" s="481">
        <f t="shared" ref="G3204:G3267" si="100">ROUND(D3204*(1+$G$2),2)</f>
        <v>27.88</v>
      </c>
      <c r="H3204" s="468"/>
    </row>
    <row r="3205" spans="1:8" s="6" customFormat="1" ht="90" x14ac:dyDescent="0.25">
      <c r="A3205" s="522">
        <v>101236</v>
      </c>
      <c r="B3205" s="523" t="s">
        <v>15252</v>
      </c>
      <c r="C3205" s="522" t="s">
        <v>1312</v>
      </c>
      <c r="D3205" s="524">
        <v>22.56</v>
      </c>
      <c r="E3205" s="479"/>
      <c r="F3205" s="480" t="str">
        <f t="shared" ref="F3205:F3268" si="101">TRIM(A3205)</f>
        <v>101236</v>
      </c>
      <c r="G3205" s="481">
        <f t="shared" si="100"/>
        <v>29.56</v>
      </c>
      <c r="H3205" s="468"/>
    </row>
    <row r="3206" spans="1:8" s="6" customFormat="1" ht="90" x14ac:dyDescent="0.25">
      <c r="A3206" s="522">
        <v>101237</v>
      </c>
      <c r="B3206" s="523" t="s">
        <v>15253</v>
      </c>
      <c r="C3206" s="522" t="s">
        <v>1312</v>
      </c>
      <c r="D3206" s="524">
        <v>24.02</v>
      </c>
      <c r="E3206" s="479"/>
      <c r="F3206" s="480" t="str">
        <f t="shared" si="101"/>
        <v>101237</v>
      </c>
      <c r="G3206" s="481">
        <f t="shared" si="100"/>
        <v>31.47</v>
      </c>
      <c r="H3206" s="468"/>
    </row>
    <row r="3207" spans="1:8" s="6" customFormat="1" ht="90" x14ac:dyDescent="0.25">
      <c r="A3207" s="522">
        <v>101242</v>
      </c>
      <c r="B3207" s="523" t="s">
        <v>15254</v>
      </c>
      <c r="C3207" s="522" t="s">
        <v>1312</v>
      </c>
      <c r="D3207" s="524">
        <v>22.28</v>
      </c>
      <c r="E3207" s="479"/>
      <c r="F3207" s="480" t="str">
        <f t="shared" si="101"/>
        <v>101242</v>
      </c>
      <c r="G3207" s="481">
        <f t="shared" si="100"/>
        <v>29.19</v>
      </c>
      <c r="H3207" s="468"/>
    </row>
    <row r="3208" spans="1:8" s="6" customFormat="1" ht="90" x14ac:dyDescent="0.25">
      <c r="A3208" s="522">
        <v>101270</v>
      </c>
      <c r="B3208" s="523" t="s">
        <v>15255</v>
      </c>
      <c r="C3208" s="522" t="s">
        <v>1312</v>
      </c>
      <c r="D3208" s="524">
        <v>24.62</v>
      </c>
      <c r="E3208" s="479"/>
      <c r="F3208" s="480" t="str">
        <f t="shared" si="101"/>
        <v>101270</v>
      </c>
      <c r="G3208" s="481">
        <f t="shared" si="100"/>
        <v>32.25</v>
      </c>
      <c r="H3208" s="468"/>
    </row>
    <row r="3209" spans="1:8" s="6" customFormat="1" ht="90" x14ac:dyDescent="0.25">
      <c r="A3209" s="522">
        <v>101243</v>
      </c>
      <c r="B3209" s="523" t="s">
        <v>15256</v>
      </c>
      <c r="C3209" s="522" t="s">
        <v>1312</v>
      </c>
      <c r="D3209" s="524">
        <v>26.98</v>
      </c>
      <c r="E3209" s="479"/>
      <c r="F3209" s="480" t="str">
        <f t="shared" si="101"/>
        <v>101243</v>
      </c>
      <c r="G3209" s="481">
        <f t="shared" si="100"/>
        <v>35.35</v>
      </c>
      <c r="H3209" s="468"/>
    </row>
    <row r="3210" spans="1:8" s="6" customFormat="1" ht="90" x14ac:dyDescent="0.25">
      <c r="A3210" s="522">
        <v>101271</v>
      </c>
      <c r="B3210" s="523" t="s">
        <v>15257</v>
      </c>
      <c r="C3210" s="522" t="s">
        <v>1312</v>
      </c>
      <c r="D3210" s="524">
        <v>27.31</v>
      </c>
      <c r="E3210" s="479"/>
      <c r="F3210" s="480" t="str">
        <f t="shared" si="101"/>
        <v>101271</v>
      </c>
      <c r="G3210" s="481">
        <f t="shared" si="100"/>
        <v>35.78</v>
      </c>
      <c r="H3210" s="468"/>
    </row>
    <row r="3211" spans="1:8" s="6" customFormat="1" ht="90" x14ac:dyDescent="0.25">
      <c r="A3211" s="522">
        <v>101238</v>
      </c>
      <c r="B3211" s="523" t="s">
        <v>15258</v>
      </c>
      <c r="C3211" s="522" t="s">
        <v>1312</v>
      </c>
      <c r="D3211" s="524">
        <v>30.36</v>
      </c>
      <c r="E3211" s="479"/>
      <c r="F3211" s="480" t="str">
        <f t="shared" si="101"/>
        <v>101238</v>
      </c>
      <c r="G3211" s="481">
        <f t="shared" si="100"/>
        <v>39.770000000000003</v>
      </c>
      <c r="H3211" s="468"/>
    </row>
    <row r="3212" spans="1:8" s="6" customFormat="1" ht="90" x14ac:dyDescent="0.25">
      <c r="A3212" s="522">
        <v>101232</v>
      </c>
      <c r="B3212" s="523" t="s">
        <v>15259</v>
      </c>
      <c r="C3212" s="522" t="s">
        <v>1312</v>
      </c>
      <c r="D3212" s="524">
        <v>10.16</v>
      </c>
      <c r="E3212" s="479"/>
      <c r="F3212" s="480" t="str">
        <f t="shared" si="101"/>
        <v>101232</v>
      </c>
      <c r="G3212" s="481">
        <f t="shared" si="100"/>
        <v>13.31</v>
      </c>
      <c r="H3212" s="468"/>
    </row>
    <row r="3213" spans="1:8" s="6" customFormat="1" ht="90" x14ac:dyDescent="0.25">
      <c r="A3213" s="522">
        <v>101233</v>
      </c>
      <c r="B3213" s="523" t="s">
        <v>15260</v>
      </c>
      <c r="C3213" s="522" t="s">
        <v>1312</v>
      </c>
      <c r="D3213" s="524">
        <v>9.3800000000000008</v>
      </c>
      <c r="E3213" s="479"/>
      <c r="F3213" s="480" t="str">
        <f t="shared" si="101"/>
        <v>101233</v>
      </c>
      <c r="G3213" s="481">
        <f t="shared" si="100"/>
        <v>12.29</v>
      </c>
      <c r="H3213" s="468"/>
    </row>
    <row r="3214" spans="1:8" s="6" customFormat="1" ht="90" x14ac:dyDescent="0.25">
      <c r="A3214" s="522">
        <v>101248</v>
      </c>
      <c r="B3214" s="523" t="s">
        <v>15261</v>
      </c>
      <c r="C3214" s="522" t="s">
        <v>1312</v>
      </c>
      <c r="D3214" s="524">
        <v>28.98</v>
      </c>
      <c r="E3214" s="479"/>
      <c r="F3214" s="480" t="str">
        <f t="shared" si="101"/>
        <v>101248</v>
      </c>
      <c r="G3214" s="481">
        <f t="shared" si="100"/>
        <v>37.97</v>
      </c>
      <c r="H3214" s="468"/>
    </row>
    <row r="3215" spans="1:8" s="6" customFormat="1" ht="90" x14ac:dyDescent="0.25">
      <c r="A3215" s="522">
        <v>101277</v>
      </c>
      <c r="B3215" s="523" t="s">
        <v>15262</v>
      </c>
      <c r="C3215" s="522" t="s">
        <v>1312</v>
      </c>
      <c r="D3215" s="524">
        <v>32.950000000000003</v>
      </c>
      <c r="E3215" s="479"/>
      <c r="F3215" s="480" t="str">
        <f t="shared" si="101"/>
        <v>101277</v>
      </c>
      <c r="G3215" s="481">
        <f t="shared" si="100"/>
        <v>43.17</v>
      </c>
      <c r="H3215" s="468"/>
    </row>
    <row r="3216" spans="1:8" s="6" customFormat="1" ht="90" x14ac:dyDescent="0.25">
      <c r="A3216" s="522">
        <v>101267</v>
      </c>
      <c r="B3216" s="523" t="s">
        <v>15263</v>
      </c>
      <c r="C3216" s="522" t="s">
        <v>1312</v>
      </c>
      <c r="D3216" s="524">
        <v>11.72</v>
      </c>
      <c r="E3216" s="479"/>
      <c r="F3216" s="480" t="str">
        <f t="shared" si="101"/>
        <v>101267</v>
      </c>
      <c r="G3216" s="481">
        <f t="shared" si="100"/>
        <v>15.35</v>
      </c>
      <c r="H3216" s="468"/>
    </row>
    <row r="3217" spans="1:8" s="6" customFormat="1" ht="90" x14ac:dyDescent="0.25">
      <c r="A3217" s="522">
        <v>101249</v>
      </c>
      <c r="B3217" s="523" t="s">
        <v>15264</v>
      </c>
      <c r="C3217" s="522" t="s">
        <v>1312</v>
      </c>
      <c r="D3217" s="524">
        <v>14.8</v>
      </c>
      <c r="E3217" s="479"/>
      <c r="F3217" s="480" t="str">
        <f t="shared" si="101"/>
        <v>101249</v>
      </c>
      <c r="G3217" s="481">
        <f t="shared" si="100"/>
        <v>19.39</v>
      </c>
      <c r="H3217" s="468"/>
    </row>
    <row r="3218" spans="1:8" s="6" customFormat="1" ht="90" x14ac:dyDescent="0.25">
      <c r="A3218" s="522">
        <v>101273</v>
      </c>
      <c r="B3218" s="523" t="s">
        <v>15265</v>
      </c>
      <c r="C3218" s="522" t="s">
        <v>1312</v>
      </c>
      <c r="D3218" s="524">
        <v>18.28</v>
      </c>
      <c r="E3218" s="479"/>
      <c r="F3218" s="480" t="str">
        <f t="shared" si="101"/>
        <v>101273</v>
      </c>
      <c r="G3218" s="481">
        <f t="shared" si="100"/>
        <v>23.95</v>
      </c>
      <c r="H3218" s="468"/>
    </row>
    <row r="3219" spans="1:8" s="6" customFormat="1" ht="90" x14ac:dyDescent="0.25">
      <c r="A3219" s="522">
        <v>101245</v>
      </c>
      <c r="B3219" s="523" t="s">
        <v>15266</v>
      </c>
      <c r="C3219" s="522" t="s">
        <v>1312</v>
      </c>
      <c r="D3219" s="524">
        <v>17.98</v>
      </c>
      <c r="E3219" s="479"/>
      <c r="F3219" s="480" t="str">
        <f t="shared" si="101"/>
        <v>101245</v>
      </c>
      <c r="G3219" s="481">
        <f t="shared" si="100"/>
        <v>23.56</v>
      </c>
      <c r="H3219" s="468"/>
    </row>
    <row r="3220" spans="1:8" s="6" customFormat="1" ht="90" x14ac:dyDescent="0.25">
      <c r="A3220" s="522">
        <v>101250</v>
      </c>
      <c r="B3220" s="523" t="s">
        <v>15267</v>
      </c>
      <c r="C3220" s="522" t="s">
        <v>1312</v>
      </c>
      <c r="D3220" s="524">
        <v>16.43</v>
      </c>
      <c r="E3220" s="479"/>
      <c r="F3220" s="480" t="str">
        <f t="shared" si="101"/>
        <v>101250</v>
      </c>
      <c r="G3220" s="481">
        <f t="shared" si="100"/>
        <v>21.52</v>
      </c>
      <c r="H3220" s="468"/>
    </row>
    <row r="3221" spans="1:8" s="6" customFormat="1" ht="90" x14ac:dyDescent="0.25">
      <c r="A3221" s="522">
        <v>101251</v>
      </c>
      <c r="B3221" s="523" t="s">
        <v>15268</v>
      </c>
      <c r="C3221" s="522" t="s">
        <v>1312</v>
      </c>
      <c r="D3221" s="524">
        <v>18.72</v>
      </c>
      <c r="E3221" s="479"/>
      <c r="F3221" s="480" t="str">
        <f t="shared" si="101"/>
        <v>101251</v>
      </c>
      <c r="G3221" s="481">
        <f t="shared" si="100"/>
        <v>24.53</v>
      </c>
      <c r="H3221" s="468"/>
    </row>
    <row r="3222" spans="1:8" s="6" customFormat="1" ht="90" x14ac:dyDescent="0.25">
      <c r="A3222" s="522">
        <v>101274</v>
      </c>
      <c r="B3222" s="523" t="s">
        <v>15269</v>
      </c>
      <c r="C3222" s="522" t="s">
        <v>1312</v>
      </c>
      <c r="D3222" s="524">
        <v>20.2</v>
      </c>
      <c r="E3222" s="479"/>
      <c r="F3222" s="480" t="str">
        <f t="shared" si="101"/>
        <v>101274</v>
      </c>
      <c r="G3222" s="481">
        <f t="shared" si="100"/>
        <v>26.46</v>
      </c>
      <c r="H3222" s="468"/>
    </row>
    <row r="3223" spans="1:8" s="6" customFormat="1" ht="90" x14ac:dyDescent="0.25">
      <c r="A3223" s="522">
        <v>101246</v>
      </c>
      <c r="B3223" s="523" t="s">
        <v>15270</v>
      </c>
      <c r="C3223" s="522" t="s">
        <v>1312</v>
      </c>
      <c r="D3223" s="524">
        <v>20.88</v>
      </c>
      <c r="E3223" s="479"/>
      <c r="F3223" s="480" t="str">
        <f t="shared" si="101"/>
        <v>101246</v>
      </c>
      <c r="G3223" s="481">
        <f t="shared" si="100"/>
        <v>27.35</v>
      </c>
      <c r="H3223" s="468"/>
    </row>
    <row r="3224" spans="1:8" s="6" customFormat="1" ht="90" x14ac:dyDescent="0.25">
      <c r="A3224" s="522">
        <v>101252</v>
      </c>
      <c r="B3224" s="523" t="s">
        <v>15271</v>
      </c>
      <c r="C3224" s="522" t="s">
        <v>1312</v>
      </c>
      <c r="D3224" s="524">
        <v>20.28</v>
      </c>
      <c r="E3224" s="479"/>
      <c r="F3224" s="480" t="str">
        <f t="shared" si="101"/>
        <v>101252</v>
      </c>
      <c r="G3224" s="481">
        <f t="shared" si="100"/>
        <v>26.57</v>
      </c>
      <c r="H3224" s="468"/>
    </row>
    <row r="3225" spans="1:8" s="6" customFormat="1" ht="90" x14ac:dyDescent="0.25">
      <c r="A3225" s="522">
        <v>101275</v>
      </c>
      <c r="B3225" s="523" t="s">
        <v>15272</v>
      </c>
      <c r="C3225" s="522" t="s">
        <v>1312</v>
      </c>
      <c r="D3225" s="524">
        <v>23.36</v>
      </c>
      <c r="E3225" s="479"/>
      <c r="F3225" s="480" t="str">
        <f t="shared" si="101"/>
        <v>101275</v>
      </c>
      <c r="G3225" s="481">
        <f t="shared" si="100"/>
        <v>30.6</v>
      </c>
      <c r="H3225" s="468"/>
    </row>
    <row r="3226" spans="1:8" s="6" customFormat="1" ht="90" x14ac:dyDescent="0.25">
      <c r="A3226" s="522">
        <v>101247</v>
      </c>
      <c r="B3226" s="523" t="s">
        <v>15273</v>
      </c>
      <c r="C3226" s="522" t="s">
        <v>1312</v>
      </c>
      <c r="D3226" s="524">
        <v>23.17</v>
      </c>
      <c r="E3226" s="479"/>
      <c r="F3226" s="480" t="str">
        <f t="shared" si="101"/>
        <v>101247</v>
      </c>
      <c r="G3226" s="481">
        <f t="shared" si="100"/>
        <v>30.36</v>
      </c>
      <c r="H3226" s="468"/>
    </row>
    <row r="3227" spans="1:8" s="6" customFormat="1" ht="90" x14ac:dyDescent="0.25">
      <c r="A3227" s="522">
        <v>101276</v>
      </c>
      <c r="B3227" s="523" t="s">
        <v>15274</v>
      </c>
      <c r="C3227" s="522" t="s">
        <v>1312</v>
      </c>
      <c r="D3227" s="524">
        <v>25.81</v>
      </c>
      <c r="E3227" s="479"/>
      <c r="F3227" s="480" t="str">
        <f t="shared" si="101"/>
        <v>101276</v>
      </c>
      <c r="G3227" s="481">
        <f t="shared" si="100"/>
        <v>33.81</v>
      </c>
      <c r="H3227" s="468"/>
    </row>
    <row r="3228" spans="1:8" s="6" customFormat="1" ht="90" x14ac:dyDescent="0.25">
      <c r="A3228" s="522">
        <v>101253</v>
      </c>
      <c r="B3228" s="523" t="s">
        <v>15275</v>
      </c>
      <c r="C3228" s="522" t="s">
        <v>1312</v>
      </c>
      <c r="D3228" s="524">
        <v>25.53</v>
      </c>
      <c r="E3228" s="479"/>
      <c r="F3228" s="480" t="str">
        <f t="shared" si="101"/>
        <v>101253</v>
      </c>
      <c r="G3228" s="481">
        <f t="shared" si="100"/>
        <v>33.450000000000003</v>
      </c>
      <c r="H3228" s="468"/>
    </row>
    <row r="3229" spans="1:8" s="6" customFormat="1" ht="90" x14ac:dyDescent="0.25">
      <c r="A3229" s="522">
        <v>101244</v>
      </c>
      <c r="B3229" s="523" t="s">
        <v>15276</v>
      </c>
      <c r="C3229" s="522" t="s">
        <v>1312</v>
      </c>
      <c r="D3229" s="524">
        <v>17.010000000000002</v>
      </c>
      <c r="E3229" s="479"/>
      <c r="F3229" s="480" t="str">
        <f t="shared" si="101"/>
        <v>101244</v>
      </c>
      <c r="G3229" s="481">
        <f t="shared" si="100"/>
        <v>22.28</v>
      </c>
      <c r="H3229" s="468"/>
    </row>
    <row r="3230" spans="1:8" s="6" customFormat="1" x14ac:dyDescent="0.25">
      <c r="A3230" s="522">
        <v>93358</v>
      </c>
      <c r="B3230" s="523" t="s">
        <v>15277</v>
      </c>
      <c r="C3230" s="522" t="s">
        <v>1312</v>
      </c>
      <c r="D3230" s="524">
        <v>99.64</v>
      </c>
      <c r="E3230" s="479"/>
      <c r="F3230" s="480" t="str">
        <f t="shared" si="101"/>
        <v>93358</v>
      </c>
      <c r="G3230" s="481">
        <f t="shared" si="100"/>
        <v>130.54</v>
      </c>
      <c r="H3230" s="468"/>
    </row>
    <row r="3231" spans="1:8" s="6" customFormat="1" ht="75" x14ac:dyDescent="0.25">
      <c r="A3231" s="522">
        <v>90082</v>
      </c>
      <c r="B3231" s="523" t="s">
        <v>15278</v>
      </c>
      <c r="C3231" s="522" t="s">
        <v>1312</v>
      </c>
      <c r="D3231" s="524">
        <v>10.55</v>
      </c>
      <c r="E3231" s="479"/>
      <c r="F3231" s="480" t="str">
        <f t="shared" si="101"/>
        <v>90082</v>
      </c>
      <c r="G3231" s="481">
        <f t="shared" si="100"/>
        <v>13.82</v>
      </c>
      <c r="H3231" s="468"/>
    </row>
    <row r="3232" spans="1:8" s="6" customFormat="1" ht="75" x14ac:dyDescent="0.25">
      <c r="A3232" s="522">
        <v>90091</v>
      </c>
      <c r="B3232" s="523" t="s">
        <v>15279</v>
      </c>
      <c r="C3232" s="522" t="s">
        <v>1312</v>
      </c>
      <c r="D3232" s="524">
        <v>6.64</v>
      </c>
      <c r="E3232" s="479"/>
      <c r="F3232" s="480" t="str">
        <f t="shared" si="101"/>
        <v>90091</v>
      </c>
      <c r="G3232" s="481">
        <f t="shared" si="100"/>
        <v>8.6999999999999993</v>
      </c>
      <c r="H3232" s="468"/>
    </row>
    <row r="3233" spans="1:8" s="6" customFormat="1" ht="75" x14ac:dyDescent="0.25">
      <c r="A3233" s="522">
        <v>102307</v>
      </c>
      <c r="B3233" s="523" t="s">
        <v>15280</v>
      </c>
      <c r="C3233" s="522" t="s">
        <v>1312</v>
      </c>
      <c r="D3233" s="524">
        <v>13.2</v>
      </c>
      <c r="E3233" s="479"/>
      <c r="F3233" s="480" t="str">
        <f t="shared" si="101"/>
        <v>102307</v>
      </c>
      <c r="G3233" s="481">
        <f t="shared" si="100"/>
        <v>17.29</v>
      </c>
      <c r="H3233" s="468"/>
    </row>
    <row r="3234" spans="1:8" s="6" customFormat="1" ht="75" x14ac:dyDescent="0.25">
      <c r="A3234" s="522">
        <v>102315</v>
      </c>
      <c r="B3234" s="523" t="s">
        <v>15281</v>
      </c>
      <c r="C3234" s="522" t="s">
        <v>1312</v>
      </c>
      <c r="D3234" s="524">
        <v>8.32</v>
      </c>
      <c r="E3234" s="479"/>
      <c r="F3234" s="480" t="str">
        <f t="shared" si="101"/>
        <v>102315</v>
      </c>
      <c r="G3234" s="481">
        <f t="shared" si="100"/>
        <v>10.9</v>
      </c>
      <c r="H3234" s="468"/>
    </row>
    <row r="3235" spans="1:8" s="6" customFormat="1" ht="75" x14ac:dyDescent="0.25">
      <c r="A3235" s="522">
        <v>102283</v>
      </c>
      <c r="B3235" s="523" t="s">
        <v>15282</v>
      </c>
      <c r="C3235" s="522" t="s">
        <v>1312</v>
      </c>
      <c r="D3235" s="524">
        <v>13.81</v>
      </c>
      <c r="E3235" s="479"/>
      <c r="F3235" s="480" t="str">
        <f t="shared" si="101"/>
        <v>102283</v>
      </c>
      <c r="G3235" s="481">
        <f t="shared" si="100"/>
        <v>18.09</v>
      </c>
      <c r="H3235" s="468"/>
    </row>
    <row r="3236" spans="1:8" s="6" customFormat="1" ht="75" x14ac:dyDescent="0.25">
      <c r="A3236" s="522">
        <v>102291</v>
      </c>
      <c r="B3236" s="523" t="s">
        <v>15283</v>
      </c>
      <c r="C3236" s="522" t="s">
        <v>1312</v>
      </c>
      <c r="D3236" s="524">
        <v>8.6999999999999993</v>
      </c>
      <c r="E3236" s="479"/>
      <c r="F3236" s="480" t="str">
        <f t="shared" si="101"/>
        <v>102291</v>
      </c>
      <c r="G3236" s="481">
        <f t="shared" si="100"/>
        <v>11.4</v>
      </c>
      <c r="H3236" s="468"/>
    </row>
    <row r="3237" spans="1:8" s="6" customFormat="1" ht="75" x14ac:dyDescent="0.25">
      <c r="A3237" s="522">
        <v>102276</v>
      </c>
      <c r="B3237" s="523" t="s">
        <v>15284</v>
      </c>
      <c r="C3237" s="522" t="s">
        <v>1312</v>
      </c>
      <c r="D3237" s="524">
        <v>11.89</v>
      </c>
      <c r="E3237" s="479"/>
      <c r="F3237" s="480" t="str">
        <f t="shared" si="101"/>
        <v>102276</v>
      </c>
      <c r="G3237" s="481">
        <f t="shared" si="100"/>
        <v>15.58</v>
      </c>
      <c r="H3237" s="468"/>
    </row>
    <row r="3238" spans="1:8" s="6" customFormat="1" ht="75" x14ac:dyDescent="0.25">
      <c r="A3238" s="522">
        <v>102306</v>
      </c>
      <c r="B3238" s="523" t="s">
        <v>15285</v>
      </c>
      <c r="C3238" s="522" t="s">
        <v>1312</v>
      </c>
      <c r="D3238" s="524">
        <v>14.87</v>
      </c>
      <c r="E3238" s="479"/>
      <c r="F3238" s="480" t="str">
        <f t="shared" si="101"/>
        <v>102306</v>
      </c>
      <c r="G3238" s="481">
        <f t="shared" si="100"/>
        <v>19.48</v>
      </c>
      <c r="H3238" s="468"/>
    </row>
    <row r="3239" spans="1:8" s="6" customFormat="1" ht="75" x14ac:dyDescent="0.25">
      <c r="A3239" s="522">
        <v>102279</v>
      </c>
      <c r="B3239" s="523" t="s">
        <v>15286</v>
      </c>
      <c r="C3239" s="522" t="s">
        <v>1312</v>
      </c>
      <c r="D3239" s="524">
        <v>7.49</v>
      </c>
      <c r="E3239" s="479"/>
      <c r="F3239" s="480" t="str">
        <f t="shared" si="101"/>
        <v>102279</v>
      </c>
      <c r="G3239" s="481">
        <f t="shared" si="100"/>
        <v>9.81</v>
      </c>
      <c r="H3239" s="468"/>
    </row>
    <row r="3240" spans="1:8" s="6" customFormat="1" ht="75" x14ac:dyDescent="0.25">
      <c r="A3240" s="522">
        <v>102282</v>
      </c>
      <c r="B3240" s="523" t="s">
        <v>15287</v>
      </c>
      <c r="C3240" s="522" t="s">
        <v>1312</v>
      </c>
      <c r="D3240" s="524">
        <v>15.55</v>
      </c>
      <c r="E3240" s="479"/>
      <c r="F3240" s="480" t="str">
        <f t="shared" si="101"/>
        <v>102282</v>
      </c>
      <c r="G3240" s="481">
        <f t="shared" si="100"/>
        <v>20.37</v>
      </c>
      <c r="H3240" s="468"/>
    </row>
    <row r="3241" spans="1:8" s="6" customFormat="1" ht="75" x14ac:dyDescent="0.25">
      <c r="A3241" s="522">
        <v>102290</v>
      </c>
      <c r="B3241" s="523" t="s">
        <v>15288</v>
      </c>
      <c r="C3241" s="522" t="s">
        <v>1312</v>
      </c>
      <c r="D3241" s="524">
        <v>9.8000000000000007</v>
      </c>
      <c r="E3241" s="479"/>
      <c r="F3241" s="480" t="str">
        <f t="shared" si="101"/>
        <v>102290</v>
      </c>
      <c r="G3241" s="481">
        <f t="shared" si="100"/>
        <v>12.84</v>
      </c>
      <c r="H3241" s="468"/>
    </row>
    <row r="3242" spans="1:8" s="6" customFormat="1" ht="75" x14ac:dyDescent="0.25">
      <c r="A3242" s="522">
        <v>90100</v>
      </c>
      <c r="B3242" s="523" t="s">
        <v>15289</v>
      </c>
      <c r="C3242" s="522" t="s">
        <v>1312</v>
      </c>
      <c r="D3242" s="524">
        <v>14.44</v>
      </c>
      <c r="E3242" s="479"/>
      <c r="F3242" s="480" t="str">
        <f t="shared" si="101"/>
        <v>90100</v>
      </c>
      <c r="G3242" s="481">
        <f t="shared" si="100"/>
        <v>18.920000000000002</v>
      </c>
      <c r="H3242" s="468"/>
    </row>
    <row r="3243" spans="1:8" s="6" customFormat="1" ht="75" x14ac:dyDescent="0.25">
      <c r="A3243" s="522">
        <v>102323</v>
      </c>
      <c r="B3243" s="523" t="s">
        <v>15290</v>
      </c>
      <c r="C3243" s="522" t="s">
        <v>1312</v>
      </c>
      <c r="D3243" s="524">
        <v>18.04</v>
      </c>
      <c r="E3243" s="479"/>
      <c r="F3243" s="480" t="str">
        <f t="shared" si="101"/>
        <v>102323</v>
      </c>
      <c r="G3243" s="481">
        <f t="shared" si="100"/>
        <v>23.63</v>
      </c>
      <c r="H3243" s="468"/>
    </row>
    <row r="3244" spans="1:8" s="6" customFormat="1" ht="75" x14ac:dyDescent="0.25">
      <c r="A3244" s="522">
        <v>102327</v>
      </c>
      <c r="B3244" s="523" t="s">
        <v>15291</v>
      </c>
      <c r="C3244" s="522" t="s">
        <v>1312</v>
      </c>
      <c r="D3244" s="524">
        <v>11.36</v>
      </c>
      <c r="E3244" s="479"/>
      <c r="F3244" s="480" t="str">
        <f t="shared" si="101"/>
        <v>102327</v>
      </c>
      <c r="G3244" s="481">
        <f t="shared" si="100"/>
        <v>14.88</v>
      </c>
      <c r="H3244" s="468"/>
    </row>
    <row r="3245" spans="1:8" s="6" customFormat="1" ht="75" x14ac:dyDescent="0.25">
      <c r="A3245" s="522">
        <v>102299</v>
      </c>
      <c r="B3245" s="523" t="s">
        <v>15292</v>
      </c>
      <c r="C3245" s="522" t="s">
        <v>1312</v>
      </c>
      <c r="D3245" s="524">
        <v>18.88</v>
      </c>
      <c r="E3245" s="479"/>
      <c r="F3245" s="480" t="str">
        <f t="shared" si="101"/>
        <v>102299</v>
      </c>
      <c r="G3245" s="481">
        <f t="shared" si="100"/>
        <v>24.73</v>
      </c>
      <c r="H3245" s="468"/>
    </row>
    <row r="3246" spans="1:8" s="6" customFormat="1" ht="75" x14ac:dyDescent="0.25">
      <c r="A3246" s="522">
        <v>102303</v>
      </c>
      <c r="B3246" s="523" t="s">
        <v>15293</v>
      </c>
      <c r="C3246" s="522" t="s">
        <v>1312</v>
      </c>
      <c r="D3246" s="524">
        <v>11.9</v>
      </c>
      <c r="E3246" s="479"/>
      <c r="F3246" s="480" t="str">
        <f t="shared" si="101"/>
        <v>102303</v>
      </c>
      <c r="G3246" s="481">
        <f t="shared" si="100"/>
        <v>15.59</v>
      </c>
      <c r="H3246" s="468"/>
    </row>
    <row r="3247" spans="1:8" s="6" customFormat="1" ht="75" x14ac:dyDescent="0.25">
      <c r="A3247" s="522">
        <v>90099</v>
      </c>
      <c r="B3247" s="523" t="s">
        <v>15294</v>
      </c>
      <c r="C3247" s="522" t="s">
        <v>1312</v>
      </c>
      <c r="D3247" s="524">
        <v>16.829999999999998</v>
      </c>
      <c r="E3247" s="479"/>
      <c r="F3247" s="480" t="str">
        <f t="shared" si="101"/>
        <v>90099</v>
      </c>
      <c r="G3247" s="481">
        <f t="shared" si="100"/>
        <v>22.05</v>
      </c>
      <c r="H3247" s="468"/>
    </row>
    <row r="3248" spans="1:8" s="6" customFormat="1" ht="75" x14ac:dyDescent="0.25">
      <c r="A3248" s="522">
        <v>102322</v>
      </c>
      <c r="B3248" s="523" t="s">
        <v>15295</v>
      </c>
      <c r="C3248" s="522" t="s">
        <v>1312</v>
      </c>
      <c r="D3248" s="524">
        <v>21.05</v>
      </c>
      <c r="E3248" s="479"/>
      <c r="F3248" s="480" t="str">
        <f t="shared" si="101"/>
        <v>102322</v>
      </c>
      <c r="G3248" s="481">
        <f t="shared" si="100"/>
        <v>27.58</v>
      </c>
      <c r="H3248" s="468"/>
    </row>
    <row r="3249" spans="1:8" s="6" customFormat="1" ht="75" x14ac:dyDescent="0.25">
      <c r="A3249" s="522">
        <v>102298</v>
      </c>
      <c r="B3249" s="523" t="s">
        <v>15296</v>
      </c>
      <c r="C3249" s="522" t="s">
        <v>1312</v>
      </c>
      <c r="D3249" s="524">
        <v>22.04</v>
      </c>
      <c r="E3249" s="479"/>
      <c r="F3249" s="480" t="str">
        <f t="shared" si="101"/>
        <v>102298</v>
      </c>
      <c r="G3249" s="481">
        <f t="shared" si="100"/>
        <v>28.87</v>
      </c>
      <c r="H3249" s="468"/>
    </row>
    <row r="3250" spans="1:8" s="6" customFormat="1" ht="75" x14ac:dyDescent="0.25">
      <c r="A3250" s="522">
        <v>102302</v>
      </c>
      <c r="B3250" s="523" t="s">
        <v>15297</v>
      </c>
      <c r="C3250" s="522" t="s">
        <v>1312</v>
      </c>
      <c r="D3250" s="524">
        <v>13.88</v>
      </c>
      <c r="E3250" s="479"/>
      <c r="F3250" s="480" t="str">
        <f t="shared" si="101"/>
        <v>102302</v>
      </c>
      <c r="G3250" s="481">
        <f t="shared" si="100"/>
        <v>18.18</v>
      </c>
      <c r="H3250" s="468"/>
    </row>
    <row r="3251" spans="1:8" s="6" customFormat="1" ht="75" x14ac:dyDescent="0.25">
      <c r="A3251" s="522">
        <v>102326</v>
      </c>
      <c r="B3251" s="523" t="s">
        <v>15298</v>
      </c>
      <c r="C3251" s="522" t="s">
        <v>1312</v>
      </c>
      <c r="D3251" s="524">
        <v>13.26</v>
      </c>
      <c r="E3251" s="479"/>
      <c r="F3251" s="480" t="str">
        <f t="shared" si="101"/>
        <v>102326</v>
      </c>
      <c r="G3251" s="481">
        <f t="shared" si="100"/>
        <v>17.37</v>
      </c>
      <c r="H3251" s="468"/>
    </row>
    <row r="3252" spans="1:8" s="6" customFormat="1" ht="75" x14ac:dyDescent="0.25">
      <c r="A3252" s="522">
        <v>102314</v>
      </c>
      <c r="B3252" s="523" t="s">
        <v>15299</v>
      </c>
      <c r="C3252" s="522" t="s">
        <v>1312</v>
      </c>
      <c r="D3252" s="524">
        <v>9.36</v>
      </c>
      <c r="E3252" s="479"/>
      <c r="F3252" s="480" t="str">
        <f t="shared" si="101"/>
        <v>102314</v>
      </c>
      <c r="G3252" s="481">
        <f t="shared" si="100"/>
        <v>12.26</v>
      </c>
      <c r="H3252" s="468"/>
    </row>
    <row r="3253" spans="1:8" s="6" customFormat="1" ht="75" x14ac:dyDescent="0.25">
      <c r="A3253" s="522">
        <v>102312</v>
      </c>
      <c r="B3253" s="523" t="s">
        <v>15300</v>
      </c>
      <c r="C3253" s="522" t="s">
        <v>1312</v>
      </c>
      <c r="D3253" s="524">
        <v>11.85</v>
      </c>
      <c r="E3253" s="479"/>
      <c r="F3253" s="480" t="str">
        <f t="shared" si="101"/>
        <v>102312</v>
      </c>
      <c r="G3253" s="481">
        <f t="shared" si="100"/>
        <v>15.52</v>
      </c>
      <c r="H3253" s="468"/>
    </row>
    <row r="3254" spans="1:8" s="6" customFormat="1" ht="75" x14ac:dyDescent="0.25">
      <c r="A3254" s="522">
        <v>102288</v>
      </c>
      <c r="B3254" s="523" t="s">
        <v>15301</v>
      </c>
      <c r="C3254" s="522" t="s">
        <v>1312</v>
      </c>
      <c r="D3254" s="524">
        <v>12.41</v>
      </c>
      <c r="E3254" s="479"/>
      <c r="F3254" s="480" t="str">
        <f t="shared" si="101"/>
        <v>102288</v>
      </c>
      <c r="G3254" s="481">
        <f t="shared" si="100"/>
        <v>16.260000000000002</v>
      </c>
      <c r="H3254" s="468"/>
    </row>
    <row r="3255" spans="1:8" s="6" customFormat="1" ht="75" x14ac:dyDescent="0.25">
      <c r="A3255" s="522">
        <v>90087</v>
      </c>
      <c r="B3255" s="523" t="s">
        <v>15302</v>
      </c>
      <c r="C3255" s="522" t="s">
        <v>1312</v>
      </c>
      <c r="D3255" s="524">
        <v>9.48</v>
      </c>
      <c r="E3255" s="479"/>
      <c r="F3255" s="480" t="str">
        <f t="shared" si="101"/>
        <v>90087</v>
      </c>
      <c r="G3255" s="481">
        <f t="shared" si="100"/>
        <v>12.42</v>
      </c>
      <c r="H3255" s="468"/>
    </row>
    <row r="3256" spans="1:8" s="6" customFormat="1" ht="75" x14ac:dyDescent="0.25">
      <c r="A3256" s="522">
        <v>102308</v>
      </c>
      <c r="B3256" s="523" t="s">
        <v>15303</v>
      </c>
      <c r="C3256" s="522" t="s">
        <v>1312</v>
      </c>
      <c r="D3256" s="524">
        <v>12.78</v>
      </c>
      <c r="E3256" s="479"/>
      <c r="F3256" s="480" t="str">
        <f t="shared" si="101"/>
        <v>102308</v>
      </c>
      <c r="G3256" s="481">
        <f t="shared" si="100"/>
        <v>16.739999999999998</v>
      </c>
      <c r="H3256" s="468"/>
    </row>
    <row r="3257" spans="1:8" s="6" customFormat="1" ht="75" x14ac:dyDescent="0.25">
      <c r="A3257" s="522">
        <v>90084</v>
      </c>
      <c r="B3257" s="523" t="s">
        <v>15304</v>
      </c>
      <c r="C3257" s="522" t="s">
        <v>1312</v>
      </c>
      <c r="D3257" s="524">
        <v>10.220000000000001</v>
      </c>
      <c r="E3257" s="479"/>
      <c r="F3257" s="480" t="str">
        <f t="shared" si="101"/>
        <v>90084</v>
      </c>
      <c r="G3257" s="481">
        <f t="shared" si="100"/>
        <v>13.39</v>
      </c>
      <c r="H3257" s="468"/>
    </row>
    <row r="3258" spans="1:8" s="6" customFormat="1" ht="75" x14ac:dyDescent="0.25">
      <c r="A3258" s="522">
        <v>102284</v>
      </c>
      <c r="B3258" s="523" t="s">
        <v>15305</v>
      </c>
      <c r="C3258" s="522" t="s">
        <v>1312</v>
      </c>
      <c r="D3258" s="524">
        <v>13.38</v>
      </c>
      <c r="E3258" s="479"/>
      <c r="F3258" s="480" t="str">
        <f t="shared" si="101"/>
        <v>102284</v>
      </c>
      <c r="G3258" s="481">
        <f t="shared" si="100"/>
        <v>17.53</v>
      </c>
      <c r="H3258" s="468"/>
    </row>
    <row r="3259" spans="1:8" s="6" customFormat="1" ht="75" x14ac:dyDescent="0.25">
      <c r="A3259" s="522">
        <v>102325</v>
      </c>
      <c r="B3259" s="523" t="s">
        <v>15306</v>
      </c>
      <c r="C3259" s="522" t="s">
        <v>1312</v>
      </c>
      <c r="D3259" s="524">
        <v>16.32</v>
      </c>
      <c r="E3259" s="479"/>
      <c r="F3259" s="480" t="str">
        <f t="shared" si="101"/>
        <v>102325</v>
      </c>
      <c r="G3259" s="481">
        <f t="shared" si="100"/>
        <v>21.38</v>
      </c>
      <c r="H3259" s="468"/>
    </row>
    <row r="3260" spans="1:8" s="6" customFormat="1" ht="75" x14ac:dyDescent="0.25">
      <c r="A3260" s="522">
        <v>102329</v>
      </c>
      <c r="B3260" s="523" t="s">
        <v>15307</v>
      </c>
      <c r="C3260" s="522" t="s">
        <v>1312</v>
      </c>
      <c r="D3260" s="524">
        <v>10.28</v>
      </c>
      <c r="E3260" s="479"/>
      <c r="F3260" s="480" t="str">
        <f t="shared" si="101"/>
        <v>102329</v>
      </c>
      <c r="G3260" s="481">
        <f t="shared" si="100"/>
        <v>13.47</v>
      </c>
      <c r="H3260" s="468"/>
    </row>
    <row r="3261" spans="1:8" s="6" customFormat="1" ht="75" x14ac:dyDescent="0.25">
      <c r="A3261" s="522">
        <v>102301</v>
      </c>
      <c r="B3261" s="523" t="s">
        <v>15308</v>
      </c>
      <c r="C3261" s="522" t="s">
        <v>1312</v>
      </c>
      <c r="D3261" s="524">
        <v>17.07</v>
      </c>
      <c r="E3261" s="479"/>
      <c r="F3261" s="480" t="str">
        <f t="shared" si="101"/>
        <v>102301</v>
      </c>
      <c r="G3261" s="481">
        <f t="shared" si="100"/>
        <v>22.36</v>
      </c>
      <c r="H3261" s="468"/>
    </row>
    <row r="3262" spans="1:8" s="6" customFormat="1" ht="75" x14ac:dyDescent="0.25">
      <c r="A3262" s="522">
        <v>102305</v>
      </c>
      <c r="B3262" s="523" t="s">
        <v>15309</v>
      </c>
      <c r="C3262" s="522" t="s">
        <v>1312</v>
      </c>
      <c r="D3262" s="524">
        <v>10.76</v>
      </c>
      <c r="E3262" s="479"/>
      <c r="F3262" s="480" t="str">
        <f t="shared" si="101"/>
        <v>102305</v>
      </c>
      <c r="G3262" s="481">
        <f t="shared" si="100"/>
        <v>14.1</v>
      </c>
      <c r="H3262" s="468"/>
    </row>
    <row r="3263" spans="1:8" s="6" customFormat="1" ht="75" x14ac:dyDescent="0.25">
      <c r="A3263" s="522">
        <v>90101</v>
      </c>
      <c r="B3263" s="523" t="s">
        <v>15310</v>
      </c>
      <c r="C3263" s="522" t="s">
        <v>1312</v>
      </c>
      <c r="D3263" s="524">
        <v>14.25</v>
      </c>
      <c r="E3263" s="479"/>
      <c r="F3263" s="480" t="str">
        <f t="shared" si="101"/>
        <v>90101</v>
      </c>
      <c r="G3263" s="481">
        <f t="shared" si="100"/>
        <v>18.670000000000002</v>
      </c>
      <c r="H3263" s="468"/>
    </row>
    <row r="3264" spans="1:8" s="6" customFormat="1" ht="75" x14ac:dyDescent="0.25">
      <c r="A3264" s="522">
        <v>102324</v>
      </c>
      <c r="B3264" s="523" t="s">
        <v>15311</v>
      </c>
      <c r="C3264" s="522" t="s">
        <v>1312</v>
      </c>
      <c r="D3264" s="524">
        <v>17.829999999999998</v>
      </c>
      <c r="E3264" s="479"/>
      <c r="F3264" s="480" t="str">
        <f t="shared" si="101"/>
        <v>102324</v>
      </c>
      <c r="G3264" s="481">
        <f t="shared" si="100"/>
        <v>23.36</v>
      </c>
      <c r="H3264" s="468"/>
    </row>
    <row r="3265" spans="1:8" s="6" customFormat="1" ht="75" x14ac:dyDescent="0.25">
      <c r="A3265" s="522">
        <v>102300</v>
      </c>
      <c r="B3265" s="523" t="s">
        <v>15312</v>
      </c>
      <c r="C3265" s="522" t="s">
        <v>1312</v>
      </c>
      <c r="D3265" s="524">
        <v>18.66</v>
      </c>
      <c r="E3265" s="479"/>
      <c r="F3265" s="480" t="str">
        <f t="shared" si="101"/>
        <v>102300</v>
      </c>
      <c r="G3265" s="481">
        <f t="shared" si="100"/>
        <v>24.45</v>
      </c>
      <c r="H3265" s="468"/>
    </row>
    <row r="3266" spans="1:8" s="6" customFormat="1" ht="75" x14ac:dyDescent="0.25">
      <c r="A3266" s="522">
        <v>90102</v>
      </c>
      <c r="B3266" s="523" t="s">
        <v>15313</v>
      </c>
      <c r="C3266" s="522" t="s">
        <v>1312</v>
      </c>
      <c r="D3266" s="524">
        <v>13.05</v>
      </c>
      <c r="E3266" s="479"/>
      <c r="F3266" s="480" t="str">
        <f t="shared" si="101"/>
        <v>90102</v>
      </c>
      <c r="G3266" s="481">
        <f t="shared" si="100"/>
        <v>17.100000000000001</v>
      </c>
      <c r="H3266" s="468"/>
    </row>
    <row r="3267" spans="1:8" s="6" customFormat="1" ht="75" x14ac:dyDescent="0.25">
      <c r="A3267" s="522">
        <v>102328</v>
      </c>
      <c r="B3267" s="523" t="s">
        <v>15314</v>
      </c>
      <c r="C3267" s="522" t="s">
        <v>1312</v>
      </c>
      <c r="D3267" s="524">
        <v>11.23</v>
      </c>
      <c r="E3267" s="479"/>
      <c r="F3267" s="480" t="str">
        <f t="shared" si="101"/>
        <v>102328</v>
      </c>
      <c r="G3267" s="481">
        <f t="shared" si="100"/>
        <v>14.71</v>
      </c>
      <c r="H3267" s="468"/>
    </row>
    <row r="3268" spans="1:8" s="6" customFormat="1" ht="75" x14ac:dyDescent="0.25">
      <c r="A3268" s="522">
        <v>102304</v>
      </c>
      <c r="B3268" s="523" t="s">
        <v>15315</v>
      </c>
      <c r="C3268" s="522" t="s">
        <v>1312</v>
      </c>
      <c r="D3268" s="524">
        <v>11.75</v>
      </c>
      <c r="E3268" s="479"/>
      <c r="F3268" s="480" t="str">
        <f t="shared" si="101"/>
        <v>102304</v>
      </c>
      <c r="G3268" s="481">
        <f t="shared" ref="G3268:G3331" si="102">ROUND(D3268*(1+$G$2),2)</f>
        <v>15.39</v>
      </c>
      <c r="H3268" s="468"/>
    </row>
    <row r="3269" spans="1:8" s="6" customFormat="1" ht="75" x14ac:dyDescent="0.25">
      <c r="A3269" s="522">
        <v>102295</v>
      </c>
      <c r="B3269" s="523" t="s">
        <v>15316</v>
      </c>
      <c r="C3269" s="522" t="s">
        <v>1312</v>
      </c>
      <c r="D3269" s="524">
        <v>8.1199999999999992</v>
      </c>
      <c r="E3269" s="479"/>
      <c r="F3269" s="480" t="str">
        <f t="shared" ref="F3269:F3332" si="103">TRIM(A3269)</f>
        <v>102295</v>
      </c>
      <c r="G3269" s="481">
        <f t="shared" si="102"/>
        <v>10.64</v>
      </c>
      <c r="H3269" s="468"/>
    </row>
    <row r="3270" spans="1:8" s="6" customFormat="1" ht="75" x14ac:dyDescent="0.25">
      <c r="A3270" s="522">
        <v>102281</v>
      </c>
      <c r="B3270" s="523" t="s">
        <v>15317</v>
      </c>
      <c r="C3270" s="522" t="s">
        <v>1312</v>
      </c>
      <c r="D3270" s="524">
        <v>6.21</v>
      </c>
      <c r="E3270" s="479"/>
      <c r="F3270" s="480" t="str">
        <f t="shared" si="103"/>
        <v>102281</v>
      </c>
      <c r="G3270" s="481">
        <f t="shared" si="102"/>
        <v>8.14</v>
      </c>
      <c r="H3270" s="468"/>
    </row>
    <row r="3271" spans="1:8" s="6" customFormat="1" ht="75" x14ac:dyDescent="0.25">
      <c r="A3271" s="522">
        <v>102311</v>
      </c>
      <c r="B3271" s="523" t="s">
        <v>15318</v>
      </c>
      <c r="C3271" s="522" t="s">
        <v>1312</v>
      </c>
      <c r="D3271" s="524">
        <v>12.34</v>
      </c>
      <c r="E3271" s="479"/>
      <c r="F3271" s="480" t="str">
        <f t="shared" si="103"/>
        <v>102311</v>
      </c>
      <c r="G3271" s="481">
        <f t="shared" si="102"/>
        <v>16.170000000000002</v>
      </c>
      <c r="H3271" s="468"/>
    </row>
    <row r="3272" spans="1:8" s="6" customFormat="1" ht="75" x14ac:dyDescent="0.25">
      <c r="A3272" s="522">
        <v>102319</v>
      </c>
      <c r="B3272" s="523" t="s">
        <v>15319</v>
      </c>
      <c r="C3272" s="522" t="s">
        <v>1312</v>
      </c>
      <c r="D3272" s="524">
        <v>7.76</v>
      </c>
      <c r="E3272" s="479"/>
      <c r="F3272" s="480" t="str">
        <f t="shared" si="103"/>
        <v>102319</v>
      </c>
      <c r="G3272" s="481">
        <f t="shared" si="102"/>
        <v>10.17</v>
      </c>
      <c r="H3272" s="468"/>
    </row>
    <row r="3273" spans="1:8" s="6" customFormat="1" ht="75" x14ac:dyDescent="0.25">
      <c r="A3273" s="522">
        <v>102287</v>
      </c>
      <c r="B3273" s="523" t="s">
        <v>15320</v>
      </c>
      <c r="C3273" s="522" t="s">
        <v>1312</v>
      </c>
      <c r="D3273" s="524">
        <v>12.91</v>
      </c>
      <c r="E3273" s="479"/>
      <c r="F3273" s="480" t="str">
        <f t="shared" si="103"/>
        <v>102287</v>
      </c>
      <c r="G3273" s="481">
        <f t="shared" si="102"/>
        <v>16.91</v>
      </c>
      <c r="H3273" s="468"/>
    </row>
    <row r="3274" spans="1:8" s="6" customFormat="1" ht="75" x14ac:dyDescent="0.25">
      <c r="A3274" s="522">
        <v>102316</v>
      </c>
      <c r="B3274" s="523" t="s">
        <v>15321</v>
      </c>
      <c r="C3274" s="522" t="s">
        <v>1312</v>
      </c>
      <c r="D3274" s="524">
        <v>8.06</v>
      </c>
      <c r="E3274" s="479"/>
      <c r="F3274" s="480" t="str">
        <f t="shared" si="103"/>
        <v>102316</v>
      </c>
      <c r="G3274" s="481">
        <f t="shared" si="102"/>
        <v>10.56</v>
      </c>
      <c r="H3274" s="468"/>
    </row>
    <row r="3275" spans="1:8" s="6" customFormat="1" ht="75" x14ac:dyDescent="0.25">
      <c r="A3275" s="522">
        <v>102292</v>
      </c>
      <c r="B3275" s="523" t="s">
        <v>15322</v>
      </c>
      <c r="C3275" s="522" t="s">
        <v>1312</v>
      </c>
      <c r="D3275" s="524">
        <v>8.43</v>
      </c>
      <c r="E3275" s="479"/>
      <c r="F3275" s="480" t="str">
        <f t="shared" si="103"/>
        <v>102292</v>
      </c>
      <c r="G3275" s="481">
        <f t="shared" si="102"/>
        <v>11.04</v>
      </c>
      <c r="H3275" s="468"/>
    </row>
    <row r="3276" spans="1:8" s="6" customFormat="1" ht="75" x14ac:dyDescent="0.25">
      <c r="A3276" s="522">
        <v>90092</v>
      </c>
      <c r="B3276" s="523" t="s">
        <v>15323</v>
      </c>
      <c r="C3276" s="522" t="s">
        <v>1312</v>
      </c>
      <c r="D3276" s="524">
        <v>6.44</v>
      </c>
      <c r="E3276" s="479"/>
      <c r="F3276" s="480" t="str">
        <f t="shared" si="103"/>
        <v>90092</v>
      </c>
      <c r="G3276" s="481">
        <f t="shared" si="102"/>
        <v>8.44</v>
      </c>
      <c r="H3276" s="468"/>
    </row>
    <row r="3277" spans="1:8" s="6" customFormat="1" ht="75" x14ac:dyDescent="0.25">
      <c r="A3277" s="522">
        <v>102278</v>
      </c>
      <c r="B3277" s="523" t="s">
        <v>15324</v>
      </c>
      <c r="C3277" s="522" t="s">
        <v>1312</v>
      </c>
      <c r="D3277" s="524">
        <v>9.86</v>
      </c>
      <c r="E3277" s="479"/>
      <c r="F3277" s="480" t="str">
        <f t="shared" si="103"/>
        <v>102278</v>
      </c>
      <c r="G3277" s="481">
        <f t="shared" si="102"/>
        <v>12.92</v>
      </c>
      <c r="H3277" s="468"/>
    </row>
    <row r="3278" spans="1:8" s="6" customFormat="1" ht="75" x14ac:dyDescent="0.25">
      <c r="A3278" s="522">
        <v>90094</v>
      </c>
      <c r="B3278" s="523" t="s">
        <v>15325</v>
      </c>
      <c r="C3278" s="522" t="s">
        <v>1312</v>
      </c>
      <c r="D3278" s="524">
        <v>6.09</v>
      </c>
      <c r="E3278" s="479"/>
      <c r="F3278" s="480" t="str">
        <f t="shared" si="103"/>
        <v>90094</v>
      </c>
      <c r="G3278" s="481">
        <f t="shared" si="102"/>
        <v>7.98</v>
      </c>
      <c r="H3278" s="468"/>
    </row>
    <row r="3279" spans="1:8" s="6" customFormat="1" ht="75" x14ac:dyDescent="0.25">
      <c r="A3279" s="522">
        <v>102309</v>
      </c>
      <c r="B3279" s="523" t="s">
        <v>15326</v>
      </c>
      <c r="C3279" s="522" t="s">
        <v>1312</v>
      </c>
      <c r="D3279" s="524">
        <v>12.09</v>
      </c>
      <c r="E3279" s="479"/>
      <c r="F3279" s="480" t="str">
        <f t="shared" si="103"/>
        <v>102309</v>
      </c>
      <c r="G3279" s="481">
        <f t="shared" si="102"/>
        <v>15.84</v>
      </c>
      <c r="H3279" s="468"/>
    </row>
    <row r="3280" spans="1:8" s="6" customFormat="1" ht="75" x14ac:dyDescent="0.25">
      <c r="A3280" s="522">
        <v>102285</v>
      </c>
      <c r="B3280" s="523" t="s">
        <v>15327</v>
      </c>
      <c r="C3280" s="522" t="s">
        <v>1312</v>
      </c>
      <c r="D3280" s="524">
        <v>12.66</v>
      </c>
      <c r="E3280" s="479"/>
      <c r="F3280" s="480" t="str">
        <f t="shared" si="103"/>
        <v>102285</v>
      </c>
      <c r="G3280" s="481">
        <f t="shared" si="102"/>
        <v>16.59</v>
      </c>
      <c r="H3280" s="468"/>
    </row>
    <row r="3281" spans="1:8" s="6" customFormat="1" ht="75" x14ac:dyDescent="0.25">
      <c r="A3281" s="522">
        <v>90095</v>
      </c>
      <c r="B3281" s="523" t="s">
        <v>15328</v>
      </c>
      <c r="C3281" s="522" t="s">
        <v>1312</v>
      </c>
      <c r="D3281" s="524">
        <v>5.97</v>
      </c>
      <c r="E3281" s="479"/>
      <c r="F3281" s="480" t="str">
        <f t="shared" si="103"/>
        <v>90095</v>
      </c>
      <c r="G3281" s="481">
        <f t="shared" si="102"/>
        <v>7.82</v>
      </c>
      <c r="H3281" s="468"/>
    </row>
    <row r="3282" spans="1:8" s="6" customFormat="1" ht="75" x14ac:dyDescent="0.25">
      <c r="A3282" s="522">
        <v>102320</v>
      </c>
      <c r="B3282" s="523" t="s">
        <v>15329</v>
      </c>
      <c r="C3282" s="522" t="s">
        <v>1312</v>
      </c>
      <c r="D3282" s="524">
        <v>7.47</v>
      </c>
      <c r="E3282" s="479"/>
      <c r="F3282" s="480" t="str">
        <f t="shared" si="103"/>
        <v>102320</v>
      </c>
      <c r="G3282" s="481">
        <f t="shared" si="102"/>
        <v>9.7899999999999991</v>
      </c>
      <c r="H3282" s="468"/>
    </row>
    <row r="3283" spans="1:8" s="6" customFormat="1" ht="75" x14ac:dyDescent="0.25">
      <c r="A3283" s="522">
        <v>102296</v>
      </c>
      <c r="B3283" s="523" t="s">
        <v>15330</v>
      </c>
      <c r="C3283" s="522" t="s">
        <v>1312</v>
      </c>
      <c r="D3283" s="524">
        <v>7.81</v>
      </c>
      <c r="E3283" s="479"/>
      <c r="F3283" s="480" t="str">
        <f t="shared" si="103"/>
        <v>102296</v>
      </c>
      <c r="G3283" s="481">
        <f t="shared" si="102"/>
        <v>10.23</v>
      </c>
      <c r="H3283" s="468"/>
    </row>
    <row r="3284" spans="1:8" s="6" customFormat="1" ht="75" x14ac:dyDescent="0.25">
      <c r="A3284" s="522">
        <v>90086</v>
      </c>
      <c r="B3284" s="523" t="s">
        <v>15331</v>
      </c>
      <c r="C3284" s="522" t="s">
        <v>1312</v>
      </c>
      <c r="D3284" s="524">
        <v>9.67</v>
      </c>
      <c r="E3284" s="479"/>
      <c r="F3284" s="480" t="str">
        <f t="shared" si="103"/>
        <v>90086</v>
      </c>
      <c r="G3284" s="481">
        <f t="shared" si="102"/>
        <v>12.67</v>
      </c>
      <c r="H3284" s="468"/>
    </row>
    <row r="3285" spans="1:8" s="6" customFormat="1" ht="75" x14ac:dyDescent="0.25">
      <c r="A3285" s="522">
        <v>102277</v>
      </c>
      <c r="B3285" s="523" t="s">
        <v>15332</v>
      </c>
      <c r="C3285" s="522" t="s">
        <v>1312</v>
      </c>
      <c r="D3285" s="524">
        <v>9.4</v>
      </c>
      <c r="E3285" s="479"/>
      <c r="F3285" s="480" t="str">
        <f t="shared" si="103"/>
        <v>102277</v>
      </c>
      <c r="G3285" s="481">
        <f t="shared" si="102"/>
        <v>12.31</v>
      </c>
      <c r="H3285" s="468"/>
    </row>
    <row r="3286" spans="1:8" s="6" customFormat="1" ht="75" x14ac:dyDescent="0.25">
      <c r="A3286" s="522">
        <v>102286</v>
      </c>
      <c r="B3286" s="523" t="s">
        <v>15333</v>
      </c>
      <c r="C3286" s="522" t="s">
        <v>1312</v>
      </c>
      <c r="D3286" s="524">
        <v>12.29</v>
      </c>
      <c r="E3286" s="479"/>
      <c r="F3286" s="480" t="str">
        <f t="shared" si="103"/>
        <v>102286</v>
      </c>
      <c r="G3286" s="481">
        <f t="shared" si="102"/>
        <v>16.100000000000001</v>
      </c>
      <c r="H3286" s="468"/>
    </row>
    <row r="3287" spans="1:8" s="6" customFormat="1" ht="75" x14ac:dyDescent="0.25">
      <c r="A3287" s="522">
        <v>90098</v>
      </c>
      <c r="B3287" s="523" t="s">
        <v>15334</v>
      </c>
      <c r="C3287" s="522" t="s">
        <v>1312</v>
      </c>
      <c r="D3287" s="524">
        <v>5.85</v>
      </c>
      <c r="E3287" s="479"/>
      <c r="F3287" s="480" t="str">
        <f t="shared" si="103"/>
        <v>90098</v>
      </c>
      <c r="G3287" s="481">
        <f t="shared" si="102"/>
        <v>7.66</v>
      </c>
      <c r="H3287" s="468"/>
    </row>
    <row r="3288" spans="1:8" s="6" customFormat="1" ht="75" x14ac:dyDescent="0.25">
      <c r="A3288" s="522">
        <v>102313</v>
      </c>
      <c r="B3288" s="523" t="s">
        <v>15335</v>
      </c>
      <c r="C3288" s="522" t="s">
        <v>1312</v>
      </c>
      <c r="D3288" s="524">
        <v>11.62</v>
      </c>
      <c r="E3288" s="479"/>
      <c r="F3288" s="480" t="str">
        <f t="shared" si="103"/>
        <v>102313</v>
      </c>
      <c r="G3288" s="481">
        <f t="shared" si="102"/>
        <v>15.22</v>
      </c>
      <c r="H3288" s="468"/>
    </row>
    <row r="3289" spans="1:8" s="6" customFormat="1" ht="75" x14ac:dyDescent="0.25">
      <c r="A3289" s="522">
        <v>102321</v>
      </c>
      <c r="B3289" s="523" t="s">
        <v>15336</v>
      </c>
      <c r="C3289" s="522" t="s">
        <v>1312</v>
      </c>
      <c r="D3289" s="524">
        <v>7.32</v>
      </c>
      <c r="E3289" s="479"/>
      <c r="F3289" s="480" t="str">
        <f t="shared" si="103"/>
        <v>102321</v>
      </c>
      <c r="G3289" s="481">
        <f t="shared" si="102"/>
        <v>9.59</v>
      </c>
      <c r="H3289" s="468"/>
    </row>
    <row r="3290" spans="1:8" s="6" customFormat="1" ht="75" x14ac:dyDescent="0.25">
      <c r="A3290" s="522">
        <v>102289</v>
      </c>
      <c r="B3290" s="523" t="s">
        <v>15337</v>
      </c>
      <c r="C3290" s="522" t="s">
        <v>1312</v>
      </c>
      <c r="D3290" s="524">
        <v>12.16</v>
      </c>
      <c r="E3290" s="479"/>
      <c r="F3290" s="480" t="str">
        <f t="shared" si="103"/>
        <v>102289</v>
      </c>
      <c r="G3290" s="481">
        <f t="shared" si="102"/>
        <v>15.93</v>
      </c>
      <c r="H3290" s="468"/>
    </row>
    <row r="3291" spans="1:8" s="6" customFormat="1" ht="75" x14ac:dyDescent="0.25">
      <c r="A3291" s="522">
        <v>102297</v>
      </c>
      <c r="B3291" s="523" t="s">
        <v>15338</v>
      </c>
      <c r="C3291" s="522" t="s">
        <v>1312</v>
      </c>
      <c r="D3291" s="524">
        <v>7.66</v>
      </c>
      <c r="E3291" s="479"/>
      <c r="F3291" s="480" t="str">
        <f t="shared" si="103"/>
        <v>102297</v>
      </c>
      <c r="G3291" s="481">
        <f t="shared" si="102"/>
        <v>10.039999999999999</v>
      </c>
      <c r="H3291" s="468"/>
    </row>
    <row r="3292" spans="1:8" s="6" customFormat="1" ht="75" x14ac:dyDescent="0.25">
      <c r="A3292" s="522">
        <v>102280</v>
      </c>
      <c r="B3292" s="523" t="s">
        <v>15339</v>
      </c>
      <c r="C3292" s="522" t="s">
        <v>1312</v>
      </c>
      <c r="D3292" s="524">
        <v>5.92</v>
      </c>
      <c r="E3292" s="479"/>
      <c r="F3292" s="480" t="str">
        <f t="shared" si="103"/>
        <v>102280</v>
      </c>
      <c r="G3292" s="481">
        <f t="shared" si="102"/>
        <v>7.76</v>
      </c>
      <c r="H3292" s="468"/>
    </row>
    <row r="3293" spans="1:8" s="6" customFormat="1" ht="75" x14ac:dyDescent="0.25">
      <c r="A3293" s="522">
        <v>102294</v>
      </c>
      <c r="B3293" s="523" t="s">
        <v>15340</v>
      </c>
      <c r="C3293" s="522" t="s">
        <v>1312</v>
      </c>
      <c r="D3293" s="524">
        <v>7.75</v>
      </c>
      <c r="E3293" s="479"/>
      <c r="F3293" s="480" t="str">
        <f t="shared" si="103"/>
        <v>102294</v>
      </c>
      <c r="G3293" s="481">
        <f t="shared" si="102"/>
        <v>10.15</v>
      </c>
      <c r="H3293" s="468"/>
    </row>
    <row r="3294" spans="1:8" s="6" customFormat="1" ht="75" x14ac:dyDescent="0.25">
      <c r="A3294" s="522">
        <v>90090</v>
      </c>
      <c r="B3294" s="523" t="s">
        <v>15341</v>
      </c>
      <c r="C3294" s="522" t="s">
        <v>1312</v>
      </c>
      <c r="D3294" s="524">
        <v>9.2899999999999991</v>
      </c>
      <c r="E3294" s="479"/>
      <c r="F3294" s="480" t="str">
        <f t="shared" si="103"/>
        <v>90090</v>
      </c>
      <c r="G3294" s="481">
        <f t="shared" si="102"/>
        <v>12.17</v>
      </c>
      <c r="H3294" s="468"/>
    </row>
    <row r="3295" spans="1:8" s="6" customFormat="1" ht="75" x14ac:dyDescent="0.25">
      <c r="A3295" s="522">
        <v>102317</v>
      </c>
      <c r="B3295" s="523" t="s">
        <v>15342</v>
      </c>
      <c r="C3295" s="522" t="s">
        <v>1312</v>
      </c>
      <c r="D3295" s="524">
        <v>7.61</v>
      </c>
      <c r="E3295" s="479"/>
      <c r="F3295" s="480" t="str">
        <f t="shared" si="103"/>
        <v>102317</v>
      </c>
      <c r="G3295" s="481">
        <f t="shared" si="102"/>
        <v>9.9700000000000006</v>
      </c>
      <c r="H3295" s="468"/>
    </row>
    <row r="3296" spans="1:8" s="6" customFormat="1" ht="75" x14ac:dyDescent="0.25">
      <c r="A3296" s="522">
        <v>102293</v>
      </c>
      <c r="B3296" s="523" t="s">
        <v>15343</v>
      </c>
      <c r="C3296" s="522" t="s">
        <v>1312</v>
      </c>
      <c r="D3296" s="524">
        <v>7.97</v>
      </c>
      <c r="E3296" s="479"/>
      <c r="F3296" s="480" t="str">
        <f t="shared" si="103"/>
        <v>102293</v>
      </c>
      <c r="G3296" s="481">
        <f t="shared" si="102"/>
        <v>10.44</v>
      </c>
      <c r="H3296" s="468"/>
    </row>
    <row r="3297" spans="1:8" s="6" customFormat="1" ht="75" x14ac:dyDescent="0.25">
      <c r="A3297" s="522">
        <v>102310</v>
      </c>
      <c r="B3297" s="523" t="s">
        <v>15344</v>
      </c>
      <c r="C3297" s="522" t="s">
        <v>1312</v>
      </c>
      <c r="D3297" s="524">
        <v>11.75</v>
      </c>
      <c r="E3297" s="479"/>
      <c r="F3297" s="480" t="str">
        <f t="shared" si="103"/>
        <v>102310</v>
      </c>
      <c r="G3297" s="481">
        <f t="shared" si="102"/>
        <v>15.39</v>
      </c>
      <c r="H3297" s="468"/>
    </row>
    <row r="3298" spans="1:8" s="6" customFormat="1" ht="75" x14ac:dyDescent="0.25">
      <c r="A3298" s="522">
        <v>102318</v>
      </c>
      <c r="B3298" s="523" t="s">
        <v>15345</v>
      </c>
      <c r="C3298" s="522" t="s">
        <v>1312</v>
      </c>
      <c r="D3298" s="524">
        <v>7.4</v>
      </c>
      <c r="E3298" s="479"/>
      <c r="F3298" s="480" t="str">
        <f t="shared" si="103"/>
        <v>102318</v>
      </c>
      <c r="G3298" s="481">
        <f t="shared" si="102"/>
        <v>9.69</v>
      </c>
      <c r="H3298" s="468"/>
    </row>
    <row r="3299" spans="1:8" s="6" customFormat="1" ht="75" x14ac:dyDescent="0.25">
      <c r="A3299" s="522">
        <v>90106</v>
      </c>
      <c r="B3299" s="523" t="s">
        <v>15346</v>
      </c>
      <c r="C3299" s="522" t="s">
        <v>1312</v>
      </c>
      <c r="D3299" s="524">
        <v>9.09</v>
      </c>
      <c r="E3299" s="479"/>
      <c r="F3299" s="480" t="str">
        <f t="shared" si="103"/>
        <v>90106</v>
      </c>
      <c r="G3299" s="481">
        <f t="shared" si="102"/>
        <v>11.91</v>
      </c>
      <c r="H3299" s="468"/>
    </row>
    <row r="3300" spans="1:8" s="6" customFormat="1" ht="75" x14ac:dyDescent="0.25">
      <c r="A3300" s="522">
        <v>90105</v>
      </c>
      <c r="B3300" s="523" t="s">
        <v>15347</v>
      </c>
      <c r="C3300" s="522" t="s">
        <v>1312</v>
      </c>
      <c r="D3300" s="524">
        <v>9.98</v>
      </c>
      <c r="E3300" s="479"/>
      <c r="F3300" s="480" t="str">
        <f t="shared" si="103"/>
        <v>90105</v>
      </c>
      <c r="G3300" s="481">
        <f t="shared" si="102"/>
        <v>13.07</v>
      </c>
      <c r="H3300" s="468"/>
    </row>
    <row r="3301" spans="1:8" s="6" customFormat="1" ht="90" x14ac:dyDescent="0.25">
      <c r="A3301" s="522">
        <v>90108</v>
      </c>
      <c r="B3301" s="523" t="s">
        <v>15348</v>
      </c>
      <c r="C3301" s="522" t="s">
        <v>1312</v>
      </c>
      <c r="D3301" s="524">
        <v>8.2200000000000006</v>
      </c>
      <c r="E3301" s="479"/>
      <c r="F3301" s="480" t="str">
        <f t="shared" si="103"/>
        <v>90108</v>
      </c>
      <c r="G3301" s="481">
        <f t="shared" si="102"/>
        <v>10.77</v>
      </c>
      <c r="H3301" s="468"/>
    </row>
    <row r="3302" spans="1:8" s="6" customFormat="1" ht="90" x14ac:dyDescent="0.25">
      <c r="A3302" s="522">
        <v>90107</v>
      </c>
      <c r="B3302" s="523" t="s">
        <v>15349</v>
      </c>
      <c r="C3302" s="522" t="s">
        <v>1312</v>
      </c>
      <c r="D3302" s="524">
        <v>8.98</v>
      </c>
      <c r="E3302" s="479"/>
      <c r="F3302" s="480" t="str">
        <f t="shared" si="103"/>
        <v>90107</v>
      </c>
      <c r="G3302" s="481">
        <f t="shared" si="102"/>
        <v>11.76</v>
      </c>
      <c r="H3302" s="468"/>
    </row>
    <row r="3303" spans="1:8" s="6" customFormat="1" ht="45" x14ac:dyDescent="0.25">
      <c r="A3303" s="522">
        <v>102354</v>
      </c>
      <c r="B3303" s="523" t="s">
        <v>15350</v>
      </c>
      <c r="C3303" s="522" t="s">
        <v>1312</v>
      </c>
      <c r="D3303" s="524">
        <v>171.91</v>
      </c>
      <c r="E3303" s="479"/>
      <c r="F3303" s="480" t="str">
        <f t="shared" si="103"/>
        <v>102354</v>
      </c>
      <c r="G3303" s="481">
        <f t="shared" si="102"/>
        <v>225.22</v>
      </c>
      <c r="H3303" s="468"/>
    </row>
    <row r="3304" spans="1:8" s="6" customFormat="1" ht="60" x14ac:dyDescent="0.25">
      <c r="A3304" s="522">
        <v>102355</v>
      </c>
      <c r="B3304" s="523" t="s">
        <v>15351</v>
      </c>
      <c r="C3304" s="522" t="s">
        <v>1312</v>
      </c>
      <c r="D3304" s="524">
        <v>203.41</v>
      </c>
      <c r="E3304" s="479"/>
      <c r="F3304" s="480" t="str">
        <f t="shared" si="103"/>
        <v>102355</v>
      </c>
      <c r="G3304" s="481">
        <f t="shared" si="102"/>
        <v>266.49</v>
      </c>
      <c r="H3304" s="468"/>
    </row>
    <row r="3305" spans="1:8" s="6" customFormat="1" ht="45" x14ac:dyDescent="0.25">
      <c r="A3305" s="522">
        <v>102356</v>
      </c>
      <c r="B3305" s="523" t="s">
        <v>15352</v>
      </c>
      <c r="C3305" s="522" t="s">
        <v>1312</v>
      </c>
      <c r="D3305" s="524">
        <v>0</v>
      </c>
      <c r="E3305" s="479"/>
      <c r="F3305" s="480" t="str">
        <f t="shared" si="103"/>
        <v>102356</v>
      </c>
      <c r="G3305" s="481">
        <f t="shared" si="102"/>
        <v>0</v>
      </c>
      <c r="H3305" s="468"/>
    </row>
    <row r="3306" spans="1:8" s="6" customFormat="1" ht="45" x14ac:dyDescent="0.25">
      <c r="A3306" s="522">
        <v>102357</v>
      </c>
      <c r="B3306" s="523" t="s">
        <v>15353</v>
      </c>
      <c r="C3306" s="522" t="s">
        <v>1312</v>
      </c>
      <c r="D3306" s="524">
        <v>0</v>
      </c>
      <c r="E3306" s="479"/>
      <c r="F3306" s="480" t="str">
        <f t="shared" si="103"/>
        <v>102357</v>
      </c>
      <c r="G3306" s="481">
        <f t="shared" si="102"/>
        <v>0</v>
      </c>
      <c r="H3306" s="468"/>
    </row>
    <row r="3307" spans="1:8" s="6" customFormat="1" ht="45" x14ac:dyDescent="0.25">
      <c r="A3307" s="522">
        <v>102358</v>
      </c>
      <c r="B3307" s="523" t="s">
        <v>15354</v>
      </c>
      <c r="C3307" s="522" t="s">
        <v>1312</v>
      </c>
      <c r="D3307" s="524">
        <v>0</v>
      </c>
      <c r="E3307" s="479"/>
      <c r="F3307" s="480" t="str">
        <f t="shared" si="103"/>
        <v>102358</v>
      </c>
      <c r="G3307" s="481">
        <f t="shared" si="102"/>
        <v>0</v>
      </c>
      <c r="H3307" s="468"/>
    </row>
    <row r="3308" spans="1:8" s="6" customFormat="1" ht="45" x14ac:dyDescent="0.25">
      <c r="A3308" s="522">
        <v>102359</v>
      </c>
      <c r="B3308" s="523" t="s">
        <v>15355</v>
      </c>
      <c r="C3308" s="522" t="s">
        <v>1312</v>
      </c>
      <c r="D3308" s="524">
        <v>0</v>
      </c>
      <c r="E3308" s="479"/>
      <c r="F3308" s="480" t="str">
        <f t="shared" si="103"/>
        <v>102359</v>
      </c>
      <c r="G3308" s="481">
        <f t="shared" si="102"/>
        <v>0</v>
      </c>
      <c r="H3308" s="468"/>
    </row>
    <row r="3309" spans="1:8" s="6" customFormat="1" ht="60" x14ac:dyDescent="0.25">
      <c r="A3309" s="522">
        <v>102348</v>
      </c>
      <c r="B3309" s="523" t="s">
        <v>15356</v>
      </c>
      <c r="C3309" s="522" t="s">
        <v>1312</v>
      </c>
      <c r="D3309" s="524">
        <v>0</v>
      </c>
      <c r="E3309" s="479"/>
      <c r="F3309" s="480" t="str">
        <f t="shared" si="103"/>
        <v>102348</v>
      </c>
      <c r="G3309" s="481">
        <f t="shared" si="102"/>
        <v>0</v>
      </c>
      <c r="H3309" s="468"/>
    </row>
    <row r="3310" spans="1:8" s="6" customFormat="1" ht="60" x14ac:dyDescent="0.25">
      <c r="A3310" s="522">
        <v>102346</v>
      </c>
      <c r="B3310" s="523" t="s">
        <v>15357</v>
      </c>
      <c r="C3310" s="522" t="s">
        <v>1312</v>
      </c>
      <c r="D3310" s="524">
        <v>0</v>
      </c>
      <c r="E3310" s="479"/>
      <c r="F3310" s="480" t="str">
        <f t="shared" si="103"/>
        <v>102346</v>
      </c>
      <c r="G3310" s="481">
        <f t="shared" si="102"/>
        <v>0</v>
      </c>
      <c r="H3310" s="468"/>
    </row>
    <row r="3311" spans="1:8" s="6" customFormat="1" ht="60" x14ac:dyDescent="0.25">
      <c r="A3311" s="522">
        <v>102347</v>
      </c>
      <c r="B3311" s="523" t="s">
        <v>15358</v>
      </c>
      <c r="C3311" s="522" t="s">
        <v>1312</v>
      </c>
      <c r="D3311" s="524">
        <v>0</v>
      </c>
      <c r="E3311" s="479"/>
      <c r="F3311" s="480" t="str">
        <f t="shared" si="103"/>
        <v>102347</v>
      </c>
      <c r="G3311" s="481">
        <f t="shared" si="102"/>
        <v>0</v>
      </c>
      <c r="H3311" s="468"/>
    </row>
    <row r="3312" spans="1:8" s="6" customFormat="1" ht="75" x14ac:dyDescent="0.25">
      <c r="A3312" s="522">
        <v>102350</v>
      </c>
      <c r="B3312" s="523" t="s">
        <v>15359</v>
      </c>
      <c r="C3312" s="522" t="s">
        <v>1312</v>
      </c>
      <c r="D3312" s="524">
        <v>0</v>
      </c>
      <c r="E3312" s="479"/>
      <c r="F3312" s="480" t="str">
        <f t="shared" si="103"/>
        <v>102350</v>
      </c>
      <c r="G3312" s="481">
        <f t="shared" si="102"/>
        <v>0</v>
      </c>
      <c r="H3312" s="468"/>
    </row>
    <row r="3313" spans="1:8" s="6" customFormat="1" ht="75" x14ac:dyDescent="0.25">
      <c r="A3313" s="522">
        <v>102351</v>
      </c>
      <c r="B3313" s="523" t="s">
        <v>15360</v>
      </c>
      <c r="C3313" s="522" t="s">
        <v>1312</v>
      </c>
      <c r="D3313" s="524">
        <v>0</v>
      </c>
      <c r="E3313" s="479"/>
      <c r="F3313" s="480" t="str">
        <f t="shared" si="103"/>
        <v>102351</v>
      </c>
      <c r="G3313" s="481">
        <f t="shared" si="102"/>
        <v>0</v>
      </c>
      <c r="H3313" s="468"/>
    </row>
    <row r="3314" spans="1:8" s="6" customFormat="1" ht="75" x14ac:dyDescent="0.25">
      <c r="A3314" s="522">
        <v>102352</v>
      </c>
      <c r="B3314" s="523" t="s">
        <v>15361</v>
      </c>
      <c r="C3314" s="522" t="s">
        <v>1312</v>
      </c>
      <c r="D3314" s="524">
        <v>0</v>
      </c>
      <c r="E3314" s="479"/>
      <c r="F3314" s="480" t="str">
        <f t="shared" si="103"/>
        <v>102352</v>
      </c>
      <c r="G3314" s="481">
        <f t="shared" si="102"/>
        <v>0</v>
      </c>
      <c r="H3314" s="468"/>
    </row>
    <row r="3315" spans="1:8" s="6" customFormat="1" ht="60" x14ac:dyDescent="0.25">
      <c r="A3315" s="522">
        <v>102353</v>
      </c>
      <c r="B3315" s="523" t="s">
        <v>15362</v>
      </c>
      <c r="C3315" s="522" t="s">
        <v>1312</v>
      </c>
      <c r="D3315" s="524">
        <v>0</v>
      </c>
      <c r="E3315" s="479"/>
      <c r="F3315" s="480" t="str">
        <f t="shared" si="103"/>
        <v>102353</v>
      </c>
      <c r="G3315" s="481">
        <f t="shared" si="102"/>
        <v>0</v>
      </c>
      <c r="H3315" s="468"/>
    </row>
    <row r="3316" spans="1:8" s="6" customFormat="1" ht="60" x14ac:dyDescent="0.25">
      <c r="A3316" s="522">
        <v>102349</v>
      </c>
      <c r="B3316" s="523" t="s">
        <v>15363</v>
      </c>
      <c r="C3316" s="522" t="s">
        <v>1312</v>
      </c>
      <c r="D3316" s="524">
        <v>0</v>
      </c>
      <c r="E3316" s="479"/>
      <c r="F3316" s="480" t="str">
        <f t="shared" si="103"/>
        <v>102349</v>
      </c>
      <c r="G3316" s="481">
        <f t="shared" si="102"/>
        <v>0</v>
      </c>
      <c r="H3316" s="468"/>
    </row>
    <row r="3317" spans="1:8" s="6" customFormat="1" ht="60" x14ac:dyDescent="0.25">
      <c r="A3317" s="522">
        <v>102360</v>
      </c>
      <c r="B3317" s="523" t="s">
        <v>6230</v>
      </c>
      <c r="C3317" s="522" t="s">
        <v>1312</v>
      </c>
      <c r="D3317" s="524">
        <v>27.71</v>
      </c>
      <c r="E3317" s="479"/>
      <c r="F3317" s="480" t="str">
        <f t="shared" si="103"/>
        <v>102360</v>
      </c>
      <c r="G3317" s="481">
        <f t="shared" si="102"/>
        <v>36.299999999999997</v>
      </c>
      <c r="H3317" s="468"/>
    </row>
    <row r="3318" spans="1:8" s="6" customFormat="1" ht="60" x14ac:dyDescent="0.25">
      <c r="A3318" s="522">
        <v>102361</v>
      </c>
      <c r="B3318" s="523" t="s">
        <v>6231</v>
      </c>
      <c r="C3318" s="522" t="s">
        <v>1312</v>
      </c>
      <c r="D3318" s="524">
        <v>41.93</v>
      </c>
      <c r="E3318" s="479"/>
      <c r="F3318" s="480" t="str">
        <f t="shared" si="103"/>
        <v>102361</v>
      </c>
      <c r="G3318" s="481">
        <f t="shared" si="102"/>
        <v>54.93</v>
      </c>
      <c r="H3318" s="468"/>
    </row>
    <row r="3319" spans="1:8" s="6" customFormat="1" ht="60" x14ac:dyDescent="0.25">
      <c r="A3319" s="522">
        <v>101595</v>
      </c>
      <c r="B3319" s="523" t="s">
        <v>15364</v>
      </c>
      <c r="C3319" s="522" t="s">
        <v>1344</v>
      </c>
      <c r="D3319" s="524">
        <v>0</v>
      </c>
      <c r="E3319" s="479"/>
      <c r="F3319" s="480" t="str">
        <f t="shared" si="103"/>
        <v>101595</v>
      </c>
      <c r="G3319" s="481">
        <f t="shared" si="102"/>
        <v>0</v>
      </c>
      <c r="H3319" s="468"/>
    </row>
    <row r="3320" spans="1:8" s="6" customFormat="1" ht="60" x14ac:dyDescent="0.25">
      <c r="A3320" s="522">
        <v>101601</v>
      </c>
      <c r="B3320" s="523" t="s">
        <v>3785</v>
      </c>
      <c r="C3320" s="522" t="s">
        <v>1344</v>
      </c>
      <c r="D3320" s="524">
        <v>29.25</v>
      </c>
      <c r="E3320" s="479"/>
      <c r="F3320" s="480" t="str">
        <f t="shared" si="103"/>
        <v>101601</v>
      </c>
      <c r="G3320" s="481">
        <f t="shared" si="102"/>
        <v>38.32</v>
      </c>
      <c r="H3320" s="468"/>
    </row>
    <row r="3321" spans="1:8" s="6" customFormat="1" ht="60" x14ac:dyDescent="0.25">
      <c r="A3321" s="522">
        <v>101594</v>
      </c>
      <c r="B3321" s="523" t="s">
        <v>15365</v>
      </c>
      <c r="C3321" s="522" t="s">
        <v>1344</v>
      </c>
      <c r="D3321" s="524">
        <v>0</v>
      </c>
      <c r="E3321" s="479"/>
      <c r="F3321" s="480" t="str">
        <f t="shared" si="103"/>
        <v>101594</v>
      </c>
      <c r="G3321" s="481">
        <f t="shared" si="102"/>
        <v>0</v>
      </c>
      <c r="H3321" s="468"/>
    </row>
    <row r="3322" spans="1:8" s="6" customFormat="1" ht="45" x14ac:dyDescent="0.25">
      <c r="A3322" s="522">
        <v>101600</v>
      </c>
      <c r="B3322" s="523" t="s">
        <v>3784</v>
      </c>
      <c r="C3322" s="522" t="s">
        <v>1344</v>
      </c>
      <c r="D3322" s="524">
        <v>19.760000000000002</v>
      </c>
      <c r="E3322" s="479"/>
      <c r="F3322" s="480" t="str">
        <f t="shared" si="103"/>
        <v>101600</v>
      </c>
      <c r="G3322" s="481">
        <f t="shared" si="102"/>
        <v>25.89</v>
      </c>
      <c r="H3322" s="468"/>
    </row>
    <row r="3323" spans="1:8" s="6" customFormat="1" ht="60" x14ac:dyDescent="0.25">
      <c r="A3323" s="522">
        <v>101597</v>
      </c>
      <c r="B3323" s="523" t="s">
        <v>15366</v>
      </c>
      <c r="C3323" s="522" t="s">
        <v>1344</v>
      </c>
      <c r="D3323" s="524">
        <v>0</v>
      </c>
      <c r="E3323" s="479"/>
      <c r="F3323" s="480" t="str">
        <f t="shared" si="103"/>
        <v>101597</v>
      </c>
      <c r="G3323" s="481">
        <f t="shared" si="102"/>
        <v>0</v>
      </c>
      <c r="H3323" s="468"/>
    </row>
    <row r="3324" spans="1:8" s="6" customFormat="1" ht="60" x14ac:dyDescent="0.25">
      <c r="A3324" s="522">
        <v>101603</v>
      </c>
      <c r="B3324" s="523" t="s">
        <v>3787</v>
      </c>
      <c r="C3324" s="522" t="s">
        <v>1344</v>
      </c>
      <c r="D3324" s="524">
        <v>24.14</v>
      </c>
      <c r="E3324" s="479"/>
      <c r="F3324" s="480" t="str">
        <f t="shared" si="103"/>
        <v>101603</v>
      </c>
      <c r="G3324" s="481">
        <f t="shared" si="102"/>
        <v>31.63</v>
      </c>
      <c r="H3324" s="468"/>
    </row>
    <row r="3325" spans="1:8" s="6" customFormat="1" ht="60" x14ac:dyDescent="0.25">
      <c r="A3325" s="522">
        <v>101596</v>
      </c>
      <c r="B3325" s="523" t="s">
        <v>15367</v>
      </c>
      <c r="C3325" s="522" t="s">
        <v>1344</v>
      </c>
      <c r="D3325" s="524">
        <v>0</v>
      </c>
      <c r="E3325" s="479"/>
      <c r="F3325" s="480" t="str">
        <f t="shared" si="103"/>
        <v>101596</v>
      </c>
      <c r="G3325" s="481">
        <f t="shared" si="102"/>
        <v>0</v>
      </c>
      <c r="H3325" s="468"/>
    </row>
    <row r="3326" spans="1:8" s="6" customFormat="1" ht="45" x14ac:dyDescent="0.25">
      <c r="A3326" s="522">
        <v>101602</v>
      </c>
      <c r="B3326" s="523" t="s">
        <v>3786</v>
      </c>
      <c r="C3326" s="522" t="s">
        <v>1344</v>
      </c>
      <c r="D3326" s="524">
        <v>14.65</v>
      </c>
      <c r="E3326" s="479"/>
      <c r="F3326" s="480" t="str">
        <f t="shared" si="103"/>
        <v>101602</v>
      </c>
      <c r="G3326" s="481">
        <f t="shared" si="102"/>
        <v>19.190000000000001</v>
      </c>
      <c r="H3326" s="468"/>
    </row>
    <row r="3327" spans="1:8" s="6" customFormat="1" ht="60" x14ac:dyDescent="0.25">
      <c r="A3327" s="522">
        <v>101599</v>
      </c>
      <c r="B3327" s="523" t="s">
        <v>15368</v>
      </c>
      <c r="C3327" s="522" t="s">
        <v>1344</v>
      </c>
      <c r="D3327" s="524">
        <v>0</v>
      </c>
      <c r="E3327" s="479"/>
      <c r="F3327" s="480" t="str">
        <f t="shared" si="103"/>
        <v>101599</v>
      </c>
      <c r="G3327" s="481">
        <f t="shared" si="102"/>
        <v>0</v>
      </c>
      <c r="H3327" s="468"/>
    </row>
    <row r="3328" spans="1:8" s="6" customFormat="1" ht="60" x14ac:dyDescent="0.25">
      <c r="A3328" s="522">
        <v>101605</v>
      </c>
      <c r="B3328" s="523" t="s">
        <v>3789</v>
      </c>
      <c r="C3328" s="522" t="s">
        <v>1344</v>
      </c>
      <c r="D3328" s="524">
        <v>19.07</v>
      </c>
      <c r="E3328" s="479"/>
      <c r="F3328" s="480" t="str">
        <f t="shared" si="103"/>
        <v>101605</v>
      </c>
      <c r="G3328" s="481">
        <f t="shared" si="102"/>
        <v>24.98</v>
      </c>
      <c r="H3328" s="468"/>
    </row>
    <row r="3329" spans="1:8" s="6" customFormat="1" ht="60" x14ac:dyDescent="0.25">
      <c r="A3329" s="522">
        <v>101598</v>
      </c>
      <c r="B3329" s="523" t="s">
        <v>15369</v>
      </c>
      <c r="C3329" s="522" t="s">
        <v>1344</v>
      </c>
      <c r="D3329" s="524">
        <v>0</v>
      </c>
      <c r="E3329" s="479"/>
      <c r="F3329" s="480" t="str">
        <f t="shared" si="103"/>
        <v>101598</v>
      </c>
      <c r="G3329" s="481">
        <f t="shared" si="102"/>
        <v>0</v>
      </c>
      <c r="H3329" s="468"/>
    </row>
    <row r="3330" spans="1:8" s="6" customFormat="1" ht="45" x14ac:dyDescent="0.25">
      <c r="A3330" s="522">
        <v>101604</v>
      </c>
      <c r="B3330" s="523" t="s">
        <v>3788</v>
      </c>
      <c r="C3330" s="522" t="s">
        <v>1344</v>
      </c>
      <c r="D3330" s="524">
        <v>9.58</v>
      </c>
      <c r="E3330" s="479"/>
      <c r="F3330" s="480" t="str">
        <f t="shared" si="103"/>
        <v>101604</v>
      </c>
      <c r="G3330" s="481">
        <f t="shared" si="102"/>
        <v>12.55</v>
      </c>
      <c r="H3330" s="468"/>
    </row>
    <row r="3331" spans="1:8" s="6" customFormat="1" ht="45" x14ac:dyDescent="0.25">
      <c r="A3331" s="522">
        <v>101588</v>
      </c>
      <c r="B3331" s="523" t="s">
        <v>3778</v>
      </c>
      <c r="C3331" s="522" t="s">
        <v>1344</v>
      </c>
      <c r="D3331" s="524">
        <v>104.65</v>
      </c>
      <c r="E3331" s="479"/>
      <c r="F3331" s="480" t="str">
        <f t="shared" si="103"/>
        <v>101588</v>
      </c>
      <c r="G3331" s="481">
        <f t="shared" si="102"/>
        <v>137.1</v>
      </c>
      <c r="H3331" s="468"/>
    </row>
    <row r="3332" spans="1:8" s="6" customFormat="1" ht="60" x14ac:dyDescent="0.25">
      <c r="A3332" s="522">
        <v>101591</v>
      </c>
      <c r="B3332" s="523" t="s">
        <v>3781</v>
      </c>
      <c r="C3332" s="522" t="s">
        <v>1344</v>
      </c>
      <c r="D3332" s="524">
        <v>127.25</v>
      </c>
      <c r="E3332" s="479"/>
      <c r="F3332" s="480" t="str">
        <f t="shared" si="103"/>
        <v>101591</v>
      </c>
      <c r="G3332" s="481">
        <f t="shared" ref="G3332:G3395" si="104">ROUND(D3332*(1+$G$2),2)</f>
        <v>166.71</v>
      </c>
      <c r="H3332" s="468"/>
    </row>
    <row r="3333" spans="1:8" s="6" customFormat="1" ht="45" x14ac:dyDescent="0.25">
      <c r="A3333" s="522">
        <v>101590</v>
      </c>
      <c r="B3333" s="523" t="s">
        <v>3780</v>
      </c>
      <c r="C3333" s="522" t="s">
        <v>1344</v>
      </c>
      <c r="D3333" s="524">
        <v>79.05</v>
      </c>
      <c r="E3333" s="479"/>
      <c r="F3333" s="480" t="str">
        <f t="shared" ref="F3333:F3396" si="105">TRIM(A3333)</f>
        <v>101590</v>
      </c>
      <c r="G3333" s="481">
        <f t="shared" si="104"/>
        <v>103.56</v>
      </c>
      <c r="H3333" s="468"/>
    </row>
    <row r="3334" spans="1:8" s="6" customFormat="1" ht="60" x14ac:dyDescent="0.25">
      <c r="A3334" s="522">
        <v>101593</v>
      </c>
      <c r="B3334" s="523" t="s">
        <v>3783</v>
      </c>
      <c r="C3334" s="522" t="s">
        <v>1344</v>
      </c>
      <c r="D3334" s="524">
        <v>103.46</v>
      </c>
      <c r="E3334" s="479"/>
      <c r="F3334" s="480" t="str">
        <f t="shared" si="105"/>
        <v>101593</v>
      </c>
      <c r="G3334" s="481">
        <f t="shared" si="104"/>
        <v>135.54</v>
      </c>
      <c r="H3334" s="468"/>
    </row>
    <row r="3335" spans="1:8" s="6" customFormat="1" ht="45" x14ac:dyDescent="0.25">
      <c r="A3335" s="522">
        <v>101592</v>
      </c>
      <c r="B3335" s="523" t="s">
        <v>3782</v>
      </c>
      <c r="C3335" s="522" t="s">
        <v>1344</v>
      </c>
      <c r="D3335" s="524">
        <v>55.1</v>
      </c>
      <c r="E3335" s="479"/>
      <c r="F3335" s="480" t="str">
        <f t="shared" si="105"/>
        <v>101592</v>
      </c>
      <c r="G3335" s="481">
        <f t="shared" si="104"/>
        <v>72.19</v>
      </c>
      <c r="H3335" s="468"/>
    </row>
    <row r="3336" spans="1:8" s="6" customFormat="1" ht="45" x14ac:dyDescent="0.25">
      <c r="A3336" s="522">
        <v>101583</v>
      </c>
      <c r="B3336" s="523" t="s">
        <v>3773</v>
      </c>
      <c r="C3336" s="522" t="s">
        <v>1344</v>
      </c>
      <c r="D3336" s="524">
        <v>96.7</v>
      </c>
      <c r="E3336" s="479"/>
      <c r="F3336" s="480" t="str">
        <f t="shared" si="105"/>
        <v>101583</v>
      </c>
      <c r="G3336" s="481">
        <f t="shared" si="104"/>
        <v>126.69</v>
      </c>
      <c r="H3336" s="468"/>
    </row>
    <row r="3337" spans="1:8" s="6" customFormat="1" ht="45" x14ac:dyDescent="0.25">
      <c r="A3337" s="522">
        <v>101582</v>
      </c>
      <c r="B3337" s="523" t="s">
        <v>3772</v>
      </c>
      <c r="C3337" s="522" t="s">
        <v>1344</v>
      </c>
      <c r="D3337" s="524">
        <v>75.94</v>
      </c>
      <c r="E3337" s="479"/>
      <c r="F3337" s="480" t="str">
        <f t="shared" si="105"/>
        <v>101582</v>
      </c>
      <c r="G3337" s="481">
        <f t="shared" si="104"/>
        <v>99.49</v>
      </c>
      <c r="H3337" s="468"/>
    </row>
    <row r="3338" spans="1:8" s="6" customFormat="1" ht="45" x14ac:dyDescent="0.25">
      <c r="A3338" s="522">
        <v>101585</v>
      </c>
      <c r="B3338" s="523" t="s">
        <v>3775</v>
      </c>
      <c r="C3338" s="522" t="s">
        <v>1344</v>
      </c>
      <c r="D3338" s="524">
        <v>82.45</v>
      </c>
      <c r="E3338" s="479"/>
      <c r="F3338" s="480" t="str">
        <f t="shared" si="105"/>
        <v>101585</v>
      </c>
      <c r="G3338" s="481">
        <f t="shared" si="104"/>
        <v>108.02</v>
      </c>
      <c r="H3338" s="468"/>
    </row>
    <row r="3339" spans="1:8" s="6" customFormat="1" ht="45" x14ac:dyDescent="0.25">
      <c r="A3339" s="522">
        <v>101584</v>
      </c>
      <c r="B3339" s="523" t="s">
        <v>3774</v>
      </c>
      <c r="C3339" s="522" t="s">
        <v>1344</v>
      </c>
      <c r="D3339" s="524">
        <v>61.68</v>
      </c>
      <c r="E3339" s="479"/>
      <c r="F3339" s="480" t="str">
        <f t="shared" si="105"/>
        <v>101584</v>
      </c>
      <c r="G3339" s="481">
        <f t="shared" si="104"/>
        <v>80.81</v>
      </c>
      <c r="H3339" s="468"/>
    </row>
    <row r="3340" spans="1:8" s="6" customFormat="1" ht="45" x14ac:dyDescent="0.25">
      <c r="A3340" s="522">
        <v>101587</v>
      </c>
      <c r="B3340" s="523" t="s">
        <v>3777</v>
      </c>
      <c r="C3340" s="522" t="s">
        <v>1344</v>
      </c>
      <c r="D3340" s="524">
        <v>72.849999999999994</v>
      </c>
      <c r="E3340" s="479"/>
      <c r="F3340" s="480" t="str">
        <f t="shared" si="105"/>
        <v>101587</v>
      </c>
      <c r="G3340" s="481">
        <f t="shared" si="104"/>
        <v>95.44</v>
      </c>
      <c r="H3340" s="468"/>
    </row>
    <row r="3341" spans="1:8" s="6" customFormat="1" ht="45" x14ac:dyDescent="0.25">
      <c r="A3341" s="522">
        <v>101586</v>
      </c>
      <c r="B3341" s="523" t="s">
        <v>3776</v>
      </c>
      <c r="C3341" s="522" t="s">
        <v>1344</v>
      </c>
      <c r="D3341" s="524">
        <v>51.91</v>
      </c>
      <c r="E3341" s="479"/>
      <c r="F3341" s="480" t="str">
        <f t="shared" si="105"/>
        <v>101586</v>
      </c>
      <c r="G3341" s="481">
        <f t="shared" si="104"/>
        <v>68.010000000000005</v>
      </c>
      <c r="H3341" s="468"/>
    </row>
    <row r="3342" spans="1:8" s="6" customFormat="1" ht="45" x14ac:dyDescent="0.25">
      <c r="A3342" s="522">
        <v>101577</v>
      </c>
      <c r="B3342" s="523" t="s">
        <v>3767</v>
      </c>
      <c r="C3342" s="522" t="s">
        <v>1344</v>
      </c>
      <c r="D3342" s="524">
        <v>59.8</v>
      </c>
      <c r="E3342" s="479"/>
      <c r="F3342" s="480" t="str">
        <f t="shared" si="105"/>
        <v>101577</v>
      </c>
      <c r="G3342" s="481">
        <f t="shared" si="104"/>
        <v>78.34</v>
      </c>
      <c r="H3342" s="468"/>
    </row>
    <row r="3343" spans="1:8" s="6" customFormat="1" ht="45" x14ac:dyDescent="0.25">
      <c r="A3343" s="522">
        <v>101576</v>
      </c>
      <c r="B3343" s="523" t="s">
        <v>3766</v>
      </c>
      <c r="C3343" s="522" t="s">
        <v>1344</v>
      </c>
      <c r="D3343" s="524">
        <v>46.48</v>
      </c>
      <c r="E3343" s="479"/>
      <c r="F3343" s="480" t="str">
        <f t="shared" si="105"/>
        <v>101576</v>
      </c>
      <c r="G3343" s="481">
        <f t="shared" si="104"/>
        <v>60.89</v>
      </c>
      <c r="H3343" s="468"/>
    </row>
    <row r="3344" spans="1:8" s="6" customFormat="1" ht="45" x14ac:dyDescent="0.25">
      <c r="A3344" s="522">
        <v>101579</v>
      </c>
      <c r="B3344" s="523" t="s">
        <v>3769</v>
      </c>
      <c r="C3344" s="522" t="s">
        <v>1344</v>
      </c>
      <c r="D3344" s="524">
        <v>51.24</v>
      </c>
      <c r="E3344" s="479"/>
      <c r="F3344" s="480" t="str">
        <f t="shared" si="105"/>
        <v>101579</v>
      </c>
      <c r="G3344" s="481">
        <f t="shared" si="104"/>
        <v>67.13</v>
      </c>
      <c r="H3344" s="468"/>
    </row>
    <row r="3345" spans="1:8" s="6" customFormat="1" ht="45" x14ac:dyDescent="0.25">
      <c r="A3345" s="522">
        <v>101578</v>
      </c>
      <c r="B3345" s="523" t="s">
        <v>3768</v>
      </c>
      <c r="C3345" s="522" t="s">
        <v>1344</v>
      </c>
      <c r="D3345" s="524">
        <v>37.92</v>
      </c>
      <c r="E3345" s="479"/>
      <c r="F3345" s="480" t="str">
        <f t="shared" si="105"/>
        <v>101578</v>
      </c>
      <c r="G3345" s="481">
        <f t="shared" si="104"/>
        <v>49.68</v>
      </c>
      <c r="H3345" s="468"/>
    </row>
    <row r="3346" spans="1:8" s="6" customFormat="1" ht="45" x14ac:dyDescent="0.25">
      <c r="A3346" s="522">
        <v>101581</v>
      </c>
      <c r="B3346" s="523" t="s">
        <v>3771</v>
      </c>
      <c r="C3346" s="522" t="s">
        <v>1344</v>
      </c>
      <c r="D3346" s="524">
        <v>46.1</v>
      </c>
      <c r="E3346" s="479"/>
      <c r="F3346" s="480" t="str">
        <f t="shared" si="105"/>
        <v>101581</v>
      </c>
      <c r="G3346" s="481">
        <f t="shared" si="104"/>
        <v>60.4</v>
      </c>
      <c r="H3346" s="468"/>
    </row>
    <row r="3347" spans="1:8" s="6" customFormat="1" ht="45" x14ac:dyDescent="0.25">
      <c r="A3347" s="522">
        <v>101580</v>
      </c>
      <c r="B3347" s="523" t="s">
        <v>3770</v>
      </c>
      <c r="C3347" s="522" t="s">
        <v>1344</v>
      </c>
      <c r="D3347" s="524">
        <v>32.61</v>
      </c>
      <c r="E3347" s="479"/>
      <c r="F3347" s="480" t="str">
        <f t="shared" si="105"/>
        <v>101580</v>
      </c>
      <c r="G3347" s="481">
        <f t="shared" si="104"/>
        <v>42.72</v>
      </c>
      <c r="H3347" s="468"/>
    </row>
    <row r="3348" spans="1:8" s="6" customFormat="1" ht="30" x14ac:dyDescent="0.25">
      <c r="A3348" s="522">
        <v>101606</v>
      </c>
      <c r="B3348" s="523" t="s">
        <v>15370</v>
      </c>
      <c r="C3348" s="522" t="s">
        <v>1344</v>
      </c>
      <c r="D3348" s="524">
        <v>0</v>
      </c>
      <c r="E3348" s="479"/>
      <c r="F3348" s="480" t="str">
        <f t="shared" si="105"/>
        <v>101606</v>
      </c>
      <c r="G3348" s="481">
        <f t="shared" si="104"/>
        <v>0</v>
      </c>
      <c r="H3348" s="468"/>
    </row>
    <row r="3349" spans="1:8" s="6" customFormat="1" ht="30" x14ac:dyDescent="0.25">
      <c r="A3349" s="522">
        <v>101607</v>
      </c>
      <c r="B3349" s="523" t="s">
        <v>15371</v>
      </c>
      <c r="C3349" s="522" t="s">
        <v>1344</v>
      </c>
      <c r="D3349" s="524">
        <v>0</v>
      </c>
      <c r="E3349" s="479"/>
      <c r="F3349" s="480" t="str">
        <f t="shared" si="105"/>
        <v>101607</v>
      </c>
      <c r="G3349" s="481">
        <f t="shared" si="104"/>
        <v>0</v>
      </c>
      <c r="H3349" s="468"/>
    </row>
    <row r="3350" spans="1:8" s="6" customFormat="1" ht="30" x14ac:dyDescent="0.25">
      <c r="A3350" s="522">
        <v>101608</v>
      </c>
      <c r="B3350" s="523" t="s">
        <v>15372</v>
      </c>
      <c r="C3350" s="522" t="s">
        <v>1344</v>
      </c>
      <c r="D3350" s="524">
        <v>0</v>
      </c>
      <c r="E3350" s="479"/>
      <c r="F3350" s="480" t="str">
        <f t="shared" si="105"/>
        <v>101608</v>
      </c>
      <c r="G3350" s="481">
        <f t="shared" si="104"/>
        <v>0</v>
      </c>
      <c r="H3350" s="468"/>
    </row>
    <row r="3351" spans="1:8" s="6" customFormat="1" ht="45" x14ac:dyDescent="0.25">
      <c r="A3351" s="522">
        <v>101571</v>
      </c>
      <c r="B3351" s="523" t="s">
        <v>3761</v>
      </c>
      <c r="C3351" s="522" t="s">
        <v>1344</v>
      </c>
      <c r="D3351" s="524">
        <v>37.65</v>
      </c>
      <c r="E3351" s="479"/>
      <c r="F3351" s="480" t="str">
        <f t="shared" si="105"/>
        <v>101571</v>
      </c>
      <c r="G3351" s="481">
        <f t="shared" si="104"/>
        <v>49.33</v>
      </c>
      <c r="H3351" s="468"/>
    </row>
    <row r="3352" spans="1:8" s="6" customFormat="1" ht="45" x14ac:dyDescent="0.25">
      <c r="A3352" s="522">
        <v>101570</v>
      </c>
      <c r="B3352" s="523" t="s">
        <v>3760</v>
      </c>
      <c r="C3352" s="522" t="s">
        <v>1344</v>
      </c>
      <c r="D3352" s="524">
        <v>27.26</v>
      </c>
      <c r="E3352" s="479"/>
      <c r="F3352" s="480" t="str">
        <f t="shared" si="105"/>
        <v>101570</v>
      </c>
      <c r="G3352" s="481">
        <f t="shared" si="104"/>
        <v>35.71</v>
      </c>
      <c r="H3352" s="468"/>
    </row>
    <row r="3353" spans="1:8" s="6" customFormat="1" ht="45" x14ac:dyDescent="0.25">
      <c r="A3353" s="522">
        <v>101573</v>
      </c>
      <c r="B3353" s="523" t="s">
        <v>3763</v>
      </c>
      <c r="C3353" s="522" t="s">
        <v>1344</v>
      </c>
      <c r="D3353" s="524">
        <v>31.63</v>
      </c>
      <c r="E3353" s="479"/>
      <c r="F3353" s="480" t="str">
        <f t="shared" si="105"/>
        <v>101573</v>
      </c>
      <c r="G3353" s="481">
        <f t="shared" si="104"/>
        <v>41.44</v>
      </c>
      <c r="H3353" s="468"/>
    </row>
    <row r="3354" spans="1:8" s="6" customFormat="1" ht="45" x14ac:dyDescent="0.25">
      <c r="A3354" s="522">
        <v>101572</v>
      </c>
      <c r="B3354" s="523" t="s">
        <v>3762</v>
      </c>
      <c r="C3354" s="522" t="s">
        <v>1344</v>
      </c>
      <c r="D3354" s="524">
        <v>21.24</v>
      </c>
      <c r="E3354" s="479"/>
      <c r="F3354" s="480" t="str">
        <f t="shared" si="105"/>
        <v>101572</v>
      </c>
      <c r="G3354" s="481">
        <f t="shared" si="104"/>
        <v>27.83</v>
      </c>
      <c r="H3354" s="468"/>
    </row>
    <row r="3355" spans="1:8" s="6" customFormat="1" ht="45" x14ac:dyDescent="0.25">
      <c r="A3355" s="522">
        <v>101575</v>
      </c>
      <c r="B3355" s="523" t="s">
        <v>3765</v>
      </c>
      <c r="C3355" s="522" t="s">
        <v>1344</v>
      </c>
      <c r="D3355" s="524">
        <v>26.52</v>
      </c>
      <c r="E3355" s="479"/>
      <c r="F3355" s="480" t="str">
        <f t="shared" si="105"/>
        <v>101575</v>
      </c>
      <c r="G3355" s="481">
        <f t="shared" si="104"/>
        <v>34.74</v>
      </c>
      <c r="H3355" s="468"/>
    </row>
    <row r="3356" spans="1:8" s="6" customFormat="1" ht="45" x14ac:dyDescent="0.25">
      <c r="A3356" s="522">
        <v>101574</v>
      </c>
      <c r="B3356" s="523" t="s">
        <v>3764</v>
      </c>
      <c r="C3356" s="522" t="s">
        <v>1344</v>
      </c>
      <c r="D3356" s="524">
        <v>15.95</v>
      </c>
      <c r="E3356" s="479"/>
      <c r="F3356" s="480" t="str">
        <f t="shared" si="105"/>
        <v>101574</v>
      </c>
      <c r="G3356" s="481">
        <f t="shared" si="104"/>
        <v>20.9</v>
      </c>
      <c r="H3356" s="468"/>
    </row>
    <row r="3357" spans="1:8" s="6" customFormat="1" ht="60" x14ac:dyDescent="0.25">
      <c r="A3357" s="522">
        <v>101589</v>
      </c>
      <c r="B3357" s="523" t="s">
        <v>3779</v>
      </c>
      <c r="C3357" s="522" t="s">
        <v>1344</v>
      </c>
      <c r="D3357" s="524">
        <v>152.86000000000001</v>
      </c>
      <c r="E3357" s="479"/>
      <c r="F3357" s="480" t="str">
        <f t="shared" si="105"/>
        <v>101589</v>
      </c>
      <c r="G3357" s="481">
        <f t="shared" si="104"/>
        <v>200.26</v>
      </c>
      <c r="H3357" s="468"/>
    </row>
    <row r="3358" spans="1:8" s="6" customFormat="1" ht="45" x14ac:dyDescent="0.25">
      <c r="A3358" s="522">
        <v>101610</v>
      </c>
      <c r="B3358" s="523" t="s">
        <v>15373</v>
      </c>
      <c r="C3358" s="522" t="s">
        <v>255</v>
      </c>
      <c r="D3358" s="524">
        <v>0</v>
      </c>
      <c r="E3358" s="479"/>
      <c r="F3358" s="480" t="str">
        <f t="shared" si="105"/>
        <v>101610</v>
      </c>
      <c r="G3358" s="481">
        <f t="shared" si="104"/>
        <v>0</v>
      </c>
      <c r="H3358" s="468"/>
    </row>
    <row r="3359" spans="1:8" s="6" customFormat="1" ht="45" x14ac:dyDescent="0.25">
      <c r="A3359" s="522">
        <v>101615</v>
      </c>
      <c r="B3359" s="523" t="s">
        <v>15374</v>
      </c>
      <c r="C3359" s="522" t="s">
        <v>255</v>
      </c>
      <c r="D3359" s="524">
        <v>0</v>
      </c>
      <c r="E3359" s="479"/>
      <c r="F3359" s="480" t="str">
        <f t="shared" si="105"/>
        <v>101615</v>
      </c>
      <c r="G3359" s="481">
        <f t="shared" si="104"/>
        <v>0</v>
      </c>
      <c r="H3359" s="468"/>
    </row>
    <row r="3360" spans="1:8" s="6" customFormat="1" ht="45" x14ac:dyDescent="0.25">
      <c r="A3360" s="522">
        <v>101613</v>
      </c>
      <c r="B3360" s="523" t="s">
        <v>15375</v>
      </c>
      <c r="C3360" s="522" t="s">
        <v>255</v>
      </c>
      <c r="D3360" s="524">
        <v>0</v>
      </c>
      <c r="E3360" s="479"/>
      <c r="F3360" s="480" t="str">
        <f t="shared" si="105"/>
        <v>101613</v>
      </c>
      <c r="G3360" s="481">
        <f t="shared" si="104"/>
        <v>0</v>
      </c>
      <c r="H3360" s="468"/>
    </row>
    <row r="3361" spans="1:8" s="6" customFormat="1" ht="45" x14ac:dyDescent="0.25">
      <c r="A3361" s="522">
        <v>101611</v>
      </c>
      <c r="B3361" s="523" t="s">
        <v>15376</v>
      </c>
      <c r="C3361" s="522" t="s">
        <v>255</v>
      </c>
      <c r="D3361" s="524">
        <v>0</v>
      </c>
      <c r="E3361" s="479"/>
      <c r="F3361" s="480" t="str">
        <f t="shared" si="105"/>
        <v>101611</v>
      </c>
      <c r="G3361" s="481">
        <f t="shared" si="104"/>
        <v>0</v>
      </c>
      <c r="H3361" s="468"/>
    </row>
    <row r="3362" spans="1:8" s="6" customFormat="1" ht="45" x14ac:dyDescent="0.25">
      <c r="A3362" s="522">
        <v>101614</v>
      </c>
      <c r="B3362" s="523" t="s">
        <v>15377</v>
      </c>
      <c r="C3362" s="522" t="s">
        <v>255</v>
      </c>
      <c r="D3362" s="524">
        <v>0</v>
      </c>
      <c r="E3362" s="479"/>
      <c r="F3362" s="480" t="str">
        <f t="shared" si="105"/>
        <v>101614</v>
      </c>
      <c r="G3362" s="481">
        <f t="shared" si="104"/>
        <v>0</v>
      </c>
      <c r="H3362" s="468"/>
    </row>
    <row r="3363" spans="1:8" s="6" customFormat="1" ht="45" x14ac:dyDescent="0.25">
      <c r="A3363" s="522">
        <v>101612</v>
      </c>
      <c r="B3363" s="523" t="s">
        <v>15378</v>
      </c>
      <c r="C3363" s="522" t="s">
        <v>255</v>
      </c>
      <c r="D3363" s="524">
        <v>0</v>
      </c>
      <c r="E3363" s="479"/>
      <c r="F3363" s="480" t="str">
        <f t="shared" si="105"/>
        <v>101612</v>
      </c>
      <c r="G3363" s="481">
        <f t="shared" si="104"/>
        <v>0</v>
      </c>
      <c r="H3363" s="468"/>
    </row>
    <row r="3364" spans="1:8" s="6" customFormat="1" ht="45" x14ac:dyDescent="0.25">
      <c r="A3364" s="522">
        <v>101617</v>
      </c>
      <c r="B3364" s="523" t="s">
        <v>6238</v>
      </c>
      <c r="C3364" s="522" t="s">
        <v>1344</v>
      </c>
      <c r="D3364" s="524">
        <v>3.69</v>
      </c>
      <c r="E3364" s="479"/>
      <c r="F3364" s="480" t="str">
        <f t="shared" si="105"/>
        <v>101617</v>
      </c>
      <c r="G3364" s="481">
        <f t="shared" si="104"/>
        <v>4.83</v>
      </c>
      <c r="H3364" s="468"/>
    </row>
    <row r="3365" spans="1:8" s="6" customFormat="1" ht="45" x14ac:dyDescent="0.25">
      <c r="A3365" s="522">
        <v>101620</v>
      </c>
      <c r="B3365" s="523" t="s">
        <v>6241</v>
      </c>
      <c r="C3365" s="522" t="s">
        <v>1312</v>
      </c>
      <c r="D3365" s="524">
        <v>214.22</v>
      </c>
      <c r="E3365" s="479"/>
      <c r="F3365" s="480" t="str">
        <f t="shared" si="105"/>
        <v>101620</v>
      </c>
      <c r="G3365" s="481">
        <f t="shared" si="104"/>
        <v>280.64999999999998</v>
      </c>
      <c r="H3365" s="468"/>
    </row>
    <row r="3366" spans="1:8" s="6" customFormat="1" ht="45" x14ac:dyDescent="0.25">
      <c r="A3366" s="522">
        <v>101625</v>
      </c>
      <c r="B3366" s="523" t="s">
        <v>6246</v>
      </c>
      <c r="C3366" s="522" t="s">
        <v>1312</v>
      </c>
      <c r="D3366" s="524">
        <v>162.69999999999999</v>
      </c>
      <c r="E3366" s="479"/>
      <c r="F3366" s="480" t="str">
        <f t="shared" si="105"/>
        <v>101625</v>
      </c>
      <c r="G3366" s="481">
        <f t="shared" si="104"/>
        <v>213.15</v>
      </c>
      <c r="H3366" s="468"/>
    </row>
    <row r="3367" spans="1:8" s="6" customFormat="1" ht="45" x14ac:dyDescent="0.25">
      <c r="A3367" s="522">
        <v>101621</v>
      </c>
      <c r="B3367" s="523" t="s">
        <v>6242</v>
      </c>
      <c r="C3367" s="522" t="s">
        <v>1312</v>
      </c>
      <c r="D3367" s="524">
        <v>328.01</v>
      </c>
      <c r="E3367" s="479"/>
      <c r="F3367" s="480" t="str">
        <f t="shared" si="105"/>
        <v>101621</v>
      </c>
      <c r="G3367" s="481">
        <f t="shared" si="104"/>
        <v>429.73</v>
      </c>
      <c r="H3367" s="468"/>
    </row>
    <row r="3368" spans="1:8" s="6" customFormat="1" ht="45" x14ac:dyDescent="0.25">
      <c r="A3368" s="522">
        <v>101624</v>
      </c>
      <c r="B3368" s="523" t="s">
        <v>6245</v>
      </c>
      <c r="C3368" s="522" t="s">
        <v>1312</v>
      </c>
      <c r="D3368" s="524">
        <v>261.63</v>
      </c>
      <c r="E3368" s="479"/>
      <c r="F3368" s="480" t="str">
        <f t="shared" si="105"/>
        <v>101624</v>
      </c>
      <c r="G3368" s="481">
        <f t="shared" si="104"/>
        <v>342.76</v>
      </c>
      <c r="H3368" s="468"/>
    </row>
    <row r="3369" spans="1:8" s="6" customFormat="1" ht="30" x14ac:dyDescent="0.25">
      <c r="A3369" s="522">
        <v>101616</v>
      </c>
      <c r="B3369" s="523" t="s">
        <v>6237</v>
      </c>
      <c r="C3369" s="522" t="s">
        <v>1344</v>
      </c>
      <c r="D3369" s="524">
        <v>7.48</v>
      </c>
      <c r="E3369" s="479"/>
      <c r="F3369" s="480" t="str">
        <f t="shared" si="105"/>
        <v>101616</v>
      </c>
      <c r="G3369" s="481">
        <f t="shared" si="104"/>
        <v>9.8000000000000007</v>
      </c>
      <c r="H3369" s="468"/>
    </row>
    <row r="3370" spans="1:8" s="6" customFormat="1" ht="45" x14ac:dyDescent="0.25">
      <c r="A3370" s="522">
        <v>101618</v>
      </c>
      <c r="B3370" s="523" t="s">
        <v>6239</v>
      </c>
      <c r="C3370" s="522" t="s">
        <v>1312</v>
      </c>
      <c r="D3370" s="524">
        <v>244.69</v>
      </c>
      <c r="E3370" s="479"/>
      <c r="F3370" s="480" t="str">
        <f t="shared" si="105"/>
        <v>101618</v>
      </c>
      <c r="G3370" s="481">
        <f t="shared" si="104"/>
        <v>320.57</v>
      </c>
      <c r="H3370" s="468"/>
    </row>
    <row r="3371" spans="1:8" s="6" customFormat="1" ht="45" x14ac:dyDescent="0.25">
      <c r="A3371" s="522">
        <v>101622</v>
      </c>
      <c r="B3371" s="523" t="s">
        <v>6243</v>
      </c>
      <c r="C3371" s="522" t="s">
        <v>1312</v>
      </c>
      <c r="D3371" s="524">
        <v>209.54</v>
      </c>
      <c r="E3371" s="479"/>
      <c r="F3371" s="480" t="str">
        <f t="shared" si="105"/>
        <v>101622</v>
      </c>
      <c r="G3371" s="481">
        <f t="shared" si="104"/>
        <v>274.52</v>
      </c>
      <c r="H3371" s="468"/>
    </row>
    <row r="3372" spans="1:8" s="6" customFormat="1" ht="45" x14ac:dyDescent="0.25">
      <c r="A3372" s="522">
        <v>101619</v>
      </c>
      <c r="B3372" s="523" t="s">
        <v>6240</v>
      </c>
      <c r="C3372" s="522" t="s">
        <v>1312</v>
      </c>
      <c r="D3372" s="524">
        <v>358.48</v>
      </c>
      <c r="E3372" s="479"/>
      <c r="F3372" s="480" t="str">
        <f t="shared" si="105"/>
        <v>101619</v>
      </c>
      <c r="G3372" s="481">
        <f t="shared" si="104"/>
        <v>469.64</v>
      </c>
      <c r="H3372" s="468"/>
    </row>
    <row r="3373" spans="1:8" s="6" customFormat="1" ht="45" x14ac:dyDescent="0.25">
      <c r="A3373" s="522">
        <v>101623</v>
      </c>
      <c r="B3373" s="523" t="s">
        <v>6244</v>
      </c>
      <c r="C3373" s="522" t="s">
        <v>1312</v>
      </c>
      <c r="D3373" s="524">
        <v>315.14999999999998</v>
      </c>
      <c r="E3373" s="479"/>
      <c r="F3373" s="480" t="str">
        <f t="shared" si="105"/>
        <v>101623</v>
      </c>
      <c r="G3373" s="481">
        <f t="shared" si="104"/>
        <v>412.88</v>
      </c>
      <c r="H3373" s="468"/>
    </row>
    <row r="3374" spans="1:8" s="6" customFormat="1" ht="30" x14ac:dyDescent="0.25">
      <c r="A3374" s="522">
        <v>104482</v>
      </c>
      <c r="B3374" s="523" t="s">
        <v>11670</v>
      </c>
      <c r="C3374" s="522" t="s">
        <v>1286</v>
      </c>
      <c r="D3374" s="524">
        <v>39.909999999999997</v>
      </c>
      <c r="E3374" s="479"/>
      <c r="F3374" s="480" t="str">
        <f t="shared" si="105"/>
        <v>104482</v>
      </c>
      <c r="G3374" s="481">
        <f t="shared" si="104"/>
        <v>52.29</v>
      </c>
      <c r="H3374" s="468"/>
    </row>
    <row r="3375" spans="1:8" s="6" customFormat="1" ht="60" x14ac:dyDescent="0.25">
      <c r="A3375" s="522">
        <v>104189</v>
      </c>
      <c r="B3375" s="523" t="s">
        <v>11673</v>
      </c>
      <c r="C3375" s="522" t="s">
        <v>1312</v>
      </c>
      <c r="D3375" s="524">
        <v>143.41</v>
      </c>
      <c r="E3375" s="479"/>
      <c r="F3375" s="480" t="str">
        <f t="shared" si="105"/>
        <v>104189</v>
      </c>
      <c r="G3375" s="481">
        <f t="shared" si="104"/>
        <v>187.88</v>
      </c>
      <c r="H3375" s="468"/>
    </row>
    <row r="3376" spans="1:8" s="6" customFormat="1" ht="60" x14ac:dyDescent="0.25">
      <c r="A3376" s="522">
        <v>104465</v>
      </c>
      <c r="B3376" s="523" t="s">
        <v>15379</v>
      </c>
      <c r="C3376" s="522" t="s">
        <v>163</v>
      </c>
      <c r="D3376" s="524">
        <v>0</v>
      </c>
      <c r="E3376" s="479"/>
      <c r="F3376" s="480" t="str">
        <f t="shared" si="105"/>
        <v>104465</v>
      </c>
      <c r="G3376" s="481">
        <f t="shared" si="104"/>
        <v>0</v>
      </c>
      <c r="H3376" s="468"/>
    </row>
    <row r="3377" spans="1:8" s="6" customFormat="1" ht="60" x14ac:dyDescent="0.25">
      <c r="A3377" s="522">
        <v>104188</v>
      </c>
      <c r="B3377" s="523" t="s">
        <v>15380</v>
      </c>
      <c r="C3377" s="522" t="s">
        <v>163</v>
      </c>
      <c r="D3377" s="524">
        <v>0</v>
      </c>
      <c r="E3377" s="479"/>
      <c r="F3377" s="480" t="str">
        <f t="shared" si="105"/>
        <v>104188</v>
      </c>
      <c r="G3377" s="481">
        <f t="shared" si="104"/>
        <v>0</v>
      </c>
      <c r="H3377" s="468"/>
    </row>
    <row r="3378" spans="1:8" s="6" customFormat="1" ht="60" x14ac:dyDescent="0.25">
      <c r="A3378" s="522">
        <v>104185</v>
      </c>
      <c r="B3378" s="523" t="s">
        <v>11672</v>
      </c>
      <c r="C3378" s="522" t="s">
        <v>255</v>
      </c>
      <c r="D3378" s="524">
        <v>33.44</v>
      </c>
      <c r="E3378" s="479"/>
      <c r="F3378" s="480" t="str">
        <f t="shared" si="105"/>
        <v>104185</v>
      </c>
      <c r="G3378" s="481">
        <f t="shared" si="104"/>
        <v>43.81</v>
      </c>
      <c r="H3378" s="468"/>
    </row>
    <row r="3379" spans="1:8" s="6" customFormat="1" ht="45" x14ac:dyDescent="0.25">
      <c r="A3379" s="522">
        <v>104182</v>
      </c>
      <c r="B3379" s="523" t="s">
        <v>15381</v>
      </c>
      <c r="C3379" s="522" t="s">
        <v>163</v>
      </c>
      <c r="D3379" s="524">
        <v>0</v>
      </c>
      <c r="E3379" s="479"/>
      <c r="F3379" s="480" t="str">
        <f t="shared" si="105"/>
        <v>104182</v>
      </c>
      <c r="G3379" s="481">
        <f t="shared" si="104"/>
        <v>0</v>
      </c>
      <c r="H3379" s="468"/>
    </row>
    <row r="3380" spans="1:8" s="6" customFormat="1" ht="45" x14ac:dyDescent="0.25">
      <c r="A3380" s="522">
        <v>104184</v>
      </c>
      <c r="B3380" s="523" t="s">
        <v>11671</v>
      </c>
      <c r="C3380" s="522" t="s">
        <v>255</v>
      </c>
      <c r="D3380" s="524">
        <v>39.409999999999997</v>
      </c>
      <c r="E3380" s="479"/>
      <c r="F3380" s="480" t="str">
        <f t="shared" si="105"/>
        <v>104184</v>
      </c>
      <c r="G3380" s="481">
        <f t="shared" si="104"/>
        <v>51.63</v>
      </c>
      <c r="H3380" s="468"/>
    </row>
    <row r="3381" spans="1:8" s="6" customFormat="1" ht="60" x14ac:dyDescent="0.25">
      <c r="A3381" s="522">
        <v>104190</v>
      </c>
      <c r="B3381" s="523" t="s">
        <v>11674</v>
      </c>
      <c r="C3381" s="522" t="s">
        <v>255</v>
      </c>
      <c r="D3381" s="524">
        <v>848.42</v>
      </c>
      <c r="E3381" s="479"/>
      <c r="F3381" s="480" t="str">
        <f t="shared" si="105"/>
        <v>104190</v>
      </c>
      <c r="G3381" s="481">
        <f t="shared" si="104"/>
        <v>1111.52</v>
      </c>
      <c r="H3381" s="468"/>
    </row>
    <row r="3382" spans="1:8" s="6" customFormat="1" ht="75" x14ac:dyDescent="0.25">
      <c r="A3382" s="522">
        <v>104463</v>
      </c>
      <c r="B3382" s="523" t="s">
        <v>15382</v>
      </c>
      <c r="C3382" s="522" t="s">
        <v>255</v>
      </c>
      <c r="D3382" s="524">
        <v>0</v>
      </c>
      <c r="E3382" s="479"/>
      <c r="F3382" s="480" t="str">
        <f t="shared" si="105"/>
        <v>104463</v>
      </c>
      <c r="G3382" s="481">
        <f t="shared" si="104"/>
        <v>0</v>
      </c>
      <c r="H3382" s="468"/>
    </row>
    <row r="3383" spans="1:8" s="6" customFormat="1" ht="75" x14ac:dyDescent="0.25">
      <c r="A3383" s="522">
        <v>104464</v>
      </c>
      <c r="B3383" s="523" t="s">
        <v>15383</v>
      </c>
      <c r="C3383" s="522" t="s">
        <v>255</v>
      </c>
      <c r="D3383" s="524">
        <v>0</v>
      </c>
      <c r="E3383" s="479"/>
      <c r="F3383" s="480" t="str">
        <f t="shared" si="105"/>
        <v>104464</v>
      </c>
      <c r="G3383" s="481">
        <f t="shared" si="104"/>
        <v>0</v>
      </c>
      <c r="H3383" s="468"/>
    </row>
    <row r="3384" spans="1:8" s="6" customFormat="1" ht="60" x14ac:dyDescent="0.25">
      <c r="A3384" s="522">
        <v>104183</v>
      </c>
      <c r="B3384" s="523" t="s">
        <v>15384</v>
      </c>
      <c r="C3384" s="522" t="s">
        <v>163</v>
      </c>
      <c r="D3384" s="524">
        <v>0</v>
      </c>
      <c r="E3384" s="479"/>
      <c r="F3384" s="480" t="str">
        <f t="shared" si="105"/>
        <v>104183</v>
      </c>
      <c r="G3384" s="481">
        <f t="shared" si="104"/>
        <v>0</v>
      </c>
      <c r="H3384" s="468"/>
    </row>
    <row r="3385" spans="1:8" s="6" customFormat="1" ht="60" x14ac:dyDescent="0.25">
      <c r="A3385" s="522">
        <v>104187</v>
      </c>
      <c r="B3385" s="523" t="s">
        <v>15385</v>
      </c>
      <c r="C3385" s="522" t="s">
        <v>163</v>
      </c>
      <c r="D3385" s="524">
        <v>1700.37</v>
      </c>
      <c r="E3385" s="479"/>
      <c r="F3385" s="480" t="str">
        <f t="shared" si="105"/>
        <v>104187</v>
      </c>
      <c r="G3385" s="481">
        <f t="shared" si="104"/>
        <v>2227.65</v>
      </c>
      <c r="H3385" s="468"/>
    </row>
    <row r="3386" spans="1:8" s="6" customFormat="1" ht="45" x14ac:dyDescent="0.25">
      <c r="A3386" s="522">
        <v>104186</v>
      </c>
      <c r="B3386" s="523" t="s">
        <v>15386</v>
      </c>
      <c r="C3386" s="522" t="s">
        <v>163</v>
      </c>
      <c r="D3386" s="524">
        <v>303.18</v>
      </c>
      <c r="E3386" s="479"/>
      <c r="F3386" s="480" t="str">
        <f t="shared" si="105"/>
        <v>104186</v>
      </c>
      <c r="G3386" s="481">
        <f t="shared" si="104"/>
        <v>397.2</v>
      </c>
      <c r="H3386" s="468"/>
    </row>
    <row r="3387" spans="1:8" s="6" customFormat="1" ht="60" x14ac:dyDescent="0.25">
      <c r="A3387" s="522">
        <v>104180</v>
      </c>
      <c r="B3387" s="523" t="s">
        <v>15387</v>
      </c>
      <c r="C3387" s="522" t="s">
        <v>163</v>
      </c>
      <c r="D3387" s="524">
        <v>0</v>
      </c>
      <c r="E3387" s="479"/>
      <c r="F3387" s="480" t="str">
        <f t="shared" si="105"/>
        <v>104180</v>
      </c>
      <c r="G3387" s="481">
        <f t="shared" si="104"/>
        <v>0</v>
      </c>
      <c r="H3387" s="468"/>
    </row>
    <row r="3388" spans="1:8" s="6" customFormat="1" ht="60" x14ac:dyDescent="0.25">
      <c r="A3388" s="522">
        <v>104181</v>
      </c>
      <c r="B3388" s="523" t="s">
        <v>15388</v>
      </c>
      <c r="C3388" s="522" t="s">
        <v>163</v>
      </c>
      <c r="D3388" s="524">
        <v>0</v>
      </c>
      <c r="E3388" s="479"/>
      <c r="F3388" s="480" t="str">
        <f t="shared" si="105"/>
        <v>104181</v>
      </c>
      <c r="G3388" s="481">
        <f t="shared" si="104"/>
        <v>0</v>
      </c>
      <c r="H3388" s="468"/>
    </row>
    <row r="3389" spans="1:8" s="6" customFormat="1" ht="75" x14ac:dyDescent="0.25">
      <c r="A3389" s="522">
        <v>100674</v>
      </c>
      <c r="B3389" s="523" t="s">
        <v>18723</v>
      </c>
      <c r="C3389" s="522" t="s">
        <v>1344</v>
      </c>
      <c r="D3389" s="524">
        <v>543.98</v>
      </c>
      <c r="E3389" s="479"/>
      <c r="F3389" s="480" t="str">
        <f t="shared" si="105"/>
        <v>100674</v>
      </c>
      <c r="G3389" s="481">
        <f t="shared" si="104"/>
        <v>712.67</v>
      </c>
      <c r="H3389" s="468"/>
    </row>
    <row r="3390" spans="1:8" s="6" customFormat="1" ht="90" x14ac:dyDescent="0.25">
      <c r="A3390" s="522">
        <v>100664</v>
      </c>
      <c r="B3390" s="523" t="s">
        <v>18724</v>
      </c>
      <c r="C3390" s="522" t="s">
        <v>1344</v>
      </c>
      <c r="D3390" s="524">
        <v>0</v>
      </c>
      <c r="E3390" s="479"/>
      <c r="F3390" s="480" t="str">
        <f t="shared" si="105"/>
        <v>100664</v>
      </c>
      <c r="G3390" s="481">
        <f t="shared" si="104"/>
        <v>0</v>
      </c>
      <c r="H3390" s="468"/>
    </row>
    <row r="3391" spans="1:8" s="6" customFormat="1" ht="30" x14ac:dyDescent="0.25">
      <c r="A3391" s="522">
        <v>94589</v>
      </c>
      <c r="B3391" s="523" t="s">
        <v>15389</v>
      </c>
      <c r="C3391" s="522" t="s">
        <v>163</v>
      </c>
      <c r="D3391" s="524">
        <v>19.850000000000001</v>
      </c>
      <c r="E3391" s="479"/>
      <c r="F3391" s="480" t="str">
        <f t="shared" si="105"/>
        <v>94589</v>
      </c>
      <c r="G3391" s="481">
        <f t="shared" si="104"/>
        <v>26.01</v>
      </c>
      <c r="H3391" s="468"/>
    </row>
    <row r="3392" spans="1:8" s="6" customFormat="1" ht="30" x14ac:dyDescent="0.25">
      <c r="A3392" s="522">
        <v>94590</v>
      </c>
      <c r="B3392" s="523" t="s">
        <v>15390</v>
      </c>
      <c r="C3392" s="522" t="s">
        <v>163</v>
      </c>
      <c r="D3392" s="524">
        <v>26.77</v>
      </c>
      <c r="E3392" s="479"/>
      <c r="F3392" s="480" t="str">
        <f t="shared" si="105"/>
        <v>94590</v>
      </c>
      <c r="G3392" s="481">
        <f t="shared" si="104"/>
        <v>35.07</v>
      </c>
      <c r="H3392" s="468"/>
    </row>
    <row r="3393" spans="1:8" s="6" customFormat="1" ht="30" x14ac:dyDescent="0.25">
      <c r="A3393" s="522">
        <v>94587</v>
      </c>
      <c r="B3393" s="523" t="s">
        <v>15391</v>
      </c>
      <c r="C3393" s="522" t="s">
        <v>163</v>
      </c>
      <c r="D3393" s="524">
        <v>69</v>
      </c>
      <c r="E3393" s="479"/>
      <c r="F3393" s="480" t="str">
        <f t="shared" si="105"/>
        <v>94587</v>
      </c>
      <c r="G3393" s="481">
        <f t="shared" si="104"/>
        <v>90.4</v>
      </c>
      <c r="H3393" s="468"/>
    </row>
    <row r="3394" spans="1:8" s="6" customFormat="1" ht="30" x14ac:dyDescent="0.25">
      <c r="A3394" s="522">
        <v>94588</v>
      </c>
      <c r="B3394" s="523" t="s">
        <v>15392</v>
      </c>
      <c r="C3394" s="522" t="s">
        <v>163</v>
      </c>
      <c r="D3394" s="524">
        <v>80.87</v>
      </c>
      <c r="E3394" s="479"/>
      <c r="F3394" s="480" t="str">
        <f t="shared" si="105"/>
        <v>94588</v>
      </c>
      <c r="G3394" s="481">
        <f t="shared" si="104"/>
        <v>105.95</v>
      </c>
      <c r="H3394" s="468"/>
    </row>
    <row r="3395" spans="1:8" s="6" customFormat="1" x14ac:dyDescent="0.25">
      <c r="A3395" s="522">
        <v>105812</v>
      </c>
      <c r="B3395" s="523" t="s">
        <v>18725</v>
      </c>
      <c r="C3395" s="522" t="s">
        <v>163</v>
      </c>
      <c r="D3395" s="524">
        <v>22.39</v>
      </c>
      <c r="E3395" s="479"/>
      <c r="F3395" s="480" t="str">
        <f t="shared" si="105"/>
        <v>105812</v>
      </c>
      <c r="G3395" s="481">
        <f t="shared" si="104"/>
        <v>29.33</v>
      </c>
      <c r="H3395" s="468"/>
    </row>
    <row r="3396" spans="1:8" s="6" customFormat="1" ht="105" x14ac:dyDescent="0.25">
      <c r="A3396" s="522">
        <v>94571</v>
      </c>
      <c r="B3396" s="523" t="s">
        <v>18726</v>
      </c>
      <c r="C3396" s="522" t="s">
        <v>1344</v>
      </c>
      <c r="D3396" s="524">
        <v>0</v>
      </c>
      <c r="E3396" s="479"/>
      <c r="F3396" s="480" t="str">
        <f t="shared" si="105"/>
        <v>94571</v>
      </c>
      <c r="G3396" s="481">
        <f t="shared" ref="G3396:G3459" si="106">ROUND(D3396*(1+$G$2),2)</f>
        <v>0</v>
      </c>
      <c r="H3396" s="468"/>
    </row>
    <row r="3397" spans="1:8" s="6" customFormat="1" ht="105" x14ac:dyDescent="0.25">
      <c r="A3397" s="522">
        <v>94570</v>
      </c>
      <c r="B3397" s="523" t="s">
        <v>18727</v>
      </c>
      <c r="C3397" s="522" t="s">
        <v>1344</v>
      </c>
      <c r="D3397" s="524">
        <v>250.15</v>
      </c>
      <c r="E3397" s="479"/>
      <c r="F3397" s="480" t="str">
        <f t="shared" ref="F3397:F3460" si="107">TRIM(A3397)</f>
        <v>94570</v>
      </c>
      <c r="G3397" s="481">
        <f t="shared" si="106"/>
        <v>327.72</v>
      </c>
      <c r="H3397" s="468"/>
    </row>
    <row r="3398" spans="1:8" s="6" customFormat="1" ht="105" x14ac:dyDescent="0.25">
      <c r="A3398" s="522">
        <v>105811</v>
      </c>
      <c r="B3398" s="523" t="s">
        <v>18728</v>
      </c>
      <c r="C3398" s="522" t="s">
        <v>1344</v>
      </c>
      <c r="D3398" s="524">
        <v>0</v>
      </c>
      <c r="E3398" s="479"/>
      <c r="F3398" s="480" t="str">
        <f t="shared" si="107"/>
        <v>105811</v>
      </c>
      <c r="G3398" s="481">
        <f t="shared" si="106"/>
        <v>0</v>
      </c>
      <c r="H3398" s="468"/>
    </row>
    <row r="3399" spans="1:8" s="6" customFormat="1" ht="105" x14ac:dyDescent="0.25">
      <c r="A3399" s="522">
        <v>94572</v>
      </c>
      <c r="B3399" s="523" t="s">
        <v>18729</v>
      </c>
      <c r="C3399" s="522" t="s">
        <v>1344</v>
      </c>
      <c r="D3399" s="524">
        <v>356.98</v>
      </c>
      <c r="E3399" s="479"/>
      <c r="F3399" s="480" t="str">
        <f t="shared" si="107"/>
        <v>94572</v>
      </c>
      <c r="G3399" s="481">
        <f t="shared" si="106"/>
        <v>467.68</v>
      </c>
      <c r="H3399" s="468"/>
    </row>
    <row r="3400" spans="1:8" s="6" customFormat="1" ht="105" x14ac:dyDescent="0.25">
      <c r="A3400" s="522">
        <v>94573</v>
      </c>
      <c r="B3400" s="523" t="s">
        <v>18730</v>
      </c>
      <c r="C3400" s="522" t="s">
        <v>1344</v>
      </c>
      <c r="D3400" s="524">
        <v>277.33999999999997</v>
      </c>
      <c r="E3400" s="479"/>
      <c r="F3400" s="480" t="str">
        <f t="shared" si="107"/>
        <v>94573</v>
      </c>
      <c r="G3400" s="481">
        <f t="shared" si="106"/>
        <v>363.34</v>
      </c>
      <c r="H3400" s="468"/>
    </row>
    <row r="3401" spans="1:8" s="6" customFormat="1" ht="105" x14ac:dyDescent="0.25">
      <c r="A3401" s="522">
        <v>105809</v>
      </c>
      <c r="B3401" s="523" t="s">
        <v>18731</v>
      </c>
      <c r="C3401" s="522" t="s">
        <v>1344</v>
      </c>
      <c r="D3401" s="524">
        <v>0</v>
      </c>
      <c r="E3401" s="479"/>
      <c r="F3401" s="480" t="str">
        <f t="shared" si="107"/>
        <v>105809</v>
      </c>
      <c r="G3401" s="481">
        <f t="shared" si="106"/>
        <v>0</v>
      </c>
      <c r="H3401" s="468"/>
    </row>
    <row r="3402" spans="1:8" s="6" customFormat="1" ht="90" x14ac:dyDescent="0.25">
      <c r="A3402" s="522">
        <v>94569</v>
      </c>
      <c r="B3402" s="523" t="s">
        <v>18732</v>
      </c>
      <c r="C3402" s="522" t="s">
        <v>1344</v>
      </c>
      <c r="D3402" s="524">
        <v>480.4</v>
      </c>
      <c r="E3402" s="479"/>
      <c r="F3402" s="480" t="str">
        <f t="shared" si="107"/>
        <v>94569</v>
      </c>
      <c r="G3402" s="481">
        <f t="shared" si="106"/>
        <v>629.37</v>
      </c>
      <c r="H3402" s="468"/>
    </row>
    <row r="3403" spans="1:8" s="6" customFormat="1" ht="90" x14ac:dyDescent="0.25">
      <c r="A3403" s="522">
        <v>105810</v>
      </c>
      <c r="B3403" s="523" t="s">
        <v>18733</v>
      </c>
      <c r="C3403" s="522" t="s">
        <v>1344</v>
      </c>
      <c r="D3403" s="524">
        <v>0</v>
      </c>
      <c r="E3403" s="479"/>
      <c r="F3403" s="480" t="str">
        <f t="shared" si="107"/>
        <v>105810</v>
      </c>
      <c r="G3403" s="481">
        <f t="shared" si="106"/>
        <v>0</v>
      </c>
      <c r="H3403" s="468"/>
    </row>
    <row r="3404" spans="1:8" s="6" customFormat="1" ht="105" x14ac:dyDescent="0.25">
      <c r="A3404" s="522">
        <v>94561</v>
      </c>
      <c r="B3404" s="523" t="s">
        <v>18734</v>
      </c>
      <c r="C3404" s="522" t="s">
        <v>1344</v>
      </c>
      <c r="D3404" s="524">
        <v>0</v>
      </c>
      <c r="E3404" s="479"/>
      <c r="F3404" s="480" t="str">
        <f t="shared" si="107"/>
        <v>94561</v>
      </c>
      <c r="G3404" s="481">
        <f t="shared" si="106"/>
        <v>0</v>
      </c>
      <c r="H3404" s="468"/>
    </row>
    <row r="3405" spans="1:8" s="6" customFormat="1" ht="90" x14ac:dyDescent="0.25">
      <c r="A3405" s="522">
        <v>94562</v>
      </c>
      <c r="B3405" s="523" t="s">
        <v>18735</v>
      </c>
      <c r="C3405" s="522" t="s">
        <v>1344</v>
      </c>
      <c r="D3405" s="524">
        <v>651.65</v>
      </c>
      <c r="E3405" s="479"/>
      <c r="F3405" s="480" t="str">
        <f t="shared" si="107"/>
        <v>94562</v>
      </c>
      <c r="G3405" s="481">
        <f t="shared" si="106"/>
        <v>853.73</v>
      </c>
      <c r="H3405" s="468"/>
    </row>
    <row r="3406" spans="1:8" s="6" customFormat="1" ht="75" x14ac:dyDescent="0.25">
      <c r="A3406" s="522">
        <v>105813</v>
      </c>
      <c r="B3406" s="523" t="s">
        <v>18736</v>
      </c>
      <c r="C3406" s="522" t="s">
        <v>1344</v>
      </c>
      <c r="D3406" s="524">
        <v>1105.67</v>
      </c>
      <c r="E3406" s="479"/>
      <c r="F3406" s="480" t="str">
        <f t="shared" si="107"/>
        <v>105813</v>
      </c>
      <c r="G3406" s="481">
        <f t="shared" si="106"/>
        <v>1448.54</v>
      </c>
      <c r="H3406" s="468"/>
    </row>
    <row r="3407" spans="1:8" s="6" customFormat="1" ht="90" x14ac:dyDescent="0.25">
      <c r="A3407" s="522">
        <v>94559</v>
      </c>
      <c r="B3407" s="523" t="s">
        <v>18737</v>
      </c>
      <c r="C3407" s="522" t="s">
        <v>1344</v>
      </c>
      <c r="D3407" s="524">
        <v>772.27</v>
      </c>
      <c r="E3407" s="479"/>
      <c r="F3407" s="480" t="str">
        <f t="shared" si="107"/>
        <v>94559</v>
      </c>
      <c r="G3407" s="481">
        <f t="shared" si="106"/>
        <v>1011.75</v>
      </c>
      <c r="H3407" s="468"/>
    </row>
    <row r="3408" spans="1:8" s="6" customFormat="1" ht="120" x14ac:dyDescent="0.25">
      <c r="A3408" s="522">
        <v>100668</v>
      </c>
      <c r="B3408" s="523" t="s">
        <v>18738</v>
      </c>
      <c r="C3408" s="522" t="s">
        <v>1344</v>
      </c>
      <c r="D3408" s="524">
        <v>1301.73</v>
      </c>
      <c r="E3408" s="479"/>
      <c r="F3408" s="480" t="str">
        <f t="shared" si="107"/>
        <v>100668</v>
      </c>
      <c r="G3408" s="481">
        <f t="shared" si="106"/>
        <v>1705.4</v>
      </c>
      <c r="H3408" s="468"/>
    </row>
    <row r="3409" spans="1:8" s="6" customFormat="1" ht="120" x14ac:dyDescent="0.25">
      <c r="A3409" s="522">
        <v>100670</v>
      </c>
      <c r="B3409" s="523" t="s">
        <v>18739</v>
      </c>
      <c r="C3409" s="522" t="s">
        <v>1344</v>
      </c>
      <c r="D3409" s="524">
        <v>983.33</v>
      </c>
      <c r="E3409" s="479"/>
      <c r="F3409" s="480" t="str">
        <f t="shared" si="107"/>
        <v>100670</v>
      </c>
      <c r="G3409" s="481">
        <f t="shared" si="106"/>
        <v>1288.26</v>
      </c>
      <c r="H3409" s="468"/>
    </row>
    <row r="3410" spans="1:8" s="6" customFormat="1" ht="120" x14ac:dyDescent="0.25">
      <c r="A3410" s="522">
        <v>100665</v>
      </c>
      <c r="B3410" s="523" t="s">
        <v>18740</v>
      </c>
      <c r="C3410" s="522" t="s">
        <v>1344</v>
      </c>
      <c r="D3410" s="524">
        <v>821.92</v>
      </c>
      <c r="E3410" s="479"/>
      <c r="F3410" s="480" t="str">
        <f t="shared" si="107"/>
        <v>100665</v>
      </c>
      <c r="G3410" s="481">
        <f t="shared" si="106"/>
        <v>1076.8</v>
      </c>
      <c r="H3410" s="468"/>
    </row>
    <row r="3411" spans="1:8" s="6" customFormat="1" ht="120" x14ac:dyDescent="0.25">
      <c r="A3411" s="522">
        <v>100924</v>
      </c>
      <c r="B3411" s="523" t="s">
        <v>18741</v>
      </c>
      <c r="C3411" s="522" t="s">
        <v>1344</v>
      </c>
      <c r="D3411" s="524">
        <v>0</v>
      </c>
      <c r="E3411" s="479"/>
      <c r="F3411" s="480" t="str">
        <f t="shared" si="107"/>
        <v>100924</v>
      </c>
      <c r="G3411" s="481">
        <f t="shared" si="106"/>
        <v>0</v>
      </c>
      <c r="H3411" s="468"/>
    </row>
    <row r="3412" spans="1:8" s="6" customFormat="1" ht="120" x14ac:dyDescent="0.25">
      <c r="A3412" s="522">
        <v>100671</v>
      </c>
      <c r="B3412" s="523" t="s">
        <v>18742</v>
      </c>
      <c r="C3412" s="522" t="s">
        <v>1344</v>
      </c>
      <c r="D3412" s="524">
        <v>1210.74</v>
      </c>
      <c r="E3412" s="479"/>
      <c r="F3412" s="480" t="str">
        <f t="shared" si="107"/>
        <v>100671</v>
      </c>
      <c r="G3412" s="481">
        <f t="shared" si="106"/>
        <v>1586.19</v>
      </c>
      <c r="H3412" s="468"/>
    </row>
    <row r="3413" spans="1:8" s="6" customFormat="1" ht="120" x14ac:dyDescent="0.25">
      <c r="A3413" s="522">
        <v>100667</v>
      </c>
      <c r="B3413" s="523" t="s">
        <v>18743</v>
      </c>
      <c r="C3413" s="522" t="s">
        <v>1344</v>
      </c>
      <c r="D3413" s="524">
        <v>1045.79</v>
      </c>
      <c r="E3413" s="479"/>
      <c r="F3413" s="480" t="str">
        <f t="shared" si="107"/>
        <v>100667</v>
      </c>
      <c r="G3413" s="481">
        <f t="shared" si="106"/>
        <v>1370.09</v>
      </c>
      <c r="H3413" s="468"/>
    </row>
    <row r="3414" spans="1:8" s="6" customFormat="1" ht="105" x14ac:dyDescent="0.25">
      <c r="A3414" s="522">
        <v>100669</v>
      </c>
      <c r="B3414" s="523" t="s">
        <v>18744</v>
      </c>
      <c r="C3414" s="522" t="s">
        <v>1344</v>
      </c>
      <c r="D3414" s="524">
        <v>961.1</v>
      </c>
      <c r="E3414" s="479"/>
      <c r="F3414" s="480" t="str">
        <f t="shared" si="107"/>
        <v>100669</v>
      </c>
      <c r="G3414" s="481">
        <f t="shared" si="106"/>
        <v>1259.1400000000001</v>
      </c>
      <c r="H3414" s="468"/>
    </row>
    <row r="3415" spans="1:8" s="6" customFormat="1" ht="120" x14ac:dyDescent="0.25">
      <c r="A3415" s="522">
        <v>100672</v>
      </c>
      <c r="B3415" s="523" t="s">
        <v>18745</v>
      </c>
      <c r="C3415" s="522" t="s">
        <v>1344</v>
      </c>
      <c r="D3415" s="524">
        <v>795.55</v>
      </c>
      <c r="E3415" s="479"/>
      <c r="F3415" s="480" t="str">
        <f t="shared" si="107"/>
        <v>100672</v>
      </c>
      <c r="G3415" s="481">
        <f t="shared" si="106"/>
        <v>1042.25</v>
      </c>
      <c r="H3415" s="468"/>
    </row>
    <row r="3416" spans="1:8" s="6" customFormat="1" ht="120" x14ac:dyDescent="0.25">
      <c r="A3416" s="522">
        <v>100666</v>
      </c>
      <c r="B3416" s="523" t="s">
        <v>18746</v>
      </c>
      <c r="C3416" s="522" t="s">
        <v>1344</v>
      </c>
      <c r="D3416" s="524">
        <v>663.57</v>
      </c>
      <c r="E3416" s="479"/>
      <c r="F3416" s="480" t="str">
        <f t="shared" si="107"/>
        <v>100666</v>
      </c>
      <c r="G3416" s="481">
        <f t="shared" si="106"/>
        <v>869.34</v>
      </c>
      <c r="H3416" s="468"/>
    </row>
    <row r="3417" spans="1:8" s="6" customFormat="1" ht="105" x14ac:dyDescent="0.25">
      <c r="A3417" s="522">
        <v>100663</v>
      </c>
      <c r="B3417" s="523" t="s">
        <v>18747</v>
      </c>
      <c r="C3417" s="522" t="s">
        <v>1344</v>
      </c>
      <c r="D3417" s="524">
        <v>0</v>
      </c>
      <c r="E3417" s="479"/>
      <c r="F3417" s="480" t="str">
        <f t="shared" si="107"/>
        <v>100663</v>
      </c>
      <c r="G3417" s="481">
        <f t="shared" si="106"/>
        <v>0</v>
      </c>
      <c r="H3417" s="468"/>
    </row>
    <row r="3418" spans="1:8" s="6" customFormat="1" ht="105" x14ac:dyDescent="0.25">
      <c r="A3418" s="522">
        <v>100662</v>
      </c>
      <c r="B3418" s="523" t="s">
        <v>18748</v>
      </c>
      <c r="C3418" s="522" t="s">
        <v>1344</v>
      </c>
      <c r="D3418" s="524">
        <v>0</v>
      </c>
      <c r="E3418" s="479"/>
      <c r="F3418" s="480" t="str">
        <f t="shared" si="107"/>
        <v>100662</v>
      </c>
      <c r="G3418" s="481">
        <f t="shared" si="106"/>
        <v>0</v>
      </c>
      <c r="H3418" s="468"/>
    </row>
    <row r="3419" spans="1:8" s="6" customFormat="1" ht="90" x14ac:dyDescent="0.25">
      <c r="A3419" s="522">
        <v>100661</v>
      </c>
      <c r="B3419" s="523" t="s">
        <v>18749</v>
      </c>
      <c r="C3419" s="522" t="s">
        <v>1344</v>
      </c>
      <c r="D3419" s="524">
        <v>0</v>
      </c>
      <c r="E3419" s="479"/>
      <c r="F3419" s="480" t="str">
        <f t="shared" si="107"/>
        <v>100661</v>
      </c>
      <c r="G3419" s="481">
        <f t="shared" si="106"/>
        <v>0</v>
      </c>
      <c r="H3419" s="468"/>
    </row>
    <row r="3420" spans="1:8" s="6" customFormat="1" ht="45" x14ac:dyDescent="0.25">
      <c r="A3420" s="522">
        <v>100659</v>
      </c>
      <c r="B3420" s="523" t="s">
        <v>3868</v>
      </c>
      <c r="C3420" s="522" t="s">
        <v>163</v>
      </c>
      <c r="D3420" s="524">
        <v>11.09</v>
      </c>
      <c r="E3420" s="479"/>
      <c r="F3420" s="480" t="str">
        <f t="shared" si="107"/>
        <v>100659</v>
      </c>
      <c r="G3420" s="481">
        <f t="shared" si="106"/>
        <v>14.53</v>
      </c>
      <c r="H3420" s="468"/>
    </row>
    <row r="3421" spans="1:8" s="6" customFormat="1" ht="45" x14ac:dyDescent="0.25">
      <c r="A3421" s="522">
        <v>100660</v>
      </c>
      <c r="B3421" s="523" t="s">
        <v>3869</v>
      </c>
      <c r="C3421" s="522" t="s">
        <v>163</v>
      </c>
      <c r="D3421" s="524">
        <v>7.94</v>
      </c>
      <c r="E3421" s="479"/>
      <c r="F3421" s="480" t="str">
        <f t="shared" si="107"/>
        <v>100660</v>
      </c>
      <c r="G3421" s="481">
        <f t="shared" si="106"/>
        <v>10.4</v>
      </c>
      <c r="H3421" s="468"/>
    </row>
    <row r="3422" spans="1:8" s="6" customFormat="1" ht="45" x14ac:dyDescent="0.25">
      <c r="A3422" s="522">
        <v>100711</v>
      </c>
      <c r="B3422" s="523" t="s">
        <v>15393</v>
      </c>
      <c r="C3422" s="522" t="s">
        <v>163</v>
      </c>
      <c r="D3422" s="524">
        <v>0</v>
      </c>
      <c r="E3422" s="479"/>
      <c r="F3422" s="480" t="str">
        <f t="shared" si="107"/>
        <v>100711</v>
      </c>
      <c r="G3422" s="481">
        <f t="shared" si="106"/>
        <v>0</v>
      </c>
      <c r="H3422" s="468"/>
    </row>
    <row r="3423" spans="1:8" s="6" customFormat="1" ht="30" x14ac:dyDescent="0.25">
      <c r="A3423" s="522">
        <v>100676</v>
      </c>
      <c r="B3423" s="523" t="s">
        <v>3871</v>
      </c>
      <c r="C3423" s="522" t="s">
        <v>255</v>
      </c>
      <c r="D3423" s="524">
        <v>201.15</v>
      </c>
      <c r="E3423" s="479"/>
      <c r="F3423" s="480" t="str">
        <f t="shared" si="107"/>
        <v>100676</v>
      </c>
      <c r="G3423" s="481">
        <f t="shared" si="106"/>
        <v>263.52999999999997</v>
      </c>
      <c r="H3423" s="468"/>
    </row>
    <row r="3424" spans="1:8" s="6" customFormat="1" ht="45" x14ac:dyDescent="0.25">
      <c r="A3424" s="522">
        <v>90806</v>
      </c>
      <c r="B3424" s="523" t="s">
        <v>3802</v>
      </c>
      <c r="C3424" s="522" t="s">
        <v>255</v>
      </c>
      <c r="D3424" s="524">
        <v>419.98</v>
      </c>
      <c r="E3424" s="479"/>
      <c r="F3424" s="480" t="str">
        <f t="shared" si="107"/>
        <v>90806</v>
      </c>
      <c r="G3424" s="481">
        <f t="shared" si="106"/>
        <v>550.22</v>
      </c>
      <c r="H3424" s="468"/>
    </row>
    <row r="3425" spans="1:8" s="6" customFormat="1" ht="45" x14ac:dyDescent="0.25">
      <c r="A3425" s="522">
        <v>91292</v>
      </c>
      <c r="B3425" s="523" t="s">
        <v>3832</v>
      </c>
      <c r="C3425" s="522" t="s">
        <v>255</v>
      </c>
      <c r="D3425" s="524">
        <v>350.01</v>
      </c>
      <c r="E3425" s="479"/>
      <c r="F3425" s="480" t="str">
        <f t="shared" si="107"/>
        <v>91292</v>
      </c>
      <c r="G3425" s="481">
        <f t="shared" si="106"/>
        <v>458.55</v>
      </c>
      <c r="H3425" s="468"/>
    </row>
    <row r="3426" spans="1:8" s="6" customFormat="1" ht="30" x14ac:dyDescent="0.25">
      <c r="A3426" s="522">
        <v>90801</v>
      </c>
      <c r="B3426" s="523" t="s">
        <v>3801</v>
      </c>
      <c r="C3426" s="522" t="s">
        <v>255</v>
      </c>
      <c r="D3426" s="524">
        <v>313.06</v>
      </c>
      <c r="E3426" s="479"/>
      <c r="F3426" s="480" t="str">
        <f t="shared" si="107"/>
        <v>90801</v>
      </c>
      <c r="G3426" s="481">
        <f t="shared" si="106"/>
        <v>410.14</v>
      </c>
      <c r="H3426" s="468"/>
    </row>
    <row r="3427" spans="1:8" s="6" customFormat="1" ht="30" x14ac:dyDescent="0.25">
      <c r="A3427" s="522">
        <v>91287</v>
      </c>
      <c r="B3427" s="523" t="s">
        <v>3831</v>
      </c>
      <c r="C3427" s="522" t="s">
        <v>255</v>
      </c>
      <c r="D3427" s="524">
        <v>243.09</v>
      </c>
      <c r="E3427" s="479"/>
      <c r="F3427" s="480" t="str">
        <f t="shared" si="107"/>
        <v>91287</v>
      </c>
      <c r="G3427" s="481">
        <f t="shared" si="106"/>
        <v>318.47000000000003</v>
      </c>
      <c r="H3427" s="468"/>
    </row>
    <row r="3428" spans="1:8" s="6" customFormat="1" ht="30" x14ac:dyDescent="0.25">
      <c r="A3428" s="522">
        <v>100706</v>
      </c>
      <c r="B3428" s="523" t="s">
        <v>3913</v>
      </c>
      <c r="C3428" s="522" t="s">
        <v>255</v>
      </c>
      <c r="D3428" s="524">
        <v>81.849999999999994</v>
      </c>
      <c r="E3428" s="479"/>
      <c r="F3428" s="480" t="str">
        <f t="shared" si="107"/>
        <v>100706</v>
      </c>
      <c r="G3428" s="481">
        <f t="shared" si="106"/>
        <v>107.23</v>
      </c>
      <c r="H3428" s="468"/>
    </row>
    <row r="3429" spans="1:8" s="6" customFormat="1" ht="45" x14ac:dyDescent="0.25">
      <c r="A3429" s="522">
        <v>100709</v>
      </c>
      <c r="B3429" s="523" t="s">
        <v>3916</v>
      </c>
      <c r="C3429" s="522" t="s">
        <v>255</v>
      </c>
      <c r="D3429" s="524">
        <v>55.14</v>
      </c>
      <c r="E3429" s="479"/>
      <c r="F3429" s="480" t="str">
        <f t="shared" si="107"/>
        <v>100709</v>
      </c>
      <c r="G3429" s="481">
        <f t="shared" si="106"/>
        <v>72.239999999999995</v>
      </c>
      <c r="H3429" s="468"/>
    </row>
    <row r="3430" spans="1:8" s="6" customFormat="1" ht="30" x14ac:dyDescent="0.25">
      <c r="A3430" s="522">
        <v>100710</v>
      </c>
      <c r="B3430" s="523" t="s">
        <v>3917</v>
      </c>
      <c r="C3430" s="522" t="s">
        <v>255</v>
      </c>
      <c r="D3430" s="524">
        <v>123.15</v>
      </c>
      <c r="E3430" s="479"/>
      <c r="F3430" s="480" t="str">
        <f t="shared" si="107"/>
        <v>100710</v>
      </c>
      <c r="G3430" s="481">
        <f t="shared" si="106"/>
        <v>161.34</v>
      </c>
      <c r="H3430" s="468"/>
    </row>
    <row r="3431" spans="1:8" s="6" customFormat="1" ht="60" x14ac:dyDescent="0.25">
      <c r="A3431" s="522">
        <v>90830</v>
      </c>
      <c r="B3431" s="523" t="s">
        <v>3809</v>
      </c>
      <c r="C3431" s="522" t="s">
        <v>255</v>
      </c>
      <c r="D3431" s="524">
        <v>153.97999999999999</v>
      </c>
      <c r="E3431" s="479"/>
      <c r="F3431" s="480" t="str">
        <f t="shared" si="107"/>
        <v>90830</v>
      </c>
      <c r="G3431" s="481">
        <f t="shared" si="106"/>
        <v>201.73</v>
      </c>
      <c r="H3431" s="468"/>
    </row>
    <row r="3432" spans="1:8" s="6" customFormat="1" ht="60" x14ac:dyDescent="0.25">
      <c r="A3432" s="522">
        <v>91304</v>
      </c>
      <c r="B3432" s="523" t="s">
        <v>3838</v>
      </c>
      <c r="C3432" s="522" t="s">
        <v>255</v>
      </c>
      <c r="D3432" s="524">
        <v>100.9</v>
      </c>
      <c r="E3432" s="479"/>
      <c r="F3432" s="480" t="str">
        <f t="shared" si="107"/>
        <v>91304</v>
      </c>
      <c r="G3432" s="481">
        <f t="shared" si="106"/>
        <v>132.19</v>
      </c>
      <c r="H3432" s="468"/>
    </row>
    <row r="3433" spans="1:8" s="6" customFormat="1" ht="60" x14ac:dyDescent="0.25">
      <c r="A3433" s="522">
        <v>90831</v>
      </c>
      <c r="B3433" s="523" t="s">
        <v>3810</v>
      </c>
      <c r="C3433" s="522" t="s">
        <v>255</v>
      </c>
      <c r="D3433" s="524">
        <v>132.97999999999999</v>
      </c>
      <c r="E3433" s="479"/>
      <c r="F3433" s="480" t="str">
        <f t="shared" si="107"/>
        <v>90831</v>
      </c>
      <c r="G3433" s="481">
        <f t="shared" si="106"/>
        <v>174.22</v>
      </c>
      <c r="H3433" s="468"/>
    </row>
    <row r="3434" spans="1:8" s="6" customFormat="1" ht="60" x14ac:dyDescent="0.25">
      <c r="A3434" s="522">
        <v>91305</v>
      </c>
      <c r="B3434" s="523" t="s">
        <v>3839</v>
      </c>
      <c r="C3434" s="522" t="s">
        <v>255</v>
      </c>
      <c r="D3434" s="524">
        <v>96.46</v>
      </c>
      <c r="E3434" s="479"/>
      <c r="F3434" s="480" t="str">
        <f t="shared" si="107"/>
        <v>91305</v>
      </c>
      <c r="G3434" s="481">
        <f t="shared" si="106"/>
        <v>126.37</v>
      </c>
      <c r="H3434" s="468"/>
    </row>
    <row r="3435" spans="1:8" s="6" customFormat="1" ht="60" x14ac:dyDescent="0.25">
      <c r="A3435" s="522">
        <v>91306</v>
      </c>
      <c r="B3435" s="523" t="s">
        <v>3840</v>
      </c>
      <c r="C3435" s="522" t="s">
        <v>255</v>
      </c>
      <c r="D3435" s="524">
        <v>132.97999999999999</v>
      </c>
      <c r="E3435" s="479"/>
      <c r="F3435" s="480" t="str">
        <f t="shared" si="107"/>
        <v>91306</v>
      </c>
      <c r="G3435" s="481">
        <f t="shared" si="106"/>
        <v>174.22</v>
      </c>
      <c r="H3435" s="468"/>
    </row>
    <row r="3436" spans="1:8" s="6" customFormat="1" ht="60" x14ac:dyDescent="0.25">
      <c r="A3436" s="522">
        <v>91307</v>
      </c>
      <c r="B3436" s="523" t="s">
        <v>3841</v>
      </c>
      <c r="C3436" s="522" t="s">
        <v>255</v>
      </c>
      <c r="D3436" s="524">
        <v>84.14</v>
      </c>
      <c r="E3436" s="479"/>
      <c r="F3436" s="480" t="str">
        <f t="shared" si="107"/>
        <v>91307</v>
      </c>
      <c r="G3436" s="481">
        <f t="shared" si="106"/>
        <v>110.23</v>
      </c>
      <c r="H3436" s="468"/>
    </row>
    <row r="3437" spans="1:8" s="6" customFormat="1" x14ac:dyDescent="0.25">
      <c r="A3437" s="522">
        <v>100707</v>
      </c>
      <c r="B3437" s="523" t="s">
        <v>3914</v>
      </c>
      <c r="C3437" s="522" t="s">
        <v>255</v>
      </c>
      <c r="D3437" s="524">
        <v>153.22</v>
      </c>
      <c r="E3437" s="479"/>
      <c r="F3437" s="480" t="str">
        <f t="shared" si="107"/>
        <v>100707</v>
      </c>
      <c r="G3437" s="481">
        <f t="shared" si="106"/>
        <v>200.73</v>
      </c>
      <c r="H3437" s="468"/>
    </row>
    <row r="3438" spans="1:8" s="6" customFormat="1" x14ac:dyDescent="0.25">
      <c r="A3438" s="522">
        <v>100708</v>
      </c>
      <c r="B3438" s="523" t="s">
        <v>3915</v>
      </c>
      <c r="C3438" s="522" t="s">
        <v>255</v>
      </c>
      <c r="D3438" s="524">
        <v>189.95</v>
      </c>
      <c r="E3438" s="479"/>
      <c r="F3438" s="480" t="str">
        <f t="shared" si="107"/>
        <v>100708</v>
      </c>
      <c r="G3438" s="481">
        <f t="shared" si="106"/>
        <v>248.85</v>
      </c>
      <c r="H3438" s="468"/>
    </row>
    <row r="3439" spans="1:8" s="6" customFormat="1" ht="75" x14ac:dyDescent="0.25">
      <c r="A3439" s="522">
        <v>91328</v>
      </c>
      <c r="B3439" s="523" t="s">
        <v>3858</v>
      </c>
      <c r="C3439" s="522" t="s">
        <v>255</v>
      </c>
      <c r="D3439" s="524">
        <v>862.25</v>
      </c>
      <c r="E3439" s="479"/>
      <c r="F3439" s="480" t="str">
        <f t="shared" si="107"/>
        <v>91328</v>
      </c>
      <c r="G3439" s="481">
        <f t="shared" si="106"/>
        <v>1129.6300000000001</v>
      </c>
      <c r="H3439" s="468"/>
    </row>
    <row r="3440" spans="1:8" s="6" customFormat="1" ht="75" x14ac:dyDescent="0.25">
      <c r="A3440" s="522">
        <v>100687</v>
      </c>
      <c r="B3440" s="523" t="s">
        <v>3881</v>
      </c>
      <c r="C3440" s="522" t="s">
        <v>255</v>
      </c>
      <c r="D3440" s="524">
        <v>995.23</v>
      </c>
      <c r="E3440" s="479"/>
      <c r="F3440" s="480" t="str">
        <f t="shared" si="107"/>
        <v>100687</v>
      </c>
      <c r="G3440" s="481">
        <f t="shared" si="106"/>
        <v>1303.8499999999999</v>
      </c>
      <c r="H3440" s="468"/>
    </row>
    <row r="3441" spans="1:8" s="6" customFormat="1" ht="75" x14ac:dyDescent="0.25">
      <c r="A3441" s="522">
        <v>100681</v>
      </c>
      <c r="B3441" s="523" t="s">
        <v>3875</v>
      </c>
      <c r="C3441" s="522" t="s">
        <v>255</v>
      </c>
      <c r="D3441" s="524">
        <v>1021.88</v>
      </c>
      <c r="E3441" s="479"/>
      <c r="F3441" s="480" t="str">
        <f t="shared" si="107"/>
        <v>100681</v>
      </c>
      <c r="G3441" s="481">
        <f t="shared" si="106"/>
        <v>1338.76</v>
      </c>
      <c r="H3441" s="468"/>
    </row>
    <row r="3442" spans="1:8" s="6" customFormat="1" ht="75" x14ac:dyDescent="0.25">
      <c r="A3442" s="522">
        <v>91330</v>
      </c>
      <c r="B3442" s="523" t="s">
        <v>3860</v>
      </c>
      <c r="C3442" s="522" t="s">
        <v>255</v>
      </c>
      <c r="D3442" s="524">
        <v>888.9</v>
      </c>
      <c r="E3442" s="479"/>
      <c r="F3442" s="480" t="str">
        <f t="shared" si="107"/>
        <v>91330</v>
      </c>
      <c r="G3442" s="481">
        <f t="shared" si="106"/>
        <v>1164.55</v>
      </c>
      <c r="H3442" s="468"/>
    </row>
    <row r="3443" spans="1:8" s="6" customFormat="1" ht="75" x14ac:dyDescent="0.25">
      <c r="A3443" s="522">
        <v>100689</v>
      </c>
      <c r="B3443" s="523" t="s">
        <v>3883</v>
      </c>
      <c r="C3443" s="522" t="s">
        <v>255</v>
      </c>
      <c r="D3443" s="524">
        <v>1080.8</v>
      </c>
      <c r="E3443" s="479"/>
      <c r="F3443" s="480" t="str">
        <f t="shared" si="107"/>
        <v>100689</v>
      </c>
      <c r="G3443" s="481">
        <f t="shared" si="106"/>
        <v>1415.96</v>
      </c>
      <c r="H3443" s="468"/>
    </row>
    <row r="3444" spans="1:8" s="6" customFormat="1" ht="75" x14ac:dyDescent="0.25">
      <c r="A3444" s="522">
        <v>91332</v>
      </c>
      <c r="B3444" s="523" t="s">
        <v>3862</v>
      </c>
      <c r="C3444" s="522" t="s">
        <v>255</v>
      </c>
      <c r="D3444" s="524">
        <v>926.82</v>
      </c>
      <c r="E3444" s="479"/>
      <c r="F3444" s="480" t="str">
        <f t="shared" si="107"/>
        <v>91332</v>
      </c>
      <c r="G3444" s="481">
        <f t="shared" si="106"/>
        <v>1214.23</v>
      </c>
      <c r="H3444" s="468"/>
    </row>
    <row r="3445" spans="1:8" s="6" customFormat="1" ht="75" x14ac:dyDescent="0.25">
      <c r="A3445" s="522">
        <v>100688</v>
      </c>
      <c r="B3445" s="523" t="s">
        <v>3882</v>
      </c>
      <c r="C3445" s="522" t="s">
        <v>255</v>
      </c>
      <c r="D3445" s="524">
        <v>858.5</v>
      </c>
      <c r="E3445" s="479"/>
      <c r="F3445" s="480" t="str">
        <f t="shared" si="107"/>
        <v>100688</v>
      </c>
      <c r="G3445" s="481">
        <f t="shared" si="106"/>
        <v>1124.72</v>
      </c>
      <c r="H3445" s="468"/>
    </row>
    <row r="3446" spans="1:8" s="6" customFormat="1" ht="75" x14ac:dyDescent="0.25">
      <c r="A3446" s="522">
        <v>91329</v>
      </c>
      <c r="B3446" s="523" t="s">
        <v>3859</v>
      </c>
      <c r="C3446" s="522" t="s">
        <v>255</v>
      </c>
      <c r="D3446" s="524">
        <v>762.04</v>
      </c>
      <c r="E3446" s="479"/>
      <c r="F3446" s="480" t="str">
        <f t="shared" si="107"/>
        <v>91329</v>
      </c>
      <c r="G3446" s="481">
        <f t="shared" si="106"/>
        <v>998.35</v>
      </c>
      <c r="H3446" s="468"/>
    </row>
    <row r="3447" spans="1:8" s="6" customFormat="1" ht="75" x14ac:dyDescent="0.25">
      <c r="A3447" s="522">
        <v>100682</v>
      </c>
      <c r="B3447" s="523" t="s">
        <v>3876</v>
      </c>
      <c r="C3447" s="522" t="s">
        <v>255</v>
      </c>
      <c r="D3447" s="524">
        <v>872.2</v>
      </c>
      <c r="E3447" s="479"/>
      <c r="F3447" s="480" t="str">
        <f t="shared" si="107"/>
        <v>100682</v>
      </c>
      <c r="G3447" s="481">
        <f t="shared" si="106"/>
        <v>1142.67</v>
      </c>
      <c r="H3447" s="468"/>
    </row>
    <row r="3448" spans="1:8" s="6" customFormat="1" ht="75" x14ac:dyDescent="0.25">
      <c r="A3448" s="522">
        <v>91331</v>
      </c>
      <c r="B3448" s="523" t="s">
        <v>3861</v>
      </c>
      <c r="C3448" s="522" t="s">
        <v>255</v>
      </c>
      <c r="D3448" s="524">
        <v>788.06</v>
      </c>
      <c r="E3448" s="479"/>
      <c r="F3448" s="480" t="str">
        <f t="shared" si="107"/>
        <v>91331</v>
      </c>
      <c r="G3448" s="481">
        <f t="shared" si="106"/>
        <v>1032.44</v>
      </c>
      <c r="H3448" s="468"/>
    </row>
    <row r="3449" spans="1:8" s="6" customFormat="1" ht="75" x14ac:dyDescent="0.25">
      <c r="A3449" s="522">
        <v>100690</v>
      </c>
      <c r="B3449" s="523" t="s">
        <v>3884</v>
      </c>
      <c r="C3449" s="522" t="s">
        <v>255</v>
      </c>
      <c r="D3449" s="524">
        <v>926.25</v>
      </c>
      <c r="E3449" s="479"/>
      <c r="F3449" s="480" t="str">
        <f t="shared" si="107"/>
        <v>100690</v>
      </c>
      <c r="G3449" s="481">
        <f t="shared" si="106"/>
        <v>1213.48</v>
      </c>
      <c r="H3449" s="468"/>
    </row>
    <row r="3450" spans="1:8" s="6" customFormat="1" ht="75" x14ac:dyDescent="0.25">
      <c r="A3450" s="522">
        <v>91333</v>
      </c>
      <c r="B3450" s="523" t="s">
        <v>3863</v>
      </c>
      <c r="C3450" s="522" t="s">
        <v>255</v>
      </c>
      <c r="D3450" s="524">
        <v>825.35</v>
      </c>
      <c r="E3450" s="479"/>
      <c r="F3450" s="480" t="str">
        <f t="shared" si="107"/>
        <v>91333</v>
      </c>
      <c r="G3450" s="481">
        <f t="shared" si="106"/>
        <v>1081.29</v>
      </c>
      <c r="H3450" s="468"/>
    </row>
    <row r="3451" spans="1:8" s="6" customFormat="1" ht="75" x14ac:dyDescent="0.25">
      <c r="A3451" s="522">
        <v>90841</v>
      </c>
      <c r="B3451" s="523" t="s">
        <v>3811</v>
      </c>
      <c r="C3451" s="522" t="s">
        <v>255</v>
      </c>
      <c r="D3451" s="524">
        <v>975.91</v>
      </c>
      <c r="E3451" s="479"/>
      <c r="F3451" s="480" t="str">
        <f t="shared" si="107"/>
        <v>90841</v>
      </c>
      <c r="G3451" s="481">
        <f t="shared" si="106"/>
        <v>1278.54</v>
      </c>
      <c r="H3451" s="468"/>
    </row>
    <row r="3452" spans="1:8" s="6" customFormat="1" ht="75" x14ac:dyDescent="0.25">
      <c r="A3452" s="522">
        <v>90847</v>
      </c>
      <c r="B3452" s="523" t="s">
        <v>3817</v>
      </c>
      <c r="C3452" s="522" t="s">
        <v>255</v>
      </c>
      <c r="D3452" s="524">
        <v>842.93</v>
      </c>
      <c r="E3452" s="479"/>
      <c r="F3452" s="480" t="str">
        <f t="shared" si="107"/>
        <v>90847</v>
      </c>
      <c r="G3452" s="481">
        <f t="shared" si="106"/>
        <v>1104.32</v>
      </c>
      <c r="H3452" s="468"/>
    </row>
    <row r="3453" spans="1:8" s="6" customFormat="1" ht="75" x14ac:dyDescent="0.25">
      <c r="A3453" s="522">
        <v>90842</v>
      </c>
      <c r="B3453" s="523" t="s">
        <v>3812</v>
      </c>
      <c r="C3453" s="522" t="s">
        <v>255</v>
      </c>
      <c r="D3453" s="524">
        <v>985.97</v>
      </c>
      <c r="E3453" s="479"/>
      <c r="F3453" s="480" t="str">
        <f t="shared" si="107"/>
        <v>90842</v>
      </c>
      <c r="G3453" s="481">
        <f t="shared" si="106"/>
        <v>1291.72</v>
      </c>
      <c r="H3453" s="468"/>
    </row>
    <row r="3454" spans="1:8" s="6" customFormat="1" ht="75" x14ac:dyDescent="0.25">
      <c r="A3454" s="522">
        <v>90848</v>
      </c>
      <c r="B3454" s="523" t="s">
        <v>3818</v>
      </c>
      <c r="C3454" s="522" t="s">
        <v>255</v>
      </c>
      <c r="D3454" s="524">
        <v>852.99</v>
      </c>
      <c r="E3454" s="479"/>
      <c r="F3454" s="480" t="str">
        <f t="shared" si="107"/>
        <v>90848</v>
      </c>
      <c r="G3454" s="481">
        <f t="shared" si="106"/>
        <v>1117.5</v>
      </c>
      <c r="H3454" s="468"/>
    </row>
    <row r="3455" spans="1:8" s="6" customFormat="1" ht="75" x14ac:dyDescent="0.25">
      <c r="A3455" s="522">
        <v>90843</v>
      </c>
      <c r="B3455" s="523" t="s">
        <v>3813</v>
      </c>
      <c r="C3455" s="522" t="s">
        <v>255</v>
      </c>
      <c r="D3455" s="524">
        <v>1032.76</v>
      </c>
      <c r="E3455" s="479"/>
      <c r="F3455" s="480" t="str">
        <f t="shared" si="107"/>
        <v>90843</v>
      </c>
      <c r="G3455" s="481">
        <f t="shared" si="106"/>
        <v>1353.02</v>
      </c>
      <c r="H3455" s="468"/>
    </row>
    <row r="3456" spans="1:8" s="6" customFormat="1" ht="75" x14ac:dyDescent="0.25">
      <c r="A3456" s="522">
        <v>90849</v>
      </c>
      <c r="B3456" s="523" t="s">
        <v>3819</v>
      </c>
      <c r="C3456" s="522" t="s">
        <v>255</v>
      </c>
      <c r="D3456" s="524">
        <v>878.78</v>
      </c>
      <c r="E3456" s="479"/>
      <c r="F3456" s="480" t="str">
        <f t="shared" si="107"/>
        <v>90849</v>
      </c>
      <c r="G3456" s="481">
        <f t="shared" si="106"/>
        <v>1151.29</v>
      </c>
      <c r="H3456" s="468"/>
    </row>
    <row r="3457" spans="1:8" s="6" customFormat="1" ht="75" x14ac:dyDescent="0.25">
      <c r="A3457" s="522">
        <v>90844</v>
      </c>
      <c r="B3457" s="523" t="s">
        <v>3814</v>
      </c>
      <c r="C3457" s="522" t="s">
        <v>255</v>
      </c>
      <c r="D3457" s="524">
        <v>1110.3</v>
      </c>
      <c r="E3457" s="479"/>
      <c r="F3457" s="480" t="str">
        <f t="shared" si="107"/>
        <v>90844</v>
      </c>
      <c r="G3457" s="481">
        <f t="shared" si="106"/>
        <v>1454.6</v>
      </c>
      <c r="H3457" s="468"/>
    </row>
    <row r="3458" spans="1:8" s="6" customFormat="1" ht="75" x14ac:dyDescent="0.25">
      <c r="A3458" s="522">
        <v>90850</v>
      </c>
      <c r="B3458" s="523" t="s">
        <v>3820</v>
      </c>
      <c r="C3458" s="522" t="s">
        <v>255</v>
      </c>
      <c r="D3458" s="524">
        <v>956.32</v>
      </c>
      <c r="E3458" s="479"/>
      <c r="F3458" s="480" t="str">
        <f t="shared" si="107"/>
        <v>90850</v>
      </c>
      <c r="G3458" s="481">
        <f t="shared" si="106"/>
        <v>1252.8699999999999</v>
      </c>
      <c r="H3458" s="468"/>
    </row>
    <row r="3459" spans="1:8" s="6" customFormat="1" ht="75" x14ac:dyDescent="0.25">
      <c r="A3459" s="522">
        <v>91312</v>
      </c>
      <c r="B3459" s="523" t="s">
        <v>3842</v>
      </c>
      <c r="C3459" s="522" t="s">
        <v>255</v>
      </c>
      <c r="D3459" s="524">
        <v>839.18</v>
      </c>
      <c r="E3459" s="479"/>
      <c r="F3459" s="480" t="str">
        <f t="shared" si="107"/>
        <v>91312</v>
      </c>
      <c r="G3459" s="481">
        <f t="shared" si="106"/>
        <v>1099.4100000000001</v>
      </c>
      <c r="H3459" s="468"/>
    </row>
    <row r="3460" spans="1:8" s="6" customFormat="1" ht="75" x14ac:dyDescent="0.25">
      <c r="A3460" s="522">
        <v>91318</v>
      </c>
      <c r="B3460" s="523" t="s">
        <v>3848</v>
      </c>
      <c r="C3460" s="522" t="s">
        <v>255</v>
      </c>
      <c r="D3460" s="524">
        <v>742.72</v>
      </c>
      <c r="E3460" s="479"/>
      <c r="F3460" s="480" t="str">
        <f t="shared" si="107"/>
        <v>91318</v>
      </c>
      <c r="G3460" s="481">
        <f t="shared" ref="G3460:G3523" si="108">ROUND(D3460*(1+$G$2),2)</f>
        <v>973.04</v>
      </c>
      <c r="H3460" s="468"/>
    </row>
    <row r="3461" spans="1:8" s="6" customFormat="1" ht="75" x14ac:dyDescent="0.25">
      <c r="A3461" s="522">
        <v>91313</v>
      </c>
      <c r="B3461" s="523" t="s">
        <v>3843</v>
      </c>
      <c r="C3461" s="522" t="s">
        <v>255</v>
      </c>
      <c r="D3461" s="524">
        <v>836.29</v>
      </c>
      <c r="E3461" s="479"/>
      <c r="F3461" s="480" t="str">
        <f t="shared" ref="F3461:F3524" si="109">TRIM(A3461)</f>
        <v>91313</v>
      </c>
      <c r="G3461" s="481">
        <f t="shared" si="108"/>
        <v>1095.6199999999999</v>
      </c>
      <c r="H3461" s="468"/>
    </row>
    <row r="3462" spans="1:8" s="6" customFormat="1" ht="75" x14ac:dyDescent="0.25">
      <c r="A3462" s="522">
        <v>91319</v>
      </c>
      <c r="B3462" s="523" t="s">
        <v>3849</v>
      </c>
      <c r="C3462" s="522" t="s">
        <v>255</v>
      </c>
      <c r="D3462" s="524">
        <v>752.15</v>
      </c>
      <c r="E3462" s="479"/>
      <c r="F3462" s="480" t="str">
        <f t="shared" si="109"/>
        <v>91319</v>
      </c>
      <c r="G3462" s="481">
        <f t="shared" si="108"/>
        <v>985.39</v>
      </c>
      <c r="H3462" s="468"/>
    </row>
    <row r="3463" spans="1:8" s="6" customFormat="1" ht="75" x14ac:dyDescent="0.25">
      <c r="A3463" s="522">
        <v>91314</v>
      </c>
      <c r="B3463" s="523" t="s">
        <v>3844</v>
      </c>
      <c r="C3463" s="522" t="s">
        <v>255</v>
      </c>
      <c r="D3463" s="524">
        <v>878.21</v>
      </c>
      <c r="E3463" s="479"/>
      <c r="F3463" s="480" t="str">
        <f t="shared" si="109"/>
        <v>91314</v>
      </c>
      <c r="G3463" s="481">
        <f t="shared" si="108"/>
        <v>1150.54</v>
      </c>
      <c r="H3463" s="468"/>
    </row>
    <row r="3464" spans="1:8" s="6" customFormat="1" ht="75" x14ac:dyDescent="0.25">
      <c r="A3464" s="522">
        <v>91320</v>
      </c>
      <c r="B3464" s="523" t="s">
        <v>3850</v>
      </c>
      <c r="C3464" s="522" t="s">
        <v>255</v>
      </c>
      <c r="D3464" s="524">
        <v>777.31</v>
      </c>
      <c r="E3464" s="479"/>
      <c r="F3464" s="480" t="str">
        <f t="shared" si="109"/>
        <v>91320</v>
      </c>
      <c r="G3464" s="481">
        <f t="shared" si="108"/>
        <v>1018.35</v>
      </c>
      <c r="H3464" s="468"/>
    </row>
    <row r="3465" spans="1:8" s="6" customFormat="1" ht="75" x14ac:dyDescent="0.25">
      <c r="A3465" s="522">
        <v>91315</v>
      </c>
      <c r="B3465" s="523" t="s">
        <v>3845</v>
      </c>
      <c r="C3465" s="522" t="s">
        <v>255</v>
      </c>
      <c r="D3465" s="524">
        <v>955.12</v>
      </c>
      <c r="E3465" s="479"/>
      <c r="F3465" s="480" t="str">
        <f t="shared" si="109"/>
        <v>91315</v>
      </c>
      <c r="G3465" s="481">
        <f t="shared" si="108"/>
        <v>1251.3</v>
      </c>
      <c r="H3465" s="468"/>
    </row>
    <row r="3466" spans="1:8" s="6" customFormat="1" ht="75" x14ac:dyDescent="0.25">
      <c r="A3466" s="522">
        <v>91321</v>
      </c>
      <c r="B3466" s="523" t="s">
        <v>3851</v>
      </c>
      <c r="C3466" s="522" t="s">
        <v>255</v>
      </c>
      <c r="D3466" s="524">
        <v>854.22</v>
      </c>
      <c r="E3466" s="479"/>
      <c r="F3466" s="480" t="str">
        <f t="shared" si="109"/>
        <v>91321</v>
      </c>
      <c r="G3466" s="481">
        <f t="shared" si="108"/>
        <v>1119.1099999999999</v>
      </c>
      <c r="H3466" s="468"/>
    </row>
    <row r="3467" spans="1:8" s="6" customFormat="1" ht="90" x14ac:dyDescent="0.25">
      <c r="A3467" s="522">
        <v>90845</v>
      </c>
      <c r="B3467" s="523" t="s">
        <v>3815</v>
      </c>
      <c r="C3467" s="522" t="s">
        <v>255</v>
      </c>
      <c r="D3467" s="524">
        <v>1284.0999999999999</v>
      </c>
      <c r="E3467" s="479"/>
      <c r="F3467" s="480" t="str">
        <f t="shared" si="109"/>
        <v>90845</v>
      </c>
      <c r="G3467" s="481">
        <f t="shared" si="108"/>
        <v>1682.3</v>
      </c>
      <c r="H3467" s="468"/>
    </row>
    <row r="3468" spans="1:8" s="6" customFormat="1" ht="75" x14ac:dyDescent="0.25">
      <c r="A3468" s="522">
        <v>90851</v>
      </c>
      <c r="B3468" s="523" t="s">
        <v>3821</v>
      </c>
      <c r="C3468" s="522" t="s">
        <v>255</v>
      </c>
      <c r="D3468" s="524">
        <v>1130.1199999999999</v>
      </c>
      <c r="E3468" s="479"/>
      <c r="F3468" s="480" t="str">
        <f t="shared" si="109"/>
        <v>90851</v>
      </c>
      <c r="G3468" s="481">
        <f t="shared" si="108"/>
        <v>1480.57</v>
      </c>
      <c r="H3468" s="468"/>
    </row>
    <row r="3469" spans="1:8" s="6" customFormat="1" ht="90" x14ac:dyDescent="0.25">
      <c r="A3469" s="522">
        <v>90846</v>
      </c>
      <c r="B3469" s="523" t="s">
        <v>3816</v>
      </c>
      <c r="C3469" s="522" t="s">
        <v>255</v>
      </c>
      <c r="D3469" s="524">
        <v>1352.97</v>
      </c>
      <c r="E3469" s="479"/>
      <c r="F3469" s="480" t="str">
        <f t="shared" si="109"/>
        <v>90846</v>
      </c>
      <c r="G3469" s="481">
        <f t="shared" si="108"/>
        <v>1772.53</v>
      </c>
      <c r="H3469" s="468"/>
    </row>
    <row r="3470" spans="1:8" s="6" customFormat="1" ht="75" x14ac:dyDescent="0.25">
      <c r="A3470" s="522">
        <v>90852</v>
      </c>
      <c r="B3470" s="523" t="s">
        <v>3822</v>
      </c>
      <c r="C3470" s="522" t="s">
        <v>255</v>
      </c>
      <c r="D3470" s="524">
        <v>1198.99</v>
      </c>
      <c r="E3470" s="479"/>
      <c r="F3470" s="480" t="str">
        <f t="shared" si="109"/>
        <v>90852</v>
      </c>
      <c r="G3470" s="481">
        <f t="shared" si="108"/>
        <v>1570.8</v>
      </c>
      <c r="H3470" s="468"/>
    </row>
    <row r="3471" spans="1:8" s="6" customFormat="1" ht="90" x14ac:dyDescent="0.25">
      <c r="A3471" s="522">
        <v>91316</v>
      </c>
      <c r="B3471" s="523" t="s">
        <v>3846</v>
      </c>
      <c r="C3471" s="522" t="s">
        <v>255</v>
      </c>
      <c r="D3471" s="524">
        <v>1129.55</v>
      </c>
      <c r="E3471" s="479"/>
      <c r="F3471" s="480" t="str">
        <f t="shared" si="109"/>
        <v>91316</v>
      </c>
      <c r="G3471" s="481">
        <f t="shared" si="108"/>
        <v>1479.82</v>
      </c>
      <c r="H3471" s="468"/>
    </row>
    <row r="3472" spans="1:8" s="6" customFormat="1" ht="75" x14ac:dyDescent="0.25">
      <c r="A3472" s="522">
        <v>91322</v>
      </c>
      <c r="B3472" s="523" t="s">
        <v>3852</v>
      </c>
      <c r="C3472" s="522" t="s">
        <v>255</v>
      </c>
      <c r="D3472" s="524">
        <v>1028.6500000000001</v>
      </c>
      <c r="E3472" s="479"/>
      <c r="F3472" s="480" t="str">
        <f t="shared" si="109"/>
        <v>91322</v>
      </c>
      <c r="G3472" s="481">
        <f t="shared" si="108"/>
        <v>1347.63</v>
      </c>
      <c r="H3472" s="468"/>
    </row>
    <row r="3473" spans="1:8" s="6" customFormat="1" ht="90" x14ac:dyDescent="0.25">
      <c r="A3473" s="522">
        <v>91317</v>
      </c>
      <c r="B3473" s="523" t="s">
        <v>3847</v>
      </c>
      <c r="C3473" s="522" t="s">
        <v>255</v>
      </c>
      <c r="D3473" s="524">
        <v>1197.79</v>
      </c>
      <c r="E3473" s="479"/>
      <c r="F3473" s="480" t="str">
        <f t="shared" si="109"/>
        <v>91317</v>
      </c>
      <c r="G3473" s="481">
        <f t="shared" si="108"/>
        <v>1569.22</v>
      </c>
      <c r="H3473" s="468"/>
    </row>
    <row r="3474" spans="1:8" s="6" customFormat="1" ht="75" x14ac:dyDescent="0.25">
      <c r="A3474" s="522">
        <v>91323</v>
      </c>
      <c r="B3474" s="523" t="s">
        <v>3853</v>
      </c>
      <c r="C3474" s="522" t="s">
        <v>255</v>
      </c>
      <c r="D3474" s="524">
        <v>1096.8900000000001</v>
      </c>
      <c r="E3474" s="479"/>
      <c r="F3474" s="480" t="str">
        <f t="shared" si="109"/>
        <v>91323</v>
      </c>
      <c r="G3474" s="481">
        <f t="shared" si="108"/>
        <v>1437.04</v>
      </c>
      <c r="H3474" s="468"/>
    </row>
    <row r="3475" spans="1:8" s="6" customFormat="1" ht="75" x14ac:dyDescent="0.25">
      <c r="A3475" s="522">
        <v>100678</v>
      </c>
      <c r="B3475" s="523" t="s">
        <v>3872</v>
      </c>
      <c r="C3475" s="522" t="s">
        <v>255</v>
      </c>
      <c r="D3475" s="524">
        <v>986.27</v>
      </c>
      <c r="E3475" s="479"/>
      <c r="F3475" s="480" t="str">
        <f t="shared" si="109"/>
        <v>100678</v>
      </c>
      <c r="G3475" s="481">
        <f t="shared" si="108"/>
        <v>1292.1099999999999</v>
      </c>
      <c r="H3475" s="468"/>
    </row>
    <row r="3476" spans="1:8" s="6" customFormat="1" ht="75" x14ac:dyDescent="0.25">
      <c r="A3476" s="522">
        <v>91013</v>
      </c>
      <c r="B3476" s="523" t="s">
        <v>3827</v>
      </c>
      <c r="C3476" s="522" t="s">
        <v>255</v>
      </c>
      <c r="D3476" s="524">
        <v>853.29</v>
      </c>
      <c r="E3476" s="479"/>
      <c r="F3476" s="480" t="str">
        <f t="shared" si="109"/>
        <v>91013</v>
      </c>
      <c r="G3476" s="481">
        <f t="shared" si="108"/>
        <v>1117.9000000000001</v>
      </c>
      <c r="H3476" s="468"/>
    </row>
    <row r="3477" spans="1:8" s="6" customFormat="1" ht="75" x14ac:dyDescent="0.25">
      <c r="A3477" s="522">
        <v>100680</v>
      </c>
      <c r="B3477" s="523" t="s">
        <v>3874</v>
      </c>
      <c r="C3477" s="522" t="s">
        <v>255</v>
      </c>
      <c r="D3477" s="524">
        <v>996.82</v>
      </c>
      <c r="E3477" s="479"/>
      <c r="F3477" s="480" t="str">
        <f t="shared" si="109"/>
        <v>100680</v>
      </c>
      <c r="G3477" s="481">
        <f t="shared" si="108"/>
        <v>1305.93</v>
      </c>
      <c r="H3477" s="468"/>
    </row>
    <row r="3478" spans="1:8" s="6" customFormat="1" ht="75" x14ac:dyDescent="0.25">
      <c r="A3478" s="522">
        <v>91014</v>
      </c>
      <c r="B3478" s="523" t="s">
        <v>3828</v>
      </c>
      <c r="C3478" s="522" t="s">
        <v>255</v>
      </c>
      <c r="D3478" s="524">
        <v>863.84</v>
      </c>
      <c r="E3478" s="479"/>
      <c r="F3478" s="480" t="str">
        <f t="shared" si="109"/>
        <v>91014</v>
      </c>
      <c r="G3478" s="481">
        <f t="shared" si="108"/>
        <v>1131.72</v>
      </c>
      <c r="H3478" s="468"/>
    </row>
    <row r="3479" spans="1:8" s="6" customFormat="1" ht="75" x14ac:dyDescent="0.25">
      <c r="A3479" s="522">
        <v>100683</v>
      </c>
      <c r="B3479" s="523" t="s">
        <v>3877</v>
      </c>
      <c r="C3479" s="522" t="s">
        <v>255</v>
      </c>
      <c r="D3479" s="524">
        <v>1074.82</v>
      </c>
      <c r="E3479" s="479"/>
      <c r="F3479" s="480" t="str">
        <f t="shared" si="109"/>
        <v>100683</v>
      </c>
      <c r="G3479" s="481">
        <f t="shared" si="108"/>
        <v>1408.12</v>
      </c>
      <c r="H3479" s="468"/>
    </row>
    <row r="3480" spans="1:8" s="6" customFormat="1" ht="75" x14ac:dyDescent="0.25">
      <c r="A3480" s="522">
        <v>91015</v>
      </c>
      <c r="B3480" s="523" t="s">
        <v>3829</v>
      </c>
      <c r="C3480" s="522" t="s">
        <v>255</v>
      </c>
      <c r="D3480" s="524">
        <v>920.84</v>
      </c>
      <c r="E3480" s="479"/>
      <c r="F3480" s="480" t="str">
        <f t="shared" si="109"/>
        <v>91015</v>
      </c>
      <c r="G3480" s="481">
        <f t="shared" si="108"/>
        <v>1206.3900000000001</v>
      </c>
      <c r="H3480" s="468"/>
    </row>
    <row r="3481" spans="1:8" s="6" customFormat="1" ht="75" x14ac:dyDescent="0.25">
      <c r="A3481" s="522">
        <v>100685</v>
      </c>
      <c r="B3481" s="523" t="s">
        <v>3879</v>
      </c>
      <c r="C3481" s="522" t="s">
        <v>255</v>
      </c>
      <c r="D3481" s="524">
        <v>1119.48</v>
      </c>
      <c r="E3481" s="479"/>
      <c r="F3481" s="480" t="str">
        <f t="shared" si="109"/>
        <v>100685</v>
      </c>
      <c r="G3481" s="481">
        <f t="shared" si="108"/>
        <v>1466.63</v>
      </c>
      <c r="H3481" s="468"/>
    </row>
    <row r="3482" spans="1:8" s="6" customFormat="1" ht="75" x14ac:dyDescent="0.25">
      <c r="A3482" s="522">
        <v>91016</v>
      </c>
      <c r="B3482" s="523" t="s">
        <v>3830</v>
      </c>
      <c r="C3482" s="522" t="s">
        <v>255</v>
      </c>
      <c r="D3482" s="524">
        <v>965.5</v>
      </c>
      <c r="E3482" s="479"/>
      <c r="F3482" s="480" t="str">
        <f t="shared" si="109"/>
        <v>91016</v>
      </c>
      <c r="G3482" s="481">
        <f t="shared" si="108"/>
        <v>1264.9000000000001</v>
      </c>
      <c r="H3482" s="468"/>
    </row>
    <row r="3483" spans="1:8" s="6" customFormat="1" ht="75" x14ac:dyDescent="0.25">
      <c r="A3483" s="522">
        <v>100679</v>
      </c>
      <c r="B3483" s="523" t="s">
        <v>3873</v>
      </c>
      <c r="C3483" s="522" t="s">
        <v>255</v>
      </c>
      <c r="D3483" s="524">
        <v>849.54</v>
      </c>
      <c r="E3483" s="479"/>
      <c r="F3483" s="480" t="str">
        <f t="shared" si="109"/>
        <v>100679</v>
      </c>
      <c r="G3483" s="481">
        <f t="shared" si="108"/>
        <v>1112.98</v>
      </c>
      <c r="H3483" s="468"/>
    </row>
    <row r="3484" spans="1:8" s="6" customFormat="1" ht="75" x14ac:dyDescent="0.25">
      <c r="A3484" s="522">
        <v>91324</v>
      </c>
      <c r="B3484" s="523" t="s">
        <v>3854</v>
      </c>
      <c r="C3484" s="522" t="s">
        <v>255</v>
      </c>
      <c r="D3484" s="524">
        <v>753.08</v>
      </c>
      <c r="E3484" s="479"/>
      <c r="F3484" s="480" t="str">
        <f t="shared" si="109"/>
        <v>91324</v>
      </c>
      <c r="G3484" s="481">
        <f t="shared" si="108"/>
        <v>986.61</v>
      </c>
      <c r="H3484" s="468"/>
    </row>
    <row r="3485" spans="1:8" s="6" customFormat="1" ht="75" x14ac:dyDescent="0.25">
      <c r="A3485" s="522">
        <v>100712</v>
      </c>
      <c r="B3485" s="523" t="s">
        <v>3895</v>
      </c>
      <c r="C3485" s="522" t="s">
        <v>255</v>
      </c>
      <c r="D3485" s="524">
        <v>847.14</v>
      </c>
      <c r="E3485" s="479"/>
      <c r="F3485" s="480" t="str">
        <f t="shared" si="109"/>
        <v>100712</v>
      </c>
      <c r="G3485" s="481">
        <f t="shared" si="108"/>
        <v>1109.8399999999999</v>
      </c>
      <c r="H3485" s="468"/>
    </row>
    <row r="3486" spans="1:8" s="6" customFormat="1" ht="75" x14ac:dyDescent="0.25">
      <c r="A3486" s="522">
        <v>91325</v>
      </c>
      <c r="B3486" s="523" t="s">
        <v>3855</v>
      </c>
      <c r="C3486" s="522" t="s">
        <v>255</v>
      </c>
      <c r="D3486" s="524">
        <v>763</v>
      </c>
      <c r="E3486" s="479"/>
      <c r="F3486" s="480" t="str">
        <f t="shared" si="109"/>
        <v>91325</v>
      </c>
      <c r="G3486" s="481">
        <f t="shared" si="108"/>
        <v>999.61</v>
      </c>
      <c r="H3486" s="468"/>
    </row>
    <row r="3487" spans="1:8" s="6" customFormat="1" ht="75" x14ac:dyDescent="0.25">
      <c r="A3487" s="522">
        <v>100684</v>
      </c>
      <c r="B3487" s="523" t="s">
        <v>3878</v>
      </c>
      <c r="C3487" s="522" t="s">
        <v>255</v>
      </c>
      <c r="D3487" s="524">
        <v>920.27</v>
      </c>
      <c r="E3487" s="479"/>
      <c r="F3487" s="480" t="str">
        <f t="shared" si="109"/>
        <v>100684</v>
      </c>
      <c r="G3487" s="481">
        <f t="shared" si="108"/>
        <v>1205.6500000000001</v>
      </c>
      <c r="H3487" s="468"/>
    </row>
    <row r="3488" spans="1:8" s="6" customFormat="1" ht="75" x14ac:dyDescent="0.25">
      <c r="A3488" s="522">
        <v>91326</v>
      </c>
      <c r="B3488" s="523" t="s">
        <v>3856</v>
      </c>
      <c r="C3488" s="522" t="s">
        <v>255</v>
      </c>
      <c r="D3488" s="524">
        <v>819.37</v>
      </c>
      <c r="E3488" s="479"/>
      <c r="F3488" s="480" t="str">
        <f t="shared" si="109"/>
        <v>91326</v>
      </c>
      <c r="G3488" s="481">
        <f t="shared" si="108"/>
        <v>1073.46</v>
      </c>
      <c r="H3488" s="468"/>
    </row>
    <row r="3489" spans="1:8" s="6" customFormat="1" ht="75" x14ac:dyDescent="0.25">
      <c r="A3489" s="522">
        <v>91327</v>
      </c>
      <c r="B3489" s="523" t="s">
        <v>3857</v>
      </c>
      <c r="C3489" s="522" t="s">
        <v>255</v>
      </c>
      <c r="D3489" s="524">
        <v>863.4</v>
      </c>
      <c r="E3489" s="479"/>
      <c r="F3489" s="480" t="str">
        <f t="shared" si="109"/>
        <v>91327</v>
      </c>
      <c r="G3489" s="481">
        <f t="shared" si="108"/>
        <v>1131.1400000000001</v>
      </c>
      <c r="H3489" s="468"/>
    </row>
    <row r="3490" spans="1:8" s="6" customFormat="1" ht="75" x14ac:dyDescent="0.25">
      <c r="A3490" s="522">
        <v>100686</v>
      </c>
      <c r="B3490" s="523" t="s">
        <v>3880</v>
      </c>
      <c r="C3490" s="522" t="s">
        <v>255</v>
      </c>
      <c r="D3490" s="524">
        <v>964.3</v>
      </c>
      <c r="E3490" s="479"/>
      <c r="F3490" s="480" t="str">
        <f t="shared" si="109"/>
        <v>100686</v>
      </c>
      <c r="G3490" s="481">
        <f t="shared" si="108"/>
        <v>1263.33</v>
      </c>
      <c r="H3490" s="468"/>
    </row>
    <row r="3491" spans="1:8" s="6" customFormat="1" ht="90" x14ac:dyDescent="0.25">
      <c r="A3491" s="522">
        <v>100693</v>
      </c>
      <c r="B3491" s="523" t="s">
        <v>3887</v>
      </c>
      <c r="C3491" s="522" t="s">
        <v>255</v>
      </c>
      <c r="D3491" s="524">
        <v>1951.05</v>
      </c>
      <c r="E3491" s="479"/>
      <c r="F3491" s="480" t="str">
        <f t="shared" si="109"/>
        <v>100693</v>
      </c>
      <c r="G3491" s="481">
        <f t="shared" si="108"/>
        <v>2556.0700000000002</v>
      </c>
      <c r="H3491" s="468"/>
    </row>
    <row r="3492" spans="1:8" s="6" customFormat="1" ht="75" x14ac:dyDescent="0.25">
      <c r="A3492" s="522">
        <v>91336</v>
      </c>
      <c r="B3492" s="523" t="s">
        <v>3866</v>
      </c>
      <c r="C3492" s="522" t="s">
        <v>255</v>
      </c>
      <c r="D3492" s="524">
        <v>1797.07</v>
      </c>
      <c r="E3492" s="479"/>
      <c r="F3492" s="480" t="str">
        <f t="shared" si="109"/>
        <v>91336</v>
      </c>
      <c r="G3492" s="481">
        <f t="shared" si="108"/>
        <v>2354.34</v>
      </c>
      <c r="H3492" s="468"/>
    </row>
    <row r="3493" spans="1:8" s="6" customFormat="1" ht="90" x14ac:dyDescent="0.25">
      <c r="A3493" s="522">
        <v>100694</v>
      </c>
      <c r="B3493" s="523" t="s">
        <v>3888</v>
      </c>
      <c r="C3493" s="522" t="s">
        <v>255</v>
      </c>
      <c r="D3493" s="524">
        <v>1796.5</v>
      </c>
      <c r="E3493" s="479"/>
      <c r="F3493" s="480" t="str">
        <f t="shared" si="109"/>
        <v>100694</v>
      </c>
      <c r="G3493" s="481">
        <f t="shared" si="108"/>
        <v>2353.59</v>
      </c>
      <c r="H3493" s="468"/>
    </row>
    <row r="3494" spans="1:8" s="6" customFormat="1" ht="75" x14ac:dyDescent="0.25">
      <c r="A3494" s="522">
        <v>91337</v>
      </c>
      <c r="B3494" s="523" t="s">
        <v>3867</v>
      </c>
      <c r="C3494" s="522" t="s">
        <v>255</v>
      </c>
      <c r="D3494" s="524">
        <v>1695.6</v>
      </c>
      <c r="E3494" s="479"/>
      <c r="F3494" s="480" t="str">
        <f t="shared" si="109"/>
        <v>91337</v>
      </c>
      <c r="G3494" s="481">
        <f t="shared" si="108"/>
        <v>2221.41</v>
      </c>
      <c r="H3494" s="468"/>
    </row>
    <row r="3495" spans="1:8" s="6" customFormat="1" ht="75" x14ac:dyDescent="0.25">
      <c r="A3495" s="522">
        <v>100691</v>
      </c>
      <c r="B3495" s="523" t="s">
        <v>3885</v>
      </c>
      <c r="C3495" s="522" t="s">
        <v>255</v>
      </c>
      <c r="D3495" s="524">
        <v>1588.63</v>
      </c>
      <c r="E3495" s="479"/>
      <c r="F3495" s="480" t="str">
        <f t="shared" si="109"/>
        <v>100691</v>
      </c>
      <c r="G3495" s="481">
        <f t="shared" si="108"/>
        <v>2081.2600000000002</v>
      </c>
      <c r="H3495" s="468"/>
    </row>
    <row r="3496" spans="1:8" s="6" customFormat="1" ht="75" x14ac:dyDescent="0.25">
      <c r="A3496" s="522">
        <v>100692</v>
      </c>
      <c r="B3496" s="523" t="s">
        <v>3886</v>
      </c>
      <c r="C3496" s="522" t="s">
        <v>255</v>
      </c>
      <c r="D3496" s="524">
        <v>1434.08</v>
      </c>
      <c r="E3496" s="479"/>
      <c r="F3496" s="480" t="str">
        <f t="shared" si="109"/>
        <v>100692</v>
      </c>
      <c r="G3496" s="481">
        <f t="shared" si="108"/>
        <v>1878.79</v>
      </c>
      <c r="H3496" s="468"/>
    </row>
    <row r="3497" spans="1:8" s="6" customFormat="1" ht="75" x14ac:dyDescent="0.25">
      <c r="A3497" s="522">
        <v>91334</v>
      </c>
      <c r="B3497" s="523" t="s">
        <v>3864</v>
      </c>
      <c r="C3497" s="522" t="s">
        <v>255</v>
      </c>
      <c r="D3497" s="524">
        <v>1434.65</v>
      </c>
      <c r="E3497" s="479"/>
      <c r="F3497" s="480" t="str">
        <f t="shared" si="109"/>
        <v>91334</v>
      </c>
      <c r="G3497" s="481">
        <f t="shared" si="108"/>
        <v>1879.53</v>
      </c>
      <c r="H3497" s="468"/>
    </row>
    <row r="3498" spans="1:8" s="6" customFormat="1" ht="75" x14ac:dyDescent="0.25">
      <c r="A3498" s="522">
        <v>91335</v>
      </c>
      <c r="B3498" s="523" t="s">
        <v>3865</v>
      </c>
      <c r="C3498" s="522" t="s">
        <v>255</v>
      </c>
      <c r="D3498" s="524">
        <v>1333.18</v>
      </c>
      <c r="E3498" s="479"/>
      <c r="F3498" s="480" t="str">
        <f t="shared" si="109"/>
        <v>91335</v>
      </c>
      <c r="G3498" s="481">
        <f t="shared" si="108"/>
        <v>1746.6</v>
      </c>
      <c r="H3498" s="468"/>
    </row>
    <row r="3499" spans="1:8" s="6" customFormat="1" ht="75" x14ac:dyDescent="0.25">
      <c r="A3499" s="522">
        <v>90788</v>
      </c>
      <c r="B3499" s="523" t="s">
        <v>3790</v>
      </c>
      <c r="C3499" s="522" t="s">
        <v>255</v>
      </c>
      <c r="D3499" s="524">
        <v>767.15</v>
      </c>
      <c r="E3499" s="479"/>
      <c r="F3499" s="480" t="str">
        <f t="shared" si="109"/>
        <v>90788</v>
      </c>
      <c r="G3499" s="481">
        <f t="shared" si="108"/>
        <v>1005.04</v>
      </c>
      <c r="H3499" s="468"/>
    </row>
    <row r="3500" spans="1:8" s="6" customFormat="1" ht="75" x14ac:dyDescent="0.25">
      <c r="A3500" s="522">
        <v>90789</v>
      </c>
      <c r="B3500" s="523" t="s">
        <v>3791</v>
      </c>
      <c r="C3500" s="522" t="s">
        <v>255</v>
      </c>
      <c r="D3500" s="524">
        <v>769.38</v>
      </c>
      <c r="E3500" s="479"/>
      <c r="F3500" s="480" t="str">
        <f t="shared" si="109"/>
        <v>90789</v>
      </c>
      <c r="G3500" s="481">
        <f t="shared" si="108"/>
        <v>1007.96</v>
      </c>
      <c r="H3500" s="468"/>
    </row>
    <row r="3501" spans="1:8" s="6" customFormat="1" ht="75" x14ac:dyDescent="0.25">
      <c r="A3501" s="522">
        <v>90790</v>
      </c>
      <c r="B3501" s="523" t="s">
        <v>3792</v>
      </c>
      <c r="C3501" s="522" t="s">
        <v>255</v>
      </c>
      <c r="D3501" s="524">
        <v>793.99</v>
      </c>
      <c r="E3501" s="479"/>
      <c r="F3501" s="480" t="str">
        <f t="shared" si="109"/>
        <v>90790</v>
      </c>
      <c r="G3501" s="481">
        <f t="shared" si="108"/>
        <v>1040.21</v>
      </c>
      <c r="H3501" s="468"/>
    </row>
    <row r="3502" spans="1:8" s="6" customFormat="1" ht="75" x14ac:dyDescent="0.25">
      <c r="A3502" s="522">
        <v>100675</v>
      </c>
      <c r="B3502" s="523" t="s">
        <v>3870</v>
      </c>
      <c r="C3502" s="522" t="s">
        <v>255</v>
      </c>
      <c r="D3502" s="524">
        <v>877.86</v>
      </c>
      <c r="E3502" s="479"/>
      <c r="F3502" s="480" t="str">
        <f t="shared" si="109"/>
        <v>100675</v>
      </c>
      <c r="G3502" s="481">
        <f t="shared" si="108"/>
        <v>1150.08</v>
      </c>
      <c r="H3502" s="468"/>
    </row>
    <row r="3503" spans="1:8" s="6" customFormat="1" ht="60" x14ac:dyDescent="0.25">
      <c r="A3503" s="522">
        <v>90794</v>
      </c>
      <c r="B3503" s="523" t="s">
        <v>3795</v>
      </c>
      <c r="C3503" s="522" t="s">
        <v>255</v>
      </c>
      <c r="D3503" s="524">
        <v>678.12</v>
      </c>
      <c r="E3503" s="479"/>
      <c r="F3503" s="480" t="str">
        <f t="shared" si="109"/>
        <v>90794</v>
      </c>
      <c r="G3503" s="481">
        <f t="shared" si="108"/>
        <v>888.41</v>
      </c>
      <c r="H3503" s="468"/>
    </row>
    <row r="3504" spans="1:8" s="6" customFormat="1" ht="60" x14ac:dyDescent="0.25">
      <c r="A3504" s="522">
        <v>90795</v>
      </c>
      <c r="B3504" s="523" t="s">
        <v>3796</v>
      </c>
      <c r="C3504" s="522" t="s">
        <v>255</v>
      </c>
      <c r="D3504" s="524">
        <v>687.06</v>
      </c>
      <c r="E3504" s="479"/>
      <c r="F3504" s="480" t="str">
        <f t="shared" si="109"/>
        <v>90795</v>
      </c>
      <c r="G3504" s="481">
        <f t="shared" si="108"/>
        <v>900.12</v>
      </c>
      <c r="H3504" s="468"/>
    </row>
    <row r="3505" spans="1:8" s="6" customFormat="1" ht="60" x14ac:dyDescent="0.25">
      <c r="A3505" s="522">
        <v>90796</v>
      </c>
      <c r="B3505" s="523" t="s">
        <v>3797</v>
      </c>
      <c r="C3505" s="522" t="s">
        <v>255</v>
      </c>
      <c r="D3505" s="524">
        <v>695.98</v>
      </c>
      <c r="E3505" s="479"/>
      <c r="F3505" s="480" t="str">
        <f t="shared" si="109"/>
        <v>90796</v>
      </c>
      <c r="G3505" s="481">
        <f t="shared" si="108"/>
        <v>911.8</v>
      </c>
      <c r="H3505" s="468"/>
    </row>
    <row r="3506" spans="1:8" s="6" customFormat="1" ht="60" x14ac:dyDescent="0.25">
      <c r="A3506" s="522">
        <v>90797</v>
      </c>
      <c r="B3506" s="523" t="s">
        <v>3798</v>
      </c>
      <c r="C3506" s="522" t="s">
        <v>255</v>
      </c>
      <c r="D3506" s="524">
        <v>704.91</v>
      </c>
      <c r="E3506" s="479"/>
      <c r="F3506" s="480" t="str">
        <f t="shared" si="109"/>
        <v>90797</v>
      </c>
      <c r="G3506" s="481">
        <f t="shared" si="108"/>
        <v>923.5</v>
      </c>
      <c r="H3506" s="468"/>
    </row>
    <row r="3507" spans="1:8" s="6" customFormat="1" ht="75" x14ac:dyDescent="0.25">
      <c r="A3507" s="522">
        <v>90791</v>
      </c>
      <c r="B3507" s="523" t="s">
        <v>3793</v>
      </c>
      <c r="C3507" s="522" t="s">
        <v>255</v>
      </c>
      <c r="D3507" s="524">
        <v>931.94</v>
      </c>
      <c r="E3507" s="479"/>
      <c r="F3507" s="480" t="str">
        <f t="shared" si="109"/>
        <v>90791</v>
      </c>
      <c r="G3507" s="481">
        <f t="shared" si="108"/>
        <v>1220.93</v>
      </c>
      <c r="H3507" s="468"/>
    </row>
    <row r="3508" spans="1:8" s="6" customFormat="1" ht="75" x14ac:dyDescent="0.25">
      <c r="A3508" s="522">
        <v>90793</v>
      </c>
      <c r="B3508" s="523" t="s">
        <v>3794</v>
      </c>
      <c r="C3508" s="522" t="s">
        <v>255</v>
      </c>
      <c r="D3508" s="524">
        <v>987.28</v>
      </c>
      <c r="E3508" s="479"/>
      <c r="F3508" s="480" t="str">
        <f t="shared" si="109"/>
        <v>90793</v>
      </c>
      <c r="G3508" s="481">
        <f t="shared" si="108"/>
        <v>1293.44</v>
      </c>
      <c r="H3508" s="468"/>
    </row>
    <row r="3509" spans="1:8" s="6" customFormat="1" ht="60" x14ac:dyDescent="0.25">
      <c r="A3509" s="522">
        <v>90798</v>
      </c>
      <c r="B3509" s="523" t="s">
        <v>3799</v>
      </c>
      <c r="C3509" s="522" t="s">
        <v>255</v>
      </c>
      <c r="D3509" s="524">
        <v>1010.56</v>
      </c>
      <c r="E3509" s="479"/>
      <c r="F3509" s="480" t="str">
        <f t="shared" si="109"/>
        <v>90798</v>
      </c>
      <c r="G3509" s="481">
        <f t="shared" si="108"/>
        <v>1323.93</v>
      </c>
      <c r="H3509" s="468"/>
    </row>
    <row r="3510" spans="1:8" s="6" customFormat="1" ht="60" x14ac:dyDescent="0.25">
      <c r="A3510" s="522">
        <v>90799</v>
      </c>
      <c r="B3510" s="523" t="s">
        <v>3800</v>
      </c>
      <c r="C3510" s="522" t="s">
        <v>255</v>
      </c>
      <c r="D3510" s="524">
        <v>1044.5899999999999</v>
      </c>
      <c r="E3510" s="479"/>
      <c r="F3510" s="480" t="str">
        <f t="shared" si="109"/>
        <v>90799</v>
      </c>
      <c r="G3510" s="481">
        <f t="shared" si="108"/>
        <v>1368.52</v>
      </c>
      <c r="H3510" s="468"/>
    </row>
    <row r="3511" spans="1:8" s="6" customFormat="1" ht="30" x14ac:dyDescent="0.25">
      <c r="A3511" s="522">
        <v>100704</v>
      </c>
      <c r="B3511" s="523" t="s">
        <v>3911</v>
      </c>
      <c r="C3511" s="522" t="s">
        <v>255</v>
      </c>
      <c r="D3511" s="524">
        <v>72.41</v>
      </c>
      <c r="E3511" s="479"/>
      <c r="F3511" s="480" t="str">
        <f t="shared" si="109"/>
        <v>100704</v>
      </c>
      <c r="G3511" s="481">
        <f t="shared" si="108"/>
        <v>94.86</v>
      </c>
      <c r="H3511" s="468"/>
    </row>
    <row r="3512" spans="1:8" s="6" customFormat="1" ht="30" x14ac:dyDescent="0.25">
      <c r="A3512" s="522">
        <v>90838</v>
      </c>
      <c r="B3512" s="523" t="s">
        <v>3901</v>
      </c>
      <c r="C3512" s="522" t="s">
        <v>255</v>
      </c>
      <c r="D3512" s="524">
        <v>1766.52</v>
      </c>
      <c r="E3512" s="479"/>
      <c r="F3512" s="480" t="str">
        <f t="shared" si="109"/>
        <v>90838</v>
      </c>
      <c r="G3512" s="481">
        <f t="shared" si="108"/>
        <v>2314.3200000000002</v>
      </c>
      <c r="H3512" s="468"/>
    </row>
    <row r="3513" spans="1:8" s="6" customFormat="1" ht="45" x14ac:dyDescent="0.25">
      <c r="A3513" s="522">
        <v>91338</v>
      </c>
      <c r="B3513" s="523" t="s">
        <v>3902</v>
      </c>
      <c r="C3513" s="522" t="s">
        <v>1344</v>
      </c>
      <c r="D3513" s="524">
        <v>765.27</v>
      </c>
      <c r="E3513" s="479"/>
      <c r="F3513" s="480" t="str">
        <f t="shared" si="109"/>
        <v>91338</v>
      </c>
      <c r="G3513" s="481">
        <f t="shared" si="108"/>
        <v>1002.58</v>
      </c>
      <c r="H3513" s="468"/>
    </row>
    <row r="3514" spans="1:8" s="6" customFormat="1" ht="60" x14ac:dyDescent="0.25">
      <c r="A3514" s="522">
        <v>94805</v>
      </c>
      <c r="B3514" s="523" t="s">
        <v>3904</v>
      </c>
      <c r="C3514" s="522" t="s">
        <v>255</v>
      </c>
      <c r="D3514" s="524">
        <v>805.61</v>
      </c>
      <c r="E3514" s="479"/>
      <c r="F3514" s="480" t="str">
        <f t="shared" si="109"/>
        <v>94805</v>
      </c>
      <c r="G3514" s="481">
        <f t="shared" si="108"/>
        <v>1055.43</v>
      </c>
      <c r="H3514" s="468"/>
    </row>
    <row r="3515" spans="1:8" s="6" customFormat="1" ht="45" x14ac:dyDescent="0.25">
      <c r="A3515" s="522">
        <v>100702</v>
      </c>
      <c r="B3515" s="523" t="s">
        <v>3907</v>
      </c>
      <c r="C3515" s="522" t="s">
        <v>1344</v>
      </c>
      <c r="D3515" s="524">
        <v>436.52</v>
      </c>
      <c r="E3515" s="479"/>
      <c r="F3515" s="480" t="str">
        <f t="shared" si="109"/>
        <v>100702</v>
      </c>
      <c r="G3515" s="481">
        <f t="shared" si="108"/>
        <v>571.88</v>
      </c>
      <c r="H3515" s="468"/>
    </row>
    <row r="3516" spans="1:8" s="6" customFormat="1" ht="30" x14ac:dyDescent="0.25">
      <c r="A3516" s="522">
        <v>100701</v>
      </c>
      <c r="B3516" s="523" t="s">
        <v>3896</v>
      </c>
      <c r="C3516" s="522" t="s">
        <v>1344</v>
      </c>
      <c r="D3516" s="524">
        <v>699.13</v>
      </c>
      <c r="E3516" s="479"/>
      <c r="F3516" s="480" t="str">
        <f t="shared" si="109"/>
        <v>100701</v>
      </c>
      <c r="G3516" s="481">
        <f t="shared" si="108"/>
        <v>915.93</v>
      </c>
      <c r="H3516" s="468"/>
    </row>
    <row r="3517" spans="1:8" s="6" customFormat="1" ht="45" x14ac:dyDescent="0.25">
      <c r="A3517" s="522">
        <v>100700</v>
      </c>
      <c r="B3517" s="523" t="s">
        <v>3894</v>
      </c>
      <c r="C3517" s="522" t="s">
        <v>255</v>
      </c>
      <c r="D3517" s="524">
        <v>830</v>
      </c>
      <c r="E3517" s="479"/>
      <c r="F3517" s="480" t="str">
        <f t="shared" si="109"/>
        <v>100700</v>
      </c>
      <c r="G3517" s="481">
        <f t="shared" si="108"/>
        <v>1087.3800000000001</v>
      </c>
      <c r="H3517" s="468"/>
    </row>
    <row r="3518" spans="1:8" s="6" customFormat="1" ht="45" x14ac:dyDescent="0.25">
      <c r="A3518" s="522">
        <v>91295</v>
      </c>
      <c r="B3518" s="523" t="s">
        <v>3833</v>
      </c>
      <c r="C3518" s="522" t="s">
        <v>255</v>
      </c>
      <c r="D3518" s="524">
        <v>335.81</v>
      </c>
      <c r="E3518" s="479"/>
      <c r="F3518" s="480" t="str">
        <f t="shared" si="109"/>
        <v>91295</v>
      </c>
      <c r="G3518" s="481">
        <f t="shared" si="108"/>
        <v>439.94</v>
      </c>
      <c r="H3518" s="468"/>
    </row>
    <row r="3519" spans="1:8" s="6" customFormat="1" ht="45" x14ac:dyDescent="0.25">
      <c r="A3519" s="522">
        <v>91296</v>
      </c>
      <c r="B3519" s="523" t="s">
        <v>3834</v>
      </c>
      <c r="C3519" s="522" t="s">
        <v>255</v>
      </c>
      <c r="D3519" s="524">
        <v>360.24</v>
      </c>
      <c r="E3519" s="479"/>
      <c r="F3519" s="480" t="str">
        <f t="shared" si="109"/>
        <v>91296</v>
      </c>
      <c r="G3519" s="481">
        <f t="shared" si="108"/>
        <v>471.95</v>
      </c>
      <c r="H3519" s="468"/>
    </row>
    <row r="3520" spans="1:8" s="6" customFormat="1" ht="45" x14ac:dyDescent="0.25">
      <c r="A3520" s="522">
        <v>91297</v>
      </c>
      <c r="B3520" s="523" t="s">
        <v>3835</v>
      </c>
      <c r="C3520" s="522" t="s">
        <v>255</v>
      </c>
      <c r="D3520" s="524">
        <v>395.94</v>
      </c>
      <c r="E3520" s="479"/>
      <c r="F3520" s="480" t="str">
        <f t="shared" si="109"/>
        <v>91297</v>
      </c>
      <c r="G3520" s="481">
        <f t="shared" si="108"/>
        <v>518.72</v>
      </c>
      <c r="H3520" s="468"/>
    </row>
    <row r="3521" spans="1:8" s="6" customFormat="1" ht="45" x14ac:dyDescent="0.25">
      <c r="A3521" s="522">
        <v>90820</v>
      </c>
      <c r="B3521" s="523" t="s">
        <v>3803</v>
      </c>
      <c r="C3521" s="522" t="s">
        <v>255</v>
      </c>
      <c r="D3521" s="524">
        <v>316.49</v>
      </c>
      <c r="E3521" s="479"/>
      <c r="F3521" s="480" t="str">
        <f t="shared" si="109"/>
        <v>90820</v>
      </c>
      <c r="G3521" s="481">
        <f t="shared" si="108"/>
        <v>414.63</v>
      </c>
      <c r="H3521" s="468"/>
    </row>
    <row r="3522" spans="1:8" s="6" customFormat="1" ht="45" x14ac:dyDescent="0.25">
      <c r="A3522" s="522">
        <v>90821</v>
      </c>
      <c r="B3522" s="523" t="s">
        <v>3804</v>
      </c>
      <c r="C3522" s="522" t="s">
        <v>255</v>
      </c>
      <c r="D3522" s="524">
        <v>324.33</v>
      </c>
      <c r="E3522" s="479"/>
      <c r="F3522" s="480" t="str">
        <f t="shared" si="109"/>
        <v>90821</v>
      </c>
      <c r="G3522" s="481">
        <f t="shared" si="108"/>
        <v>424.9</v>
      </c>
      <c r="H3522" s="468"/>
    </row>
    <row r="3523" spans="1:8" s="6" customFormat="1" ht="45" x14ac:dyDescent="0.25">
      <c r="A3523" s="522">
        <v>90822</v>
      </c>
      <c r="B3523" s="523" t="s">
        <v>3805</v>
      </c>
      <c r="C3523" s="522" t="s">
        <v>255</v>
      </c>
      <c r="D3523" s="524">
        <v>347.9</v>
      </c>
      <c r="E3523" s="479"/>
      <c r="F3523" s="480" t="str">
        <f t="shared" si="109"/>
        <v>90822</v>
      </c>
      <c r="G3523" s="481">
        <f t="shared" si="108"/>
        <v>455.78</v>
      </c>
      <c r="H3523" s="468"/>
    </row>
    <row r="3524" spans="1:8" s="6" customFormat="1" ht="45" x14ac:dyDescent="0.25">
      <c r="A3524" s="522">
        <v>90823</v>
      </c>
      <c r="B3524" s="523" t="s">
        <v>3806</v>
      </c>
      <c r="C3524" s="522" t="s">
        <v>255</v>
      </c>
      <c r="D3524" s="524">
        <v>423.23</v>
      </c>
      <c r="E3524" s="479"/>
      <c r="F3524" s="480" t="str">
        <f t="shared" si="109"/>
        <v>90823</v>
      </c>
      <c r="G3524" s="481">
        <f t="shared" ref="G3524:G3587" si="110">ROUND(D3524*(1+$G$2),2)</f>
        <v>554.47</v>
      </c>
      <c r="H3524" s="468"/>
    </row>
    <row r="3525" spans="1:8" s="6" customFormat="1" ht="45" x14ac:dyDescent="0.25">
      <c r="A3525" s="522">
        <v>90824</v>
      </c>
      <c r="B3525" s="523" t="s">
        <v>3807</v>
      </c>
      <c r="C3525" s="522" t="s">
        <v>255</v>
      </c>
      <c r="D3525" s="524">
        <v>599.24</v>
      </c>
      <c r="E3525" s="479"/>
      <c r="F3525" s="480" t="str">
        <f t="shared" ref="F3525:F3588" si="111">TRIM(A3525)</f>
        <v>90824</v>
      </c>
      <c r="G3525" s="481">
        <f t="shared" si="110"/>
        <v>785.06</v>
      </c>
      <c r="H3525" s="468"/>
    </row>
    <row r="3526" spans="1:8" s="6" customFormat="1" ht="45" x14ac:dyDescent="0.25">
      <c r="A3526" s="522">
        <v>91009</v>
      </c>
      <c r="B3526" s="523" t="s">
        <v>3823</v>
      </c>
      <c r="C3526" s="522" t="s">
        <v>255</v>
      </c>
      <c r="D3526" s="524">
        <v>326.85000000000002</v>
      </c>
      <c r="E3526" s="479"/>
      <c r="F3526" s="480" t="str">
        <f t="shared" si="111"/>
        <v>91009</v>
      </c>
      <c r="G3526" s="481">
        <f t="shared" si="110"/>
        <v>428.21</v>
      </c>
      <c r="H3526" s="468"/>
    </row>
    <row r="3527" spans="1:8" s="6" customFormat="1" ht="45" x14ac:dyDescent="0.25">
      <c r="A3527" s="522">
        <v>91010</v>
      </c>
      <c r="B3527" s="523" t="s">
        <v>3824</v>
      </c>
      <c r="C3527" s="522" t="s">
        <v>255</v>
      </c>
      <c r="D3527" s="524">
        <v>335.18</v>
      </c>
      <c r="E3527" s="479"/>
      <c r="F3527" s="480" t="str">
        <f t="shared" si="111"/>
        <v>91010</v>
      </c>
      <c r="G3527" s="481">
        <f t="shared" si="110"/>
        <v>439.12</v>
      </c>
      <c r="H3527" s="468"/>
    </row>
    <row r="3528" spans="1:8" s="6" customFormat="1" ht="45" x14ac:dyDescent="0.25">
      <c r="A3528" s="522">
        <v>91011</v>
      </c>
      <c r="B3528" s="523" t="s">
        <v>3825</v>
      </c>
      <c r="C3528" s="522" t="s">
        <v>255</v>
      </c>
      <c r="D3528" s="524">
        <v>389.96</v>
      </c>
      <c r="E3528" s="479"/>
      <c r="F3528" s="480" t="str">
        <f t="shared" si="111"/>
        <v>91011</v>
      </c>
      <c r="G3528" s="481">
        <f t="shared" si="110"/>
        <v>510.89</v>
      </c>
      <c r="H3528" s="468"/>
    </row>
    <row r="3529" spans="1:8" s="6" customFormat="1" ht="45" x14ac:dyDescent="0.25">
      <c r="A3529" s="522">
        <v>91012</v>
      </c>
      <c r="B3529" s="523" t="s">
        <v>3826</v>
      </c>
      <c r="C3529" s="522" t="s">
        <v>255</v>
      </c>
      <c r="D3529" s="524">
        <v>432.41</v>
      </c>
      <c r="E3529" s="479"/>
      <c r="F3529" s="480" t="str">
        <f t="shared" si="111"/>
        <v>91012</v>
      </c>
      <c r="G3529" s="481">
        <f t="shared" si="110"/>
        <v>566.5</v>
      </c>
      <c r="H3529" s="468"/>
    </row>
    <row r="3530" spans="1:8" s="6" customFormat="1" ht="45" x14ac:dyDescent="0.25">
      <c r="A3530" s="522">
        <v>91298</v>
      </c>
      <c r="B3530" s="523" t="s">
        <v>3836</v>
      </c>
      <c r="C3530" s="522" t="s">
        <v>255</v>
      </c>
      <c r="D3530" s="524">
        <v>903.77</v>
      </c>
      <c r="E3530" s="479"/>
      <c r="F3530" s="480" t="str">
        <f t="shared" si="111"/>
        <v>91298</v>
      </c>
      <c r="G3530" s="481">
        <f t="shared" si="110"/>
        <v>1184.03</v>
      </c>
      <c r="H3530" s="468"/>
    </row>
    <row r="3531" spans="1:8" s="6" customFormat="1" ht="45" x14ac:dyDescent="0.25">
      <c r="A3531" s="522">
        <v>90825</v>
      </c>
      <c r="B3531" s="523" t="s">
        <v>3808</v>
      </c>
      <c r="C3531" s="522" t="s">
        <v>255</v>
      </c>
      <c r="D3531" s="524">
        <v>665.9</v>
      </c>
      <c r="E3531" s="479"/>
      <c r="F3531" s="480" t="str">
        <f t="shared" si="111"/>
        <v>90825</v>
      </c>
      <c r="G3531" s="481">
        <f t="shared" si="110"/>
        <v>872.4</v>
      </c>
      <c r="H3531" s="468"/>
    </row>
    <row r="3532" spans="1:8" s="6" customFormat="1" ht="45" x14ac:dyDescent="0.25">
      <c r="A3532" s="522">
        <v>91299</v>
      </c>
      <c r="B3532" s="523" t="s">
        <v>3837</v>
      </c>
      <c r="C3532" s="522" t="s">
        <v>255</v>
      </c>
      <c r="D3532" s="524">
        <v>1266.19</v>
      </c>
      <c r="E3532" s="479"/>
      <c r="F3532" s="480" t="str">
        <f t="shared" si="111"/>
        <v>91299</v>
      </c>
      <c r="G3532" s="481">
        <f t="shared" si="110"/>
        <v>1658.84</v>
      </c>
      <c r="H3532" s="468"/>
    </row>
    <row r="3533" spans="1:8" s="6" customFormat="1" ht="45" x14ac:dyDescent="0.25">
      <c r="A3533" s="522">
        <v>91341</v>
      </c>
      <c r="B3533" s="523" t="s">
        <v>3903</v>
      </c>
      <c r="C3533" s="522" t="s">
        <v>1344</v>
      </c>
      <c r="D3533" s="524">
        <v>585.66999999999996</v>
      </c>
      <c r="E3533" s="479"/>
      <c r="F3533" s="480" t="str">
        <f t="shared" si="111"/>
        <v>91341</v>
      </c>
      <c r="G3533" s="481">
        <f t="shared" si="110"/>
        <v>767.29</v>
      </c>
      <c r="H3533" s="468"/>
    </row>
    <row r="3534" spans="1:8" s="6" customFormat="1" ht="45" x14ac:dyDescent="0.25">
      <c r="A3534" s="522">
        <v>94806</v>
      </c>
      <c r="B3534" s="523" t="s">
        <v>3905</v>
      </c>
      <c r="C3534" s="522" t="s">
        <v>255</v>
      </c>
      <c r="D3534" s="524">
        <v>806.88</v>
      </c>
      <c r="E3534" s="479"/>
      <c r="F3534" s="480" t="str">
        <f t="shared" si="111"/>
        <v>94806</v>
      </c>
      <c r="G3534" s="481">
        <f t="shared" si="110"/>
        <v>1057.0899999999999</v>
      </c>
      <c r="H3534" s="468"/>
    </row>
    <row r="3535" spans="1:8" s="6" customFormat="1" ht="45" x14ac:dyDescent="0.25">
      <c r="A3535" s="522">
        <v>94807</v>
      </c>
      <c r="B3535" s="523" t="s">
        <v>3906</v>
      </c>
      <c r="C3535" s="522" t="s">
        <v>255</v>
      </c>
      <c r="D3535" s="524">
        <v>734.69</v>
      </c>
      <c r="E3535" s="479"/>
      <c r="F3535" s="480" t="str">
        <f t="shared" si="111"/>
        <v>94807</v>
      </c>
      <c r="G3535" s="481">
        <f t="shared" si="110"/>
        <v>962.52</v>
      </c>
      <c r="H3535" s="468"/>
    </row>
    <row r="3536" spans="1:8" s="6" customFormat="1" ht="30" x14ac:dyDescent="0.25">
      <c r="A3536" s="522">
        <v>100703</v>
      </c>
      <c r="B3536" s="523" t="s">
        <v>3910</v>
      </c>
      <c r="C3536" s="522" t="s">
        <v>255</v>
      </c>
      <c r="D3536" s="524">
        <v>35.1</v>
      </c>
      <c r="E3536" s="479"/>
      <c r="F3536" s="480" t="str">
        <f t="shared" si="111"/>
        <v>100703</v>
      </c>
      <c r="G3536" s="481">
        <f t="shared" si="110"/>
        <v>45.98</v>
      </c>
      <c r="H3536" s="468"/>
    </row>
    <row r="3537" spans="1:8" s="6" customFormat="1" ht="45" x14ac:dyDescent="0.25">
      <c r="A3537" s="522">
        <v>100695</v>
      </c>
      <c r="B3537" s="523" t="s">
        <v>3889</v>
      </c>
      <c r="C3537" s="522" t="s">
        <v>255</v>
      </c>
      <c r="D3537" s="524">
        <v>74.849999999999994</v>
      </c>
      <c r="E3537" s="479"/>
      <c r="F3537" s="480" t="str">
        <f t="shared" si="111"/>
        <v>100695</v>
      </c>
      <c r="G3537" s="481">
        <f t="shared" si="110"/>
        <v>98.06</v>
      </c>
      <c r="H3537" s="468"/>
    </row>
    <row r="3538" spans="1:8" s="6" customFormat="1" ht="45" x14ac:dyDescent="0.25">
      <c r="A3538" s="522">
        <v>100696</v>
      </c>
      <c r="B3538" s="523" t="s">
        <v>3890</v>
      </c>
      <c r="C3538" s="522" t="s">
        <v>255</v>
      </c>
      <c r="D3538" s="524">
        <v>83.24</v>
      </c>
      <c r="E3538" s="479"/>
      <c r="F3538" s="480" t="str">
        <f t="shared" si="111"/>
        <v>100696</v>
      </c>
      <c r="G3538" s="481">
        <f t="shared" si="110"/>
        <v>109.05</v>
      </c>
      <c r="H3538" s="468"/>
    </row>
    <row r="3539" spans="1:8" s="6" customFormat="1" ht="45" x14ac:dyDescent="0.25">
      <c r="A3539" s="522">
        <v>100697</v>
      </c>
      <c r="B3539" s="523" t="s">
        <v>3891</v>
      </c>
      <c r="C3539" s="522" t="s">
        <v>255</v>
      </c>
      <c r="D3539" s="524">
        <v>91.68</v>
      </c>
      <c r="E3539" s="479"/>
      <c r="F3539" s="480" t="str">
        <f t="shared" si="111"/>
        <v>100697</v>
      </c>
      <c r="G3539" s="481">
        <f t="shared" si="110"/>
        <v>120.11</v>
      </c>
      <c r="H3539" s="468"/>
    </row>
    <row r="3540" spans="1:8" s="6" customFormat="1" ht="45" x14ac:dyDescent="0.25">
      <c r="A3540" s="522">
        <v>100698</v>
      </c>
      <c r="B3540" s="523" t="s">
        <v>3892</v>
      </c>
      <c r="C3540" s="522" t="s">
        <v>255</v>
      </c>
      <c r="D3540" s="524">
        <v>100.1</v>
      </c>
      <c r="E3540" s="479"/>
      <c r="F3540" s="480" t="str">
        <f t="shared" si="111"/>
        <v>100698</v>
      </c>
      <c r="G3540" s="481">
        <f t="shared" si="110"/>
        <v>131.13999999999999</v>
      </c>
      <c r="H3540" s="468"/>
    </row>
    <row r="3541" spans="1:8" s="6" customFormat="1" ht="45" x14ac:dyDescent="0.25">
      <c r="A3541" s="522">
        <v>100699</v>
      </c>
      <c r="B3541" s="523" t="s">
        <v>3893</v>
      </c>
      <c r="C3541" s="522" t="s">
        <v>255</v>
      </c>
      <c r="D3541" s="524">
        <v>119.56</v>
      </c>
      <c r="E3541" s="479"/>
      <c r="F3541" s="480" t="str">
        <f t="shared" si="111"/>
        <v>100699</v>
      </c>
      <c r="G3541" s="481">
        <f t="shared" si="110"/>
        <v>156.63999999999999</v>
      </c>
      <c r="H3541" s="468"/>
    </row>
    <row r="3542" spans="1:8" s="6" customFormat="1" ht="30" x14ac:dyDescent="0.25">
      <c r="A3542" s="522">
        <v>100705</v>
      </c>
      <c r="B3542" s="523" t="s">
        <v>3912</v>
      </c>
      <c r="C3542" s="522" t="s">
        <v>255</v>
      </c>
      <c r="D3542" s="524">
        <v>86.92</v>
      </c>
      <c r="E3542" s="479"/>
      <c r="F3542" s="480" t="str">
        <f t="shared" si="111"/>
        <v>100705</v>
      </c>
      <c r="G3542" s="481">
        <f t="shared" si="110"/>
        <v>113.87</v>
      </c>
      <c r="H3542" s="468"/>
    </row>
    <row r="3543" spans="1:8" s="6" customFormat="1" ht="45" x14ac:dyDescent="0.25">
      <c r="A3543" s="522">
        <v>101173</v>
      </c>
      <c r="B3543" s="523" t="s">
        <v>3969</v>
      </c>
      <c r="C3543" s="522" t="s">
        <v>163</v>
      </c>
      <c r="D3543" s="524">
        <v>66.569999999999993</v>
      </c>
      <c r="E3543" s="479"/>
      <c r="F3543" s="480" t="str">
        <f t="shared" si="111"/>
        <v>101173</v>
      </c>
      <c r="G3543" s="481">
        <f t="shared" si="110"/>
        <v>87.21</v>
      </c>
      <c r="H3543" s="468"/>
    </row>
    <row r="3544" spans="1:8" s="6" customFormat="1" ht="45" x14ac:dyDescent="0.25">
      <c r="A3544" s="522">
        <v>101174</v>
      </c>
      <c r="B3544" s="523" t="s">
        <v>3970</v>
      </c>
      <c r="C3544" s="522" t="s">
        <v>163</v>
      </c>
      <c r="D3544" s="524">
        <v>93.62</v>
      </c>
      <c r="E3544" s="479"/>
      <c r="F3544" s="480" t="str">
        <f t="shared" si="111"/>
        <v>101174</v>
      </c>
      <c r="G3544" s="481">
        <f t="shared" si="110"/>
        <v>122.65</v>
      </c>
      <c r="H3544" s="468"/>
    </row>
    <row r="3545" spans="1:8" s="6" customFormat="1" ht="45" x14ac:dyDescent="0.25">
      <c r="A3545" s="522">
        <v>101175</v>
      </c>
      <c r="B3545" s="523" t="s">
        <v>3971</v>
      </c>
      <c r="C3545" s="522" t="s">
        <v>163</v>
      </c>
      <c r="D3545" s="524">
        <v>127.82</v>
      </c>
      <c r="E3545" s="479"/>
      <c r="F3545" s="480" t="str">
        <f t="shared" si="111"/>
        <v>101175</v>
      </c>
      <c r="G3545" s="481">
        <f t="shared" si="110"/>
        <v>167.46</v>
      </c>
      <c r="H3545" s="468"/>
    </row>
    <row r="3546" spans="1:8" s="6" customFormat="1" ht="45" x14ac:dyDescent="0.25">
      <c r="A3546" s="522">
        <v>101176</v>
      </c>
      <c r="B3546" s="523" t="s">
        <v>18750</v>
      </c>
      <c r="C3546" s="522" t="s">
        <v>163</v>
      </c>
      <c r="D3546" s="524">
        <v>160.28</v>
      </c>
      <c r="E3546" s="479"/>
      <c r="F3546" s="480" t="str">
        <f t="shared" si="111"/>
        <v>101176</v>
      </c>
      <c r="G3546" s="481">
        <f t="shared" si="110"/>
        <v>209.98</v>
      </c>
      <c r="H3546" s="468"/>
    </row>
    <row r="3547" spans="1:8" s="6" customFormat="1" ht="45" x14ac:dyDescent="0.25">
      <c r="A3547" s="522">
        <v>101183</v>
      </c>
      <c r="B3547" s="523" t="s">
        <v>18751</v>
      </c>
      <c r="C3547" s="522" t="s">
        <v>163</v>
      </c>
      <c r="D3547" s="524">
        <v>0</v>
      </c>
      <c r="E3547" s="479"/>
      <c r="F3547" s="480" t="str">
        <f t="shared" si="111"/>
        <v>101183</v>
      </c>
      <c r="G3547" s="481">
        <f t="shared" si="110"/>
        <v>0</v>
      </c>
      <c r="H3547" s="468"/>
    </row>
    <row r="3548" spans="1:8" s="6" customFormat="1" ht="45" x14ac:dyDescent="0.25">
      <c r="A3548" s="522">
        <v>101184</v>
      </c>
      <c r="B3548" s="523" t="s">
        <v>18752</v>
      </c>
      <c r="C3548" s="522" t="s">
        <v>163</v>
      </c>
      <c r="D3548" s="524">
        <v>0</v>
      </c>
      <c r="E3548" s="479"/>
      <c r="F3548" s="480" t="str">
        <f t="shared" si="111"/>
        <v>101184</v>
      </c>
      <c r="G3548" s="481">
        <f t="shared" si="110"/>
        <v>0</v>
      </c>
      <c r="H3548" s="468"/>
    </row>
    <row r="3549" spans="1:8" s="6" customFormat="1" ht="45" x14ac:dyDescent="0.25">
      <c r="A3549" s="522">
        <v>101182</v>
      </c>
      <c r="B3549" s="523" t="s">
        <v>18753</v>
      </c>
      <c r="C3549" s="522" t="s">
        <v>163</v>
      </c>
      <c r="D3549" s="524">
        <v>0</v>
      </c>
      <c r="E3549" s="479"/>
      <c r="F3549" s="480" t="str">
        <f t="shared" si="111"/>
        <v>101182</v>
      </c>
      <c r="G3549" s="481">
        <f t="shared" si="110"/>
        <v>0</v>
      </c>
      <c r="H3549" s="468"/>
    </row>
    <row r="3550" spans="1:8" s="6" customFormat="1" ht="45" x14ac:dyDescent="0.25">
      <c r="A3550" s="522">
        <v>101185</v>
      </c>
      <c r="B3550" s="523" t="s">
        <v>18754</v>
      </c>
      <c r="C3550" s="522" t="s">
        <v>163</v>
      </c>
      <c r="D3550" s="524">
        <v>0</v>
      </c>
      <c r="E3550" s="479"/>
      <c r="F3550" s="480" t="str">
        <f t="shared" si="111"/>
        <v>101185</v>
      </c>
      <c r="G3550" s="481">
        <f t="shared" si="110"/>
        <v>0</v>
      </c>
      <c r="H3550" s="468"/>
    </row>
    <row r="3551" spans="1:8" s="6" customFormat="1" ht="45" x14ac:dyDescent="0.25">
      <c r="A3551" s="522">
        <v>101186</v>
      </c>
      <c r="B3551" s="523" t="s">
        <v>18755</v>
      </c>
      <c r="C3551" s="522" t="s">
        <v>163</v>
      </c>
      <c r="D3551" s="524">
        <v>0</v>
      </c>
      <c r="E3551" s="479"/>
      <c r="F3551" s="480" t="str">
        <f t="shared" si="111"/>
        <v>101186</v>
      </c>
      <c r="G3551" s="481">
        <f t="shared" si="110"/>
        <v>0</v>
      </c>
      <c r="H3551" s="468"/>
    </row>
    <row r="3552" spans="1:8" s="6" customFormat="1" ht="45" x14ac:dyDescent="0.25">
      <c r="A3552" s="522">
        <v>101187</v>
      </c>
      <c r="B3552" s="523" t="s">
        <v>18756</v>
      </c>
      <c r="C3552" s="522" t="s">
        <v>163</v>
      </c>
      <c r="D3552" s="524">
        <v>0</v>
      </c>
      <c r="E3552" s="479"/>
      <c r="F3552" s="480" t="str">
        <f t="shared" si="111"/>
        <v>101187</v>
      </c>
      <c r="G3552" s="481">
        <f t="shared" si="110"/>
        <v>0</v>
      </c>
      <c r="H3552" s="468"/>
    </row>
    <row r="3553" spans="1:8" s="6" customFormat="1" ht="45" x14ac:dyDescent="0.25">
      <c r="A3553" s="522">
        <v>101177</v>
      </c>
      <c r="B3553" s="523" t="s">
        <v>15394</v>
      </c>
      <c r="C3553" s="522" t="s">
        <v>163</v>
      </c>
      <c r="D3553" s="524">
        <v>0</v>
      </c>
      <c r="E3553" s="479"/>
      <c r="F3553" s="480" t="str">
        <f t="shared" si="111"/>
        <v>101177</v>
      </c>
      <c r="G3553" s="481">
        <f t="shared" si="110"/>
        <v>0</v>
      </c>
      <c r="H3553" s="468"/>
    </row>
    <row r="3554" spans="1:8" s="6" customFormat="1" ht="45" x14ac:dyDescent="0.25">
      <c r="A3554" s="522">
        <v>101178</v>
      </c>
      <c r="B3554" s="523" t="s">
        <v>15395</v>
      </c>
      <c r="C3554" s="522" t="s">
        <v>163</v>
      </c>
      <c r="D3554" s="524">
        <v>0</v>
      </c>
      <c r="E3554" s="479"/>
      <c r="F3554" s="480" t="str">
        <f t="shared" si="111"/>
        <v>101178</v>
      </c>
      <c r="G3554" s="481">
        <f t="shared" si="110"/>
        <v>0</v>
      </c>
      <c r="H3554" s="468"/>
    </row>
    <row r="3555" spans="1:8" s="6" customFormat="1" ht="45" x14ac:dyDescent="0.25">
      <c r="A3555" s="522">
        <v>101180</v>
      </c>
      <c r="B3555" s="523" t="s">
        <v>18757</v>
      </c>
      <c r="C3555" s="522" t="s">
        <v>163</v>
      </c>
      <c r="D3555" s="524">
        <v>0</v>
      </c>
      <c r="E3555" s="479"/>
      <c r="F3555" s="480" t="str">
        <f t="shared" si="111"/>
        <v>101180</v>
      </c>
      <c r="G3555" s="481">
        <f t="shared" si="110"/>
        <v>0</v>
      </c>
      <c r="H3555" s="468"/>
    </row>
    <row r="3556" spans="1:8" s="6" customFormat="1" ht="45" x14ac:dyDescent="0.25">
      <c r="A3556" s="522">
        <v>101179</v>
      </c>
      <c r="B3556" s="523" t="s">
        <v>15396</v>
      </c>
      <c r="C3556" s="522" t="s">
        <v>163</v>
      </c>
      <c r="D3556" s="524">
        <v>0</v>
      </c>
      <c r="E3556" s="479"/>
      <c r="F3556" s="480" t="str">
        <f t="shared" si="111"/>
        <v>101179</v>
      </c>
      <c r="G3556" s="481">
        <f t="shared" si="110"/>
        <v>0</v>
      </c>
      <c r="H3556" s="468"/>
    </row>
    <row r="3557" spans="1:8" s="6" customFormat="1" ht="45" x14ac:dyDescent="0.25">
      <c r="A3557" s="522">
        <v>101181</v>
      </c>
      <c r="B3557" s="523" t="s">
        <v>18758</v>
      </c>
      <c r="C3557" s="522" t="s">
        <v>163</v>
      </c>
      <c r="D3557" s="524">
        <v>0</v>
      </c>
      <c r="E3557" s="479"/>
      <c r="F3557" s="480" t="str">
        <f t="shared" si="111"/>
        <v>101181</v>
      </c>
      <c r="G3557" s="481">
        <f t="shared" si="110"/>
        <v>0</v>
      </c>
      <c r="H3557" s="468"/>
    </row>
    <row r="3558" spans="1:8" s="6" customFormat="1" ht="60" x14ac:dyDescent="0.25">
      <c r="A3558" s="522">
        <v>100899</v>
      </c>
      <c r="B3558" s="523" t="s">
        <v>18759</v>
      </c>
      <c r="C3558" s="522" t="s">
        <v>163</v>
      </c>
      <c r="D3558" s="524">
        <v>98.79</v>
      </c>
      <c r="E3558" s="479"/>
      <c r="F3558" s="480" t="str">
        <f t="shared" si="111"/>
        <v>100899</v>
      </c>
      <c r="G3558" s="481">
        <f t="shared" si="110"/>
        <v>129.41999999999999</v>
      </c>
      <c r="H3558" s="468"/>
    </row>
    <row r="3559" spans="1:8" s="6" customFormat="1" ht="60" x14ac:dyDescent="0.25">
      <c r="A3559" s="522">
        <v>100896</v>
      </c>
      <c r="B3559" s="523" t="s">
        <v>18760</v>
      </c>
      <c r="C3559" s="522" t="s">
        <v>163</v>
      </c>
      <c r="D3559" s="524">
        <v>70.36</v>
      </c>
      <c r="E3559" s="479"/>
      <c r="F3559" s="480" t="str">
        <f t="shared" si="111"/>
        <v>100896</v>
      </c>
      <c r="G3559" s="481">
        <f t="shared" si="110"/>
        <v>92.18</v>
      </c>
      <c r="H3559" s="468"/>
    </row>
    <row r="3560" spans="1:8" s="6" customFormat="1" ht="60" x14ac:dyDescent="0.25">
      <c r="A3560" s="522">
        <v>100897</v>
      </c>
      <c r="B3560" s="523" t="s">
        <v>18761</v>
      </c>
      <c r="C3560" s="522" t="s">
        <v>163</v>
      </c>
      <c r="D3560" s="524">
        <v>138.53</v>
      </c>
      <c r="E3560" s="479"/>
      <c r="F3560" s="480" t="str">
        <f t="shared" si="111"/>
        <v>100897</v>
      </c>
      <c r="G3560" s="481">
        <f t="shared" si="110"/>
        <v>181.49</v>
      </c>
      <c r="H3560" s="468"/>
    </row>
    <row r="3561" spans="1:8" s="6" customFormat="1" ht="60" x14ac:dyDescent="0.25">
      <c r="A3561" s="522">
        <v>100900</v>
      </c>
      <c r="B3561" s="523" t="s">
        <v>18762</v>
      </c>
      <c r="C3561" s="522" t="s">
        <v>163</v>
      </c>
      <c r="D3561" s="524">
        <v>309.85000000000002</v>
      </c>
      <c r="E3561" s="479"/>
      <c r="F3561" s="480" t="str">
        <f t="shared" si="111"/>
        <v>100900</v>
      </c>
      <c r="G3561" s="481">
        <f t="shared" si="110"/>
        <v>405.93</v>
      </c>
      <c r="H3561" s="468"/>
    </row>
    <row r="3562" spans="1:8" s="6" customFormat="1" ht="60" x14ac:dyDescent="0.25">
      <c r="A3562" s="522">
        <v>100898</v>
      </c>
      <c r="B3562" s="523" t="s">
        <v>18763</v>
      </c>
      <c r="C3562" s="522" t="s">
        <v>163</v>
      </c>
      <c r="D3562" s="524">
        <v>269.05</v>
      </c>
      <c r="E3562" s="479"/>
      <c r="F3562" s="480" t="str">
        <f t="shared" si="111"/>
        <v>100898</v>
      </c>
      <c r="G3562" s="481">
        <f t="shared" si="110"/>
        <v>352.48</v>
      </c>
      <c r="H3562" s="468"/>
    </row>
    <row r="3563" spans="1:8" s="6" customFormat="1" ht="45" x14ac:dyDescent="0.25">
      <c r="A3563" s="522">
        <v>100892</v>
      </c>
      <c r="B3563" s="523" t="s">
        <v>3966</v>
      </c>
      <c r="C3563" s="522" t="s">
        <v>1314</v>
      </c>
      <c r="D3563" s="524">
        <v>12.65</v>
      </c>
      <c r="E3563" s="479"/>
      <c r="F3563" s="480" t="str">
        <f t="shared" si="111"/>
        <v>100892</v>
      </c>
      <c r="G3563" s="481">
        <f t="shared" si="110"/>
        <v>16.57</v>
      </c>
      <c r="H3563" s="468"/>
    </row>
    <row r="3564" spans="1:8" s="6" customFormat="1" ht="45" x14ac:dyDescent="0.25">
      <c r="A3564" s="522">
        <v>100893</v>
      </c>
      <c r="B3564" s="523" t="s">
        <v>3967</v>
      </c>
      <c r="C3564" s="522" t="s">
        <v>1314</v>
      </c>
      <c r="D3564" s="524">
        <v>12.44</v>
      </c>
      <c r="E3564" s="479"/>
      <c r="F3564" s="480" t="str">
        <f t="shared" si="111"/>
        <v>100893</v>
      </c>
      <c r="G3564" s="481">
        <f t="shared" si="110"/>
        <v>16.3</v>
      </c>
      <c r="H3564" s="468"/>
    </row>
    <row r="3565" spans="1:8" s="6" customFormat="1" ht="45" x14ac:dyDescent="0.25">
      <c r="A3565" s="522">
        <v>100894</v>
      </c>
      <c r="B3565" s="523" t="s">
        <v>3968</v>
      </c>
      <c r="C3565" s="522" t="s">
        <v>1314</v>
      </c>
      <c r="D3565" s="524">
        <v>12.28</v>
      </c>
      <c r="E3565" s="479"/>
      <c r="F3565" s="480" t="str">
        <f t="shared" si="111"/>
        <v>100894</v>
      </c>
      <c r="G3565" s="481">
        <f t="shared" si="110"/>
        <v>16.09</v>
      </c>
      <c r="H3565" s="468"/>
    </row>
    <row r="3566" spans="1:8" s="6" customFormat="1" ht="45" x14ac:dyDescent="0.25">
      <c r="A3566" s="522">
        <v>100889</v>
      </c>
      <c r="B3566" s="523" t="s">
        <v>3964</v>
      </c>
      <c r="C3566" s="522" t="s">
        <v>1314</v>
      </c>
      <c r="D3566" s="524">
        <v>12.11</v>
      </c>
      <c r="E3566" s="479"/>
      <c r="F3566" s="480" t="str">
        <f t="shared" si="111"/>
        <v>100889</v>
      </c>
      <c r="G3566" s="481">
        <f t="shared" si="110"/>
        <v>15.87</v>
      </c>
      <c r="H3566" s="468"/>
    </row>
    <row r="3567" spans="1:8" s="6" customFormat="1" ht="45" x14ac:dyDescent="0.25">
      <c r="A3567" s="522">
        <v>100891</v>
      </c>
      <c r="B3567" s="523" t="s">
        <v>15397</v>
      </c>
      <c r="C3567" s="522" t="s">
        <v>1314</v>
      </c>
      <c r="D3567" s="524">
        <v>0</v>
      </c>
      <c r="E3567" s="479"/>
      <c r="F3567" s="480" t="str">
        <f t="shared" si="111"/>
        <v>100891</v>
      </c>
      <c r="G3567" s="481">
        <f t="shared" si="110"/>
        <v>0</v>
      </c>
      <c r="H3567" s="468"/>
    </row>
    <row r="3568" spans="1:8" s="6" customFormat="1" ht="45" x14ac:dyDescent="0.25">
      <c r="A3568" s="522">
        <v>100890</v>
      </c>
      <c r="B3568" s="523" t="s">
        <v>3965</v>
      </c>
      <c r="C3568" s="522" t="s">
        <v>1314</v>
      </c>
      <c r="D3568" s="524">
        <v>11.91</v>
      </c>
      <c r="E3568" s="479"/>
      <c r="F3568" s="480" t="str">
        <f t="shared" si="111"/>
        <v>100890</v>
      </c>
      <c r="G3568" s="481">
        <f t="shared" si="110"/>
        <v>15.6</v>
      </c>
      <c r="H3568" s="468"/>
    </row>
    <row r="3569" spans="1:8" s="6" customFormat="1" ht="60" x14ac:dyDescent="0.25">
      <c r="A3569" s="522">
        <v>100658</v>
      </c>
      <c r="B3569" s="523" t="s">
        <v>3963</v>
      </c>
      <c r="C3569" s="522" t="s">
        <v>163</v>
      </c>
      <c r="D3569" s="524">
        <v>350.7</v>
      </c>
      <c r="E3569" s="479"/>
      <c r="F3569" s="480" t="str">
        <f t="shared" si="111"/>
        <v>100658</v>
      </c>
      <c r="G3569" s="481">
        <f t="shared" si="110"/>
        <v>459.45</v>
      </c>
      <c r="H3569" s="468"/>
    </row>
    <row r="3570" spans="1:8" s="6" customFormat="1" ht="45" x14ac:dyDescent="0.25">
      <c r="A3570" s="522">
        <v>100657</v>
      </c>
      <c r="B3570" s="523" t="s">
        <v>3962</v>
      </c>
      <c r="C3570" s="522" t="s">
        <v>163</v>
      </c>
      <c r="D3570" s="524">
        <v>153.83000000000001</v>
      </c>
      <c r="E3570" s="479"/>
      <c r="F3570" s="480" t="str">
        <f t="shared" si="111"/>
        <v>100657</v>
      </c>
      <c r="G3570" s="481">
        <f t="shared" si="110"/>
        <v>201.53</v>
      </c>
      <c r="H3570" s="468"/>
    </row>
    <row r="3571" spans="1:8" s="6" customFormat="1" ht="45" x14ac:dyDescent="0.25">
      <c r="A3571" s="522">
        <v>100656</v>
      </c>
      <c r="B3571" s="523" t="s">
        <v>3961</v>
      </c>
      <c r="C3571" s="522" t="s">
        <v>163</v>
      </c>
      <c r="D3571" s="524">
        <v>120.03</v>
      </c>
      <c r="E3571" s="479"/>
      <c r="F3571" s="480" t="str">
        <f t="shared" si="111"/>
        <v>100656</v>
      </c>
      <c r="G3571" s="481">
        <f t="shared" si="110"/>
        <v>157.25</v>
      </c>
      <c r="H3571" s="468"/>
    </row>
    <row r="3572" spans="1:8" s="6" customFormat="1" ht="30" x14ac:dyDescent="0.25">
      <c r="A3572" s="522">
        <v>102649</v>
      </c>
      <c r="B3572" s="523" t="s">
        <v>18764</v>
      </c>
      <c r="C3572" s="522" t="s">
        <v>163</v>
      </c>
      <c r="D3572" s="524">
        <v>0</v>
      </c>
      <c r="E3572" s="479"/>
      <c r="F3572" s="480" t="str">
        <f t="shared" si="111"/>
        <v>102649</v>
      </c>
      <c r="G3572" s="481">
        <f t="shared" si="110"/>
        <v>0</v>
      </c>
      <c r="H3572" s="468"/>
    </row>
    <row r="3573" spans="1:8" s="6" customFormat="1" ht="45" x14ac:dyDescent="0.25">
      <c r="A3573" s="522">
        <v>102645</v>
      </c>
      <c r="B3573" s="523" t="s">
        <v>18765</v>
      </c>
      <c r="C3573" s="522" t="s">
        <v>163</v>
      </c>
      <c r="D3573" s="524">
        <v>0</v>
      </c>
      <c r="E3573" s="479"/>
      <c r="F3573" s="480" t="str">
        <f t="shared" si="111"/>
        <v>102645</v>
      </c>
      <c r="G3573" s="481">
        <f t="shared" si="110"/>
        <v>0</v>
      </c>
      <c r="H3573" s="468"/>
    </row>
    <row r="3574" spans="1:8" s="6" customFormat="1" ht="30" x14ac:dyDescent="0.25">
      <c r="A3574" s="522">
        <v>102650</v>
      </c>
      <c r="B3574" s="523" t="s">
        <v>18766</v>
      </c>
      <c r="C3574" s="522" t="s">
        <v>163</v>
      </c>
      <c r="D3574" s="524">
        <v>0</v>
      </c>
      <c r="E3574" s="479"/>
      <c r="F3574" s="480" t="str">
        <f t="shared" si="111"/>
        <v>102650</v>
      </c>
      <c r="G3574" s="481">
        <f t="shared" si="110"/>
        <v>0</v>
      </c>
      <c r="H3574" s="468"/>
    </row>
    <row r="3575" spans="1:8" s="6" customFormat="1" ht="45" x14ac:dyDescent="0.25">
      <c r="A3575" s="522">
        <v>102646</v>
      </c>
      <c r="B3575" s="523" t="s">
        <v>18767</v>
      </c>
      <c r="C3575" s="522" t="s">
        <v>163</v>
      </c>
      <c r="D3575" s="524">
        <v>0</v>
      </c>
      <c r="E3575" s="479"/>
      <c r="F3575" s="480" t="str">
        <f t="shared" si="111"/>
        <v>102646</v>
      </c>
      <c r="G3575" s="481">
        <f t="shared" si="110"/>
        <v>0</v>
      </c>
      <c r="H3575" s="468"/>
    </row>
    <row r="3576" spans="1:8" s="6" customFormat="1" ht="30" x14ac:dyDescent="0.25">
      <c r="A3576" s="522">
        <v>102651</v>
      </c>
      <c r="B3576" s="523" t="s">
        <v>18768</v>
      </c>
      <c r="C3576" s="522" t="s">
        <v>163</v>
      </c>
      <c r="D3576" s="524">
        <v>0</v>
      </c>
      <c r="E3576" s="479"/>
      <c r="F3576" s="480" t="str">
        <f t="shared" si="111"/>
        <v>102651</v>
      </c>
      <c r="G3576" s="481">
        <f t="shared" si="110"/>
        <v>0</v>
      </c>
      <c r="H3576" s="468"/>
    </row>
    <row r="3577" spans="1:8" s="6" customFormat="1" ht="45" x14ac:dyDescent="0.25">
      <c r="A3577" s="522">
        <v>102647</v>
      </c>
      <c r="B3577" s="523" t="s">
        <v>18769</v>
      </c>
      <c r="C3577" s="522" t="s">
        <v>163</v>
      </c>
      <c r="D3577" s="524">
        <v>0</v>
      </c>
      <c r="E3577" s="479"/>
      <c r="F3577" s="480" t="str">
        <f t="shared" si="111"/>
        <v>102647</v>
      </c>
      <c r="G3577" s="481">
        <f t="shared" si="110"/>
        <v>0</v>
      </c>
      <c r="H3577" s="468"/>
    </row>
    <row r="3578" spans="1:8" s="6" customFormat="1" ht="30" x14ac:dyDescent="0.25">
      <c r="A3578" s="522">
        <v>102652</v>
      </c>
      <c r="B3578" s="523" t="s">
        <v>18770</v>
      </c>
      <c r="C3578" s="522" t="s">
        <v>163</v>
      </c>
      <c r="D3578" s="524">
        <v>0</v>
      </c>
      <c r="E3578" s="479"/>
      <c r="F3578" s="480" t="str">
        <f t="shared" si="111"/>
        <v>102652</v>
      </c>
      <c r="G3578" s="481">
        <f t="shared" si="110"/>
        <v>0</v>
      </c>
      <c r="H3578" s="468"/>
    </row>
    <row r="3579" spans="1:8" s="6" customFormat="1" ht="45" x14ac:dyDescent="0.25">
      <c r="A3579" s="522">
        <v>102648</v>
      </c>
      <c r="B3579" s="523" t="s">
        <v>18771</v>
      </c>
      <c r="C3579" s="522" t="s">
        <v>163</v>
      </c>
      <c r="D3579" s="524">
        <v>0</v>
      </c>
      <c r="E3579" s="479"/>
      <c r="F3579" s="480" t="str">
        <f t="shared" si="111"/>
        <v>102648</v>
      </c>
      <c r="G3579" s="481">
        <f t="shared" si="110"/>
        <v>0</v>
      </c>
      <c r="H3579" s="468"/>
    </row>
    <row r="3580" spans="1:8" s="6" customFormat="1" ht="60" x14ac:dyDescent="0.25">
      <c r="A3580" s="522">
        <v>100652</v>
      </c>
      <c r="B3580" s="523" t="s">
        <v>18772</v>
      </c>
      <c r="C3580" s="522" t="s">
        <v>163</v>
      </c>
      <c r="D3580" s="524">
        <v>310.47000000000003</v>
      </c>
      <c r="E3580" s="479"/>
      <c r="F3580" s="480" t="str">
        <f t="shared" si="111"/>
        <v>100652</v>
      </c>
      <c r="G3580" s="481">
        <f t="shared" si="110"/>
        <v>406.75</v>
      </c>
      <c r="H3580" s="468"/>
    </row>
    <row r="3581" spans="1:8" s="6" customFormat="1" ht="60" x14ac:dyDescent="0.25">
      <c r="A3581" s="522">
        <v>100651</v>
      </c>
      <c r="B3581" s="523" t="s">
        <v>18773</v>
      </c>
      <c r="C3581" s="522" t="s">
        <v>163</v>
      </c>
      <c r="D3581" s="524">
        <v>162.33000000000001</v>
      </c>
      <c r="E3581" s="479"/>
      <c r="F3581" s="480" t="str">
        <f t="shared" si="111"/>
        <v>100651</v>
      </c>
      <c r="G3581" s="481">
        <f t="shared" si="110"/>
        <v>212.67</v>
      </c>
      <c r="H3581" s="468"/>
    </row>
    <row r="3582" spans="1:8" s="6" customFormat="1" ht="60" x14ac:dyDescent="0.25">
      <c r="A3582" s="522">
        <v>100653</v>
      </c>
      <c r="B3582" s="523" t="s">
        <v>18774</v>
      </c>
      <c r="C3582" s="522" t="s">
        <v>163</v>
      </c>
      <c r="D3582" s="524">
        <v>516.16999999999996</v>
      </c>
      <c r="E3582" s="479"/>
      <c r="F3582" s="480" t="str">
        <f t="shared" si="111"/>
        <v>100653</v>
      </c>
      <c r="G3582" s="481">
        <f t="shared" si="110"/>
        <v>676.23</v>
      </c>
      <c r="H3582" s="468"/>
    </row>
    <row r="3583" spans="1:8" s="6" customFormat="1" ht="60" x14ac:dyDescent="0.25">
      <c r="A3583" s="522">
        <v>100654</v>
      </c>
      <c r="B3583" s="523" t="s">
        <v>18775</v>
      </c>
      <c r="C3583" s="522" t="s">
        <v>163</v>
      </c>
      <c r="D3583" s="524">
        <v>689.81</v>
      </c>
      <c r="E3583" s="479"/>
      <c r="F3583" s="480" t="str">
        <f t="shared" si="111"/>
        <v>100654</v>
      </c>
      <c r="G3583" s="481">
        <f t="shared" si="110"/>
        <v>903.72</v>
      </c>
      <c r="H3583" s="468"/>
    </row>
    <row r="3584" spans="1:8" s="6" customFormat="1" ht="60" x14ac:dyDescent="0.25">
      <c r="A3584" s="522">
        <v>100655</v>
      </c>
      <c r="B3584" s="523" t="s">
        <v>18776</v>
      </c>
      <c r="C3584" s="522" t="s">
        <v>163</v>
      </c>
      <c r="D3584" s="524">
        <v>801.11</v>
      </c>
      <c r="E3584" s="479"/>
      <c r="F3584" s="480" t="str">
        <f t="shared" si="111"/>
        <v>100655</v>
      </c>
      <c r="G3584" s="481">
        <f t="shared" si="110"/>
        <v>1049.53</v>
      </c>
      <c r="H3584" s="468"/>
    </row>
    <row r="3585" spans="1:8" s="6" customFormat="1" ht="60" x14ac:dyDescent="0.25">
      <c r="A3585" s="522">
        <v>100364</v>
      </c>
      <c r="B3585" s="523" t="s">
        <v>3510</v>
      </c>
      <c r="C3585" s="522" t="s">
        <v>255</v>
      </c>
      <c r="D3585" s="524">
        <v>3361.28</v>
      </c>
      <c r="E3585" s="479"/>
      <c r="F3585" s="480" t="str">
        <f t="shared" si="111"/>
        <v>100364</v>
      </c>
      <c r="G3585" s="481">
        <f t="shared" si="110"/>
        <v>4403.6099999999997</v>
      </c>
      <c r="H3585" s="468"/>
    </row>
    <row r="3586" spans="1:8" s="6" customFormat="1" ht="60" x14ac:dyDescent="0.25">
      <c r="A3586" s="522">
        <v>100374</v>
      </c>
      <c r="B3586" s="523" t="s">
        <v>3520</v>
      </c>
      <c r="C3586" s="522" t="s">
        <v>255</v>
      </c>
      <c r="D3586" s="524">
        <v>3147.11</v>
      </c>
      <c r="E3586" s="479"/>
      <c r="F3586" s="480" t="str">
        <f t="shared" si="111"/>
        <v>100374</v>
      </c>
      <c r="G3586" s="481">
        <f t="shared" si="110"/>
        <v>4123.03</v>
      </c>
      <c r="H3586" s="468"/>
    </row>
    <row r="3587" spans="1:8" s="6" customFormat="1" ht="60" x14ac:dyDescent="0.25">
      <c r="A3587" s="522">
        <v>100365</v>
      </c>
      <c r="B3587" s="523" t="s">
        <v>3511</v>
      </c>
      <c r="C3587" s="522" t="s">
        <v>255</v>
      </c>
      <c r="D3587" s="524">
        <v>3888.86</v>
      </c>
      <c r="E3587" s="479"/>
      <c r="F3587" s="480" t="str">
        <f t="shared" si="111"/>
        <v>100365</v>
      </c>
      <c r="G3587" s="481">
        <f t="shared" si="110"/>
        <v>5094.8</v>
      </c>
      <c r="H3587" s="468"/>
    </row>
    <row r="3588" spans="1:8" s="6" customFormat="1" ht="60" x14ac:dyDescent="0.25">
      <c r="A3588" s="522">
        <v>100375</v>
      </c>
      <c r="B3588" s="523" t="s">
        <v>3521</v>
      </c>
      <c r="C3588" s="522" t="s">
        <v>255</v>
      </c>
      <c r="D3588" s="524">
        <v>3570.26</v>
      </c>
      <c r="E3588" s="479"/>
      <c r="F3588" s="480" t="str">
        <f t="shared" si="111"/>
        <v>100375</v>
      </c>
      <c r="G3588" s="481">
        <f t="shared" ref="G3588:G3651" si="112">ROUND(D3588*(1+$G$2),2)</f>
        <v>4677.3999999999996</v>
      </c>
      <c r="H3588" s="468"/>
    </row>
    <row r="3589" spans="1:8" s="6" customFormat="1" ht="60" x14ac:dyDescent="0.25">
      <c r="A3589" s="522">
        <v>100366</v>
      </c>
      <c r="B3589" s="523" t="s">
        <v>3512</v>
      </c>
      <c r="C3589" s="522" t="s">
        <v>255</v>
      </c>
      <c r="D3589" s="524">
        <v>4134.58</v>
      </c>
      <c r="E3589" s="479"/>
      <c r="F3589" s="480" t="str">
        <f t="shared" ref="F3589:F3652" si="113">TRIM(A3589)</f>
        <v>100366</v>
      </c>
      <c r="G3589" s="481">
        <f t="shared" si="112"/>
        <v>5416.71</v>
      </c>
      <c r="H3589" s="468"/>
    </row>
    <row r="3590" spans="1:8" s="6" customFormat="1" ht="60" x14ac:dyDescent="0.25">
      <c r="A3590" s="522">
        <v>100376</v>
      </c>
      <c r="B3590" s="523" t="s">
        <v>3522</v>
      </c>
      <c r="C3590" s="522" t="s">
        <v>255</v>
      </c>
      <c r="D3590" s="524">
        <v>3501.62</v>
      </c>
      <c r="E3590" s="479"/>
      <c r="F3590" s="480" t="str">
        <f t="shared" si="113"/>
        <v>100376</v>
      </c>
      <c r="G3590" s="481">
        <f t="shared" si="112"/>
        <v>4587.47</v>
      </c>
      <c r="H3590" s="468"/>
    </row>
    <row r="3591" spans="1:8" s="6" customFormat="1" ht="60" x14ac:dyDescent="0.25">
      <c r="A3591" s="522">
        <v>100357</v>
      </c>
      <c r="B3591" s="523" t="s">
        <v>3503</v>
      </c>
      <c r="C3591" s="522" t="s">
        <v>255</v>
      </c>
      <c r="D3591" s="524">
        <v>1174.8800000000001</v>
      </c>
      <c r="E3591" s="479"/>
      <c r="F3591" s="480" t="str">
        <f t="shared" si="113"/>
        <v>100357</v>
      </c>
      <c r="G3591" s="481">
        <f t="shared" si="112"/>
        <v>1539.21</v>
      </c>
      <c r="H3591" s="468"/>
    </row>
    <row r="3592" spans="1:8" s="6" customFormat="1" ht="60" x14ac:dyDescent="0.25">
      <c r="A3592" s="522">
        <v>100367</v>
      </c>
      <c r="B3592" s="523" t="s">
        <v>3513</v>
      </c>
      <c r="C3592" s="522" t="s">
        <v>255</v>
      </c>
      <c r="D3592" s="524">
        <v>1146.33</v>
      </c>
      <c r="E3592" s="479"/>
      <c r="F3592" s="480" t="str">
        <f t="shared" si="113"/>
        <v>100367</v>
      </c>
      <c r="G3592" s="481">
        <f t="shared" si="112"/>
        <v>1501.81</v>
      </c>
      <c r="H3592" s="468"/>
    </row>
    <row r="3593" spans="1:8" s="6" customFormat="1" ht="60" x14ac:dyDescent="0.25">
      <c r="A3593" s="522">
        <v>100358</v>
      </c>
      <c r="B3593" s="523" t="s">
        <v>3504</v>
      </c>
      <c r="C3593" s="522" t="s">
        <v>255</v>
      </c>
      <c r="D3593" s="524">
        <v>1614.94</v>
      </c>
      <c r="E3593" s="479"/>
      <c r="F3593" s="480" t="str">
        <f t="shared" si="113"/>
        <v>100358</v>
      </c>
      <c r="G3593" s="481">
        <f t="shared" si="112"/>
        <v>2115.73</v>
      </c>
      <c r="H3593" s="468"/>
    </row>
    <row r="3594" spans="1:8" s="6" customFormat="1" ht="60" x14ac:dyDescent="0.25">
      <c r="A3594" s="522">
        <v>100368</v>
      </c>
      <c r="B3594" s="523" t="s">
        <v>3514</v>
      </c>
      <c r="C3594" s="522" t="s">
        <v>255</v>
      </c>
      <c r="D3594" s="524">
        <v>1579.72</v>
      </c>
      <c r="E3594" s="479"/>
      <c r="F3594" s="480" t="str">
        <f t="shared" si="113"/>
        <v>100368</v>
      </c>
      <c r="G3594" s="481">
        <f t="shared" si="112"/>
        <v>2069.59</v>
      </c>
      <c r="H3594" s="468"/>
    </row>
    <row r="3595" spans="1:8" s="6" customFormat="1" ht="60" x14ac:dyDescent="0.25">
      <c r="A3595" s="522">
        <v>100359</v>
      </c>
      <c r="B3595" s="523" t="s">
        <v>3505</v>
      </c>
      <c r="C3595" s="522" t="s">
        <v>255</v>
      </c>
      <c r="D3595" s="524">
        <v>1689.91</v>
      </c>
      <c r="E3595" s="479"/>
      <c r="F3595" s="480" t="str">
        <f t="shared" si="113"/>
        <v>100359</v>
      </c>
      <c r="G3595" s="481">
        <f t="shared" si="112"/>
        <v>2213.9499999999998</v>
      </c>
      <c r="H3595" s="468"/>
    </row>
    <row r="3596" spans="1:8" s="6" customFormat="1" ht="60" x14ac:dyDescent="0.25">
      <c r="A3596" s="522">
        <v>100369</v>
      </c>
      <c r="B3596" s="523" t="s">
        <v>3515</v>
      </c>
      <c r="C3596" s="522" t="s">
        <v>255</v>
      </c>
      <c r="D3596" s="524">
        <v>1654.69</v>
      </c>
      <c r="E3596" s="479"/>
      <c r="F3596" s="480" t="str">
        <f t="shared" si="113"/>
        <v>100369</v>
      </c>
      <c r="G3596" s="481">
        <f t="shared" si="112"/>
        <v>2167.81</v>
      </c>
      <c r="H3596" s="468"/>
    </row>
    <row r="3597" spans="1:8" s="6" customFormat="1" ht="60" x14ac:dyDescent="0.25">
      <c r="A3597" s="522">
        <v>100360</v>
      </c>
      <c r="B3597" s="523" t="s">
        <v>3506</v>
      </c>
      <c r="C3597" s="522" t="s">
        <v>255</v>
      </c>
      <c r="D3597" s="524">
        <v>1872.64</v>
      </c>
      <c r="E3597" s="479"/>
      <c r="F3597" s="480" t="str">
        <f t="shared" si="113"/>
        <v>100360</v>
      </c>
      <c r="G3597" s="481">
        <f t="shared" si="112"/>
        <v>2453.35</v>
      </c>
      <c r="H3597" s="468"/>
    </row>
    <row r="3598" spans="1:8" s="6" customFormat="1" ht="60" x14ac:dyDescent="0.25">
      <c r="A3598" s="522">
        <v>100370</v>
      </c>
      <c r="B3598" s="523" t="s">
        <v>3516</v>
      </c>
      <c r="C3598" s="522" t="s">
        <v>255</v>
      </c>
      <c r="D3598" s="524">
        <v>1946.53</v>
      </c>
      <c r="E3598" s="479"/>
      <c r="F3598" s="480" t="str">
        <f t="shared" si="113"/>
        <v>100370</v>
      </c>
      <c r="G3598" s="481">
        <f t="shared" si="112"/>
        <v>2550.15</v>
      </c>
      <c r="H3598" s="468"/>
    </row>
    <row r="3599" spans="1:8" s="6" customFormat="1" ht="60" x14ac:dyDescent="0.25">
      <c r="A3599" s="522">
        <v>100361</v>
      </c>
      <c r="B3599" s="523" t="s">
        <v>3507</v>
      </c>
      <c r="C3599" s="522" t="s">
        <v>255</v>
      </c>
      <c r="D3599" s="524">
        <v>2344.35</v>
      </c>
      <c r="E3599" s="479"/>
      <c r="F3599" s="480" t="str">
        <f t="shared" si="113"/>
        <v>100361</v>
      </c>
      <c r="G3599" s="481">
        <f t="shared" si="112"/>
        <v>3071.33</v>
      </c>
      <c r="H3599" s="468"/>
    </row>
    <row r="3600" spans="1:8" s="6" customFormat="1" ht="60" x14ac:dyDescent="0.25">
      <c r="A3600" s="522">
        <v>100371</v>
      </c>
      <c r="B3600" s="523" t="s">
        <v>3517</v>
      </c>
      <c r="C3600" s="522" t="s">
        <v>255</v>
      </c>
      <c r="D3600" s="524">
        <v>2250.4299999999998</v>
      </c>
      <c r="E3600" s="479"/>
      <c r="F3600" s="480" t="str">
        <f t="shared" si="113"/>
        <v>100371</v>
      </c>
      <c r="G3600" s="481">
        <f t="shared" si="112"/>
        <v>2948.29</v>
      </c>
      <c r="H3600" s="468"/>
    </row>
    <row r="3601" spans="1:8" s="6" customFormat="1" ht="60" x14ac:dyDescent="0.25">
      <c r="A3601" s="522">
        <v>100362</v>
      </c>
      <c r="B3601" s="523" t="s">
        <v>3508</v>
      </c>
      <c r="C3601" s="522" t="s">
        <v>255</v>
      </c>
      <c r="D3601" s="524">
        <v>2996.16</v>
      </c>
      <c r="E3601" s="479"/>
      <c r="F3601" s="480" t="str">
        <f t="shared" si="113"/>
        <v>100362</v>
      </c>
      <c r="G3601" s="481">
        <f t="shared" si="112"/>
        <v>3925.27</v>
      </c>
      <c r="H3601" s="468"/>
    </row>
    <row r="3602" spans="1:8" s="6" customFormat="1" ht="60" x14ac:dyDescent="0.25">
      <c r="A3602" s="522">
        <v>100372</v>
      </c>
      <c r="B3602" s="523" t="s">
        <v>3518</v>
      </c>
      <c r="C3602" s="522" t="s">
        <v>255</v>
      </c>
      <c r="D3602" s="524">
        <v>2835.25</v>
      </c>
      <c r="E3602" s="479"/>
      <c r="F3602" s="480" t="str">
        <f t="shared" si="113"/>
        <v>100372</v>
      </c>
      <c r="G3602" s="481">
        <f t="shared" si="112"/>
        <v>3714.46</v>
      </c>
      <c r="H3602" s="468"/>
    </row>
    <row r="3603" spans="1:8" s="6" customFormat="1" ht="60" x14ac:dyDescent="0.25">
      <c r="A3603" s="522">
        <v>100363</v>
      </c>
      <c r="B3603" s="523" t="s">
        <v>3509</v>
      </c>
      <c r="C3603" s="522" t="s">
        <v>255</v>
      </c>
      <c r="D3603" s="524">
        <v>3088.29</v>
      </c>
      <c r="E3603" s="479"/>
      <c r="F3603" s="480" t="str">
        <f t="shared" si="113"/>
        <v>100363</v>
      </c>
      <c r="G3603" s="481">
        <f t="shared" si="112"/>
        <v>4045.97</v>
      </c>
      <c r="H3603" s="468"/>
    </row>
    <row r="3604" spans="1:8" s="6" customFormat="1" ht="60" x14ac:dyDescent="0.25">
      <c r="A3604" s="522">
        <v>100373</v>
      </c>
      <c r="B3604" s="523" t="s">
        <v>3519</v>
      </c>
      <c r="C3604" s="522" t="s">
        <v>255</v>
      </c>
      <c r="D3604" s="524">
        <v>2926.03</v>
      </c>
      <c r="E3604" s="479"/>
      <c r="F3604" s="480" t="str">
        <f t="shared" si="113"/>
        <v>100373</v>
      </c>
      <c r="G3604" s="481">
        <f t="shared" si="112"/>
        <v>3833.39</v>
      </c>
      <c r="H3604" s="468"/>
    </row>
    <row r="3605" spans="1:8" s="6" customFormat="1" ht="75" x14ac:dyDescent="0.25">
      <c r="A3605" s="522">
        <v>100381</v>
      </c>
      <c r="B3605" s="523" t="s">
        <v>3430</v>
      </c>
      <c r="C3605" s="522" t="s">
        <v>1344</v>
      </c>
      <c r="D3605" s="524">
        <v>64.099999999999994</v>
      </c>
      <c r="E3605" s="479"/>
      <c r="F3605" s="480" t="str">
        <f t="shared" si="113"/>
        <v>100381</v>
      </c>
      <c r="G3605" s="481">
        <f t="shared" si="112"/>
        <v>83.98</v>
      </c>
      <c r="H3605" s="468"/>
    </row>
    <row r="3606" spans="1:8" s="6" customFormat="1" ht="75" x14ac:dyDescent="0.25">
      <c r="A3606" s="522">
        <v>100380</v>
      </c>
      <c r="B3606" s="523" t="s">
        <v>3429</v>
      </c>
      <c r="C3606" s="522" t="s">
        <v>1344</v>
      </c>
      <c r="D3606" s="524">
        <v>56.61</v>
      </c>
      <c r="E3606" s="479"/>
      <c r="F3606" s="480" t="str">
        <f t="shared" si="113"/>
        <v>100380</v>
      </c>
      <c r="G3606" s="481">
        <f t="shared" si="112"/>
        <v>74.16</v>
      </c>
      <c r="H3606" s="468"/>
    </row>
    <row r="3607" spans="1:8" s="6" customFormat="1" ht="75" x14ac:dyDescent="0.25">
      <c r="A3607" s="522">
        <v>100379</v>
      </c>
      <c r="B3607" s="523" t="s">
        <v>3428</v>
      </c>
      <c r="C3607" s="522" t="s">
        <v>1344</v>
      </c>
      <c r="D3607" s="524">
        <v>42.23</v>
      </c>
      <c r="E3607" s="479"/>
      <c r="F3607" s="480" t="str">
        <f t="shared" si="113"/>
        <v>100379</v>
      </c>
      <c r="G3607" s="481">
        <f t="shared" si="112"/>
        <v>55.33</v>
      </c>
      <c r="H3607" s="468"/>
    </row>
    <row r="3608" spans="1:8" s="6" customFormat="1" ht="75" x14ac:dyDescent="0.25">
      <c r="A3608" s="522">
        <v>100384</v>
      </c>
      <c r="B3608" s="523" t="s">
        <v>3432</v>
      </c>
      <c r="C3608" s="522" t="s">
        <v>1344</v>
      </c>
      <c r="D3608" s="524">
        <v>29.2</v>
      </c>
      <c r="E3608" s="479"/>
      <c r="F3608" s="480" t="str">
        <f t="shared" si="113"/>
        <v>100384</v>
      </c>
      <c r="G3608" s="481">
        <f t="shared" si="112"/>
        <v>38.25</v>
      </c>
      <c r="H3608" s="468"/>
    </row>
    <row r="3609" spans="1:8" s="6" customFormat="1" ht="75" x14ac:dyDescent="0.25">
      <c r="A3609" s="522">
        <v>100383</v>
      </c>
      <c r="B3609" s="523" t="s">
        <v>3431</v>
      </c>
      <c r="C3609" s="522" t="s">
        <v>1344</v>
      </c>
      <c r="D3609" s="524">
        <v>27.52</v>
      </c>
      <c r="E3609" s="479"/>
      <c r="F3609" s="480" t="str">
        <f t="shared" si="113"/>
        <v>100383</v>
      </c>
      <c r="G3609" s="481">
        <f t="shared" si="112"/>
        <v>36.049999999999997</v>
      </c>
      <c r="H3609" s="468"/>
    </row>
    <row r="3610" spans="1:8" s="6" customFormat="1" ht="75" x14ac:dyDescent="0.25">
      <c r="A3610" s="522">
        <v>100382</v>
      </c>
      <c r="B3610" s="523" t="s">
        <v>3525</v>
      </c>
      <c r="C3610" s="522" t="s">
        <v>1344</v>
      </c>
      <c r="D3610" s="524">
        <v>25.29</v>
      </c>
      <c r="E3610" s="479"/>
      <c r="F3610" s="480" t="str">
        <f t="shared" si="113"/>
        <v>100382</v>
      </c>
      <c r="G3610" s="481">
        <f t="shared" si="112"/>
        <v>33.130000000000003</v>
      </c>
      <c r="H3610" s="468"/>
    </row>
    <row r="3611" spans="1:8" s="6" customFormat="1" ht="75" x14ac:dyDescent="0.25">
      <c r="A3611" s="522">
        <v>100387</v>
      </c>
      <c r="B3611" s="523" t="s">
        <v>3435</v>
      </c>
      <c r="C3611" s="522" t="s">
        <v>1344</v>
      </c>
      <c r="D3611" s="524">
        <v>59.44</v>
      </c>
      <c r="E3611" s="479"/>
      <c r="F3611" s="480" t="str">
        <f t="shared" si="113"/>
        <v>100387</v>
      </c>
      <c r="G3611" s="481">
        <f t="shared" si="112"/>
        <v>77.87</v>
      </c>
      <c r="H3611" s="468"/>
    </row>
    <row r="3612" spans="1:8" s="6" customFormat="1" ht="75" x14ac:dyDescent="0.25">
      <c r="A3612" s="522">
        <v>100386</v>
      </c>
      <c r="B3612" s="523" t="s">
        <v>3434</v>
      </c>
      <c r="C3612" s="522" t="s">
        <v>1344</v>
      </c>
      <c r="D3612" s="524">
        <v>48.49</v>
      </c>
      <c r="E3612" s="479"/>
      <c r="F3612" s="480" t="str">
        <f t="shared" si="113"/>
        <v>100386</v>
      </c>
      <c r="G3612" s="481">
        <f t="shared" si="112"/>
        <v>63.53</v>
      </c>
      <c r="H3612" s="468"/>
    </row>
    <row r="3613" spans="1:8" s="6" customFormat="1" ht="75" x14ac:dyDescent="0.25">
      <c r="A3613" s="522">
        <v>100385</v>
      </c>
      <c r="B3613" s="523" t="s">
        <v>3433</v>
      </c>
      <c r="C3613" s="522" t="s">
        <v>1344</v>
      </c>
      <c r="D3613" s="524">
        <v>37.409999999999997</v>
      </c>
      <c r="E3613" s="479"/>
      <c r="F3613" s="480" t="str">
        <f t="shared" si="113"/>
        <v>100385</v>
      </c>
      <c r="G3613" s="481">
        <f t="shared" si="112"/>
        <v>49.01</v>
      </c>
      <c r="H3613" s="468"/>
    </row>
    <row r="3614" spans="1:8" s="6" customFormat="1" ht="60" x14ac:dyDescent="0.25">
      <c r="A3614" s="522">
        <v>100377</v>
      </c>
      <c r="B3614" s="523" t="s">
        <v>3523</v>
      </c>
      <c r="C3614" s="522" t="s">
        <v>1314</v>
      </c>
      <c r="D3614" s="524">
        <v>12.09</v>
      </c>
      <c r="E3614" s="479"/>
      <c r="F3614" s="480" t="str">
        <f t="shared" si="113"/>
        <v>100377</v>
      </c>
      <c r="G3614" s="481">
        <f t="shared" si="112"/>
        <v>15.84</v>
      </c>
      <c r="H3614" s="468"/>
    </row>
    <row r="3615" spans="1:8" s="6" customFormat="1" ht="45" x14ac:dyDescent="0.25">
      <c r="A3615" s="522">
        <v>100378</v>
      </c>
      <c r="B3615" s="523" t="s">
        <v>3524</v>
      </c>
      <c r="C3615" s="522" t="s">
        <v>1314</v>
      </c>
      <c r="D3615" s="524">
        <v>11.2</v>
      </c>
      <c r="E3615" s="479"/>
      <c r="F3615" s="480" t="str">
        <f t="shared" si="113"/>
        <v>100378</v>
      </c>
      <c r="G3615" s="481">
        <f t="shared" si="112"/>
        <v>14.67</v>
      </c>
      <c r="H3615" s="468"/>
    </row>
    <row r="3616" spans="1:8" s="6" customFormat="1" ht="45" x14ac:dyDescent="0.25">
      <c r="A3616" s="522">
        <v>92596</v>
      </c>
      <c r="B3616" s="523" t="s">
        <v>15398</v>
      </c>
      <c r="C3616" s="522" t="s">
        <v>255</v>
      </c>
      <c r="D3616" s="524">
        <v>1988.21</v>
      </c>
      <c r="E3616" s="479"/>
      <c r="F3616" s="480" t="str">
        <f t="shared" si="113"/>
        <v>92596</v>
      </c>
      <c r="G3616" s="481">
        <f t="shared" si="112"/>
        <v>2604.75</v>
      </c>
      <c r="H3616" s="468"/>
    </row>
    <row r="3617" spans="1:8" s="6" customFormat="1" ht="60" x14ac:dyDescent="0.25">
      <c r="A3617" s="522">
        <v>92616</v>
      </c>
      <c r="B3617" s="523" t="s">
        <v>15399</v>
      </c>
      <c r="C3617" s="522" t="s">
        <v>255</v>
      </c>
      <c r="D3617" s="524">
        <v>1900.15</v>
      </c>
      <c r="E3617" s="479"/>
      <c r="F3617" s="480" t="str">
        <f t="shared" si="113"/>
        <v>92616</v>
      </c>
      <c r="G3617" s="481">
        <f t="shared" si="112"/>
        <v>2489.39</v>
      </c>
      <c r="H3617" s="468"/>
    </row>
    <row r="3618" spans="1:8" s="6" customFormat="1" ht="45" x14ac:dyDescent="0.25">
      <c r="A3618" s="522">
        <v>92598</v>
      </c>
      <c r="B3618" s="523" t="s">
        <v>15400</v>
      </c>
      <c r="C3618" s="522" t="s">
        <v>255</v>
      </c>
      <c r="D3618" s="524">
        <v>2104.2600000000002</v>
      </c>
      <c r="E3618" s="479"/>
      <c r="F3618" s="480" t="str">
        <f t="shared" si="113"/>
        <v>92598</v>
      </c>
      <c r="G3618" s="481">
        <f t="shared" si="112"/>
        <v>2756.79</v>
      </c>
      <c r="H3618" s="468"/>
    </row>
    <row r="3619" spans="1:8" s="6" customFormat="1" ht="60" x14ac:dyDescent="0.25">
      <c r="A3619" s="522">
        <v>92618</v>
      </c>
      <c r="B3619" s="523" t="s">
        <v>15401</v>
      </c>
      <c r="C3619" s="522" t="s">
        <v>255</v>
      </c>
      <c r="D3619" s="524">
        <v>2016.2</v>
      </c>
      <c r="E3619" s="479"/>
      <c r="F3619" s="480" t="str">
        <f t="shared" si="113"/>
        <v>92618</v>
      </c>
      <c r="G3619" s="481">
        <f t="shared" si="112"/>
        <v>2641.42</v>
      </c>
      <c r="H3619" s="468"/>
    </row>
    <row r="3620" spans="1:8" s="6" customFormat="1" ht="45" x14ac:dyDescent="0.25">
      <c r="A3620" s="522">
        <v>92600</v>
      </c>
      <c r="B3620" s="523" t="s">
        <v>15402</v>
      </c>
      <c r="C3620" s="522" t="s">
        <v>255</v>
      </c>
      <c r="D3620" s="524">
        <v>2249.67</v>
      </c>
      <c r="E3620" s="479"/>
      <c r="F3620" s="480" t="str">
        <f t="shared" si="113"/>
        <v>92600</v>
      </c>
      <c r="G3620" s="481">
        <f t="shared" si="112"/>
        <v>2947.29</v>
      </c>
      <c r="H3620" s="468"/>
    </row>
    <row r="3621" spans="1:8" s="6" customFormat="1" ht="60" x14ac:dyDescent="0.25">
      <c r="A3621" s="522">
        <v>92620</v>
      </c>
      <c r="B3621" s="523" t="s">
        <v>15403</v>
      </c>
      <c r="C3621" s="522" t="s">
        <v>255</v>
      </c>
      <c r="D3621" s="524">
        <v>2132.25</v>
      </c>
      <c r="E3621" s="479"/>
      <c r="F3621" s="480" t="str">
        <f t="shared" si="113"/>
        <v>92620</v>
      </c>
      <c r="G3621" s="481">
        <f t="shared" si="112"/>
        <v>2793.46</v>
      </c>
      <c r="H3621" s="468"/>
    </row>
    <row r="3622" spans="1:8" s="6" customFormat="1" ht="45" x14ac:dyDescent="0.25">
      <c r="A3622" s="522">
        <v>92582</v>
      </c>
      <c r="B3622" s="523" t="s">
        <v>15404</v>
      </c>
      <c r="C3622" s="522" t="s">
        <v>255</v>
      </c>
      <c r="D3622" s="524">
        <v>741.62</v>
      </c>
      <c r="E3622" s="479"/>
      <c r="F3622" s="480" t="str">
        <f t="shared" si="113"/>
        <v>92582</v>
      </c>
      <c r="G3622" s="481">
        <f t="shared" si="112"/>
        <v>971.6</v>
      </c>
      <c r="H3622" s="468"/>
    </row>
    <row r="3623" spans="1:8" s="6" customFormat="1" ht="60" x14ac:dyDescent="0.25">
      <c r="A3623" s="522">
        <v>92602</v>
      </c>
      <c r="B3623" s="523" t="s">
        <v>15405</v>
      </c>
      <c r="C3623" s="522" t="s">
        <v>255</v>
      </c>
      <c r="D3623" s="524">
        <v>741.62</v>
      </c>
      <c r="E3623" s="479"/>
      <c r="F3623" s="480" t="str">
        <f t="shared" si="113"/>
        <v>92602</v>
      </c>
      <c r="G3623" s="481">
        <f t="shared" si="112"/>
        <v>971.6</v>
      </c>
      <c r="H3623" s="468"/>
    </row>
    <row r="3624" spans="1:8" s="6" customFormat="1" ht="45" x14ac:dyDescent="0.25">
      <c r="A3624" s="522">
        <v>92584</v>
      </c>
      <c r="B3624" s="523" t="s">
        <v>15406</v>
      </c>
      <c r="C3624" s="522" t="s">
        <v>255</v>
      </c>
      <c r="D3624" s="524">
        <v>857.68</v>
      </c>
      <c r="E3624" s="479"/>
      <c r="F3624" s="480" t="str">
        <f t="shared" si="113"/>
        <v>92584</v>
      </c>
      <c r="G3624" s="481">
        <f t="shared" si="112"/>
        <v>1123.6500000000001</v>
      </c>
      <c r="H3624" s="468"/>
    </row>
    <row r="3625" spans="1:8" s="6" customFormat="1" ht="60" x14ac:dyDescent="0.25">
      <c r="A3625" s="522">
        <v>92604</v>
      </c>
      <c r="B3625" s="523" t="s">
        <v>15407</v>
      </c>
      <c r="C3625" s="522" t="s">
        <v>255</v>
      </c>
      <c r="D3625" s="524">
        <v>828.32</v>
      </c>
      <c r="E3625" s="479"/>
      <c r="F3625" s="480" t="str">
        <f t="shared" si="113"/>
        <v>92604</v>
      </c>
      <c r="G3625" s="481">
        <f t="shared" si="112"/>
        <v>1085.18</v>
      </c>
      <c r="H3625" s="468"/>
    </row>
    <row r="3626" spans="1:8" s="6" customFormat="1" ht="45" x14ac:dyDescent="0.25">
      <c r="A3626" s="522">
        <v>92586</v>
      </c>
      <c r="B3626" s="523" t="s">
        <v>15408</v>
      </c>
      <c r="C3626" s="522" t="s">
        <v>255</v>
      </c>
      <c r="D3626" s="524">
        <v>973.73</v>
      </c>
      <c r="E3626" s="479"/>
      <c r="F3626" s="480" t="str">
        <f t="shared" si="113"/>
        <v>92586</v>
      </c>
      <c r="G3626" s="481">
        <f t="shared" si="112"/>
        <v>1275.68</v>
      </c>
      <c r="H3626" s="468"/>
    </row>
    <row r="3627" spans="1:8" s="6" customFormat="1" ht="60" x14ac:dyDescent="0.25">
      <c r="A3627" s="522">
        <v>92606</v>
      </c>
      <c r="B3627" s="523" t="s">
        <v>15409</v>
      </c>
      <c r="C3627" s="522" t="s">
        <v>255</v>
      </c>
      <c r="D3627" s="524">
        <v>944.38</v>
      </c>
      <c r="E3627" s="479"/>
      <c r="F3627" s="480" t="str">
        <f t="shared" si="113"/>
        <v>92606</v>
      </c>
      <c r="G3627" s="481">
        <f t="shared" si="112"/>
        <v>1237.23</v>
      </c>
      <c r="H3627" s="468"/>
    </row>
    <row r="3628" spans="1:8" s="6" customFormat="1" ht="45" x14ac:dyDescent="0.25">
      <c r="A3628" s="522">
        <v>92588</v>
      </c>
      <c r="B3628" s="523" t="s">
        <v>15410</v>
      </c>
      <c r="C3628" s="522" t="s">
        <v>255</v>
      </c>
      <c r="D3628" s="524">
        <v>1241.97</v>
      </c>
      <c r="E3628" s="479"/>
      <c r="F3628" s="480" t="str">
        <f t="shared" si="113"/>
        <v>92588</v>
      </c>
      <c r="G3628" s="481">
        <f t="shared" si="112"/>
        <v>1627.1</v>
      </c>
      <c r="H3628" s="468"/>
    </row>
    <row r="3629" spans="1:8" s="6" customFormat="1" ht="60" x14ac:dyDescent="0.25">
      <c r="A3629" s="522">
        <v>92608</v>
      </c>
      <c r="B3629" s="523" t="s">
        <v>15411</v>
      </c>
      <c r="C3629" s="522" t="s">
        <v>255</v>
      </c>
      <c r="D3629" s="524">
        <v>1183.26</v>
      </c>
      <c r="E3629" s="479"/>
      <c r="F3629" s="480" t="str">
        <f t="shared" si="113"/>
        <v>92608</v>
      </c>
      <c r="G3629" s="481">
        <f t="shared" si="112"/>
        <v>1550.19</v>
      </c>
      <c r="H3629" s="468"/>
    </row>
    <row r="3630" spans="1:8" s="6" customFormat="1" ht="45" x14ac:dyDescent="0.25">
      <c r="A3630" s="522">
        <v>92590</v>
      </c>
      <c r="B3630" s="523" t="s">
        <v>15412</v>
      </c>
      <c r="C3630" s="522" t="s">
        <v>255</v>
      </c>
      <c r="D3630" s="524">
        <v>1358.02</v>
      </c>
      <c r="E3630" s="479"/>
      <c r="F3630" s="480" t="str">
        <f t="shared" si="113"/>
        <v>92590</v>
      </c>
      <c r="G3630" s="481">
        <f t="shared" si="112"/>
        <v>1779.14</v>
      </c>
      <c r="H3630" s="468"/>
    </row>
    <row r="3631" spans="1:8" s="6" customFormat="1" ht="60" x14ac:dyDescent="0.25">
      <c r="A3631" s="522">
        <v>92610</v>
      </c>
      <c r="B3631" s="523" t="s">
        <v>15413</v>
      </c>
      <c r="C3631" s="522" t="s">
        <v>255</v>
      </c>
      <c r="D3631" s="524">
        <v>1299.32</v>
      </c>
      <c r="E3631" s="479"/>
      <c r="F3631" s="480" t="str">
        <f t="shared" si="113"/>
        <v>92610</v>
      </c>
      <c r="G3631" s="481">
        <f t="shared" si="112"/>
        <v>1702.24</v>
      </c>
      <c r="H3631" s="468"/>
    </row>
    <row r="3632" spans="1:8" s="6" customFormat="1" ht="45" x14ac:dyDescent="0.25">
      <c r="A3632" s="522">
        <v>92592</v>
      </c>
      <c r="B3632" s="523" t="s">
        <v>15414</v>
      </c>
      <c r="C3632" s="522" t="s">
        <v>255</v>
      </c>
      <c r="D3632" s="524">
        <v>1533.97</v>
      </c>
      <c r="E3632" s="479"/>
      <c r="F3632" s="480" t="str">
        <f t="shared" si="113"/>
        <v>92592</v>
      </c>
      <c r="G3632" s="481">
        <f t="shared" si="112"/>
        <v>2009.65</v>
      </c>
      <c r="H3632" s="468"/>
    </row>
    <row r="3633" spans="1:8" s="6" customFormat="1" ht="60" x14ac:dyDescent="0.25">
      <c r="A3633" s="522">
        <v>92612</v>
      </c>
      <c r="B3633" s="523" t="s">
        <v>15415</v>
      </c>
      <c r="C3633" s="522" t="s">
        <v>255</v>
      </c>
      <c r="D3633" s="524">
        <v>1475.26</v>
      </c>
      <c r="E3633" s="479"/>
      <c r="F3633" s="480" t="str">
        <f t="shared" si="113"/>
        <v>92612</v>
      </c>
      <c r="G3633" s="481">
        <f t="shared" si="112"/>
        <v>1932.74</v>
      </c>
      <c r="H3633" s="468"/>
    </row>
    <row r="3634" spans="1:8" s="6" customFormat="1" ht="45" x14ac:dyDescent="0.25">
      <c r="A3634" s="522">
        <v>92594</v>
      </c>
      <c r="B3634" s="523" t="s">
        <v>15416</v>
      </c>
      <c r="C3634" s="522" t="s">
        <v>255</v>
      </c>
      <c r="D3634" s="524">
        <v>1770.85</v>
      </c>
      <c r="E3634" s="479"/>
      <c r="F3634" s="480" t="str">
        <f t="shared" si="113"/>
        <v>92594</v>
      </c>
      <c r="G3634" s="481">
        <f t="shared" si="112"/>
        <v>2319.9899999999998</v>
      </c>
      <c r="H3634" s="468"/>
    </row>
    <row r="3635" spans="1:8" s="6" customFormat="1" ht="60" x14ac:dyDescent="0.25">
      <c r="A3635" s="522">
        <v>92614</v>
      </c>
      <c r="B3635" s="523" t="s">
        <v>15417</v>
      </c>
      <c r="C3635" s="522" t="s">
        <v>255</v>
      </c>
      <c r="D3635" s="524">
        <v>1653.44</v>
      </c>
      <c r="E3635" s="479"/>
      <c r="F3635" s="480" t="str">
        <f t="shared" si="113"/>
        <v>92614</v>
      </c>
      <c r="G3635" s="481">
        <f t="shared" si="112"/>
        <v>2166.17</v>
      </c>
      <c r="H3635" s="468"/>
    </row>
    <row r="3636" spans="1:8" s="6" customFormat="1" ht="60" x14ac:dyDescent="0.25">
      <c r="A3636" s="522">
        <v>92552</v>
      </c>
      <c r="B3636" s="523" t="s">
        <v>3415</v>
      </c>
      <c r="C3636" s="522" t="s">
        <v>255</v>
      </c>
      <c r="D3636" s="524">
        <v>2821.24</v>
      </c>
      <c r="E3636" s="479"/>
      <c r="F3636" s="480" t="str">
        <f t="shared" si="113"/>
        <v>92552</v>
      </c>
      <c r="G3636" s="481">
        <f t="shared" si="112"/>
        <v>3696.11</v>
      </c>
      <c r="H3636" s="468"/>
    </row>
    <row r="3637" spans="1:8" s="6" customFormat="1" ht="60" x14ac:dyDescent="0.25">
      <c r="A3637" s="522">
        <v>92562</v>
      </c>
      <c r="B3637" s="523" t="s">
        <v>3425</v>
      </c>
      <c r="C3637" s="522" t="s">
        <v>255</v>
      </c>
      <c r="D3637" s="524">
        <v>2761.01</v>
      </c>
      <c r="E3637" s="479"/>
      <c r="F3637" s="480" t="str">
        <f t="shared" si="113"/>
        <v>92562</v>
      </c>
      <c r="G3637" s="481">
        <f t="shared" si="112"/>
        <v>3617.2</v>
      </c>
      <c r="H3637" s="468"/>
    </row>
    <row r="3638" spans="1:8" s="6" customFormat="1" ht="60" x14ac:dyDescent="0.25">
      <c r="A3638" s="522">
        <v>92553</v>
      </c>
      <c r="B3638" s="523" t="s">
        <v>3416</v>
      </c>
      <c r="C3638" s="522" t="s">
        <v>255</v>
      </c>
      <c r="D3638" s="524">
        <v>3266.36</v>
      </c>
      <c r="E3638" s="479"/>
      <c r="F3638" s="480" t="str">
        <f t="shared" si="113"/>
        <v>92553</v>
      </c>
      <c r="G3638" s="481">
        <f t="shared" si="112"/>
        <v>4279.26</v>
      </c>
      <c r="H3638" s="468"/>
    </row>
    <row r="3639" spans="1:8" s="6" customFormat="1" ht="60" x14ac:dyDescent="0.25">
      <c r="A3639" s="522">
        <v>92563</v>
      </c>
      <c r="B3639" s="523" t="s">
        <v>3426</v>
      </c>
      <c r="C3639" s="522" t="s">
        <v>255</v>
      </c>
      <c r="D3639" s="524">
        <v>3195.93</v>
      </c>
      <c r="E3639" s="479"/>
      <c r="F3639" s="480" t="str">
        <f t="shared" si="113"/>
        <v>92563</v>
      </c>
      <c r="G3639" s="481">
        <f t="shared" si="112"/>
        <v>4186.99</v>
      </c>
      <c r="H3639" s="468"/>
    </row>
    <row r="3640" spans="1:8" s="6" customFormat="1" ht="60" x14ac:dyDescent="0.25">
      <c r="A3640" s="522">
        <v>92554</v>
      </c>
      <c r="B3640" s="523" t="s">
        <v>3417</v>
      </c>
      <c r="C3640" s="522" t="s">
        <v>255</v>
      </c>
      <c r="D3640" s="524">
        <v>3374.5</v>
      </c>
      <c r="E3640" s="479"/>
      <c r="F3640" s="480" t="str">
        <f t="shared" si="113"/>
        <v>92554</v>
      </c>
      <c r="G3640" s="481">
        <f t="shared" si="112"/>
        <v>4420.93</v>
      </c>
      <c r="H3640" s="468"/>
    </row>
    <row r="3641" spans="1:8" s="6" customFormat="1" ht="60" x14ac:dyDescent="0.25">
      <c r="A3641" s="522">
        <v>92564</v>
      </c>
      <c r="B3641" s="523" t="s">
        <v>3427</v>
      </c>
      <c r="C3641" s="522" t="s">
        <v>255</v>
      </c>
      <c r="D3641" s="524">
        <v>3288.23</v>
      </c>
      <c r="E3641" s="479"/>
      <c r="F3641" s="480" t="str">
        <f t="shared" si="113"/>
        <v>92564</v>
      </c>
      <c r="G3641" s="481">
        <f t="shared" si="112"/>
        <v>4307.91</v>
      </c>
      <c r="H3641" s="468"/>
    </row>
    <row r="3642" spans="1:8" s="6" customFormat="1" ht="60" x14ac:dyDescent="0.25">
      <c r="A3642" s="522">
        <v>92545</v>
      </c>
      <c r="B3642" s="523" t="s">
        <v>3408</v>
      </c>
      <c r="C3642" s="522" t="s">
        <v>255</v>
      </c>
      <c r="D3642" s="524">
        <v>1134.97</v>
      </c>
      <c r="E3642" s="479"/>
      <c r="F3642" s="480" t="str">
        <f t="shared" si="113"/>
        <v>92545</v>
      </c>
      <c r="G3642" s="481">
        <f t="shared" si="112"/>
        <v>1486.92</v>
      </c>
      <c r="H3642" s="468"/>
    </row>
    <row r="3643" spans="1:8" s="6" customFormat="1" ht="60" x14ac:dyDescent="0.25">
      <c r="A3643" s="522">
        <v>92555</v>
      </c>
      <c r="B3643" s="523" t="s">
        <v>3418</v>
      </c>
      <c r="C3643" s="522" t="s">
        <v>255</v>
      </c>
      <c r="D3643" s="524">
        <v>1120.7</v>
      </c>
      <c r="E3643" s="479"/>
      <c r="F3643" s="480" t="str">
        <f t="shared" si="113"/>
        <v>92555</v>
      </c>
      <c r="G3643" s="481">
        <f t="shared" si="112"/>
        <v>1468.23</v>
      </c>
      <c r="H3643" s="468"/>
    </row>
    <row r="3644" spans="1:8" s="6" customFormat="1" ht="60" x14ac:dyDescent="0.25">
      <c r="A3644" s="522">
        <v>92546</v>
      </c>
      <c r="B3644" s="523" t="s">
        <v>3409</v>
      </c>
      <c r="C3644" s="522" t="s">
        <v>255</v>
      </c>
      <c r="D3644" s="524">
        <v>1401.73</v>
      </c>
      <c r="E3644" s="479"/>
      <c r="F3644" s="480" t="str">
        <f t="shared" si="113"/>
        <v>92546</v>
      </c>
      <c r="G3644" s="481">
        <f t="shared" si="112"/>
        <v>1836.41</v>
      </c>
      <c r="H3644" s="468"/>
    </row>
    <row r="3645" spans="1:8" s="6" customFormat="1" ht="60" x14ac:dyDescent="0.25">
      <c r="A3645" s="522">
        <v>92556</v>
      </c>
      <c r="B3645" s="523" t="s">
        <v>3419</v>
      </c>
      <c r="C3645" s="522" t="s">
        <v>255</v>
      </c>
      <c r="D3645" s="524">
        <v>1376.72</v>
      </c>
      <c r="E3645" s="479"/>
      <c r="F3645" s="480" t="str">
        <f t="shared" si="113"/>
        <v>92556</v>
      </c>
      <c r="G3645" s="481">
        <f t="shared" si="112"/>
        <v>1803.64</v>
      </c>
      <c r="H3645" s="468"/>
    </row>
    <row r="3646" spans="1:8" s="6" customFormat="1" ht="60" x14ac:dyDescent="0.25">
      <c r="A3646" s="522">
        <v>92547</v>
      </c>
      <c r="B3646" s="523" t="s">
        <v>3410</v>
      </c>
      <c r="C3646" s="522" t="s">
        <v>255</v>
      </c>
      <c r="D3646" s="524">
        <v>1475.16</v>
      </c>
      <c r="E3646" s="479"/>
      <c r="F3646" s="480" t="str">
        <f t="shared" si="113"/>
        <v>92547</v>
      </c>
      <c r="G3646" s="481">
        <f t="shared" si="112"/>
        <v>1932.61</v>
      </c>
      <c r="H3646" s="468"/>
    </row>
    <row r="3647" spans="1:8" s="6" customFormat="1" ht="60" x14ac:dyDescent="0.25">
      <c r="A3647" s="522">
        <v>92557</v>
      </c>
      <c r="B3647" s="523" t="s">
        <v>3420</v>
      </c>
      <c r="C3647" s="522" t="s">
        <v>255</v>
      </c>
      <c r="D3647" s="524">
        <v>1450.15</v>
      </c>
      <c r="E3647" s="479"/>
      <c r="F3647" s="480" t="str">
        <f t="shared" si="113"/>
        <v>92557</v>
      </c>
      <c r="G3647" s="481">
        <f t="shared" si="112"/>
        <v>1899.84</v>
      </c>
      <c r="H3647" s="468"/>
    </row>
    <row r="3648" spans="1:8" s="6" customFormat="1" ht="60" x14ac:dyDescent="0.25">
      <c r="A3648" s="522">
        <v>92548</v>
      </c>
      <c r="B3648" s="523" t="s">
        <v>3411</v>
      </c>
      <c r="C3648" s="522" t="s">
        <v>255</v>
      </c>
      <c r="D3648" s="524">
        <v>1643.07</v>
      </c>
      <c r="E3648" s="479"/>
      <c r="F3648" s="480" t="str">
        <f t="shared" si="113"/>
        <v>92548</v>
      </c>
      <c r="G3648" s="481">
        <f t="shared" si="112"/>
        <v>2152.59</v>
      </c>
      <c r="H3648" s="468"/>
    </row>
    <row r="3649" spans="1:8" s="6" customFormat="1" ht="60" x14ac:dyDescent="0.25">
      <c r="A3649" s="522">
        <v>92558</v>
      </c>
      <c r="B3649" s="523" t="s">
        <v>3421</v>
      </c>
      <c r="C3649" s="522" t="s">
        <v>255</v>
      </c>
      <c r="D3649" s="524">
        <v>1628.79</v>
      </c>
      <c r="E3649" s="479"/>
      <c r="F3649" s="480" t="str">
        <f t="shared" si="113"/>
        <v>92558</v>
      </c>
      <c r="G3649" s="481">
        <f t="shared" si="112"/>
        <v>2133.88</v>
      </c>
      <c r="H3649" s="468"/>
    </row>
    <row r="3650" spans="1:8" s="6" customFormat="1" ht="60" x14ac:dyDescent="0.25">
      <c r="A3650" s="522">
        <v>92549</v>
      </c>
      <c r="B3650" s="523" t="s">
        <v>3412</v>
      </c>
      <c r="C3650" s="522" t="s">
        <v>255</v>
      </c>
      <c r="D3650" s="524">
        <v>2078.0300000000002</v>
      </c>
      <c r="E3650" s="479"/>
      <c r="F3650" s="480" t="str">
        <f t="shared" si="113"/>
        <v>92549</v>
      </c>
      <c r="G3650" s="481">
        <f t="shared" si="112"/>
        <v>2722.43</v>
      </c>
      <c r="H3650" s="468"/>
    </row>
    <row r="3651" spans="1:8" s="6" customFormat="1" ht="60" x14ac:dyDescent="0.25">
      <c r="A3651" s="522">
        <v>92559</v>
      </c>
      <c r="B3651" s="523" t="s">
        <v>3422</v>
      </c>
      <c r="C3651" s="522" t="s">
        <v>255</v>
      </c>
      <c r="D3651" s="524">
        <v>2051.4499999999998</v>
      </c>
      <c r="E3651" s="479"/>
      <c r="F3651" s="480" t="str">
        <f t="shared" si="113"/>
        <v>92559</v>
      </c>
      <c r="G3651" s="481">
        <f t="shared" si="112"/>
        <v>2687.6</v>
      </c>
      <c r="H3651" s="468"/>
    </row>
    <row r="3652" spans="1:8" s="6" customFormat="1" ht="60" x14ac:dyDescent="0.25">
      <c r="A3652" s="522">
        <v>92550</v>
      </c>
      <c r="B3652" s="523" t="s">
        <v>3413</v>
      </c>
      <c r="C3652" s="522" t="s">
        <v>255</v>
      </c>
      <c r="D3652" s="524">
        <v>2493.0700000000002</v>
      </c>
      <c r="E3652" s="479"/>
      <c r="F3652" s="480" t="str">
        <f t="shared" si="113"/>
        <v>92550</v>
      </c>
      <c r="G3652" s="481">
        <f t="shared" ref="G3652:G3715" si="114">ROUND(D3652*(1+$G$2),2)</f>
        <v>3266.17</v>
      </c>
      <c r="H3652" s="468"/>
    </row>
    <row r="3653" spans="1:8" s="6" customFormat="1" ht="60" x14ac:dyDescent="0.25">
      <c r="A3653" s="522">
        <v>92560</v>
      </c>
      <c r="B3653" s="523" t="s">
        <v>3423</v>
      </c>
      <c r="C3653" s="522" t="s">
        <v>255</v>
      </c>
      <c r="D3653" s="524">
        <v>2456.87</v>
      </c>
      <c r="E3653" s="479"/>
      <c r="F3653" s="480" t="str">
        <f t="shared" ref="F3653:F3716" si="115">TRIM(A3653)</f>
        <v>92560</v>
      </c>
      <c r="G3653" s="481">
        <f t="shared" si="114"/>
        <v>3218.75</v>
      </c>
      <c r="H3653" s="468"/>
    </row>
    <row r="3654" spans="1:8" s="6" customFormat="1" ht="60" x14ac:dyDescent="0.25">
      <c r="A3654" s="522">
        <v>92551</v>
      </c>
      <c r="B3654" s="523" t="s">
        <v>3414</v>
      </c>
      <c r="C3654" s="522" t="s">
        <v>255</v>
      </c>
      <c r="D3654" s="524">
        <v>2587.42</v>
      </c>
      <c r="E3654" s="479"/>
      <c r="F3654" s="480" t="str">
        <f t="shared" si="115"/>
        <v>92551</v>
      </c>
      <c r="G3654" s="481">
        <f t="shared" si="114"/>
        <v>3389.78</v>
      </c>
      <c r="H3654" s="468"/>
    </row>
    <row r="3655" spans="1:8" s="6" customFormat="1" ht="60" x14ac:dyDescent="0.25">
      <c r="A3655" s="522">
        <v>92561</v>
      </c>
      <c r="B3655" s="523" t="s">
        <v>3424</v>
      </c>
      <c r="C3655" s="522" t="s">
        <v>255</v>
      </c>
      <c r="D3655" s="524">
        <v>2552.1999999999998</v>
      </c>
      <c r="E3655" s="479"/>
      <c r="F3655" s="480" t="str">
        <f t="shared" si="115"/>
        <v>92561</v>
      </c>
      <c r="G3655" s="481">
        <f t="shared" si="114"/>
        <v>3343.64</v>
      </c>
      <c r="H3655" s="468"/>
    </row>
    <row r="3656" spans="1:8" s="6" customFormat="1" ht="60" x14ac:dyDescent="0.25">
      <c r="A3656" s="522">
        <v>92262</v>
      </c>
      <c r="B3656" s="523" t="s">
        <v>3401</v>
      </c>
      <c r="C3656" s="522" t="s">
        <v>255</v>
      </c>
      <c r="D3656" s="524">
        <v>793.99</v>
      </c>
      <c r="E3656" s="479"/>
      <c r="F3656" s="480" t="str">
        <f t="shared" si="115"/>
        <v>92262</v>
      </c>
      <c r="G3656" s="481">
        <f t="shared" si="114"/>
        <v>1040.21</v>
      </c>
      <c r="H3656" s="468"/>
    </row>
    <row r="3657" spans="1:8" s="6" customFormat="1" ht="60" x14ac:dyDescent="0.25">
      <c r="A3657" s="522">
        <v>92259</v>
      </c>
      <c r="B3657" s="523" t="s">
        <v>3398</v>
      </c>
      <c r="C3657" s="522" t="s">
        <v>255</v>
      </c>
      <c r="D3657" s="524">
        <v>510.81</v>
      </c>
      <c r="E3657" s="479"/>
      <c r="F3657" s="480" t="str">
        <f t="shared" si="115"/>
        <v>92259</v>
      </c>
      <c r="G3657" s="481">
        <f t="shared" si="114"/>
        <v>669.21</v>
      </c>
      <c r="H3657" s="468"/>
    </row>
    <row r="3658" spans="1:8" s="6" customFormat="1" ht="60" x14ac:dyDescent="0.25">
      <c r="A3658" s="522">
        <v>92260</v>
      </c>
      <c r="B3658" s="523" t="s">
        <v>3399</v>
      </c>
      <c r="C3658" s="522" t="s">
        <v>255</v>
      </c>
      <c r="D3658" s="524">
        <v>591.02</v>
      </c>
      <c r="E3658" s="479"/>
      <c r="F3658" s="480" t="str">
        <f t="shared" si="115"/>
        <v>92260</v>
      </c>
      <c r="G3658" s="481">
        <f t="shared" si="114"/>
        <v>774.3</v>
      </c>
      <c r="H3658" s="468"/>
    </row>
    <row r="3659" spans="1:8" s="6" customFormat="1" ht="60" x14ac:dyDescent="0.25">
      <c r="A3659" s="522">
        <v>92261</v>
      </c>
      <c r="B3659" s="523" t="s">
        <v>3400</v>
      </c>
      <c r="C3659" s="522" t="s">
        <v>255</v>
      </c>
      <c r="D3659" s="524">
        <v>668.79</v>
      </c>
      <c r="E3659" s="479"/>
      <c r="F3659" s="480" t="str">
        <f t="shared" si="115"/>
        <v>92261</v>
      </c>
      <c r="G3659" s="481">
        <f t="shared" si="114"/>
        <v>876.18</v>
      </c>
      <c r="H3659" s="468"/>
    </row>
    <row r="3660" spans="1:8" s="6" customFormat="1" ht="45" x14ac:dyDescent="0.25">
      <c r="A3660" s="522">
        <v>92258</v>
      </c>
      <c r="B3660" s="523" t="s">
        <v>3488</v>
      </c>
      <c r="C3660" s="522" t="s">
        <v>255</v>
      </c>
      <c r="D3660" s="524">
        <v>443.69</v>
      </c>
      <c r="E3660" s="479"/>
      <c r="F3660" s="480" t="str">
        <f t="shared" si="115"/>
        <v>92258</v>
      </c>
      <c r="G3660" s="481">
        <f t="shared" si="114"/>
        <v>581.28</v>
      </c>
      <c r="H3660" s="468"/>
    </row>
    <row r="3661" spans="1:8" s="6" customFormat="1" ht="45" x14ac:dyDescent="0.25">
      <c r="A3661" s="522">
        <v>92255</v>
      </c>
      <c r="B3661" s="523" t="s">
        <v>3485</v>
      </c>
      <c r="C3661" s="522" t="s">
        <v>255</v>
      </c>
      <c r="D3661" s="524">
        <v>226.73</v>
      </c>
      <c r="E3661" s="479"/>
      <c r="F3661" s="480" t="str">
        <f t="shared" si="115"/>
        <v>92255</v>
      </c>
      <c r="G3661" s="481">
        <f t="shared" si="114"/>
        <v>297.04000000000002</v>
      </c>
      <c r="H3661" s="468"/>
    </row>
    <row r="3662" spans="1:8" s="6" customFormat="1" ht="45" x14ac:dyDescent="0.25">
      <c r="A3662" s="522">
        <v>92256</v>
      </c>
      <c r="B3662" s="523" t="s">
        <v>3486</v>
      </c>
      <c r="C3662" s="522" t="s">
        <v>255</v>
      </c>
      <c r="D3662" s="524">
        <v>287.45999999999998</v>
      </c>
      <c r="E3662" s="479"/>
      <c r="F3662" s="480" t="str">
        <f t="shared" si="115"/>
        <v>92256</v>
      </c>
      <c r="G3662" s="481">
        <f t="shared" si="114"/>
        <v>376.6</v>
      </c>
      <c r="H3662" s="468"/>
    </row>
    <row r="3663" spans="1:8" s="6" customFormat="1" ht="45" x14ac:dyDescent="0.25">
      <c r="A3663" s="522">
        <v>92257</v>
      </c>
      <c r="B3663" s="523" t="s">
        <v>3487</v>
      </c>
      <c r="C3663" s="522" t="s">
        <v>255</v>
      </c>
      <c r="D3663" s="524">
        <v>347.35</v>
      </c>
      <c r="E3663" s="479"/>
      <c r="F3663" s="480" t="str">
        <f t="shared" si="115"/>
        <v>92257</v>
      </c>
      <c r="G3663" s="481">
        <f t="shared" si="114"/>
        <v>455.06</v>
      </c>
      <c r="H3663" s="468"/>
    </row>
    <row r="3664" spans="1:8" s="6" customFormat="1" ht="45" x14ac:dyDescent="0.25">
      <c r="A3664" s="522">
        <v>100393</v>
      </c>
      <c r="B3664" s="523" t="s">
        <v>3441</v>
      </c>
      <c r="C3664" s="522" t="s">
        <v>1344</v>
      </c>
      <c r="D3664" s="524">
        <v>23.16</v>
      </c>
      <c r="E3664" s="479"/>
      <c r="F3664" s="480" t="str">
        <f t="shared" si="115"/>
        <v>100393</v>
      </c>
      <c r="G3664" s="481">
        <f t="shared" si="114"/>
        <v>30.34</v>
      </c>
      <c r="H3664" s="468"/>
    </row>
    <row r="3665" spans="1:8" s="6" customFormat="1" ht="45" x14ac:dyDescent="0.25">
      <c r="A3665" s="522">
        <v>100389</v>
      </c>
      <c r="B3665" s="523" t="s">
        <v>3437</v>
      </c>
      <c r="C3665" s="522" t="s">
        <v>1344</v>
      </c>
      <c r="D3665" s="524">
        <v>20.260000000000002</v>
      </c>
      <c r="E3665" s="479"/>
      <c r="F3665" s="480" t="str">
        <f t="shared" si="115"/>
        <v>100389</v>
      </c>
      <c r="G3665" s="481">
        <f t="shared" si="114"/>
        <v>26.54</v>
      </c>
      <c r="H3665" s="468"/>
    </row>
    <row r="3666" spans="1:8" s="6" customFormat="1" ht="45" x14ac:dyDescent="0.25">
      <c r="A3666" s="522">
        <v>100395</v>
      </c>
      <c r="B3666" s="523" t="s">
        <v>3443</v>
      </c>
      <c r="C3666" s="522" t="s">
        <v>1344</v>
      </c>
      <c r="D3666" s="524">
        <v>27.9</v>
      </c>
      <c r="E3666" s="479"/>
      <c r="F3666" s="480" t="str">
        <f t="shared" si="115"/>
        <v>100395</v>
      </c>
      <c r="G3666" s="481">
        <f t="shared" si="114"/>
        <v>36.549999999999997</v>
      </c>
      <c r="H3666" s="468"/>
    </row>
    <row r="3667" spans="1:8" s="6" customFormat="1" ht="45" x14ac:dyDescent="0.25">
      <c r="A3667" s="522">
        <v>100391</v>
      </c>
      <c r="B3667" s="523" t="s">
        <v>3439</v>
      </c>
      <c r="C3667" s="522" t="s">
        <v>1344</v>
      </c>
      <c r="D3667" s="524">
        <v>23.38</v>
      </c>
      <c r="E3667" s="479"/>
      <c r="F3667" s="480" t="str">
        <f t="shared" si="115"/>
        <v>100391</v>
      </c>
      <c r="G3667" s="481">
        <f t="shared" si="114"/>
        <v>30.63</v>
      </c>
      <c r="H3667" s="468"/>
    </row>
    <row r="3668" spans="1:8" s="6" customFormat="1" ht="45" x14ac:dyDescent="0.25">
      <c r="A3668" s="522">
        <v>100392</v>
      </c>
      <c r="B3668" s="523" t="s">
        <v>3440</v>
      </c>
      <c r="C3668" s="522" t="s">
        <v>1344</v>
      </c>
      <c r="D3668" s="524">
        <v>17.420000000000002</v>
      </c>
      <c r="E3668" s="479"/>
      <c r="F3668" s="480" t="str">
        <f t="shared" si="115"/>
        <v>100392</v>
      </c>
      <c r="G3668" s="481">
        <f t="shared" si="114"/>
        <v>22.82</v>
      </c>
      <c r="H3668" s="468"/>
    </row>
    <row r="3669" spans="1:8" s="6" customFormat="1" ht="45" x14ac:dyDescent="0.25">
      <c r="A3669" s="522">
        <v>100388</v>
      </c>
      <c r="B3669" s="523" t="s">
        <v>3436</v>
      </c>
      <c r="C3669" s="522" t="s">
        <v>1344</v>
      </c>
      <c r="D3669" s="524">
        <v>22.13</v>
      </c>
      <c r="E3669" s="479"/>
      <c r="F3669" s="480" t="str">
        <f t="shared" si="115"/>
        <v>100388</v>
      </c>
      <c r="G3669" s="481">
        <f t="shared" si="114"/>
        <v>28.99</v>
      </c>
      <c r="H3669" s="468"/>
    </row>
    <row r="3670" spans="1:8" s="6" customFormat="1" ht="45" x14ac:dyDescent="0.25">
      <c r="A3670" s="522">
        <v>100394</v>
      </c>
      <c r="B3670" s="523" t="s">
        <v>3442</v>
      </c>
      <c r="C3670" s="522" t="s">
        <v>1344</v>
      </c>
      <c r="D3670" s="524">
        <v>21.14</v>
      </c>
      <c r="E3670" s="479"/>
      <c r="F3670" s="480" t="str">
        <f t="shared" si="115"/>
        <v>100394</v>
      </c>
      <c r="G3670" s="481">
        <f t="shared" si="114"/>
        <v>27.7</v>
      </c>
      <c r="H3670" s="468"/>
    </row>
    <row r="3671" spans="1:8" s="6" customFormat="1" ht="45" x14ac:dyDescent="0.25">
      <c r="A3671" s="522">
        <v>100390</v>
      </c>
      <c r="B3671" s="523" t="s">
        <v>3438</v>
      </c>
      <c r="C3671" s="522" t="s">
        <v>1344</v>
      </c>
      <c r="D3671" s="524">
        <v>26.86</v>
      </c>
      <c r="E3671" s="479"/>
      <c r="F3671" s="480" t="str">
        <f t="shared" si="115"/>
        <v>100390</v>
      </c>
      <c r="G3671" s="481">
        <f t="shared" si="114"/>
        <v>35.19</v>
      </c>
      <c r="H3671" s="468"/>
    </row>
    <row r="3672" spans="1:8" s="6" customFormat="1" ht="45" x14ac:dyDescent="0.25">
      <c r="A3672" s="522">
        <v>92575</v>
      </c>
      <c r="B3672" s="523" t="s">
        <v>3496</v>
      </c>
      <c r="C3672" s="522" t="s">
        <v>1344</v>
      </c>
      <c r="D3672" s="524">
        <v>64.66</v>
      </c>
      <c r="E3672" s="479"/>
      <c r="F3672" s="480" t="str">
        <f t="shared" si="115"/>
        <v>92575</v>
      </c>
      <c r="G3672" s="481">
        <f t="shared" si="114"/>
        <v>84.71</v>
      </c>
      <c r="H3672" s="468"/>
    </row>
    <row r="3673" spans="1:8" s="6" customFormat="1" ht="60" x14ac:dyDescent="0.25">
      <c r="A3673" s="522">
        <v>92569</v>
      </c>
      <c r="B3673" s="523" t="s">
        <v>3490</v>
      </c>
      <c r="C3673" s="522" t="s">
        <v>1344</v>
      </c>
      <c r="D3673" s="524">
        <v>70.47</v>
      </c>
      <c r="E3673" s="479"/>
      <c r="F3673" s="480" t="str">
        <f t="shared" si="115"/>
        <v>92569</v>
      </c>
      <c r="G3673" s="481">
        <f t="shared" si="114"/>
        <v>92.32</v>
      </c>
      <c r="H3673" s="468"/>
    </row>
    <row r="3674" spans="1:8" s="6" customFormat="1" ht="45" x14ac:dyDescent="0.25">
      <c r="A3674" s="522">
        <v>92578</v>
      </c>
      <c r="B3674" s="523" t="s">
        <v>3499</v>
      </c>
      <c r="C3674" s="522" t="s">
        <v>1344</v>
      </c>
      <c r="D3674" s="524">
        <v>71.19</v>
      </c>
      <c r="E3674" s="479"/>
      <c r="F3674" s="480" t="str">
        <f t="shared" si="115"/>
        <v>92578</v>
      </c>
      <c r="G3674" s="481">
        <f t="shared" si="114"/>
        <v>93.27</v>
      </c>
      <c r="H3674" s="468"/>
    </row>
    <row r="3675" spans="1:8" s="6" customFormat="1" ht="60" x14ac:dyDescent="0.25">
      <c r="A3675" s="522">
        <v>92572</v>
      </c>
      <c r="B3675" s="523" t="s">
        <v>3493</v>
      </c>
      <c r="C3675" s="522" t="s">
        <v>1344</v>
      </c>
      <c r="D3675" s="524">
        <v>82.6</v>
      </c>
      <c r="E3675" s="479"/>
      <c r="F3675" s="480" t="str">
        <f t="shared" si="115"/>
        <v>92572</v>
      </c>
      <c r="G3675" s="481">
        <f t="shared" si="114"/>
        <v>108.21</v>
      </c>
      <c r="H3675" s="468"/>
    </row>
    <row r="3676" spans="1:8" s="6" customFormat="1" ht="45" x14ac:dyDescent="0.25">
      <c r="A3676" s="522">
        <v>92576</v>
      </c>
      <c r="B3676" s="523" t="s">
        <v>3497</v>
      </c>
      <c r="C3676" s="522" t="s">
        <v>1344</v>
      </c>
      <c r="D3676" s="524">
        <v>35.11</v>
      </c>
      <c r="E3676" s="479"/>
      <c r="F3676" s="480" t="str">
        <f t="shared" si="115"/>
        <v>92576</v>
      </c>
      <c r="G3676" s="481">
        <f t="shared" si="114"/>
        <v>46</v>
      </c>
      <c r="H3676" s="468"/>
    </row>
    <row r="3677" spans="1:8" s="6" customFormat="1" ht="45" x14ac:dyDescent="0.25">
      <c r="A3677" s="522">
        <v>92570</v>
      </c>
      <c r="B3677" s="523" t="s">
        <v>3491</v>
      </c>
      <c r="C3677" s="522" t="s">
        <v>1344</v>
      </c>
      <c r="D3677" s="524">
        <v>44.44</v>
      </c>
      <c r="E3677" s="479"/>
      <c r="F3677" s="480" t="str">
        <f t="shared" si="115"/>
        <v>92570</v>
      </c>
      <c r="G3677" s="481">
        <f t="shared" si="114"/>
        <v>58.22</v>
      </c>
      <c r="H3677" s="468"/>
    </row>
    <row r="3678" spans="1:8" s="6" customFormat="1" ht="45" x14ac:dyDescent="0.25">
      <c r="A3678" s="522">
        <v>92579</v>
      </c>
      <c r="B3678" s="523" t="s">
        <v>3500</v>
      </c>
      <c r="C3678" s="522" t="s">
        <v>1344</v>
      </c>
      <c r="D3678" s="524">
        <v>39.01</v>
      </c>
      <c r="E3678" s="479"/>
      <c r="F3678" s="480" t="str">
        <f t="shared" si="115"/>
        <v>92579</v>
      </c>
      <c r="G3678" s="481">
        <f t="shared" si="114"/>
        <v>51.11</v>
      </c>
      <c r="H3678" s="468"/>
    </row>
    <row r="3679" spans="1:8" s="6" customFormat="1" ht="60" x14ac:dyDescent="0.25">
      <c r="A3679" s="522">
        <v>92573</v>
      </c>
      <c r="B3679" s="523" t="s">
        <v>3494</v>
      </c>
      <c r="C3679" s="522" t="s">
        <v>1344</v>
      </c>
      <c r="D3679" s="524">
        <v>49.31</v>
      </c>
      <c r="E3679" s="479"/>
      <c r="F3679" s="480" t="str">
        <f t="shared" si="115"/>
        <v>92573</v>
      </c>
      <c r="G3679" s="481">
        <f t="shared" si="114"/>
        <v>64.599999999999994</v>
      </c>
      <c r="H3679" s="468"/>
    </row>
    <row r="3680" spans="1:8" s="6" customFormat="1" ht="45" x14ac:dyDescent="0.25">
      <c r="A3680" s="522">
        <v>92574</v>
      </c>
      <c r="B3680" s="523" t="s">
        <v>3495</v>
      </c>
      <c r="C3680" s="522" t="s">
        <v>1344</v>
      </c>
      <c r="D3680" s="524">
        <v>129.87</v>
      </c>
      <c r="E3680" s="479"/>
      <c r="F3680" s="480" t="str">
        <f t="shared" si="115"/>
        <v>92574</v>
      </c>
      <c r="G3680" s="481">
        <f t="shared" si="114"/>
        <v>170.14</v>
      </c>
      <c r="H3680" s="468"/>
    </row>
    <row r="3681" spans="1:8" s="6" customFormat="1" ht="60" x14ac:dyDescent="0.25">
      <c r="A3681" s="522">
        <v>92568</v>
      </c>
      <c r="B3681" s="523" t="s">
        <v>3489</v>
      </c>
      <c r="C3681" s="522" t="s">
        <v>1344</v>
      </c>
      <c r="D3681" s="524">
        <v>127.36</v>
      </c>
      <c r="E3681" s="479"/>
      <c r="F3681" s="480" t="str">
        <f t="shared" si="115"/>
        <v>92568</v>
      </c>
      <c r="G3681" s="481">
        <f t="shared" si="114"/>
        <v>166.85</v>
      </c>
      <c r="H3681" s="468"/>
    </row>
    <row r="3682" spans="1:8" s="6" customFormat="1" ht="60" x14ac:dyDescent="0.25">
      <c r="A3682" s="522">
        <v>92577</v>
      </c>
      <c r="B3682" s="523" t="s">
        <v>3498</v>
      </c>
      <c r="C3682" s="522" t="s">
        <v>1344</v>
      </c>
      <c r="D3682" s="524">
        <v>141.5</v>
      </c>
      <c r="E3682" s="479"/>
      <c r="F3682" s="480" t="str">
        <f t="shared" si="115"/>
        <v>92577</v>
      </c>
      <c r="G3682" s="481">
        <f t="shared" si="114"/>
        <v>185.38</v>
      </c>
      <c r="H3682" s="468"/>
    </row>
    <row r="3683" spans="1:8" s="6" customFormat="1" ht="60" x14ac:dyDescent="0.25">
      <c r="A3683" s="522">
        <v>92571</v>
      </c>
      <c r="B3683" s="523" t="s">
        <v>3492</v>
      </c>
      <c r="C3683" s="522" t="s">
        <v>1344</v>
      </c>
      <c r="D3683" s="524">
        <v>138.65</v>
      </c>
      <c r="E3683" s="479"/>
      <c r="F3683" s="480" t="str">
        <f t="shared" si="115"/>
        <v>92571</v>
      </c>
      <c r="G3683" s="481">
        <f t="shared" si="114"/>
        <v>181.65</v>
      </c>
      <c r="H3683" s="468"/>
    </row>
    <row r="3684" spans="1:8" s="6" customFormat="1" ht="60" x14ac:dyDescent="0.25">
      <c r="A3684" s="522">
        <v>92581</v>
      </c>
      <c r="B3684" s="523" t="s">
        <v>3502</v>
      </c>
      <c r="C3684" s="522" t="s">
        <v>1344</v>
      </c>
      <c r="D3684" s="524">
        <v>51.04</v>
      </c>
      <c r="E3684" s="479"/>
      <c r="F3684" s="480" t="str">
        <f t="shared" si="115"/>
        <v>92581</v>
      </c>
      <c r="G3684" s="481">
        <f t="shared" si="114"/>
        <v>66.87</v>
      </c>
      <c r="H3684" s="468"/>
    </row>
    <row r="3685" spans="1:8" s="6" customFormat="1" ht="60" x14ac:dyDescent="0.25">
      <c r="A3685" s="522">
        <v>104314</v>
      </c>
      <c r="B3685" s="523" t="s">
        <v>3526</v>
      </c>
      <c r="C3685" s="522" t="s">
        <v>1314</v>
      </c>
      <c r="D3685" s="524">
        <v>11.39</v>
      </c>
      <c r="E3685" s="479"/>
      <c r="F3685" s="480" t="str">
        <f t="shared" si="115"/>
        <v>104314</v>
      </c>
      <c r="G3685" s="481">
        <f t="shared" si="114"/>
        <v>14.92</v>
      </c>
      <c r="H3685" s="468"/>
    </row>
    <row r="3686" spans="1:8" s="6" customFormat="1" ht="60" x14ac:dyDescent="0.25">
      <c r="A3686" s="522">
        <v>92580</v>
      </c>
      <c r="B3686" s="523" t="s">
        <v>3501</v>
      </c>
      <c r="C3686" s="522" t="s">
        <v>1344</v>
      </c>
      <c r="D3686" s="524">
        <v>49.4</v>
      </c>
      <c r="E3686" s="479"/>
      <c r="F3686" s="480" t="str">
        <f t="shared" si="115"/>
        <v>92580</v>
      </c>
      <c r="G3686" s="481">
        <f t="shared" si="114"/>
        <v>64.72</v>
      </c>
      <c r="H3686" s="468"/>
    </row>
    <row r="3687" spans="1:8" s="6" customFormat="1" ht="60" x14ac:dyDescent="0.25">
      <c r="A3687" s="522">
        <v>92541</v>
      </c>
      <c r="B3687" s="523" t="s">
        <v>3404</v>
      </c>
      <c r="C3687" s="522" t="s">
        <v>1344</v>
      </c>
      <c r="D3687" s="524">
        <v>89.9</v>
      </c>
      <c r="E3687" s="479"/>
      <c r="F3687" s="480" t="str">
        <f t="shared" si="115"/>
        <v>92541</v>
      </c>
      <c r="G3687" s="481">
        <f t="shared" si="114"/>
        <v>117.78</v>
      </c>
      <c r="H3687" s="468"/>
    </row>
    <row r="3688" spans="1:8" s="6" customFormat="1" ht="60" x14ac:dyDescent="0.25">
      <c r="A3688" s="522">
        <v>92539</v>
      </c>
      <c r="B3688" s="523" t="s">
        <v>3402</v>
      </c>
      <c r="C3688" s="522" t="s">
        <v>1344</v>
      </c>
      <c r="D3688" s="524">
        <v>83.58</v>
      </c>
      <c r="E3688" s="479"/>
      <c r="F3688" s="480" t="str">
        <f t="shared" si="115"/>
        <v>92539</v>
      </c>
      <c r="G3688" s="481">
        <f t="shared" si="114"/>
        <v>109.5</v>
      </c>
      <c r="H3688" s="468"/>
    </row>
    <row r="3689" spans="1:8" s="6" customFormat="1" ht="60" x14ac:dyDescent="0.25">
      <c r="A3689" s="522">
        <v>92542</v>
      </c>
      <c r="B3689" s="523" t="s">
        <v>3405</v>
      </c>
      <c r="C3689" s="522" t="s">
        <v>1344</v>
      </c>
      <c r="D3689" s="524">
        <v>110.34</v>
      </c>
      <c r="E3689" s="479"/>
      <c r="F3689" s="480" t="str">
        <f t="shared" si="115"/>
        <v>92542</v>
      </c>
      <c r="G3689" s="481">
        <f t="shared" si="114"/>
        <v>144.56</v>
      </c>
      <c r="H3689" s="468"/>
    </row>
    <row r="3690" spans="1:8" s="6" customFormat="1" ht="60" x14ac:dyDescent="0.25">
      <c r="A3690" s="522">
        <v>92540</v>
      </c>
      <c r="B3690" s="523" t="s">
        <v>3403</v>
      </c>
      <c r="C3690" s="522" t="s">
        <v>1344</v>
      </c>
      <c r="D3690" s="524">
        <v>95.43</v>
      </c>
      <c r="E3690" s="479"/>
      <c r="F3690" s="480" t="str">
        <f t="shared" si="115"/>
        <v>92540</v>
      </c>
      <c r="G3690" s="481">
        <f t="shared" si="114"/>
        <v>125.02</v>
      </c>
      <c r="H3690" s="468"/>
    </row>
    <row r="3691" spans="1:8" s="6" customFormat="1" ht="60" x14ac:dyDescent="0.25">
      <c r="A3691" s="522">
        <v>92544</v>
      </c>
      <c r="B3691" s="523" t="s">
        <v>3407</v>
      </c>
      <c r="C3691" s="522" t="s">
        <v>1344</v>
      </c>
      <c r="D3691" s="524">
        <v>19.75</v>
      </c>
      <c r="E3691" s="479"/>
      <c r="F3691" s="480" t="str">
        <f t="shared" si="115"/>
        <v>92544</v>
      </c>
      <c r="G3691" s="481">
        <f t="shared" si="114"/>
        <v>25.87</v>
      </c>
      <c r="H3691" s="468"/>
    </row>
    <row r="3692" spans="1:8" s="6" customFormat="1" ht="60" x14ac:dyDescent="0.25">
      <c r="A3692" s="522">
        <v>92543</v>
      </c>
      <c r="B3692" s="523" t="s">
        <v>3406</v>
      </c>
      <c r="C3692" s="522" t="s">
        <v>1344</v>
      </c>
      <c r="D3692" s="524">
        <v>24.8</v>
      </c>
      <c r="E3692" s="479"/>
      <c r="F3692" s="480" t="str">
        <f t="shared" si="115"/>
        <v>92543</v>
      </c>
      <c r="G3692" s="481">
        <f t="shared" si="114"/>
        <v>32.49</v>
      </c>
      <c r="H3692" s="468"/>
    </row>
    <row r="3693" spans="1:8" s="6" customFormat="1" ht="45" x14ac:dyDescent="0.25">
      <c r="A3693" s="522">
        <v>97725</v>
      </c>
      <c r="B3693" s="523" t="s">
        <v>15418</v>
      </c>
      <c r="C3693" s="522" t="s">
        <v>1312</v>
      </c>
      <c r="D3693" s="524">
        <v>0</v>
      </c>
      <c r="E3693" s="479"/>
      <c r="F3693" s="480" t="str">
        <f t="shared" si="115"/>
        <v>97725</v>
      </c>
      <c r="G3693" s="481">
        <f t="shared" si="114"/>
        <v>0</v>
      </c>
      <c r="H3693" s="468"/>
    </row>
    <row r="3694" spans="1:8" s="6" customFormat="1" ht="45" x14ac:dyDescent="0.25">
      <c r="A3694" s="522">
        <v>97721</v>
      </c>
      <c r="B3694" s="523" t="s">
        <v>15419</v>
      </c>
      <c r="C3694" s="522" t="s">
        <v>1312</v>
      </c>
      <c r="D3694" s="524">
        <v>0</v>
      </c>
      <c r="E3694" s="479"/>
      <c r="F3694" s="480" t="str">
        <f t="shared" si="115"/>
        <v>97721</v>
      </c>
      <c r="G3694" s="481">
        <f t="shared" si="114"/>
        <v>0</v>
      </c>
      <c r="H3694" s="468"/>
    </row>
    <row r="3695" spans="1:8" s="6" customFormat="1" ht="45" x14ac:dyDescent="0.25">
      <c r="A3695" s="522">
        <v>97722</v>
      </c>
      <c r="B3695" s="523" t="s">
        <v>15420</v>
      </c>
      <c r="C3695" s="522" t="s">
        <v>1312</v>
      </c>
      <c r="D3695" s="524">
        <v>0</v>
      </c>
      <c r="E3695" s="479"/>
      <c r="F3695" s="480" t="str">
        <f t="shared" si="115"/>
        <v>97722</v>
      </c>
      <c r="G3695" s="481">
        <f t="shared" si="114"/>
        <v>0</v>
      </c>
      <c r="H3695" s="468"/>
    </row>
    <row r="3696" spans="1:8" s="6" customFormat="1" ht="45" x14ac:dyDescent="0.25">
      <c r="A3696" s="522">
        <v>97724</v>
      </c>
      <c r="B3696" s="523" t="s">
        <v>15421</v>
      </c>
      <c r="C3696" s="522" t="s">
        <v>1312</v>
      </c>
      <c r="D3696" s="524">
        <v>0</v>
      </c>
      <c r="E3696" s="479"/>
      <c r="F3696" s="480" t="str">
        <f t="shared" si="115"/>
        <v>97724</v>
      </c>
      <c r="G3696" s="481">
        <f t="shared" si="114"/>
        <v>0</v>
      </c>
      <c r="H3696" s="468"/>
    </row>
    <row r="3697" spans="1:8" s="6" customFormat="1" ht="45" x14ac:dyDescent="0.25">
      <c r="A3697" s="522">
        <v>97719</v>
      </c>
      <c r="B3697" s="523" t="s">
        <v>15422</v>
      </c>
      <c r="C3697" s="522" t="s">
        <v>1312</v>
      </c>
      <c r="D3697" s="524">
        <v>0</v>
      </c>
      <c r="E3697" s="479"/>
      <c r="F3697" s="480" t="str">
        <f t="shared" si="115"/>
        <v>97719</v>
      </c>
      <c r="G3697" s="481">
        <f t="shared" si="114"/>
        <v>0</v>
      </c>
      <c r="H3697" s="468"/>
    </row>
    <row r="3698" spans="1:8" s="6" customFormat="1" ht="45" x14ac:dyDescent="0.25">
      <c r="A3698" s="522">
        <v>97723</v>
      </c>
      <c r="B3698" s="523" t="s">
        <v>15423</v>
      </c>
      <c r="C3698" s="522" t="s">
        <v>1312</v>
      </c>
      <c r="D3698" s="524">
        <v>0</v>
      </c>
      <c r="E3698" s="479"/>
      <c r="F3698" s="480" t="str">
        <f t="shared" si="115"/>
        <v>97723</v>
      </c>
      <c r="G3698" s="481">
        <f t="shared" si="114"/>
        <v>0</v>
      </c>
      <c r="H3698" s="468"/>
    </row>
    <row r="3699" spans="1:8" s="6" customFormat="1" ht="45" x14ac:dyDescent="0.25">
      <c r="A3699" s="522">
        <v>104946</v>
      </c>
      <c r="B3699" s="523" t="s">
        <v>15424</v>
      </c>
      <c r="C3699" s="522" t="s">
        <v>1312</v>
      </c>
      <c r="D3699" s="524">
        <v>0</v>
      </c>
      <c r="E3699" s="479"/>
      <c r="F3699" s="480" t="str">
        <f t="shared" si="115"/>
        <v>104946</v>
      </c>
      <c r="G3699" s="481">
        <f t="shared" si="114"/>
        <v>0</v>
      </c>
      <c r="H3699" s="468"/>
    </row>
    <row r="3700" spans="1:8" s="6" customFormat="1" ht="45" x14ac:dyDescent="0.25">
      <c r="A3700" s="522">
        <v>104944</v>
      </c>
      <c r="B3700" s="523" t="s">
        <v>15425</v>
      </c>
      <c r="C3700" s="522" t="s">
        <v>1312</v>
      </c>
      <c r="D3700" s="524">
        <v>0</v>
      </c>
      <c r="E3700" s="479"/>
      <c r="F3700" s="480" t="str">
        <f t="shared" si="115"/>
        <v>104944</v>
      </c>
      <c r="G3700" s="481">
        <f t="shared" si="114"/>
        <v>0</v>
      </c>
      <c r="H3700" s="468"/>
    </row>
    <row r="3701" spans="1:8" s="6" customFormat="1" ht="45" x14ac:dyDescent="0.25">
      <c r="A3701" s="522">
        <v>104945</v>
      </c>
      <c r="B3701" s="523" t="s">
        <v>15426</v>
      </c>
      <c r="C3701" s="522" t="s">
        <v>1312</v>
      </c>
      <c r="D3701" s="524">
        <v>0</v>
      </c>
      <c r="E3701" s="479"/>
      <c r="F3701" s="480" t="str">
        <f t="shared" si="115"/>
        <v>104945</v>
      </c>
      <c r="G3701" s="481">
        <f t="shared" si="114"/>
        <v>0</v>
      </c>
      <c r="H3701" s="468"/>
    </row>
    <row r="3702" spans="1:8" s="6" customFormat="1" ht="30" x14ac:dyDescent="0.25">
      <c r="A3702" s="522">
        <v>97720</v>
      </c>
      <c r="B3702" s="523" t="s">
        <v>15427</v>
      </c>
      <c r="C3702" s="522" t="s">
        <v>1312</v>
      </c>
      <c r="D3702" s="524">
        <v>0</v>
      </c>
      <c r="E3702" s="479"/>
      <c r="F3702" s="480" t="str">
        <f t="shared" si="115"/>
        <v>97720</v>
      </c>
      <c r="G3702" s="481">
        <f t="shared" si="114"/>
        <v>0</v>
      </c>
      <c r="H3702" s="468"/>
    </row>
    <row r="3703" spans="1:8" s="6" customFormat="1" ht="45" x14ac:dyDescent="0.25">
      <c r="A3703" s="522">
        <v>97740</v>
      </c>
      <c r="B3703" s="523" t="s">
        <v>15428</v>
      </c>
      <c r="C3703" s="522" t="s">
        <v>1312</v>
      </c>
      <c r="D3703" s="524">
        <v>2202.92</v>
      </c>
      <c r="E3703" s="479"/>
      <c r="F3703" s="480" t="str">
        <f t="shared" si="115"/>
        <v>97740</v>
      </c>
      <c r="G3703" s="481">
        <f t="shared" si="114"/>
        <v>2886.05</v>
      </c>
      <c r="H3703" s="468"/>
    </row>
    <row r="3704" spans="1:8" s="6" customFormat="1" ht="45" x14ac:dyDescent="0.25">
      <c r="A3704" s="522">
        <v>97738</v>
      </c>
      <c r="B3704" s="523" t="s">
        <v>15429</v>
      </c>
      <c r="C3704" s="522" t="s">
        <v>1312</v>
      </c>
      <c r="D3704" s="524">
        <v>4465.66</v>
      </c>
      <c r="E3704" s="479"/>
      <c r="F3704" s="480" t="str">
        <f t="shared" si="115"/>
        <v>97738</v>
      </c>
      <c r="G3704" s="481">
        <f t="shared" si="114"/>
        <v>5850.46</v>
      </c>
      <c r="H3704" s="468"/>
    </row>
    <row r="3705" spans="1:8" s="6" customFormat="1" ht="45" x14ac:dyDescent="0.25">
      <c r="A3705" s="522">
        <v>97739</v>
      </c>
      <c r="B3705" s="523" t="s">
        <v>15430</v>
      </c>
      <c r="C3705" s="522" t="s">
        <v>1312</v>
      </c>
      <c r="D3705" s="524">
        <v>3183.35</v>
      </c>
      <c r="E3705" s="479"/>
      <c r="F3705" s="480" t="str">
        <f t="shared" si="115"/>
        <v>97739</v>
      </c>
      <c r="G3705" s="481">
        <f t="shared" si="114"/>
        <v>4170.51</v>
      </c>
      <c r="H3705" s="468"/>
    </row>
    <row r="3706" spans="1:8" s="6" customFormat="1" ht="45" x14ac:dyDescent="0.25">
      <c r="A3706" s="522">
        <v>97736</v>
      </c>
      <c r="B3706" s="523" t="s">
        <v>15431</v>
      </c>
      <c r="C3706" s="522" t="s">
        <v>1312</v>
      </c>
      <c r="D3706" s="524">
        <v>1570.59</v>
      </c>
      <c r="E3706" s="479"/>
      <c r="F3706" s="480" t="str">
        <f t="shared" si="115"/>
        <v>97736</v>
      </c>
      <c r="G3706" s="481">
        <f t="shared" si="114"/>
        <v>2057.63</v>
      </c>
      <c r="H3706" s="468"/>
    </row>
    <row r="3707" spans="1:8" s="6" customFormat="1" ht="45" x14ac:dyDescent="0.25">
      <c r="A3707" s="522">
        <v>97734</v>
      </c>
      <c r="B3707" s="523" t="s">
        <v>15432</v>
      </c>
      <c r="C3707" s="522" t="s">
        <v>1312</v>
      </c>
      <c r="D3707" s="524">
        <v>3316.04</v>
      </c>
      <c r="E3707" s="479"/>
      <c r="F3707" s="480" t="str">
        <f t="shared" si="115"/>
        <v>97734</v>
      </c>
      <c r="G3707" s="481">
        <f t="shared" si="114"/>
        <v>4344.34</v>
      </c>
      <c r="H3707" s="468"/>
    </row>
    <row r="3708" spans="1:8" s="6" customFormat="1" ht="45" x14ac:dyDescent="0.25">
      <c r="A3708" s="522">
        <v>97735</v>
      </c>
      <c r="B3708" s="523" t="s">
        <v>15433</v>
      </c>
      <c r="C3708" s="522" t="s">
        <v>1312</v>
      </c>
      <c r="D3708" s="524">
        <v>2684.18</v>
      </c>
      <c r="E3708" s="479"/>
      <c r="F3708" s="480" t="str">
        <f t="shared" si="115"/>
        <v>97735</v>
      </c>
      <c r="G3708" s="481">
        <f t="shared" si="114"/>
        <v>3516.54</v>
      </c>
      <c r="H3708" s="468"/>
    </row>
    <row r="3709" spans="1:8" s="6" customFormat="1" ht="45" x14ac:dyDescent="0.25">
      <c r="A3709" s="522">
        <v>97737</v>
      </c>
      <c r="B3709" s="523" t="s">
        <v>15434</v>
      </c>
      <c r="C3709" s="522" t="s">
        <v>1312</v>
      </c>
      <c r="D3709" s="524">
        <v>3570.17</v>
      </c>
      <c r="E3709" s="479"/>
      <c r="F3709" s="480" t="str">
        <f t="shared" si="115"/>
        <v>97737</v>
      </c>
      <c r="G3709" s="481">
        <f t="shared" si="114"/>
        <v>4677.28</v>
      </c>
      <c r="H3709" s="468"/>
    </row>
    <row r="3710" spans="1:8" s="6" customFormat="1" ht="45" x14ac:dyDescent="0.25">
      <c r="A3710" s="522">
        <v>97733</v>
      </c>
      <c r="B3710" s="523" t="s">
        <v>15435</v>
      </c>
      <c r="C3710" s="522" t="s">
        <v>1312</v>
      </c>
      <c r="D3710" s="524">
        <v>3812.77</v>
      </c>
      <c r="E3710" s="479"/>
      <c r="F3710" s="480" t="str">
        <f t="shared" si="115"/>
        <v>97733</v>
      </c>
      <c r="G3710" s="481">
        <f t="shared" si="114"/>
        <v>4995.1099999999997</v>
      </c>
      <c r="H3710" s="468"/>
    </row>
    <row r="3711" spans="1:8" s="6" customFormat="1" ht="45" x14ac:dyDescent="0.25">
      <c r="A3711" s="522">
        <v>98616</v>
      </c>
      <c r="B3711" s="523" t="s">
        <v>18777</v>
      </c>
      <c r="C3711" s="522" t="s">
        <v>1344</v>
      </c>
      <c r="D3711" s="524">
        <v>301.52</v>
      </c>
      <c r="E3711" s="479"/>
      <c r="F3711" s="480" t="str">
        <f t="shared" si="115"/>
        <v>98616</v>
      </c>
      <c r="G3711" s="481">
        <f t="shared" si="114"/>
        <v>395.02</v>
      </c>
      <c r="H3711" s="468"/>
    </row>
    <row r="3712" spans="1:8" s="6" customFormat="1" ht="45" x14ac:dyDescent="0.25">
      <c r="A3712" s="522">
        <v>98619</v>
      </c>
      <c r="B3712" s="523" t="s">
        <v>18778</v>
      </c>
      <c r="C3712" s="522" t="s">
        <v>1344</v>
      </c>
      <c r="D3712" s="524">
        <v>329.55</v>
      </c>
      <c r="E3712" s="479"/>
      <c r="F3712" s="480" t="str">
        <f t="shared" si="115"/>
        <v>98619</v>
      </c>
      <c r="G3712" s="481">
        <f t="shared" si="114"/>
        <v>431.74</v>
      </c>
      <c r="H3712" s="468"/>
    </row>
    <row r="3713" spans="1:8" s="6" customFormat="1" ht="45" x14ac:dyDescent="0.25">
      <c r="A3713" s="522">
        <v>98622</v>
      </c>
      <c r="B3713" s="523" t="s">
        <v>18779</v>
      </c>
      <c r="C3713" s="522" t="s">
        <v>1344</v>
      </c>
      <c r="D3713" s="524">
        <v>514.44000000000005</v>
      </c>
      <c r="E3713" s="479"/>
      <c r="F3713" s="480" t="str">
        <f t="shared" si="115"/>
        <v>98622</v>
      </c>
      <c r="G3713" s="481">
        <f t="shared" si="114"/>
        <v>673.97</v>
      </c>
      <c r="H3713" s="468"/>
    </row>
    <row r="3714" spans="1:8" s="6" customFormat="1" ht="45" x14ac:dyDescent="0.25">
      <c r="A3714" s="522">
        <v>98625</v>
      </c>
      <c r="B3714" s="523" t="s">
        <v>18780</v>
      </c>
      <c r="C3714" s="522" t="s">
        <v>1344</v>
      </c>
      <c r="D3714" s="524">
        <v>541.55999999999995</v>
      </c>
      <c r="E3714" s="479"/>
      <c r="F3714" s="480" t="str">
        <f t="shared" si="115"/>
        <v>98625</v>
      </c>
      <c r="G3714" s="481">
        <f t="shared" si="114"/>
        <v>709.5</v>
      </c>
      <c r="H3714" s="468"/>
    </row>
    <row r="3715" spans="1:8" s="6" customFormat="1" ht="45" x14ac:dyDescent="0.25">
      <c r="A3715" s="522">
        <v>105918</v>
      </c>
      <c r="B3715" s="523" t="s">
        <v>18781</v>
      </c>
      <c r="C3715" s="522" t="s">
        <v>1344</v>
      </c>
      <c r="D3715" s="524">
        <v>0</v>
      </c>
      <c r="E3715" s="479"/>
      <c r="F3715" s="480" t="str">
        <f t="shared" si="115"/>
        <v>105918</v>
      </c>
      <c r="G3715" s="481">
        <f t="shared" si="114"/>
        <v>0</v>
      </c>
      <c r="H3715" s="468"/>
    </row>
    <row r="3716" spans="1:8" s="6" customFormat="1" ht="45" x14ac:dyDescent="0.25">
      <c r="A3716" s="522">
        <v>98631</v>
      </c>
      <c r="B3716" s="523" t="s">
        <v>18782</v>
      </c>
      <c r="C3716" s="522" t="s">
        <v>1344</v>
      </c>
      <c r="D3716" s="524">
        <v>0</v>
      </c>
      <c r="E3716" s="479"/>
      <c r="F3716" s="480" t="str">
        <f t="shared" si="115"/>
        <v>98631</v>
      </c>
      <c r="G3716" s="481">
        <f t="shared" ref="G3716:G3779" si="116">ROUND(D3716*(1+$G$2),2)</f>
        <v>0</v>
      </c>
      <c r="H3716" s="468"/>
    </row>
    <row r="3717" spans="1:8" s="6" customFormat="1" ht="30" x14ac:dyDescent="0.25">
      <c r="A3717" s="522">
        <v>98637</v>
      </c>
      <c r="B3717" s="523" t="s">
        <v>18783</v>
      </c>
      <c r="C3717" s="522" t="s">
        <v>1312</v>
      </c>
      <c r="D3717" s="524">
        <v>0</v>
      </c>
      <c r="E3717" s="479"/>
      <c r="F3717" s="480" t="str">
        <f t="shared" ref="F3717:F3780" si="117">TRIM(A3717)</f>
        <v>98637</v>
      </c>
      <c r="G3717" s="481">
        <f t="shared" si="116"/>
        <v>0</v>
      </c>
      <c r="H3717" s="468"/>
    </row>
    <row r="3718" spans="1:8" s="6" customFormat="1" ht="30" x14ac:dyDescent="0.25">
      <c r="A3718" s="522">
        <v>98641</v>
      </c>
      <c r="B3718" s="523" t="s">
        <v>18784</v>
      </c>
      <c r="C3718" s="522" t="s">
        <v>1312</v>
      </c>
      <c r="D3718" s="524">
        <v>0</v>
      </c>
      <c r="E3718" s="479"/>
      <c r="F3718" s="480" t="str">
        <f t="shared" si="117"/>
        <v>98641</v>
      </c>
      <c r="G3718" s="481">
        <f t="shared" si="116"/>
        <v>0</v>
      </c>
      <c r="H3718" s="468"/>
    </row>
    <row r="3719" spans="1:8" s="6" customFormat="1" ht="30" x14ac:dyDescent="0.25">
      <c r="A3719" s="522">
        <v>98645</v>
      </c>
      <c r="B3719" s="523" t="s">
        <v>18785</v>
      </c>
      <c r="C3719" s="522" t="s">
        <v>1312</v>
      </c>
      <c r="D3719" s="524">
        <v>0</v>
      </c>
      <c r="E3719" s="479"/>
      <c r="F3719" s="480" t="str">
        <f t="shared" si="117"/>
        <v>98645</v>
      </c>
      <c r="G3719" s="481">
        <f t="shared" si="116"/>
        <v>0</v>
      </c>
      <c r="H3719" s="468"/>
    </row>
    <row r="3720" spans="1:8" s="6" customFormat="1" ht="30" x14ac:dyDescent="0.25">
      <c r="A3720" s="522">
        <v>98649</v>
      </c>
      <c r="B3720" s="523" t="s">
        <v>18786</v>
      </c>
      <c r="C3720" s="522" t="s">
        <v>1312</v>
      </c>
      <c r="D3720" s="524">
        <v>0</v>
      </c>
      <c r="E3720" s="479"/>
      <c r="F3720" s="480" t="str">
        <f t="shared" si="117"/>
        <v>98649</v>
      </c>
      <c r="G3720" s="481">
        <f t="shared" si="116"/>
        <v>0</v>
      </c>
      <c r="H3720" s="468"/>
    </row>
    <row r="3721" spans="1:8" s="6" customFormat="1" ht="30" x14ac:dyDescent="0.25">
      <c r="A3721" s="522">
        <v>98653</v>
      </c>
      <c r="B3721" s="523" t="s">
        <v>18787</v>
      </c>
      <c r="C3721" s="522" t="s">
        <v>1312</v>
      </c>
      <c r="D3721" s="524">
        <v>0</v>
      </c>
      <c r="E3721" s="479"/>
      <c r="F3721" s="480" t="str">
        <f t="shared" si="117"/>
        <v>98653</v>
      </c>
      <c r="G3721" s="481">
        <f t="shared" si="116"/>
        <v>0</v>
      </c>
      <c r="H3721" s="468"/>
    </row>
    <row r="3722" spans="1:8" s="6" customFormat="1" ht="45" x14ac:dyDescent="0.25">
      <c r="A3722" s="522">
        <v>98657</v>
      </c>
      <c r="B3722" s="523" t="s">
        <v>18788</v>
      </c>
      <c r="C3722" s="522" t="s">
        <v>163</v>
      </c>
      <c r="D3722" s="524">
        <v>769.14</v>
      </c>
      <c r="E3722" s="479"/>
      <c r="F3722" s="480" t="str">
        <f t="shared" si="117"/>
        <v>98657</v>
      </c>
      <c r="G3722" s="481">
        <f t="shared" si="116"/>
        <v>1007.65</v>
      </c>
      <c r="H3722" s="468"/>
    </row>
    <row r="3723" spans="1:8" s="6" customFormat="1" ht="45" x14ac:dyDescent="0.25">
      <c r="A3723" s="522">
        <v>100344</v>
      </c>
      <c r="B3723" s="523" t="s">
        <v>15436</v>
      </c>
      <c r="C3723" s="522" t="s">
        <v>1314</v>
      </c>
      <c r="D3723" s="524">
        <v>14.51</v>
      </c>
      <c r="E3723" s="479"/>
      <c r="F3723" s="480" t="str">
        <f t="shared" si="117"/>
        <v>100344</v>
      </c>
      <c r="G3723" s="481">
        <f t="shared" si="116"/>
        <v>19.010000000000002</v>
      </c>
      <c r="H3723" s="468"/>
    </row>
    <row r="3724" spans="1:8" s="6" customFormat="1" ht="45" x14ac:dyDescent="0.25">
      <c r="A3724" s="522">
        <v>100345</v>
      </c>
      <c r="B3724" s="523" t="s">
        <v>15437</v>
      </c>
      <c r="C3724" s="522" t="s">
        <v>1314</v>
      </c>
      <c r="D3724" s="524">
        <v>11.39</v>
      </c>
      <c r="E3724" s="479"/>
      <c r="F3724" s="480" t="str">
        <f t="shared" si="117"/>
        <v>100345</v>
      </c>
      <c r="G3724" s="481">
        <f t="shared" si="116"/>
        <v>14.92</v>
      </c>
      <c r="H3724" s="468"/>
    </row>
    <row r="3725" spans="1:8" s="6" customFormat="1" ht="45" x14ac:dyDescent="0.25">
      <c r="A3725" s="522">
        <v>100346</v>
      </c>
      <c r="B3725" s="523" t="s">
        <v>15438</v>
      </c>
      <c r="C3725" s="522" t="s">
        <v>1314</v>
      </c>
      <c r="D3725" s="524">
        <v>10.93</v>
      </c>
      <c r="E3725" s="479"/>
      <c r="F3725" s="480" t="str">
        <f t="shared" si="117"/>
        <v>100346</v>
      </c>
      <c r="G3725" s="481">
        <f t="shared" si="116"/>
        <v>14.32</v>
      </c>
      <c r="H3725" s="468"/>
    </row>
    <row r="3726" spans="1:8" s="6" customFormat="1" ht="45" x14ac:dyDescent="0.25">
      <c r="A3726" s="522">
        <v>100347</v>
      </c>
      <c r="B3726" s="523" t="s">
        <v>15439</v>
      </c>
      <c r="C3726" s="522" t="s">
        <v>1314</v>
      </c>
      <c r="D3726" s="524">
        <v>12.29</v>
      </c>
      <c r="E3726" s="479"/>
      <c r="F3726" s="480" t="str">
        <f t="shared" si="117"/>
        <v>100347</v>
      </c>
      <c r="G3726" s="481">
        <f t="shared" si="116"/>
        <v>16.100000000000001</v>
      </c>
      <c r="H3726" s="468"/>
    </row>
    <row r="3727" spans="1:8" s="6" customFormat="1" ht="45" x14ac:dyDescent="0.25">
      <c r="A3727" s="522">
        <v>100348</v>
      </c>
      <c r="B3727" s="523" t="s">
        <v>15440</v>
      </c>
      <c r="C3727" s="522" t="s">
        <v>1314</v>
      </c>
      <c r="D3727" s="524">
        <v>12.09</v>
      </c>
      <c r="E3727" s="479"/>
      <c r="F3727" s="480" t="str">
        <f t="shared" si="117"/>
        <v>100348</v>
      </c>
      <c r="G3727" s="481">
        <f t="shared" si="116"/>
        <v>15.84</v>
      </c>
      <c r="H3727" s="468"/>
    </row>
    <row r="3728" spans="1:8" s="6" customFormat="1" ht="45" x14ac:dyDescent="0.25">
      <c r="A3728" s="522">
        <v>100342</v>
      </c>
      <c r="B3728" s="523" t="s">
        <v>15441</v>
      </c>
      <c r="C3728" s="522" t="s">
        <v>1314</v>
      </c>
      <c r="D3728" s="524">
        <v>19.760000000000002</v>
      </c>
      <c r="E3728" s="479"/>
      <c r="F3728" s="480" t="str">
        <f t="shared" si="117"/>
        <v>100342</v>
      </c>
      <c r="G3728" s="481">
        <f t="shared" si="116"/>
        <v>25.89</v>
      </c>
      <c r="H3728" s="468"/>
    </row>
    <row r="3729" spans="1:8" s="6" customFormat="1" ht="45" x14ac:dyDescent="0.25">
      <c r="A3729" s="522">
        <v>100343</v>
      </c>
      <c r="B3729" s="523" t="s">
        <v>15442</v>
      </c>
      <c r="C3729" s="522" t="s">
        <v>1314</v>
      </c>
      <c r="D3729" s="524">
        <v>17.559999999999999</v>
      </c>
      <c r="E3729" s="479"/>
      <c r="F3729" s="480" t="str">
        <f t="shared" si="117"/>
        <v>100343</v>
      </c>
      <c r="G3729" s="481">
        <f t="shared" si="116"/>
        <v>23.01</v>
      </c>
      <c r="H3729" s="468"/>
    </row>
    <row r="3730" spans="1:8" s="6" customFormat="1" ht="45" x14ac:dyDescent="0.25">
      <c r="A3730" s="522">
        <v>100349</v>
      </c>
      <c r="B3730" s="523" t="s">
        <v>15443</v>
      </c>
      <c r="C3730" s="522" t="s">
        <v>1312</v>
      </c>
      <c r="D3730" s="524">
        <v>772.46</v>
      </c>
      <c r="E3730" s="479"/>
      <c r="F3730" s="480" t="str">
        <f t="shared" si="117"/>
        <v>100349</v>
      </c>
      <c r="G3730" s="481">
        <f t="shared" si="116"/>
        <v>1012</v>
      </c>
      <c r="H3730" s="468"/>
    </row>
    <row r="3731" spans="1:8" s="6" customFormat="1" ht="45" x14ac:dyDescent="0.25">
      <c r="A3731" s="522">
        <v>100336</v>
      </c>
      <c r="B3731" s="523" t="s">
        <v>15444</v>
      </c>
      <c r="C3731" s="522" t="s">
        <v>1344</v>
      </c>
      <c r="D3731" s="524">
        <v>0</v>
      </c>
      <c r="E3731" s="479"/>
      <c r="F3731" s="480" t="str">
        <f t="shared" si="117"/>
        <v>100336</v>
      </c>
      <c r="G3731" s="481">
        <f t="shared" si="116"/>
        <v>0</v>
      </c>
      <c r="H3731" s="468"/>
    </row>
    <row r="3732" spans="1:8" s="6" customFormat="1" ht="60" x14ac:dyDescent="0.25">
      <c r="A3732" s="522">
        <v>100337</v>
      </c>
      <c r="B3732" s="523" t="s">
        <v>15445</v>
      </c>
      <c r="C3732" s="522" t="s">
        <v>1344</v>
      </c>
      <c r="D3732" s="524">
        <v>0</v>
      </c>
      <c r="E3732" s="479"/>
      <c r="F3732" s="480" t="str">
        <f t="shared" si="117"/>
        <v>100337</v>
      </c>
      <c r="G3732" s="481">
        <f t="shared" si="116"/>
        <v>0</v>
      </c>
      <c r="H3732" s="468"/>
    </row>
    <row r="3733" spans="1:8" s="6" customFormat="1" ht="45" x14ac:dyDescent="0.25">
      <c r="A3733" s="522">
        <v>100339</v>
      </c>
      <c r="B3733" s="523" t="s">
        <v>15446</v>
      </c>
      <c r="C3733" s="522" t="s">
        <v>1344</v>
      </c>
      <c r="D3733" s="524">
        <v>0</v>
      </c>
      <c r="E3733" s="479"/>
      <c r="F3733" s="480" t="str">
        <f t="shared" si="117"/>
        <v>100339</v>
      </c>
      <c r="G3733" s="481">
        <f t="shared" si="116"/>
        <v>0</v>
      </c>
      <c r="H3733" s="468"/>
    </row>
    <row r="3734" spans="1:8" s="6" customFormat="1" ht="60" x14ac:dyDescent="0.25">
      <c r="A3734" s="522">
        <v>100340</v>
      </c>
      <c r="B3734" s="523" t="s">
        <v>15447</v>
      </c>
      <c r="C3734" s="522" t="s">
        <v>1344</v>
      </c>
      <c r="D3734" s="524">
        <v>0</v>
      </c>
      <c r="E3734" s="479"/>
      <c r="F3734" s="480" t="str">
        <f t="shared" si="117"/>
        <v>100340</v>
      </c>
      <c r="G3734" s="481">
        <f t="shared" si="116"/>
        <v>0</v>
      </c>
      <c r="H3734" s="468"/>
    </row>
    <row r="3735" spans="1:8" s="6" customFormat="1" ht="45" x14ac:dyDescent="0.25">
      <c r="A3735" s="522">
        <v>105805</v>
      </c>
      <c r="B3735" s="523" t="s">
        <v>15448</v>
      </c>
      <c r="C3735" s="522" t="s">
        <v>1344</v>
      </c>
      <c r="D3735" s="524">
        <v>0</v>
      </c>
      <c r="E3735" s="479"/>
      <c r="F3735" s="480" t="str">
        <f t="shared" si="117"/>
        <v>105805</v>
      </c>
      <c r="G3735" s="481">
        <f t="shared" si="116"/>
        <v>0</v>
      </c>
      <c r="H3735" s="468"/>
    </row>
    <row r="3736" spans="1:8" s="6" customFormat="1" ht="45" x14ac:dyDescent="0.25">
      <c r="A3736" s="522">
        <v>105806</v>
      </c>
      <c r="B3736" s="523" t="s">
        <v>15449</v>
      </c>
      <c r="C3736" s="522" t="s">
        <v>1344</v>
      </c>
      <c r="D3736" s="524">
        <v>0</v>
      </c>
      <c r="E3736" s="479"/>
      <c r="F3736" s="480" t="str">
        <f t="shared" si="117"/>
        <v>105806</v>
      </c>
      <c r="G3736" s="481">
        <f t="shared" si="116"/>
        <v>0</v>
      </c>
      <c r="H3736" s="468"/>
    </row>
    <row r="3737" spans="1:8" s="6" customFormat="1" ht="45" x14ac:dyDescent="0.25">
      <c r="A3737" s="522">
        <v>105807</v>
      </c>
      <c r="B3737" s="523" t="s">
        <v>15450</v>
      </c>
      <c r="C3737" s="522" t="s">
        <v>1344</v>
      </c>
      <c r="D3737" s="524">
        <v>0</v>
      </c>
      <c r="E3737" s="479"/>
      <c r="F3737" s="480" t="str">
        <f t="shared" si="117"/>
        <v>105807</v>
      </c>
      <c r="G3737" s="481">
        <f t="shared" si="116"/>
        <v>0</v>
      </c>
      <c r="H3737" s="468"/>
    </row>
    <row r="3738" spans="1:8" s="6" customFormat="1" ht="45" x14ac:dyDescent="0.25">
      <c r="A3738" s="522">
        <v>105808</v>
      </c>
      <c r="B3738" s="523" t="s">
        <v>15451</v>
      </c>
      <c r="C3738" s="522" t="s">
        <v>1344</v>
      </c>
      <c r="D3738" s="524">
        <v>0</v>
      </c>
      <c r="E3738" s="479"/>
      <c r="F3738" s="480" t="str">
        <f t="shared" si="117"/>
        <v>105808</v>
      </c>
      <c r="G3738" s="481">
        <f t="shared" si="116"/>
        <v>0</v>
      </c>
      <c r="H3738" s="468"/>
    </row>
    <row r="3739" spans="1:8" s="6" customFormat="1" ht="60" x14ac:dyDescent="0.25">
      <c r="A3739" s="522">
        <v>100341</v>
      </c>
      <c r="B3739" s="523" t="s">
        <v>15452</v>
      </c>
      <c r="C3739" s="522" t="s">
        <v>1344</v>
      </c>
      <c r="D3739" s="524">
        <v>45.98</v>
      </c>
      <c r="E3739" s="479"/>
      <c r="F3739" s="480" t="str">
        <f t="shared" si="117"/>
        <v>100341</v>
      </c>
      <c r="G3739" s="481">
        <f t="shared" si="116"/>
        <v>60.24</v>
      </c>
      <c r="H3739" s="468"/>
    </row>
    <row r="3740" spans="1:8" s="6" customFormat="1" ht="60" x14ac:dyDescent="0.25">
      <c r="A3740" s="522">
        <v>100351</v>
      </c>
      <c r="B3740" s="523" t="s">
        <v>18789</v>
      </c>
      <c r="C3740" s="522" t="s">
        <v>1344</v>
      </c>
      <c r="D3740" s="524">
        <v>0</v>
      </c>
      <c r="E3740" s="479"/>
      <c r="F3740" s="480" t="str">
        <f t="shared" si="117"/>
        <v>100351</v>
      </c>
      <c r="G3740" s="481">
        <f t="shared" si="116"/>
        <v>0</v>
      </c>
      <c r="H3740" s="468"/>
    </row>
    <row r="3741" spans="1:8" s="6" customFormat="1" ht="60" x14ac:dyDescent="0.25">
      <c r="A3741" s="522">
        <v>100353</v>
      </c>
      <c r="B3741" s="523" t="s">
        <v>18790</v>
      </c>
      <c r="C3741" s="522" t="s">
        <v>1344</v>
      </c>
      <c r="D3741" s="524">
        <v>0</v>
      </c>
      <c r="E3741" s="479"/>
      <c r="F3741" s="480" t="str">
        <f t="shared" si="117"/>
        <v>100353</v>
      </c>
      <c r="G3741" s="481">
        <f t="shared" si="116"/>
        <v>0</v>
      </c>
      <c r="H3741" s="468"/>
    </row>
    <row r="3742" spans="1:8" s="6" customFormat="1" ht="45" x14ac:dyDescent="0.25">
      <c r="A3742" s="522">
        <v>100350</v>
      </c>
      <c r="B3742" s="523" t="s">
        <v>15453</v>
      </c>
      <c r="C3742" s="522" t="s">
        <v>1344</v>
      </c>
      <c r="D3742" s="524">
        <v>0</v>
      </c>
      <c r="E3742" s="479"/>
      <c r="F3742" s="480" t="str">
        <f t="shared" si="117"/>
        <v>100350</v>
      </c>
      <c r="G3742" s="481">
        <f t="shared" si="116"/>
        <v>0</v>
      </c>
      <c r="H3742" s="468"/>
    </row>
    <row r="3743" spans="1:8" s="6" customFormat="1" ht="60" x14ac:dyDescent="0.25">
      <c r="A3743" s="522">
        <v>105043</v>
      </c>
      <c r="B3743" s="523" t="s">
        <v>15454</v>
      </c>
      <c r="C3743" s="522" t="s">
        <v>163</v>
      </c>
      <c r="D3743" s="524">
        <v>0</v>
      </c>
      <c r="E3743" s="479"/>
      <c r="F3743" s="480" t="str">
        <f t="shared" si="117"/>
        <v>105043</v>
      </c>
      <c r="G3743" s="481">
        <f t="shared" si="116"/>
        <v>0</v>
      </c>
      <c r="H3743" s="468"/>
    </row>
    <row r="3744" spans="1:8" s="6" customFormat="1" ht="60" x14ac:dyDescent="0.25">
      <c r="A3744" s="522">
        <v>105047</v>
      </c>
      <c r="B3744" s="523" t="s">
        <v>15455</v>
      </c>
      <c r="C3744" s="522" t="s">
        <v>163</v>
      </c>
      <c r="D3744" s="524">
        <v>0</v>
      </c>
      <c r="E3744" s="479"/>
      <c r="F3744" s="480" t="str">
        <f t="shared" si="117"/>
        <v>105047</v>
      </c>
      <c r="G3744" s="481">
        <f t="shared" si="116"/>
        <v>0</v>
      </c>
      <c r="H3744" s="468"/>
    </row>
    <row r="3745" spans="1:8" s="6" customFormat="1" ht="60" x14ac:dyDescent="0.25">
      <c r="A3745" s="522">
        <v>105044</v>
      </c>
      <c r="B3745" s="523" t="s">
        <v>15456</v>
      </c>
      <c r="C3745" s="522" t="s">
        <v>163</v>
      </c>
      <c r="D3745" s="524">
        <v>0</v>
      </c>
      <c r="E3745" s="479"/>
      <c r="F3745" s="480" t="str">
        <f t="shared" si="117"/>
        <v>105044</v>
      </c>
      <c r="G3745" s="481">
        <f t="shared" si="116"/>
        <v>0</v>
      </c>
      <c r="H3745" s="468"/>
    </row>
    <row r="3746" spans="1:8" s="6" customFormat="1" ht="60" x14ac:dyDescent="0.25">
      <c r="A3746" s="522">
        <v>105094</v>
      </c>
      <c r="B3746" s="523" t="s">
        <v>15457</v>
      </c>
      <c r="C3746" s="522" t="s">
        <v>163</v>
      </c>
      <c r="D3746" s="524">
        <v>0</v>
      </c>
      <c r="E3746" s="479"/>
      <c r="F3746" s="480" t="str">
        <f t="shared" si="117"/>
        <v>105094</v>
      </c>
      <c r="G3746" s="481">
        <f t="shared" si="116"/>
        <v>0</v>
      </c>
      <c r="H3746" s="468"/>
    </row>
    <row r="3747" spans="1:8" s="6" customFormat="1" ht="60" x14ac:dyDescent="0.25">
      <c r="A3747" s="522">
        <v>105096</v>
      </c>
      <c r="B3747" s="523" t="s">
        <v>15458</v>
      </c>
      <c r="C3747" s="522" t="s">
        <v>163</v>
      </c>
      <c r="D3747" s="524">
        <v>0</v>
      </c>
      <c r="E3747" s="479"/>
      <c r="F3747" s="480" t="str">
        <f t="shared" si="117"/>
        <v>105096</v>
      </c>
      <c r="G3747" s="481">
        <f t="shared" si="116"/>
        <v>0</v>
      </c>
      <c r="H3747" s="468"/>
    </row>
    <row r="3748" spans="1:8" s="6" customFormat="1" ht="60" x14ac:dyDescent="0.25">
      <c r="A3748" s="522">
        <v>105048</v>
      </c>
      <c r="B3748" s="523" t="s">
        <v>15459</v>
      </c>
      <c r="C3748" s="522" t="s">
        <v>163</v>
      </c>
      <c r="D3748" s="524">
        <v>0</v>
      </c>
      <c r="E3748" s="479"/>
      <c r="F3748" s="480" t="str">
        <f t="shared" si="117"/>
        <v>105048</v>
      </c>
      <c r="G3748" s="481">
        <f t="shared" si="116"/>
        <v>0</v>
      </c>
      <c r="H3748" s="468"/>
    </row>
    <row r="3749" spans="1:8" s="6" customFormat="1" ht="60" x14ac:dyDescent="0.25">
      <c r="A3749" s="522">
        <v>105097</v>
      </c>
      <c r="B3749" s="523" t="s">
        <v>15460</v>
      </c>
      <c r="C3749" s="522" t="s">
        <v>163</v>
      </c>
      <c r="D3749" s="524">
        <v>0</v>
      </c>
      <c r="E3749" s="479"/>
      <c r="F3749" s="480" t="str">
        <f t="shared" si="117"/>
        <v>105097</v>
      </c>
      <c r="G3749" s="481">
        <f t="shared" si="116"/>
        <v>0</v>
      </c>
      <c r="H3749" s="468"/>
    </row>
    <row r="3750" spans="1:8" s="6" customFormat="1" ht="60" x14ac:dyDescent="0.25">
      <c r="A3750" s="522">
        <v>105049</v>
      </c>
      <c r="B3750" s="523" t="s">
        <v>15461</v>
      </c>
      <c r="C3750" s="522" t="s">
        <v>163</v>
      </c>
      <c r="D3750" s="524">
        <v>0</v>
      </c>
      <c r="E3750" s="479"/>
      <c r="F3750" s="480" t="str">
        <f t="shared" si="117"/>
        <v>105049</v>
      </c>
      <c r="G3750" s="481">
        <f t="shared" si="116"/>
        <v>0</v>
      </c>
      <c r="H3750" s="468"/>
    </row>
    <row r="3751" spans="1:8" s="6" customFormat="1" ht="60" x14ac:dyDescent="0.25">
      <c r="A3751" s="522">
        <v>105051</v>
      </c>
      <c r="B3751" s="523" t="s">
        <v>15462</v>
      </c>
      <c r="C3751" s="522" t="s">
        <v>163</v>
      </c>
      <c r="D3751" s="524">
        <v>0</v>
      </c>
      <c r="E3751" s="479"/>
      <c r="F3751" s="480" t="str">
        <f t="shared" si="117"/>
        <v>105051</v>
      </c>
      <c r="G3751" s="481">
        <f t="shared" si="116"/>
        <v>0</v>
      </c>
      <c r="H3751" s="468"/>
    </row>
    <row r="3752" spans="1:8" s="6" customFormat="1" ht="60" x14ac:dyDescent="0.25">
      <c r="A3752" s="522">
        <v>105054</v>
      </c>
      <c r="B3752" s="523" t="s">
        <v>15463</v>
      </c>
      <c r="C3752" s="522" t="s">
        <v>163</v>
      </c>
      <c r="D3752" s="524">
        <v>0</v>
      </c>
      <c r="E3752" s="479"/>
      <c r="F3752" s="480" t="str">
        <f t="shared" si="117"/>
        <v>105054</v>
      </c>
      <c r="G3752" s="481">
        <f t="shared" si="116"/>
        <v>0</v>
      </c>
      <c r="H3752" s="468"/>
    </row>
    <row r="3753" spans="1:8" s="6" customFormat="1" ht="60" x14ac:dyDescent="0.25">
      <c r="A3753" s="522">
        <v>105052</v>
      </c>
      <c r="B3753" s="523" t="s">
        <v>15464</v>
      </c>
      <c r="C3753" s="522" t="s">
        <v>163</v>
      </c>
      <c r="D3753" s="524">
        <v>0</v>
      </c>
      <c r="E3753" s="479"/>
      <c r="F3753" s="480" t="str">
        <f t="shared" si="117"/>
        <v>105052</v>
      </c>
      <c r="G3753" s="481">
        <f t="shared" si="116"/>
        <v>0</v>
      </c>
      <c r="H3753" s="468"/>
    </row>
    <row r="3754" spans="1:8" s="6" customFormat="1" ht="60" x14ac:dyDescent="0.25">
      <c r="A3754" s="522">
        <v>105055</v>
      </c>
      <c r="B3754" s="523" t="s">
        <v>15465</v>
      </c>
      <c r="C3754" s="522" t="s">
        <v>163</v>
      </c>
      <c r="D3754" s="524">
        <v>0</v>
      </c>
      <c r="E3754" s="479"/>
      <c r="F3754" s="480" t="str">
        <f t="shared" si="117"/>
        <v>105055</v>
      </c>
      <c r="G3754" s="481">
        <f t="shared" si="116"/>
        <v>0</v>
      </c>
      <c r="H3754" s="468"/>
    </row>
    <row r="3755" spans="1:8" s="6" customFormat="1" ht="60" x14ac:dyDescent="0.25">
      <c r="A3755" s="522">
        <v>105065</v>
      </c>
      <c r="B3755" s="523" t="s">
        <v>15466</v>
      </c>
      <c r="C3755" s="522" t="s">
        <v>163</v>
      </c>
      <c r="D3755" s="524">
        <v>0</v>
      </c>
      <c r="E3755" s="479"/>
      <c r="F3755" s="480" t="str">
        <f t="shared" si="117"/>
        <v>105065</v>
      </c>
      <c r="G3755" s="481">
        <f t="shared" si="116"/>
        <v>0</v>
      </c>
      <c r="H3755" s="468"/>
    </row>
    <row r="3756" spans="1:8" s="6" customFormat="1" ht="60" x14ac:dyDescent="0.25">
      <c r="A3756" s="522">
        <v>105059</v>
      </c>
      <c r="B3756" s="523" t="s">
        <v>15467</v>
      </c>
      <c r="C3756" s="522" t="s">
        <v>163</v>
      </c>
      <c r="D3756" s="524">
        <v>0</v>
      </c>
      <c r="E3756" s="479"/>
      <c r="F3756" s="480" t="str">
        <f t="shared" si="117"/>
        <v>105059</v>
      </c>
      <c r="G3756" s="481">
        <f t="shared" si="116"/>
        <v>0</v>
      </c>
      <c r="H3756" s="468"/>
    </row>
    <row r="3757" spans="1:8" s="6" customFormat="1" ht="60" x14ac:dyDescent="0.25">
      <c r="A3757" s="522">
        <v>105057</v>
      </c>
      <c r="B3757" s="523" t="s">
        <v>15468</v>
      </c>
      <c r="C3757" s="522" t="s">
        <v>163</v>
      </c>
      <c r="D3757" s="524">
        <v>0</v>
      </c>
      <c r="E3757" s="479"/>
      <c r="F3757" s="480" t="str">
        <f t="shared" si="117"/>
        <v>105057</v>
      </c>
      <c r="G3757" s="481">
        <f t="shared" si="116"/>
        <v>0</v>
      </c>
      <c r="H3757" s="468"/>
    </row>
    <row r="3758" spans="1:8" s="6" customFormat="1" ht="60" x14ac:dyDescent="0.25">
      <c r="A3758" s="522">
        <v>105060</v>
      </c>
      <c r="B3758" s="523" t="s">
        <v>15469</v>
      </c>
      <c r="C3758" s="522" t="s">
        <v>163</v>
      </c>
      <c r="D3758" s="524">
        <v>0</v>
      </c>
      <c r="E3758" s="479"/>
      <c r="F3758" s="480" t="str">
        <f t="shared" si="117"/>
        <v>105060</v>
      </c>
      <c r="G3758" s="481">
        <f t="shared" si="116"/>
        <v>0</v>
      </c>
      <c r="H3758" s="468"/>
    </row>
    <row r="3759" spans="1:8" s="6" customFormat="1" ht="60" x14ac:dyDescent="0.25">
      <c r="A3759" s="522">
        <v>105042</v>
      </c>
      <c r="B3759" s="523" t="s">
        <v>15470</v>
      </c>
      <c r="C3759" s="522" t="s">
        <v>163</v>
      </c>
      <c r="D3759" s="524">
        <v>68.099999999999994</v>
      </c>
      <c r="E3759" s="479"/>
      <c r="F3759" s="480" t="str">
        <f t="shared" si="117"/>
        <v>105042</v>
      </c>
      <c r="G3759" s="481">
        <f t="shared" si="116"/>
        <v>89.22</v>
      </c>
      <c r="H3759" s="468"/>
    </row>
    <row r="3760" spans="1:8" s="6" customFormat="1" ht="60" x14ac:dyDescent="0.25">
      <c r="A3760" s="522">
        <v>105046</v>
      </c>
      <c r="B3760" s="523" t="s">
        <v>15471</v>
      </c>
      <c r="C3760" s="522" t="s">
        <v>163</v>
      </c>
      <c r="D3760" s="524">
        <v>55.87</v>
      </c>
      <c r="E3760" s="479"/>
      <c r="F3760" s="480" t="str">
        <f t="shared" si="117"/>
        <v>105046</v>
      </c>
      <c r="G3760" s="481">
        <f t="shared" si="116"/>
        <v>73.2</v>
      </c>
      <c r="H3760" s="468"/>
    </row>
    <row r="3761" spans="1:8" s="6" customFormat="1" ht="60" x14ac:dyDescent="0.25">
      <c r="A3761" s="522">
        <v>105095</v>
      </c>
      <c r="B3761" s="523" t="s">
        <v>15472</v>
      </c>
      <c r="C3761" s="522" t="s">
        <v>163</v>
      </c>
      <c r="D3761" s="524">
        <v>98.89</v>
      </c>
      <c r="E3761" s="479"/>
      <c r="F3761" s="480" t="str">
        <f t="shared" si="117"/>
        <v>105095</v>
      </c>
      <c r="G3761" s="481">
        <f t="shared" si="116"/>
        <v>129.56</v>
      </c>
      <c r="H3761" s="468"/>
    </row>
    <row r="3762" spans="1:8" s="6" customFormat="1" ht="60" x14ac:dyDescent="0.25">
      <c r="A3762" s="522">
        <v>105098</v>
      </c>
      <c r="B3762" s="523" t="s">
        <v>15473</v>
      </c>
      <c r="C3762" s="522" t="s">
        <v>163</v>
      </c>
      <c r="D3762" s="524">
        <v>86.68</v>
      </c>
      <c r="E3762" s="479"/>
      <c r="F3762" s="480" t="str">
        <f t="shared" si="117"/>
        <v>105098</v>
      </c>
      <c r="G3762" s="481">
        <f t="shared" si="116"/>
        <v>113.56</v>
      </c>
      <c r="H3762" s="468"/>
    </row>
    <row r="3763" spans="1:8" s="6" customFormat="1" ht="60" x14ac:dyDescent="0.25">
      <c r="A3763" s="522">
        <v>105050</v>
      </c>
      <c r="B3763" s="523" t="s">
        <v>15474</v>
      </c>
      <c r="C3763" s="522" t="s">
        <v>163</v>
      </c>
      <c r="D3763" s="524">
        <v>199.59</v>
      </c>
      <c r="E3763" s="479"/>
      <c r="F3763" s="480" t="str">
        <f t="shared" si="117"/>
        <v>105050</v>
      </c>
      <c r="G3763" s="481">
        <f t="shared" si="116"/>
        <v>261.48</v>
      </c>
      <c r="H3763" s="468"/>
    </row>
    <row r="3764" spans="1:8" s="6" customFormat="1" ht="60" x14ac:dyDescent="0.25">
      <c r="A3764" s="522">
        <v>105053</v>
      </c>
      <c r="B3764" s="523" t="s">
        <v>15475</v>
      </c>
      <c r="C3764" s="522" t="s">
        <v>163</v>
      </c>
      <c r="D3764" s="524">
        <v>187.53</v>
      </c>
      <c r="E3764" s="479"/>
      <c r="F3764" s="480" t="str">
        <f t="shared" si="117"/>
        <v>105053</v>
      </c>
      <c r="G3764" s="481">
        <f t="shared" si="116"/>
        <v>245.68</v>
      </c>
      <c r="H3764" s="468"/>
    </row>
    <row r="3765" spans="1:8" s="6" customFormat="1" ht="60" x14ac:dyDescent="0.25">
      <c r="A3765" s="522">
        <v>105056</v>
      </c>
      <c r="B3765" s="523" t="s">
        <v>15476</v>
      </c>
      <c r="C3765" s="522" t="s">
        <v>163</v>
      </c>
      <c r="D3765" s="524">
        <v>273.70999999999998</v>
      </c>
      <c r="E3765" s="479"/>
      <c r="F3765" s="480" t="str">
        <f t="shared" si="117"/>
        <v>105056</v>
      </c>
      <c r="G3765" s="481">
        <f t="shared" si="116"/>
        <v>358.59</v>
      </c>
      <c r="H3765" s="468"/>
    </row>
    <row r="3766" spans="1:8" s="6" customFormat="1" ht="60" x14ac:dyDescent="0.25">
      <c r="A3766" s="522">
        <v>105058</v>
      </c>
      <c r="B3766" s="523" t="s">
        <v>15477</v>
      </c>
      <c r="C3766" s="522" t="s">
        <v>163</v>
      </c>
      <c r="D3766" s="524">
        <v>262.48</v>
      </c>
      <c r="E3766" s="479"/>
      <c r="F3766" s="480" t="str">
        <f t="shared" si="117"/>
        <v>105058</v>
      </c>
      <c r="G3766" s="481">
        <f t="shared" si="116"/>
        <v>343.88</v>
      </c>
      <c r="H3766" s="468"/>
    </row>
    <row r="3767" spans="1:8" s="6" customFormat="1" ht="60" x14ac:dyDescent="0.25">
      <c r="A3767" s="522">
        <v>105062</v>
      </c>
      <c r="B3767" s="523" t="s">
        <v>15478</v>
      </c>
      <c r="C3767" s="522" t="s">
        <v>163</v>
      </c>
      <c r="D3767" s="524">
        <v>0</v>
      </c>
      <c r="E3767" s="479"/>
      <c r="F3767" s="480" t="str">
        <f t="shared" si="117"/>
        <v>105062</v>
      </c>
      <c r="G3767" s="481">
        <f t="shared" si="116"/>
        <v>0</v>
      </c>
      <c r="H3767" s="468"/>
    </row>
    <row r="3768" spans="1:8" s="6" customFormat="1" ht="60" x14ac:dyDescent="0.25">
      <c r="A3768" s="522">
        <v>105066</v>
      </c>
      <c r="B3768" s="523" t="s">
        <v>15479</v>
      </c>
      <c r="C3768" s="522" t="s">
        <v>163</v>
      </c>
      <c r="D3768" s="524">
        <v>0</v>
      </c>
      <c r="E3768" s="479"/>
      <c r="F3768" s="480" t="str">
        <f t="shared" si="117"/>
        <v>105066</v>
      </c>
      <c r="G3768" s="481">
        <f t="shared" si="116"/>
        <v>0</v>
      </c>
      <c r="H3768" s="468"/>
    </row>
    <row r="3769" spans="1:8" s="6" customFormat="1" ht="60" x14ac:dyDescent="0.25">
      <c r="A3769" s="522">
        <v>105063</v>
      </c>
      <c r="B3769" s="523" t="s">
        <v>15480</v>
      </c>
      <c r="C3769" s="522" t="s">
        <v>163</v>
      </c>
      <c r="D3769" s="524">
        <v>0</v>
      </c>
      <c r="E3769" s="479"/>
      <c r="F3769" s="480" t="str">
        <f t="shared" si="117"/>
        <v>105063</v>
      </c>
      <c r="G3769" s="481">
        <f t="shared" si="116"/>
        <v>0</v>
      </c>
      <c r="H3769" s="468"/>
    </row>
    <row r="3770" spans="1:8" s="6" customFormat="1" ht="60" x14ac:dyDescent="0.25">
      <c r="A3770" s="522">
        <v>105067</v>
      </c>
      <c r="B3770" s="523" t="s">
        <v>15481</v>
      </c>
      <c r="C3770" s="522" t="s">
        <v>163</v>
      </c>
      <c r="D3770" s="524">
        <v>0</v>
      </c>
      <c r="E3770" s="479"/>
      <c r="F3770" s="480" t="str">
        <f t="shared" si="117"/>
        <v>105067</v>
      </c>
      <c r="G3770" s="481">
        <f t="shared" si="116"/>
        <v>0</v>
      </c>
      <c r="H3770" s="468"/>
    </row>
    <row r="3771" spans="1:8" s="6" customFormat="1" ht="60" x14ac:dyDescent="0.25">
      <c r="A3771" s="522">
        <v>105069</v>
      </c>
      <c r="B3771" s="523" t="s">
        <v>15482</v>
      </c>
      <c r="C3771" s="522" t="s">
        <v>163</v>
      </c>
      <c r="D3771" s="524">
        <v>0</v>
      </c>
      <c r="E3771" s="479"/>
      <c r="F3771" s="480" t="str">
        <f t="shared" si="117"/>
        <v>105069</v>
      </c>
      <c r="G3771" s="481">
        <f t="shared" si="116"/>
        <v>0</v>
      </c>
      <c r="H3771" s="468"/>
    </row>
    <row r="3772" spans="1:8" s="6" customFormat="1" ht="60" x14ac:dyDescent="0.25">
      <c r="A3772" s="522">
        <v>105072</v>
      </c>
      <c r="B3772" s="523" t="s">
        <v>15483</v>
      </c>
      <c r="C3772" s="522" t="s">
        <v>163</v>
      </c>
      <c r="D3772" s="524">
        <v>0</v>
      </c>
      <c r="E3772" s="479"/>
      <c r="F3772" s="480" t="str">
        <f t="shared" si="117"/>
        <v>105072</v>
      </c>
      <c r="G3772" s="481">
        <f t="shared" si="116"/>
        <v>0</v>
      </c>
      <c r="H3772" s="468"/>
    </row>
    <row r="3773" spans="1:8" s="6" customFormat="1" ht="60" x14ac:dyDescent="0.25">
      <c r="A3773" s="522">
        <v>105070</v>
      </c>
      <c r="B3773" s="523" t="s">
        <v>15484</v>
      </c>
      <c r="C3773" s="522" t="s">
        <v>163</v>
      </c>
      <c r="D3773" s="524">
        <v>0</v>
      </c>
      <c r="E3773" s="479"/>
      <c r="F3773" s="480" t="str">
        <f t="shared" si="117"/>
        <v>105070</v>
      </c>
      <c r="G3773" s="481">
        <f t="shared" si="116"/>
        <v>0</v>
      </c>
      <c r="H3773" s="468"/>
    </row>
    <row r="3774" spans="1:8" s="6" customFormat="1" ht="60" x14ac:dyDescent="0.25">
      <c r="A3774" s="522">
        <v>105073</v>
      </c>
      <c r="B3774" s="523" t="s">
        <v>15485</v>
      </c>
      <c r="C3774" s="522" t="s">
        <v>163</v>
      </c>
      <c r="D3774" s="524">
        <v>0</v>
      </c>
      <c r="E3774" s="479"/>
      <c r="F3774" s="480" t="str">
        <f t="shared" si="117"/>
        <v>105073</v>
      </c>
      <c r="G3774" s="481">
        <f t="shared" si="116"/>
        <v>0</v>
      </c>
      <c r="H3774" s="468"/>
    </row>
    <row r="3775" spans="1:8" s="6" customFormat="1" ht="60" x14ac:dyDescent="0.25">
      <c r="A3775" s="522">
        <v>105075</v>
      </c>
      <c r="B3775" s="523" t="s">
        <v>15486</v>
      </c>
      <c r="C3775" s="522" t="s">
        <v>163</v>
      </c>
      <c r="D3775" s="524">
        <v>0</v>
      </c>
      <c r="E3775" s="479"/>
      <c r="F3775" s="480" t="str">
        <f t="shared" si="117"/>
        <v>105075</v>
      </c>
      <c r="G3775" s="481">
        <f t="shared" si="116"/>
        <v>0</v>
      </c>
      <c r="H3775" s="468"/>
    </row>
    <row r="3776" spans="1:8" s="6" customFormat="1" ht="60" x14ac:dyDescent="0.25">
      <c r="A3776" s="522">
        <v>105078</v>
      </c>
      <c r="B3776" s="523" t="s">
        <v>15487</v>
      </c>
      <c r="C3776" s="522" t="s">
        <v>163</v>
      </c>
      <c r="D3776" s="524">
        <v>0</v>
      </c>
      <c r="E3776" s="479"/>
      <c r="F3776" s="480" t="str">
        <f t="shared" si="117"/>
        <v>105078</v>
      </c>
      <c r="G3776" s="481">
        <f t="shared" si="116"/>
        <v>0</v>
      </c>
      <c r="H3776" s="468"/>
    </row>
    <row r="3777" spans="1:8" s="6" customFormat="1" ht="60" x14ac:dyDescent="0.25">
      <c r="A3777" s="522">
        <v>105076</v>
      </c>
      <c r="B3777" s="523" t="s">
        <v>15488</v>
      </c>
      <c r="C3777" s="522" t="s">
        <v>163</v>
      </c>
      <c r="D3777" s="524">
        <v>0</v>
      </c>
      <c r="E3777" s="479"/>
      <c r="F3777" s="480" t="str">
        <f t="shared" si="117"/>
        <v>105076</v>
      </c>
      <c r="G3777" s="481">
        <f t="shared" si="116"/>
        <v>0</v>
      </c>
      <c r="H3777" s="468"/>
    </row>
    <row r="3778" spans="1:8" s="6" customFormat="1" ht="60" x14ac:dyDescent="0.25">
      <c r="A3778" s="522">
        <v>105079</v>
      </c>
      <c r="B3778" s="523" t="s">
        <v>15489</v>
      </c>
      <c r="C3778" s="522" t="s">
        <v>163</v>
      </c>
      <c r="D3778" s="524">
        <v>0</v>
      </c>
      <c r="E3778" s="479"/>
      <c r="F3778" s="480" t="str">
        <f t="shared" si="117"/>
        <v>105079</v>
      </c>
      <c r="G3778" s="481">
        <f t="shared" si="116"/>
        <v>0</v>
      </c>
      <c r="H3778" s="468"/>
    </row>
    <row r="3779" spans="1:8" s="6" customFormat="1" ht="60" x14ac:dyDescent="0.25">
      <c r="A3779" s="522">
        <v>105061</v>
      </c>
      <c r="B3779" s="523" t="s">
        <v>15490</v>
      </c>
      <c r="C3779" s="522" t="s">
        <v>163</v>
      </c>
      <c r="D3779" s="524">
        <v>100.87</v>
      </c>
      <c r="E3779" s="479"/>
      <c r="F3779" s="480" t="str">
        <f t="shared" si="117"/>
        <v>105061</v>
      </c>
      <c r="G3779" s="481">
        <f t="shared" si="116"/>
        <v>132.15</v>
      </c>
      <c r="H3779" s="468"/>
    </row>
    <row r="3780" spans="1:8" s="6" customFormat="1" ht="60" x14ac:dyDescent="0.25">
      <c r="A3780" s="522">
        <v>105064</v>
      </c>
      <c r="B3780" s="523" t="s">
        <v>15491</v>
      </c>
      <c r="C3780" s="522" t="s">
        <v>163</v>
      </c>
      <c r="D3780" s="524">
        <v>85.22</v>
      </c>
      <c r="E3780" s="479"/>
      <c r="F3780" s="480" t="str">
        <f t="shared" si="117"/>
        <v>105064</v>
      </c>
      <c r="G3780" s="481">
        <f t="shared" ref="G3780:G3843" si="118">ROUND(D3780*(1+$G$2),2)</f>
        <v>111.65</v>
      </c>
      <c r="H3780" s="468"/>
    </row>
    <row r="3781" spans="1:8" s="6" customFormat="1" ht="60" x14ac:dyDescent="0.25">
      <c r="A3781" s="522">
        <v>105068</v>
      </c>
      <c r="B3781" s="523" t="s">
        <v>15492</v>
      </c>
      <c r="C3781" s="522" t="s">
        <v>163</v>
      </c>
      <c r="D3781" s="524">
        <v>163.96</v>
      </c>
      <c r="E3781" s="479"/>
      <c r="F3781" s="480" t="str">
        <f t="shared" ref="F3781:F3844" si="119">TRIM(A3781)</f>
        <v>105068</v>
      </c>
      <c r="G3781" s="481">
        <f t="shared" si="118"/>
        <v>214.8</v>
      </c>
      <c r="H3781" s="468"/>
    </row>
    <row r="3782" spans="1:8" s="6" customFormat="1" ht="60" x14ac:dyDescent="0.25">
      <c r="A3782" s="522">
        <v>105071</v>
      </c>
      <c r="B3782" s="523" t="s">
        <v>15493</v>
      </c>
      <c r="C3782" s="522" t="s">
        <v>163</v>
      </c>
      <c r="D3782" s="524">
        <v>148.33000000000001</v>
      </c>
      <c r="E3782" s="479"/>
      <c r="F3782" s="480" t="str">
        <f t="shared" si="119"/>
        <v>105071</v>
      </c>
      <c r="G3782" s="481">
        <f t="shared" si="118"/>
        <v>194.33</v>
      </c>
      <c r="H3782" s="468"/>
    </row>
    <row r="3783" spans="1:8" s="6" customFormat="1" ht="60" x14ac:dyDescent="0.25">
      <c r="A3783" s="522">
        <v>105074</v>
      </c>
      <c r="B3783" s="523" t="s">
        <v>15494</v>
      </c>
      <c r="C3783" s="522" t="s">
        <v>163</v>
      </c>
      <c r="D3783" s="524">
        <v>252.26</v>
      </c>
      <c r="E3783" s="479"/>
      <c r="F3783" s="480" t="str">
        <f t="shared" si="119"/>
        <v>105074</v>
      </c>
      <c r="G3783" s="481">
        <f t="shared" si="118"/>
        <v>330.49</v>
      </c>
      <c r="H3783" s="468"/>
    </row>
    <row r="3784" spans="1:8" s="6" customFormat="1" ht="60" x14ac:dyDescent="0.25">
      <c r="A3784" s="522">
        <v>105077</v>
      </c>
      <c r="B3784" s="523" t="s">
        <v>15495</v>
      </c>
      <c r="C3784" s="522" t="s">
        <v>163</v>
      </c>
      <c r="D3784" s="524">
        <v>236.71</v>
      </c>
      <c r="E3784" s="479"/>
      <c r="F3784" s="480" t="str">
        <f t="shared" si="119"/>
        <v>105077</v>
      </c>
      <c r="G3784" s="481">
        <f t="shared" si="118"/>
        <v>310.11</v>
      </c>
      <c r="H3784" s="468"/>
    </row>
    <row r="3785" spans="1:8" s="6" customFormat="1" ht="30" x14ac:dyDescent="0.25">
      <c r="A3785" s="522">
        <v>105090</v>
      </c>
      <c r="B3785" s="523" t="s">
        <v>15496</v>
      </c>
      <c r="C3785" s="522" t="s">
        <v>1344</v>
      </c>
      <c r="D3785" s="524">
        <v>335.75</v>
      </c>
      <c r="E3785" s="479"/>
      <c r="F3785" s="480" t="str">
        <f t="shared" si="119"/>
        <v>105090</v>
      </c>
      <c r="G3785" s="481">
        <f t="shared" si="118"/>
        <v>439.87</v>
      </c>
      <c r="H3785" s="468"/>
    </row>
    <row r="3786" spans="1:8" s="6" customFormat="1" ht="30" x14ac:dyDescent="0.25">
      <c r="A3786" s="522">
        <v>105099</v>
      </c>
      <c r="B3786" s="523" t="s">
        <v>15497</v>
      </c>
      <c r="C3786" s="522" t="s">
        <v>163</v>
      </c>
      <c r="D3786" s="524">
        <v>83.94</v>
      </c>
      <c r="E3786" s="479"/>
      <c r="F3786" s="480" t="str">
        <f t="shared" si="119"/>
        <v>105099</v>
      </c>
      <c r="G3786" s="481">
        <f t="shared" si="118"/>
        <v>109.97</v>
      </c>
      <c r="H3786" s="468"/>
    </row>
    <row r="3787" spans="1:8" s="6" customFormat="1" ht="30" x14ac:dyDescent="0.25">
      <c r="A3787" s="522">
        <v>105100</v>
      </c>
      <c r="B3787" s="523" t="s">
        <v>15498</v>
      </c>
      <c r="C3787" s="522" t="s">
        <v>163</v>
      </c>
      <c r="D3787" s="524">
        <v>118.01</v>
      </c>
      <c r="E3787" s="479"/>
      <c r="F3787" s="480" t="str">
        <f t="shared" si="119"/>
        <v>105100</v>
      </c>
      <c r="G3787" s="481">
        <f t="shared" si="118"/>
        <v>154.6</v>
      </c>
      <c r="H3787" s="468"/>
    </row>
    <row r="3788" spans="1:8" s="6" customFormat="1" ht="30" x14ac:dyDescent="0.25">
      <c r="A3788" s="522">
        <v>105101</v>
      </c>
      <c r="B3788" s="523" t="s">
        <v>15499</v>
      </c>
      <c r="C3788" s="522" t="s">
        <v>163</v>
      </c>
      <c r="D3788" s="524">
        <v>225.59</v>
      </c>
      <c r="E3788" s="479"/>
      <c r="F3788" s="480" t="str">
        <f t="shared" si="119"/>
        <v>105101</v>
      </c>
      <c r="G3788" s="481">
        <f t="shared" si="118"/>
        <v>295.55</v>
      </c>
      <c r="H3788" s="468"/>
    </row>
    <row r="3789" spans="1:8" s="6" customFormat="1" ht="30" x14ac:dyDescent="0.25">
      <c r="A3789" s="522">
        <v>105102</v>
      </c>
      <c r="B3789" s="523" t="s">
        <v>15500</v>
      </c>
      <c r="C3789" s="522" t="s">
        <v>163</v>
      </c>
      <c r="D3789" s="524">
        <v>308.63</v>
      </c>
      <c r="E3789" s="479"/>
      <c r="F3789" s="480" t="str">
        <f t="shared" si="119"/>
        <v>105102</v>
      </c>
      <c r="G3789" s="481">
        <f t="shared" si="118"/>
        <v>404.34</v>
      </c>
      <c r="H3789" s="468"/>
    </row>
    <row r="3790" spans="1:8" s="6" customFormat="1" ht="45" x14ac:dyDescent="0.25">
      <c r="A3790" s="522">
        <v>105080</v>
      </c>
      <c r="B3790" s="523" t="s">
        <v>15501</v>
      </c>
      <c r="C3790" s="522" t="s">
        <v>163</v>
      </c>
      <c r="D3790" s="524">
        <v>66.5</v>
      </c>
      <c r="E3790" s="479"/>
      <c r="F3790" s="480" t="str">
        <f t="shared" si="119"/>
        <v>105080</v>
      </c>
      <c r="G3790" s="481">
        <f t="shared" si="118"/>
        <v>87.12</v>
      </c>
      <c r="H3790" s="468"/>
    </row>
    <row r="3791" spans="1:8" s="6" customFormat="1" ht="45" x14ac:dyDescent="0.25">
      <c r="A3791" s="522">
        <v>105081</v>
      </c>
      <c r="B3791" s="523" t="s">
        <v>15502</v>
      </c>
      <c r="C3791" s="522" t="s">
        <v>163</v>
      </c>
      <c r="D3791" s="524">
        <v>76.61</v>
      </c>
      <c r="E3791" s="479"/>
      <c r="F3791" s="480" t="str">
        <f t="shared" si="119"/>
        <v>105081</v>
      </c>
      <c r="G3791" s="481">
        <f t="shared" si="118"/>
        <v>100.37</v>
      </c>
      <c r="H3791" s="468"/>
    </row>
    <row r="3792" spans="1:8" s="6" customFormat="1" ht="45" x14ac:dyDescent="0.25">
      <c r="A3792" s="522">
        <v>105091</v>
      </c>
      <c r="B3792" s="523" t="s">
        <v>15503</v>
      </c>
      <c r="C3792" s="522" t="s">
        <v>163</v>
      </c>
      <c r="D3792" s="524">
        <v>131.72</v>
      </c>
      <c r="E3792" s="479"/>
      <c r="F3792" s="480" t="str">
        <f t="shared" si="119"/>
        <v>105091</v>
      </c>
      <c r="G3792" s="481">
        <f t="shared" si="118"/>
        <v>172.57</v>
      </c>
      <c r="H3792" s="468"/>
    </row>
    <row r="3793" spans="1:8" s="6" customFormat="1" ht="45" x14ac:dyDescent="0.25">
      <c r="A3793" s="522">
        <v>105089</v>
      </c>
      <c r="B3793" s="523" t="s">
        <v>15504</v>
      </c>
      <c r="C3793" s="522" t="s">
        <v>163</v>
      </c>
      <c r="D3793" s="524">
        <v>165.64</v>
      </c>
      <c r="E3793" s="479"/>
      <c r="F3793" s="480" t="str">
        <f t="shared" si="119"/>
        <v>105089</v>
      </c>
      <c r="G3793" s="481">
        <f t="shared" si="118"/>
        <v>217</v>
      </c>
      <c r="H3793" s="468"/>
    </row>
    <row r="3794" spans="1:8" s="6" customFormat="1" ht="45" x14ac:dyDescent="0.25">
      <c r="A3794" s="522">
        <v>105082</v>
      </c>
      <c r="B3794" s="523" t="s">
        <v>15505</v>
      </c>
      <c r="C3794" s="522" t="s">
        <v>163</v>
      </c>
      <c r="D3794" s="524">
        <v>69.19</v>
      </c>
      <c r="E3794" s="479"/>
      <c r="F3794" s="480" t="str">
        <f t="shared" si="119"/>
        <v>105082</v>
      </c>
      <c r="G3794" s="481">
        <f t="shared" si="118"/>
        <v>90.65</v>
      </c>
      <c r="H3794" s="468"/>
    </row>
    <row r="3795" spans="1:8" s="6" customFormat="1" ht="45" x14ac:dyDescent="0.25">
      <c r="A3795" s="522">
        <v>105083</v>
      </c>
      <c r="B3795" s="523" t="s">
        <v>15506</v>
      </c>
      <c r="C3795" s="522" t="s">
        <v>163</v>
      </c>
      <c r="D3795" s="524">
        <v>77.84</v>
      </c>
      <c r="E3795" s="479"/>
      <c r="F3795" s="480" t="str">
        <f t="shared" si="119"/>
        <v>105083</v>
      </c>
      <c r="G3795" s="481">
        <f t="shared" si="118"/>
        <v>101.98</v>
      </c>
      <c r="H3795" s="468"/>
    </row>
    <row r="3796" spans="1:8" s="6" customFormat="1" ht="45" x14ac:dyDescent="0.25">
      <c r="A3796" s="522">
        <v>105084</v>
      </c>
      <c r="B3796" s="523" t="s">
        <v>15507</v>
      </c>
      <c r="C3796" s="522" t="s">
        <v>163</v>
      </c>
      <c r="D3796" s="524">
        <v>96.07</v>
      </c>
      <c r="E3796" s="479"/>
      <c r="F3796" s="480" t="str">
        <f t="shared" si="119"/>
        <v>105084</v>
      </c>
      <c r="G3796" s="481">
        <f t="shared" si="118"/>
        <v>125.86</v>
      </c>
      <c r="H3796" s="468"/>
    </row>
    <row r="3797" spans="1:8" s="6" customFormat="1" ht="45" x14ac:dyDescent="0.25">
      <c r="A3797" s="522">
        <v>105086</v>
      </c>
      <c r="B3797" s="523" t="s">
        <v>15508</v>
      </c>
      <c r="C3797" s="522" t="s">
        <v>163</v>
      </c>
      <c r="D3797" s="524">
        <v>89.66</v>
      </c>
      <c r="E3797" s="479"/>
      <c r="F3797" s="480" t="str">
        <f t="shared" si="119"/>
        <v>105086</v>
      </c>
      <c r="G3797" s="481">
        <f t="shared" si="118"/>
        <v>117.46</v>
      </c>
      <c r="H3797" s="468"/>
    </row>
    <row r="3798" spans="1:8" s="6" customFormat="1" ht="45" x14ac:dyDescent="0.25">
      <c r="A3798" s="522">
        <v>105087</v>
      </c>
      <c r="B3798" s="523" t="s">
        <v>15509</v>
      </c>
      <c r="C3798" s="522" t="s">
        <v>163</v>
      </c>
      <c r="D3798" s="524">
        <v>100.46</v>
      </c>
      <c r="E3798" s="479"/>
      <c r="F3798" s="480" t="str">
        <f t="shared" si="119"/>
        <v>105087</v>
      </c>
      <c r="G3798" s="481">
        <f t="shared" si="118"/>
        <v>131.61000000000001</v>
      </c>
      <c r="H3798" s="468"/>
    </row>
    <row r="3799" spans="1:8" s="6" customFormat="1" ht="45" x14ac:dyDescent="0.25">
      <c r="A3799" s="522">
        <v>105088</v>
      </c>
      <c r="B3799" s="523" t="s">
        <v>15510</v>
      </c>
      <c r="C3799" s="522" t="s">
        <v>163</v>
      </c>
      <c r="D3799" s="524">
        <v>179.14</v>
      </c>
      <c r="E3799" s="479"/>
      <c r="F3799" s="480" t="str">
        <f t="shared" si="119"/>
        <v>105088</v>
      </c>
      <c r="G3799" s="481">
        <f t="shared" si="118"/>
        <v>234.69</v>
      </c>
      <c r="H3799" s="468"/>
    </row>
    <row r="3800" spans="1:8" s="6" customFormat="1" ht="45" x14ac:dyDescent="0.25">
      <c r="A3800" s="522">
        <v>105092</v>
      </c>
      <c r="B3800" s="523" t="s">
        <v>15511</v>
      </c>
      <c r="C3800" s="522" t="s">
        <v>163</v>
      </c>
      <c r="D3800" s="524">
        <v>142.97999999999999</v>
      </c>
      <c r="E3800" s="479"/>
      <c r="F3800" s="480" t="str">
        <f t="shared" si="119"/>
        <v>105092</v>
      </c>
      <c r="G3800" s="481">
        <f t="shared" si="118"/>
        <v>187.32</v>
      </c>
      <c r="H3800" s="468"/>
    </row>
    <row r="3801" spans="1:8" s="6" customFormat="1" ht="45" x14ac:dyDescent="0.25">
      <c r="A3801" s="522">
        <v>105085</v>
      </c>
      <c r="B3801" s="523" t="s">
        <v>15512</v>
      </c>
      <c r="C3801" s="522" t="s">
        <v>163</v>
      </c>
      <c r="D3801" s="524">
        <v>100.32</v>
      </c>
      <c r="E3801" s="479"/>
      <c r="F3801" s="480" t="str">
        <f t="shared" si="119"/>
        <v>105085</v>
      </c>
      <c r="G3801" s="481">
        <f t="shared" si="118"/>
        <v>131.43</v>
      </c>
      <c r="H3801" s="468"/>
    </row>
    <row r="3802" spans="1:8" s="6" customFormat="1" ht="45" x14ac:dyDescent="0.25">
      <c r="A3802" s="522">
        <v>105093</v>
      </c>
      <c r="B3802" s="523" t="s">
        <v>15513</v>
      </c>
      <c r="C3802" s="522" t="s">
        <v>163</v>
      </c>
      <c r="D3802" s="524">
        <v>145.37</v>
      </c>
      <c r="E3802" s="479"/>
      <c r="F3802" s="480" t="str">
        <f t="shared" si="119"/>
        <v>105093</v>
      </c>
      <c r="G3802" s="481">
        <f t="shared" si="118"/>
        <v>190.45</v>
      </c>
      <c r="H3802" s="468"/>
    </row>
    <row r="3803" spans="1:8" s="6" customFormat="1" ht="30" x14ac:dyDescent="0.25">
      <c r="A3803" s="522">
        <v>105041</v>
      </c>
      <c r="B3803" s="523" t="s">
        <v>15514</v>
      </c>
      <c r="C3803" s="522" t="s">
        <v>163</v>
      </c>
      <c r="D3803" s="524">
        <v>55.01</v>
      </c>
      <c r="E3803" s="479"/>
      <c r="F3803" s="480" t="str">
        <f t="shared" si="119"/>
        <v>105041</v>
      </c>
      <c r="G3803" s="481">
        <f t="shared" si="118"/>
        <v>72.069999999999993</v>
      </c>
      <c r="H3803" s="468"/>
    </row>
    <row r="3804" spans="1:8" s="6" customFormat="1" ht="30" x14ac:dyDescent="0.25">
      <c r="A3804" s="522">
        <v>105045</v>
      </c>
      <c r="B3804" s="523" t="s">
        <v>15515</v>
      </c>
      <c r="C3804" s="522" t="s">
        <v>163</v>
      </c>
      <c r="D3804" s="524">
        <v>62.7</v>
      </c>
      <c r="E3804" s="479"/>
      <c r="F3804" s="480" t="str">
        <f t="shared" si="119"/>
        <v>105045</v>
      </c>
      <c r="G3804" s="481">
        <f t="shared" si="118"/>
        <v>82.14</v>
      </c>
      <c r="H3804" s="468"/>
    </row>
    <row r="3805" spans="1:8" s="6" customFormat="1" ht="60" x14ac:dyDescent="0.25">
      <c r="A3805" s="522">
        <v>93961</v>
      </c>
      <c r="B3805" s="523" t="s">
        <v>15516</v>
      </c>
      <c r="C3805" s="522" t="s">
        <v>163</v>
      </c>
      <c r="D3805" s="524">
        <v>281.58999999999997</v>
      </c>
      <c r="E3805" s="479"/>
      <c r="F3805" s="480" t="str">
        <f t="shared" si="119"/>
        <v>93961</v>
      </c>
      <c r="G3805" s="481">
        <f t="shared" si="118"/>
        <v>368.91</v>
      </c>
      <c r="H3805" s="468"/>
    </row>
    <row r="3806" spans="1:8" s="6" customFormat="1" ht="60" x14ac:dyDescent="0.25">
      <c r="A3806" s="522">
        <v>93971</v>
      </c>
      <c r="B3806" s="523" t="s">
        <v>15517</v>
      </c>
      <c r="C3806" s="522" t="s">
        <v>163</v>
      </c>
      <c r="D3806" s="524">
        <v>234.66</v>
      </c>
      <c r="E3806" s="479"/>
      <c r="F3806" s="480" t="str">
        <f t="shared" si="119"/>
        <v>93971</v>
      </c>
      <c r="G3806" s="481">
        <f t="shared" si="118"/>
        <v>307.43</v>
      </c>
      <c r="H3806" s="468"/>
    </row>
    <row r="3807" spans="1:8" s="6" customFormat="1" ht="75" x14ac:dyDescent="0.25">
      <c r="A3807" s="522">
        <v>93959</v>
      </c>
      <c r="B3807" s="523" t="s">
        <v>15518</v>
      </c>
      <c r="C3807" s="522" t="s">
        <v>163</v>
      </c>
      <c r="D3807" s="524">
        <v>313.48</v>
      </c>
      <c r="E3807" s="479"/>
      <c r="F3807" s="480" t="str">
        <f t="shared" si="119"/>
        <v>93959</v>
      </c>
      <c r="G3807" s="481">
        <f t="shared" si="118"/>
        <v>410.69</v>
      </c>
      <c r="H3807" s="468"/>
    </row>
    <row r="3808" spans="1:8" s="6" customFormat="1" ht="75" x14ac:dyDescent="0.25">
      <c r="A3808" s="522">
        <v>93969</v>
      </c>
      <c r="B3808" s="523" t="s">
        <v>15519</v>
      </c>
      <c r="C3808" s="522" t="s">
        <v>163</v>
      </c>
      <c r="D3808" s="524">
        <v>260.41000000000003</v>
      </c>
      <c r="E3808" s="479"/>
      <c r="F3808" s="480" t="str">
        <f t="shared" si="119"/>
        <v>93969</v>
      </c>
      <c r="G3808" s="481">
        <f t="shared" si="118"/>
        <v>341.16</v>
      </c>
      <c r="H3808" s="468"/>
    </row>
    <row r="3809" spans="1:8" s="6" customFormat="1" ht="60" x14ac:dyDescent="0.25">
      <c r="A3809" s="522">
        <v>93957</v>
      </c>
      <c r="B3809" s="523" t="s">
        <v>15520</v>
      </c>
      <c r="C3809" s="522" t="s">
        <v>163</v>
      </c>
      <c r="D3809" s="524">
        <v>389.48</v>
      </c>
      <c r="E3809" s="479"/>
      <c r="F3809" s="480" t="str">
        <f t="shared" si="119"/>
        <v>93957</v>
      </c>
      <c r="G3809" s="481">
        <f t="shared" si="118"/>
        <v>510.26</v>
      </c>
      <c r="H3809" s="468"/>
    </row>
    <row r="3810" spans="1:8" s="6" customFormat="1" ht="60" x14ac:dyDescent="0.25">
      <c r="A3810" s="522">
        <v>93967</v>
      </c>
      <c r="B3810" s="523" t="s">
        <v>15521</v>
      </c>
      <c r="C3810" s="522" t="s">
        <v>163</v>
      </c>
      <c r="D3810" s="524">
        <v>323.83</v>
      </c>
      <c r="E3810" s="479"/>
      <c r="F3810" s="480" t="str">
        <f t="shared" si="119"/>
        <v>93967</v>
      </c>
      <c r="G3810" s="481">
        <f t="shared" si="118"/>
        <v>424.25</v>
      </c>
      <c r="H3810" s="468"/>
    </row>
    <row r="3811" spans="1:8" s="6" customFormat="1" ht="45" x14ac:dyDescent="0.25">
      <c r="A3811" s="522">
        <v>104878</v>
      </c>
      <c r="B3811" s="523" t="s">
        <v>15522</v>
      </c>
      <c r="C3811" s="522" t="s">
        <v>255</v>
      </c>
      <c r="D3811" s="524">
        <v>2319.5700000000002</v>
      </c>
      <c r="E3811" s="479"/>
      <c r="F3811" s="480" t="str">
        <f t="shared" si="119"/>
        <v>104878</v>
      </c>
      <c r="G3811" s="481">
        <f t="shared" si="118"/>
        <v>3038.87</v>
      </c>
      <c r="H3811" s="468"/>
    </row>
    <row r="3812" spans="1:8" s="6" customFormat="1" ht="45" x14ac:dyDescent="0.25">
      <c r="A3812" s="522">
        <v>104877</v>
      </c>
      <c r="B3812" s="523" t="s">
        <v>15523</v>
      </c>
      <c r="C3812" s="522" t="s">
        <v>255</v>
      </c>
      <c r="D3812" s="524">
        <v>617.16999999999996</v>
      </c>
      <c r="E3812" s="479"/>
      <c r="F3812" s="480" t="str">
        <f t="shared" si="119"/>
        <v>104877</v>
      </c>
      <c r="G3812" s="481">
        <f t="shared" si="118"/>
        <v>808.55</v>
      </c>
      <c r="H3812" s="468"/>
    </row>
    <row r="3813" spans="1:8" s="6" customFormat="1" ht="75" x14ac:dyDescent="0.25">
      <c r="A3813" s="522">
        <v>104841</v>
      </c>
      <c r="B3813" s="523" t="s">
        <v>15524</v>
      </c>
      <c r="C3813" s="522" t="s">
        <v>163</v>
      </c>
      <c r="D3813" s="524">
        <v>89.07</v>
      </c>
      <c r="E3813" s="479"/>
      <c r="F3813" s="480" t="str">
        <f t="shared" si="119"/>
        <v>104841</v>
      </c>
      <c r="G3813" s="481">
        <f t="shared" si="118"/>
        <v>116.69</v>
      </c>
      <c r="H3813" s="468"/>
    </row>
    <row r="3814" spans="1:8" s="6" customFormat="1" ht="75" x14ac:dyDescent="0.25">
      <c r="A3814" s="522">
        <v>104849</v>
      </c>
      <c r="B3814" s="523" t="s">
        <v>15525</v>
      </c>
      <c r="C3814" s="522" t="s">
        <v>163</v>
      </c>
      <c r="D3814" s="524">
        <v>59.07</v>
      </c>
      <c r="E3814" s="479"/>
      <c r="F3814" s="480" t="str">
        <f t="shared" si="119"/>
        <v>104849</v>
      </c>
      <c r="G3814" s="481">
        <f t="shared" si="118"/>
        <v>77.39</v>
      </c>
      <c r="H3814" s="468"/>
    </row>
    <row r="3815" spans="1:8" s="6" customFormat="1" ht="60" x14ac:dyDescent="0.25">
      <c r="A3815" s="522">
        <v>104887</v>
      </c>
      <c r="B3815" s="523" t="s">
        <v>15526</v>
      </c>
      <c r="C3815" s="522" t="s">
        <v>163</v>
      </c>
      <c r="D3815" s="524">
        <v>45.73</v>
      </c>
      <c r="E3815" s="479"/>
      <c r="F3815" s="480" t="str">
        <f t="shared" si="119"/>
        <v>104887</v>
      </c>
      <c r="G3815" s="481">
        <f t="shared" si="118"/>
        <v>59.91</v>
      </c>
      <c r="H3815" s="468"/>
    </row>
    <row r="3816" spans="1:8" s="6" customFormat="1" ht="75" x14ac:dyDescent="0.25">
      <c r="A3816" s="522">
        <v>104844</v>
      </c>
      <c r="B3816" s="523" t="s">
        <v>15527</v>
      </c>
      <c r="C3816" s="522" t="s">
        <v>163</v>
      </c>
      <c r="D3816" s="524">
        <v>98.67</v>
      </c>
      <c r="E3816" s="479"/>
      <c r="F3816" s="480" t="str">
        <f t="shared" si="119"/>
        <v>104844</v>
      </c>
      <c r="G3816" s="481">
        <f t="shared" si="118"/>
        <v>129.27000000000001</v>
      </c>
      <c r="H3816" s="468"/>
    </row>
    <row r="3817" spans="1:8" s="6" customFormat="1" ht="75" x14ac:dyDescent="0.25">
      <c r="A3817" s="522">
        <v>104852</v>
      </c>
      <c r="B3817" s="523" t="s">
        <v>15528</v>
      </c>
      <c r="C3817" s="522" t="s">
        <v>163</v>
      </c>
      <c r="D3817" s="524">
        <v>65.319999999999993</v>
      </c>
      <c r="E3817" s="479"/>
      <c r="F3817" s="480" t="str">
        <f t="shared" si="119"/>
        <v>104852</v>
      </c>
      <c r="G3817" s="481">
        <f t="shared" si="118"/>
        <v>85.58</v>
      </c>
      <c r="H3817" s="468"/>
    </row>
    <row r="3818" spans="1:8" s="6" customFormat="1" ht="75" x14ac:dyDescent="0.25">
      <c r="A3818" s="522">
        <v>104846</v>
      </c>
      <c r="B3818" s="523" t="s">
        <v>15529</v>
      </c>
      <c r="C3818" s="522" t="s">
        <v>163</v>
      </c>
      <c r="D3818" s="524">
        <v>112.92</v>
      </c>
      <c r="E3818" s="479"/>
      <c r="F3818" s="480" t="str">
        <f t="shared" si="119"/>
        <v>104846</v>
      </c>
      <c r="G3818" s="481">
        <f t="shared" si="118"/>
        <v>147.94</v>
      </c>
      <c r="H3818" s="468"/>
    </row>
    <row r="3819" spans="1:8" s="6" customFormat="1" ht="75" x14ac:dyDescent="0.25">
      <c r="A3819" s="522">
        <v>104854</v>
      </c>
      <c r="B3819" s="523" t="s">
        <v>15530</v>
      </c>
      <c r="C3819" s="522" t="s">
        <v>163</v>
      </c>
      <c r="D3819" s="524">
        <v>74.650000000000006</v>
      </c>
      <c r="E3819" s="479"/>
      <c r="F3819" s="480" t="str">
        <f t="shared" si="119"/>
        <v>104854</v>
      </c>
      <c r="G3819" s="481">
        <f t="shared" si="118"/>
        <v>97.8</v>
      </c>
      <c r="H3819" s="468"/>
    </row>
    <row r="3820" spans="1:8" s="6" customFormat="1" ht="60" x14ac:dyDescent="0.25">
      <c r="A3820" s="522">
        <v>104890</v>
      </c>
      <c r="B3820" s="523" t="s">
        <v>15531</v>
      </c>
      <c r="C3820" s="522" t="s">
        <v>163</v>
      </c>
      <c r="D3820" s="524">
        <v>52.95</v>
      </c>
      <c r="E3820" s="479"/>
      <c r="F3820" s="480" t="str">
        <f t="shared" si="119"/>
        <v>104890</v>
      </c>
      <c r="G3820" s="481">
        <f t="shared" si="118"/>
        <v>69.37</v>
      </c>
      <c r="H3820" s="468"/>
    </row>
    <row r="3821" spans="1:8" s="6" customFormat="1" ht="75" x14ac:dyDescent="0.25">
      <c r="A3821" s="522">
        <v>104842</v>
      </c>
      <c r="B3821" s="523" t="s">
        <v>15532</v>
      </c>
      <c r="C3821" s="522" t="s">
        <v>163</v>
      </c>
      <c r="D3821" s="524">
        <v>75.59</v>
      </c>
      <c r="E3821" s="479"/>
      <c r="F3821" s="480" t="str">
        <f t="shared" si="119"/>
        <v>104842</v>
      </c>
      <c r="G3821" s="481">
        <f t="shared" si="118"/>
        <v>99.03</v>
      </c>
      <c r="H3821" s="468"/>
    </row>
    <row r="3822" spans="1:8" s="6" customFormat="1" ht="75" x14ac:dyDescent="0.25">
      <c r="A3822" s="522">
        <v>104850</v>
      </c>
      <c r="B3822" s="523" t="s">
        <v>15533</v>
      </c>
      <c r="C3822" s="522" t="s">
        <v>163</v>
      </c>
      <c r="D3822" s="524">
        <v>52.27</v>
      </c>
      <c r="E3822" s="479"/>
      <c r="F3822" s="480" t="str">
        <f t="shared" si="119"/>
        <v>104850</v>
      </c>
      <c r="G3822" s="481">
        <f t="shared" si="118"/>
        <v>68.48</v>
      </c>
      <c r="H3822" s="468"/>
    </row>
    <row r="3823" spans="1:8" s="6" customFormat="1" ht="60" x14ac:dyDescent="0.25">
      <c r="A3823" s="522">
        <v>104888</v>
      </c>
      <c r="B3823" s="523" t="s">
        <v>15534</v>
      </c>
      <c r="C3823" s="522" t="s">
        <v>163</v>
      </c>
      <c r="D3823" s="524">
        <v>41.2</v>
      </c>
      <c r="E3823" s="479"/>
      <c r="F3823" s="480" t="str">
        <f t="shared" si="119"/>
        <v>104888</v>
      </c>
      <c r="G3823" s="481">
        <f t="shared" si="118"/>
        <v>53.98</v>
      </c>
      <c r="H3823" s="468"/>
    </row>
    <row r="3824" spans="1:8" s="6" customFormat="1" ht="75" x14ac:dyDescent="0.25">
      <c r="A3824" s="522">
        <v>104879</v>
      </c>
      <c r="B3824" s="523" t="s">
        <v>15535</v>
      </c>
      <c r="C3824" s="522" t="s">
        <v>163</v>
      </c>
      <c r="D3824" s="524">
        <v>83.62</v>
      </c>
      <c r="E3824" s="479"/>
      <c r="F3824" s="480" t="str">
        <f t="shared" si="119"/>
        <v>104879</v>
      </c>
      <c r="G3824" s="481">
        <f t="shared" si="118"/>
        <v>109.55</v>
      </c>
      <c r="H3824" s="468"/>
    </row>
    <row r="3825" spans="1:8" s="6" customFormat="1" ht="75" x14ac:dyDescent="0.25">
      <c r="A3825" s="522">
        <v>104853</v>
      </c>
      <c r="B3825" s="523" t="s">
        <v>15536</v>
      </c>
      <c r="C3825" s="522" t="s">
        <v>163</v>
      </c>
      <c r="D3825" s="524">
        <v>57.54</v>
      </c>
      <c r="E3825" s="479"/>
      <c r="F3825" s="480" t="str">
        <f t="shared" si="119"/>
        <v>104853</v>
      </c>
      <c r="G3825" s="481">
        <f t="shared" si="118"/>
        <v>75.38</v>
      </c>
      <c r="H3825" s="468"/>
    </row>
    <row r="3826" spans="1:8" s="6" customFormat="1" ht="75" x14ac:dyDescent="0.25">
      <c r="A3826" s="522">
        <v>104847</v>
      </c>
      <c r="B3826" s="523" t="s">
        <v>15537</v>
      </c>
      <c r="C3826" s="522" t="s">
        <v>163</v>
      </c>
      <c r="D3826" s="524">
        <v>95.52</v>
      </c>
      <c r="E3826" s="479"/>
      <c r="F3826" s="480" t="str">
        <f t="shared" si="119"/>
        <v>104847</v>
      </c>
      <c r="G3826" s="481">
        <f t="shared" si="118"/>
        <v>125.14</v>
      </c>
      <c r="H3826" s="468"/>
    </row>
    <row r="3827" spans="1:8" s="6" customFormat="1" ht="75" x14ac:dyDescent="0.25">
      <c r="A3827" s="522">
        <v>104855</v>
      </c>
      <c r="B3827" s="523" t="s">
        <v>15538</v>
      </c>
      <c r="C3827" s="522" t="s">
        <v>163</v>
      </c>
      <c r="D3827" s="524">
        <v>65.290000000000006</v>
      </c>
      <c r="E3827" s="479"/>
      <c r="F3827" s="480" t="str">
        <f t="shared" si="119"/>
        <v>104855</v>
      </c>
      <c r="G3827" s="481">
        <f t="shared" si="118"/>
        <v>85.54</v>
      </c>
      <c r="H3827" s="468"/>
    </row>
    <row r="3828" spans="1:8" s="6" customFormat="1" ht="60" x14ac:dyDescent="0.25">
      <c r="A3828" s="522">
        <v>104891</v>
      </c>
      <c r="B3828" s="523" t="s">
        <v>15539</v>
      </c>
      <c r="C3828" s="522" t="s">
        <v>163</v>
      </c>
      <c r="D3828" s="524">
        <v>47.27</v>
      </c>
      <c r="E3828" s="479"/>
      <c r="F3828" s="480" t="str">
        <f t="shared" si="119"/>
        <v>104891</v>
      </c>
      <c r="G3828" s="481">
        <f t="shared" si="118"/>
        <v>61.93</v>
      </c>
      <c r="H3828" s="468"/>
    </row>
    <row r="3829" spans="1:8" s="6" customFormat="1" ht="75" x14ac:dyDescent="0.25">
      <c r="A3829" s="522">
        <v>104892</v>
      </c>
      <c r="B3829" s="523" t="s">
        <v>15540</v>
      </c>
      <c r="C3829" s="522" t="s">
        <v>163</v>
      </c>
      <c r="D3829" s="524">
        <v>111.53</v>
      </c>
      <c r="E3829" s="479"/>
      <c r="F3829" s="480" t="str">
        <f t="shared" si="119"/>
        <v>104892</v>
      </c>
      <c r="G3829" s="481">
        <f t="shared" si="118"/>
        <v>146.12</v>
      </c>
      <c r="H3829" s="468"/>
    </row>
    <row r="3830" spans="1:8" s="6" customFormat="1" ht="75" x14ac:dyDescent="0.25">
      <c r="A3830" s="522">
        <v>104848</v>
      </c>
      <c r="B3830" s="523" t="s">
        <v>15541</v>
      </c>
      <c r="C3830" s="522" t="s">
        <v>163</v>
      </c>
      <c r="D3830" s="524">
        <v>69.17</v>
      </c>
      <c r="E3830" s="479"/>
      <c r="F3830" s="480" t="str">
        <f t="shared" si="119"/>
        <v>104848</v>
      </c>
      <c r="G3830" s="481">
        <f t="shared" si="118"/>
        <v>90.62</v>
      </c>
      <c r="H3830" s="468"/>
    </row>
    <row r="3831" spans="1:8" s="6" customFormat="1" ht="60" x14ac:dyDescent="0.25">
      <c r="A3831" s="522">
        <v>104886</v>
      </c>
      <c r="B3831" s="523" t="s">
        <v>15542</v>
      </c>
      <c r="C3831" s="522" t="s">
        <v>163</v>
      </c>
      <c r="D3831" s="524">
        <v>52.45</v>
      </c>
      <c r="E3831" s="479"/>
      <c r="F3831" s="480" t="str">
        <f t="shared" si="119"/>
        <v>104886</v>
      </c>
      <c r="G3831" s="481">
        <f t="shared" si="118"/>
        <v>68.709999999999994</v>
      </c>
      <c r="H3831" s="468"/>
    </row>
    <row r="3832" spans="1:8" s="6" customFormat="1" ht="75" x14ac:dyDescent="0.25">
      <c r="A3832" s="522">
        <v>104843</v>
      </c>
      <c r="B3832" s="523" t="s">
        <v>15543</v>
      </c>
      <c r="C3832" s="522" t="s">
        <v>163</v>
      </c>
      <c r="D3832" s="524">
        <v>123.5</v>
      </c>
      <c r="E3832" s="479"/>
      <c r="F3832" s="480" t="str">
        <f t="shared" si="119"/>
        <v>104843</v>
      </c>
      <c r="G3832" s="481">
        <f t="shared" si="118"/>
        <v>161.80000000000001</v>
      </c>
      <c r="H3832" s="468"/>
    </row>
    <row r="3833" spans="1:8" s="6" customFormat="1" ht="75" x14ac:dyDescent="0.25">
      <c r="A3833" s="522">
        <v>104851</v>
      </c>
      <c r="B3833" s="523" t="s">
        <v>15544</v>
      </c>
      <c r="C3833" s="522" t="s">
        <v>163</v>
      </c>
      <c r="D3833" s="524">
        <v>76.989999999999995</v>
      </c>
      <c r="E3833" s="479"/>
      <c r="F3833" s="480" t="str">
        <f t="shared" si="119"/>
        <v>104851</v>
      </c>
      <c r="G3833" s="481">
        <f t="shared" si="118"/>
        <v>100.86</v>
      </c>
      <c r="H3833" s="468"/>
    </row>
    <row r="3834" spans="1:8" s="6" customFormat="1" ht="75" x14ac:dyDescent="0.25">
      <c r="A3834" s="522">
        <v>104845</v>
      </c>
      <c r="B3834" s="523" t="s">
        <v>15545</v>
      </c>
      <c r="C3834" s="522" t="s">
        <v>163</v>
      </c>
      <c r="D3834" s="524">
        <v>141.25</v>
      </c>
      <c r="E3834" s="479"/>
      <c r="F3834" s="480" t="str">
        <f t="shared" si="119"/>
        <v>104845</v>
      </c>
      <c r="G3834" s="481">
        <f t="shared" si="118"/>
        <v>185.05</v>
      </c>
      <c r="H3834" s="468"/>
    </row>
    <row r="3835" spans="1:8" s="6" customFormat="1" ht="75" x14ac:dyDescent="0.25">
      <c r="A3835" s="522">
        <v>104880</v>
      </c>
      <c r="B3835" s="523" t="s">
        <v>15546</v>
      </c>
      <c r="C3835" s="522" t="s">
        <v>163</v>
      </c>
      <c r="D3835" s="524">
        <v>88.58</v>
      </c>
      <c r="E3835" s="479"/>
      <c r="F3835" s="480" t="str">
        <f t="shared" si="119"/>
        <v>104880</v>
      </c>
      <c r="G3835" s="481">
        <f t="shared" si="118"/>
        <v>116.05</v>
      </c>
      <c r="H3835" s="468"/>
    </row>
    <row r="3836" spans="1:8" s="6" customFormat="1" ht="60" x14ac:dyDescent="0.25">
      <c r="A3836" s="522">
        <v>104889</v>
      </c>
      <c r="B3836" s="523" t="s">
        <v>15547</v>
      </c>
      <c r="C3836" s="522" t="s">
        <v>163</v>
      </c>
      <c r="D3836" s="524">
        <v>61.4</v>
      </c>
      <c r="E3836" s="479"/>
      <c r="F3836" s="480" t="str">
        <f t="shared" si="119"/>
        <v>104889</v>
      </c>
      <c r="G3836" s="481">
        <f t="shared" si="118"/>
        <v>80.44</v>
      </c>
      <c r="H3836" s="468"/>
    </row>
    <row r="3837" spans="1:8" s="6" customFormat="1" ht="45" x14ac:dyDescent="0.25">
      <c r="A3837" s="522">
        <v>95108</v>
      </c>
      <c r="B3837" s="523" t="s">
        <v>15548</v>
      </c>
      <c r="C3837" s="522" t="s">
        <v>255</v>
      </c>
      <c r="D3837" s="524">
        <v>41.71</v>
      </c>
      <c r="E3837" s="479"/>
      <c r="F3837" s="480" t="str">
        <f t="shared" si="119"/>
        <v>95108</v>
      </c>
      <c r="G3837" s="481">
        <f t="shared" si="118"/>
        <v>54.64</v>
      </c>
      <c r="H3837" s="468"/>
    </row>
    <row r="3838" spans="1:8" s="6" customFormat="1" ht="60" x14ac:dyDescent="0.25">
      <c r="A3838" s="522">
        <v>104857</v>
      </c>
      <c r="B3838" s="523" t="s">
        <v>15549</v>
      </c>
      <c r="C3838" s="522" t="s">
        <v>163</v>
      </c>
      <c r="D3838" s="524">
        <v>0</v>
      </c>
      <c r="E3838" s="479"/>
      <c r="F3838" s="480" t="str">
        <f t="shared" si="119"/>
        <v>104857</v>
      </c>
      <c r="G3838" s="481">
        <f t="shared" si="118"/>
        <v>0</v>
      </c>
      <c r="H3838" s="468"/>
    </row>
    <row r="3839" spans="1:8" s="6" customFormat="1" ht="60" x14ac:dyDescent="0.25">
      <c r="A3839" s="522">
        <v>104859</v>
      </c>
      <c r="B3839" s="523" t="s">
        <v>15550</v>
      </c>
      <c r="C3839" s="522" t="s">
        <v>163</v>
      </c>
      <c r="D3839" s="524">
        <v>0</v>
      </c>
      <c r="E3839" s="479"/>
      <c r="F3839" s="480" t="str">
        <f t="shared" si="119"/>
        <v>104859</v>
      </c>
      <c r="G3839" s="481">
        <f t="shared" si="118"/>
        <v>0</v>
      </c>
      <c r="H3839" s="468"/>
    </row>
    <row r="3840" spans="1:8" s="6" customFormat="1" ht="60" x14ac:dyDescent="0.25">
      <c r="A3840" s="522">
        <v>104861</v>
      </c>
      <c r="B3840" s="523" t="s">
        <v>15551</v>
      </c>
      <c r="C3840" s="522" t="s">
        <v>163</v>
      </c>
      <c r="D3840" s="524">
        <v>0</v>
      </c>
      <c r="E3840" s="479"/>
      <c r="F3840" s="480" t="str">
        <f t="shared" si="119"/>
        <v>104861</v>
      </c>
      <c r="G3840" s="481">
        <f t="shared" si="118"/>
        <v>0</v>
      </c>
      <c r="H3840" s="468"/>
    </row>
    <row r="3841" spans="1:8" s="6" customFormat="1" ht="75" x14ac:dyDescent="0.25">
      <c r="A3841" s="522">
        <v>104856</v>
      </c>
      <c r="B3841" s="523" t="s">
        <v>15552</v>
      </c>
      <c r="C3841" s="522" t="s">
        <v>163</v>
      </c>
      <c r="D3841" s="524">
        <v>0</v>
      </c>
      <c r="E3841" s="479"/>
      <c r="F3841" s="480" t="str">
        <f t="shared" si="119"/>
        <v>104856</v>
      </c>
      <c r="G3841" s="481">
        <f t="shared" si="118"/>
        <v>0</v>
      </c>
      <c r="H3841" s="468"/>
    </row>
    <row r="3842" spans="1:8" s="6" customFormat="1" ht="75" x14ac:dyDescent="0.25">
      <c r="A3842" s="522">
        <v>104858</v>
      </c>
      <c r="B3842" s="523" t="s">
        <v>15553</v>
      </c>
      <c r="C3842" s="522" t="s">
        <v>163</v>
      </c>
      <c r="D3842" s="524">
        <v>0</v>
      </c>
      <c r="E3842" s="479"/>
      <c r="F3842" s="480" t="str">
        <f t="shared" si="119"/>
        <v>104858</v>
      </c>
      <c r="G3842" s="481">
        <f t="shared" si="118"/>
        <v>0</v>
      </c>
      <c r="H3842" s="468"/>
    </row>
    <row r="3843" spans="1:8" s="6" customFormat="1" ht="75" x14ac:dyDescent="0.25">
      <c r="A3843" s="522">
        <v>104860</v>
      </c>
      <c r="B3843" s="523" t="s">
        <v>15554</v>
      </c>
      <c r="C3843" s="522" t="s">
        <v>163</v>
      </c>
      <c r="D3843" s="524">
        <v>0</v>
      </c>
      <c r="E3843" s="479"/>
      <c r="F3843" s="480" t="str">
        <f t="shared" si="119"/>
        <v>104860</v>
      </c>
      <c r="G3843" s="481">
        <f t="shared" si="118"/>
        <v>0</v>
      </c>
      <c r="H3843" s="468"/>
    </row>
    <row r="3844" spans="1:8" s="6" customFormat="1" ht="60" x14ac:dyDescent="0.25">
      <c r="A3844" s="522">
        <v>104871</v>
      </c>
      <c r="B3844" s="523" t="s">
        <v>15555</v>
      </c>
      <c r="C3844" s="522" t="s">
        <v>163</v>
      </c>
      <c r="D3844" s="524">
        <v>0</v>
      </c>
      <c r="E3844" s="479"/>
      <c r="F3844" s="480" t="str">
        <f t="shared" si="119"/>
        <v>104871</v>
      </c>
      <c r="G3844" s="481">
        <f t="shared" ref="G3844:G3907" si="120">ROUND(D3844*(1+$G$2),2)</f>
        <v>0</v>
      </c>
      <c r="H3844" s="468"/>
    </row>
    <row r="3845" spans="1:8" s="6" customFormat="1" ht="60" x14ac:dyDescent="0.25">
      <c r="A3845" s="522">
        <v>104883</v>
      </c>
      <c r="B3845" s="523" t="s">
        <v>15556</v>
      </c>
      <c r="C3845" s="522" t="s">
        <v>163</v>
      </c>
      <c r="D3845" s="524">
        <v>0</v>
      </c>
      <c r="E3845" s="479"/>
      <c r="F3845" s="480" t="str">
        <f t="shared" ref="F3845:F3908" si="121">TRIM(A3845)</f>
        <v>104883</v>
      </c>
      <c r="G3845" s="481">
        <f t="shared" si="120"/>
        <v>0</v>
      </c>
      <c r="H3845" s="468"/>
    </row>
    <row r="3846" spans="1:8" s="6" customFormat="1" ht="60" x14ac:dyDescent="0.25">
      <c r="A3846" s="522">
        <v>104865</v>
      </c>
      <c r="B3846" s="523" t="s">
        <v>15557</v>
      </c>
      <c r="C3846" s="522" t="s">
        <v>163</v>
      </c>
      <c r="D3846" s="524">
        <v>0</v>
      </c>
      <c r="E3846" s="479"/>
      <c r="F3846" s="480" t="str">
        <f t="shared" si="121"/>
        <v>104865</v>
      </c>
      <c r="G3846" s="481">
        <f t="shared" si="120"/>
        <v>0</v>
      </c>
      <c r="H3846" s="468"/>
    </row>
    <row r="3847" spans="1:8" s="6" customFormat="1" ht="60" x14ac:dyDescent="0.25">
      <c r="A3847" s="522">
        <v>104872</v>
      </c>
      <c r="B3847" s="523" t="s">
        <v>15558</v>
      </c>
      <c r="C3847" s="522" t="s">
        <v>163</v>
      </c>
      <c r="D3847" s="524">
        <v>0</v>
      </c>
      <c r="E3847" s="479"/>
      <c r="F3847" s="480" t="str">
        <f t="shared" si="121"/>
        <v>104872</v>
      </c>
      <c r="G3847" s="481">
        <f t="shared" si="120"/>
        <v>0</v>
      </c>
      <c r="H3847" s="468"/>
    </row>
    <row r="3848" spans="1:8" s="6" customFormat="1" ht="60" x14ac:dyDescent="0.25">
      <c r="A3848" s="522">
        <v>104884</v>
      </c>
      <c r="B3848" s="523" t="s">
        <v>15559</v>
      </c>
      <c r="C3848" s="522" t="s">
        <v>163</v>
      </c>
      <c r="D3848" s="524">
        <v>0</v>
      </c>
      <c r="E3848" s="479"/>
      <c r="F3848" s="480" t="str">
        <f t="shared" si="121"/>
        <v>104884</v>
      </c>
      <c r="G3848" s="481">
        <f t="shared" si="120"/>
        <v>0</v>
      </c>
      <c r="H3848" s="468"/>
    </row>
    <row r="3849" spans="1:8" s="6" customFormat="1" ht="60" x14ac:dyDescent="0.25">
      <c r="A3849" s="522">
        <v>104866</v>
      </c>
      <c r="B3849" s="523" t="s">
        <v>15560</v>
      </c>
      <c r="C3849" s="522" t="s">
        <v>163</v>
      </c>
      <c r="D3849" s="524">
        <v>0</v>
      </c>
      <c r="E3849" s="479"/>
      <c r="F3849" s="480" t="str">
        <f t="shared" si="121"/>
        <v>104866</v>
      </c>
      <c r="G3849" s="481">
        <f t="shared" si="120"/>
        <v>0</v>
      </c>
      <c r="H3849" s="468"/>
    </row>
    <row r="3850" spans="1:8" s="6" customFormat="1" ht="60" x14ac:dyDescent="0.25">
      <c r="A3850" s="522">
        <v>104873</v>
      </c>
      <c r="B3850" s="523" t="s">
        <v>15561</v>
      </c>
      <c r="C3850" s="522" t="s">
        <v>163</v>
      </c>
      <c r="D3850" s="524">
        <v>0</v>
      </c>
      <c r="E3850" s="479"/>
      <c r="F3850" s="480" t="str">
        <f t="shared" si="121"/>
        <v>104873</v>
      </c>
      <c r="G3850" s="481">
        <f t="shared" si="120"/>
        <v>0</v>
      </c>
      <c r="H3850" s="468"/>
    </row>
    <row r="3851" spans="1:8" s="6" customFormat="1" ht="60" x14ac:dyDescent="0.25">
      <c r="A3851" s="522">
        <v>104885</v>
      </c>
      <c r="B3851" s="523" t="s">
        <v>15562</v>
      </c>
      <c r="C3851" s="522" t="s">
        <v>163</v>
      </c>
      <c r="D3851" s="524">
        <v>0</v>
      </c>
      <c r="E3851" s="479"/>
      <c r="F3851" s="480" t="str">
        <f t="shared" si="121"/>
        <v>104885</v>
      </c>
      <c r="G3851" s="481">
        <f t="shared" si="120"/>
        <v>0</v>
      </c>
      <c r="H3851" s="468"/>
    </row>
    <row r="3852" spans="1:8" s="6" customFormat="1" ht="60" x14ac:dyDescent="0.25">
      <c r="A3852" s="522">
        <v>104867</v>
      </c>
      <c r="B3852" s="523" t="s">
        <v>15563</v>
      </c>
      <c r="C3852" s="522" t="s">
        <v>163</v>
      </c>
      <c r="D3852" s="524">
        <v>0</v>
      </c>
      <c r="E3852" s="479"/>
      <c r="F3852" s="480" t="str">
        <f t="shared" si="121"/>
        <v>104867</v>
      </c>
      <c r="G3852" s="481">
        <f t="shared" si="120"/>
        <v>0</v>
      </c>
      <c r="H3852" s="468"/>
    </row>
    <row r="3853" spans="1:8" s="6" customFormat="1" ht="60" x14ac:dyDescent="0.25">
      <c r="A3853" s="522">
        <v>104868</v>
      </c>
      <c r="B3853" s="523" t="s">
        <v>15564</v>
      </c>
      <c r="C3853" s="522" t="s">
        <v>163</v>
      </c>
      <c r="D3853" s="524">
        <v>0</v>
      </c>
      <c r="E3853" s="479"/>
      <c r="F3853" s="480" t="str">
        <f t="shared" si="121"/>
        <v>104868</v>
      </c>
      <c r="G3853" s="481">
        <f t="shared" si="120"/>
        <v>0</v>
      </c>
      <c r="H3853" s="468"/>
    </row>
    <row r="3854" spans="1:8" s="6" customFormat="1" ht="60" x14ac:dyDescent="0.25">
      <c r="A3854" s="522">
        <v>104874</v>
      </c>
      <c r="B3854" s="523" t="s">
        <v>15565</v>
      </c>
      <c r="C3854" s="522" t="s">
        <v>163</v>
      </c>
      <c r="D3854" s="524">
        <v>0</v>
      </c>
      <c r="E3854" s="479"/>
      <c r="F3854" s="480" t="str">
        <f t="shared" si="121"/>
        <v>104874</v>
      </c>
      <c r="G3854" s="481">
        <f t="shared" si="120"/>
        <v>0</v>
      </c>
      <c r="H3854" s="468"/>
    </row>
    <row r="3855" spans="1:8" s="6" customFormat="1" ht="60" x14ac:dyDescent="0.25">
      <c r="A3855" s="522">
        <v>104862</v>
      </c>
      <c r="B3855" s="523" t="s">
        <v>15566</v>
      </c>
      <c r="C3855" s="522" t="s">
        <v>163</v>
      </c>
      <c r="D3855" s="524">
        <v>0</v>
      </c>
      <c r="E3855" s="479"/>
      <c r="F3855" s="480" t="str">
        <f t="shared" si="121"/>
        <v>104862</v>
      </c>
      <c r="G3855" s="481">
        <f t="shared" si="120"/>
        <v>0</v>
      </c>
      <c r="H3855" s="468"/>
    </row>
    <row r="3856" spans="1:8" s="6" customFormat="1" ht="60" x14ac:dyDescent="0.25">
      <c r="A3856" s="522">
        <v>104869</v>
      </c>
      <c r="B3856" s="523" t="s">
        <v>15567</v>
      </c>
      <c r="C3856" s="522" t="s">
        <v>163</v>
      </c>
      <c r="D3856" s="524">
        <v>0</v>
      </c>
      <c r="E3856" s="479"/>
      <c r="F3856" s="480" t="str">
        <f t="shared" si="121"/>
        <v>104869</v>
      </c>
      <c r="G3856" s="481">
        <f t="shared" si="120"/>
        <v>0</v>
      </c>
      <c r="H3856" s="468"/>
    </row>
    <row r="3857" spans="1:8" s="6" customFormat="1" ht="60" x14ac:dyDescent="0.25">
      <c r="A3857" s="522">
        <v>104881</v>
      </c>
      <c r="B3857" s="523" t="s">
        <v>15568</v>
      </c>
      <c r="C3857" s="522" t="s">
        <v>163</v>
      </c>
      <c r="D3857" s="524">
        <v>0</v>
      </c>
      <c r="E3857" s="479"/>
      <c r="F3857" s="480" t="str">
        <f t="shared" si="121"/>
        <v>104881</v>
      </c>
      <c r="G3857" s="481">
        <f t="shared" si="120"/>
        <v>0</v>
      </c>
      <c r="H3857" s="468"/>
    </row>
    <row r="3858" spans="1:8" s="6" customFormat="1" ht="60" x14ac:dyDescent="0.25">
      <c r="A3858" s="522">
        <v>104863</v>
      </c>
      <c r="B3858" s="523" t="s">
        <v>15569</v>
      </c>
      <c r="C3858" s="522" t="s">
        <v>163</v>
      </c>
      <c r="D3858" s="524">
        <v>0</v>
      </c>
      <c r="E3858" s="479"/>
      <c r="F3858" s="480" t="str">
        <f t="shared" si="121"/>
        <v>104863</v>
      </c>
      <c r="G3858" s="481">
        <f t="shared" si="120"/>
        <v>0</v>
      </c>
      <c r="H3858" s="468"/>
    </row>
    <row r="3859" spans="1:8" s="6" customFormat="1" ht="60" x14ac:dyDescent="0.25">
      <c r="A3859" s="522">
        <v>104870</v>
      </c>
      <c r="B3859" s="523" t="s">
        <v>15570</v>
      </c>
      <c r="C3859" s="522" t="s">
        <v>163</v>
      </c>
      <c r="D3859" s="524">
        <v>0</v>
      </c>
      <c r="E3859" s="479"/>
      <c r="F3859" s="480" t="str">
        <f t="shared" si="121"/>
        <v>104870</v>
      </c>
      <c r="G3859" s="481">
        <f t="shared" si="120"/>
        <v>0</v>
      </c>
      <c r="H3859" s="468"/>
    </row>
    <row r="3860" spans="1:8" s="6" customFormat="1" ht="60" x14ac:dyDescent="0.25">
      <c r="A3860" s="522">
        <v>104882</v>
      </c>
      <c r="B3860" s="523" t="s">
        <v>15571</v>
      </c>
      <c r="C3860" s="522" t="s">
        <v>163</v>
      </c>
      <c r="D3860" s="524">
        <v>0</v>
      </c>
      <c r="E3860" s="479"/>
      <c r="F3860" s="480" t="str">
        <f t="shared" si="121"/>
        <v>104882</v>
      </c>
      <c r="G3860" s="481">
        <f t="shared" si="120"/>
        <v>0</v>
      </c>
      <c r="H3860" s="468"/>
    </row>
    <row r="3861" spans="1:8" s="6" customFormat="1" ht="60" x14ac:dyDescent="0.25">
      <c r="A3861" s="522">
        <v>104864</v>
      </c>
      <c r="B3861" s="523" t="s">
        <v>15572</v>
      </c>
      <c r="C3861" s="522" t="s">
        <v>163</v>
      </c>
      <c r="D3861" s="524">
        <v>0</v>
      </c>
      <c r="E3861" s="479"/>
      <c r="F3861" s="480" t="str">
        <f t="shared" si="121"/>
        <v>104864</v>
      </c>
      <c r="G3861" s="481">
        <f t="shared" si="120"/>
        <v>0</v>
      </c>
      <c r="H3861" s="468"/>
    </row>
    <row r="3862" spans="1:8" s="6" customFormat="1" ht="30" x14ac:dyDescent="0.25">
      <c r="A3862" s="522">
        <v>104876</v>
      </c>
      <c r="B3862" s="523" t="s">
        <v>15573</v>
      </c>
      <c r="C3862" s="522" t="s">
        <v>255</v>
      </c>
      <c r="D3862" s="524">
        <v>28.21</v>
      </c>
      <c r="E3862" s="479"/>
      <c r="F3862" s="480" t="str">
        <f t="shared" si="121"/>
        <v>104876</v>
      </c>
      <c r="G3862" s="481">
        <f t="shared" si="120"/>
        <v>36.96</v>
      </c>
      <c r="H3862" s="468"/>
    </row>
    <row r="3863" spans="1:8" s="6" customFormat="1" ht="30" x14ac:dyDescent="0.25">
      <c r="A3863" s="522">
        <v>104875</v>
      </c>
      <c r="B3863" s="523" t="s">
        <v>15574</v>
      </c>
      <c r="C3863" s="522" t="s">
        <v>163</v>
      </c>
      <c r="D3863" s="524">
        <v>154.74</v>
      </c>
      <c r="E3863" s="479"/>
      <c r="F3863" s="480" t="str">
        <f t="shared" si="121"/>
        <v>104875</v>
      </c>
      <c r="G3863" s="481">
        <f t="shared" si="120"/>
        <v>202.72</v>
      </c>
      <c r="H3863" s="468"/>
    </row>
    <row r="3864" spans="1:8" s="6" customFormat="1" ht="30" x14ac:dyDescent="0.25">
      <c r="A3864" s="522">
        <v>105942</v>
      </c>
      <c r="B3864" s="523" t="s">
        <v>19259</v>
      </c>
      <c r="C3864" s="522" t="s">
        <v>163</v>
      </c>
      <c r="D3864" s="524">
        <v>0</v>
      </c>
      <c r="E3864" s="479"/>
      <c r="F3864" s="480" t="str">
        <f t="shared" si="121"/>
        <v>105942</v>
      </c>
      <c r="G3864" s="481">
        <f t="shared" si="120"/>
        <v>0</v>
      </c>
      <c r="H3864" s="468"/>
    </row>
    <row r="3865" spans="1:8" s="6" customFormat="1" ht="30" x14ac:dyDescent="0.25">
      <c r="A3865" s="522">
        <v>105943</v>
      </c>
      <c r="B3865" s="523" t="s">
        <v>19260</v>
      </c>
      <c r="C3865" s="522" t="s">
        <v>163</v>
      </c>
      <c r="D3865" s="524">
        <v>0</v>
      </c>
      <c r="E3865" s="479"/>
      <c r="F3865" s="480" t="str">
        <f t="shared" si="121"/>
        <v>105943</v>
      </c>
      <c r="G3865" s="481">
        <f t="shared" si="120"/>
        <v>0</v>
      </c>
      <c r="H3865" s="468"/>
    </row>
    <row r="3866" spans="1:8" s="6" customFormat="1" ht="45" x14ac:dyDescent="0.25">
      <c r="A3866" s="522">
        <v>105941</v>
      </c>
      <c r="B3866" s="523" t="s">
        <v>19261</v>
      </c>
      <c r="C3866" s="522" t="s">
        <v>1344</v>
      </c>
      <c r="D3866" s="524">
        <v>0</v>
      </c>
      <c r="E3866" s="479"/>
      <c r="F3866" s="480" t="str">
        <f t="shared" si="121"/>
        <v>105941</v>
      </c>
      <c r="G3866" s="481">
        <f t="shared" si="120"/>
        <v>0</v>
      </c>
      <c r="H3866" s="468"/>
    </row>
    <row r="3867" spans="1:8" s="6" customFormat="1" ht="60" x14ac:dyDescent="0.25">
      <c r="A3867" s="522">
        <v>105940</v>
      </c>
      <c r="B3867" s="523" t="s">
        <v>19262</v>
      </c>
      <c r="C3867" s="522" t="s">
        <v>1344</v>
      </c>
      <c r="D3867" s="524">
        <v>0</v>
      </c>
      <c r="E3867" s="479"/>
      <c r="F3867" s="480" t="str">
        <f t="shared" si="121"/>
        <v>105940</v>
      </c>
      <c r="G3867" s="481">
        <f t="shared" si="120"/>
        <v>0</v>
      </c>
      <c r="H3867" s="468"/>
    </row>
    <row r="3868" spans="1:8" s="6" customFormat="1" ht="60" x14ac:dyDescent="0.25">
      <c r="A3868" s="522">
        <v>105938</v>
      </c>
      <c r="B3868" s="523" t="s">
        <v>19263</v>
      </c>
      <c r="C3868" s="522" t="s">
        <v>1344</v>
      </c>
      <c r="D3868" s="524">
        <v>0</v>
      </c>
      <c r="E3868" s="479"/>
      <c r="F3868" s="480" t="str">
        <f t="shared" si="121"/>
        <v>105938</v>
      </c>
      <c r="G3868" s="481">
        <f t="shared" si="120"/>
        <v>0</v>
      </c>
      <c r="H3868" s="468"/>
    </row>
    <row r="3869" spans="1:8" s="6" customFormat="1" ht="60" x14ac:dyDescent="0.25">
      <c r="A3869" s="522">
        <v>105939</v>
      </c>
      <c r="B3869" s="523" t="s">
        <v>19264</v>
      </c>
      <c r="C3869" s="522" t="s">
        <v>1344</v>
      </c>
      <c r="D3869" s="524">
        <v>0</v>
      </c>
      <c r="E3869" s="479"/>
      <c r="F3869" s="480" t="str">
        <f t="shared" si="121"/>
        <v>105939</v>
      </c>
      <c r="G3869" s="481">
        <f t="shared" si="120"/>
        <v>0</v>
      </c>
      <c r="H3869" s="468"/>
    </row>
    <row r="3870" spans="1:8" s="6" customFormat="1" ht="30" x14ac:dyDescent="0.25">
      <c r="A3870" s="522">
        <v>96120</v>
      </c>
      <c r="B3870" s="523" t="s">
        <v>15575</v>
      </c>
      <c r="C3870" s="522" t="s">
        <v>163</v>
      </c>
      <c r="D3870" s="524">
        <v>3.01</v>
      </c>
      <c r="E3870" s="479"/>
      <c r="F3870" s="480" t="str">
        <f t="shared" si="121"/>
        <v>96120</v>
      </c>
      <c r="G3870" s="481">
        <f t="shared" si="120"/>
        <v>3.94</v>
      </c>
      <c r="H3870" s="468"/>
    </row>
    <row r="3871" spans="1:8" s="6" customFormat="1" ht="30" x14ac:dyDescent="0.25">
      <c r="A3871" s="522">
        <v>96123</v>
      </c>
      <c r="B3871" s="523" t="s">
        <v>15576</v>
      </c>
      <c r="C3871" s="522" t="s">
        <v>163</v>
      </c>
      <c r="D3871" s="524">
        <v>28.97</v>
      </c>
      <c r="E3871" s="479"/>
      <c r="F3871" s="480" t="str">
        <f t="shared" si="121"/>
        <v>96123</v>
      </c>
      <c r="G3871" s="481">
        <f t="shared" si="120"/>
        <v>37.950000000000003</v>
      </c>
      <c r="H3871" s="468"/>
    </row>
    <row r="3872" spans="1:8" s="6" customFormat="1" ht="30" x14ac:dyDescent="0.25">
      <c r="A3872" s="522">
        <v>96122</v>
      </c>
      <c r="B3872" s="523" t="s">
        <v>15577</v>
      </c>
      <c r="C3872" s="522" t="s">
        <v>163</v>
      </c>
      <c r="D3872" s="524">
        <v>49.11</v>
      </c>
      <c r="E3872" s="479"/>
      <c r="F3872" s="480" t="str">
        <f t="shared" si="121"/>
        <v>96122</v>
      </c>
      <c r="G3872" s="481">
        <f t="shared" si="120"/>
        <v>64.34</v>
      </c>
      <c r="H3872" s="468"/>
    </row>
    <row r="3873" spans="1:8" s="6" customFormat="1" ht="30" x14ac:dyDescent="0.25">
      <c r="A3873" s="522">
        <v>96121</v>
      </c>
      <c r="B3873" s="523" t="s">
        <v>15578</v>
      </c>
      <c r="C3873" s="522" t="s">
        <v>163</v>
      </c>
      <c r="D3873" s="524">
        <v>13.37</v>
      </c>
      <c r="E3873" s="479"/>
      <c r="F3873" s="480" t="str">
        <f t="shared" si="121"/>
        <v>96121</v>
      </c>
      <c r="G3873" s="481">
        <f t="shared" si="120"/>
        <v>17.52</v>
      </c>
      <c r="H3873" s="468"/>
    </row>
    <row r="3874" spans="1:8" s="6" customFormat="1" ht="30" x14ac:dyDescent="0.25">
      <c r="A3874" s="522">
        <v>99054</v>
      </c>
      <c r="B3874" s="523" t="s">
        <v>15579</v>
      </c>
      <c r="C3874" s="522" t="s">
        <v>1344</v>
      </c>
      <c r="D3874" s="524">
        <v>59.3</v>
      </c>
      <c r="E3874" s="479"/>
      <c r="F3874" s="480" t="str">
        <f t="shared" si="121"/>
        <v>99054</v>
      </c>
      <c r="G3874" s="481">
        <f t="shared" si="120"/>
        <v>77.69</v>
      </c>
      <c r="H3874" s="468"/>
    </row>
    <row r="3875" spans="1:8" s="6" customFormat="1" ht="45" x14ac:dyDescent="0.25">
      <c r="A3875" s="522">
        <v>96110</v>
      </c>
      <c r="B3875" s="523" t="s">
        <v>15580</v>
      </c>
      <c r="C3875" s="522" t="s">
        <v>1344</v>
      </c>
      <c r="D3875" s="524">
        <v>76.849999999999994</v>
      </c>
      <c r="E3875" s="479"/>
      <c r="F3875" s="480" t="str">
        <f t="shared" si="121"/>
        <v>96110</v>
      </c>
      <c r="G3875" s="481">
        <f t="shared" si="120"/>
        <v>100.68</v>
      </c>
      <c r="H3875" s="468"/>
    </row>
    <row r="3876" spans="1:8" s="6" customFormat="1" ht="45" x14ac:dyDescent="0.25">
      <c r="A3876" s="522">
        <v>96114</v>
      </c>
      <c r="B3876" s="523" t="s">
        <v>15581</v>
      </c>
      <c r="C3876" s="522" t="s">
        <v>1344</v>
      </c>
      <c r="D3876" s="524">
        <v>75.66</v>
      </c>
      <c r="E3876" s="479"/>
      <c r="F3876" s="480" t="str">
        <f t="shared" si="121"/>
        <v>96114</v>
      </c>
      <c r="G3876" s="481">
        <f t="shared" si="120"/>
        <v>99.12</v>
      </c>
      <c r="H3876" s="468"/>
    </row>
    <row r="3877" spans="1:8" s="6" customFormat="1" ht="30" x14ac:dyDescent="0.25">
      <c r="A3877" s="522">
        <v>104757</v>
      </c>
      <c r="B3877" s="523" t="s">
        <v>15582</v>
      </c>
      <c r="C3877" s="522" t="s">
        <v>1344</v>
      </c>
      <c r="D3877" s="524">
        <v>0</v>
      </c>
      <c r="E3877" s="479"/>
      <c r="F3877" s="480" t="str">
        <f t="shared" si="121"/>
        <v>104757</v>
      </c>
      <c r="G3877" s="481">
        <f t="shared" si="120"/>
        <v>0</v>
      </c>
      <c r="H3877" s="468"/>
    </row>
    <row r="3878" spans="1:8" s="6" customFormat="1" ht="45" x14ac:dyDescent="0.25">
      <c r="A3878" s="522">
        <v>104756</v>
      </c>
      <c r="B3878" s="523" t="s">
        <v>15583</v>
      </c>
      <c r="C3878" s="522" t="s">
        <v>1344</v>
      </c>
      <c r="D3878" s="524">
        <v>211.52</v>
      </c>
      <c r="E3878" s="479"/>
      <c r="F3878" s="480" t="str">
        <f t="shared" si="121"/>
        <v>104756</v>
      </c>
      <c r="G3878" s="481">
        <f t="shared" si="120"/>
        <v>277.11</v>
      </c>
      <c r="H3878" s="468"/>
    </row>
    <row r="3879" spans="1:8" s="6" customFormat="1" ht="45" x14ac:dyDescent="0.25">
      <c r="A3879" s="522">
        <v>96112</v>
      </c>
      <c r="B3879" s="523" t="s">
        <v>15584</v>
      </c>
      <c r="C3879" s="522" t="s">
        <v>1344</v>
      </c>
      <c r="D3879" s="524">
        <v>164.32</v>
      </c>
      <c r="E3879" s="479"/>
      <c r="F3879" s="480" t="str">
        <f t="shared" si="121"/>
        <v>96112</v>
      </c>
      <c r="G3879" s="481">
        <f t="shared" si="120"/>
        <v>215.28</v>
      </c>
      <c r="H3879" s="468"/>
    </row>
    <row r="3880" spans="1:8" s="6" customFormat="1" ht="30" x14ac:dyDescent="0.25">
      <c r="A3880" s="522">
        <v>96113</v>
      </c>
      <c r="B3880" s="523" t="s">
        <v>15585</v>
      </c>
      <c r="C3880" s="522" t="s">
        <v>1344</v>
      </c>
      <c r="D3880" s="524">
        <v>46.74</v>
      </c>
      <c r="E3880" s="479"/>
      <c r="F3880" s="480" t="str">
        <f t="shared" si="121"/>
        <v>96113</v>
      </c>
      <c r="G3880" s="481">
        <f t="shared" si="120"/>
        <v>61.23</v>
      </c>
      <c r="H3880" s="468"/>
    </row>
    <row r="3881" spans="1:8" s="6" customFormat="1" ht="30" x14ac:dyDescent="0.25">
      <c r="A3881" s="522">
        <v>96109</v>
      </c>
      <c r="B3881" s="523" t="s">
        <v>15586</v>
      </c>
      <c r="C3881" s="522" t="s">
        <v>1344</v>
      </c>
      <c r="D3881" s="524">
        <v>51.81</v>
      </c>
      <c r="E3881" s="479"/>
      <c r="F3881" s="480" t="str">
        <f t="shared" si="121"/>
        <v>96109</v>
      </c>
      <c r="G3881" s="481">
        <f t="shared" si="120"/>
        <v>67.88</v>
      </c>
      <c r="H3881" s="468"/>
    </row>
    <row r="3882" spans="1:8" s="6" customFormat="1" ht="45" x14ac:dyDescent="0.25">
      <c r="A3882" s="522">
        <v>96116</v>
      </c>
      <c r="B3882" s="523" t="s">
        <v>15587</v>
      </c>
      <c r="C3882" s="522" t="s">
        <v>1344</v>
      </c>
      <c r="D3882" s="524">
        <v>64.180000000000007</v>
      </c>
      <c r="E3882" s="479"/>
      <c r="F3882" s="480" t="str">
        <f t="shared" si="121"/>
        <v>96116</v>
      </c>
      <c r="G3882" s="481">
        <f t="shared" si="120"/>
        <v>84.08</v>
      </c>
      <c r="H3882" s="468"/>
    </row>
    <row r="3883" spans="1:8" s="6" customFormat="1" ht="45" x14ac:dyDescent="0.25">
      <c r="A3883" s="522">
        <v>96111</v>
      </c>
      <c r="B3883" s="523" t="s">
        <v>15588</v>
      </c>
      <c r="C3883" s="522" t="s">
        <v>1344</v>
      </c>
      <c r="D3883" s="524">
        <v>63.98</v>
      </c>
      <c r="E3883" s="479"/>
      <c r="F3883" s="480" t="str">
        <f t="shared" si="121"/>
        <v>96111</v>
      </c>
      <c r="G3883" s="481">
        <f t="shared" si="120"/>
        <v>83.82</v>
      </c>
      <c r="H3883" s="468"/>
    </row>
    <row r="3884" spans="1:8" s="6" customFormat="1" ht="45" x14ac:dyDescent="0.25">
      <c r="A3884" s="522">
        <v>96486</v>
      </c>
      <c r="B3884" s="523" t="s">
        <v>15589</v>
      </c>
      <c r="C3884" s="522" t="s">
        <v>1344</v>
      </c>
      <c r="D3884" s="524">
        <v>73.42</v>
      </c>
      <c r="E3884" s="479"/>
      <c r="F3884" s="480" t="str">
        <f t="shared" si="121"/>
        <v>96486</v>
      </c>
      <c r="G3884" s="481">
        <f t="shared" si="120"/>
        <v>96.19</v>
      </c>
      <c r="H3884" s="468"/>
    </row>
    <row r="3885" spans="1:8" s="6" customFormat="1" ht="45" x14ac:dyDescent="0.25">
      <c r="A3885" s="522">
        <v>96485</v>
      </c>
      <c r="B3885" s="523" t="s">
        <v>15590</v>
      </c>
      <c r="C3885" s="522" t="s">
        <v>1344</v>
      </c>
      <c r="D3885" s="524">
        <v>73.22</v>
      </c>
      <c r="E3885" s="479"/>
      <c r="F3885" s="480" t="str">
        <f t="shared" si="121"/>
        <v>96485</v>
      </c>
      <c r="G3885" s="481">
        <f t="shared" si="120"/>
        <v>95.93</v>
      </c>
      <c r="H3885" s="468"/>
    </row>
    <row r="3886" spans="1:8" s="6" customFormat="1" ht="30" x14ac:dyDescent="0.25">
      <c r="A3886" s="522">
        <v>97557</v>
      </c>
      <c r="B3886" s="523" t="s">
        <v>15591</v>
      </c>
      <c r="C3886" s="522" t="s">
        <v>1344</v>
      </c>
      <c r="D3886" s="524">
        <v>0</v>
      </c>
      <c r="E3886" s="479"/>
      <c r="F3886" s="480" t="str">
        <f t="shared" si="121"/>
        <v>97557</v>
      </c>
      <c r="G3886" s="481">
        <f t="shared" si="120"/>
        <v>0</v>
      </c>
      <c r="H3886" s="468"/>
    </row>
    <row r="3887" spans="1:8" s="6" customFormat="1" ht="60" x14ac:dyDescent="0.25">
      <c r="A3887" s="522">
        <v>101807</v>
      </c>
      <c r="B3887" s="523" t="s">
        <v>3682</v>
      </c>
      <c r="C3887" s="522" t="s">
        <v>255</v>
      </c>
      <c r="D3887" s="524">
        <v>541.41</v>
      </c>
      <c r="E3887" s="479"/>
      <c r="F3887" s="480" t="str">
        <f t="shared" si="121"/>
        <v>101807</v>
      </c>
      <c r="G3887" s="481">
        <f t="shared" si="120"/>
        <v>709.3</v>
      </c>
      <c r="H3887" s="468"/>
    </row>
    <row r="3888" spans="1:8" s="6" customFormat="1" ht="60" x14ac:dyDescent="0.25">
      <c r="A3888" s="522">
        <v>101806</v>
      </c>
      <c r="B3888" s="523" t="s">
        <v>3681</v>
      </c>
      <c r="C3888" s="522" t="s">
        <v>255</v>
      </c>
      <c r="D3888" s="524">
        <v>561.52</v>
      </c>
      <c r="E3888" s="479"/>
      <c r="F3888" s="480" t="str">
        <f t="shared" si="121"/>
        <v>101806</v>
      </c>
      <c r="G3888" s="481">
        <f t="shared" si="120"/>
        <v>735.65</v>
      </c>
      <c r="H3888" s="468"/>
    </row>
    <row r="3889" spans="1:8" s="6" customFormat="1" ht="60" x14ac:dyDescent="0.25">
      <c r="A3889" s="522">
        <v>101808</v>
      </c>
      <c r="B3889" s="523" t="s">
        <v>3683</v>
      </c>
      <c r="C3889" s="522" t="s">
        <v>255</v>
      </c>
      <c r="D3889" s="524">
        <v>545.98</v>
      </c>
      <c r="E3889" s="479"/>
      <c r="F3889" s="480" t="str">
        <f t="shared" si="121"/>
        <v>101808</v>
      </c>
      <c r="G3889" s="481">
        <f t="shared" si="120"/>
        <v>715.29</v>
      </c>
      <c r="H3889" s="468"/>
    </row>
    <row r="3890" spans="1:8" s="6" customFormat="1" ht="60" x14ac:dyDescent="0.25">
      <c r="A3890" s="522">
        <v>98058</v>
      </c>
      <c r="B3890" s="523" t="s">
        <v>18791</v>
      </c>
      <c r="C3890" s="522" t="s">
        <v>255</v>
      </c>
      <c r="D3890" s="524">
        <v>1817.31</v>
      </c>
      <c r="E3890" s="479"/>
      <c r="F3890" s="480" t="str">
        <f t="shared" si="121"/>
        <v>98058</v>
      </c>
      <c r="G3890" s="481">
        <f t="shared" si="120"/>
        <v>2380.86</v>
      </c>
      <c r="H3890" s="468"/>
    </row>
    <row r="3891" spans="1:8" s="6" customFormat="1" ht="60" x14ac:dyDescent="0.25">
      <c r="A3891" s="522">
        <v>98059</v>
      </c>
      <c r="B3891" s="523" t="s">
        <v>18792</v>
      </c>
      <c r="C3891" s="522" t="s">
        <v>255</v>
      </c>
      <c r="D3891" s="524">
        <v>3900.08</v>
      </c>
      <c r="E3891" s="479"/>
      <c r="F3891" s="480" t="str">
        <f t="shared" si="121"/>
        <v>98059</v>
      </c>
      <c r="G3891" s="481">
        <f t="shared" si="120"/>
        <v>5109.49</v>
      </c>
      <c r="H3891" s="468"/>
    </row>
    <row r="3892" spans="1:8" s="6" customFormat="1" ht="60" x14ac:dyDescent="0.25">
      <c r="A3892" s="522">
        <v>98060</v>
      </c>
      <c r="B3892" s="523" t="s">
        <v>18793</v>
      </c>
      <c r="C3892" s="522" t="s">
        <v>255</v>
      </c>
      <c r="D3892" s="524">
        <v>5478.82</v>
      </c>
      <c r="E3892" s="479"/>
      <c r="F3892" s="480" t="str">
        <f t="shared" si="121"/>
        <v>98060</v>
      </c>
      <c r="G3892" s="481">
        <f t="shared" si="120"/>
        <v>7177.8</v>
      </c>
      <c r="H3892" s="468"/>
    </row>
    <row r="3893" spans="1:8" s="6" customFormat="1" ht="60" x14ac:dyDescent="0.25">
      <c r="A3893" s="522">
        <v>98061</v>
      </c>
      <c r="B3893" s="523" t="s">
        <v>18794</v>
      </c>
      <c r="C3893" s="522" t="s">
        <v>255</v>
      </c>
      <c r="D3893" s="524">
        <v>7654.32</v>
      </c>
      <c r="E3893" s="479"/>
      <c r="F3893" s="480" t="str">
        <f t="shared" si="121"/>
        <v>98061</v>
      </c>
      <c r="G3893" s="481">
        <f t="shared" si="120"/>
        <v>10027.92</v>
      </c>
      <c r="H3893" s="468"/>
    </row>
    <row r="3894" spans="1:8" s="6" customFormat="1" ht="60" x14ac:dyDescent="0.25">
      <c r="A3894" s="522">
        <v>98088</v>
      </c>
      <c r="B3894" s="523" t="s">
        <v>6029</v>
      </c>
      <c r="C3894" s="522" t="s">
        <v>255</v>
      </c>
      <c r="D3894" s="524">
        <v>3421.75</v>
      </c>
      <c r="E3894" s="479"/>
      <c r="F3894" s="480" t="str">
        <f t="shared" si="121"/>
        <v>98088</v>
      </c>
      <c r="G3894" s="481">
        <f t="shared" si="120"/>
        <v>4482.83</v>
      </c>
      <c r="H3894" s="468"/>
    </row>
    <row r="3895" spans="1:8" s="6" customFormat="1" ht="60" x14ac:dyDescent="0.25">
      <c r="A3895" s="522">
        <v>98089</v>
      </c>
      <c r="B3895" s="523" t="s">
        <v>6030</v>
      </c>
      <c r="C3895" s="522" t="s">
        <v>255</v>
      </c>
      <c r="D3895" s="524">
        <v>5446.3</v>
      </c>
      <c r="E3895" s="479"/>
      <c r="F3895" s="480" t="str">
        <f t="shared" si="121"/>
        <v>98089</v>
      </c>
      <c r="G3895" s="481">
        <f t="shared" si="120"/>
        <v>7135.2</v>
      </c>
      <c r="H3895" s="468"/>
    </row>
    <row r="3896" spans="1:8" s="6" customFormat="1" ht="60" x14ac:dyDescent="0.25">
      <c r="A3896" s="522">
        <v>98090</v>
      </c>
      <c r="B3896" s="523" t="s">
        <v>6031</v>
      </c>
      <c r="C3896" s="522" t="s">
        <v>255</v>
      </c>
      <c r="D3896" s="524">
        <v>8607.7199999999993</v>
      </c>
      <c r="E3896" s="479"/>
      <c r="F3896" s="480" t="str">
        <f t="shared" si="121"/>
        <v>98090</v>
      </c>
      <c r="G3896" s="481">
        <f t="shared" si="120"/>
        <v>11276.97</v>
      </c>
      <c r="H3896" s="468"/>
    </row>
    <row r="3897" spans="1:8" s="6" customFormat="1" ht="60" x14ac:dyDescent="0.25">
      <c r="A3897" s="522">
        <v>98091</v>
      </c>
      <c r="B3897" s="523" t="s">
        <v>6032</v>
      </c>
      <c r="C3897" s="522" t="s">
        <v>255</v>
      </c>
      <c r="D3897" s="524">
        <v>11272.31</v>
      </c>
      <c r="E3897" s="479"/>
      <c r="F3897" s="480" t="str">
        <f t="shared" si="121"/>
        <v>98091</v>
      </c>
      <c r="G3897" s="481">
        <f t="shared" si="120"/>
        <v>14767.85</v>
      </c>
      <c r="H3897" s="468"/>
    </row>
    <row r="3898" spans="1:8" s="6" customFormat="1" ht="60" x14ac:dyDescent="0.25">
      <c r="A3898" s="522">
        <v>98092</v>
      </c>
      <c r="B3898" s="523" t="s">
        <v>6033</v>
      </c>
      <c r="C3898" s="522" t="s">
        <v>255</v>
      </c>
      <c r="D3898" s="524">
        <v>13122.31</v>
      </c>
      <c r="E3898" s="479"/>
      <c r="F3898" s="480" t="str">
        <f t="shared" si="121"/>
        <v>98092</v>
      </c>
      <c r="G3898" s="481">
        <f t="shared" si="120"/>
        <v>17191.54</v>
      </c>
      <c r="H3898" s="468"/>
    </row>
    <row r="3899" spans="1:8" s="6" customFormat="1" ht="60" x14ac:dyDescent="0.25">
      <c r="A3899" s="522">
        <v>98093</v>
      </c>
      <c r="B3899" s="523" t="s">
        <v>6034</v>
      </c>
      <c r="C3899" s="522" t="s">
        <v>255</v>
      </c>
      <c r="D3899" s="524">
        <v>15509.3</v>
      </c>
      <c r="E3899" s="479"/>
      <c r="F3899" s="480" t="str">
        <f t="shared" si="121"/>
        <v>98093</v>
      </c>
      <c r="G3899" s="481">
        <f t="shared" si="120"/>
        <v>20318.73</v>
      </c>
      <c r="H3899" s="468"/>
    </row>
    <row r="3900" spans="1:8" s="6" customFormat="1" ht="60" x14ac:dyDescent="0.25">
      <c r="A3900" s="522">
        <v>98072</v>
      </c>
      <c r="B3900" s="523" t="s">
        <v>6013</v>
      </c>
      <c r="C3900" s="522" t="s">
        <v>255</v>
      </c>
      <c r="D3900" s="524">
        <v>3881.16</v>
      </c>
      <c r="E3900" s="479"/>
      <c r="F3900" s="480" t="str">
        <f t="shared" si="121"/>
        <v>98072</v>
      </c>
      <c r="G3900" s="481">
        <f t="shared" si="120"/>
        <v>5084.71</v>
      </c>
      <c r="H3900" s="468"/>
    </row>
    <row r="3901" spans="1:8" s="6" customFormat="1" ht="60" x14ac:dyDescent="0.25">
      <c r="A3901" s="522">
        <v>98073</v>
      </c>
      <c r="B3901" s="523" t="s">
        <v>6014</v>
      </c>
      <c r="C3901" s="522" t="s">
        <v>255</v>
      </c>
      <c r="D3901" s="524">
        <v>6175.08</v>
      </c>
      <c r="E3901" s="479"/>
      <c r="F3901" s="480" t="str">
        <f t="shared" si="121"/>
        <v>98073</v>
      </c>
      <c r="G3901" s="481">
        <f t="shared" si="120"/>
        <v>8089.97</v>
      </c>
      <c r="H3901" s="468"/>
    </row>
    <row r="3902" spans="1:8" s="6" customFormat="1" ht="60" x14ac:dyDescent="0.25">
      <c r="A3902" s="522">
        <v>98074</v>
      </c>
      <c r="B3902" s="523" t="s">
        <v>6015</v>
      </c>
      <c r="C3902" s="522" t="s">
        <v>255</v>
      </c>
      <c r="D3902" s="524">
        <v>9732.26</v>
      </c>
      <c r="E3902" s="479"/>
      <c r="F3902" s="480" t="str">
        <f t="shared" si="121"/>
        <v>98074</v>
      </c>
      <c r="G3902" s="481">
        <f t="shared" si="120"/>
        <v>12750.23</v>
      </c>
      <c r="H3902" s="468"/>
    </row>
    <row r="3903" spans="1:8" s="6" customFormat="1" ht="60" x14ac:dyDescent="0.25">
      <c r="A3903" s="522">
        <v>98075</v>
      </c>
      <c r="B3903" s="523" t="s">
        <v>6016</v>
      </c>
      <c r="C3903" s="522" t="s">
        <v>255</v>
      </c>
      <c r="D3903" s="524">
        <v>12729.73</v>
      </c>
      <c r="E3903" s="479"/>
      <c r="F3903" s="480" t="str">
        <f t="shared" si="121"/>
        <v>98075</v>
      </c>
      <c r="G3903" s="481">
        <f t="shared" si="120"/>
        <v>16677.22</v>
      </c>
      <c r="H3903" s="468"/>
    </row>
    <row r="3904" spans="1:8" s="6" customFormat="1" ht="60" x14ac:dyDescent="0.25">
      <c r="A3904" s="522">
        <v>98076</v>
      </c>
      <c r="B3904" s="523" t="s">
        <v>6017</v>
      </c>
      <c r="C3904" s="522" t="s">
        <v>255</v>
      </c>
      <c r="D3904" s="524">
        <v>14760.82</v>
      </c>
      <c r="E3904" s="479"/>
      <c r="F3904" s="480" t="str">
        <f t="shared" si="121"/>
        <v>98076</v>
      </c>
      <c r="G3904" s="481">
        <f t="shared" si="120"/>
        <v>19338.150000000001</v>
      </c>
      <c r="H3904" s="468"/>
    </row>
    <row r="3905" spans="1:8" s="6" customFormat="1" ht="60" x14ac:dyDescent="0.25">
      <c r="A3905" s="522">
        <v>98077</v>
      </c>
      <c r="B3905" s="523" t="s">
        <v>6018</v>
      </c>
      <c r="C3905" s="522" t="s">
        <v>255</v>
      </c>
      <c r="D3905" s="524">
        <v>17430.080000000002</v>
      </c>
      <c r="E3905" s="479"/>
      <c r="F3905" s="480" t="str">
        <f t="shared" si="121"/>
        <v>98077</v>
      </c>
      <c r="G3905" s="481">
        <f t="shared" si="120"/>
        <v>22835.15</v>
      </c>
      <c r="H3905" s="468"/>
    </row>
    <row r="3906" spans="1:8" s="6" customFormat="1" ht="60" x14ac:dyDescent="0.25">
      <c r="A3906" s="522">
        <v>98062</v>
      </c>
      <c r="B3906" s="523" t="s">
        <v>18795</v>
      </c>
      <c r="C3906" s="522" t="s">
        <v>255</v>
      </c>
      <c r="D3906" s="524">
        <v>3037.13</v>
      </c>
      <c r="E3906" s="479"/>
      <c r="F3906" s="480" t="str">
        <f t="shared" si="121"/>
        <v>98062</v>
      </c>
      <c r="G3906" s="481">
        <f t="shared" si="120"/>
        <v>3978.94</v>
      </c>
      <c r="H3906" s="468"/>
    </row>
    <row r="3907" spans="1:8" s="6" customFormat="1" ht="60" x14ac:dyDescent="0.25">
      <c r="A3907" s="522">
        <v>98063</v>
      </c>
      <c r="B3907" s="523" t="s">
        <v>18796</v>
      </c>
      <c r="C3907" s="522" t="s">
        <v>255</v>
      </c>
      <c r="D3907" s="524">
        <v>4638.1099999999997</v>
      </c>
      <c r="E3907" s="479"/>
      <c r="F3907" s="480" t="str">
        <f t="shared" si="121"/>
        <v>98063</v>
      </c>
      <c r="G3907" s="481">
        <f t="shared" si="120"/>
        <v>6076.39</v>
      </c>
      <c r="H3907" s="468"/>
    </row>
    <row r="3908" spans="1:8" s="6" customFormat="1" ht="60" x14ac:dyDescent="0.25">
      <c r="A3908" s="522">
        <v>98064</v>
      </c>
      <c r="B3908" s="523" t="s">
        <v>18797</v>
      </c>
      <c r="C3908" s="522" t="s">
        <v>255</v>
      </c>
      <c r="D3908" s="524">
        <v>5352.94</v>
      </c>
      <c r="E3908" s="479"/>
      <c r="F3908" s="480" t="str">
        <f t="shared" si="121"/>
        <v>98064</v>
      </c>
      <c r="G3908" s="481">
        <f t="shared" ref="G3908:G3971" si="122">ROUND(D3908*(1+$G$2),2)</f>
        <v>7012.89</v>
      </c>
      <c r="H3908" s="468"/>
    </row>
    <row r="3909" spans="1:8" s="6" customFormat="1" ht="60" x14ac:dyDescent="0.25">
      <c r="A3909" s="522">
        <v>98065</v>
      </c>
      <c r="B3909" s="523" t="s">
        <v>18798</v>
      </c>
      <c r="C3909" s="522" t="s">
        <v>255</v>
      </c>
      <c r="D3909" s="524">
        <v>7432.84</v>
      </c>
      <c r="E3909" s="479"/>
      <c r="F3909" s="480" t="str">
        <f t="shared" ref="F3909:F3972" si="123">TRIM(A3909)</f>
        <v>98065</v>
      </c>
      <c r="G3909" s="481">
        <f t="shared" si="122"/>
        <v>9737.76</v>
      </c>
      <c r="H3909" s="468"/>
    </row>
    <row r="3910" spans="1:8" s="6" customFormat="1" ht="60" x14ac:dyDescent="0.25">
      <c r="A3910" s="522">
        <v>98094</v>
      </c>
      <c r="B3910" s="523" t="s">
        <v>6035</v>
      </c>
      <c r="C3910" s="522" t="s">
        <v>255</v>
      </c>
      <c r="D3910" s="524">
        <v>2836.15</v>
      </c>
      <c r="E3910" s="479"/>
      <c r="F3910" s="480" t="str">
        <f t="shared" si="123"/>
        <v>98094</v>
      </c>
      <c r="G3910" s="481">
        <f t="shared" si="122"/>
        <v>3715.64</v>
      </c>
      <c r="H3910" s="468"/>
    </row>
    <row r="3911" spans="1:8" s="6" customFormat="1" ht="60" x14ac:dyDescent="0.25">
      <c r="A3911" s="522">
        <v>98099</v>
      </c>
      <c r="B3911" s="523" t="s">
        <v>6036</v>
      </c>
      <c r="C3911" s="522" t="s">
        <v>255</v>
      </c>
      <c r="D3911" s="524">
        <v>4858.9799999999996</v>
      </c>
      <c r="E3911" s="479"/>
      <c r="F3911" s="480" t="str">
        <f t="shared" si="123"/>
        <v>98099</v>
      </c>
      <c r="G3911" s="481">
        <f t="shared" si="122"/>
        <v>6365.75</v>
      </c>
      <c r="H3911" s="468"/>
    </row>
    <row r="3912" spans="1:8" s="6" customFormat="1" ht="60" x14ac:dyDescent="0.25">
      <c r="A3912" s="522">
        <v>98100</v>
      </c>
      <c r="B3912" s="523" t="s">
        <v>6037</v>
      </c>
      <c r="C3912" s="522" t="s">
        <v>255</v>
      </c>
      <c r="D3912" s="524">
        <v>6389.5</v>
      </c>
      <c r="E3912" s="479"/>
      <c r="F3912" s="480" t="str">
        <f t="shared" si="123"/>
        <v>98100</v>
      </c>
      <c r="G3912" s="481">
        <f t="shared" si="122"/>
        <v>8370.8799999999992</v>
      </c>
      <c r="H3912" s="468"/>
    </row>
    <row r="3913" spans="1:8" s="6" customFormat="1" ht="60" x14ac:dyDescent="0.25">
      <c r="A3913" s="522">
        <v>98101</v>
      </c>
      <c r="B3913" s="523" t="s">
        <v>6038</v>
      </c>
      <c r="C3913" s="522" t="s">
        <v>255</v>
      </c>
      <c r="D3913" s="524">
        <v>9464.0300000000007</v>
      </c>
      <c r="E3913" s="479"/>
      <c r="F3913" s="480" t="str">
        <f t="shared" si="123"/>
        <v>98101</v>
      </c>
      <c r="G3913" s="481">
        <f t="shared" si="122"/>
        <v>12398.83</v>
      </c>
      <c r="H3913" s="468"/>
    </row>
    <row r="3914" spans="1:8" s="6" customFormat="1" ht="60" x14ac:dyDescent="0.25">
      <c r="A3914" s="522">
        <v>98078</v>
      </c>
      <c r="B3914" s="523" t="s">
        <v>6019</v>
      </c>
      <c r="C3914" s="522" t="s">
        <v>255</v>
      </c>
      <c r="D3914" s="524">
        <v>3919.13</v>
      </c>
      <c r="E3914" s="479"/>
      <c r="F3914" s="480" t="str">
        <f t="shared" si="123"/>
        <v>98078</v>
      </c>
      <c r="G3914" s="481">
        <f t="shared" si="122"/>
        <v>5134.45</v>
      </c>
      <c r="H3914" s="468"/>
    </row>
    <row r="3915" spans="1:8" s="6" customFormat="1" ht="60" x14ac:dyDescent="0.25">
      <c r="A3915" s="522">
        <v>98079</v>
      </c>
      <c r="B3915" s="523" t="s">
        <v>6020</v>
      </c>
      <c r="C3915" s="522" t="s">
        <v>255</v>
      </c>
      <c r="D3915" s="524">
        <v>6922.76</v>
      </c>
      <c r="E3915" s="479"/>
      <c r="F3915" s="480" t="str">
        <f t="shared" si="123"/>
        <v>98079</v>
      </c>
      <c r="G3915" s="481">
        <f t="shared" si="122"/>
        <v>9069.51</v>
      </c>
      <c r="H3915" s="468"/>
    </row>
    <row r="3916" spans="1:8" s="6" customFormat="1" ht="60" x14ac:dyDescent="0.25">
      <c r="A3916" s="522">
        <v>98080</v>
      </c>
      <c r="B3916" s="523" t="s">
        <v>6021</v>
      </c>
      <c r="C3916" s="522" t="s">
        <v>255</v>
      </c>
      <c r="D3916" s="524">
        <v>8998.25</v>
      </c>
      <c r="E3916" s="479"/>
      <c r="F3916" s="480" t="str">
        <f t="shared" si="123"/>
        <v>98080</v>
      </c>
      <c r="G3916" s="481">
        <f t="shared" si="122"/>
        <v>11788.61</v>
      </c>
      <c r="H3916" s="468"/>
    </row>
    <row r="3917" spans="1:8" s="6" customFormat="1" ht="60" x14ac:dyDescent="0.25">
      <c r="A3917" s="522">
        <v>98081</v>
      </c>
      <c r="B3917" s="523" t="s">
        <v>6022</v>
      </c>
      <c r="C3917" s="522" t="s">
        <v>255</v>
      </c>
      <c r="D3917" s="524">
        <v>13405.16</v>
      </c>
      <c r="E3917" s="479"/>
      <c r="F3917" s="480" t="str">
        <f t="shared" si="123"/>
        <v>98081</v>
      </c>
      <c r="G3917" s="481">
        <f t="shared" si="122"/>
        <v>17562.099999999999</v>
      </c>
      <c r="H3917" s="468"/>
    </row>
    <row r="3918" spans="1:8" s="6" customFormat="1" ht="60" x14ac:dyDescent="0.25">
      <c r="A3918" s="522">
        <v>98052</v>
      </c>
      <c r="B3918" s="523" t="s">
        <v>18799</v>
      </c>
      <c r="C3918" s="522" t="s">
        <v>255</v>
      </c>
      <c r="D3918" s="524">
        <v>2054.92</v>
      </c>
      <c r="E3918" s="479"/>
      <c r="F3918" s="480" t="str">
        <f t="shared" si="123"/>
        <v>98052</v>
      </c>
      <c r="G3918" s="481">
        <f t="shared" si="122"/>
        <v>2692.15</v>
      </c>
      <c r="H3918" s="468"/>
    </row>
    <row r="3919" spans="1:8" s="6" customFormat="1" ht="60" x14ac:dyDescent="0.25">
      <c r="A3919" s="522">
        <v>98053</v>
      </c>
      <c r="B3919" s="523" t="s">
        <v>18800</v>
      </c>
      <c r="C3919" s="522" t="s">
        <v>255</v>
      </c>
      <c r="D3919" s="524">
        <v>2826.88</v>
      </c>
      <c r="E3919" s="479"/>
      <c r="F3919" s="480" t="str">
        <f t="shared" si="123"/>
        <v>98053</v>
      </c>
      <c r="G3919" s="481">
        <f t="shared" si="122"/>
        <v>3703.5</v>
      </c>
      <c r="H3919" s="468"/>
    </row>
    <row r="3920" spans="1:8" s="6" customFormat="1" ht="60" x14ac:dyDescent="0.25">
      <c r="A3920" s="522">
        <v>98054</v>
      </c>
      <c r="B3920" s="523" t="s">
        <v>18801</v>
      </c>
      <c r="C3920" s="522" t="s">
        <v>255</v>
      </c>
      <c r="D3920" s="524">
        <v>4550.74</v>
      </c>
      <c r="E3920" s="479"/>
      <c r="F3920" s="480" t="str">
        <f t="shared" si="123"/>
        <v>98054</v>
      </c>
      <c r="G3920" s="481">
        <f t="shared" si="122"/>
        <v>5961.92</v>
      </c>
      <c r="H3920" s="468"/>
    </row>
    <row r="3921" spans="1:8" s="6" customFormat="1" ht="60" x14ac:dyDescent="0.25">
      <c r="A3921" s="522">
        <v>98055</v>
      </c>
      <c r="B3921" s="523" t="s">
        <v>18802</v>
      </c>
      <c r="C3921" s="522" t="s">
        <v>255</v>
      </c>
      <c r="D3921" s="524">
        <v>6192.17</v>
      </c>
      <c r="E3921" s="479"/>
      <c r="F3921" s="480" t="str">
        <f t="shared" si="123"/>
        <v>98055</v>
      </c>
      <c r="G3921" s="481">
        <f t="shared" si="122"/>
        <v>8112.36</v>
      </c>
      <c r="H3921" s="468"/>
    </row>
    <row r="3922" spans="1:8" s="6" customFormat="1" ht="60" x14ac:dyDescent="0.25">
      <c r="A3922" s="522">
        <v>98056</v>
      </c>
      <c r="B3922" s="523" t="s">
        <v>18803</v>
      </c>
      <c r="C3922" s="522" t="s">
        <v>255</v>
      </c>
      <c r="D3922" s="524">
        <v>7216.64</v>
      </c>
      <c r="E3922" s="479"/>
      <c r="F3922" s="480" t="str">
        <f t="shared" si="123"/>
        <v>98056</v>
      </c>
      <c r="G3922" s="481">
        <f t="shared" si="122"/>
        <v>9454.52</v>
      </c>
      <c r="H3922" s="468"/>
    </row>
    <row r="3923" spans="1:8" s="6" customFormat="1" ht="60" x14ac:dyDescent="0.25">
      <c r="A3923" s="522">
        <v>98057</v>
      </c>
      <c r="B3923" s="523" t="s">
        <v>18804</v>
      </c>
      <c r="C3923" s="522" t="s">
        <v>255</v>
      </c>
      <c r="D3923" s="524">
        <v>8600.51</v>
      </c>
      <c r="E3923" s="479"/>
      <c r="F3923" s="480" t="str">
        <f t="shared" si="123"/>
        <v>98057</v>
      </c>
      <c r="G3923" s="481">
        <f t="shared" si="122"/>
        <v>11267.53</v>
      </c>
      <c r="H3923" s="468"/>
    </row>
    <row r="3924" spans="1:8" s="6" customFormat="1" ht="60" x14ac:dyDescent="0.25">
      <c r="A3924" s="522">
        <v>98082</v>
      </c>
      <c r="B3924" s="523" t="s">
        <v>6023</v>
      </c>
      <c r="C3924" s="522" t="s">
        <v>255</v>
      </c>
      <c r="D3924" s="524">
        <v>3931.8</v>
      </c>
      <c r="E3924" s="479"/>
      <c r="F3924" s="480" t="str">
        <f t="shared" si="123"/>
        <v>98082</v>
      </c>
      <c r="G3924" s="481">
        <f t="shared" si="122"/>
        <v>5151.05</v>
      </c>
      <c r="H3924" s="468"/>
    </row>
    <row r="3925" spans="1:8" s="6" customFormat="1" ht="60" x14ac:dyDescent="0.25">
      <c r="A3925" s="522">
        <v>98083</v>
      </c>
      <c r="B3925" s="523" t="s">
        <v>6024</v>
      </c>
      <c r="C3925" s="522" t="s">
        <v>255</v>
      </c>
      <c r="D3925" s="524">
        <v>5185.09</v>
      </c>
      <c r="E3925" s="479"/>
      <c r="F3925" s="480" t="str">
        <f t="shared" si="123"/>
        <v>98083</v>
      </c>
      <c r="G3925" s="481">
        <f t="shared" si="122"/>
        <v>6792.99</v>
      </c>
      <c r="H3925" s="468"/>
    </row>
    <row r="3926" spans="1:8" s="6" customFormat="1" ht="60" x14ac:dyDescent="0.25">
      <c r="A3926" s="522">
        <v>98084</v>
      </c>
      <c r="B3926" s="523" t="s">
        <v>6025</v>
      </c>
      <c r="C3926" s="522" t="s">
        <v>255</v>
      </c>
      <c r="D3926" s="524">
        <v>7271.93</v>
      </c>
      <c r="E3926" s="479"/>
      <c r="F3926" s="480" t="str">
        <f t="shared" si="123"/>
        <v>98084</v>
      </c>
      <c r="G3926" s="481">
        <f t="shared" si="122"/>
        <v>9526.9599999999991</v>
      </c>
      <c r="H3926" s="468"/>
    </row>
    <row r="3927" spans="1:8" s="6" customFormat="1" ht="60" x14ac:dyDescent="0.25">
      <c r="A3927" s="522">
        <v>98085</v>
      </c>
      <c r="B3927" s="523" t="s">
        <v>6026</v>
      </c>
      <c r="C3927" s="522" t="s">
        <v>255</v>
      </c>
      <c r="D3927" s="524">
        <v>9871.94</v>
      </c>
      <c r="E3927" s="479"/>
      <c r="F3927" s="480" t="str">
        <f t="shared" si="123"/>
        <v>98085</v>
      </c>
      <c r="G3927" s="481">
        <f t="shared" si="122"/>
        <v>12933.23</v>
      </c>
      <c r="H3927" s="468"/>
    </row>
    <row r="3928" spans="1:8" s="6" customFormat="1" ht="60" x14ac:dyDescent="0.25">
      <c r="A3928" s="522">
        <v>98087</v>
      </c>
      <c r="B3928" s="523" t="s">
        <v>6028</v>
      </c>
      <c r="C3928" s="522" t="s">
        <v>255</v>
      </c>
      <c r="D3928" s="524">
        <v>11866.34</v>
      </c>
      <c r="E3928" s="479"/>
      <c r="F3928" s="480" t="str">
        <f t="shared" si="123"/>
        <v>98087</v>
      </c>
      <c r="G3928" s="481">
        <f t="shared" si="122"/>
        <v>15546.09</v>
      </c>
      <c r="H3928" s="468"/>
    </row>
    <row r="3929" spans="1:8" s="6" customFormat="1" ht="60" x14ac:dyDescent="0.25">
      <c r="A3929" s="522">
        <v>98086</v>
      </c>
      <c r="B3929" s="523" t="s">
        <v>6027</v>
      </c>
      <c r="C3929" s="522" t="s">
        <v>255</v>
      </c>
      <c r="D3929" s="524">
        <v>11135.49</v>
      </c>
      <c r="E3929" s="479"/>
      <c r="F3929" s="480" t="str">
        <f t="shared" si="123"/>
        <v>98086</v>
      </c>
      <c r="G3929" s="481">
        <f t="shared" si="122"/>
        <v>14588.61</v>
      </c>
      <c r="H3929" s="468"/>
    </row>
    <row r="3930" spans="1:8" s="6" customFormat="1" ht="60" x14ac:dyDescent="0.25">
      <c r="A3930" s="522">
        <v>98066</v>
      </c>
      <c r="B3930" s="523" t="s">
        <v>6007</v>
      </c>
      <c r="C3930" s="522" t="s">
        <v>255</v>
      </c>
      <c r="D3930" s="524">
        <v>4541.74</v>
      </c>
      <c r="E3930" s="479"/>
      <c r="F3930" s="480" t="str">
        <f t="shared" si="123"/>
        <v>98066</v>
      </c>
      <c r="G3930" s="481">
        <f t="shared" si="122"/>
        <v>5950.13</v>
      </c>
      <c r="H3930" s="468"/>
    </row>
    <row r="3931" spans="1:8" s="6" customFormat="1" ht="60" x14ac:dyDescent="0.25">
      <c r="A3931" s="522">
        <v>98067</v>
      </c>
      <c r="B3931" s="523" t="s">
        <v>6008</v>
      </c>
      <c r="C3931" s="522" t="s">
        <v>255</v>
      </c>
      <c r="D3931" s="524">
        <v>6043.52</v>
      </c>
      <c r="E3931" s="479"/>
      <c r="F3931" s="480" t="str">
        <f t="shared" si="123"/>
        <v>98067</v>
      </c>
      <c r="G3931" s="481">
        <f t="shared" si="122"/>
        <v>7917.62</v>
      </c>
      <c r="H3931" s="468"/>
    </row>
    <row r="3932" spans="1:8" s="6" customFormat="1" ht="60" x14ac:dyDescent="0.25">
      <c r="A3932" s="522">
        <v>98068</v>
      </c>
      <c r="B3932" s="523" t="s">
        <v>6009</v>
      </c>
      <c r="C3932" s="522" t="s">
        <v>255</v>
      </c>
      <c r="D3932" s="524">
        <v>8537.07</v>
      </c>
      <c r="E3932" s="479"/>
      <c r="F3932" s="480" t="str">
        <f t="shared" si="123"/>
        <v>98068</v>
      </c>
      <c r="G3932" s="481">
        <f t="shared" si="122"/>
        <v>11184.42</v>
      </c>
      <c r="H3932" s="468"/>
    </row>
    <row r="3933" spans="1:8" s="6" customFormat="1" ht="60" x14ac:dyDescent="0.25">
      <c r="A3933" s="522">
        <v>98069</v>
      </c>
      <c r="B3933" s="523" t="s">
        <v>6010</v>
      </c>
      <c r="C3933" s="522" t="s">
        <v>255</v>
      </c>
      <c r="D3933" s="524">
        <v>11547.64</v>
      </c>
      <c r="E3933" s="479"/>
      <c r="F3933" s="480" t="str">
        <f t="shared" si="123"/>
        <v>98069</v>
      </c>
      <c r="G3933" s="481">
        <f t="shared" si="122"/>
        <v>15128.56</v>
      </c>
      <c r="H3933" s="468"/>
    </row>
    <row r="3934" spans="1:8" s="6" customFormat="1" ht="60" x14ac:dyDescent="0.25">
      <c r="A3934" s="522">
        <v>98071</v>
      </c>
      <c r="B3934" s="523" t="s">
        <v>6012</v>
      </c>
      <c r="C3934" s="522" t="s">
        <v>255</v>
      </c>
      <c r="D3934" s="524">
        <v>14204.69</v>
      </c>
      <c r="E3934" s="479"/>
      <c r="F3934" s="480" t="str">
        <f t="shared" si="123"/>
        <v>98071</v>
      </c>
      <c r="G3934" s="481">
        <f t="shared" si="122"/>
        <v>18609.560000000001</v>
      </c>
      <c r="H3934" s="468"/>
    </row>
    <row r="3935" spans="1:8" s="6" customFormat="1" ht="60" x14ac:dyDescent="0.25">
      <c r="A3935" s="522">
        <v>98070</v>
      </c>
      <c r="B3935" s="523" t="s">
        <v>6011</v>
      </c>
      <c r="C3935" s="522" t="s">
        <v>255</v>
      </c>
      <c r="D3935" s="524">
        <v>13136.56</v>
      </c>
      <c r="E3935" s="479"/>
      <c r="F3935" s="480" t="str">
        <f t="shared" si="123"/>
        <v>98070</v>
      </c>
      <c r="G3935" s="481">
        <f t="shared" si="122"/>
        <v>17210.21</v>
      </c>
      <c r="H3935" s="468"/>
    </row>
    <row r="3936" spans="1:8" s="6" customFormat="1" ht="30" x14ac:dyDescent="0.25">
      <c r="A3936" s="522">
        <v>104915</v>
      </c>
      <c r="B3936" s="523" t="s">
        <v>15592</v>
      </c>
      <c r="C3936" s="522" t="s">
        <v>1314</v>
      </c>
      <c r="D3936" s="524">
        <v>11.93</v>
      </c>
      <c r="E3936" s="479"/>
      <c r="F3936" s="480" t="str">
        <f t="shared" si="123"/>
        <v>104915</v>
      </c>
      <c r="G3936" s="481">
        <f t="shared" si="122"/>
        <v>15.63</v>
      </c>
      <c r="H3936" s="468"/>
    </row>
    <row r="3937" spans="1:8" s="6" customFormat="1" ht="30" x14ac:dyDescent="0.25">
      <c r="A3937" s="522">
        <v>96546</v>
      </c>
      <c r="B3937" s="523" t="s">
        <v>15593</v>
      </c>
      <c r="C3937" s="522" t="s">
        <v>1314</v>
      </c>
      <c r="D3937" s="524">
        <v>16.440000000000001</v>
      </c>
      <c r="E3937" s="479"/>
      <c r="F3937" s="480" t="str">
        <f t="shared" si="123"/>
        <v>96546</v>
      </c>
      <c r="G3937" s="481">
        <f t="shared" si="122"/>
        <v>21.54</v>
      </c>
      <c r="H3937" s="468"/>
    </row>
    <row r="3938" spans="1:8" s="6" customFormat="1" ht="30" x14ac:dyDescent="0.25">
      <c r="A3938" s="522">
        <v>96544</v>
      </c>
      <c r="B3938" s="523" t="s">
        <v>15594</v>
      </c>
      <c r="C3938" s="522" t="s">
        <v>1314</v>
      </c>
      <c r="D3938" s="524">
        <v>20.93</v>
      </c>
      <c r="E3938" s="479"/>
      <c r="F3938" s="480" t="str">
        <f t="shared" si="123"/>
        <v>96544</v>
      </c>
      <c r="G3938" s="481">
        <f t="shared" si="122"/>
        <v>27.42</v>
      </c>
      <c r="H3938" s="468"/>
    </row>
    <row r="3939" spans="1:8" s="6" customFormat="1" ht="30" x14ac:dyDescent="0.25">
      <c r="A3939" s="522">
        <v>96545</v>
      </c>
      <c r="B3939" s="523" t="s">
        <v>15595</v>
      </c>
      <c r="C3939" s="522" t="s">
        <v>1314</v>
      </c>
      <c r="D3939" s="524">
        <v>18.84</v>
      </c>
      <c r="E3939" s="479"/>
      <c r="F3939" s="480" t="str">
        <f t="shared" si="123"/>
        <v>96545</v>
      </c>
      <c r="G3939" s="481">
        <f t="shared" si="122"/>
        <v>24.68</v>
      </c>
      <c r="H3939" s="468"/>
    </row>
    <row r="3940" spans="1:8" s="6" customFormat="1" ht="30" x14ac:dyDescent="0.25">
      <c r="A3940" s="522">
        <v>96543</v>
      </c>
      <c r="B3940" s="523" t="s">
        <v>15596</v>
      </c>
      <c r="C3940" s="522" t="s">
        <v>1314</v>
      </c>
      <c r="D3940" s="524">
        <v>23.28</v>
      </c>
      <c r="E3940" s="479"/>
      <c r="F3940" s="480" t="str">
        <f t="shared" si="123"/>
        <v>96543</v>
      </c>
      <c r="G3940" s="481">
        <f t="shared" si="122"/>
        <v>30.5</v>
      </c>
      <c r="H3940" s="468"/>
    </row>
    <row r="3941" spans="1:8" s="6" customFormat="1" ht="45" x14ac:dyDescent="0.25">
      <c r="A3941" s="522">
        <v>104922</v>
      </c>
      <c r="B3941" s="523" t="s">
        <v>15597</v>
      </c>
      <c r="C3941" s="522" t="s">
        <v>1314</v>
      </c>
      <c r="D3941" s="524">
        <v>13.12</v>
      </c>
      <c r="E3941" s="479"/>
      <c r="F3941" s="480" t="str">
        <f t="shared" si="123"/>
        <v>104922</v>
      </c>
      <c r="G3941" s="481">
        <f t="shared" si="122"/>
        <v>17.190000000000001</v>
      </c>
      <c r="H3941" s="468"/>
    </row>
    <row r="3942" spans="1:8" s="6" customFormat="1" ht="45" x14ac:dyDescent="0.25">
      <c r="A3942" s="522">
        <v>104920</v>
      </c>
      <c r="B3942" s="523" t="s">
        <v>15598</v>
      </c>
      <c r="C3942" s="522" t="s">
        <v>1314</v>
      </c>
      <c r="D3942" s="524">
        <v>12.7</v>
      </c>
      <c r="E3942" s="479"/>
      <c r="F3942" s="480" t="str">
        <f t="shared" si="123"/>
        <v>104920</v>
      </c>
      <c r="G3942" s="481">
        <f t="shared" si="122"/>
        <v>16.64</v>
      </c>
      <c r="H3942" s="468"/>
    </row>
    <row r="3943" spans="1:8" s="6" customFormat="1" ht="45" x14ac:dyDescent="0.25">
      <c r="A3943" s="522">
        <v>104921</v>
      </c>
      <c r="B3943" s="523" t="s">
        <v>15599</v>
      </c>
      <c r="C3943" s="522" t="s">
        <v>1314</v>
      </c>
      <c r="D3943" s="524">
        <v>11.94</v>
      </c>
      <c r="E3943" s="479"/>
      <c r="F3943" s="480" t="str">
        <f t="shared" si="123"/>
        <v>104921</v>
      </c>
      <c r="G3943" s="481">
        <f t="shared" si="122"/>
        <v>15.64</v>
      </c>
      <c r="H3943" s="468"/>
    </row>
    <row r="3944" spans="1:8" s="6" customFormat="1" ht="45" x14ac:dyDescent="0.25">
      <c r="A3944" s="522">
        <v>104919</v>
      </c>
      <c r="B3944" s="523" t="s">
        <v>15600</v>
      </c>
      <c r="C3944" s="522" t="s">
        <v>1314</v>
      </c>
      <c r="D3944" s="524">
        <v>14.94</v>
      </c>
      <c r="E3944" s="479"/>
      <c r="F3944" s="480" t="str">
        <f t="shared" si="123"/>
        <v>104919</v>
      </c>
      <c r="G3944" s="481">
        <f t="shared" si="122"/>
        <v>19.57</v>
      </c>
      <c r="H3944" s="468"/>
    </row>
    <row r="3945" spans="1:8" s="6" customFormat="1" ht="45" x14ac:dyDescent="0.25">
      <c r="A3945" s="522">
        <v>104917</v>
      </c>
      <c r="B3945" s="523" t="s">
        <v>15601</v>
      </c>
      <c r="C3945" s="522" t="s">
        <v>1314</v>
      </c>
      <c r="D3945" s="524">
        <v>18.12</v>
      </c>
      <c r="E3945" s="479"/>
      <c r="F3945" s="480" t="str">
        <f t="shared" si="123"/>
        <v>104917</v>
      </c>
      <c r="G3945" s="481">
        <f t="shared" si="122"/>
        <v>23.74</v>
      </c>
      <c r="H3945" s="468"/>
    </row>
    <row r="3946" spans="1:8" s="6" customFormat="1" ht="45" x14ac:dyDescent="0.25">
      <c r="A3946" s="522">
        <v>104918</v>
      </c>
      <c r="B3946" s="523" t="s">
        <v>15602</v>
      </c>
      <c r="C3946" s="522" t="s">
        <v>1314</v>
      </c>
      <c r="D3946" s="524">
        <v>16.78</v>
      </c>
      <c r="E3946" s="479"/>
      <c r="F3946" s="480" t="str">
        <f t="shared" si="123"/>
        <v>104918</v>
      </c>
      <c r="G3946" s="481">
        <f t="shared" si="122"/>
        <v>21.98</v>
      </c>
      <c r="H3946" s="468"/>
    </row>
    <row r="3947" spans="1:8" s="6" customFormat="1" ht="45" x14ac:dyDescent="0.25">
      <c r="A3947" s="522">
        <v>104916</v>
      </c>
      <c r="B3947" s="523" t="s">
        <v>15603</v>
      </c>
      <c r="C3947" s="522" t="s">
        <v>1314</v>
      </c>
      <c r="D3947" s="524">
        <v>19.559999999999999</v>
      </c>
      <c r="E3947" s="479"/>
      <c r="F3947" s="480" t="str">
        <f t="shared" si="123"/>
        <v>104916</v>
      </c>
      <c r="G3947" s="481">
        <f t="shared" si="122"/>
        <v>25.63</v>
      </c>
      <c r="H3947" s="468"/>
    </row>
    <row r="3948" spans="1:8" s="6" customFormat="1" ht="60" x14ac:dyDescent="0.25">
      <c r="A3948" s="522">
        <v>96557</v>
      </c>
      <c r="B3948" s="523" t="s">
        <v>15604</v>
      </c>
      <c r="C3948" s="522" t="s">
        <v>1312</v>
      </c>
      <c r="D3948" s="524">
        <v>846.24</v>
      </c>
      <c r="E3948" s="479"/>
      <c r="F3948" s="480" t="str">
        <f t="shared" si="123"/>
        <v>96557</v>
      </c>
      <c r="G3948" s="481">
        <f t="shared" si="122"/>
        <v>1108.6600000000001</v>
      </c>
      <c r="H3948" s="468"/>
    </row>
    <row r="3949" spans="1:8" s="6" customFormat="1" ht="60" x14ac:dyDescent="0.25">
      <c r="A3949" s="522">
        <v>96555</v>
      </c>
      <c r="B3949" s="523" t="s">
        <v>15605</v>
      </c>
      <c r="C3949" s="522" t="s">
        <v>1312</v>
      </c>
      <c r="D3949" s="524">
        <v>719.22</v>
      </c>
      <c r="E3949" s="479"/>
      <c r="F3949" s="480" t="str">
        <f t="shared" si="123"/>
        <v>96555</v>
      </c>
      <c r="G3949" s="481">
        <f t="shared" si="122"/>
        <v>942.25</v>
      </c>
      <c r="H3949" s="468"/>
    </row>
    <row r="3950" spans="1:8" s="6" customFormat="1" ht="45" x14ac:dyDescent="0.25">
      <c r="A3950" s="522">
        <v>104924</v>
      </c>
      <c r="B3950" s="523" t="s">
        <v>15606</v>
      </c>
      <c r="C3950" s="522" t="s">
        <v>1312</v>
      </c>
      <c r="D3950" s="524">
        <v>873.81</v>
      </c>
      <c r="E3950" s="479"/>
      <c r="F3950" s="480" t="str">
        <f t="shared" si="123"/>
        <v>104924</v>
      </c>
      <c r="G3950" s="481">
        <f t="shared" si="122"/>
        <v>1144.78</v>
      </c>
      <c r="H3950" s="468"/>
    </row>
    <row r="3951" spans="1:8" s="6" customFormat="1" ht="45" x14ac:dyDescent="0.25">
      <c r="A3951" s="522">
        <v>104923</v>
      </c>
      <c r="B3951" s="523" t="s">
        <v>15607</v>
      </c>
      <c r="C3951" s="522" t="s">
        <v>1312</v>
      </c>
      <c r="D3951" s="524">
        <v>780.15</v>
      </c>
      <c r="E3951" s="479"/>
      <c r="F3951" s="480" t="str">
        <f t="shared" si="123"/>
        <v>104923</v>
      </c>
      <c r="G3951" s="481">
        <f t="shared" si="122"/>
        <v>1022.07</v>
      </c>
      <c r="H3951" s="468"/>
    </row>
    <row r="3952" spans="1:8" s="6" customFormat="1" ht="45" x14ac:dyDescent="0.25">
      <c r="A3952" s="522">
        <v>96558</v>
      </c>
      <c r="B3952" s="523" t="s">
        <v>15608</v>
      </c>
      <c r="C3952" s="522" t="s">
        <v>1312</v>
      </c>
      <c r="D3952" s="524">
        <v>884.23</v>
      </c>
      <c r="E3952" s="479"/>
      <c r="F3952" s="480" t="str">
        <f t="shared" si="123"/>
        <v>96558</v>
      </c>
      <c r="G3952" s="481">
        <f t="shared" si="122"/>
        <v>1158.43</v>
      </c>
      <c r="H3952" s="468"/>
    </row>
    <row r="3953" spans="1:8" s="6" customFormat="1" ht="45" x14ac:dyDescent="0.25">
      <c r="A3953" s="522">
        <v>96556</v>
      </c>
      <c r="B3953" s="523" t="s">
        <v>15609</v>
      </c>
      <c r="C3953" s="522" t="s">
        <v>1312</v>
      </c>
      <c r="D3953" s="524">
        <v>893.06</v>
      </c>
      <c r="E3953" s="479"/>
      <c r="F3953" s="480" t="str">
        <f t="shared" si="123"/>
        <v>96556</v>
      </c>
      <c r="G3953" s="481">
        <f t="shared" si="122"/>
        <v>1170</v>
      </c>
      <c r="H3953" s="468"/>
    </row>
    <row r="3954" spans="1:8" s="6" customFormat="1" ht="45" x14ac:dyDescent="0.25">
      <c r="A3954" s="522">
        <v>96523</v>
      </c>
      <c r="B3954" s="523" t="s">
        <v>15610</v>
      </c>
      <c r="C3954" s="522" t="s">
        <v>1312</v>
      </c>
      <c r="D3954" s="524">
        <v>110.18</v>
      </c>
      <c r="E3954" s="479"/>
      <c r="F3954" s="480" t="str">
        <f t="shared" si="123"/>
        <v>96523</v>
      </c>
      <c r="G3954" s="481">
        <f t="shared" si="122"/>
        <v>144.35</v>
      </c>
      <c r="H3954" s="468"/>
    </row>
    <row r="3955" spans="1:8" s="6" customFormat="1" ht="45" x14ac:dyDescent="0.25">
      <c r="A3955" s="522">
        <v>96522</v>
      </c>
      <c r="B3955" s="523" t="s">
        <v>15611</v>
      </c>
      <c r="C3955" s="522" t="s">
        <v>1312</v>
      </c>
      <c r="D3955" s="524">
        <v>166.64</v>
      </c>
      <c r="E3955" s="479"/>
      <c r="F3955" s="480" t="str">
        <f t="shared" si="123"/>
        <v>96522</v>
      </c>
      <c r="G3955" s="481">
        <f t="shared" si="122"/>
        <v>218.32</v>
      </c>
      <c r="H3955" s="468"/>
    </row>
    <row r="3956" spans="1:8" s="6" customFormat="1" ht="45" x14ac:dyDescent="0.25">
      <c r="A3956" s="522">
        <v>96527</v>
      </c>
      <c r="B3956" s="523" t="s">
        <v>15612</v>
      </c>
      <c r="C3956" s="522" t="s">
        <v>1312</v>
      </c>
      <c r="D3956" s="524">
        <v>121.22</v>
      </c>
      <c r="E3956" s="479"/>
      <c r="F3956" s="480" t="str">
        <f t="shared" si="123"/>
        <v>96527</v>
      </c>
      <c r="G3956" s="481">
        <f t="shared" si="122"/>
        <v>158.81</v>
      </c>
      <c r="H3956" s="468"/>
    </row>
    <row r="3957" spans="1:8" s="6" customFormat="1" ht="45" x14ac:dyDescent="0.25">
      <c r="A3957" s="522">
        <v>96526</v>
      </c>
      <c r="B3957" s="523" t="s">
        <v>15613</v>
      </c>
      <c r="C3957" s="522" t="s">
        <v>1312</v>
      </c>
      <c r="D3957" s="524">
        <v>238.48</v>
      </c>
      <c r="E3957" s="479"/>
      <c r="F3957" s="480" t="str">
        <f t="shared" si="123"/>
        <v>96526</v>
      </c>
      <c r="G3957" s="481">
        <f t="shared" si="122"/>
        <v>312.43</v>
      </c>
      <c r="H3957" s="468"/>
    </row>
    <row r="3958" spans="1:8" s="6" customFormat="1" ht="45" x14ac:dyDescent="0.25">
      <c r="A3958" s="522">
        <v>96521</v>
      </c>
      <c r="B3958" s="523" t="s">
        <v>15614</v>
      </c>
      <c r="C3958" s="522" t="s">
        <v>1312</v>
      </c>
      <c r="D3958" s="524">
        <v>45.43</v>
      </c>
      <c r="E3958" s="479"/>
      <c r="F3958" s="480" t="str">
        <f t="shared" si="123"/>
        <v>96521</v>
      </c>
      <c r="G3958" s="481">
        <f t="shared" si="122"/>
        <v>59.52</v>
      </c>
      <c r="H3958" s="468"/>
    </row>
    <row r="3959" spans="1:8" s="6" customFormat="1" ht="45" x14ac:dyDescent="0.25">
      <c r="A3959" s="522">
        <v>96520</v>
      </c>
      <c r="B3959" s="523" t="s">
        <v>15615</v>
      </c>
      <c r="C3959" s="522" t="s">
        <v>1312</v>
      </c>
      <c r="D3959" s="524">
        <v>102.82</v>
      </c>
      <c r="E3959" s="479"/>
      <c r="F3959" s="480" t="str">
        <f t="shared" si="123"/>
        <v>96520</v>
      </c>
      <c r="G3959" s="481">
        <f t="shared" si="122"/>
        <v>134.69999999999999</v>
      </c>
      <c r="H3959" s="468"/>
    </row>
    <row r="3960" spans="1:8" s="6" customFormat="1" ht="45" x14ac:dyDescent="0.25">
      <c r="A3960" s="522">
        <v>96525</v>
      </c>
      <c r="B3960" s="523" t="s">
        <v>15616</v>
      </c>
      <c r="C3960" s="522" t="s">
        <v>1312</v>
      </c>
      <c r="D3960" s="524">
        <v>59.43</v>
      </c>
      <c r="E3960" s="479"/>
      <c r="F3960" s="480" t="str">
        <f t="shared" si="123"/>
        <v>96525</v>
      </c>
      <c r="G3960" s="481">
        <f t="shared" si="122"/>
        <v>77.86</v>
      </c>
      <c r="H3960" s="468"/>
    </row>
    <row r="3961" spans="1:8" s="6" customFormat="1" ht="45" x14ac:dyDescent="0.25">
      <c r="A3961" s="522">
        <v>96524</v>
      </c>
      <c r="B3961" s="523" t="s">
        <v>15617</v>
      </c>
      <c r="C3961" s="522" t="s">
        <v>1312</v>
      </c>
      <c r="D3961" s="524">
        <v>171.03</v>
      </c>
      <c r="E3961" s="479"/>
      <c r="F3961" s="480" t="str">
        <f t="shared" si="123"/>
        <v>96524</v>
      </c>
      <c r="G3961" s="481">
        <f t="shared" si="122"/>
        <v>224.07</v>
      </c>
      <c r="H3961" s="468"/>
    </row>
    <row r="3962" spans="1:8" s="6" customFormat="1" ht="60" x14ac:dyDescent="0.25">
      <c r="A3962" s="522">
        <v>96537</v>
      </c>
      <c r="B3962" s="523" t="s">
        <v>15618</v>
      </c>
      <c r="C3962" s="522" t="s">
        <v>1344</v>
      </c>
      <c r="D3962" s="524">
        <v>205.26</v>
      </c>
      <c r="E3962" s="479"/>
      <c r="F3962" s="480" t="str">
        <f t="shared" si="123"/>
        <v>96537</v>
      </c>
      <c r="G3962" s="481">
        <f t="shared" si="122"/>
        <v>268.91000000000003</v>
      </c>
      <c r="H3962" s="468"/>
    </row>
    <row r="3963" spans="1:8" s="6" customFormat="1" ht="60" x14ac:dyDescent="0.25">
      <c r="A3963" s="522">
        <v>96540</v>
      </c>
      <c r="B3963" s="523" t="s">
        <v>15619</v>
      </c>
      <c r="C3963" s="522" t="s">
        <v>1344</v>
      </c>
      <c r="D3963" s="524">
        <v>147.29</v>
      </c>
      <c r="E3963" s="479"/>
      <c r="F3963" s="480" t="str">
        <f t="shared" si="123"/>
        <v>96540</v>
      </c>
      <c r="G3963" s="481">
        <f t="shared" si="122"/>
        <v>192.96</v>
      </c>
      <c r="H3963" s="468"/>
    </row>
    <row r="3964" spans="1:8" s="6" customFormat="1" ht="45" x14ac:dyDescent="0.25">
      <c r="A3964" s="522">
        <v>96528</v>
      </c>
      <c r="B3964" s="523" t="s">
        <v>15620</v>
      </c>
      <c r="C3964" s="522" t="s">
        <v>1344</v>
      </c>
      <c r="D3964" s="524">
        <v>168.47</v>
      </c>
      <c r="E3964" s="479"/>
      <c r="F3964" s="480" t="str">
        <f t="shared" si="123"/>
        <v>96528</v>
      </c>
      <c r="G3964" s="481">
        <f t="shared" si="122"/>
        <v>220.71</v>
      </c>
      <c r="H3964" s="468"/>
    </row>
    <row r="3965" spans="1:8" s="6" customFormat="1" ht="45" x14ac:dyDescent="0.25">
      <c r="A3965" s="522">
        <v>96531</v>
      </c>
      <c r="B3965" s="523" t="s">
        <v>15621</v>
      </c>
      <c r="C3965" s="522" t="s">
        <v>1344</v>
      </c>
      <c r="D3965" s="524">
        <v>115.38</v>
      </c>
      <c r="E3965" s="479"/>
      <c r="F3965" s="480" t="str">
        <f t="shared" si="123"/>
        <v>96531</v>
      </c>
      <c r="G3965" s="481">
        <f t="shared" si="122"/>
        <v>151.16</v>
      </c>
      <c r="H3965" s="468"/>
    </row>
    <row r="3966" spans="1:8" s="6" customFormat="1" ht="45" x14ac:dyDescent="0.25">
      <c r="A3966" s="522">
        <v>96534</v>
      </c>
      <c r="B3966" s="523" t="s">
        <v>15622</v>
      </c>
      <c r="C3966" s="522" t="s">
        <v>1344</v>
      </c>
      <c r="D3966" s="524">
        <v>87.72</v>
      </c>
      <c r="E3966" s="479"/>
      <c r="F3966" s="480" t="str">
        <f t="shared" si="123"/>
        <v>96534</v>
      </c>
      <c r="G3966" s="481">
        <f t="shared" si="122"/>
        <v>114.92</v>
      </c>
      <c r="H3966" s="468"/>
    </row>
    <row r="3967" spans="1:8" s="6" customFormat="1" ht="60" x14ac:dyDescent="0.25">
      <c r="A3967" s="522">
        <v>104928</v>
      </c>
      <c r="B3967" s="523" t="s">
        <v>15623</v>
      </c>
      <c r="C3967" s="522" t="s">
        <v>1344</v>
      </c>
      <c r="D3967" s="524">
        <v>168.96</v>
      </c>
      <c r="E3967" s="479"/>
      <c r="F3967" s="480" t="str">
        <f t="shared" si="123"/>
        <v>104928</v>
      </c>
      <c r="G3967" s="481">
        <f t="shared" si="122"/>
        <v>221.35</v>
      </c>
      <c r="H3967" s="468"/>
    </row>
    <row r="3968" spans="1:8" s="6" customFormat="1" ht="60" x14ac:dyDescent="0.25">
      <c r="A3968" s="522">
        <v>104929</v>
      </c>
      <c r="B3968" s="523" t="s">
        <v>15624</v>
      </c>
      <c r="C3968" s="522" t="s">
        <v>1344</v>
      </c>
      <c r="D3968" s="524">
        <v>104.53</v>
      </c>
      <c r="E3968" s="479"/>
      <c r="F3968" s="480" t="str">
        <f t="shared" si="123"/>
        <v>104929</v>
      </c>
      <c r="G3968" s="481">
        <f t="shared" si="122"/>
        <v>136.94</v>
      </c>
      <c r="H3968" s="468"/>
    </row>
    <row r="3969" spans="1:8" s="6" customFormat="1" ht="45" x14ac:dyDescent="0.25">
      <c r="A3969" s="522">
        <v>104925</v>
      </c>
      <c r="B3969" s="523" t="s">
        <v>15625</v>
      </c>
      <c r="C3969" s="522" t="s">
        <v>1344</v>
      </c>
      <c r="D3969" s="524">
        <v>172.62</v>
      </c>
      <c r="E3969" s="479"/>
      <c r="F3969" s="480" t="str">
        <f t="shared" si="123"/>
        <v>104925</v>
      </c>
      <c r="G3969" s="481">
        <f t="shared" si="122"/>
        <v>226.15</v>
      </c>
      <c r="H3969" s="468"/>
    </row>
    <row r="3970" spans="1:8" s="6" customFormat="1" ht="45" x14ac:dyDescent="0.25">
      <c r="A3970" s="522">
        <v>104926</v>
      </c>
      <c r="B3970" s="523" t="s">
        <v>15626</v>
      </c>
      <c r="C3970" s="522" t="s">
        <v>1344</v>
      </c>
      <c r="D3970" s="524">
        <v>112.66</v>
      </c>
      <c r="E3970" s="479"/>
      <c r="F3970" s="480" t="str">
        <f t="shared" si="123"/>
        <v>104926</v>
      </c>
      <c r="G3970" s="481">
        <f t="shared" si="122"/>
        <v>147.6</v>
      </c>
      <c r="H3970" s="468"/>
    </row>
    <row r="3971" spans="1:8" s="6" customFormat="1" ht="45" x14ac:dyDescent="0.25">
      <c r="A3971" s="522">
        <v>104927</v>
      </c>
      <c r="B3971" s="523" t="s">
        <v>15627</v>
      </c>
      <c r="C3971" s="522" t="s">
        <v>1344</v>
      </c>
      <c r="D3971" s="524">
        <v>81.489999999999995</v>
      </c>
      <c r="E3971" s="479"/>
      <c r="F3971" s="480" t="str">
        <f t="shared" si="123"/>
        <v>104927</v>
      </c>
      <c r="G3971" s="481">
        <f t="shared" si="122"/>
        <v>106.76</v>
      </c>
      <c r="H3971" s="468"/>
    </row>
    <row r="3972" spans="1:8" s="6" customFormat="1" ht="45" x14ac:dyDescent="0.25">
      <c r="A3972" s="522">
        <v>96538</v>
      </c>
      <c r="B3972" s="523" t="s">
        <v>15628</v>
      </c>
      <c r="C3972" s="522" t="s">
        <v>1344</v>
      </c>
      <c r="D3972" s="524">
        <v>281.89</v>
      </c>
      <c r="E3972" s="479"/>
      <c r="F3972" s="480" t="str">
        <f t="shared" si="123"/>
        <v>96538</v>
      </c>
      <c r="G3972" s="481">
        <f t="shared" ref="G3972:G4035" si="124">ROUND(D3972*(1+$G$2),2)</f>
        <v>369.3</v>
      </c>
      <c r="H3972" s="468"/>
    </row>
    <row r="3973" spans="1:8" s="6" customFormat="1" ht="45" x14ac:dyDescent="0.25">
      <c r="A3973" s="522">
        <v>96541</v>
      </c>
      <c r="B3973" s="523" t="s">
        <v>15629</v>
      </c>
      <c r="C3973" s="522" t="s">
        <v>1344</v>
      </c>
      <c r="D3973" s="524">
        <v>209.15</v>
      </c>
      <c r="E3973" s="479"/>
      <c r="F3973" s="480" t="str">
        <f t="shared" ref="F3973:F4036" si="125">TRIM(A3973)</f>
        <v>96541</v>
      </c>
      <c r="G3973" s="481">
        <f t="shared" si="124"/>
        <v>274.01</v>
      </c>
      <c r="H3973" s="468"/>
    </row>
    <row r="3974" spans="1:8" s="6" customFormat="1" ht="45" x14ac:dyDescent="0.25">
      <c r="A3974" s="522">
        <v>96529</v>
      </c>
      <c r="B3974" s="523" t="s">
        <v>15630</v>
      </c>
      <c r="C3974" s="522" t="s">
        <v>1344</v>
      </c>
      <c r="D3974" s="524">
        <v>293.32</v>
      </c>
      <c r="E3974" s="479"/>
      <c r="F3974" s="480" t="str">
        <f t="shared" si="125"/>
        <v>96529</v>
      </c>
      <c r="G3974" s="481">
        <f t="shared" si="124"/>
        <v>384.28</v>
      </c>
      <c r="H3974" s="468"/>
    </row>
    <row r="3975" spans="1:8" s="6" customFormat="1" ht="45" x14ac:dyDescent="0.25">
      <c r="A3975" s="522">
        <v>96532</v>
      </c>
      <c r="B3975" s="523" t="s">
        <v>15631</v>
      </c>
      <c r="C3975" s="522" t="s">
        <v>1344</v>
      </c>
      <c r="D3975" s="524">
        <v>201.1</v>
      </c>
      <c r="E3975" s="479"/>
      <c r="F3975" s="480" t="str">
        <f t="shared" si="125"/>
        <v>96532</v>
      </c>
      <c r="G3975" s="481">
        <f t="shared" si="124"/>
        <v>263.45999999999998</v>
      </c>
      <c r="H3975" s="468"/>
    </row>
    <row r="3976" spans="1:8" s="6" customFormat="1" ht="45" x14ac:dyDescent="0.25">
      <c r="A3976" s="522">
        <v>96535</v>
      </c>
      <c r="B3976" s="523" t="s">
        <v>15632</v>
      </c>
      <c r="C3976" s="522" t="s">
        <v>1344</v>
      </c>
      <c r="D3976" s="524">
        <v>153.11000000000001</v>
      </c>
      <c r="E3976" s="479"/>
      <c r="F3976" s="480" t="str">
        <f t="shared" si="125"/>
        <v>96535</v>
      </c>
      <c r="G3976" s="481">
        <f t="shared" si="124"/>
        <v>200.59</v>
      </c>
      <c r="H3976" s="468"/>
    </row>
    <row r="3977" spans="1:8" s="6" customFormat="1" ht="60" x14ac:dyDescent="0.25">
      <c r="A3977" s="522">
        <v>96539</v>
      </c>
      <c r="B3977" s="523" t="s">
        <v>15633</v>
      </c>
      <c r="C3977" s="522" t="s">
        <v>1344</v>
      </c>
      <c r="D3977" s="524">
        <v>147.29</v>
      </c>
      <c r="E3977" s="479"/>
      <c r="F3977" s="480" t="str">
        <f t="shared" si="125"/>
        <v>96539</v>
      </c>
      <c r="G3977" s="481">
        <f t="shared" si="124"/>
        <v>192.96</v>
      </c>
      <c r="H3977" s="468"/>
    </row>
    <row r="3978" spans="1:8" s="6" customFormat="1" ht="60" x14ac:dyDescent="0.25">
      <c r="A3978" s="522">
        <v>96542</v>
      </c>
      <c r="B3978" s="523" t="s">
        <v>15634</v>
      </c>
      <c r="C3978" s="522" t="s">
        <v>1344</v>
      </c>
      <c r="D3978" s="524">
        <v>110.93</v>
      </c>
      <c r="E3978" s="479"/>
      <c r="F3978" s="480" t="str">
        <f t="shared" si="125"/>
        <v>96542</v>
      </c>
      <c r="G3978" s="481">
        <f t="shared" si="124"/>
        <v>145.33000000000001</v>
      </c>
      <c r="H3978" s="468"/>
    </row>
    <row r="3979" spans="1:8" s="6" customFormat="1" ht="45" x14ac:dyDescent="0.25">
      <c r="A3979" s="522">
        <v>96530</v>
      </c>
      <c r="B3979" s="523" t="s">
        <v>15635</v>
      </c>
      <c r="C3979" s="522" t="s">
        <v>1344</v>
      </c>
      <c r="D3979" s="524">
        <v>153.85</v>
      </c>
      <c r="E3979" s="479"/>
      <c r="F3979" s="480" t="str">
        <f t="shared" si="125"/>
        <v>96530</v>
      </c>
      <c r="G3979" s="481">
        <f t="shared" si="124"/>
        <v>201.56</v>
      </c>
      <c r="H3979" s="468"/>
    </row>
    <row r="3980" spans="1:8" s="6" customFormat="1" ht="45" x14ac:dyDescent="0.25">
      <c r="A3980" s="522">
        <v>96533</v>
      </c>
      <c r="B3980" s="523" t="s">
        <v>15636</v>
      </c>
      <c r="C3980" s="522" t="s">
        <v>1344</v>
      </c>
      <c r="D3980" s="524">
        <v>102.55</v>
      </c>
      <c r="E3980" s="479"/>
      <c r="F3980" s="480" t="str">
        <f t="shared" si="125"/>
        <v>96533</v>
      </c>
      <c r="G3980" s="481">
        <f t="shared" si="124"/>
        <v>134.35</v>
      </c>
      <c r="H3980" s="468"/>
    </row>
    <row r="3981" spans="1:8" s="6" customFormat="1" ht="45" x14ac:dyDescent="0.25">
      <c r="A3981" s="522">
        <v>96536</v>
      </c>
      <c r="B3981" s="523" t="s">
        <v>15637</v>
      </c>
      <c r="C3981" s="522" t="s">
        <v>1344</v>
      </c>
      <c r="D3981" s="524">
        <v>75.83</v>
      </c>
      <c r="E3981" s="479"/>
      <c r="F3981" s="480" t="str">
        <f t="shared" si="125"/>
        <v>96536</v>
      </c>
      <c r="G3981" s="481">
        <f t="shared" si="124"/>
        <v>99.34</v>
      </c>
      <c r="H3981" s="468"/>
    </row>
    <row r="3982" spans="1:8" s="6" customFormat="1" ht="60" x14ac:dyDescent="0.25">
      <c r="A3982" s="522">
        <v>105518</v>
      </c>
      <c r="B3982" s="523" t="s">
        <v>15638</v>
      </c>
      <c r="C3982" s="522" t="s">
        <v>1344</v>
      </c>
      <c r="D3982" s="524">
        <v>0</v>
      </c>
      <c r="E3982" s="479"/>
      <c r="F3982" s="480" t="str">
        <f t="shared" si="125"/>
        <v>105518</v>
      </c>
      <c r="G3982" s="481">
        <f t="shared" si="124"/>
        <v>0</v>
      </c>
      <c r="H3982" s="468"/>
    </row>
    <row r="3983" spans="1:8" s="6" customFormat="1" ht="60" x14ac:dyDescent="0.25">
      <c r="A3983" s="522">
        <v>105517</v>
      </c>
      <c r="B3983" s="523" t="s">
        <v>15639</v>
      </c>
      <c r="C3983" s="522" t="s">
        <v>1344</v>
      </c>
      <c r="D3983" s="524">
        <v>0</v>
      </c>
      <c r="E3983" s="479"/>
      <c r="F3983" s="480" t="str">
        <f t="shared" si="125"/>
        <v>105517</v>
      </c>
      <c r="G3983" s="481">
        <f t="shared" si="124"/>
        <v>0</v>
      </c>
      <c r="H3983" s="468"/>
    </row>
    <row r="3984" spans="1:8" s="6" customFormat="1" ht="45" x14ac:dyDescent="0.25">
      <c r="A3984" s="522">
        <v>105520</v>
      </c>
      <c r="B3984" s="523" t="s">
        <v>15640</v>
      </c>
      <c r="C3984" s="522" t="s">
        <v>1344</v>
      </c>
      <c r="D3984" s="524">
        <v>0</v>
      </c>
      <c r="E3984" s="479"/>
      <c r="F3984" s="480" t="str">
        <f t="shared" si="125"/>
        <v>105520</v>
      </c>
      <c r="G3984" s="481">
        <f t="shared" si="124"/>
        <v>0</v>
      </c>
      <c r="H3984" s="468"/>
    </row>
    <row r="3985" spans="1:8" s="6" customFormat="1" ht="45" x14ac:dyDescent="0.25">
      <c r="A3985" s="522">
        <v>105519</v>
      </c>
      <c r="B3985" s="523" t="s">
        <v>15641</v>
      </c>
      <c r="C3985" s="522" t="s">
        <v>1344</v>
      </c>
      <c r="D3985" s="524">
        <v>0</v>
      </c>
      <c r="E3985" s="479"/>
      <c r="F3985" s="480" t="str">
        <f t="shared" si="125"/>
        <v>105519</v>
      </c>
      <c r="G3985" s="481">
        <f t="shared" si="124"/>
        <v>0</v>
      </c>
      <c r="H3985" s="468"/>
    </row>
    <row r="3986" spans="1:8" s="6" customFormat="1" ht="45" x14ac:dyDescent="0.25">
      <c r="A3986" s="522">
        <v>101793</v>
      </c>
      <c r="B3986" s="523" t="s">
        <v>4095</v>
      </c>
      <c r="C3986" s="522" t="s">
        <v>1312</v>
      </c>
      <c r="D3986" s="524">
        <v>27.71</v>
      </c>
      <c r="E3986" s="479"/>
      <c r="F3986" s="480" t="str">
        <f t="shared" si="125"/>
        <v>101793</v>
      </c>
      <c r="G3986" s="481">
        <f t="shared" si="124"/>
        <v>36.299999999999997</v>
      </c>
      <c r="H3986" s="468"/>
    </row>
    <row r="3987" spans="1:8" s="6" customFormat="1" ht="45" x14ac:dyDescent="0.25">
      <c r="A3987" s="522">
        <v>101792</v>
      </c>
      <c r="B3987" s="523" t="s">
        <v>4094</v>
      </c>
      <c r="C3987" s="522" t="s">
        <v>1312</v>
      </c>
      <c r="D3987" s="524">
        <v>18.48</v>
      </c>
      <c r="E3987" s="479"/>
      <c r="F3987" s="480" t="str">
        <f t="shared" si="125"/>
        <v>101792</v>
      </c>
      <c r="G3987" s="481">
        <f t="shared" si="124"/>
        <v>24.21</v>
      </c>
      <c r="H3987" s="468"/>
    </row>
    <row r="3988" spans="1:8" s="6" customFormat="1" ht="30" x14ac:dyDescent="0.25">
      <c r="A3988" s="522">
        <v>92272</v>
      </c>
      <c r="B3988" s="523" t="s">
        <v>4009</v>
      </c>
      <c r="C3988" s="522" t="s">
        <v>163</v>
      </c>
      <c r="D3988" s="524">
        <v>39.979999999999997</v>
      </c>
      <c r="E3988" s="479"/>
      <c r="F3988" s="480" t="str">
        <f t="shared" si="125"/>
        <v>92272</v>
      </c>
      <c r="G3988" s="481">
        <f t="shared" si="124"/>
        <v>52.38</v>
      </c>
      <c r="H3988" s="468"/>
    </row>
    <row r="3989" spans="1:8" s="6" customFormat="1" ht="30" x14ac:dyDescent="0.25">
      <c r="A3989" s="522">
        <v>101791</v>
      </c>
      <c r="B3989" s="523" t="s">
        <v>4093</v>
      </c>
      <c r="C3989" s="522" t="s">
        <v>163</v>
      </c>
      <c r="D3989" s="524">
        <v>26.08</v>
      </c>
      <c r="E3989" s="479"/>
      <c r="F3989" s="480" t="str">
        <f t="shared" si="125"/>
        <v>101791</v>
      </c>
      <c r="G3989" s="481">
        <f t="shared" si="124"/>
        <v>34.17</v>
      </c>
      <c r="H3989" s="468"/>
    </row>
    <row r="3990" spans="1:8" s="6" customFormat="1" ht="30" x14ac:dyDescent="0.25">
      <c r="A3990" s="522">
        <v>92273</v>
      </c>
      <c r="B3990" s="523" t="s">
        <v>4010</v>
      </c>
      <c r="C3990" s="522" t="s">
        <v>163</v>
      </c>
      <c r="D3990" s="524">
        <v>16.09</v>
      </c>
      <c r="E3990" s="479"/>
      <c r="F3990" s="480" t="str">
        <f t="shared" si="125"/>
        <v>92273</v>
      </c>
      <c r="G3990" s="481">
        <f t="shared" si="124"/>
        <v>21.08</v>
      </c>
      <c r="H3990" s="468"/>
    </row>
    <row r="3991" spans="1:8" s="6" customFormat="1" ht="45" x14ac:dyDescent="0.25">
      <c r="A3991" s="522">
        <v>92268</v>
      </c>
      <c r="B3991" s="523" t="s">
        <v>4005</v>
      </c>
      <c r="C3991" s="522" t="s">
        <v>1344</v>
      </c>
      <c r="D3991" s="524">
        <v>100.54</v>
      </c>
      <c r="E3991" s="479"/>
      <c r="F3991" s="480" t="str">
        <f t="shared" si="125"/>
        <v>92268</v>
      </c>
      <c r="G3991" s="481">
        <f t="shared" si="124"/>
        <v>131.72</v>
      </c>
      <c r="H3991" s="468"/>
    </row>
    <row r="3992" spans="1:8" s="6" customFormat="1" ht="30" x14ac:dyDescent="0.25">
      <c r="A3992" s="522">
        <v>92267</v>
      </c>
      <c r="B3992" s="523" t="s">
        <v>4004</v>
      </c>
      <c r="C3992" s="522" t="s">
        <v>1344</v>
      </c>
      <c r="D3992" s="524">
        <v>59.92</v>
      </c>
      <c r="E3992" s="479"/>
      <c r="F3992" s="480" t="str">
        <f t="shared" si="125"/>
        <v>92267</v>
      </c>
      <c r="G3992" s="481">
        <f t="shared" si="124"/>
        <v>78.5</v>
      </c>
      <c r="H3992" s="468"/>
    </row>
    <row r="3993" spans="1:8" s="6" customFormat="1" ht="30" x14ac:dyDescent="0.25">
      <c r="A3993" s="522">
        <v>92271</v>
      </c>
      <c r="B3993" s="523" t="s">
        <v>4008</v>
      </c>
      <c r="C3993" s="522" t="s">
        <v>1344</v>
      </c>
      <c r="D3993" s="524">
        <v>108.03</v>
      </c>
      <c r="E3993" s="479"/>
      <c r="F3993" s="480" t="str">
        <f t="shared" si="125"/>
        <v>92271</v>
      </c>
      <c r="G3993" s="481">
        <f t="shared" si="124"/>
        <v>141.53</v>
      </c>
      <c r="H3993" s="468"/>
    </row>
    <row r="3994" spans="1:8" s="6" customFormat="1" ht="45" x14ac:dyDescent="0.25">
      <c r="A3994" s="522">
        <v>92264</v>
      </c>
      <c r="B3994" s="523" t="s">
        <v>4001</v>
      </c>
      <c r="C3994" s="522" t="s">
        <v>1344</v>
      </c>
      <c r="D3994" s="524">
        <v>234.41</v>
      </c>
      <c r="E3994" s="479"/>
      <c r="F3994" s="480" t="str">
        <f t="shared" si="125"/>
        <v>92264</v>
      </c>
      <c r="G3994" s="481">
        <f t="shared" si="124"/>
        <v>307.10000000000002</v>
      </c>
      <c r="H3994" s="468"/>
    </row>
    <row r="3995" spans="1:8" s="6" customFormat="1" ht="45" x14ac:dyDescent="0.25">
      <c r="A3995" s="522">
        <v>92263</v>
      </c>
      <c r="B3995" s="523" t="s">
        <v>4000</v>
      </c>
      <c r="C3995" s="522" t="s">
        <v>1344</v>
      </c>
      <c r="D3995" s="524">
        <v>182.73</v>
      </c>
      <c r="E3995" s="479"/>
      <c r="F3995" s="480" t="str">
        <f t="shared" si="125"/>
        <v>92263</v>
      </c>
      <c r="G3995" s="481">
        <f t="shared" si="124"/>
        <v>239.39</v>
      </c>
      <c r="H3995" s="468"/>
    </row>
    <row r="3996" spans="1:8" s="6" customFormat="1" ht="30" x14ac:dyDescent="0.25">
      <c r="A3996" s="522">
        <v>92269</v>
      </c>
      <c r="B3996" s="523" t="s">
        <v>4006</v>
      </c>
      <c r="C3996" s="522" t="s">
        <v>1344</v>
      </c>
      <c r="D3996" s="524">
        <v>135.57</v>
      </c>
      <c r="E3996" s="479"/>
      <c r="F3996" s="480" t="str">
        <f t="shared" si="125"/>
        <v>92269</v>
      </c>
      <c r="G3996" s="481">
        <f t="shared" si="124"/>
        <v>177.61</v>
      </c>
      <c r="H3996" s="468"/>
    </row>
    <row r="3997" spans="1:8" s="6" customFormat="1" ht="30" x14ac:dyDescent="0.25">
      <c r="A3997" s="522">
        <v>92270</v>
      </c>
      <c r="B3997" s="523" t="s">
        <v>4007</v>
      </c>
      <c r="C3997" s="522" t="s">
        <v>1344</v>
      </c>
      <c r="D3997" s="524">
        <v>181.28</v>
      </c>
      <c r="E3997" s="479"/>
      <c r="F3997" s="480" t="str">
        <f t="shared" si="125"/>
        <v>92270</v>
      </c>
      <c r="G3997" s="481">
        <f t="shared" si="124"/>
        <v>237.49</v>
      </c>
      <c r="H3997" s="468"/>
    </row>
    <row r="3998" spans="1:8" s="6" customFormat="1" ht="45" x14ac:dyDescent="0.25">
      <c r="A3998" s="522">
        <v>92266</v>
      </c>
      <c r="B3998" s="523" t="s">
        <v>4003</v>
      </c>
      <c r="C3998" s="522" t="s">
        <v>1344</v>
      </c>
      <c r="D3998" s="524">
        <v>180.19</v>
      </c>
      <c r="E3998" s="479"/>
      <c r="F3998" s="480" t="str">
        <f t="shared" si="125"/>
        <v>92266</v>
      </c>
      <c r="G3998" s="481">
        <f t="shared" si="124"/>
        <v>236.07</v>
      </c>
      <c r="H3998" s="468"/>
    </row>
    <row r="3999" spans="1:8" s="6" customFormat="1" ht="30" x14ac:dyDescent="0.25">
      <c r="A3999" s="522">
        <v>92265</v>
      </c>
      <c r="B3999" s="523" t="s">
        <v>4002</v>
      </c>
      <c r="C3999" s="522" t="s">
        <v>1344</v>
      </c>
      <c r="D3999" s="524">
        <v>135.87</v>
      </c>
      <c r="E3999" s="479"/>
      <c r="F3999" s="480" t="str">
        <f t="shared" si="125"/>
        <v>92265</v>
      </c>
      <c r="G3999" s="481">
        <f t="shared" si="124"/>
        <v>178</v>
      </c>
      <c r="H3999" s="468"/>
    </row>
    <row r="4000" spans="1:8" s="6" customFormat="1" ht="45" x14ac:dyDescent="0.25">
      <c r="A4000" s="522">
        <v>92524</v>
      </c>
      <c r="B4000" s="523" t="s">
        <v>4085</v>
      </c>
      <c r="C4000" s="522" t="s">
        <v>1344</v>
      </c>
      <c r="D4000" s="524">
        <v>84.37</v>
      </c>
      <c r="E4000" s="479"/>
      <c r="F4000" s="480" t="str">
        <f t="shared" si="125"/>
        <v>92524</v>
      </c>
      <c r="G4000" s="481">
        <f t="shared" si="124"/>
        <v>110.53</v>
      </c>
      <c r="H4000" s="468"/>
    </row>
    <row r="4001" spans="1:8" s="6" customFormat="1" ht="45" x14ac:dyDescent="0.25">
      <c r="A4001" s="522">
        <v>92528</v>
      </c>
      <c r="B4001" s="523" t="s">
        <v>4087</v>
      </c>
      <c r="C4001" s="522" t="s">
        <v>1344</v>
      </c>
      <c r="D4001" s="524">
        <v>80.400000000000006</v>
      </c>
      <c r="E4001" s="479"/>
      <c r="F4001" s="480" t="str">
        <f t="shared" si="125"/>
        <v>92528</v>
      </c>
      <c r="G4001" s="481">
        <f t="shared" si="124"/>
        <v>105.33</v>
      </c>
      <c r="H4001" s="468"/>
    </row>
    <row r="4002" spans="1:8" s="6" customFormat="1" ht="45" x14ac:dyDescent="0.25">
      <c r="A4002" s="522">
        <v>92532</v>
      </c>
      <c r="B4002" s="523" t="s">
        <v>4089</v>
      </c>
      <c r="C4002" s="522" t="s">
        <v>1344</v>
      </c>
      <c r="D4002" s="524">
        <v>76.959999999999994</v>
      </c>
      <c r="E4002" s="479"/>
      <c r="F4002" s="480" t="str">
        <f t="shared" si="125"/>
        <v>92532</v>
      </c>
      <c r="G4002" s="481">
        <f t="shared" si="124"/>
        <v>100.83</v>
      </c>
      <c r="H4002" s="468"/>
    </row>
    <row r="4003" spans="1:8" s="6" customFormat="1" ht="45" x14ac:dyDescent="0.25">
      <c r="A4003" s="522">
        <v>92536</v>
      </c>
      <c r="B4003" s="523" t="s">
        <v>4091</v>
      </c>
      <c r="C4003" s="522" t="s">
        <v>1344</v>
      </c>
      <c r="D4003" s="524">
        <v>70.349999999999994</v>
      </c>
      <c r="E4003" s="479"/>
      <c r="F4003" s="480" t="str">
        <f t="shared" si="125"/>
        <v>92536</v>
      </c>
      <c r="G4003" s="481">
        <f t="shared" si="124"/>
        <v>92.17</v>
      </c>
      <c r="H4003" s="468"/>
    </row>
    <row r="4004" spans="1:8" s="6" customFormat="1" ht="45" x14ac:dyDescent="0.25">
      <c r="A4004" s="522">
        <v>92508</v>
      </c>
      <c r="B4004" s="523" t="s">
        <v>4077</v>
      </c>
      <c r="C4004" s="522" t="s">
        <v>1344</v>
      </c>
      <c r="D4004" s="524">
        <v>117.75</v>
      </c>
      <c r="E4004" s="479"/>
      <c r="F4004" s="480" t="str">
        <f t="shared" si="125"/>
        <v>92508</v>
      </c>
      <c r="G4004" s="481">
        <f t="shared" si="124"/>
        <v>154.26</v>
      </c>
      <c r="H4004" s="468"/>
    </row>
    <row r="4005" spans="1:8" s="6" customFormat="1" ht="45" x14ac:dyDescent="0.25">
      <c r="A4005" s="522">
        <v>92512</v>
      </c>
      <c r="B4005" s="523" t="s">
        <v>4079</v>
      </c>
      <c r="C4005" s="522" t="s">
        <v>1344</v>
      </c>
      <c r="D4005" s="524">
        <v>100.13</v>
      </c>
      <c r="E4005" s="479"/>
      <c r="F4005" s="480" t="str">
        <f t="shared" si="125"/>
        <v>92512</v>
      </c>
      <c r="G4005" s="481">
        <f t="shared" si="124"/>
        <v>131.18</v>
      </c>
      <c r="H4005" s="468"/>
    </row>
    <row r="4006" spans="1:8" s="6" customFormat="1" ht="45" x14ac:dyDescent="0.25">
      <c r="A4006" s="522">
        <v>92515</v>
      </c>
      <c r="B4006" s="523" t="s">
        <v>4081</v>
      </c>
      <c r="C4006" s="522" t="s">
        <v>1344</v>
      </c>
      <c r="D4006" s="524">
        <v>91.16</v>
      </c>
      <c r="E4006" s="479"/>
      <c r="F4006" s="480" t="str">
        <f t="shared" si="125"/>
        <v>92515</v>
      </c>
      <c r="G4006" s="481">
        <f t="shared" si="124"/>
        <v>119.43</v>
      </c>
      <c r="H4006" s="468"/>
    </row>
    <row r="4007" spans="1:8" s="6" customFormat="1" ht="45" x14ac:dyDescent="0.25">
      <c r="A4007" s="522">
        <v>92520</v>
      </c>
      <c r="B4007" s="523" t="s">
        <v>4083</v>
      </c>
      <c r="C4007" s="522" t="s">
        <v>1344</v>
      </c>
      <c r="D4007" s="524">
        <v>85.18</v>
      </c>
      <c r="E4007" s="479"/>
      <c r="F4007" s="480" t="str">
        <f t="shared" si="125"/>
        <v>92520</v>
      </c>
      <c r="G4007" s="481">
        <f t="shared" si="124"/>
        <v>111.59</v>
      </c>
      <c r="H4007" s="468"/>
    </row>
    <row r="4008" spans="1:8" s="6" customFormat="1" ht="45" x14ac:dyDescent="0.25">
      <c r="A4008" s="522">
        <v>92526</v>
      </c>
      <c r="B4008" s="523" t="s">
        <v>4086</v>
      </c>
      <c r="C4008" s="522" t="s">
        <v>1344</v>
      </c>
      <c r="D4008" s="524">
        <v>46.81</v>
      </c>
      <c r="E4008" s="479"/>
      <c r="F4008" s="480" t="str">
        <f t="shared" si="125"/>
        <v>92526</v>
      </c>
      <c r="G4008" s="481">
        <f t="shared" si="124"/>
        <v>61.33</v>
      </c>
      <c r="H4008" s="468"/>
    </row>
    <row r="4009" spans="1:8" s="6" customFormat="1" ht="45" x14ac:dyDescent="0.25">
      <c r="A4009" s="522">
        <v>92530</v>
      </c>
      <c r="B4009" s="523" t="s">
        <v>4088</v>
      </c>
      <c r="C4009" s="522" t="s">
        <v>1344</v>
      </c>
      <c r="D4009" s="524">
        <v>43.92</v>
      </c>
      <c r="E4009" s="479"/>
      <c r="F4009" s="480" t="str">
        <f t="shared" si="125"/>
        <v>92530</v>
      </c>
      <c r="G4009" s="481">
        <f t="shared" si="124"/>
        <v>57.54</v>
      </c>
      <c r="H4009" s="468"/>
    </row>
    <row r="4010" spans="1:8" s="6" customFormat="1" ht="45" x14ac:dyDescent="0.25">
      <c r="A4010" s="522">
        <v>92534</v>
      </c>
      <c r="B4010" s="523" t="s">
        <v>4090</v>
      </c>
      <c r="C4010" s="522" t="s">
        <v>1344</v>
      </c>
      <c r="D4010" s="524">
        <v>41.46</v>
      </c>
      <c r="E4010" s="479"/>
      <c r="F4010" s="480" t="str">
        <f t="shared" si="125"/>
        <v>92534</v>
      </c>
      <c r="G4010" s="481">
        <f t="shared" si="124"/>
        <v>54.32</v>
      </c>
      <c r="H4010" s="468"/>
    </row>
    <row r="4011" spans="1:8" s="6" customFormat="1" ht="45" x14ac:dyDescent="0.25">
      <c r="A4011" s="522">
        <v>92538</v>
      </c>
      <c r="B4011" s="523" t="s">
        <v>4092</v>
      </c>
      <c r="C4011" s="522" t="s">
        <v>1344</v>
      </c>
      <c r="D4011" s="524">
        <v>36.6</v>
      </c>
      <c r="E4011" s="479"/>
      <c r="F4011" s="480" t="str">
        <f t="shared" si="125"/>
        <v>92538</v>
      </c>
      <c r="G4011" s="481">
        <f t="shared" si="124"/>
        <v>47.95</v>
      </c>
      <c r="H4011" s="468"/>
    </row>
    <row r="4012" spans="1:8" s="6" customFormat="1" ht="60" x14ac:dyDescent="0.25">
      <c r="A4012" s="522">
        <v>103760</v>
      </c>
      <c r="B4012" s="523" t="s">
        <v>4174</v>
      </c>
      <c r="C4012" s="522" t="s">
        <v>1344</v>
      </c>
      <c r="D4012" s="524">
        <v>128.86000000000001</v>
      </c>
      <c r="E4012" s="479"/>
      <c r="F4012" s="480" t="str">
        <f t="shared" si="125"/>
        <v>103760</v>
      </c>
      <c r="G4012" s="481">
        <f t="shared" si="124"/>
        <v>168.82</v>
      </c>
      <c r="H4012" s="468"/>
    </row>
    <row r="4013" spans="1:8" s="6" customFormat="1" ht="60" x14ac:dyDescent="0.25">
      <c r="A4013" s="522">
        <v>103761</v>
      </c>
      <c r="B4013" s="523" t="s">
        <v>4175</v>
      </c>
      <c r="C4013" s="522" t="s">
        <v>1344</v>
      </c>
      <c r="D4013" s="524">
        <v>89.31</v>
      </c>
      <c r="E4013" s="479"/>
      <c r="F4013" s="480" t="str">
        <f t="shared" si="125"/>
        <v>103761</v>
      </c>
      <c r="G4013" s="481">
        <f t="shared" si="124"/>
        <v>117.01</v>
      </c>
      <c r="H4013" s="468"/>
    </row>
    <row r="4014" spans="1:8" s="6" customFormat="1" ht="60" x14ac:dyDescent="0.25">
      <c r="A4014" s="522">
        <v>103762</v>
      </c>
      <c r="B4014" s="523" t="s">
        <v>4176</v>
      </c>
      <c r="C4014" s="522" t="s">
        <v>1344</v>
      </c>
      <c r="D4014" s="524">
        <v>76.489999999999995</v>
      </c>
      <c r="E4014" s="479"/>
      <c r="F4014" s="480" t="str">
        <f t="shared" si="125"/>
        <v>103762</v>
      </c>
      <c r="G4014" s="481">
        <f t="shared" si="124"/>
        <v>100.21</v>
      </c>
      <c r="H4014" s="468"/>
    </row>
    <row r="4015" spans="1:8" s="6" customFormat="1" ht="60" x14ac:dyDescent="0.25">
      <c r="A4015" s="522">
        <v>103763</v>
      </c>
      <c r="B4015" s="523" t="s">
        <v>4177</v>
      </c>
      <c r="C4015" s="522" t="s">
        <v>1344</v>
      </c>
      <c r="D4015" s="524">
        <v>67.61</v>
      </c>
      <c r="E4015" s="479"/>
      <c r="F4015" s="480" t="str">
        <f t="shared" si="125"/>
        <v>103763</v>
      </c>
      <c r="G4015" s="481">
        <f t="shared" si="124"/>
        <v>88.58</v>
      </c>
      <c r="H4015" s="468"/>
    </row>
    <row r="4016" spans="1:8" s="6" customFormat="1" ht="45" x14ac:dyDescent="0.25">
      <c r="A4016" s="522">
        <v>92510</v>
      </c>
      <c r="B4016" s="523" t="s">
        <v>4078</v>
      </c>
      <c r="C4016" s="522" t="s">
        <v>1344</v>
      </c>
      <c r="D4016" s="524">
        <v>74.930000000000007</v>
      </c>
      <c r="E4016" s="479"/>
      <c r="F4016" s="480" t="str">
        <f t="shared" si="125"/>
        <v>92510</v>
      </c>
      <c r="G4016" s="481">
        <f t="shared" si="124"/>
        <v>98.17</v>
      </c>
      <c r="H4016" s="468"/>
    </row>
    <row r="4017" spans="1:8" s="6" customFormat="1" ht="45" x14ac:dyDescent="0.25">
      <c r="A4017" s="522">
        <v>92514</v>
      </c>
      <c r="B4017" s="523" t="s">
        <v>4080</v>
      </c>
      <c r="C4017" s="522" t="s">
        <v>1344</v>
      </c>
      <c r="D4017" s="524">
        <v>58.76</v>
      </c>
      <c r="E4017" s="479"/>
      <c r="F4017" s="480" t="str">
        <f t="shared" si="125"/>
        <v>92514</v>
      </c>
      <c r="G4017" s="481">
        <f t="shared" si="124"/>
        <v>76.98</v>
      </c>
      <c r="H4017" s="468"/>
    </row>
    <row r="4018" spans="1:8" s="6" customFormat="1" ht="45" x14ac:dyDescent="0.25">
      <c r="A4018" s="522">
        <v>92518</v>
      </c>
      <c r="B4018" s="523" t="s">
        <v>4082</v>
      </c>
      <c r="C4018" s="522" t="s">
        <v>1344</v>
      </c>
      <c r="D4018" s="524">
        <v>51.17</v>
      </c>
      <c r="E4018" s="479"/>
      <c r="F4018" s="480" t="str">
        <f t="shared" si="125"/>
        <v>92518</v>
      </c>
      <c r="G4018" s="481">
        <f t="shared" si="124"/>
        <v>67.040000000000006</v>
      </c>
      <c r="H4018" s="468"/>
    </row>
    <row r="4019" spans="1:8" s="6" customFormat="1" ht="45" x14ac:dyDescent="0.25">
      <c r="A4019" s="522">
        <v>92522</v>
      </c>
      <c r="B4019" s="523" t="s">
        <v>4084</v>
      </c>
      <c r="C4019" s="522" t="s">
        <v>1344</v>
      </c>
      <c r="D4019" s="524">
        <v>46.43</v>
      </c>
      <c r="E4019" s="479"/>
      <c r="F4019" s="480" t="str">
        <f t="shared" si="125"/>
        <v>92522</v>
      </c>
      <c r="G4019" s="481">
        <f t="shared" si="124"/>
        <v>60.83</v>
      </c>
      <c r="H4019" s="468"/>
    </row>
    <row r="4020" spans="1:8" s="6" customFormat="1" ht="45" x14ac:dyDescent="0.25">
      <c r="A4020" s="522">
        <v>92482</v>
      </c>
      <c r="B4020" s="523" t="s">
        <v>4064</v>
      </c>
      <c r="C4020" s="522" t="s">
        <v>1344</v>
      </c>
      <c r="D4020" s="524">
        <v>361.52</v>
      </c>
      <c r="E4020" s="479"/>
      <c r="F4020" s="480" t="str">
        <f t="shared" si="125"/>
        <v>92482</v>
      </c>
      <c r="G4020" s="481">
        <f t="shared" si="124"/>
        <v>473.63</v>
      </c>
      <c r="H4020" s="468"/>
    </row>
    <row r="4021" spans="1:8" s="6" customFormat="1" ht="45" x14ac:dyDescent="0.25">
      <c r="A4021" s="522">
        <v>92484</v>
      </c>
      <c r="B4021" s="523" t="s">
        <v>4065</v>
      </c>
      <c r="C4021" s="522" t="s">
        <v>1344</v>
      </c>
      <c r="D4021" s="524">
        <v>253.88</v>
      </c>
      <c r="E4021" s="479"/>
      <c r="F4021" s="480" t="str">
        <f t="shared" si="125"/>
        <v>92484</v>
      </c>
      <c r="G4021" s="481">
        <f t="shared" si="124"/>
        <v>332.61</v>
      </c>
      <c r="H4021" s="468"/>
    </row>
    <row r="4022" spans="1:8" s="6" customFormat="1" ht="45" x14ac:dyDescent="0.25">
      <c r="A4022" s="522">
        <v>92486</v>
      </c>
      <c r="B4022" s="523" t="s">
        <v>4066</v>
      </c>
      <c r="C4022" s="522" t="s">
        <v>1344</v>
      </c>
      <c r="D4022" s="524">
        <v>184.16</v>
      </c>
      <c r="E4022" s="479"/>
      <c r="F4022" s="480" t="str">
        <f t="shared" si="125"/>
        <v>92486</v>
      </c>
      <c r="G4022" s="481">
        <f t="shared" si="124"/>
        <v>241.27</v>
      </c>
      <c r="H4022" s="468"/>
    </row>
    <row r="4023" spans="1:8" s="6" customFormat="1" ht="60" x14ac:dyDescent="0.25">
      <c r="A4023" s="522">
        <v>92492</v>
      </c>
      <c r="B4023" s="523" t="s">
        <v>4069</v>
      </c>
      <c r="C4023" s="522" t="s">
        <v>1344</v>
      </c>
      <c r="D4023" s="524">
        <v>114.01</v>
      </c>
      <c r="E4023" s="479"/>
      <c r="F4023" s="480" t="str">
        <f t="shared" si="125"/>
        <v>92492</v>
      </c>
      <c r="G4023" s="481">
        <f t="shared" si="124"/>
        <v>149.36000000000001</v>
      </c>
      <c r="H4023" s="468"/>
    </row>
    <row r="4024" spans="1:8" s="6" customFormat="1" ht="60" x14ac:dyDescent="0.25">
      <c r="A4024" s="522">
        <v>92496</v>
      </c>
      <c r="B4024" s="523" t="s">
        <v>4071</v>
      </c>
      <c r="C4024" s="522" t="s">
        <v>1344</v>
      </c>
      <c r="D4024" s="524">
        <v>108.38</v>
      </c>
      <c r="E4024" s="479"/>
      <c r="F4024" s="480" t="str">
        <f t="shared" si="125"/>
        <v>92496</v>
      </c>
      <c r="G4024" s="481">
        <f t="shared" si="124"/>
        <v>141.99</v>
      </c>
      <c r="H4024" s="468"/>
    </row>
    <row r="4025" spans="1:8" s="6" customFormat="1" ht="60" x14ac:dyDescent="0.25">
      <c r="A4025" s="522">
        <v>92500</v>
      </c>
      <c r="B4025" s="523" t="s">
        <v>4073</v>
      </c>
      <c r="C4025" s="522" t="s">
        <v>1344</v>
      </c>
      <c r="D4025" s="524">
        <v>103.81</v>
      </c>
      <c r="E4025" s="479"/>
      <c r="F4025" s="480" t="str">
        <f t="shared" si="125"/>
        <v>92500</v>
      </c>
      <c r="G4025" s="481">
        <f t="shared" si="124"/>
        <v>136</v>
      </c>
      <c r="H4025" s="468"/>
    </row>
    <row r="4026" spans="1:8" s="6" customFormat="1" ht="60" x14ac:dyDescent="0.25">
      <c r="A4026" s="522">
        <v>92504</v>
      </c>
      <c r="B4026" s="523" t="s">
        <v>4075</v>
      </c>
      <c r="C4026" s="522" t="s">
        <v>1344</v>
      </c>
      <c r="D4026" s="524">
        <v>95.51</v>
      </c>
      <c r="E4026" s="479"/>
      <c r="F4026" s="480" t="str">
        <f t="shared" si="125"/>
        <v>92504</v>
      </c>
      <c r="G4026" s="481">
        <f t="shared" si="124"/>
        <v>125.13</v>
      </c>
      <c r="H4026" s="468"/>
    </row>
    <row r="4027" spans="1:8" s="6" customFormat="1" ht="60" x14ac:dyDescent="0.25">
      <c r="A4027" s="522">
        <v>92488</v>
      </c>
      <c r="B4027" s="523" t="s">
        <v>4067</v>
      </c>
      <c r="C4027" s="522" t="s">
        <v>1344</v>
      </c>
      <c r="D4027" s="524">
        <v>120.73</v>
      </c>
      <c r="E4027" s="479"/>
      <c r="F4027" s="480" t="str">
        <f t="shared" si="125"/>
        <v>92488</v>
      </c>
      <c r="G4027" s="481">
        <f t="shared" si="124"/>
        <v>158.16999999999999</v>
      </c>
      <c r="H4027" s="468"/>
    </row>
    <row r="4028" spans="1:8" s="6" customFormat="1" ht="60" x14ac:dyDescent="0.25">
      <c r="A4028" s="522">
        <v>92494</v>
      </c>
      <c r="B4028" s="523" t="s">
        <v>4070</v>
      </c>
      <c r="C4028" s="522" t="s">
        <v>1344</v>
      </c>
      <c r="D4028" s="524">
        <v>74.87</v>
      </c>
      <c r="E4028" s="479"/>
      <c r="F4028" s="480" t="str">
        <f t="shared" si="125"/>
        <v>92494</v>
      </c>
      <c r="G4028" s="481">
        <f t="shared" si="124"/>
        <v>98.09</v>
      </c>
      <c r="H4028" s="468"/>
    </row>
    <row r="4029" spans="1:8" s="6" customFormat="1" ht="60" x14ac:dyDescent="0.25">
      <c r="A4029" s="522">
        <v>92498</v>
      </c>
      <c r="B4029" s="523" t="s">
        <v>4072</v>
      </c>
      <c r="C4029" s="522" t="s">
        <v>1344</v>
      </c>
      <c r="D4029" s="524">
        <v>70.39</v>
      </c>
      <c r="E4029" s="479"/>
      <c r="F4029" s="480" t="str">
        <f t="shared" si="125"/>
        <v>92498</v>
      </c>
      <c r="G4029" s="481">
        <f t="shared" si="124"/>
        <v>92.22</v>
      </c>
      <c r="H4029" s="468"/>
    </row>
    <row r="4030" spans="1:8" s="6" customFormat="1" ht="60" x14ac:dyDescent="0.25">
      <c r="A4030" s="522">
        <v>92502</v>
      </c>
      <c r="B4030" s="523" t="s">
        <v>4074</v>
      </c>
      <c r="C4030" s="522" t="s">
        <v>1344</v>
      </c>
      <c r="D4030" s="524">
        <v>66.94</v>
      </c>
      <c r="E4030" s="479"/>
      <c r="F4030" s="480" t="str">
        <f t="shared" si="125"/>
        <v>92502</v>
      </c>
      <c r="G4030" s="481">
        <f t="shared" si="124"/>
        <v>87.7</v>
      </c>
      <c r="H4030" s="468"/>
    </row>
    <row r="4031" spans="1:8" s="6" customFormat="1" ht="60" x14ac:dyDescent="0.25">
      <c r="A4031" s="522">
        <v>92506</v>
      </c>
      <c r="B4031" s="523" t="s">
        <v>4076</v>
      </c>
      <c r="C4031" s="522" t="s">
        <v>1344</v>
      </c>
      <c r="D4031" s="524">
        <v>60.58</v>
      </c>
      <c r="E4031" s="479"/>
      <c r="F4031" s="480" t="str">
        <f t="shared" si="125"/>
        <v>92506</v>
      </c>
      <c r="G4031" s="481">
        <f t="shared" si="124"/>
        <v>79.37</v>
      </c>
      <c r="H4031" s="468"/>
    </row>
    <row r="4032" spans="1:8" s="6" customFormat="1" ht="60" x14ac:dyDescent="0.25">
      <c r="A4032" s="522">
        <v>92490</v>
      </c>
      <c r="B4032" s="523" t="s">
        <v>4068</v>
      </c>
      <c r="C4032" s="522" t="s">
        <v>1344</v>
      </c>
      <c r="D4032" s="524">
        <v>80.25</v>
      </c>
      <c r="E4032" s="479"/>
      <c r="F4032" s="480" t="str">
        <f t="shared" si="125"/>
        <v>92490</v>
      </c>
      <c r="G4032" s="481">
        <f t="shared" si="124"/>
        <v>105.14</v>
      </c>
      <c r="H4032" s="468"/>
    </row>
    <row r="4033" spans="1:8" s="6" customFormat="1" ht="60" x14ac:dyDescent="0.25">
      <c r="A4033" s="522">
        <v>92433</v>
      </c>
      <c r="B4033" s="523" t="s">
        <v>4023</v>
      </c>
      <c r="C4033" s="522" t="s">
        <v>1344</v>
      </c>
      <c r="D4033" s="524">
        <v>85.43</v>
      </c>
      <c r="E4033" s="479"/>
      <c r="F4033" s="480" t="str">
        <f t="shared" si="125"/>
        <v>92433</v>
      </c>
      <c r="G4033" s="481">
        <f t="shared" si="124"/>
        <v>111.92</v>
      </c>
      <c r="H4033" s="468"/>
    </row>
    <row r="4034" spans="1:8" s="6" customFormat="1" ht="60" x14ac:dyDescent="0.25">
      <c r="A4034" s="522">
        <v>92437</v>
      </c>
      <c r="B4034" s="523" t="s">
        <v>4025</v>
      </c>
      <c r="C4034" s="522" t="s">
        <v>1344</v>
      </c>
      <c r="D4034" s="524">
        <v>81.39</v>
      </c>
      <c r="E4034" s="479"/>
      <c r="F4034" s="480" t="str">
        <f t="shared" si="125"/>
        <v>92437</v>
      </c>
      <c r="G4034" s="481">
        <f t="shared" si="124"/>
        <v>106.63</v>
      </c>
      <c r="H4034" s="468"/>
    </row>
    <row r="4035" spans="1:8" s="6" customFormat="1" ht="60" x14ac:dyDescent="0.25">
      <c r="A4035" s="522">
        <v>92441</v>
      </c>
      <c r="B4035" s="523" t="s">
        <v>4027</v>
      </c>
      <c r="C4035" s="522" t="s">
        <v>1344</v>
      </c>
      <c r="D4035" s="524">
        <v>78.5</v>
      </c>
      <c r="E4035" s="479"/>
      <c r="F4035" s="480" t="str">
        <f t="shared" si="125"/>
        <v>92441</v>
      </c>
      <c r="G4035" s="481">
        <f t="shared" si="124"/>
        <v>102.84</v>
      </c>
      <c r="H4035" s="468"/>
    </row>
    <row r="4036" spans="1:8" s="6" customFormat="1" ht="60" x14ac:dyDescent="0.25">
      <c r="A4036" s="522">
        <v>92445</v>
      </c>
      <c r="B4036" s="523" t="s">
        <v>4029</v>
      </c>
      <c r="C4036" s="522" t="s">
        <v>1344</v>
      </c>
      <c r="D4036" s="524">
        <v>72.64</v>
      </c>
      <c r="E4036" s="479"/>
      <c r="F4036" s="480" t="str">
        <f t="shared" si="125"/>
        <v>92445</v>
      </c>
      <c r="G4036" s="481">
        <f t="shared" ref="G4036:G4099" si="126">ROUND(D4036*(1+$G$2),2)</f>
        <v>95.17</v>
      </c>
      <c r="H4036" s="468"/>
    </row>
    <row r="4037" spans="1:8" s="6" customFormat="1" ht="60" x14ac:dyDescent="0.25">
      <c r="A4037" s="522">
        <v>92417</v>
      </c>
      <c r="B4037" s="523" t="s">
        <v>4015</v>
      </c>
      <c r="C4037" s="522" t="s">
        <v>1344</v>
      </c>
      <c r="D4037" s="524">
        <v>186.48</v>
      </c>
      <c r="E4037" s="479"/>
      <c r="F4037" s="480" t="str">
        <f t="shared" ref="F4037:F4100" si="127">TRIM(A4037)</f>
        <v>92417</v>
      </c>
      <c r="G4037" s="481">
        <f t="shared" si="126"/>
        <v>244.31</v>
      </c>
      <c r="H4037" s="468"/>
    </row>
    <row r="4038" spans="1:8" s="6" customFormat="1" ht="60" x14ac:dyDescent="0.25">
      <c r="A4038" s="522">
        <v>92421</v>
      </c>
      <c r="B4038" s="523" t="s">
        <v>4017</v>
      </c>
      <c r="C4038" s="522" t="s">
        <v>1344</v>
      </c>
      <c r="D4038" s="524">
        <v>121.95</v>
      </c>
      <c r="E4038" s="479"/>
      <c r="F4038" s="480" t="str">
        <f t="shared" si="127"/>
        <v>92421</v>
      </c>
      <c r="G4038" s="481">
        <f t="shared" si="126"/>
        <v>159.77000000000001</v>
      </c>
      <c r="H4038" s="468"/>
    </row>
    <row r="4039" spans="1:8" s="6" customFormat="1" ht="60" x14ac:dyDescent="0.25">
      <c r="A4039" s="522">
        <v>92425</v>
      </c>
      <c r="B4039" s="523" t="s">
        <v>4019</v>
      </c>
      <c r="C4039" s="522" t="s">
        <v>1344</v>
      </c>
      <c r="D4039" s="524">
        <v>101</v>
      </c>
      <c r="E4039" s="479"/>
      <c r="F4039" s="480" t="str">
        <f t="shared" si="127"/>
        <v>92425</v>
      </c>
      <c r="G4039" s="481">
        <f t="shared" si="126"/>
        <v>132.32</v>
      </c>
      <c r="H4039" s="468"/>
    </row>
    <row r="4040" spans="1:8" s="6" customFormat="1" ht="60" x14ac:dyDescent="0.25">
      <c r="A4040" s="522">
        <v>92429</v>
      </c>
      <c r="B4040" s="523" t="s">
        <v>4021</v>
      </c>
      <c r="C4040" s="522" t="s">
        <v>1344</v>
      </c>
      <c r="D4040" s="524">
        <v>90.44</v>
      </c>
      <c r="E4040" s="479"/>
      <c r="F4040" s="480" t="str">
        <f t="shared" si="127"/>
        <v>92429</v>
      </c>
      <c r="G4040" s="481">
        <f t="shared" si="126"/>
        <v>118.49</v>
      </c>
      <c r="H4040" s="468"/>
    </row>
    <row r="4041" spans="1:8" s="6" customFormat="1" ht="60" x14ac:dyDescent="0.25">
      <c r="A4041" s="522">
        <v>92431</v>
      </c>
      <c r="B4041" s="523" t="s">
        <v>4022</v>
      </c>
      <c r="C4041" s="522" t="s">
        <v>1344</v>
      </c>
      <c r="D4041" s="524">
        <v>68.849999999999994</v>
      </c>
      <c r="E4041" s="479"/>
      <c r="F4041" s="480" t="str">
        <f t="shared" si="127"/>
        <v>92431</v>
      </c>
      <c r="G4041" s="481">
        <f t="shared" si="126"/>
        <v>90.2</v>
      </c>
      <c r="H4041" s="468"/>
    </row>
    <row r="4042" spans="1:8" s="6" customFormat="1" ht="60" x14ac:dyDescent="0.25">
      <c r="A4042" s="522">
        <v>92435</v>
      </c>
      <c r="B4042" s="523" t="s">
        <v>4024</v>
      </c>
      <c r="C4042" s="522" t="s">
        <v>1344</v>
      </c>
      <c r="D4042" s="524">
        <v>65.38</v>
      </c>
      <c r="E4042" s="479"/>
      <c r="F4042" s="480" t="str">
        <f t="shared" si="127"/>
        <v>92435</v>
      </c>
      <c r="G4042" s="481">
        <f t="shared" si="126"/>
        <v>85.65</v>
      </c>
      <c r="H4042" s="468"/>
    </row>
    <row r="4043" spans="1:8" s="6" customFormat="1" ht="60" x14ac:dyDescent="0.25">
      <c r="A4043" s="522">
        <v>92439</v>
      </c>
      <c r="B4043" s="523" t="s">
        <v>4026</v>
      </c>
      <c r="C4043" s="522" t="s">
        <v>1344</v>
      </c>
      <c r="D4043" s="524">
        <v>62.87</v>
      </c>
      <c r="E4043" s="479"/>
      <c r="F4043" s="480" t="str">
        <f t="shared" si="127"/>
        <v>92439</v>
      </c>
      <c r="G4043" s="481">
        <f t="shared" si="126"/>
        <v>82.37</v>
      </c>
      <c r="H4043" s="468"/>
    </row>
    <row r="4044" spans="1:8" s="6" customFormat="1" ht="60" x14ac:dyDescent="0.25">
      <c r="A4044" s="522">
        <v>92443</v>
      </c>
      <c r="B4044" s="523" t="s">
        <v>4028</v>
      </c>
      <c r="C4044" s="522" t="s">
        <v>1344</v>
      </c>
      <c r="D4044" s="524">
        <v>57.57</v>
      </c>
      <c r="E4044" s="479"/>
      <c r="F4044" s="480" t="str">
        <f t="shared" si="127"/>
        <v>92443</v>
      </c>
      <c r="G4044" s="481">
        <f t="shared" si="126"/>
        <v>75.42</v>
      </c>
      <c r="H4044" s="468"/>
    </row>
    <row r="4045" spans="1:8" s="6" customFormat="1" ht="60" x14ac:dyDescent="0.25">
      <c r="A4045" s="522">
        <v>92415</v>
      </c>
      <c r="B4045" s="523" t="s">
        <v>4014</v>
      </c>
      <c r="C4045" s="522" t="s">
        <v>1344</v>
      </c>
      <c r="D4045" s="524">
        <v>158.22</v>
      </c>
      <c r="E4045" s="479"/>
      <c r="F4045" s="480" t="str">
        <f t="shared" si="127"/>
        <v>92415</v>
      </c>
      <c r="G4045" s="481">
        <f t="shared" si="126"/>
        <v>207.28</v>
      </c>
      <c r="H4045" s="468"/>
    </row>
    <row r="4046" spans="1:8" s="6" customFormat="1" ht="60" x14ac:dyDescent="0.25">
      <c r="A4046" s="522">
        <v>92419</v>
      </c>
      <c r="B4046" s="523" t="s">
        <v>4016</v>
      </c>
      <c r="C4046" s="522" t="s">
        <v>1344</v>
      </c>
      <c r="D4046" s="524">
        <v>100.28</v>
      </c>
      <c r="E4046" s="479"/>
      <c r="F4046" s="480" t="str">
        <f t="shared" si="127"/>
        <v>92419</v>
      </c>
      <c r="G4046" s="481">
        <f t="shared" si="126"/>
        <v>131.38</v>
      </c>
      <c r="H4046" s="468"/>
    </row>
    <row r="4047" spans="1:8" s="6" customFormat="1" ht="60" x14ac:dyDescent="0.25">
      <c r="A4047" s="522">
        <v>92423</v>
      </c>
      <c r="B4047" s="523" t="s">
        <v>4018</v>
      </c>
      <c r="C4047" s="522" t="s">
        <v>1344</v>
      </c>
      <c r="D4047" s="524">
        <v>82.16</v>
      </c>
      <c r="E4047" s="479"/>
      <c r="F4047" s="480" t="str">
        <f t="shared" si="127"/>
        <v>92423</v>
      </c>
      <c r="G4047" s="481">
        <f t="shared" si="126"/>
        <v>107.64</v>
      </c>
      <c r="H4047" s="468"/>
    </row>
    <row r="4048" spans="1:8" s="6" customFormat="1" ht="60" x14ac:dyDescent="0.25">
      <c r="A4048" s="522">
        <v>92427</v>
      </c>
      <c r="B4048" s="523" t="s">
        <v>4020</v>
      </c>
      <c r="C4048" s="522" t="s">
        <v>1344</v>
      </c>
      <c r="D4048" s="524">
        <v>72.98</v>
      </c>
      <c r="E4048" s="479"/>
      <c r="F4048" s="480" t="str">
        <f t="shared" si="127"/>
        <v>92427</v>
      </c>
      <c r="G4048" s="481">
        <f t="shared" si="126"/>
        <v>95.61</v>
      </c>
      <c r="H4048" s="468"/>
    </row>
    <row r="4049" spans="1:8" s="6" customFormat="1" ht="45" x14ac:dyDescent="0.25">
      <c r="A4049" s="522">
        <v>92409</v>
      </c>
      <c r="B4049" s="523" t="s">
        <v>4011</v>
      </c>
      <c r="C4049" s="522" t="s">
        <v>1344</v>
      </c>
      <c r="D4049" s="524">
        <v>256.45999999999998</v>
      </c>
      <c r="E4049" s="479"/>
      <c r="F4049" s="480" t="str">
        <f t="shared" si="127"/>
        <v>92409</v>
      </c>
      <c r="G4049" s="481">
        <f t="shared" si="126"/>
        <v>335.99</v>
      </c>
      <c r="H4049" s="468"/>
    </row>
    <row r="4050" spans="1:8" s="6" customFormat="1" ht="60" x14ac:dyDescent="0.25">
      <c r="A4050" s="522">
        <v>92411</v>
      </c>
      <c r="B4050" s="523" t="s">
        <v>4012</v>
      </c>
      <c r="C4050" s="522" t="s">
        <v>1344</v>
      </c>
      <c r="D4050" s="524">
        <v>176.24</v>
      </c>
      <c r="E4050" s="479"/>
      <c r="F4050" s="480" t="str">
        <f t="shared" si="127"/>
        <v>92411</v>
      </c>
      <c r="G4050" s="481">
        <f t="shared" si="126"/>
        <v>230.89</v>
      </c>
      <c r="H4050" s="468"/>
    </row>
    <row r="4051" spans="1:8" s="6" customFormat="1" ht="60" x14ac:dyDescent="0.25">
      <c r="A4051" s="522">
        <v>92413</v>
      </c>
      <c r="B4051" s="523" t="s">
        <v>4013</v>
      </c>
      <c r="C4051" s="522" t="s">
        <v>1344</v>
      </c>
      <c r="D4051" s="524">
        <v>117.74</v>
      </c>
      <c r="E4051" s="479"/>
      <c r="F4051" s="480" t="str">
        <f t="shared" si="127"/>
        <v>92413</v>
      </c>
      <c r="G4051" s="481">
        <f t="shared" si="126"/>
        <v>154.25</v>
      </c>
      <c r="H4051" s="468"/>
    </row>
    <row r="4052" spans="1:8" s="6" customFormat="1" ht="60" x14ac:dyDescent="0.25">
      <c r="A4052" s="522">
        <v>92465</v>
      </c>
      <c r="B4052" s="523" t="s">
        <v>4048</v>
      </c>
      <c r="C4052" s="522" t="s">
        <v>1344</v>
      </c>
      <c r="D4052" s="524">
        <v>170.14</v>
      </c>
      <c r="E4052" s="479"/>
      <c r="F4052" s="480" t="str">
        <f t="shared" si="127"/>
        <v>92465</v>
      </c>
      <c r="G4052" s="481">
        <f t="shared" si="126"/>
        <v>222.9</v>
      </c>
      <c r="H4052" s="468"/>
    </row>
    <row r="4053" spans="1:8" s="6" customFormat="1" ht="60" x14ac:dyDescent="0.25">
      <c r="A4053" s="522">
        <v>92469</v>
      </c>
      <c r="B4053" s="523" t="s">
        <v>4052</v>
      </c>
      <c r="C4053" s="522" t="s">
        <v>1344</v>
      </c>
      <c r="D4053" s="524">
        <v>154.94</v>
      </c>
      <c r="E4053" s="479"/>
      <c r="F4053" s="480" t="str">
        <f t="shared" si="127"/>
        <v>92469</v>
      </c>
      <c r="G4053" s="481">
        <f t="shared" si="126"/>
        <v>202.99</v>
      </c>
      <c r="H4053" s="468"/>
    </row>
    <row r="4054" spans="1:8" s="6" customFormat="1" ht="60" x14ac:dyDescent="0.25">
      <c r="A4054" s="522">
        <v>92473</v>
      </c>
      <c r="B4054" s="523" t="s">
        <v>4056</v>
      </c>
      <c r="C4054" s="522" t="s">
        <v>1344</v>
      </c>
      <c r="D4054" s="524">
        <v>142.61000000000001</v>
      </c>
      <c r="E4054" s="479"/>
      <c r="F4054" s="480" t="str">
        <f t="shared" si="127"/>
        <v>92473</v>
      </c>
      <c r="G4054" s="481">
        <f t="shared" si="126"/>
        <v>186.83</v>
      </c>
      <c r="H4054" s="468"/>
    </row>
    <row r="4055" spans="1:8" s="6" customFormat="1" ht="60" x14ac:dyDescent="0.25">
      <c r="A4055" s="522">
        <v>92477</v>
      </c>
      <c r="B4055" s="523" t="s">
        <v>4060</v>
      </c>
      <c r="C4055" s="522" t="s">
        <v>1344</v>
      </c>
      <c r="D4055" s="524">
        <v>116.36</v>
      </c>
      <c r="E4055" s="479"/>
      <c r="F4055" s="480" t="str">
        <f t="shared" si="127"/>
        <v>92477</v>
      </c>
      <c r="G4055" s="481">
        <f t="shared" si="126"/>
        <v>152.44</v>
      </c>
      <c r="H4055" s="468"/>
    </row>
    <row r="4056" spans="1:8" s="6" customFormat="1" ht="60" x14ac:dyDescent="0.25">
      <c r="A4056" s="522">
        <v>92449</v>
      </c>
      <c r="B4056" s="523" t="s">
        <v>4033</v>
      </c>
      <c r="C4056" s="522" t="s">
        <v>1344</v>
      </c>
      <c r="D4056" s="524">
        <v>309.19</v>
      </c>
      <c r="E4056" s="479"/>
      <c r="F4056" s="480" t="str">
        <f t="shared" si="127"/>
        <v>92449</v>
      </c>
      <c r="G4056" s="481">
        <f t="shared" si="126"/>
        <v>405.07</v>
      </c>
      <c r="H4056" s="468"/>
    </row>
    <row r="4057" spans="1:8" s="6" customFormat="1" ht="60" x14ac:dyDescent="0.25">
      <c r="A4057" s="522">
        <v>92453</v>
      </c>
      <c r="B4057" s="523" t="s">
        <v>4037</v>
      </c>
      <c r="C4057" s="522" t="s">
        <v>1344</v>
      </c>
      <c r="D4057" s="524">
        <v>264.49</v>
      </c>
      <c r="E4057" s="479"/>
      <c r="F4057" s="480" t="str">
        <f t="shared" si="127"/>
        <v>92453</v>
      </c>
      <c r="G4057" s="481">
        <f t="shared" si="126"/>
        <v>346.51</v>
      </c>
      <c r="H4057" s="468"/>
    </row>
    <row r="4058" spans="1:8" s="6" customFormat="1" ht="60" x14ac:dyDescent="0.25">
      <c r="A4058" s="522">
        <v>92457</v>
      </c>
      <c r="B4058" s="523" t="s">
        <v>4041</v>
      </c>
      <c r="C4058" s="522" t="s">
        <v>1344</v>
      </c>
      <c r="D4058" s="524">
        <v>229.83</v>
      </c>
      <c r="E4058" s="479"/>
      <c r="F4058" s="480" t="str">
        <f t="shared" si="127"/>
        <v>92457</v>
      </c>
      <c r="G4058" s="481">
        <f t="shared" si="126"/>
        <v>301.10000000000002</v>
      </c>
      <c r="H4058" s="468"/>
    </row>
    <row r="4059" spans="1:8" s="6" customFormat="1" ht="60" x14ac:dyDescent="0.25">
      <c r="A4059" s="522">
        <v>92461</v>
      </c>
      <c r="B4059" s="523" t="s">
        <v>4044</v>
      </c>
      <c r="C4059" s="522" t="s">
        <v>1344</v>
      </c>
      <c r="D4059" s="524">
        <v>211.88</v>
      </c>
      <c r="E4059" s="479"/>
      <c r="F4059" s="480" t="str">
        <f t="shared" si="127"/>
        <v>92461</v>
      </c>
      <c r="G4059" s="481">
        <f t="shared" si="126"/>
        <v>277.58</v>
      </c>
      <c r="H4059" s="468"/>
    </row>
    <row r="4060" spans="1:8" s="6" customFormat="1" ht="60" x14ac:dyDescent="0.25">
      <c r="A4060" s="522">
        <v>92467</v>
      </c>
      <c r="B4060" s="523" t="s">
        <v>4050</v>
      </c>
      <c r="C4060" s="522" t="s">
        <v>1344</v>
      </c>
      <c r="D4060" s="524">
        <v>110.45</v>
      </c>
      <c r="E4060" s="479"/>
      <c r="F4060" s="480" t="str">
        <f t="shared" si="127"/>
        <v>92467</v>
      </c>
      <c r="G4060" s="481">
        <f t="shared" si="126"/>
        <v>144.69999999999999</v>
      </c>
      <c r="H4060" s="468"/>
    </row>
    <row r="4061" spans="1:8" s="6" customFormat="1" ht="60" x14ac:dyDescent="0.25">
      <c r="A4061" s="522">
        <v>92471</v>
      </c>
      <c r="B4061" s="523" t="s">
        <v>4054</v>
      </c>
      <c r="C4061" s="522" t="s">
        <v>1344</v>
      </c>
      <c r="D4061" s="524">
        <v>100.71</v>
      </c>
      <c r="E4061" s="479"/>
      <c r="F4061" s="480" t="str">
        <f t="shared" si="127"/>
        <v>92471</v>
      </c>
      <c r="G4061" s="481">
        <f t="shared" si="126"/>
        <v>131.94</v>
      </c>
      <c r="H4061" s="468"/>
    </row>
    <row r="4062" spans="1:8" s="6" customFormat="1" ht="60" x14ac:dyDescent="0.25">
      <c r="A4062" s="522">
        <v>92475</v>
      </c>
      <c r="B4062" s="523" t="s">
        <v>4058</v>
      </c>
      <c r="C4062" s="522" t="s">
        <v>1344</v>
      </c>
      <c r="D4062" s="524">
        <v>92.79</v>
      </c>
      <c r="E4062" s="479"/>
      <c r="F4062" s="480" t="str">
        <f t="shared" si="127"/>
        <v>92475</v>
      </c>
      <c r="G4062" s="481">
        <f t="shared" si="126"/>
        <v>121.56</v>
      </c>
      <c r="H4062" s="468"/>
    </row>
    <row r="4063" spans="1:8" s="6" customFormat="1" ht="60" x14ac:dyDescent="0.25">
      <c r="A4063" s="522">
        <v>92479</v>
      </c>
      <c r="B4063" s="523" t="s">
        <v>4062</v>
      </c>
      <c r="C4063" s="522" t="s">
        <v>1344</v>
      </c>
      <c r="D4063" s="524">
        <v>75.88</v>
      </c>
      <c r="E4063" s="479"/>
      <c r="F4063" s="480" t="str">
        <f t="shared" si="127"/>
        <v>92479</v>
      </c>
      <c r="G4063" s="481">
        <f t="shared" si="126"/>
        <v>99.41</v>
      </c>
      <c r="H4063" s="468"/>
    </row>
    <row r="4064" spans="1:8" s="6" customFormat="1" ht="60" x14ac:dyDescent="0.25">
      <c r="A4064" s="522">
        <v>92451</v>
      </c>
      <c r="B4064" s="523" t="s">
        <v>4035</v>
      </c>
      <c r="C4064" s="522" t="s">
        <v>1344</v>
      </c>
      <c r="D4064" s="524">
        <v>211.45</v>
      </c>
      <c r="E4064" s="479"/>
      <c r="F4064" s="480" t="str">
        <f t="shared" si="127"/>
        <v>92451</v>
      </c>
      <c r="G4064" s="481">
        <f t="shared" si="126"/>
        <v>277.02</v>
      </c>
      <c r="H4064" s="468"/>
    </row>
    <row r="4065" spans="1:8" s="6" customFormat="1" ht="60" x14ac:dyDescent="0.25">
      <c r="A4065" s="522">
        <v>92455</v>
      </c>
      <c r="B4065" s="523" t="s">
        <v>4039</v>
      </c>
      <c r="C4065" s="522" t="s">
        <v>1344</v>
      </c>
      <c r="D4065" s="524">
        <v>173.1</v>
      </c>
      <c r="E4065" s="479"/>
      <c r="F4065" s="480" t="str">
        <f t="shared" si="127"/>
        <v>92455</v>
      </c>
      <c r="G4065" s="481">
        <f t="shared" si="126"/>
        <v>226.78</v>
      </c>
      <c r="H4065" s="468"/>
    </row>
    <row r="4066" spans="1:8" s="6" customFormat="1" ht="60" x14ac:dyDescent="0.25">
      <c r="A4066" s="522">
        <v>92459</v>
      </c>
      <c r="B4066" s="523" t="s">
        <v>4042</v>
      </c>
      <c r="C4066" s="522" t="s">
        <v>1344</v>
      </c>
      <c r="D4066" s="524">
        <v>147.04</v>
      </c>
      <c r="E4066" s="479"/>
      <c r="F4066" s="480" t="str">
        <f t="shared" si="127"/>
        <v>92459</v>
      </c>
      <c r="G4066" s="481">
        <f t="shared" si="126"/>
        <v>192.64</v>
      </c>
      <c r="H4066" s="468"/>
    </row>
    <row r="4067" spans="1:8" s="6" customFormat="1" ht="60" x14ac:dyDescent="0.25">
      <c r="A4067" s="522">
        <v>92463</v>
      </c>
      <c r="B4067" s="523" t="s">
        <v>4046</v>
      </c>
      <c r="C4067" s="522" t="s">
        <v>1344</v>
      </c>
      <c r="D4067" s="524">
        <v>133.16999999999999</v>
      </c>
      <c r="E4067" s="479"/>
      <c r="F4067" s="480" t="str">
        <f t="shared" si="127"/>
        <v>92463</v>
      </c>
      <c r="G4067" s="481">
        <f t="shared" si="126"/>
        <v>174.47</v>
      </c>
      <c r="H4067" s="468"/>
    </row>
    <row r="4068" spans="1:8" s="6" customFormat="1" ht="45" x14ac:dyDescent="0.25">
      <c r="A4068" s="522">
        <v>92446</v>
      </c>
      <c r="B4068" s="523" t="s">
        <v>4030</v>
      </c>
      <c r="C4068" s="522" t="s">
        <v>1344</v>
      </c>
      <c r="D4068" s="524">
        <v>327.49</v>
      </c>
      <c r="E4068" s="479"/>
      <c r="F4068" s="480" t="str">
        <f t="shared" si="127"/>
        <v>92446</v>
      </c>
      <c r="G4068" s="481">
        <f t="shared" si="126"/>
        <v>429.04</v>
      </c>
      <c r="H4068" s="468"/>
    </row>
    <row r="4069" spans="1:8" s="6" customFormat="1" ht="60" x14ac:dyDescent="0.25">
      <c r="A4069" s="522">
        <v>92447</v>
      </c>
      <c r="B4069" s="523" t="s">
        <v>4031</v>
      </c>
      <c r="C4069" s="522" t="s">
        <v>1344</v>
      </c>
      <c r="D4069" s="524">
        <v>229.38</v>
      </c>
      <c r="E4069" s="479"/>
      <c r="F4069" s="480" t="str">
        <f t="shared" si="127"/>
        <v>92447</v>
      </c>
      <c r="G4069" s="481">
        <f t="shared" si="126"/>
        <v>300.51</v>
      </c>
      <c r="H4069" s="468"/>
    </row>
    <row r="4070" spans="1:8" s="6" customFormat="1" ht="60" x14ac:dyDescent="0.25">
      <c r="A4070" s="522">
        <v>92448</v>
      </c>
      <c r="B4070" s="523" t="s">
        <v>4032</v>
      </c>
      <c r="C4070" s="522" t="s">
        <v>1344</v>
      </c>
      <c r="D4070" s="524">
        <v>179.65</v>
      </c>
      <c r="E4070" s="479"/>
      <c r="F4070" s="480" t="str">
        <f t="shared" si="127"/>
        <v>92448</v>
      </c>
      <c r="G4070" s="481">
        <f t="shared" si="126"/>
        <v>235.36</v>
      </c>
      <c r="H4070" s="468"/>
    </row>
    <row r="4071" spans="1:8" s="6" customFormat="1" ht="45" x14ac:dyDescent="0.25">
      <c r="A4071" s="522">
        <v>92466</v>
      </c>
      <c r="B4071" s="523" t="s">
        <v>4049</v>
      </c>
      <c r="C4071" s="522" t="s">
        <v>1344</v>
      </c>
      <c r="D4071" s="524">
        <v>265.89999999999998</v>
      </c>
      <c r="E4071" s="479"/>
      <c r="F4071" s="480" t="str">
        <f t="shared" si="127"/>
        <v>92466</v>
      </c>
      <c r="G4071" s="481">
        <f t="shared" si="126"/>
        <v>348.36</v>
      </c>
      <c r="H4071" s="468"/>
    </row>
    <row r="4072" spans="1:8" s="6" customFormat="1" ht="45" x14ac:dyDescent="0.25">
      <c r="A4072" s="522">
        <v>92470</v>
      </c>
      <c r="B4072" s="523" t="s">
        <v>4053</v>
      </c>
      <c r="C4072" s="522" t="s">
        <v>1344</v>
      </c>
      <c r="D4072" s="524">
        <v>257.77</v>
      </c>
      <c r="E4072" s="479"/>
      <c r="F4072" s="480" t="str">
        <f t="shared" si="127"/>
        <v>92470</v>
      </c>
      <c r="G4072" s="481">
        <f t="shared" si="126"/>
        <v>337.7</v>
      </c>
      <c r="H4072" s="468"/>
    </row>
    <row r="4073" spans="1:8" s="6" customFormat="1" ht="45" x14ac:dyDescent="0.25">
      <c r="A4073" s="522">
        <v>92474</v>
      </c>
      <c r="B4073" s="523" t="s">
        <v>4057</v>
      </c>
      <c r="C4073" s="522" t="s">
        <v>1344</v>
      </c>
      <c r="D4073" s="524">
        <v>250.77</v>
      </c>
      <c r="E4073" s="479"/>
      <c r="F4073" s="480" t="str">
        <f t="shared" si="127"/>
        <v>92474</v>
      </c>
      <c r="G4073" s="481">
        <f t="shared" si="126"/>
        <v>328.53</v>
      </c>
      <c r="H4073" s="468"/>
    </row>
    <row r="4074" spans="1:8" s="6" customFormat="1" ht="45" x14ac:dyDescent="0.25">
      <c r="A4074" s="522">
        <v>92478</v>
      </c>
      <c r="B4074" s="523" t="s">
        <v>4061</v>
      </c>
      <c r="C4074" s="522" t="s">
        <v>1344</v>
      </c>
      <c r="D4074" s="524">
        <v>236.99</v>
      </c>
      <c r="E4074" s="479"/>
      <c r="F4074" s="480" t="str">
        <f t="shared" si="127"/>
        <v>92478</v>
      </c>
      <c r="G4074" s="481">
        <f t="shared" si="126"/>
        <v>310.48</v>
      </c>
      <c r="H4074" s="468"/>
    </row>
    <row r="4075" spans="1:8" s="6" customFormat="1" ht="45" x14ac:dyDescent="0.25">
      <c r="A4075" s="522">
        <v>92450</v>
      </c>
      <c r="B4075" s="523" t="s">
        <v>4034</v>
      </c>
      <c r="C4075" s="522" t="s">
        <v>1344</v>
      </c>
      <c r="D4075" s="524">
        <v>345.97</v>
      </c>
      <c r="E4075" s="479"/>
      <c r="F4075" s="480" t="str">
        <f t="shared" si="127"/>
        <v>92450</v>
      </c>
      <c r="G4075" s="481">
        <f t="shared" si="126"/>
        <v>453.26</v>
      </c>
      <c r="H4075" s="468"/>
    </row>
    <row r="4076" spans="1:8" s="6" customFormat="1" ht="45" x14ac:dyDescent="0.25">
      <c r="A4076" s="522">
        <v>92454</v>
      </c>
      <c r="B4076" s="523" t="s">
        <v>4038</v>
      </c>
      <c r="C4076" s="522" t="s">
        <v>1344</v>
      </c>
      <c r="D4076" s="524">
        <v>310.27</v>
      </c>
      <c r="E4076" s="479"/>
      <c r="F4076" s="480" t="str">
        <f t="shared" si="127"/>
        <v>92454</v>
      </c>
      <c r="G4076" s="481">
        <f t="shared" si="126"/>
        <v>406.48</v>
      </c>
      <c r="H4076" s="468"/>
    </row>
    <row r="4077" spans="1:8" s="6" customFormat="1" ht="45" x14ac:dyDescent="0.25">
      <c r="A4077" s="522">
        <v>92458</v>
      </c>
      <c r="B4077" s="523" t="s">
        <v>15642</v>
      </c>
      <c r="C4077" s="522" t="s">
        <v>1344</v>
      </c>
      <c r="D4077" s="524">
        <v>287.94</v>
      </c>
      <c r="E4077" s="479"/>
      <c r="F4077" s="480" t="str">
        <f t="shared" si="127"/>
        <v>92458</v>
      </c>
      <c r="G4077" s="481">
        <f t="shared" si="126"/>
        <v>377.23</v>
      </c>
      <c r="H4077" s="468"/>
    </row>
    <row r="4078" spans="1:8" s="6" customFormat="1" ht="45" x14ac:dyDescent="0.25">
      <c r="A4078" s="522">
        <v>92462</v>
      </c>
      <c r="B4078" s="523" t="s">
        <v>4045</v>
      </c>
      <c r="C4078" s="522" t="s">
        <v>1344</v>
      </c>
      <c r="D4078" s="524">
        <v>273.70999999999998</v>
      </c>
      <c r="E4078" s="479"/>
      <c r="F4078" s="480" t="str">
        <f t="shared" si="127"/>
        <v>92462</v>
      </c>
      <c r="G4078" s="481">
        <f t="shared" si="126"/>
        <v>358.59</v>
      </c>
      <c r="H4078" s="468"/>
    </row>
    <row r="4079" spans="1:8" s="6" customFormat="1" ht="45" x14ac:dyDescent="0.25">
      <c r="A4079" s="522">
        <v>92468</v>
      </c>
      <c r="B4079" s="523" t="s">
        <v>4051</v>
      </c>
      <c r="C4079" s="522" t="s">
        <v>1344</v>
      </c>
      <c r="D4079" s="524">
        <v>129.04</v>
      </c>
      <c r="E4079" s="479"/>
      <c r="F4079" s="480" t="str">
        <f t="shared" si="127"/>
        <v>92468</v>
      </c>
      <c r="G4079" s="481">
        <f t="shared" si="126"/>
        <v>169.06</v>
      </c>
      <c r="H4079" s="468"/>
    </row>
    <row r="4080" spans="1:8" s="6" customFormat="1" ht="45" x14ac:dyDescent="0.25">
      <c r="A4080" s="522">
        <v>92472</v>
      </c>
      <c r="B4080" s="523" t="s">
        <v>4055</v>
      </c>
      <c r="C4080" s="522" t="s">
        <v>1344</v>
      </c>
      <c r="D4080" s="524">
        <v>122</v>
      </c>
      <c r="E4080" s="479"/>
      <c r="F4080" s="480" t="str">
        <f t="shared" si="127"/>
        <v>92472</v>
      </c>
      <c r="G4080" s="481">
        <f t="shared" si="126"/>
        <v>159.83000000000001</v>
      </c>
      <c r="H4080" s="468"/>
    </row>
    <row r="4081" spans="1:8" s="6" customFormat="1" ht="45" x14ac:dyDescent="0.25">
      <c r="A4081" s="522">
        <v>92476</v>
      </c>
      <c r="B4081" s="523" t="s">
        <v>4059</v>
      </c>
      <c r="C4081" s="522" t="s">
        <v>1344</v>
      </c>
      <c r="D4081" s="524">
        <v>116.01</v>
      </c>
      <c r="E4081" s="479"/>
      <c r="F4081" s="480" t="str">
        <f t="shared" si="127"/>
        <v>92476</v>
      </c>
      <c r="G4081" s="481">
        <f t="shared" si="126"/>
        <v>151.97999999999999</v>
      </c>
      <c r="H4081" s="468"/>
    </row>
    <row r="4082" spans="1:8" s="6" customFormat="1" ht="45" x14ac:dyDescent="0.25">
      <c r="A4082" s="522">
        <v>92480</v>
      </c>
      <c r="B4082" s="523" t="s">
        <v>4063</v>
      </c>
      <c r="C4082" s="522" t="s">
        <v>1344</v>
      </c>
      <c r="D4082" s="524">
        <v>104.05</v>
      </c>
      <c r="E4082" s="479"/>
      <c r="F4082" s="480" t="str">
        <f t="shared" si="127"/>
        <v>92480</v>
      </c>
      <c r="G4082" s="481">
        <f t="shared" si="126"/>
        <v>136.32</v>
      </c>
      <c r="H4082" s="468"/>
    </row>
    <row r="4083" spans="1:8" s="6" customFormat="1" ht="45" x14ac:dyDescent="0.25">
      <c r="A4083" s="522">
        <v>92452</v>
      </c>
      <c r="B4083" s="523" t="s">
        <v>4036</v>
      </c>
      <c r="C4083" s="522" t="s">
        <v>1344</v>
      </c>
      <c r="D4083" s="524">
        <v>207.11</v>
      </c>
      <c r="E4083" s="479"/>
      <c r="F4083" s="480" t="str">
        <f t="shared" si="127"/>
        <v>92452</v>
      </c>
      <c r="G4083" s="481">
        <f t="shared" si="126"/>
        <v>271.33</v>
      </c>
      <c r="H4083" s="468"/>
    </row>
    <row r="4084" spans="1:8" s="6" customFormat="1" ht="45" x14ac:dyDescent="0.25">
      <c r="A4084" s="522">
        <v>92456</v>
      </c>
      <c r="B4084" s="523" t="s">
        <v>4040</v>
      </c>
      <c r="C4084" s="522" t="s">
        <v>1344</v>
      </c>
      <c r="D4084" s="524">
        <v>171.46</v>
      </c>
      <c r="E4084" s="479"/>
      <c r="F4084" s="480" t="str">
        <f t="shared" si="127"/>
        <v>92456</v>
      </c>
      <c r="G4084" s="481">
        <f t="shared" si="126"/>
        <v>224.63</v>
      </c>
      <c r="H4084" s="468"/>
    </row>
    <row r="4085" spans="1:8" s="6" customFormat="1" ht="45" x14ac:dyDescent="0.25">
      <c r="A4085" s="522">
        <v>92460</v>
      </c>
      <c r="B4085" s="523" t="s">
        <v>4043</v>
      </c>
      <c r="C4085" s="522" t="s">
        <v>1344</v>
      </c>
      <c r="D4085" s="524">
        <v>144.03</v>
      </c>
      <c r="E4085" s="479"/>
      <c r="F4085" s="480" t="str">
        <f t="shared" si="127"/>
        <v>92460</v>
      </c>
      <c r="G4085" s="481">
        <f t="shared" si="126"/>
        <v>188.69</v>
      </c>
      <c r="H4085" s="468"/>
    </row>
    <row r="4086" spans="1:8" s="6" customFormat="1" ht="45" x14ac:dyDescent="0.25">
      <c r="A4086" s="522">
        <v>92464</v>
      </c>
      <c r="B4086" s="523" t="s">
        <v>4047</v>
      </c>
      <c r="C4086" s="522" t="s">
        <v>1344</v>
      </c>
      <c r="D4086" s="524">
        <v>136.22</v>
      </c>
      <c r="E4086" s="479"/>
      <c r="F4086" s="480" t="str">
        <f t="shared" si="127"/>
        <v>92464</v>
      </c>
      <c r="G4086" s="481">
        <f t="shared" si="126"/>
        <v>178.46</v>
      </c>
      <c r="H4086" s="468"/>
    </row>
    <row r="4087" spans="1:8" s="6" customFormat="1" ht="45" x14ac:dyDescent="0.25">
      <c r="A4087" s="522">
        <v>105403</v>
      </c>
      <c r="B4087" s="523" t="s">
        <v>15643</v>
      </c>
      <c r="C4087" s="522" t="s">
        <v>1344</v>
      </c>
      <c r="D4087" s="524">
        <v>202.69</v>
      </c>
      <c r="E4087" s="479"/>
      <c r="F4087" s="480" t="str">
        <f t="shared" si="127"/>
        <v>105403</v>
      </c>
      <c r="G4087" s="481">
        <f t="shared" si="126"/>
        <v>265.54000000000002</v>
      </c>
      <c r="H4087" s="468"/>
    </row>
    <row r="4088" spans="1:8" s="6" customFormat="1" ht="45" x14ac:dyDescent="0.25">
      <c r="A4088" s="522">
        <v>96252</v>
      </c>
      <c r="B4088" s="523" t="s">
        <v>15644</v>
      </c>
      <c r="C4088" s="522" t="s">
        <v>1344</v>
      </c>
      <c r="D4088" s="524">
        <v>166.57</v>
      </c>
      <c r="E4088" s="479"/>
      <c r="F4088" s="480" t="str">
        <f t="shared" si="127"/>
        <v>96252</v>
      </c>
      <c r="G4088" s="481">
        <f t="shared" si="126"/>
        <v>218.22</v>
      </c>
      <c r="H4088" s="468"/>
    </row>
    <row r="4089" spans="1:8" s="6" customFormat="1" ht="45" x14ac:dyDescent="0.25">
      <c r="A4089" s="522">
        <v>96254</v>
      </c>
      <c r="B4089" s="523" t="s">
        <v>15645</v>
      </c>
      <c r="C4089" s="522" t="s">
        <v>163</v>
      </c>
      <c r="D4089" s="524">
        <v>0</v>
      </c>
      <c r="E4089" s="479"/>
      <c r="F4089" s="480" t="str">
        <f t="shared" si="127"/>
        <v>96254</v>
      </c>
      <c r="G4089" s="481">
        <f t="shared" si="126"/>
        <v>0</v>
      </c>
      <c r="H4089" s="468"/>
    </row>
    <row r="4090" spans="1:8" s="6" customFormat="1" ht="45" x14ac:dyDescent="0.25">
      <c r="A4090" s="522">
        <v>96253</v>
      </c>
      <c r="B4090" s="523" t="s">
        <v>15646</v>
      </c>
      <c r="C4090" s="522" t="s">
        <v>163</v>
      </c>
      <c r="D4090" s="524">
        <v>0</v>
      </c>
      <c r="E4090" s="479"/>
      <c r="F4090" s="480" t="str">
        <f t="shared" si="127"/>
        <v>96253</v>
      </c>
      <c r="G4090" s="481">
        <f t="shared" si="126"/>
        <v>0</v>
      </c>
      <c r="H4090" s="468"/>
    </row>
    <row r="4091" spans="1:8" s="6" customFormat="1" ht="45" x14ac:dyDescent="0.25">
      <c r="A4091" s="522">
        <v>105406</v>
      </c>
      <c r="B4091" s="523" t="s">
        <v>15647</v>
      </c>
      <c r="C4091" s="522" t="s">
        <v>1344</v>
      </c>
      <c r="D4091" s="524">
        <v>221.31</v>
      </c>
      <c r="E4091" s="479"/>
      <c r="F4091" s="480" t="str">
        <f t="shared" si="127"/>
        <v>105406</v>
      </c>
      <c r="G4091" s="481">
        <f t="shared" si="126"/>
        <v>289.94</v>
      </c>
      <c r="H4091" s="468"/>
    </row>
    <row r="4092" spans="1:8" s="6" customFormat="1" ht="30" x14ac:dyDescent="0.25">
      <c r="A4092" s="522">
        <v>96264</v>
      </c>
      <c r="B4092" s="523" t="s">
        <v>15648</v>
      </c>
      <c r="C4092" s="522" t="s">
        <v>1344</v>
      </c>
      <c r="D4092" s="524">
        <v>0</v>
      </c>
      <c r="E4092" s="479"/>
      <c r="F4092" s="480" t="str">
        <f t="shared" si="127"/>
        <v>96264</v>
      </c>
      <c r="G4092" s="481">
        <f t="shared" si="126"/>
        <v>0</v>
      </c>
      <c r="H4092" s="468"/>
    </row>
    <row r="4093" spans="1:8" s="6" customFormat="1" ht="30" x14ac:dyDescent="0.25">
      <c r="A4093" s="522">
        <v>105405</v>
      </c>
      <c r="B4093" s="523" t="s">
        <v>15649</v>
      </c>
      <c r="C4093" s="522" t="s">
        <v>1344</v>
      </c>
      <c r="D4093" s="524">
        <v>0</v>
      </c>
      <c r="E4093" s="479"/>
      <c r="F4093" s="480" t="str">
        <f t="shared" si="127"/>
        <v>105405</v>
      </c>
      <c r="G4093" s="481">
        <f t="shared" si="126"/>
        <v>0</v>
      </c>
      <c r="H4093" s="468"/>
    </row>
    <row r="4094" spans="1:8" s="6" customFormat="1" ht="45" x14ac:dyDescent="0.25">
      <c r="A4094" s="522">
        <v>96258</v>
      </c>
      <c r="B4094" s="523" t="s">
        <v>15650</v>
      </c>
      <c r="C4094" s="522" t="s">
        <v>1344</v>
      </c>
      <c r="D4094" s="524">
        <v>160.91</v>
      </c>
      <c r="E4094" s="479"/>
      <c r="F4094" s="480" t="str">
        <f t="shared" si="127"/>
        <v>96258</v>
      </c>
      <c r="G4094" s="481">
        <f t="shared" si="126"/>
        <v>210.81</v>
      </c>
      <c r="H4094" s="468"/>
    </row>
    <row r="4095" spans="1:8" s="6" customFormat="1" ht="30" x14ac:dyDescent="0.25">
      <c r="A4095" s="522">
        <v>96262</v>
      </c>
      <c r="B4095" s="523" t="s">
        <v>15651</v>
      </c>
      <c r="C4095" s="522" t="s">
        <v>1344</v>
      </c>
      <c r="D4095" s="524">
        <v>0</v>
      </c>
      <c r="E4095" s="479"/>
      <c r="F4095" s="480" t="str">
        <f t="shared" si="127"/>
        <v>96262</v>
      </c>
      <c r="G4095" s="481">
        <f t="shared" si="126"/>
        <v>0</v>
      </c>
      <c r="H4095" s="468"/>
    </row>
    <row r="4096" spans="1:8" s="6" customFormat="1" ht="30" x14ac:dyDescent="0.25">
      <c r="A4096" s="522">
        <v>105404</v>
      </c>
      <c r="B4096" s="523" t="s">
        <v>15652</v>
      </c>
      <c r="C4096" s="522" t="s">
        <v>1344</v>
      </c>
      <c r="D4096" s="524">
        <v>0</v>
      </c>
      <c r="E4096" s="479"/>
      <c r="F4096" s="480" t="str">
        <f t="shared" si="127"/>
        <v>105404</v>
      </c>
      <c r="G4096" s="481">
        <f t="shared" si="126"/>
        <v>0</v>
      </c>
      <c r="H4096" s="468"/>
    </row>
    <row r="4097" spans="1:8" s="6" customFormat="1" ht="60" x14ac:dyDescent="0.25">
      <c r="A4097" s="522">
        <v>92751</v>
      </c>
      <c r="B4097" s="523" t="s">
        <v>15653</v>
      </c>
      <c r="C4097" s="522" t="s">
        <v>1312</v>
      </c>
      <c r="D4097" s="524">
        <v>2541.14</v>
      </c>
      <c r="E4097" s="479"/>
      <c r="F4097" s="480" t="str">
        <f t="shared" si="127"/>
        <v>92751</v>
      </c>
      <c r="G4097" s="481">
        <f t="shared" si="126"/>
        <v>3329.15</v>
      </c>
      <c r="H4097" s="468"/>
    </row>
    <row r="4098" spans="1:8" s="6" customFormat="1" ht="60" x14ac:dyDescent="0.25">
      <c r="A4098" s="522">
        <v>92752</v>
      </c>
      <c r="B4098" s="523" t="s">
        <v>15654</v>
      </c>
      <c r="C4098" s="522" t="s">
        <v>1312</v>
      </c>
      <c r="D4098" s="524">
        <v>3026.62</v>
      </c>
      <c r="E4098" s="479"/>
      <c r="F4098" s="480" t="str">
        <f t="shared" si="127"/>
        <v>92752</v>
      </c>
      <c r="G4098" s="481">
        <f t="shared" si="126"/>
        <v>3965.17</v>
      </c>
      <c r="H4098" s="468"/>
    </row>
    <row r="4099" spans="1:8" s="6" customFormat="1" ht="60" x14ac:dyDescent="0.25">
      <c r="A4099" s="522">
        <v>92750</v>
      </c>
      <c r="B4099" s="523" t="s">
        <v>15655</v>
      </c>
      <c r="C4099" s="522" t="s">
        <v>1312</v>
      </c>
      <c r="D4099" s="524">
        <v>2052.87</v>
      </c>
      <c r="E4099" s="479"/>
      <c r="F4099" s="480" t="str">
        <f t="shared" si="127"/>
        <v>92750</v>
      </c>
      <c r="G4099" s="481">
        <f t="shared" si="126"/>
        <v>2689.46</v>
      </c>
      <c r="H4099" s="468"/>
    </row>
    <row r="4100" spans="1:8" s="6" customFormat="1" ht="60" x14ac:dyDescent="0.25">
      <c r="A4100" s="522">
        <v>92749</v>
      </c>
      <c r="B4100" s="523" t="s">
        <v>15656</v>
      </c>
      <c r="C4100" s="522" t="s">
        <v>1312</v>
      </c>
      <c r="D4100" s="524">
        <v>1218.52</v>
      </c>
      <c r="E4100" s="479"/>
      <c r="F4100" s="480" t="str">
        <f t="shared" si="127"/>
        <v>92749</v>
      </c>
      <c r="G4100" s="481">
        <f t="shared" ref="G4100:G4163" si="128">ROUND(D4100*(1+$G$2),2)</f>
        <v>1596.38</v>
      </c>
      <c r="H4100" s="468"/>
    </row>
    <row r="4101" spans="1:8" s="6" customFormat="1" ht="75" x14ac:dyDescent="0.25">
      <c r="A4101" s="522">
        <v>92745</v>
      </c>
      <c r="B4101" s="523" t="s">
        <v>15657</v>
      </c>
      <c r="C4101" s="522" t="s">
        <v>1312</v>
      </c>
      <c r="D4101" s="524">
        <v>1030.75</v>
      </c>
      <c r="E4101" s="479"/>
      <c r="F4101" s="480" t="str">
        <f t="shared" ref="F4101:F4164" si="129">TRIM(A4101)</f>
        <v>92745</v>
      </c>
      <c r="G4101" s="481">
        <f t="shared" si="128"/>
        <v>1350.39</v>
      </c>
      <c r="H4101" s="468"/>
    </row>
    <row r="4102" spans="1:8" s="6" customFormat="1" ht="75" x14ac:dyDescent="0.25">
      <c r="A4102" s="522">
        <v>92747</v>
      </c>
      <c r="B4102" s="523" t="s">
        <v>15658</v>
      </c>
      <c r="C4102" s="522" t="s">
        <v>1312</v>
      </c>
      <c r="D4102" s="524">
        <v>1144.82</v>
      </c>
      <c r="E4102" s="479"/>
      <c r="F4102" s="480" t="str">
        <f t="shared" si="129"/>
        <v>92747</v>
      </c>
      <c r="G4102" s="481">
        <f t="shared" si="128"/>
        <v>1499.83</v>
      </c>
      <c r="H4102" s="468"/>
    </row>
    <row r="4103" spans="1:8" s="6" customFormat="1" ht="60" x14ac:dyDescent="0.25">
      <c r="A4103" s="522">
        <v>92743</v>
      </c>
      <c r="B4103" s="523" t="s">
        <v>15659</v>
      </c>
      <c r="C4103" s="522" t="s">
        <v>1312</v>
      </c>
      <c r="D4103" s="524">
        <v>845.41</v>
      </c>
      <c r="E4103" s="479"/>
      <c r="F4103" s="480" t="str">
        <f t="shared" si="129"/>
        <v>92743</v>
      </c>
      <c r="G4103" s="481">
        <f t="shared" si="128"/>
        <v>1107.57</v>
      </c>
      <c r="H4103" s="468"/>
    </row>
    <row r="4104" spans="1:8" s="6" customFormat="1" ht="75" x14ac:dyDescent="0.25">
      <c r="A4104" s="522">
        <v>92746</v>
      </c>
      <c r="B4104" s="523" t="s">
        <v>15660</v>
      </c>
      <c r="C4104" s="522" t="s">
        <v>1312</v>
      </c>
      <c r="D4104" s="524">
        <v>957.2</v>
      </c>
      <c r="E4104" s="479"/>
      <c r="F4104" s="480" t="str">
        <f t="shared" si="129"/>
        <v>92746</v>
      </c>
      <c r="G4104" s="481">
        <f t="shared" si="128"/>
        <v>1254.03</v>
      </c>
      <c r="H4104" s="468"/>
    </row>
    <row r="4105" spans="1:8" s="6" customFormat="1" ht="75" x14ac:dyDescent="0.25">
      <c r="A4105" s="522">
        <v>92748</v>
      </c>
      <c r="B4105" s="523" t="s">
        <v>15661</v>
      </c>
      <c r="C4105" s="522" t="s">
        <v>1312</v>
      </c>
      <c r="D4105" s="524">
        <v>1044.6099999999999</v>
      </c>
      <c r="E4105" s="479"/>
      <c r="F4105" s="480" t="str">
        <f t="shared" si="129"/>
        <v>92748</v>
      </c>
      <c r="G4105" s="481">
        <f t="shared" si="128"/>
        <v>1368.54</v>
      </c>
      <c r="H4105" s="468"/>
    </row>
    <row r="4106" spans="1:8" s="6" customFormat="1" ht="60" x14ac:dyDescent="0.25">
      <c r="A4106" s="522">
        <v>92744</v>
      </c>
      <c r="B4106" s="523" t="s">
        <v>15662</v>
      </c>
      <c r="C4106" s="522" t="s">
        <v>1312</v>
      </c>
      <c r="D4106" s="524">
        <v>811.62</v>
      </c>
      <c r="E4106" s="479"/>
      <c r="F4106" s="480" t="str">
        <f t="shared" si="129"/>
        <v>92744</v>
      </c>
      <c r="G4106" s="481">
        <f t="shared" si="128"/>
        <v>1063.3</v>
      </c>
      <c r="H4106" s="468"/>
    </row>
    <row r="4107" spans="1:8" s="6" customFormat="1" ht="75" x14ac:dyDescent="0.25">
      <c r="A4107" s="522">
        <v>92754</v>
      </c>
      <c r="B4107" s="523" t="s">
        <v>15663</v>
      </c>
      <c r="C4107" s="522" t="s">
        <v>1312</v>
      </c>
      <c r="D4107" s="524">
        <v>759.94</v>
      </c>
      <c r="E4107" s="479"/>
      <c r="F4107" s="480" t="str">
        <f t="shared" si="129"/>
        <v>92754</v>
      </c>
      <c r="G4107" s="481">
        <f t="shared" si="128"/>
        <v>995.6</v>
      </c>
      <c r="H4107" s="468"/>
    </row>
    <row r="4108" spans="1:8" s="6" customFormat="1" ht="75" x14ac:dyDescent="0.25">
      <c r="A4108" s="522">
        <v>92753</v>
      </c>
      <c r="B4108" s="523" t="s">
        <v>15664</v>
      </c>
      <c r="C4108" s="522" t="s">
        <v>1312</v>
      </c>
      <c r="D4108" s="524">
        <v>781.82</v>
      </c>
      <c r="E4108" s="479"/>
      <c r="F4108" s="480" t="str">
        <f t="shared" si="129"/>
        <v>92753</v>
      </c>
      <c r="G4108" s="481">
        <f t="shared" si="128"/>
        <v>1024.26</v>
      </c>
      <c r="H4108" s="468"/>
    </row>
    <row r="4109" spans="1:8" s="6" customFormat="1" ht="60" x14ac:dyDescent="0.25">
      <c r="A4109" s="522">
        <v>92755</v>
      </c>
      <c r="B4109" s="523" t="s">
        <v>15665</v>
      </c>
      <c r="C4109" s="522" t="s">
        <v>1344</v>
      </c>
      <c r="D4109" s="524">
        <v>309.75</v>
      </c>
      <c r="E4109" s="479"/>
      <c r="F4109" s="480" t="str">
        <f t="shared" si="129"/>
        <v>92755</v>
      </c>
      <c r="G4109" s="481">
        <f t="shared" si="128"/>
        <v>405.8</v>
      </c>
      <c r="H4109" s="468"/>
    </row>
    <row r="4110" spans="1:8" s="6" customFormat="1" ht="60" x14ac:dyDescent="0.25">
      <c r="A4110" s="522">
        <v>92756</v>
      </c>
      <c r="B4110" s="523" t="s">
        <v>15666</v>
      </c>
      <c r="C4110" s="522" t="s">
        <v>1344</v>
      </c>
      <c r="D4110" s="524">
        <v>354.45</v>
      </c>
      <c r="E4110" s="479"/>
      <c r="F4110" s="480" t="str">
        <f t="shared" si="129"/>
        <v>92756</v>
      </c>
      <c r="G4110" s="481">
        <f t="shared" si="128"/>
        <v>464.36</v>
      </c>
      <c r="H4110" s="468"/>
    </row>
    <row r="4111" spans="1:8" s="6" customFormat="1" ht="60" x14ac:dyDescent="0.25">
      <c r="A4111" s="522">
        <v>92757</v>
      </c>
      <c r="B4111" s="523" t="s">
        <v>15667</v>
      </c>
      <c r="C4111" s="522" t="s">
        <v>1344</v>
      </c>
      <c r="D4111" s="524">
        <v>408.16</v>
      </c>
      <c r="E4111" s="479"/>
      <c r="F4111" s="480" t="str">
        <f t="shared" si="129"/>
        <v>92757</v>
      </c>
      <c r="G4111" s="481">
        <f t="shared" si="128"/>
        <v>534.73</v>
      </c>
      <c r="H4111" s="468"/>
    </row>
    <row r="4112" spans="1:8" s="6" customFormat="1" ht="60" x14ac:dyDescent="0.25">
      <c r="A4112" s="522">
        <v>92758</v>
      </c>
      <c r="B4112" s="523" t="s">
        <v>15668</v>
      </c>
      <c r="C4112" s="522" t="s">
        <v>1312</v>
      </c>
      <c r="D4112" s="524">
        <v>908.71</v>
      </c>
      <c r="E4112" s="479"/>
      <c r="F4112" s="480" t="str">
        <f t="shared" si="129"/>
        <v>92758</v>
      </c>
      <c r="G4112" s="481">
        <f t="shared" si="128"/>
        <v>1190.5</v>
      </c>
      <c r="H4112" s="468"/>
    </row>
    <row r="4113" spans="1:8" s="6" customFormat="1" ht="75" x14ac:dyDescent="0.25">
      <c r="A4113" s="522">
        <v>104500</v>
      </c>
      <c r="B4113" s="523" t="s">
        <v>15669</v>
      </c>
      <c r="C4113" s="522" t="s">
        <v>163</v>
      </c>
      <c r="D4113" s="524">
        <v>0</v>
      </c>
      <c r="E4113" s="479"/>
      <c r="F4113" s="480" t="str">
        <f t="shared" si="129"/>
        <v>104500</v>
      </c>
      <c r="G4113" s="481">
        <f t="shared" si="128"/>
        <v>0</v>
      </c>
      <c r="H4113" s="468"/>
    </row>
    <row r="4114" spans="1:8" s="6" customFormat="1" ht="75" x14ac:dyDescent="0.25">
      <c r="A4114" s="522">
        <v>104503</v>
      </c>
      <c r="B4114" s="523" t="s">
        <v>15670</v>
      </c>
      <c r="C4114" s="522" t="s">
        <v>163</v>
      </c>
      <c r="D4114" s="524">
        <v>0</v>
      </c>
      <c r="E4114" s="479"/>
      <c r="F4114" s="480" t="str">
        <f t="shared" si="129"/>
        <v>104503</v>
      </c>
      <c r="G4114" s="481">
        <f t="shared" si="128"/>
        <v>0</v>
      </c>
      <c r="H4114" s="468"/>
    </row>
    <row r="4115" spans="1:8" s="6" customFormat="1" ht="75" x14ac:dyDescent="0.25">
      <c r="A4115" s="522">
        <v>104504</v>
      </c>
      <c r="B4115" s="523" t="s">
        <v>15671</v>
      </c>
      <c r="C4115" s="522" t="s">
        <v>163</v>
      </c>
      <c r="D4115" s="524">
        <v>0</v>
      </c>
      <c r="E4115" s="479"/>
      <c r="F4115" s="480" t="str">
        <f t="shared" si="129"/>
        <v>104504</v>
      </c>
      <c r="G4115" s="481">
        <f t="shared" si="128"/>
        <v>0</v>
      </c>
      <c r="H4115" s="468"/>
    </row>
    <row r="4116" spans="1:8" s="6" customFormat="1" ht="75" x14ac:dyDescent="0.25">
      <c r="A4116" s="522">
        <v>104507</v>
      </c>
      <c r="B4116" s="523" t="s">
        <v>15672</v>
      </c>
      <c r="C4116" s="522" t="s">
        <v>163</v>
      </c>
      <c r="D4116" s="524">
        <v>0</v>
      </c>
      <c r="E4116" s="479"/>
      <c r="F4116" s="480" t="str">
        <f t="shared" si="129"/>
        <v>104507</v>
      </c>
      <c r="G4116" s="481">
        <f t="shared" si="128"/>
        <v>0</v>
      </c>
      <c r="H4116" s="468"/>
    </row>
    <row r="4117" spans="1:8" s="6" customFormat="1" ht="75" x14ac:dyDescent="0.25">
      <c r="A4117" s="522">
        <v>104508</v>
      </c>
      <c r="B4117" s="523" t="s">
        <v>15673</v>
      </c>
      <c r="C4117" s="522" t="s">
        <v>163</v>
      </c>
      <c r="D4117" s="524">
        <v>0</v>
      </c>
      <c r="E4117" s="479"/>
      <c r="F4117" s="480" t="str">
        <f t="shared" si="129"/>
        <v>104508</v>
      </c>
      <c r="G4117" s="481">
        <f t="shared" si="128"/>
        <v>0</v>
      </c>
      <c r="H4117" s="468"/>
    </row>
    <row r="4118" spans="1:8" s="6" customFormat="1" ht="75" x14ac:dyDescent="0.25">
      <c r="A4118" s="522">
        <v>104509</v>
      </c>
      <c r="B4118" s="523" t="s">
        <v>15674</v>
      </c>
      <c r="C4118" s="522" t="s">
        <v>163</v>
      </c>
      <c r="D4118" s="524">
        <v>0</v>
      </c>
      <c r="E4118" s="479"/>
      <c r="F4118" s="480" t="str">
        <f t="shared" si="129"/>
        <v>104509</v>
      </c>
      <c r="G4118" s="481">
        <f t="shared" si="128"/>
        <v>0</v>
      </c>
      <c r="H4118" s="468"/>
    </row>
    <row r="4119" spans="1:8" s="6" customFormat="1" ht="75" x14ac:dyDescent="0.25">
      <c r="A4119" s="522">
        <v>104512</v>
      </c>
      <c r="B4119" s="523" t="s">
        <v>15675</v>
      </c>
      <c r="C4119" s="522" t="s">
        <v>163</v>
      </c>
      <c r="D4119" s="524">
        <v>0</v>
      </c>
      <c r="E4119" s="479"/>
      <c r="F4119" s="480" t="str">
        <f t="shared" si="129"/>
        <v>104512</v>
      </c>
      <c r="G4119" s="481">
        <f t="shared" si="128"/>
        <v>0</v>
      </c>
      <c r="H4119" s="468"/>
    </row>
    <row r="4120" spans="1:8" s="6" customFormat="1" ht="75" x14ac:dyDescent="0.25">
      <c r="A4120" s="522">
        <v>104513</v>
      </c>
      <c r="B4120" s="523" t="s">
        <v>15676</v>
      </c>
      <c r="C4120" s="522" t="s">
        <v>163</v>
      </c>
      <c r="D4120" s="524">
        <v>0</v>
      </c>
      <c r="E4120" s="479"/>
      <c r="F4120" s="480" t="str">
        <f t="shared" si="129"/>
        <v>104513</v>
      </c>
      <c r="G4120" s="481">
        <f t="shared" si="128"/>
        <v>0</v>
      </c>
      <c r="H4120" s="468"/>
    </row>
    <row r="4121" spans="1:8" s="6" customFormat="1" ht="75" x14ac:dyDescent="0.25">
      <c r="A4121" s="522">
        <v>104514</v>
      </c>
      <c r="B4121" s="523" t="s">
        <v>15677</v>
      </c>
      <c r="C4121" s="522" t="s">
        <v>163</v>
      </c>
      <c r="D4121" s="524">
        <v>0</v>
      </c>
      <c r="E4121" s="479"/>
      <c r="F4121" s="480" t="str">
        <f t="shared" si="129"/>
        <v>104514</v>
      </c>
      <c r="G4121" s="481">
        <f t="shared" si="128"/>
        <v>0</v>
      </c>
      <c r="H4121" s="468"/>
    </row>
    <row r="4122" spans="1:8" s="6" customFormat="1" ht="75" x14ac:dyDescent="0.25">
      <c r="A4122" s="522">
        <v>104501</v>
      </c>
      <c r="B4122" s="523" t="s">
        <v>15678</v>
      </c>
      <c r="C4122" s="522" t="s">
        <v>163</v>
      </c>
      <c r="D4122" s="524">
        <v>0</v>
      </c>
      <c r="E4122" s="479"/>
      <c r="F4122" s="480" t="str">
        <f t="shared" si="129"/>
        <v>104501</v>
      </c>
      <c r="G4122" s="481">
        <f t="shared" si="128"/>
        <v>0</v>
      </c>
      <c r="H4122" s="468"/>
    </row>
    <row r="4123" spans="1:8" s="6" customFormat="1" ht="75" x14ac:dyDescent="0.25">
      <c r="A4123" s="522">
        <v>104502</v>
      </c>
      <c r="B4123" s="523" t="s">
        <v>15679</v>
      </c>
      <c r="C4123" s="522" t="s">
        <v>163</v>
      </c>
      <c r="D4123" s="524">
        <v>0</v>
      </c>
      <c r="E4123" s="479"/>
      <c r="F4123" s="480" t="str">
        <f t="shared" si="129"/>
        <v>104502</v>
      </c>
      <c r="G4123" s="481">
        <f t="shared" si="128"/>
        <v>0</v>
      </c>
      <c r="H4123" s="468"/>
    </row>
    <row r="4124" spans="1:8" s="6" customFormat="1" ht="75" x14ac:dyDescent="0.25">
      <c r="A4124" s="522">
        <v>104505</v>
      </c>
      <c r="B4124" s="523" t="s">
        <v>15680</v>
      </c>
      <c r="C4124" s="522" t="s">
        <v>163</v>
      </c>
      <c r="D4124" s="524">
        <v>0</v>
      </c>
      <c r="E4124" s="479"/>
      <c r="F4124" s="480" t="str">
        <f t="shared" si="129"/>
        <v>104505</v>
      </c>
      <c r="G4124" s="481">
        <f t="shared" si="128"/>
        <v>0</v>
      </c>
      <c r="H4124" s="468"/>
    </row>
    <row r="4125" spans="1:8" s="6" customFormat="1" ht="75" x14ac:dyDescent="0.25">
      <c r="A4125" s="522">
        <v>104506</v>
      </c>
      <c r="B4125" s="523" t="s">
        <v>15681</v>
      </c>
      <c r="C4125" s="522" t="s">
        <v>163</v>
      </c>
      <c r="D4125" s="524">
        <v>0</v>
      </c>
      <c r="E4125" s="479"/>
      <c r="F4125" s="480" t="str">
        <f t="shared" si="129"/>
        <v>104506</v>
      </c>
      <c r="G4125" s="481">
        <f t="shared" si="128"/>
        <v>0</v>
      </c>
      <c r="H4125" s="468"/>
    </row>
    <row r="4126" spans="1:8" s="6" customFormat="1" ht="75" x14ac:dyDescent="0.25">
      <c r="A4126" s="522">
        <v>104510</v>
      </c>
      <c r="B4126" s="523" t="s">
        <v>15682</v>
      </c>
      <c r="C4126" s="522" t="s">
        <v>163</v>
      </c>
      <c r="D4126" s="524">
        <v>0</v>
      </c>
      <c r="E4126" s="479"/>
      <c r="F4126" s="480" t="str">
        <f t="shared" si="129"/>
        <v>104510</v>
      </c>
      <c r="G4126" s="481">
        <f t="shared" si="128"/>
        <v>0</v>
      </c>
      <c r="H4126" s="468"/>
    </row>
    <row r="4127" spans="1:8" s="6" customFormat="1" ht="75" x14ac:dyDescent="0.25">
      <c r="A4127" s="522">
        <v>104511</v>
      </c>
      <c r="B4127" s="523" t="s">
        <v>15683</v>
      </c>
      <c r="C4127" s="522" t="s">
        <v>163</v>
      </c>
      <c r="D4127" s="524">
        <v>0</v>
      </c>
      <c r="E4127" s="479"/>
      <c r="F4127" s="480" t="str">
        <f t="shared" si="129"/>
        <v>104511</v>
      </c>
      <c r="G4127" s="481">
        <f t="shared" si="128"/>
        <v>0</v>
      </c>
      <c r="H4127" s="468"/>
    </row>
    <row r="4128" spans="1:8" s="6" customFormat="1" ht="75" x14ac:dyDescent="0.25">
      <c r="A4128" s="522">
        <v>104491</v>
      </c>
      <c r="B4128" s="523" t="s">
        <v>11675</v>
      </c>
      <c r="C4128" s="522" t="s">
        <v>163</v>
      </c>
      <c r="D4128" s="524">
        <v>3885.83</v>
      </c>
      <c r="E4128" s="479"/>
      <c r="F4128" s="480" t="str">
        <f t="shared" si="129"/>
        <v>104491</v>
      </c>
      <c r="G4128" s="481">
        <f t="shared" si="128"/>
        <v>5090.83</v>
      </c>
      <c r="H4128" s="468"/>
    </row>
    <row r="4129" spans="1:8" s="6" customFormat="1" ht="75" x14ac:dyDescent="0.25">
      <c r="A4129" s="522">
        <v>104492</v>
      </c>
      <c r="B4129" s="523" t="s">
        <v>11676</v>
      </c>
      <c r="C4129" s="522" t="s">
        <v>163</v>
      </c>
      <c r="D4129" s="524">
        <v>4857.45</v>
      </c>
      <c r="E4129" s="479"/>
      <c r="F4129" s="480" t="str">
        <f t="shared" si="129"/>
        <v>104492</v>
      </c>
      <c r="G4129" s="481">
        <f t="shared" si="128"/>
        <v>6363.75</v>
      </c>
      <c r="H4129" s="468"/>
    </row>
    <row r="4130" spans="1:8" s="6" customFormat="1" ht="75" x14ac:dyDescent="0.25">
      <c r="A4130" s="522">
        <v>104493</v>
      </c>
      <c r="B4130" s="523" t="s">
        <v>15684</v>
      </c>
      <c r="C4130" s="522" t="s">
        <v>163</v>
      </c>
      <c r="D4130" s="524">
        <v>0</v>
      </c>
      <c r="E4130" s="479"/>
      <c r="F4130" s="480" t="str">
        <f t="shared" si="129"/>
        <v>104493</v>
      </c>
      <c r="G4130" s="481">
        <f t="shared" si="128"/>
        <v>0</v>
      </c>
      <c r="H4130" s="468"/>
    </row>
    <row r="4131" spans="1:8" s="6" customFormat="1" ht="75" x14ac:dyDescent="0.25">
      <c r="A4131" s="522">
        <v>104494</v>
      </c>
      <c r="B4131" s="523" t="s">
        <v>11677</v>
      </c>
      <c r="C4131" s="522" t="s">
        <v>163</v>
      </c>
      <c r="D4131" s="524">
        <v>6558.67</v>
      </c>
      <c r="E4131" s="479"/>
      <c r="F4131" s="480" t="str">
        <f t="shared" si="129"/>
        <v>104494</v>
      </c>
      <c r="G4131" s="481">
        <f t="shared" si="128"/>
        <v>8592.51</v>
      </c>
      <c r="H4131" s="468"/>
    </row>
    <row r="4132" spans="1:8" s="6" customFormat="1" ht="75" x14ac:dyDescent="0.25">
      <c r="A4132" s="522">
        <v>104495</v>
      </c>
      <c r="B4132" s="523" t="s">
        <v>15685</v>
      </c>
      <c r="C4132" s="522" t="s">
        <v>163</v>
      </c>
      <c r="D4132" s="524">
        <v>0</v>
      </c>
      <c r="E4132" s="479"/>
      <c r="F4132" s="480" t="str">
        <f t="shared" si="129"/>
        <v>104495</v>
      </c>
      <c r="G4132" s="481">
        <f t="shared" si="128"/>
        <v>0</v>
      </c>
      <c r="H4132" s="468"/>
    </row>
    <row r="4133" spans="1:8" s="6" customFormat="1" ht="75" x14ac:dyDescent="0.25">
      <c r="A4133" s="522">
        <v>104496</v>
      </c>
      <c r="B4133" s="523" t="s">
        <v>15686</v>
      </c>
      <c r="C4133" s="522" t="s">
        <v>163</v>
      </c>
      <c r="D4133" s="524">
        <v>0</v>
      </c>
      <c r="E4133" s="479"/>
      <c r="F4133" s="480" t="str">
        <f t="shared" si="129"/>
        <v>104496</v>
      </c>
      <c r="G4133" s="481">
        <f t="shared" si="128"/>
        <v>0</v>
      </c>
      <c r="H4133" s="468"/>
    </row>
    <row r="4134" spans="1:8" s="6" customFormat="1" ht="75" x14ac:dyDescent="0.25">
      <c r="A4134" s="522">
        <v>104497</v>
      </c>
      <c r="B4134" s="523" t="s">
        <v>11678</v>
      </c>
      <c r="C4134" s="522" t="s">
        <v>163</v>
      </c>
      <c r="D4134" s="524">
        <v>7872.43</v>
      </c>
      <c r="E4134" s="479"/>
      <c r="F4134" s="480" t="str">
        <f t="shared" si="129"/>
        <v>104497</v>
      </c>
      <c r="G4134" s="481">
        <f t="shared" si="128"/>
        <v>10313.67</v>
      </c>
      <c r="H4134" s="468"/>
    </row>
    <row r="4135" spans="1:8" s="6" customFormat="1" ht="75" x14ac:dyDescent="0.25">
      <c r="A4135" s="522">
        <v>104498</v>
      </c>
      <c r="B4135" s="523" t="s">
        <v>15687</v>
      </c>
      <c r="C4135" s="522" t="s">
        <v>163</v>
      </c>
      <c r="D4135" s="524">
        <v>0</v>
      </c>
      <c r="E4135" s="479"/>
      <c r="F4135" s="480" t="str">
        <f t="shared" si="129"/>
        <v>104498</v>
      </c>
      <c r="G4135" s="481">
        <f t="shared" si="128"/>
        <v>0</v>
      </c>
      <c r="H4135" s="468"/>
    </row>
    <row r="4136" spans="1:8" s="6" customFormat="1" ht="75" x14ac:dyDescent="0.25">
      <c r="A4136" s="522">
        <v>104499</v>
      </c>
      <c r="B4136" s="523" t="s">
        <v>15688</v>
      </c>
      <c r="C4136" s="522" t="s">
        <v>163</v>
      </c>
      <c r="D4136" s="524">
        <v>0</v>
      </c>
      <c r="E4136" s="479"/>
      <c r="F4136" s="480" t="str">
        <f t="shared" si="129"/>
        <v>104499</v>
      </c>
      <c r="G4136" s="481">
        <f t="shared" si="128"/>
        <v>0</v>
      </c>
      <c r="H4136" s="468"/>
    </row>
    <row r="4137" spans="1:8" s="6" customFormat="1" ht="45" x14ac:dyDescent="0.25">
      <c r="A4137" s="522">
        <v>104515</v>
      </c>
      <c r="B4137" s="523" t="s">
        <v>11679</v>
      </c>
      <c r="C4137" s="522" t="s">
        <v>1344</v>
      </c>
      <c r="D4137" s="524">
        <v>28.83</v>
      </c>
      <c r="E4137" s="479"/>
      <c r="F4137" s="480" t="str">
        <f t="shared" si="129"/>
        <v>104515</v>
      </c>
      <c r="G4137" s="481">
        <f t="shared" si="128"/>
        <v>37.770000000000003</v>
      </c>
      <c r="H4137" s="468"/>
    </row>
    <row r="4138" spans="1:8" s="6" customFormat="1" ht="45" x14ac:dyDescent="0.25">
      <c r="A4138" s="522">
        <v>87430</v>
      </c>
      <c r="B4138" s="523" t="s">
        <v>11969</v>
      </c>
      <c r="C4138" s="522" t="s">
        <v>1344</v>
      </c>
      <c r="D4138" s="524">
        <v>19.18</v>
      </c>
      <c r="E4138" s="479"/>
      <c r="F4138" s="480" t="str">
        <f t="shared" si="129"/>
        <v>87430</v>
      </c>
      <c r="G4138" s="481">
        <f t="shared" si="128"/>
        <v>25.13</v>
      </c>
      <c r="H4138" s="468"/>
    </row>
    <row r="4139" spans="1:8" s="6" customFormat="1" ht="45" x14ac:dyDescent="0.25">
      <c r="A4139" s="522">
        <v>87433</v>
      </c>
      <c r="B4139" s="523" t="s">
        <v>11970</v>
      </c>
      <c r="C4139" s="522" t="s">
        <v>1344</v>
      </c>
      <c r="D4139" s="524">
        <v>27.92</v>
      </c>
      <c r="E4139" s="479"/>
      <c r="F4139" s="480" t="str">
        <f t="shared" si="129"/>
        <v>87433</v>
      </c>
      <c r="G4139" s="481">
        <f t="shared" si="128"/>
        <v>36.58</v>
      </c>
      <c r="H4139" s="468"/>
    </row>
    <row r="4140" spans="1:8" s="6" customFormat="1" ht="45" x14ac:dyDescent="0.25">
      <c r="A4140" s="522">
        <v>87436</v>
      </c>
      <c r="B4140" s="523" t="s">
        <v>11971</v>
      </c>
      <c r="C4140" s="522" t="s">
        <v>1344</v>
      </c>
      <c r="D4140" s="524">
        <v>31.62</v>
      </c>
      <c r="E4140" s="479"/>
      <c r="F4140" s="480" t="str">
        <f t="shared" si="129"/>
        <v>87436</v>
      </c>
      <c r="G4140" s="481">
        <f t="shared" si="128"/>
        <v>41.43</v>
      </c>
      <c r="H4140" s="468"/>
    </row>
    <row r="4141" spans="1:8" s="6" customFormat="1" ht="45" x14ac:dyDescent="0.25">
      <c r="A4141" s="522">
        <v>87439</v>
      </c>
      <c r="B4141" s="523" t="s">
        <v>11972</v>
      </c>
      <c r="C4141" s="522" t="s">
        <v>1344</v>
      </c>
      <c r="D4141" s="524">
        <v>38.81</v>
      </c>
      <c r="E4141" s="479"/>
      <c r="F4141" s="480" t="str">
        <f t="shared" si="129"/>
        <v>87439</v>
      </c>
      <c r="G4141" s="481">
        <f t="shared" si="128"/>
        <v>50.84</v>
      </c>
      <c r="H4141" s="468"/>
    </row>
    <row r="4142" spans="1:8" s="6" customFormat="1" ht="45" x14ac:dyDescent="0.25">
      <c r="A4142" s="522">
        <v>104633</v>
      </c>
      <c r="B4142" s="523" t="s">
        <v>11979</v>
      </c>
      <c r="C4142" s="522" t="s">
        <v>1344</v>
      </c>
      <c r="D4142" s="524">
        <v>25.89</v>
      </c>
      <c r="E4142" s="479"/>
      <c r="F4142" s="480" t="str">
        <f t="shared" si="129"/>
        <v>104633</v>
      </c>
      <c r="G4142" s="481">
        <f t="shared" si="128"/>
        <v>33.92</v>
      </c>
      <c r="H4142" s="468"/>
    </row>
    <row r="4143" spans="1:8" s="6" customFormat="1" ht="45" x14ac:dyDescent="0.25">
      <c r="A4143" s="522">
        <v>104634</v>
      </c>
      <c r="B4143" s="523" t="s">
        <v>11980</v>
      </c>
      <c r="C4143" s="522" t="s">
        <v>1344</v>
      </c>
      <c r="D4143" s="524">
        <v>38.200000000000003</v>
      </c>
      <c r="E4143" s="479"/>
      <c r="F4143" s="480" t="str">
        <f t="shared" si="129"/>
        <v>104634</v>
      </c>
      <c r="G4143" s="481">
        <f t="shared" si="128"/>
        <v>50.05</v>
      </c>
      <c r="H4143" s="468"/>
    </row>
    <row r="4144" spans="1:8" s="6" customFormat="1" ht="30" x14ac:dyDescent="0.25">
      <c r="A4144" s="522">
        <v>87418</v>
      </c>
      <c r="B4144" s="523" t="s">
        <v>11965</v>
      </c>
      <c r="C4144" s="522" t="s">
        <v>1344</v>
      </c>
      <c r="D4144" s="524">
        <v>18.82</v>
      </c>
      <c r="E4144" s="479"/>
      <c r="F4144" s="480" t="str">
        <f t="shared" si="129"/>
        <v>87418</v>
      </c>
      <c r="G4144" s="481">
        <f t="shared" si="128"/>
        <v>24.66</v>
      </c>
      <c r="H4144" s="468"/>
    </row>
    <row r="4145" spans="1:8" s="6" customFormat="1" ht="30" x14ac:dyDescent="0.25">
      <c r="A4145" s="522">
        <v>87421</v>
      </c>
      <c r="B4145" s="523" t="s">
        <v>11966</v>
      </c>
      <c r="C4145" s="522" t="s">
        <v>1344</v>
      </c>
      <c r="D4145" s="524">
        <v>28.78</v>
      </c>
      <c r="E4145" s="479"/>
      <c r="F4145" s="480" t="str">
        <f t="shared" si="129"/>
        <v>87421</v>
      </c>
      <c r="G4145" s="481">
        <f t="shared" si="128"/>
        <v>37.700000000000003</v>
      </c>
      <c r="H4145" s="468"/>
    </row>
    <row r="4146" spans="1:8" s="6" customFormat="1" ht="60" x14ac:dyDescent="0.25">
      <c r="A4146" s="522">
        <v>104628</v>
      </c>
      <c r="B4146" s="523" t="s">
        <v>11974</v>
      </c>
      <c r="C4146" s="522" t="s">
        <v>1344</v>
      </c>
      <c r="D4146" s="524">
        <v>29.35</v>
      </c>
      <c r="E4146" s="479"/>
      <c r="F4146" s="480" t="str">
        <f t="shared" si="129"/>
        <v>104628</v>
      </c>
      <c r="G4146" s="481">
        <f t="shared" si="128"/>
        <v>38.450000000000003</v>
      </c>
      <c r="H4146" s="468"/>
    </row>
    <row r="4147" spans="1:8" s="6" customFormat="1" ht="60" x14ac:dyDescent="0.25">
      <c r="A4147" s="522">
        <v>104631</v>
      </c>
      <c r="B4147" s="523" t="s">
        <v>11977</v>
      </c>
      <c r="C4147" s="522" t="s">
        <v>1344</v>
      </c>
      <c r="D4147" s="524">
        <v>40.06</v>
      </c>
      <c r="E4147" s="479"/>
      <c r="F4147" s="480" t="str">
        <f t="shared" si="129"/>
        <v>104631</v>
      </c>
      <c r="G4147" s="481">
        <f t="shared" si="128"/>
        <v>52.48</v>
      </c>
      <c r="H4147" s="468"/>
    </row>
    <row r="4148" spans="1:8" s="6" customFormat="1" ht="60" x14ac:dyDescent="0.25">
      <c r="A4148" s="522">
        <v>104627</v>
      </c>
      <c r="B4148" s="523" t="s">
        <v>11973</v>
      </c>
      <c r="C4148" s="522" t="s">
        <v>1344</v>
      </c>
      <c r="D4148" s="524">
        <v>18.8</v>
      </c>
      <c r="E4148" s="479"/>
      <c r="F4148" s="480" t="str">
        <f t="shared" si="129"/>
        <v>104627</v>
      </c>
      <c r="G4148" s="481">
        <f t="shared" si="128"/>
        <v>24.63</v>
      </c>
      <c r="H4148" s="468"/>
    </row>
    <row r="4149" spans="1:8" s="6" customFormat="1" ht="60" x14ac:dyDescent="0.25">
      <c r="A4149" s="522">
        <v>104630</v>
      </c>
      <c r="B4149" s="523" t="s">
        <v>11976</v>
      </c>
      <c r="C4149" s="522" t="s">
        <v>1344</v>
      </c>
      <c r="D4149" s="524">
        <v>29.5</v>
      </c>
      <c r="E4149" s="479"/>
      <c r="F4149" s="480" t="str">
        <f t="shared" si="129"/>
        <v>104630</v>
      </c>
      <c r="G4149" s="481">
        <f t="shared" si="128"/>
        <v>38.65</v>
      </c>
      <c r="H4149" s="468"/>
    </row>
    <row r="4150" spans="1:8" s="6" customFormat="1" ht="60" x14ac:dyDescent="0.25">
      <c r="A4150" s="522">
        <v>104629</v>
      </c>
      <c r="B4150" s="523" t="s">
        <v>11975</v>
      </c>
      <c r="C4150" s="522" t="s">
        <v>1344</v>
      </c>
      <c r="D4150" s="524">
        <v>35.42</v>
      </c>
      <c r="E4150" s="479"/>
      <c r="F4150" s="480" t="str">
        <f t="shared" si="129"/>
        <v>104629</v>
      </c>
      <c r="G4150" s="481">
        <f t="shared" si="128"/>
        <v>46.4</v>
      </c>
      <c r="H4150" s="468"/>
    </row>
    <row r="4151" spans="1:8" s="6" customFormat="1" ht="60" x14ac:dyDescent="0.25">
      <c r="A4151" s="522">
        <v>104632</v>
      </c>
      <c r="B4151" s="523" t="s">
        <v>11978</v>
      </c>
      <c r="C4151" s="522" t="s">
        <v>1344</v>
      </c>
      <c r="D4151" s="524">
        <v>46.13</v>
      </c>
      <c r="E4151" s="479"/>
      <c r="F4151" s="480" t="str">
        <f t="shared" si="129"/>
        <v>104632</v>
      </c>
      <c r="G4151" s="481">
        <f t="shared" si="128"/>
        <v>60.43</v>
      </c>
      <c r="H4151" s="468"/>
    </row>
    <row r="4152" spans="1:8" s="6" customFormat="1" ht="45" x14ac:dyDescent="0.25">
      <c r="A4152" s="522">
        <v>87412</v>
      </c>
      <c r="B4152" s="523" t="s">
        <v>11960</v>
      </c>
      <c r="C4152" s="522" t="s">
        <v>1344</v>
      </c>
      <c r="D4152" s="524">
        <v>24.37</v>
      </c>
      <c r="E4152" s="479"/>
      <c r="F4152" s="480" t="str">
        <f t="shared" si="129"/>
        <v>87412</v>
      </c>
      <c r="G4152" s="481">
        <f t="shared" si="128"/>
        <v>31.93</v>
      </c>
      <c r="H4152" s="468"/>
    </row>
    <row r="4153" spans="1:8" s="6" customFormat="1" ht="45" x14ac:dyDescent="0.25">
      <c r="A4153" s="522">
        <v>87415</v>
      </c>
      <c r="B4153" s="523" t="s">
        <v>11963</v>
      </c>
      <c r="C4153" s="522" t="s">
        <v>1344</v>
      </c>
      <c r="D4153" s="524">
        <v>33.96</v>
      </c>
      <c r="E4153" s="479"/>
      <c r="F4153" s="480" t="str">
        <f t="shared" si="129"/>
        <v>87415</v>
      </c>
      <c r="G4153" s="481">
        <f t="shared" si="128"/>
        <v>44.49</v>
      </c>
      <c r="H4153" s="468"/>
    </row>
    <row r="4154" spans="1:8" s="6" customFormat="1" ht="45" x14ac:dyDescent="0.25">
      <c r="A4154" s="522">
        <v>87411</v>
      </c>
      <c r="B4154" s="523" t="s">
        <v>11959</v>
      </c>
      <c r="C4154" s="522" t="s">
        <v>1344</v>
      </c>
      <c r="D4154" s="524">
        <v>16.239999999999998</v>
      </c>
      <c r="E4154" s="479"/>
      <c r="F4154" s="480" t="str">
        <f t="shared" si="129"/>
        <v>87411</v>
      </c>
      <c r="G4154" s="481">
        <f t="shared" si="128"/>
        <v>21.28</v>
      </c>
      <c r="H4154" s="468"/>
    </row>
    <row r="4155" spans="1:8" s="6" customFormat="1" ht="45" x14ac:dyDescent="0.25">
      <c r="A4155" s="522">
        <v>87414</v>
      </c>
      <c r="B4155" s="523" t="s">
        <v>11962</v>
      </c>
      <c r="C4155" s="522" t="s">
        <v>1344</v>
      </c>
      <c r="D4155" s="524">
        <v>25.83</v>
      </c>
      <c r="E4155" s="479"/>
      <c r="F4155" s="480" t="str">
        <f t="shared" si="129"/>
        <v>87414</v>
      </c>
      <c r="G4155" s="481">
        <f t="shared" si="128"/>
        <v>33.840000000000003</v>
      </c>
      <c r="H4155" s="468"/>
    </row>
    <row r="4156" spans="1:8" s="6" customFormat="1" ht="45" x14ac:dyDescent="0.25">
      <c r="A4156" s="522">
        <v>87413</v>
      </c>
      <c r="B4156" s="523" t="s">
        <v>11961</v>
      </c>
      <c r="C4156" s="522" t="s">
        <v>1344</v>
      </c>
      <c r="D4156" s="524">
        <v>29.05</v>
      </c>
      <c r="E4156" s="479"/>
      <c r="F4156" s="480" t="str">
        <f t="shared" si="129"/>
        <v>87413</v>
      </c>
      <c r="G4156" s="481">
        <f t="shared" si="128"/>
        <v>38.06</v>
      </c>
      <c r="H4156" s="468"/>
    </row>
    <row r="4157" spans="1:8" s="6" customFormat="1" ht="45" x14ac:dyDescent="0.25">
      <c r="A4157" s="522">
        <v>87416</v>
      </c>
      <c r="B4157" s="523" t="s">
        <v>11964</v>
      </c>
      <c r="C4157" s="522" t="s">
        <v>1344</v>
      </c>
      <c r="D4157" s="524">
        <v>38.64</v>
      </c>
      <c r="E4157" s="479"/>
      <c r="F4157" s="480" t="str">
        <f t="shared" si="129"/>
        <v>87416</v>
      </c>
      <c r="G4157" s="481">
        <f t="shared" si="128"/>
        <v>50.62</v>
      </c>
      <c r="H4157" s="468"/>
    </row>
    <row r="4158" spans="1:8" s="6" customFormat="1" ht="45" x14ac:dyDescent="0.25">
      <c r="A4158" s="522">
        <v>104635</v>
      </c>
      <c r="B4158" s="523" t="s">
        <v>11981</v>
      </c>
      <c r="C4158" s="522" t="s">
        <v>1344</v>
      </c>
      <c r="D4158" s="524">
        <v>52.9</v>
      </c>
      <c r="E4158" s="479"/>
      <c r="F4158" s="480" t="str">
        <f t="shared" si="129"/>
        <v>104635</v>
      </c>
      <c r="G4158" s="481">
        <f t="shared" si="128"/>
        <v>69.3</v>
      </c>
      <c r="H4158" s="468"/>
    </row>
    <row r="4159" spans="1:8" s="6" customFormat="1" ht="45" x14ac:dyDescent="0.25">
      <c r="A4159" s="522">
        <v>104636</v>
      </c>
      <c r="B4159" s="523" t="s">
        <v>11982</v>
      </c>
      <c r="C4159" s="522" t="s">
        <v>1344</v>
      </c>
      <c r="D4159" s="524">
        <v>61.48</v>
      </c>
      <c r="E4159" s="479"/>
      <c r="F4159" s="480" t="str">
        <f t="shared" si="129"/>
        <v>104636</v>
      </c>
      <c r="G4159" s="481">
        <f t="shared" si="128"/>
        <v>80.540000000000006</v>
      </c>
      <c r="H4159" s="468"/>
    </row>
    <row r="4160" spans="1:8" s="6" customFormat="1" ht="30" x14ac:dyDescent="0.25">
      <c r="A4160" s="522">
        <v>87424</v>
      </c>
      <c r="B4160" s="523" t="s">
        <v>11967</v>
      </c>
      <c r="C4160" s="522" t="s">
        <v>1344</v>
      </c>
      <c r="D4160" s="524">
        <v>37.869999999999997</v>
      </c>
      <c r="E4160" s="479"/>
      <c r="F4160" s="480" t="str">
        <f t="shared" si="129"/>
        <v>87424</v>
      </c>
      <c r="G4160" s="481">
        <f t="shared" si="128"/>
        <v>49.61</v>
      </c>
      <c r="H4160" s="468"/>
    </row>
    <row r="4161" spans="1:8" s="6" customFormat="1" ht="30" x14ac:dyDescent="0.25">
      <c r="A4161" s="522">
        <v>87427</v>
      </c>
      <c r="B4161" s="523" t="s">
        <v>11968</v>
      </c>
      <c r="C4161" s="522" t="s">
        <v>1344</v>
      </c>
      <c r="D4161" s="524">
        <v>44.81</v>
      </c>
      <c r="E4161" s="479"/>
      <c r="F4161" s="480" t="str">
        <f t="shared" si="129"/>
        <v>87427</v>
      </c>
      <c r="G4161" s="481">
        <f t="shared" si="128"/>
        <v>58.71</v>
      </c>
      <c r="H4161" s="468"/>
    </row>
    <row r="4162" spans="1:8" s="6" customFormat="1" ht="30" x14ac:dyDescent="0.25">
      <c r="A4162" s="522">
        <v>89998</v>
      </c>
      <c r="B4162" s="523" t="s">
        <v>4180</v>
      </c>
      <c r="C4162" s="522" t="s">
        <v>1314</v>
      </c>
      <c r="D4162" s="524">
        <v>11.8</v>
      </c>
      <c r="E4162" s="479"/>
      <c r="F4162" s="480" t="str">
        <f t="shared" si="129"/>
        <v>89998</v>
      </c>
      <c r="G4162" s="481">
        <f t="shared" si="128"/>
        <v>15.46</v>
      </c>
      <c r="H4162" s="468"/>
    </row>
    <row r="4163" spans="1:8" s="6" customFormat="1" ht="30" x14ac:dyDescent="0.25">
      <c r="A4163" s="522">
        <v>102920</v>
      </c>
      <c r="B4163" s="523" t="s">
        <v>4246</v>
      </c>
      <c r="C4163" s="522" t="s">
        <v>1314</v>
      </c>
      <c r="D4163" s="524">
        <v>9.67</v>
      </c>
      <c r="E4163" s="479"/>
      <c r="F4163" s="480" t="str">
        <f t="shared" si="129"/>
        <v>102920</v>
      </c>
      <c r="G4163" s="481">
        <f t="shared" si="128"/>
        <v>12.67</v>
      </c>
      <c r="H4163" s="468"/>
    </row>
    <row r="4164" spans="1:8" s="6" customFormat="1" ht="30" x14ac:dyDescent="0.25">
      <c r="A4164" s="522">
        <v>102923</v>
      </c>
      <c r="B4164" s="523" t="s">
        <v>4249</v>
      </c>
      <c r="C4164" s="522" t="s">
        <v>1314</v>
      </c>
      <c r="D4164" s="524">
        <v>9.0500000000000007</v>
      </c>
      <c r="E4164" s="479"/>
      <c r="F4164" s="480" t="str">
        <f t="shared" si="129"/>
        <v>102923</v>
      </c>
      <c r="G4164" s="481">
        <f t="shared" ref="G4164:G4227" si="130">ROUND(D4164*(1+$G$2),2)</f>
        <v>11.86</v>
      </c>
      <c r="H4164" s="468"/>
    </row>
    <row r="4165" spans="1:8" s="6" customFormat="1" ht="30" x14ac:dyDescent="0.25">
      <c r="A4165" s="522">
        <v>90000</v>
      </c>
      <c r="B4165" s="523" t="s">
        <v>4182</v>
      </c>
      <c r="C4165" s="522" t="s">
        <v>1314</v>
      </c>
      <c r="D4165" s="524">
        <v>15.13</v>
      </c>
      <c r="E4165" s="479"/>
      <c r="F4165" s="480" t="str">
        <f t="shared" ref="F4165:F4228" si="131">TRIM(A4165)</f>
        <v>90000</v>
      </c>
      <c r="G4165" s="481">
        <f t="shared" si="130"/>
        <v>19.82</v>
      </c>
      <c r="H4165" s="468"/>
    </row>
    <row r="4166" spans="1:8" s="6" customFormat="1" ht="30" x14ac:dyDescent="0.25">
      <c r="A4166" s="522">
        <v>103088</v>
      </c>
      <c r="B4166" s="523" t="s">
        <v>4250</v>
      </c>
      <c r="C4166" s="522" t="s">
        <v>1314</v>
      </c>
      <c r="D4166" s="524">
        <v>11.8</v>
      </c>
      <c r="E4166" s="479"/>
      <c r="F4166" s="480" t="str">
        <f t="shared" si="131"/>
        <v>103088</v>
      </c>
      <c r="G4166" s="481">
        <f t="shared" si="130"/>
        <v>15.46</v>
      </c>
      <c r="H4166" s="468"/>
    </row>
    <row r="4167" spans="1:8" s="6" customFormat="1" ht="30" x14ac:dyDescent="0.25">
      <c r="A4167" s="522">
        <v>102922</v>
      </c>
      <c r="B4167" s="523" t="s">
        <v>4248</v>
      </c>
      <c r="C4167" s="522" t="s">
        <v>1314</v>
      </c>
      <c r="D4167" s="524">
        <v>10.36</v>
      </c>
      <c r="E4167" s="479"/>
      <c r="F4167" s="480" t="str">
        <f t="shared" si="131"/>
        <v>102922</v>
      </c>
      <c r="G4167" s="481">
        <f t="shared" si="130"/>
        <v>13.57</v>
      </c>
      <c r="H4167" s="468"/>
    </row>
    <row r="4168" spans="1:8" s="6" customFormat="1" ht="30" x14ac:dyDescent="0.25">
      <c r="A4168" s="522">
        <v>89999</v>
      </c>
      <c r="B4168" s="523" t="s">
        <v>4181</v>
      </c>
      <c r="C4168" s="522" t="s">
        <v>1314</v>
      </c>
      <c r="D4168" s="524">
        <v>18.96</v>
      </c>
      <c r="E4168" s="479"/>
      <c r="F4168" s="480" t="str">
        <f t="shared" si="131"/>
        <v>89999</v>
      </c>
      <c r="G4168" s="481">
        <f t="shared" si="130"/>
        <v>24.84</v>
      </c>
      <c r="H4168" s="468"/>
    </row>
    <row r="4169" spans="1:8" s="6" customFormat="1" ht="30" x14ac:dyDescent="0.25">
      <c r="A4169" s="522">
        <v>89996</v>
      </c>
      <c r="B4169" s="523" t="s">
        <v>4178</v>
      </c>
      <c r="C4169" s="522" t="s">
        <v>1314</v>
      </c>
      <c r="D4169" s="524">
        <v>12.44</v>
      </c>
      <c r="E4169" s="479"/>
      <c r="F4169" s="480" t="str">
        <f t="shared" si="131"/>
        <v>89996</v>
      </c>
      <c r="G4169" s="481">
        <f t="shared" si="130"/>
        <v>16.3</v>
      </c>
      <c r="H4169" s="468"/>
    </row>
    <row r="4170" spans="1:8" s="6" customFormat="1" ht="30" x14ac:dyDescent="0.25">
      <c r="A4170" s="522">
        <v>89997</v>
      </c>
      <c r="B4170" s="523" t="s">
        <v>4179</v>
      </c>
      <c r="C4170" s="522" t="s">
        <v>1314</v>
      </c>
      <c r="D4170" s="524">
        <v>10.08</v>
      </c>
      <c r="E4170" s="479"/>
      <c r="F4170" s="480" t="str">
        <f t="shared" si="131"/>
        <v>89997</v>
      </c>
      <c r="G4170" s="481">
        <f t="shared" si="130"/>
        <v>13.21</v>
      </c>
      <c r="H4170" s="468"/>
    </row>
    <row r="4171" spans="1:8" s="6" customFormat="1" ht="30" x14ac:dyDescent="0.25">
      <c r="A4171" s="522">
        <v>102921</v>
      </c>
      <c r="B4171" s="523" t="s">
        <v>4247</v>
      </c>
      <c r="C4171" s="522" t="s">
        <v>1314</v>
      </c>
      <c r="D4171" s="524">
        <v>9.3000000000000007</v>
      </c>
      <c r="E4171" s="479"/>
      <c r="F4171" s="480" t="str">
        <f t="shared" si="131"/>
        <v>102921</v>
      </c>
      <c r="G4171" s="481">
        <f t="shared" si="130"/>
        <v>12.18</v>
      </c>
      <c r="H4171" s="468"/>
    </row>
    <row r="4172" spans="1:8" s="6" customFormat="1" ht="45" x14ac:dyDescent="0.25">
      <c r="A4172" s="522">
        <v>90278</v>
      </c>
      <c r="B4172" s="523" t="s">
        <v>4262</v>
      </c>
      <c r="C4172" s="522" t="s">
        <v>1312</v>
      </c>
      <c r="D4172" s="524">
        <v>507.51</v>
      </c>
      <c r="E4172" s="479"/>
      <c r="F4172" s="480" t="str">
        <f t="shared" si="131"/>
        <v>90278</v>
      </c>
      <c r="G4172" s="481">
        <f t="shared" si="130"/>
        <v>664.89</v>
      </c>
      <c r="H4172" s="468"/>
    </row>
    <row r="4173" spans="1:8" s="6" customFormat="1" ht="45" x14ac:dyDescent="0.25">
      <c r="A4173" s="522">
        <v>90282</v>
      </c>
      <c r="B4173" s="523" t="s">
        <v>4266</v>
      </c>
      <c r="C4173" s="522" t="s">
        <v>1312</v>
      </c>
      <c r="D4173" s="524">
        <v>493.28</v>
      </c>
      <c r="E4173" s="479"/>
      <c r="F4173" s="480" t="str">
        <f t="shared" si="131"/>
        <v>90282</v>
      </c>
      <c r="G4173" s="481">
        <f t="shared" si="130"/>
        <v>646.25</v>
      </c>
      <c r="H4173" s="468"/>
    </row>
    <row r="4174" spans="1:8" s="6" customFormat="1" ht="45" x14ac:dyDescent="0.25">
      <c r="A4174" s="522">
        <v>90279</v>
      </c>
      <c r="B4174" s="523" t="s">
        <v>4263</v>
      </c>
      <c r="C4174" s="522" t="s">
        <v>1312</v>
      </c>
      <c r="D4174" s="524">
        <v>555.77</v>
      </c>
      <c r="E4174" s="479"/>
      <c r="F4174" s="480" t="str">
        <f t="shared" si="131"/>
        <v>90279</v>
      </c>
      <c r="G4174" s="481">
        <f t="shared" si="130"/>
        <v>728.11</v>
      </c>
      <c r="H4174" s="468"/>
    </row>
    <row r="4175" spans="1:8" s="6" customFormat="1" ht="45" x14ac:dyDescent="0.25">
      <c r="A4175" s="522">
        <v>90283</v>
      </c>
      <c r="B4175" s="523" t="s">
        <v>4267</v>
      </c>
      <c r="C4175" s="522" t="s">
        <v>1312</v>
      </c>
      <c r="D4175" s="524">
        <v>540.69000000000005</v>
      </c>
      <c r="E4175" s="479"/>
      <c r="F4175" s="480" t="str">
        <f t="shared" si="131"/>
        <v>90283</v>
      </c>
      <c r="G4175" s="481">
        <f t="shared" si="130"/>
        <v>708.36</v>
      </c>
      <c r="H4175" s="468"/>
    </row>
    <row r="4176" spans="1:8" s="6" customFormat="1" ht="45" x14ac:dyDescent="0.25">
      <c r="A4176" s="522">
        <v>90280</v>
      </c>
      <c r="B4176" s="523" t="s">
        <v>4264</v>
      </c>
      <c r="C4176" s="522" t="s">
        <v>1312</v>
      </c>
      <c r="D4176" s="524">
        <v>605.52</v>
      </c>
      <c r="E4176" s="479"/>
      <c r="F4176" s="480" t="str">
        <f t="shared" si="131"/>
        <v>90280</v>
      </c>
      <c r="G4176" s="481">
        <f t="shared" si="130"/>
        <v>793.29</v>
      </c>
      <c r="H4176" s="468"/>
    </row>
    <row r="4177" spans="1:8" s="6" customFormat="1" ht="45" x14ac:dyDescent="0.25">
      <c r="A4177" s="522">
        <v>90284</v>
      </c>
      <c r="B4177" s="523" t="s">
        <v>4268</v>
      </c>
      <c r="C4177" s="522" t="s">
        <v>1312</v>
      </c>
      <c r="D4177" s="524">
        <v>594.78</v>
      </c>
      <c r="E4177" s="479"/>
      <c r="F4177" s="480" t="str">
        <f t="shared" si="131"/>
        <v>90284</v>
      </c>
      <c r="G4177" s="481">
        <f t="shared" si="130"/>
        <v>779.22</v>
      </c>
      <c r="H4177" s="468"/>
    </row>
    <row r="4178" spans="1:8" s="6" customFormat="1" ht="45" x14ac:dyDescent="0.25">
      <c r="A4178" s="522">
        <v>90281</v>
      </c>
      <c r="B4178" s="523" t="s">
        <v>4265</v>
      </c>
      <c r="C4178" s="522" t="s">
        <v>1312</v>
      </c>
      <c r="D4178" s="524">
        <v>689.73</v>
      </c>
      <c r="E4178" s="479"/>
      <c r="F4178" s="480" t="str">
        <f t="shared" si="131"/>
        <v>90281</v>
      </c>
      <c r="G4178" s="481">
        <f t="shared" si="130"/>
        <v>903.62</v>
      </c>
      <c r="H4178" s="468"/>
    </row>
    <row r="4179" spans="1:8" s="6" customFormat="1" ht="45" x14ac:dyDescent="0.25">
      <c r="A4179" s="522">
        <v>90285</v>
      </c>
      <c r="B4179" s="523" t="s">
        <v>4269</v>
      </c>
      <c r="C4179" s="522" t="s">
        <v>1312</v>
      </c>
      <c r="D4179" s="524">
        <v>683.28</v>
      </c>
      <c r="E4179" s="479"/>
      <c r="F4179" s="480" t="str">
        <f t="shared" si="131"/>
        <v>90285</v>
      </c>
      <c r="G4179" s="481">
        <f t="shared" si="130"/>
        <v>895.17</v>
      </c>
      <c r="H4179" s="468"/>
    </row>
    <row r="4180" spans="1:8" s="6" customFormat="1" ht="30" x14ac:dyDescent="0.25">
      <c r="A4180" s="522">
        <v>89994</v>
      </c>
      <c r="B4180" s="523" t="s">
        <v>4260</v>
      </c>
      <c r="C4180" s="522" t="s">
        <v>1312</v>
      </c>
      <c r="D4180" s="524">
        <v>907.74</v>
      </c>
      <c r="E4180" s="479"/>
      <c r="F4180" s="480" t="str">
        <f t="shared" si="131"/>
        <v>89994</v>
      </c>
      <c r="G4180" s="481">
        <f t="shared" si="130"/>
        <v>1189.23</v>
      </c>
      <c r="H4180" s="468"/>
    </row>
    <row r="4181" spans="1:8" s="6" customFormat="1" ht="30" x14ac:dyDescent="0.25">
      <c r="A4181" s="522">
        <v>89995</v>
      </c>
      <c r="B4181" s="523" t="s">
        <v>4261</v>
      </c>
      <c r="C4181" s="522" t="s">
        <v>1312</v>
      </c>
      <c r="D4181" s="524">
        <v>1034.45</v>
      </c>
      <c r="E4181" s="479"/>
      <c r="F4181" s="480" t="str">
        <f t="shared" si="131"/>
        <v>89995</v>
      </c>
      <c r="G4181" s="481">
        <f t="shared" si="130"/>
        <v>1355.23</v>
      </c>
      <c r="H4181" s="468"/>
    </row>
    <row r="4182" spans="1:8" s="6" customFormat="1" ht="30" x14ac:dyDescent="0.25">
      <c r="A4182" s="522">
        <v>89993</v>
      </c>
      <c r="B4182" s="523" t="s">
        <v>4259</v>
      </c>
      <c r="C4182" s="522" t="s">
        <v>1312</v>
      </c>
      <c r="D4182" s="524">
        <v>1077.99</v>
      </c>
      <c r="E4182" s="479"/>
      <c r="F4182" s="480" t="str">
        <f t="shared" si="131"/>
        <v>89993</v>
      </c>
      <c r="G4182" s="481">
        <f t="shared" si="130"/>
        <v>1412.27</v>
      </c>
      <c r="H4182" s="468"/>
    </row>
    <row r="4183" spans="1:8" s="6" customFormat="1" ht="30" x14ac:dyDescent="0.25">
      <c r="A4183" s="522">
        <v>99860</v>
      </c>
      <c r="B4183" s="523" t="s">
        <v>15689</v>
      </c>
      <c r="C4183" s="522" t="s">
        <v>163</v>
      </c>
      <c r="D4183" s="524">
        <v>0</v>
      </c>
      <c r="E4183" s="479"/>
      <c r="F4183" s="480" t="str">
        <f t="shared" si="131"/>
        <v>99860</v>
      </c>
      <c r="G4183" s="481">
        <f t="shared" si="130"/>
        <v>0</v>
      </c>
      <c r="H4183" s="468"/>
    </row>
    <row r="4184" spans="1:8" s="6" customFormat="1" ht="30" x14ac:dyDescent="0.25">
      <c r="A4184" s="522">
        <v>99858</v>
      </c>
      <c r="B4184" s="523" t="s">
        <v>15690</v>
      </c>
      <c r="C4184" s="522" t="s">
        <v>163</v>
      </c>
      <c r="D4184" s="524">
        <v>0</v>
      </c>
      <c r="E4184" s="479"/>
      <c r="F4184" s="480" t="str">
        <f t="shared" si="131"/>
        <v>99858</v>
      </c>
      <c r="G4184" s="481">
        <f t="shared" si="130"/>
        <v>0</v>
      </c>
      <c r="H4184" s="468"/>
    </row>
    <row r="4185" spans="1:8" s="6" customFormat="1" ht="30" x14ac:dyDescent="0.25">
      <c r="A4185" s="522">
        <v>99859</v>
      </c>
      <c r="B4185" s="523" t="s">
        <v>15691</v>
      </c>
      <c r="C4185" s="522" t="s">
        <v>163</v>
      </c>
      <c r="D4185" s="524">
        <v>0</v>
      </c>
      <c r="E4185" s="479"/>
      <c r="F4185" s="480" t="str">
        <f t="shared" si="131"/>
        <v>99859</v>
      </c>
      <c r="G4185" s="481">
        <f t="shared" si="130"/>
        <v>0</v>
      </c>
      <c r="H4185" s="468"/>
    </row>
    <row r="4186" spans="1:8" s="6" customFormat="1" ht="30" x14ac:dyDescent="0.25">
      <c r="A4186" s="522">
        <v>99857</v>
      </c>
      <c r="B4186" s="523" t="s">
        <v>15692</v>
      </c>
      <c r="C4186" s="522" t="s">
        <v>163</v>
      </c>
      <c r="D4186" s="524">
        <v>109.76</v>
      </c>
      <c r="E4186" s="479"/>
      <c r="F4186" s="480" t="str">
        <f t="shared" si="131"/>
        <v>99857</v>
      </c>
      <c r="G4186" s="481">
        <f t="shared" si="130"/>
        <v>143.80000000000001</v>
      </c>
      <c r="H4186" s="468"/>
    </row>
    <row r="4187" spans="1:8" s="6" customFormat="1" ht="30" x14ac:dyDescent="0.25">
      <c r="A4187" s="522">
        <v>99855</v>
      </c>
      <c r="B4187" s="523" t="s">
        <v>15693</v>
      </c>
      <c r="C4187" s="522" t="s">
        <v>163</v>
      </c>
      <c r="D4187" s="524">
        <v>136.38999999999999</v>
      </c>
      <c r="E4187" s="479"/>
      <c r="F4187" s="480" t="str">
        <f t="shared" si="131"/>
        <v>99855</v>
      </c>
      <c r="G4187" s="481">
        <f t="shared" si="130"/>
        <v>178.68</v>
      </c>
      <c r="H4187" s="468"/>
    </row>
    <row r="4188" spans="1:8" s="6" customFormat="1" ht="30" x14ac:dyDescent="0.25">
      <c r="A4188" s="522">
        <v>99856</v>
      </c>
      <c r="B4188" s="523" t="s">
        <v>15694</v>
      </c>
      <c r="C4188" s="522" t="s">
        <v>163</v>
      </c>
      <c r="D4188" s="524">
        <v>0</v>
      </c>
      <c r="E4188" s="479"/>
      <c r="F4188" s="480" t="str">
        <f t="shared" si="131"/>
        <v>99856</v>
      </c>
      <c r="G4188" s="481">
        <f t="shared" si="130"/>
        <v>0</v>
      </c>
      <c r="H4188" s="468"/>
    </row>
    <row r="4189" spans="1:8" s="6" customFormat="1" ht="30" x14ac:dyDescent="0.25">
      <c r="A4189" s="522">
        <v>99862</v>
      </c>
      <c r="B4189" s="523" t="s">
        <v>3900</v>
      </c>
      <c r="C4189" s="522" t="s">
        <v>1344</v>
      </c>
      <c r="D4189" s="524">
        <v>721.67</v>
      </c>
      <c r="E4189" s="479"/>
      <c r="F4189" s="480" t="str">
        <f t="shared" si="131"/>
        <v>99862</v>
      </c>
      <c r="G4189" s="481">
        <f t="shared" si="130"/>
        <v>945.46</v>
      </c>
      <c r="H4189" s="468"/>
    </row>
    <row r="4190" spans="1:8" s="6" customFormat="1" ht="30" x14ac:dyDescent="0.25">
      <c r="A4190" s="522">
        <v>99861</v>
      </c>
      <c r="B4190" s="523" t="s">
        <v>3899</v>
      </c>
      <c r="C4190" s="522" t="s">
        <v>1344</v>
      </c>
      <c r="D4190" s="524">
        <v>730.87</v>
      </c>
      <c r="E4190" s="479"/>
      <c r="F4190" s="480" t="str">
        <f t="shared" si="131"/>
        <v>99861</v>
      </c>
      <c r="G4190" s="481">
        <f t="shared" si="130"/>
        <v>957.51</v>
      </c>
      <c r="H4190" s="468"/>
    </row>
    <row r="4191" spans="1:8" s="6" customFormat="1" ht="75" x14ac:dyDescent="0.25">
      <c r="A4191" s="522">
        <v>99839</v>
      </c>
      <c r="B4191" s="523" t="s">
        <v>3897</v>
      </c>
      <c r="C4191" s="522" t="s">
        <v>163</v>
      </c>
      <c r="D4191" s="524">
        <v>605.44000000000005</v>
      </c>
      <c r="E4191" s="479"/>
      <c r="F4191" s="480" t="str">
        <f t="shared" si="131"/>
        <v>99839</v>
      </c>
      <c r="G4191" s="481">
        <f t="shared" si="130"/>
        <v>793.19</v>
      </c>
      <c r="H4191" s="468"/>
    </row>
    <row r="4192" spans="1:8" s="6" customFormat="1" ht="75" x14ac:dyDescent="0.25">
      <c r="A4192" s="522">
        <v>99849</v>
      </c>
      <c r="B4192" s="523" t="s">
        <v>15695</v>
      </c>
      <c r="C4192" s="522" t="s">
        <v>163</v>
      </c>
      <c r="D4192" s="524">
        <v>0</v>
      </c>
      <c r="E4192" s="479"/>
      <c r="F4192" s="480" t="str">
        <f t="shared" si="131"/>
        <v>99849</v>
      </c>
      <c r="G4192" s="481">
        <f t="shared" si="130"/>
        <v>0</v>
      </c>
      <c r="H4192" s="468"/>
    </row>
    <row r="4193" spans="1:8" s="6" customFormat="1" ht="75" x14ac:dyDescent="0.25">
      <c r="A4193" s="522">
        <v>99853</v>
      </c>
      <c r="B4193" s="523" t="s">
        <v>15696</v>
      </c>
      <c r="C4193" s="522" t="s">
        <v>163</v>
      </c>
      <c r="D4193" s="524">
        <v>0</v>
      </c>
      <c r="E4193" s="479"/>
      <c r="F4193" s="480" t="str">
        <f t="shared" si="131"/>
        <v>99853</v>
      </c>
      <c r="G4193" s="481">
        <f t="shared" si="130"/>
        <v>0</v>
      </c>
      <c r="H4193" s="468"/>
    </row>
    <row r="4194" spans="1:8" s="6" customFormat="1" ht="75" x14ac:dyDescent="0.25">
      <c r="A4194" s="522">
        <v>99847</v>
      </c>
      <c r="B4194" s="523" t="s">
        <v>15697</v>
      </c>
      <c r="C4194" s="522" t="s">
        <v>163</v>
      </c>
      <c r="D4194" s="524">
        <v>0</v>
      </c>
      <c r="E4194" s="479"/>
      <c r="F4194" s="480" t="str">
        <f t="shared" si="131"/>
        <v>99847</v>
      </c>
      <c r="G4194" s="481">
        <f t="shared" si="130"/>
        <v>0</v>
      </c>
      <c r="H4194" s="468"/>
    </row>
    <row r="4195" spans="1:8" s="6" customFormat="1" ht="75" x14ac:dyDescent="0.25">
      <c r="A4195" s="522">
        <v>99851</v>
      </c>
      <c r="B4195" s="523" t="s">
        <v>15698</v>
      </c>
      <c r="C4195" s="522" t="s">
        <v>163</v>
      </c>
      <c r="D4195" s="524">
        <v>0</v>
      </c>
      <c r="E4195" s="479"/>
      <c r="F4195" s="480" t="str">
        <f t="shared" si="131"/>
        <v>99851</v>
      </c>
      <c r="G4195" s="481">
        <f t="shared" si="130"/>
        <v>0</v>
      </c>
      <c r="H4195" s="468"/>
    </row>
    <row r="4196" spans="1:8" s="6" customFormat="1" ht="90" x14ac:dyDescent="0.25">
      <c r="A4196" s="522">
        <v>99850</v>
      </c>
      <c r="B4196" s="523" t="s">
        <v>15699</v>
      </c>
      <c r="C4196" s="522" t="s">
        <v>163</v>
      </c>
      <c r="D4196" s="524">
        <v>0</v>
      </c>
      <c r="E4196" s="479"/>
      <c r="F4196" s="480" t="str">
        <f t="shared" si="131"/>
        <v>99850</v>
      </c>
      <c r="G4196" s="481">
        <f t="shared" si="130"/>
        <v>0</v>
      </c>
      <c r="H4196" s="468"/>
    </row>
    <row r="4197" spans="1:8" s="6" customFormat="1" ht="90" x14ac:dyDescent="0.25">
      <c r="A4197" s="522">
        <v>99854</v>
      </c>
      <c r="B4197" s="523" t="s">
        <v>15700</v>
      </c>
      <c r="C4197" s="522" t="s">
        <v>163</v>
      </c>
      <c r="D4197" s="524">
        <v>0</v>
      </c>
      <c r="E4197" s="479"/>
      <c r="F4197" s="480" t="str">
        <f t="shared" si="131"/>
        <v>99854</v>
      </c>
      <c r="G4197" s="481">
        <f t="shared" si="130"/>
        <v>0</v>
      </c>
      <c r="H4197" s="468"/>
    </row>
    <row r="4198" spans="1:8" s="6" customFormat="1" ht="90" x14ac:dyDescent="0.25">
      <c r="A4198" s="522">
        <v>99848</v>
      </c>
      <c r="B4198" s="523" t="s">
        <v>15701</v>
      </c>
      <c r="C4198" s="522" t="s">
        <v>163</v>
      </c>
      <c r="D4198" s="524">
        <v>0</v>
      </c>
      <c r="E4198" s="479"/>
      <c r="F4198" s="480" t="str">
        <f t="shared" si="131"/>
        <v>99848</v>
      </c>
      <c r="G4198" s="481">
        <f t="shared" si="130"/>
        <v>0</v>
      </c>
      <c r="H4198" s="468"/>
    </row>
    <row r="4199" spans="1:8" s="6" customFormat="1" ht="90" x14ac:dyDescent="0.25">
      <c r="A4199" s="522">
        <v>99852</v>
      </c>
      <c r="B4199" s="523" t="s">
        <v>15702</v>
      </c>
      <c r="C4199" s="522" t="s">
        <v>163</v>
      </c>
      <c r="D4199" s="524">
        <v>0</v>
      </c>
      <c r="E4199" s="479"/>
      <c r="F4199" s="480" t="str">
        <f t="shared" si="131"/>
        <v>99852</v>
      </c>
      <c r="G4199" s="481">
        <f t="shared" si="130"/>
        <v>0</v>
      </c>
      <c r="H4199" s="468"/>
    </row>
    <row r="4200" spans="1:8" s="6" customFormat="1" ht="75" x14ac:dyDescent="0.25">
      <c r="A4200" s="522">
        <v>99844</v>
      </c>
      <c r="B4200" s="523" t="s">
        <v>15703</v>
      </c>
      <c r="C4200" s="522" t="s">
        <v>163</v>
      </c>
      <c r="D4200" s="524">
        <v>0</v>
      </c>
      <c r="E4200" s="479"/>
      <c r="F4200" s="480" t="str">
        <f t="shared" si="131"/>
        <v>99844</v>
      </c>
      <c r="G4200" s="481">
        <f t="shared" si="130"/>
        <v>0</v>
      </c>
      <c r="H4200" s="468"/>
    </row>
    <row r="4201" spans="1:8" s="6" customFormat="1" ht="75" x14ac:dyDescent="0.25">
      <c r="A4201" s="522">
        <v>99842</v>
      </c>
      <c r="B4201" s="523" t="s">
        <v>15704</v>
      </c>
      <c r="C4201" s="522" t="s">
        <v>163</v>
      </c>
      <c r="D4201" s="524">
        <v>0</v>
      </c>
      <c r="E4201" s="479"/>
      <c r="F4201" s="480" t="str">
        <f t="shared" si="131"/>
        <v>99842</v>
      </c>
      <c r="G4201" s="481">
        <f t="shared" si="130"/>
        <v>0</v>
      </c>
      <c r="H4201" s="468"/>
    </row>
    <row r="4202" spans="1:8" s="6" customFormat="1" ht="75" x14ac:dyDescent="0.25">
      <c r="A4202" s="522">
        <v>99837</v>
      </c>
      <c r="B4202" s="523" t="s">
        <v>15705</v>
      </c>
      <c r="C4202" s="522" t="s">
        <v>163</v>
      </c>
      <c r="D4202" s="524">
        <v>750.48</v>
      </c>
      <c r="E4202" s="479"/>
      <c r="F4202" s="480" t="str">
        <f t="shared" si="131"/>
        <v>99837</v>
      </c>
      <c r="G4202" s="481">
        <f t="shared" si="130"/>
        <v>983.2</v>
      </c>
      <c r="H4202" s="468"/>
    </row>
    <row r="4203" spans="1:8" s="6" customFormat="1" ht="75" x14ac:dyDescent="0.25">
      <c r="A4203" s="522">
        <v>99840</v>
      </c>
      <c r="B4203" s="523" t="s">
        <v>15706</v>
      </c>
      <c r="C4203" s="522" t="s">
        <v>163</v>
      </c>
      <c r="D4203" s="524">
        <v>0</v>
      </c>
      <c r="E4203" s="479"/>
      <c r="F4203" s="480" t="str">
        <f t="shared" si="131"/>
        <v>99840</v>
      </c>
      <c r="G4203" s="481">
        <f t="shared" si="130"/>
        <v>0</v>
      </c>
      <c r="H4203" s="468"/>
    </row>
    <row r="4204" spans="1:8" s="6" customFormat="1" ht="90" x14ac:dyDescent="0.25">
      <c r="A4204" s="522">
        <v>99845</v>
      </c>
      <c r="B4204" s="523" t="s">
        <v>15707</v>
      </c>
      <c r="C4204" s="522" t="s">
        <v>163</v>
      </c>
      <c r="D4204" s="524">
        <v>0</v>
      </c>
      <c r="E4204" s="479"/>
      <c r="F4204" s="480" t="str">
        <f t="shared" si="131"/>
        <v>99845</v>
      </c>
      <c r="G4204" s="481">
        <f t="shared" si="130"/>
        <v>0</v>
      </c>
      <c r="H4204" s="468"/>
    </row>
    <row r="4205" spans="1:8" s="6" customFormat="1" ht="75" x14ac:dyDescent="0.25">
      <c r="A4205" s="522">
        <v>99843</v>
      </c>
      <c r="B4205" s="523" t="s">
        <v>15708</v>
      </c>
      <c r="C4205" s="522" t="s">
        <v>163</v>
      </c>
      <c r="D4205" s="524">
        <v>0</v>
      </c>
      <c r="E4205" s="479"/>
      <c r="F4205" s="480" t="str">
        <f t="shared" si="131"/>
        <v>99843</v>
      </c>
      <c r="G4205" s="481">
        <f t="shared" si="130"/>
        <v>0</v>
      </c>
      <c r="H4205" s="468"/>
    </row>
    <row r="4206" spans="1:8" s="6" customFormat="1" ht="90" x14ac:dyDescent="0.25">
      <c r="A4206" s="522">
        <v>99838</v>
      </c>
      <c r="B4206" s="523" t="s">
        <v>15709</v>
      </c>
      <c r="C4206" s="522" t="s">
        <v>163</v>
      </c>
      <c r="D4206" s="524">
        <v>0</v>
      </c>
      <c r="E4206" s="479"/>
      <c r="F4206" s="480" t="str">
        <f t="shared" si="131"/>
        <v>99838</v>
      </c>
      <c r="G4206" s="481">
        <f t="shared" si="130"/>
        <v>0</v>
      </c>
      <c r="H4206" s="468"/>
    </row>
    <row r="4207" spans="1:8" s="6" customFormat="1" ht="45" x14ac:dyDescent="0.25">
      <c r="A4207" s="522">
        <v>99846</v>
      </c>
      <c r="B4207" s="523" t="s">
        <v>15710</v>
      </c>
      <c r="C4207" s="522" t="s">
        <v>163</v>
      </c>
      <c r="D4207" s="524">
        <v>0</v>
      </c>
      <c r="E4207" s="479"/>
      <c r="F4207" s="480" t="str">
        <f t="shared" si="131"/>
        <v>99846</v>
      </c>
      <c r="G4207" s="481">
        <f t="shared" si="130"/>
        <v>0</v>
      </c>
      <c r="H4207" s="468"/>
    </row>
    <row r="4208" spans="1:8" s="6" customFormat="1" ht="45" x14ac:dyDescent="0.25">
      <c r="A4208" s="522">
        <v>99841</v>
      </c>
      <c r="B4208" s="523" t="s">
        <v>3898</v>
      </c>
      <c r="C4208" s="522" t="s">
        <v>163</v>
      </c>
      <c r="D4208" s="524">
        <v>1144.1300000000001</v>
      </c>
      <c r="E4208" s="479"/>
      <c r="F4208" s="480" t="str">
        <f t="shared" si="131"/>
        <v>99841</v>
      </c>
      <c r="G4208" s="481">
        <f t="shared" si="130"/>
        <v>1498.92</v>
      </c>
      <c r="H4208" s="468"/>
    </row>
    <row r="4209" spans="1:8" s="6" customFormat="1" ht="60" x14ac:dyDescent="0.25">
      <c r="A4209" s="522">
        <v>94276</v>
      </c>
      <c r="B4209" s="523" t="s">
        <v>15711</v>
      </c>
      <c r="C4209" s="522" t="s">
        <v>163</v>
      </c>
      <c r="D4209" s="524">
        <v>54.96</v>
      </c>
      <c r="E4209" s="479"/>
      <c r="F4209" s="480" t="str">
        <f t="shared" si="131"/>
        <v>94276</v>
      </c>
      <c r="G4209" s="481">
        <f t="shared" si="130"/>
        <v>72</v>
      </c>
      <c r="H4209" s="468"/>
    </row>
    <row r="4210" spans="1:8" s="6" customFormat="1" ht="60" x14ac:dyDescent="0.25">
      <c r="A4210" s="522">
        <v>94274</v>
      </c>
      <c r="B4210" s="523" t="s">
        <v>15712</v>
      </c>
      <c r="C4210" s="522" t="s">
        <v>163</v>
      </c>
      <c r="D4210" s="524">
        <v>60.14</v>
      </c>
      <c r="E4210" s="479"/>
      <c r="F4210" s="480" t="str">
        <f t="shared" si="131"/>
        <v>94274</v>
      </c>
      <c r="G4210" s="481">
        <f t="shared" si="130"/>
        <v>78.790000000000006</v>
      </c>
      <c r="H4210" s="468"/>
    </row>
    <row r="4211" spans="1:8" s="6" customFormat="1" ht="75" x14ac:dyDescent="0.25">
      <c r="A4211" s="522">
        <v>94280</v>
      </c>
      <c r="B4211" s="523" t="s">
        <v>15713</v>
      </c>
      <c r="C4211" s="522" t="s">
        <v>163</v>
      </c>
      <c r="D4211" s="524">
        <v>58.34</v>
      </c>
      <c r="E4211" s="479"/>
      <c r="F4211" s="480" t="str">
        <f t="shared" si="131"/>
        <v>94280</v>
      </c>
      <c r="G4211" s="481">
        <f t="shared" si="130"/>
        <v>76.430000000000007</v>
      </c>
      <c r="H4211" s="468"/>
    </row>
    <row r="4212" spans="1:8" s="6" customFormat="1" ht="60" x14ac:dyDescent="0.25">
      <c r="A4212" s="522">
        <v>94278</v>
      </c>
      <c r="B4212" s="523" t="s">
        <v>15714</v>
      </c>
      <c r="C4212" s="522" t="s">
        <v>163</v>
      </c>
      <c r="D4212" s="524">
        <v>48.7</v>
      </c>
      <c r="E4212" s="479"/>
      <c r="F4212" s="480" t="str">
        <f t="shared" si="131"/>
        <v>94278</v>
      </c>
      <c r="G4212" s="481">
        <f t="shared" si="130"/>
        <v>63.8</v>
      </c>
      <c r="H4212" s="468"/>
    </row>
    <row r="4213" spans="1:8" s="6" customFormat="1" ht="60" x14ac:dyDescent="0.25">
      <c r="A4213" s="522">
        <v>94275</v>
      </c>
      <c r="B4213" s="523" t="s">
        <v>15715</v>
      </c>
      <c r="C4213" s="522" t="s">
        <v>163</v>
      </c>
      <c r="D4213" s="524">
        <v>51.71</v>
      </c>
      <c r="E4213" s="479"/>
      <c r="F4213" s="480" t="str">
        <f t="shared" si="131"/>
        <v>94275</v>
      </c>
      <c r="G4213" s="481">
        <f t="shared" si="130"/>
        <v>67.75</v>
      </c>
      <c r="H4213" s="468"/>
    </row>
    <row r="4214" spans="1:8" s="6" customFormat="1" ht="60" x14ac:dyDescent="0.25">
      <c r="A4214" s="522">
        <v>94273</v>
      </c>
      <c r="B4214" s="523" t="s">
        <v>15716</v>
      </c>
      <c r="C4214" s="522" t="s">
        <v>163</v>
      </c>
      <c r="D4214" s="524">
        <v>56.89</v>
      </c>
      <c r="E4214" s="479"/>
      <c r="F4214" s="480" t="str">
        <f t="shared" si="131"/>
        <v>94273</v>
      </c>
      <c r="G4214" s="481">
        <f t="shared" si="130"/>
        <v>74.53</v>
      </c>
      <c r="H4214" s="468"/>
    </row>
    <row r="4215" spans="1:8" s="6" customFormat="1" ht="75" x14ac:dyDescent="0.25">
      <c r="A4215" s="522">
        <v>94279</v>
      </c>
      <c r="B4215" s="523" t="s">
        <v>15717</v>
      </c>
      <c r="C4215" s="522" t="s">
        <v>163</v>
      </c>
      <c r="D4215" s="524">
        <v>55.1</v>
      </c>
      <c r="E4215" s="479"/>
      <c r="F4215" s="480" t="str">
        <f t="shared" si="131"/>
        <v>94279</v>
      </c>
      <c r="G4215" s="481">
        <f t="shared" si="130"/>
        <v>72.19</v>
      </c>
      <c r="H4215" s="468"/>
    </row>
    <row r="4216" spans="1:8" s="6" customFormat="1" ht="60" x14ac:dyDescent="0.25">
      <c r="A4216" s="522">
        <v>94277</v>
      </c>
      <c r="B4216" s="523" t="s">
        <v>15718</v>
      </c>
      <c r="C4216" s="522" t="s">
        <v>163</v>
      </c>
      <c r="D4216" s="524">
        <v>45.44</v>
      </c>
      <c r="E4216" s="479"/>
      <c r="F4216" s="480" t="str">
        <f t="shared" si="131"/>
        <v>94277</v>
      </c>
      <c r="G4216" s="481">
        <f t="shared" si="130"/>
        <v>59.53</v>
      </c>
      <c r="H4216" s="468"/>
    </row>
    <row r="4217" spans="1:8" s="6" customFormat="1" ht="90" x14ac:dyDescent="0.25">
      <c r="A4217" s="522">
        <v>104930</v>
      </c>
      <c r="B4217" s="523" t="s">
        <v>15719</v>
      </c>
      <c r="C4217" s="522" t="s">
        <v>163</v>
      </c>
      <c r="D4217" s="524">
        <v>0</v>
      </c>
      <c r="E4217" s="479"/>
      <c r="F4217" s="480" t="str">
        <f t="shared" si="131"/>
        <v>104930</v>
      </c>
      <c r="G4217" s="481">
        <f t="shared" si="130"/>
        <v>0</v>
      </c>
      <c r="H4217" s="468"/>
    </row>
    <row r="4218" spans="1:8" s="6" customFormat="1" ht="90" x14ac:dyDescent="0.25">
      <c r="A4218" s="522">
        <v>104931</v>
      </c>
      <c r="B4218" s="523" t="s">
        <v>15720</v>
      </c>
      <c r="C4218" s="522" t="s">
        <v>163</v>
      </c>
      <c r="D4218" s="524">
        <v>0</v>
      </c>
      <c r="E4218" s="479"/>
      <c r="F4218" s="480" t="str">
        <f t="shared" si="131"/>
        <v>104931</v>
      </c>
      <c r="G4218" s="481">
        <f t="shared" si="130"/>
        <v>0</v>
      </c>
      <c r="H4218" s="468"/>
    </row>
    <row r="4219" spans="1:8" s="6" customFormat="1" ht="30" x14ac:dyDescent="0.25">
      <c r="A4219" s="522">
        <v>94294</v>
      </c>
      <c r="B4219" s="523" t="s">
        <v>15721</v>
      </c>
      <c r="C4219" s="522" t="s">
        <v>163</v>
      </c>
      <c r="D4219" s="524">
        <v>8.07</v>
      </c>
      <c r="E4219" s="479"/>
      <c r="F4219" s="480" t="str">
        <f t="shared" si="131"/>
        <v>94294</v>
      </c>
      <c r="G4219" s="481">
        <f t="shared" si="130"/>
        <v>10.57</v>
      </c>
      <c r="H4219" s="468"/>
    </row>
    <row r="4220" spans="1:8" s="6" customFormat="1" ht="45" x14ac:dyDescent="0.25">
      <c r="A4220" s="522">
        <v>94288</v>
      </c>
      <c r="B4220" s="523" t="s">
        <v>15722</v>
      </c>
      <c r="C4220" s="522" t="s">
        <v>163</v>
      </c>
      <c r="D4220" s="524">
        <v>45.49</v>
      </c>
      <c r="E4220" s="479"/>
      <c r="F4220" s="480" t="str">
        <f t="shared" si="131"/>
        <v>94288</v>
      </c>
      <c r="G4220" s="481">
        <f t="shared" si="130"/>
        <v>59.6</v>
      </c>
      <c r="H4220" s="468"/>
    </row>
    <row r="4221" spans="1:8" s="6" customFormat="1" ht="45" x14ac:dyDescent="0.25">
      <c r="A4221" s="522">
        <v>94282</v>
      </c>
      <c r="B4221" s="523" t="s">
        <v>15723</v>
      </c>
      <c r="C4221" s="522" t="s">
        <v>163</v>
      </c>
      <c r="D4221" s="524">
        <v>58.91</v>
      </c>
      <c r="E4221" s="479"/>
      <c r="F4221" s="480" t="str">
        <f t="shared" si="131"/>
        <v>94282</v>
      </c>
      <c r="G4221" s="481">
        <f t="shared" si="130"/>
        <v>77.180000000000007</v>
      </c>
      <c r="H4221" s="468"/>
    </row>
    <row r="4222" spans="1:8" s="6" customFormat="1" ht="45" x14ac:dyDescent="0.25">
      <c r="A4222" s="522">
        <v>94290</v>
      </c>
      <c r="B4222" s="523" t="s">
        <v>15724</v>
      </c>
      <c r="C4222" s="522" t="s">
        <v>163</v>
      </c>
      <c r="D4222" s="524">
        <v>57.13</v>
      </c>
      <c r="E4222" s="479"/>
      <c r="F4222" s="480" t="str">
        <f t="shared" si="131"/>
        <v>94290</v>
      </c>
      <c r="G4222" s="481">
        <f t="shared" si="130"/>
        <v>74.849999999999994</v>
      </c>
      <c r="H4222" s="468"/>
    </row>
    <row r="4223" spans="1:8" s="6" customFormat="1" ht="45" x14ac:dyDescent="0.25">
      <c r="A4223" s="522">
        <v>94284</v>
      </c>
      <c r="B4223" s="523" t="s">
        <v>15725</v>
      </c>
      <c r="C4223" s="522" t="s">
        <v>163</v>
      </c>
      <c r="D4223" s="524">
        <v>77.36</v>
      </c>
      <c r="E4223" s="479"/>
      <c r="F4223" s="480" t="str">
        <f t="shared" si="131"/>
        <v>94284</v>
      </c>
      <c r="G4223" s="481">
        <f t="shared" si="130"/>
        <v>101.35</v>
      </c>
      <c r="H4223" s="468"/>
    </row>
    <row r="4224" spans="1:8" s="6" customFormat="1" ht="45" x14ac:dyDescent="0.25">
      <c r="A4224" s="522">
        <v>94292</v>
      </c>
      <c r="B4224" s="523" t="s">
        <v>15726</v>
      </c>
      <c r="C4224" s="522" t="s">
        <v>163</v>
      </c>
      <c r="D4224" s="524">
        <v>69.36</v>
      </c>
      <c r="E4224" s="479"/>
      <c r="F4224" s="480" t="str">
        <f t="shared" si="131"/>
        <v>94292</v>
      </c>
      <c r="G4224" s="481">
        <f t="shared" si="130"/>
        <v>90.87</v>
      </c>
      <c r="H4224" s="468"/>
    </row>
    <row r="4225" spans="1:8" s="6" customFormat="1" ht="45" x14ac:dyDescent="0.25">
      <c r="A4225" s="522">
        <v>94286</v>
      </c>
      <c r="B4225" s="523" t="s">
        <v>15727</v>
      </c>
      <c r="C4225" s="522" t="s">
        <v>163</v>
      </c>
      <c r="D4225" s="524">
        <v>98.48</v>
      </c>
      <c r="E4225" s="479"/>
      <c r="F4225" s="480" t="str">
        <f t="shared" si="131"/>
        <v>94286</v>
      </c>
      <c r="G4225" s="481">
        <f t="shared" si="130"/>
        <v>129.02000000000001</v>
      </c>
      <c r="H4225" s="468"/>
    </row>
    <row r="4226" spans="1:8" s="6" customFormat="1" ht="45" x14ac:dyDescent="0.25">
      <c r="A4226" s="522">
        <v>94287</v>
      </c>
      <c r="B4226" s="523" t="s">
        <v>15728</v>
      </c>
      <c r="C4226" s="522" t="s">
        <v>163</v>
      </c>
      <c r="D4226" s="524">
        <v>37.840000000000003</v>
      </c>
      <c r="E4226" s="479"/>
      <c r="F4226" s="480" t="str">
        <f t="shared" si="131"/>
        <v>94287</v>
      </c>
      <c r="G4226" s="481">
        <f t="shared" si="130"/>
        <v>49.57</v>
      </c>
      <c r="H4226" s="468"/>
    </row>
    <row r="4227" spans="1:8" s="6" customFormat="1" ht="45" x14ac:dyDescent="0.25">
      <c r="A4227" s="522">
        <v>94281</v>
      </c>
      <c r="B4227" s="523" t="s">
        <v>15729</v>
      </c>
      <c r="C4227" s="522" t="s">
        <v>163</v>
      </c>
      <c r="D4227" s="524">
        <v>50.31</v>
      </c>
      <c r="E4227" s="479"/>
      <c r="F4227" s="480" t="str">
        <f t="shared" si="131"/>
        <v>94281</v>
      </c>
      <c r="G4227" s="481">
        <f t="shared" si="130"/>
        <v>65.91</v>
      </c>
      <c r="H4227" s="468"/>
    </row>
    <row r="4228" spans="1:8" s="6" customFormat="1" ht="45" x14ac:dyDescent="0.25">
      <c r="A4228" s="522">
        <v>94289</v>
      </c>
      <c r="B4228" s="523" t="s">
        <v>15730</v>
      </c>
      <c r="C4228" s="522" t="s">
        <v>163</v>
      </c>
      <c r="D4228" s="524">
        <v>49.48</v>
      </c>
      <c r="E4228" s="479"/>
      <c r="F4228" s="480" t="str">
        <f t="shared" si="131"/>
        <v>94289</v>
      </c>
      <c r="G4228" s="481">
        <f t="shared" ref="G4228:G4291" si="132">ROUND(D4228*(1+$G$2),2)</f>
        <v>64.819999999999993</v>
      </c>
      <c r="H4228" s="468"/>
    </row>
    <row r="4229" spans="1:8" s="6" customFormat="1" ht="45" x14ac:dyDescent="0.25">
      <c r="A4229" s="522">
        <v>94283</v>
      </c>
      <c r="B4229" s="523" t="s">
        <v>15731</v>
      </c>
      <c r="C4229" s="522" t="s">
        <v>163</v>
      </c>
      <c r="D4229" s="524">
        <v>68.760000000000005</v>
      </c>
      <c r="E4229" s="479"/>
      <c r="F4229" s="480" t="str">
        <f t="shared" ref="F4229:F4292" si="133">TRIM(A4229)</f>
        <v>94283</v>
      </c>
      <c r="G4229" s="481">
        <f t="shared" si="132"/>
        <v>90.08</v>
      </c>
      <c r="H4229" s="468"/>
    </row>
    <row r="4230" spans="1:8" s="6" customFormat="1" ht="45" x14ac:dyDescent="0.25">
      <c r="A4230" s="522">
        <v>94291</v>
      </c>
      <c r="B4230" s="523" t="s">
        <v>15732</v>
      </c>
      <c r="C4230" s="522" t="s">
        <v>163</v>
      </c>
      <c r="D4230" s="524">
        <v>61.71</v>
      </c>
      <c r="E4230" s="479"/>
      <c r="F4230" s="480" t="str">
        <f t="shared" si="133"/>
        <v>94291</v>
      </c>
      <c r="G4230" s="481">
        <f t="shared" si="132"/>
        <v>80.849999999999994</v>
      </c>
      <c r="H4230" s="468"/>
    </row>
    <row r="4231" spans="1:8" s="6" customFormat="1" ht="45" x14ac:dyDescent="0.25">
      <c r="A4231" s="522">
        <v>94285</v>
      </c>
      <c r="B4231" s="523" t="s">
        <v>15733</v>
      </c>
      <c r="C4231" s="522" t="s">
        <v>163</v>
      </c>
      <c r="D4231" s="524">
        <v>89.88</v>
      </c>
      <c r="E4231" s="479"/>
      <c r="F4231" s="480" t="str">
        <f t="shared" si="133"/>
        <v>94285</v>
      </c>
      <c r="G4231" s="481">
        <f t="shared" si="132"/>
        <v>117.75</v>
      </c>
      <c r="H4231" s="468"/>
    </row>
    <row r="4232" spans="1:8" s="6" customFormat="1" ht="45" x14ac:dyDescent="0.25">
      <c r="A4232" s="522">
        <v>94293</v>
      </c>
      <c r="B4232" s="523" t="s">
        <v>15734</v>
      </c>
      <c r="C4232" s="522" t="s">
        <v>163</v>
      </c>
      <c r="D4232" s="524">
        <v>201.18</v>
      </c>
      <c r="E4232" s="479"/>
      <c r="F4232" s="480" t="str">
        <f t="shared" si="133"/>
        <v>94293</v>
      </c>
      <c r="G4232" s="481">
        <f t="shared" si="132"/>
        <v>263.57</v>
      </c>
      <c r="H4232" s="468"/>
    </row>
    <row r="4233" spans="1:8" s="6" customFormat="1" ht="45" x14ac:dyDescent="0.25">
      <c r="A4233" s="522">
        <v>94264</v>
      </c>
      <c r="B4233" s="523" t="s">
        <v>15735</v>
      </c>
      <c r="C4233" s="522" t="s">
        <v>163</v>
      </c>
      <c r="D4233" s="524">
        <v>44.75</v>
      </c>
      <c r="E4233" s="479"/>
      <c r="F4233" s="480" t="str">
        <f t="shared" si="133"/>
        <v>94264</v>
      </c>
      <c r="G4233" s="481">
        <f t="shared" si="132"/>
        <v>58.63</v>
      </c>
      <c r="H4233" s="468"/>
    </row>
    <row r="4234" spans="1:8" s="6" customFormat="1" ht="45" x14ac:dyDescent="0.25">
      <c r="A4234" s="522">
        <v>94266</v>
      </c>
      <c r="B4234" s="523" t="s">
        <v>15736</v>
      </c>
      <c r="C4234" s="522" t="s">
        <v>163</v>
      </c>
      <c r="D4234" s="524">
        <v>60.05</v>
      </c>
      <c r="E4234" s="479"/>
      <c r="F4234" s="480" t="str">
        <f t="shared" si="133"/>
        <v>94266</v>
      </c>
      <c r="G4234" s="481">
        <f t="shared" si="132"/>
        <v>78.67</v>
      </c>
      <c r="H4234" s="468"/>
    </row>
    <row r="4235" spans="1:8" s="6" customFormat="1" ht="45" x14ac:dyDescent="0.25">
      <c r="A4235" s="522">
        <v>94263</v>
      </c>
      <c r="B4235" s="523" t="s">
        <v>15737</v>
      </c>
      <c r="C4235" s="522" t="s">
        <v>163</v>
      </c>
      <c r="D4235" s="524">
        <v>39.520000000000003</v>
      </c>
      <c r="E4235" s="479"/>
      <c r="F4235" s="480" t="str">
        <f t="shared" si="133"/>
        <v>94263</v>
      </c>
      <c r="G4235" s="481">
        <f t="shared" si="132"/>
        <v>51.78</v>
      </c>
      <c r="H4235" s="468"/>
    </row>
    <row r="4236" spans="1:8" s="6" customFormat="1" ht="45" x14ac:dyDescent="0.25">
      <c r="A4236" s="522">
        <v>94265</v>
      </c>
      <c r="B4236" s="523" t="s">
        <v>15738</v>
      </c>
      <c r="C4236" s="522" t="s">
        <v>163</v>
      </c>
      <c r="D4236" s="524">
        <v>54.06</v>
      </c>
      <c r="E4236" s="479"/>
      <c r="F4236" s="480" t="str">
        <f t="shared" si="133"/>
        <v>94265</v>
      </c>
      <c r="G4236" s="481">
        <f t="shared" si="132"/>
        <v>70.819999999999993</v>
      </c>
      <c r="H4236" s="468"/>
    </row>
    <row r="4237" spans="1:8" s="6" customFormat="1" ht="60" x14ac:dyDescent="0.25">
      <c r="A4237" s="522">
        <v>94268</v>
      </c>
      <c r="B4237" s="523" t="s">
        <v>15739</v>
      </c>
      <c r="C4237" s="522" t="s">
        <v>163</v>
      </c>
      <c r="D4237" s="524">
        <v>71.33</v>
      </c>
      <c r="E4237" s="479"/>
      <c r="F4237" s="480" t="str">
        <f t="shared" si="133"/>
        <v>94268</v>
      </c>
      <c r="G4237" s="481">
        <f t="shared" si="132"/>
        <v>93.45</v>
      </c>
      <c r="H4237" s="468"/>
    </row>
    <row r="4238" spans="1:8" s="6" customFormat="1" ht="60" x14ac:dyDescent="0.25">
      <c r="A4238" s="522">
        <v>94272</v>
      </c>
      <c r="B4238" s="523" t="s">
        <v>15740</v>
      </c>
      <c r="C4238" s="522" t="s">
        <v>163</v>
      </c>
      <c r="D4238" s="524">
        <v>126.29</v>
      </c>
      <c r="E4238" s="479"/>
      <c r="F4238" s="480" t="str">
        <f t="shared" si="133"/>
        <v>94272</v>
      </c>
      <c r="G4238" s="481">
        <f t="shared" si="132"/>
        <v>165.45</v>
      </c>
      <c r="H4238" s="468"/>
    </row>
    <row r="4239" spans="1:8" s="6" customFormat="1" ht="60" x14ac:dyDescent="0.25">
      <c r="A4239" s="522">
        <v>94267</v>
      </c>
      <c r="B4239" s="523" t="s">
        <v>15741</v>
      </c>
      <c r="C4239" s="522" t="s">
        <v>163</v>
      </c>
      <c r="D4239" s="524">
        <v>64.75</v>
      </c>
      <c r="E4239" s="479"/>
      <c r="F4239" s="480" t="str">
        <f t="shared" si="133"/>
        <v>94267</v>
      </c>
      <c r="G4239" s="481">
        <f t="shared" si="132"/>
        <v>84.83</v>
      </c>
      <c r="H4239" s="468"/>
    </row>
    <row r="4240" spans="1:8" s="6" customFormat="1" ht="60" x14ac:dyDescent="0.25">
      <c r="A4240" s="522">
        <v>94269</v>
      </c>
      <c r="B4240" s="523" t="s">
        <v>15742</v>
      </c>
      <c r="C4240" s="522" t="s">
        <v>163</v>
      </c>
      <c r="D4240" s="524">
        <v>93.23</v>
      </c>
      <c r="E4240" s="479"/>
      <c r="F4240" s="480" t="str">
        <f t="shared" si="133"/>
        <v>94269</v>
      </c>
      <c r="G4240" s="481">
        <f t="shared" si="132"/>
        <v>122.14</v>
      </c>
      <c r="H4240" s="468"/>
    </row>
    <row r="4241" spans="1:8" s="6" customFormat="1" ht="60" x14ac:dyDescent="0.25">
      <c r="A4241" s="522">
        <v>94271</v>
      </c>
      <c r="B4241" s="523" t="s">
        <v>15743</v>
      </c>
      <c r="C4241" s="522" t="s">
        <v>163</v>
      </c>
      <c r="D4241" s="524">
        <v>114.04</v>
      </c>
      <c r="E4241" s="479"/>
      <c r="F4241" s="480" t="str">
        <f t="shared" si="133"/>
        <v>94271</v>
      </c>
      <c r="G4241" s="481">
        <f t="shared" si="132"/>
        <v>149.4</v>
      </c>
      <c r="H4241" s="468"/>
    </row>
    <row r="4242" spans="1:8" s="6" customFormat="1" ht="60" x14ac:dyDescent="0.25">
      <c r="A4242" s="522">
        <v>94270</v>
      </c>
      <c r="B4242" s="523" t="s">
        <v>15744</v>
      </c>
      <c r="C4242" s="522" t="s">
        <v>163</v>
      </c>
      <c r="D4242" s="524">
        <v>102.42</v>
      </c>
      <c r="E4242" s="479"/>
      <c r="F4242" s="480" t="str">
        <f t="shared" si="133"/>
        <v>94270</v>
      </c>
      <c r="G4242" s="481">
        <f t="shared" si="132"/>
        <v>134.18</v>
      </c>
      <c r="H4242" s="468"/>
    </row>
    <row r="4243" spans="1:8" s="6" customFormat="1" ht="45" x14ac:dyDescent="0.25">
      <c r="A4243" s="522">
        <v>105555</v>
      </c>
      <c r="B4243" s="523" t="s">
        <v>15745</v>
      </c>
      <c r="C4243" s="522" t="s">
        <v>255</v>
      </c>
      <c r="D4243" s="524">
        <v>0</v>
      </c>
      <c r="E4243" s="479"/>
      <c r="F4243" s="480" t="str">
        <f t="shared" si="133"/>
        <v>105555</v>
      </c>
      <c r="G4243" s="481">
        <f t="shared" si="132"/>
        <v>0</v>
      </c>
      <c r="H4243" s="468"/>
    </row>
    <row r="4244" spans="1:8" s="6" customFormat="1" ht="45" x14ac:dyDescent="0.25">
      <c r="A4244" s="522">
        <v>97603</v>
      </c>
      <c r="B4244" s="523" t="s">
        <v>15746</v>
      </c>
      <c r="C4244" s="522" t="s">
        <v>255</v>
      </c>
      <c r="D4244" s="524">
        <v>0</v>
      </c>
      <c r="E4244" s="479"/>
      <c r="F4244" s="480" t="str">
        <f t="shared" si="133"/>
        <v>97603</v>
      </c>
      <c r="G4244" s="481">
        <f t="shared" si="132"/>
        <v>0</v>
      </c>
      <c r="H4244" s="468"/>
    </row>
    <row r="4245" spans="1:8" s="6" customFormat="1" ht="45" x14ac:dyDescent="0.25">
      <c r="A4245" s="522">
        <v>97602</v>
      </c>
      <c r="B4245" s="523" t="s">
        <v>15747</v>
      </c>
      <c r="C4245" s="522" t="s">
        <v>255</v>
      </c>
      <c r="D4245" s="524">
        <v>0</v>
      </c>
      <c r="E4245" s="479"/>
      <c r="F4245" s="480" t="str">
        <f t="shared" si="133"/>
        <v>97602</v>
      </c>
      <c r="G4245" s="481">
        <f t="shared" si="132"/>
        <v>0</v>
      </c>
      <c r="H4245" s="468"/>
    </row>
    <row r="4246" spans="1:8" s="6" customFormat="1" ht="45" x14ac:dyDescent="0.25">
      <c r="A4246" s="522">
        <v>97604</v>
      </c>
      <c r="B4246" s="523" t="s">
        <v>15748</v>
      </c>
      <c r="C4246" s="522" t="s">
        <v>255</v>
      </c>
      <c r="D4246" s="524">
        <v>0</v>
      </c>
      <c r="E4246" s="479"/>
      <c r="F4246" s="480" t="str">
        <f t="shared" si="133"/>
        <v>97604</v>
      </c>
      <c r="G4246" s="481">
        <f t="shared" si="132"/>
        <v>0</v>
      </c>
      <c r="H4246" s="468"/>
    </row>
    <row r="4247" spans="1:8" s="6" customFormat="1" ht="30" x14ac:dyDescent="0.25">
      <c r="A4247" s="522">
        <v>105553</v>
      </c>
      <c r="B4247" s="523" t="s">
        <v>15749</v>
      </c>
      <c r="C4247" s="522" t="s">
        <v>255</v>
      </c>
      <c r="D4247" s="524">
        <v>0</v>
      </c>
      <c r="E4247" s="479"/>
      <c r="F4247" s="480" t="str">
        <f t="shared" si="133"/>
        <v>105553</v>
      </c>
      <c r="G4247" s="481">
        <f t="shared" si="132"/>
        <v>0</v>
      </c>
      <c r="H4247" s="468"/>
    </row>
    <row r="4248" spans="1:8" s="6" customFormat="1" ht="30" x14ac:dyDescent="0.25">
      <c r="A4248" s="522">
        <v>105552</v>
      </c>
      <c r="B4248" s="523" t="s">
        <v>15750</v>
      </c>
      <c r="C4248" s="522" t="s">
        <v>255</v>
      </c>
      <c r="D4248" s="524">
        <v>0</v>
      </c>
      <c r="E4248" s="479"/>
      <c r="F4248" s="480" t="str">
        <f t="shared" si="133"/>
        <v>105552</v>
      </c>
      <c r="G4248" s="481">
        <f t="shared" si="132"/>
        <v>0</v>
      </c>
      <c r="H4248" s="468"/>
    </row>
    <row r="4249" spans="1:8" s="6" customFormat="1" ht="30" x14ac:dyDescent="0.25">
      <c r="A4249" s="522">
        <v>105550</v>
      </c>
      <c r="B4249" s="523" t="s">
        <v>15751</v>
      </c>
      <c r="C4249" s="522" t="s">
        <v>255</v>
      </c>
      <c r="D4249" s="524">
        <v>0</v>
      </c>
      <c r="E4249" s="479"/>
      <c r="F4249" s="480" t="str">
        <f t="shared" si="133"/>
        <v>105550</v>
      </c>
      <c r="G4249" s="481">
        <f t="shared" si="132"/>
        <v>0</v>
      </c>
      <c r="H4249" s="468"/>
    </row>
    <row r="4250" spans="1:8" s="6" customFormat="1" ht="30" x14ac:dyDescent="0.25">
      <c r="A4250" s="522">
        <v>105551</v>
      </c>
      <c r="B4250" s="523" t="s">
        <v>15752</v>
      </c>
      <c r="C4250" s="522" t="s">
        <v>255</v>
      </c>
      <c r="D4250" s="524">
        <v>0</v>
      </c>
      <c r="E4250" s="479"/>
      <c r="F4250" s="480" t="str">
        <f t="shared" si="133"/>
        <v>105551</v>
      </c>
      <c r="G4250" s="481">
        <f t="shared" si="132"/>
        <v>0</v>
      </c>
      <c r="H4250" s="468"/>
    </row>
    <row r="4251" spans="1:8" s="6" customFormat="1" ht="30" x14ac:dyDescent="0.25">
      <c r="A4251" s="522">
        <v>105549</v>
      </c>
      <c r="B4251" s="523" t="s">
        <v>15753</v>
      </c>
      <c r="C4251" s="522" t="s">
        <v>255</v>
      </c>
      <c r="D4251" s="524">
        <v>0</v>
      </c>
      <c r="E4251" s="479"/>
      <c r="F4251" s="480" t="str">
        <f t="shared" si="133"/>
        <v>105549</v>
      </c>
      <c r="G4251" s="481">
        <f t="shared" si="132"/>
        <v>0</v>
      </c>
      <c r="H4251" s="468"/>
    </row>
    <row r="4252" spans="1:8" s="6" customFormat="1" x14ac:dyDescent="0.25">
      <c r="A4252" s="522">
        <v>105547</v>
      </c>
      <c r="B4252" s="523" t="s">
        <v>15754</v>
      </c>
      <c r="C4252" s="522" t="s">
        <v>163</v>
      </c>
      <c r="D4252" s="524">
        <v>0</v>
      </c>
      <c r="E4252" s="479"/>
      <c r="F4252" s="480" t="str">
        <f t="shared" si="133"/>
        <v>105547</v>
      </c>
      <c r="G4252" s="481">
        <f t="shared" si="132"/>
        <v>0</v>
      </c>
      <c r="H4252" s="468"/>
    </row>
    <row r="4253" spans="1:8" s="6" customFormat="1" ht="45" x14ac:dyDescent="0.25">
      <c r="A4253" s="522">
        <v>97605</v>
      </c>
      <c r="B4253" s="523" t="s">
        <v>15755</v>
      </c>
      <c r="C4253" s="522" t="s">
        <v>255</v>
      </c>
      <c r="D4253" s="524">
        <v>88.15</v>
      </c>
      <c r="E4253" s="479"/>
      <c r="F4253" s="480" t="str">
        <f t="shared" si="133"/>
        <v>97605</v>
      </c>
      <c r="G4253" s="481">
        <f t="shared" si="132"/>
        <v>115.49</v>
      </c>
      <c r="H4253" s="468"/>
    </row>
    <row r="4254" spans="1:8" s="6" customFormat="1" ht="45" x14ac:dyDescent="0.25">
      <c r="A4254" s="522">
        <v>97607</v>
      </c>
      <c r="B4254" s="523" t="s">
        <v>15756</v>
      </c>
      <c r="C4254" s="522" t="s">
        <v>255</v>
      </c>
      <c r="D4254" s="524">
        <v>112.88</v>
      </c>
      <c r="E4254" s="479"/>
      <c r="F4254" s="480" t="str">
        <f t="shared" si="133"/>
        <v>97607</v>
      </c>
      <c r="G4254" s="481">
        <f t="shared" si="132"/>
        <v>147.88</v>
      </c>
      <c r="H4254" s="468"/>
    </row>
    <row r="4255" spans="1:8" s="6" customFormat="1" ht="45" x14ac:dyDescent="0.25">
      <c r="A4255" s="522">
        <v>97599</v>
      </c>
      <c r="B4255" s="523" t="s">
        <v>15757</v>
      </c>
      <c r="C4255" s="522" t="s">
        <v>255</v>
      </c>
      <c r="D4255" s="524">
        <v>21.76</v>
      </c>
      <c r="E4255" s="479"/>
      <c r="F4255" s="480" t="str">
        <f t="shared" si="133"/>
        <v>97599</v>
      </c>
      <c r="G4255" s="481">
        <f t="shared" si="132"/>
        <v>28.51</v>
      </c>
      <c r="H4255" s="468"/>
    </row>
    <row r="4256" spans="1:8" s="6" customFormat="1" ht="45" x14ac:dyDescent="0.25">
      <c r="A4256" s="522">
        <v>105542</v>
      </c>
      <c r="B4256" s="523" t="s">
        <v>15758</v>
      </c>
      <c r="C4256" s="522" t="s">
        <v>255</v>
      </c>
      <c r="D4256" s="524">
        <v>0</v>
      </c>
      <c r="E4256" s="479"/>
      <c r="F4256" s="480" t="str">
        <f t="shared" si="133"/>
        <v>105542</v>
      </c>
      <c r="G4256" s="481">
        <f t="shared" si="132"/>
        <v>0</v>
      </c>
      <c r="H4256" s="468"/>
    </row>
    <row r="4257" spans="1:8" s="6" customFormat="1" ht="45" x14ac:dyDescent="0.25">
      <c r="A4257" s="522">
        <v>105543</v>
      </c>
      <c r="B4257" s="523" t="s">
        <v>15759</v>
      </c>
      <c r="C4257" s="522" t="s">
        <v>255</v>
      </c>
      <c r="D4257" s="524">
        <v>0</v>
      </c>
      <c r="E4257" s="479"/>
      <c r="F4257" s="480" t="str">
        <f t="shared" si="133"/>
        <v>105543</v>
      </c>
      <c r="G4257" s="481">
        <f t="shared" si="132"/>
        <v>0</v>
      </c>
      <c r="H4257" s="468"/>
    </row>
    <row r="4258" spans="1:8" s="6" customFormat="1" ht="45" x14ac:dyDescent="0.25">
      <c r="A4258" s="522">
        <v>105544</v>
      </c>
      <c r="B4258" s="523" t="s">
        <v>15760</v>
      </c>
      <c r="C4258" s="522" t="s">
        <v>255</v>
      </c>
      <c r="D4258" s="524">
        <v>0</v>
      </c>
      <c r="E4258" s="479"/>
      <c r="F4258" s="480" t="str">
        <f t="shared" si="133"/>
        <v>105544</v>
      </c>
      <c r="G4258" s="481">
        <f t="shared" si="132"/>
        <v>0</v>
      </c>
      <c r="H4258" s="468"/>
    </row>
    <row r="4259" spans="1:8" s="6" customFormat="1" ht="45" x14ac:dyDescent="0.25">
      <c r="A4259" s="522">
        <v>100913</v>
      </c>
      <c r="B4259" s="523" t="s">
        <v>15761</v>
      </c>
      <c r="C4259" s="522" t="s">
        <v>255</v>
      </c>
      <c r="D4259" s="524">
        <v>0</v>
      </c>
      <c r="E4259" s="479"/>
      <c r="F4259" s="480" t="str">
        <f t="shared" si="133"/>
        <v>100913</v>
      </c>
      <c r="G4259" s="481">
        <f t="shared" si="132"/>
        <v>0</v>
      </c>
      <c r="H4259" s="468"/>
    </row>
    <row r="4260" spans="1:8" s="6" customFormat="1" ht="45" x14ac:dyDescent="0.25">
      <c r="A4260" s="522">
        <v>100916</v>
      </c>
      <c r="B4260" s="523" t="s">
        <v>15762</v>
      </c>
      <c r="C4260" s="522" t="s">
        <v>255</v>
      </c>
      <c r="D4260" s="524">
        <v>0</v>
      </c>
      <c r="E4260" s="479"/>
      <c r="F4260" s="480" t="str">
        <f t="shared" si="133"/>
        <v>100916</v>
      </c>
      <c r="G4260" s="481">
        <f t="shared" si="132"/>
        <v>0</v>
      </c>
      <c r="H4260" s="468"/>
    </row>
    <row r="4261" spans="1:8" s="6" customFormat="1" ht="45" x14ac:dyDescent="0.25">
      <c r="A4261" s="522">
        <v>100918</v>
      </c>
      <c r="B4261" s="523" t="s">
        <v>15763</v>
      </c>
      <c r="C4261" s="522" t="s">
        <v>255</v>
      </c>
      <c r="D4261" s="524">
        <v>0</v>
      </c>
      <c r="E4261" s="479"/>
      <c r="F4261" s="480" t="str">
        <f t="shared" si="133"/>
        <v>100918</v>
      </c>
      <c r="G4261" s="481">
        <f t="shared" si="132"/>
        <v>0</v>
      </c>
      <c r="H4261" s="468"/>
    </row>
    <row r="4262" spans="1:8" s="6" customFormat="1" ht="45" x14ac:dyDescent="0.25">
      <c r="A4262" s="522">
        <v>100914</v>
      </c>
      <c r="B4262" s="523" t="s">
        <v>15764</v>
      </c>
      <c r="C4262" s="522" t="s">
        <v>255</v>
      </c>
      <c r="D4262" s="524">
        <v>0</v>
      </c>
      <c r="E4262" s="479"/>
      <c r="F4262" s="480" t="str">
        <f t="shared" si="133"/>
        <v>100914</v>
      </c>
      <c r="G4262" s="481">
        <f t="shared" si="132"/>
        <v>0</v>
      </c>
      <c r="H4262" s="468"/>
    </row>
    <row r="4263" spans="1:8" s="6" customFormat="1" ht="45" x14ac:dyDescent="0.25">
      <c r="A4263" s="522">
        <v>100917</v>
      </c>
      <c r="B4263" s="523" t="s">
        <v>15765</v>
      </c>
      <c r="C4263" s="522" t="s">
        <v>255</v>
      </c>
      <c r="D4263" s="524">
        <v>0</v>
      </c>
      <c r="E4263" s="479"/>
      <c r="F4263" s="480" t="str">
        <f t="shared" si="133"/>
        <v>100917</v>
      </c>
      <c r="G4263" s="481">
        <f t="shared" si="132"/>
        <v>0</v>
      </c>
      <c r="H4263" s="468"/>
    </row>
    <row r="4264" spans="1:8" s="6" customFormat="1" ht="45" x14ac:dyDescent="0.25">
      <c r="A4264" s="522">
        <v>100907</v>
      </c>
      <c r="B4264" s="523" t="s">
        <v>15766</v>
      </c>
      <c r="C4264" s="522" t="s">
        <v>255</v>
      </c>
      <c r="D4264" s="524">
        <v>0</v>
      </c>
      <c r="E4264" s="479"/>
      <c r="F4264" s="480" t="str">
        <f t="shared" si="133"/>
        <v>100907</v>
      </c>
      <c r="G4264" s="481">
        <f t="shared" si="132"/>
        <v>0</v>
      </c>
      <c r="H4264" s="468"/>
    </row>
    <row r="4265" spans="1:8" s="6" customFormat="1" ht="45" x14ac:dyDescent="0.25">
      <c r="A4265" s="522">
        <v>102467</v>
      </c>
      <c r="B4265" s="523" t="s">
        <v>15767</v>
      </c>
      <c r="C4265" s="522" t="s">
        <v>255</v>
      </c>
      <c r="D4265" s="524">
        <v>0</v>
      </c>
      <c r="E4265" s="479"/>
      <c r="F4265" s="480" t="str">
        <f t="shared" si="133"/>
        <v>102467</v>
      </c>
      <c r="G4265" s="481">
        <f t="shared" si="132"/>
        <v>0</v>
      </c>
      <c r="H4265" s="468"/>
    </row>
    <row r="4266" spans="1:8" s="6" customFormat="1" ht="45" x14ac:dyDescent="0.25">
      <c r="A4266" s="522">
        <v>100910</v>
      </c>
      <c r="B4266" s="523" t="s">
        <v>15768</v>
      </c>
      <c r="C4266" s="522" t="s">
        <v>255</v>
      </c>
      <c r="D4266" s="524">
        <v>0</v>
      </c>
      <c r="E4266" s="479"/>
      <c r="F4266" s="480" t="str">
        <f t="shared" si="133"/>
        <v>100910</v>
      </c>
      <c r="G4266" s="481">
        <f t="shared" si="132"/>
        <v>0</v>
      </c>
      <c r="H4266" s="468"/>
    </row>
    <row r="4267" spans="1:8" s="6" customFormat="1" ht="45" x14ac:dyDescent="0.25">
      <c r="A4267" s="522">
        <v>105541</v>
      </c>
      <c r="B4267" s="523" t="s">
        <v>15769</v>
      </c>
      <c r="C4267" s="522" t="s">
        <v>255</v>
      </c>
      <c r="D4267" s="524">
        <v>0</v>
      </c>
      <c r="E4267" s="479"/>
      <c r="F4267" s="480" t="str">
        <f t="shared" si="133"/>
        <v>105541</v>
      </c>
      <c r="G4267" s="481">
        <f t="shared" si="132"/>
        <v>0</v>
      </c>
      <c r="H4267" s="468"/>
    </row>
    <row r="4268" spans="1:8" s="6" customFormat="1" ht="45" x14ac:dyDescent="0.25">
      <c r="A4268" s="522">
        <v>100908</v>
      </c>
      <c r="B4268" s="523" t="s">
        <v>15770</v>
      </c>
      <c r="C4268" s="522" t="s">
        <v>255</v>
      </c>
      <c r="D4268" s="524">
        <v>0</v>
      </c>
      <c r="E4268" s="479"/>
      <c r="F4268" s="480" t="str">
        <f t="shared" si="133"/>
        <v>100908</v>
      </c>
      <c r="G4268" s="481">
        <f t="shared" si="132"/>
        <v>0</v>
      </c>
      <c r="H4268" s="468"/>
    </row>
    <row r="4269" spans="1:8" s="6" customFormat="1" ht="45" x14ac:dyDescent="0.25">
      <c r="A4269" s="522">
        <v>100911</v>
      </c>
      <c r="B4269" s="523" t="s">
        <v>15771</v>
      </c>
      <c r="C4269" s="522" t="s">
        <v>255</v>
      </c>
      <c r="D4269" s="524">
        <v>0</v>
      </c>
      <c r="E4269" s="479"/>
      <c r="F4269" s="480" t="str">
        <f t="shared" si="133"/>
        <v>100911</v>
      </c>
      <c r="G4269" s="481">
        <f t="shared" si="132"/>
        <v>0</v>
      </c>
      <c r="H4269" s="468"/>
    </row>
    <row r="4270" spans="1:8" s="6" customFormat="1" ht="45" x14ac:dyDescent="0.25">
      <c r="A4270" s="522">
        <v>103782</v>
      </c>
      <c r="B4270" s="523" t="s">
        <v>15772</v>
      </c>
      <c r="C4270" s="522" t="s">
        <v>255</v>
      </c>
      <c r="D4270" s="524">
        <v>35.229999999999997</v>
      </c>
      <c r="E4270" s="479"/>
      <c r="F4270" s="480" t="str">
        <f t="shared" si="133"/>
        <v>103782</v>
      </c>
      <c r="G4270" s="481">
        <f t="shared" si="132"/>
        <v>46.15</v>
      </c>
      <c r="H4270" s="468"/>
    </row>
    <row r="4271" spans="1:8" s="6" customFormat="1" ht="30" x14ac:dyDescent="0.25">
      <c r="A4271" s="522">
        <v>103786</v>
      </c>
      <c r="B4271" s="523" t="s">
        <v>15773</v>
      </c>
      <c r="C4271" s="522" t="s">
        <v>255</v>
      </c>
      <c r="D4271" s="524">
        <v>0</v>
      </c>
      <c r="E4271" s="479"/>
      <c r="F4271" s="480" t="str">
        <f t="shared" si="133"/>
        <v>103786</v>
      </c>
      <c r="G4271" s="481">
        <f t="shared" si="132"/>
        <v>0</v>
      </c>
      <c r="H4271" s="468"/>
    </row>
    <row r="4272" spans="1:8" s="6" customFormat="1" ht="30" x14ac:dyDescent="0.25">
      <c r="A4272" s="522">
        <v>103787</v>
      </c>
      <c r="B4272" s="523" t="s">
        <v>15774</v>
      </c>
      <c r="C4272" s="522" t="s">
        <v>255</v>
      </c>
      <c r="D4272" s="524">
        <v>0</v>
      </c>
      <c r="E4272" s="479"/>
      <c r="F4272" s="480" t="str">
        <f t="shared" si="133"/>
        <v>103787</v>
      </c>
      <c r="G4272" s="481">
        <f t="shared" si="132"/>
        <v>0</v>
      </c>
      <c r="H4272" s="468"/>
    </row>
    <row r="4273" spans="1:8" s="6" customFormat="1" ht="30" x14ac:dyDescent="0.25">
      <c r="A4273" s="522">
        <v>103788</v>
      </c>
      <c r="B4273" s="523" t="s">
        <v>15775</v>
      </c>
      <c r="C4273" s="522" t="s">
        <v>255</v>
      </c>
      <c r="D4273" s="524">
        <v>0</v>
      </c>
      <c r="E4273" s="479"/>
      <c r="F4273" s="480" t="str">
        <f t="shared" si="133"/>
        <v>103788</v>
      </c>
      <c r="G4273" s="481">
        <f t="shared" si="132"/>
        <v>0</v>
      </c>
      <c r="H4273" s="468"/>
    </row>
    <row r="4274" spans="1:8" s="6" customFormat="1" ht="30" x14ac:dyDescent="0.25">
      <c r="A4274" s="522">
        <v>103783</v>
      </c>
      <c r="B4274" s="523" t="s">
        <v>15776</v>
      </c>
      <c r="C4274" s="522" t="s">
        <v>255</v>
      </c>
      <c r="D4274" s="524">
        <v>0</v>
      </c>
      <c r="E4274" s="479"/>
      <c r="F4274" s="480" t="str">
        <f t="shared" si="133"/>
        <v>103783</v>
      </c>
      <c r="G4274" s="481">
        <f t="shared" si="132"/>
        <v>0</v>
      </c>
      <c r="H4274" s="468"/>
    </row>
    <row r="4275" spans="1:8" s="6" customFormat="1" ht="30" x14ac:dyDescent="0.25">
      <c r="A4275" s="522">
        <v>103784</v>
      </c>
      <c r="B4275" s="523" t="s">
        <v>15777</v>
      </c>
      <c r="C4275" s="522" t="s">
        <v>255</v>
      </c>
      <c r="D4275" s="524">
        <v>0</v>
      </c>
      <c r="E4275" s="479"/>
      <c r="F4275" s="480" t="str">
        <f t="shared" si="133"/>
        <v>103784</v>
      </c>
      <c r="G4275" s="481">
        <f t="shared" si="132"/>
        <v>0</v>
      </c>
      <c r="H4275" s="468"/>
    </row>
    <row r="4276" spans="1:8" s="6" customFormat="1" ht="30" x14ac:dyDescent="0.25">
      <c r="A4276" s="522">
        <v>103785</v>
      </c>
      <c r="B4276" s="523" t="s">
        <v>15778</v>
      </c>
      <c r="C4276" s="522" t="s">
        <v>255</v>
      </c>
      <c r="D4276" s="524">
        <v>0</v>
      </c>
      <c r="E4276" s="479"/>
      <c r="F4276" s="480" t="str">
        <f t="shared" si="133"/>
        <v>103785</v>
      </c>
      <c r="G4276" s="481">
        <f t="shared" si="132"/>
        <v>0</v>
      </c>
      <c r="H4276" s="468"/>
    </row>
    <row r="4277" spans="1:8" s="6" customFormat="1" ht="30" x14ac:dyDescent="0.25">
      <c r="A4277" s="522">
        <v>105546</v>
      </c>
      <c r="B4277" s="523" t="s">
        <v>15779</v>
      </c>
      <c r="C4277" s="522" t="s">
        <v>255</v>
      </c>
      <c r="D4277" s="524">
        <v>0</v>
      </c>
      <c r="E4277" s="479"/>
      <c r="F4277" s="480" t="str">
        <f t="shared" si="133"/>
        <v>105546</v>
      </c>
      <c r="G4277" s="481">
        <f t="shared" si="132"/>
        <v>0</v>
      </c>
      <c r="H4277" s="468"/>
    </row>
    <row r="4278" spans="1:8" s="6" customFormat="1" ht="30" x14ac:dyDescent="0.25">
      <c r="A4278" s="522">
        <v>105545</v>
      </c>
      <c r="B4278" s="523" t="s">
        <v>15780</v>
      </c>
      <c r="C4278" s="522" t="s">
        <v>255</v>
      </c>
      <c r="D4278" s="524">
        <v>0</v>
      </c>
      <c r="E4278" s="479"/>
      <c r="F4278" s="480" t="str">
        <f t="shared" si="133"/>
        <v>105545</v>
      </c>
      <c r="G4278" s="481">
        <f t="shared" si="132"/>
        <v>0</v>
      </c>
      <c r="H4278" s="468"/>
    </row>
    <row r="4279" spans="1:8" s="6" customFormat="1" ht="30" x14ac:dyDescent="0.25">
      <c r="A4279" s="522">
        <v>97610</v>
      </c>
      <c r="B4279" s="523" t="s">
        <v>15781</v>
      </c>
      <c r="C4279" s="522" t="s">
        <v>255</v>
      </c>
      <c r="D4279" s="524">
        <v>16.059999999999999</v>
      </c>
      <c r="E4279" s="479"/>
      <c r="F4279" s="480" t="str">
        <f t="shared" si="133"/>
        <v>97610</v>
      </c>
      <c r="G4279" s="481">
        <f t="shared" si="132"/>
        <v>21.04</v>
      </c>
      <c r="H4279" s="468"/>
    </row>
    <row r="4280" spans="1:8" s="6" customFormat="1" ht="30" x14ac:dyDescent="0.25">
      <c r="A4280" s="522">
        <v>97609</v>
      </c>
      <c r="B4280" s="523" t="s">
        <v>15782</v>
      </c>
      <c r="C4280" s="522" t="s">
        <v>255</v>
      </c>
      <c r="D4280" s="524">
        <v>15.36</v>
      </c>
      <c r="E4280" s="479"/>
      <c r="F4280" s="480" t="str">
        <f t="shared" si="133"/>
        <v>97609</v>
      </c>
      <c r="G4280" s="481">
        <f t="shared" si="132"/>
        <v>20.12</v>
      </c>
      <c r="H4280" s="468"/>
    </row>
    <row r="4281" spans="1:8" s="6" customFormat="1" ht="30" x14ac:dyDescent="0.25">
      <c r="A4281" s="522">
        <v>105554</v>
      </c>
      <c r="B4281" s="523" t="s">
        <v>15783</v>
      </c>
      <c r="C4281" s="522" t="s">
        <v>255</v>
      </c>
      <c r="D4281" s="524">
        <v>18.5</v>
      </c>
      <c r="E4281" s="479"/>
      <c r="F4281" s="480" t="str">
        <f t="shared" si="133"/>
        <v>105554</v>
      </c>
      <c r="G4281" s="481">
        <f t="shared" si="132"/>
        <v>24.24</v>
      </c>
      <c r="H4281" s="468"/>
    </row>
    <row r="4282" spans="1:8" s="6" customFormat="1" ht="30" x14ac:dyDescent="0.25">
      <c r="A4282" s="522">
        <v>100903</v>
      </c>
      <c r="B4282" s="523" t="s">
        <v>15784</v>
      </c>
      <c r="C4282" s="522" t="s">
        <v>255</v>
      </c>
      <c r="D4282" s="524">
        <v>35.229999999999997</v>
      </c>
      <c r="E4282" s="479"/>
      <c r="F4282" s="480" t="str">
        <f t="shared" si="133"/>
        <v>100903</v>
      </c>
      <c r="G4282" s="481">
        <f t="shared" si="132"/>
        <v>46.15</v>
      </c>
      <c r="H4282" s="468"/>
    </row>
    <row r="4283" spans="1:8" s="6" customFormat="1" ht="30" x14ac:dyDescent="0.25">
      <c r="A4283" s="522">
        <v>100902</v>
      </c>
      <c r="B4283" s="523" t="s">
        <v>15785</v>
      </c>
      <c r="C4283" s="522" t="s">
        <v>255</v>
      </c>
      <c r="D4283" s="524">
        <v>32.14</v>
      </c>
      <c r="E4283" s="479"/>
      <c r="F4283" s="480" t="str">
        <f t="shared" si="133"/>
        <v>100902</v>
      </c>
      <c r="G4283" s="481">
        <f t="shared" si="132"/>
        <v>42.11</v>
      </c>
      <c r="H4283" s="468"/>
    </row>
    <row r="4284" spans="1:8" s="6" customFormat="1" ht="30" x14ac:dyDescent="0.25">
      <c r="A4284" s="522">
        <v>105548</v>
      </c>
      <c r="B4284" s="523" t="s">
        <v>15786</v>
      </c>
      <c r="C4284" s="522" t="s">
        <v>163</v>
      </c>
      <c r="D4284" s="524">
        <v>0</v>
      </c>
      <c r="E4284" s="479"/>
      <c r="F4284" s="480" t="str">
        <f t="shared" si="133"/>
        <v>105548</v>
      </c>
      <c r="G4284" s="481">
        <f t="shared" si="132"/>
        <v>0</v>
      </c>
      <c r="H4284" s="468"/>
    </row>
    <row r="4285" spans="1:8" s="6" customFormat="1" ht="30" x14ac:dyDescent="0.25">
      <c r="A4285" s="522">
        <v>97595</v>
      </c>
      <c r="B4285" s="523" t="s">
        <v>15787</v>
      </c>
      <c r="C4285" s="522" t="s">
        <v>255</v>
      </c>
      <c r="D4285" s="524">
        <v>108.26</v>
      </c>
      <c r="E4285" s="479"/>
      <c r="F4285" s="480" t="str">
        <f t="shared" si="133"/>
        <v>97595</v>
      </c>
      <c r="G4285" s="481">
        <f t="shared" si="132"/>
        <v>141.83000000000001</v>
      </c>
      <c r="H4285" s="468"/>
    </row>
    <row r="4286" spans="1:8" s="6" customFormat="1" ht="30" x14ac:dyDescent="0.25">
      <c r="A4286" s="522">
        <v>97597</v>
      </c>
      <c r="B4286" s="523" t="s">
        <v>15788</v>
      </c>
      <c r="C4286" s="522" t="s">
        <v>255</v>
      </c>
      <c r="D4286" s="524">
        <v>76.48</v>
      </c>
      <c r="E4286" s="479"/>
      <c r="F4286" s="480" t="str">
        <f t="shared" si="133"/>
        <v>97597</v>
      </c>
      <c r="G4286" s="481">
        <f t="shared" si="132"/>
        <v>100.2</v>
      </c>
      <c r="H4286" s="468"/>
    </row>
    <row r="4287" spans="1:8" s="6" customFormat="1" ht="30" x14ac:dyDescent="0.25">
      <c r="A4287" s="522">
        <v>97596</v>
      </c>
      <c r="B4287" s="523" t="s">
        <v>15789</v>
      </c>
      <c r="C4287" s="522" t="s">
        <v>255</v>
      </c>
      <c r="D4287" s="524">
        <v>78.37</v>
      </c>
      <c r="E4287" s="479"/>
      <c r="F4287" s="480" t="str">
        <f t="shared" si="133"/>
        <v>97596</v>
      </c>
      <c r="G4287" s="481">
        <f t="shared" si="132"/>
        <v>102.67</v>
      </c>
      <c r="H4287" s="468"/>
    </row>
    <row r="4288" spans="1:8" s="6" customFormat="1" ht="30" x14ac:dyDescent="0.25">
      <c r="A4288" s="522">
        <v>97598</v>
      </c>
      <c r="B4288" s="523" t="s">
        <v>15790</v>
      </c>
      <c r="C4288" s="522" t="s">
        <v>255</v>
      </c>
      <c r="D4288" s="524">
        <v>72.66</v>
      </c>
      <c r="E4288" s="479"/>
      <c r="F4288" s="480" t="str">
        <f t="shared" si="133"/>
        <v>97598</v>
      </c>
      <c r="G4288" s="481">
        <f t="shared" si="132"/>
        <v>95.19</v>
      </c>
      <c r="H4288" s="468"/>
    </row>
    <row r="4289" spans="1:8" s="6" customFormat="1" ht="45" x14ac:dyDescent="0.25">
      <c r="A4289" s="522">
        <v>98549</v>
      </c>
      <c r="B4289" s="523" t="s">
        <v>15791</v>
      </c>
      <c r="C4289" s="522" t="s">
        <v>1344</v>
      </c>
      <c r="D4289" s="524">
        <v>0</v>
      </c>
      <c r="E4289" s="479"/>
      <c r="F4289" s="480" t="str">
        <f t="shared" si="133"/>
        <v>98549</v>
      </c>
      <c r="G4289" s="481">
        <f t="shared" si="132"/>
        <v>0</v>
      </c>
      <c r="H4289" s="468"/>
    </row>
    <row r="4290" spans="1:8" s="6" customFormat="1" ht="45" x14ac:dyDescent="0.25">
      <c r="A4290" s="522">
        <v>98562</v>
      </c>
      <c r="B4290" s="523" t="s">
        <v>15792</v>
      </c>
      <c r="C4290" s="522" t="s">
        <v>1344</v>
      </c>
      <c r="D4290" s="524">
        <v>52.94</v>
      </c>
      <c r="E4290" s="479"/>
      <c r="F4290" s="480" t="str">
        <f t="shared" si="133"/>
        <v>98562</v>
      </c>
      <c r="G4290" s="481">
        <f t="shared" si="132"/>
        <v>69.36</v>
      </c>
      <c r="H4290" s="468"/>
    </row>
    <row r="4291" spans="1:8" s="6" customFormat="1" ht="45" x14ac:dyDescent="0.25">
      <c r="A4291" s="522">
        <v>98555</v>
      </c>
      <c r="B4291" s="523" t="s">
        <v>15793</v>
      </c>
      <c r="C4291" s="522" t="s">
        <v>1344</v>
      </c>
      <c r="D4291" s="524">
        <v>31.52</v>
      </c>
      <c r="E4291" s="479"/>
      <c r="F4291" s="480" t="str">
        <f t="shared" si="133"/>
        <v>98555</v>
      </c>
      <c r="G4291" s="481">
        <f t="shared" si="132"/>
        <v>41.29</v>
      </c>
      <c r="H4291" s="468"/>
    </row>
    <row r="4292" spans="1:8" s="6" customFormat="1" ht="45" x14ac:dyDescent="0.25">
      <c r="A4292" s="522">
        <v>98556</v>
      </c>
      <c r="B4292" s="523" t="s">
        <v>15794</v>
      </c>
      <c r="C4292" s="522" t="s">
        <v>1344</v>
      </c>
      <c r="D4292" s="524">
        <v>59.99</v>
      </c>
      <c r="E4292" s="479"/>
      <c r="F4292" s="480" t="str">
        <f t="shared" si="133"/>
        <v>98556</v>
      </c>
      <c r="G4292" s="481">
        <f t="shared" ref="G4292:G4355" si="134">ROUND(D4292*(1+$G$2),2)</f>
        <v>78.59</v>
      </c>
      <c r="H4292" s="468"/>
    </row>
    <row r="4293" spans="1:8" s="6" customFormat="1" ht="30" x14ac:dyDescent="0.25">
      <c r="A4293" s="522">
        <v>98557</v>
      </c>
      <c r="B4293" s="523" t="s">
        <v>15795</v>
      </c>
      <c r="C4293" s="522" t="s">
        <v>1344</v>
      </c>
      <c r="D4293" s="524">
        <v>42.28</v>
      </c>
      <c r="E4293" s="479"/>
      <c r="F4293" s="480" t="str">
        <f t="shared" ref="F4293:F4356" si="135">TRIM(A4293)</f>
        <v>98557</v>
      </c>
      <c r="G4293" s="481">
        <f t="shared" si="134"/>
        <v>55.39</v>
      </c>
      <c r="H4293" s="468"/>
    </row>
    <row r="4294" spans="1:8" s="6" customFormat="1" ht="45" x14ac:dyDescent="0.25">
      <c r="A4294" s="522">
        <v>98548</v>
      </c>
      <c r="B4294" s="523" t="s">
        <v>15796</v>
      </c>
      <c r="C4294" s="522" t="s">
        <v>1344</v>
      </c>
      <c r="D4294" s="524">
        <v>0</v>
      </c>
      <c r="E4294" s="479"/>
      <c r="F4294" s="480" t="str">
        <f t="shared" si="135"/>
        <v>98548</v>
      </c>
      <c r="G4294" s="481">
        <f t="shared" si="134"/>
        <v>0</v>
      </c>
      <c r="H4294" s="468"/>
    </row>
    <row r="4295" spans="1:8" s="6" customFormat="1" ht="45" x14ac:dyDescent="0.25">
      <c r="A4295" s="522">
        <v>98547</v>
      </c>
      <c r="B4295" s="523" t="s">
        <v>15797</v>
      </c>
      <c r="C4295" s="522" t="s">
        <v>1344</v>
      </c>
      <c r="D4295" s="524">
        <v>229.91</v>
      </c>
      <c r="E4295" s="479"/>
      <c r="F4295" s="480" t="str">
        <f t="shared" si="135"/>
        <v>98547</v>
      </c>
      <c r="G4295" s="481">
        <f t="shared" si="134"/>
        <v>301.20999999999998</v>
      </c>
      <c r="H4295" s="468"/>
    </row>
    <row r="4296" spans="1:8" s="6" customFormat="1" ht="45" x14ac:dyDescent="0.25">
      <c r="A4296" s="522">
        <v>98546</v>
      </c>
      <c r="B4296" s="523" t="s">
        <v>15798</v>
      </c>
      <c r="C4296" s="522" t="s">
        <v>1344</v>
      </c>
      <c r="D4296" s="524">
        <v>135.52000000000001</v>
      </c>
      <c r="E4296" s="479"/>
      <c r="F4296" s="480" t="str">
        <f t="shared" si="135"/>
        <v>98546</v>
      </c>
      <c r="G4296" s="481">
        <f t="shared" si="134"/>
        <v>177.54</v>
      </c>
      <c r="H4296" s="468"/>
    </row>
    <row r="4297" spans="1:8" s="6" customFormat="1" ht="30" x14ac:dyDescent="0.25">
      <c r="A4297" s="522">
        <v>98552</v>
      </c>
      <c r="B4297" s="523" t="s">
        <v>15799</v>
      </c>
      <c r="C4297" s="522" t="s">
        <v>1344</v>
      </c>
      <c r="D4297" s="524">
        <v>0</v>
      </c>
      <c r="E4297" s="479"/>
      <c r="F4297" s="480" t="str">
        <f t="shared" si="135"/>
        <v>98552</v>
      </c>
      <c r="G4297" s="481">
        <f t="shared" si="134"/>
        <v>0</v>
      </c>
      <c r="H4297" s="468"/>
    </row>
    <row r="4298" spans="1:8" s="6" customFormat="1" ht="30" x14ac:dyDescent="0.25">
      <c r="A4298" s="522">
        <v>98553</v>
      </c>
      <c r="B4298" s="523" t="s">
        <v>15800</v>
      </c>
      <c r="C4298" s="522" t="s">
        <v>1344</v>
      </c>
      <c r="D4298" s="524">
        <v>159.66999999999999</v>
      </c>
      <c r="E4298" s="479"/>
      <c r="F4298" s="480" t="str">
        <f t="shared" si="135"/>
        <v>98553</v>
      </c>
      <c r="G4298" s="481">
        <f t="shared" si="134"/>
        <v>209.18</v>
      </c>
      <c r="H4298" s="468"/>
    </row>
    <row r="4299" spans="1:8" s="6" customFormat="1" ht="30" x14ac:dyDescent="0.25">
      <c r="A4299" s="522">
        <v>98554</v>
      </c>
      <c r="B4299" s="523" t="s">
        <v>15801</v>
      </c>
      <c r="C4299" s="522" t="s">
        <v>1344</v>
      </c>
      <c r="D4299" s="524">
        <v>44.04</v>
      </c>
      <c r="E4299" s="479"/>
      <c r="F4299" s="480" t="str">
        <f t="shared" si="135"/>
        <v>98554</v>
      </c>
      <c r="G4299" s="481">
        <f t="shared" si="134"/>
        <v>57.7</v>
      </c>
      <c r="H4299" s="468"/>
    </row>
    <row r="4300" spans="1:8" s="6" customFormat="1" ht="45" x14ac:dyDescent="0.25">
      <c r="A4300" s="522">
        <v>98565</v>
      </c>
      <c r="B4300" s="523" t="s">
        <v>15802</v>
      </c>
      <c r="C4300" s="522" t="s">
        <v>1344</v>
      </c>
      <c r="D4300" s="524">
        <v>55.69</v>
      </c>
      <c r="E4300" s="479"/>
      <c r="F4300" s="480" t="str">
        <f t="shared" si="135"/>
        <v>98565</v>
      </c>
      <c r="G4300" s="481">
        <f t="shared" si="134"/>
        <v>72.959999999999994</v>
      </c>
      <c r="H4300" s="468"/>
    </row>
    <row r="4301" spans="1:8" s="6" customFormat="1" ht="45" x14ac:dyDescent="0.25">
      <c r="A4301" s="522">
        <v>98567</v>
      </c>
      <c r="B4301" s="523" t="s">
        <v>15803</v>
      </c>
      <c r="C4301" s="522" t="s">
        <v>1344</v>
      </c>
      <c r="D4301" s="524">
        <v>71.63</v>
      </c>
      <c r="E4301" s="479"/>
      <c r="F4301" s="480" t="str">
        <f t="shared" si="135"/>
        <v>98567</v>
      </c>
      <c r="G4301" s="481">
        <f t="shared" si="134"/>
        <v>93.84</v>
      </c>
      <c r="H4301" s="468"/>
    </row>
    <row r="4302" spans="1:8" s="6" customFormat="1" ht="45" x14ac:dyDescent="0.25">
      <c r="A4302" s="522">
        <v>98569</v>
      </c>
      <c r="B4302" s="523" t="s">
        <v>15804</v>
      </c>
      <c r="C4302" s="522" t="s">
        <v>1344</v>
      </c>
      <c r="D4302" s="524">
        <v>88.33</v>
      </c>
      <c r="E4302" s="479"/>
      <c r="F4302" s="480" t="str">
        <f t="shared" si="135"/>
        <v>98569</v>
      </c>
      <c r="G4302" s="481">
        <f t="shared" si="134"/>
        <v>115.72</v>
      </c>
      <c r="H4302" s="468"/>
    </row>
    <row r="4303" spans="1:8" s="6" customFormat="1" ht="30" x14ac:dyDescent="0.25">
      <c r="A4303" s="522">
        <v>98571</v>
      </c>
      <c r="B4303" s="523" t="s">
        <v>15805</v>
      </c>
      <c r="C4303" s="522" t="s">
        <v>1344</v>
      </c>
      <c r="D4303" s="524">
        <v>52.6</v>
      </c>
      <c r="E4303" s="479"/>
      <c r="F4303" s="480" t="str">
        <f t="shared" si="135"/>
        <v>98571</v>
      </c>
      <c r="G4303" s="481">
        <f t="shared" si="134"/>
        <v>68.91</v>
      </c>
      <c r="H4303" s="468"/>
    </row>
    <row r="4304" spans="1:8" s="6" customFormat="1" ht="30" x14ac:dyDescent="0.25">
      <c r="A4304" s="522">
        <v>98572</v>
      </c>
      <c r="B4304" s="523" t="s">
        <v>15806</v>
      </c>
      <c r="C4304" s="522" t="s">
        <v>1344</v>
      </c>
      <c r="D4304" s="524">
        <v>64.540000000000006</v>
      </c>
      <c r="E4304" s="479"/>
      <c r="F4304" s="480" t="str">
        <f t="shared" si="135"/>
        <v>98572</v>
      </c>
      <c r="G4304" s="481">
        <f t="shared" si="134"/>
        <v>84.55</v>
      </c>
      <c r="H4304" s="468"/>
    </row>
    <row r="4305" spans="1:8" s="6" customFormat="1" ht="45" x14ac:dyDescent="0.25">
      <c r="A4305" s="522">
        <v>98563</v>
      </c>
      <c r="B4305" s="523" t="s">
        <v>15807</v>
      </c>
      <c r="C4305" s="522" t="s">
        <v>1344</v>
      </c>
      <c r="D4305" s="524">
        <v>38.99</v>
      </c>
      <c r="E4305" s="479"/>
      <c r="F4305" s="480" t="str">
        <f t="shared" si="135"/>
        <v>98563</v>
      </c>
      <c r="G4305" s="481">
        <f t="shared" si="134"/>
        <v>51.08</v>
      </c>
      <c r="H4305" s="468"/>
    </row>
    <row r="4306" spans="1:8" s="6" customFormat="1" ht="45" x14ac:dyDescent="0.25">
      <c r="A4306" s="522">
        <v>98564</v>
      </c>
      <c r="B4306" s="523" t="s">
        <v>15808</v>
      </c>
      <c r="C4306" s="522" t="s">
        <v>1344</v>
      </c>
      <c r="D4306" s="524">
        <v>52.68</v>
      </c>
      <c r="E4306" s="479"/>
      <c r="F4306" s="480" t="str">
        <f t="shared" si="135"/>
        <v>98564</v>
      </c>
      <c r="G4306" s="481">
        <f t="shared" si="134"/>
        <v>69.02</v>
      </c>
      <c r="H4306" s="468"/>
    </row>
    <row r="4307" spans="1:8" s="6" customFormat="1" ht="45" x14ac:dyDescent="0.25">
      <c r="A4307" s="522">
        <v>98566</v>
      </c>
      <c r="B4307" s="523" t="s">
        <v>15809</v>
      </c>
      <c r="C4307" s="522" t="s">
        <v>1344</v>
      </c>
      <c r="D4307" s="524">
        <v>69.39</v>
      </c>
      <c r="E4307" s="479"/>
      <c r="F4307" s="480" t="str">
        <f t="shared" si="135"/>
        <v>98566</v>
      </c>
      <c r="G4307" s="481">
        <f t="shared" si="134"/>
        <v>90.91</v>
      </c>
      <c r="H4307" s="468"/>
    </row>
    <row r="4308" spans="1:8" s="6" customFormat="1" ht="45" x14ac:dyDescent="0.25">
      <c r="A4308" s="522">
        <v>98568</v>
      </c>
      <c r="B4308" s="523" t="s">
        <v>15810</v>
      </c>
      <c r="C4308" s="522" t="s">
        <v>1344</v>
      </c>
      <c r="D4308" s="524">
        <v>85.32</v>
      </c>
      <c r="E4308" s="479"/>
      <c r="F4308" s="480" t="str">
        <f t="shared" si="135"/>
        <v>98568</v>
      </c>
      <c r="G4308" s="481">
        <f t="shared" si="134"/>
        <v>111.78</v>
      </c>
      <c r="H4308" s="468"/>
    </row>
    <row r="4309" spans="1:8" s="6" customFormat="1" ht="45" x14ac:dyDescent="0.25">
      <c r="A4309" s="522">
        <v>98570</v>
      </c>
      <c r="B4309" s="523" t="s">
        <v>15811</v>
      </c>
      <c r="C4309" s="522" t="s">
        <v>1344</v>
      </c>
      <c r="D4309" s="524">
        <v>102.02</v>
      </c>
      <c r="E4309" s="479"/>
      <c r="F4309" s="480" t="str">
        <f t="shared" si="135"/>
        <v>98570</v>
      </c>
      <c r="G4309" s="481">
        <f t="shared" si="134"/>
        <v>133.66</v>
      </c>
      <c r="H4309" s="468"/>
    </row>
    <row r="4310" spans="1:8" s="6" customFormat="1" ht="30" x14ac:dyDescent="0.25">
      <c r="A4310" s="522">
        <v>98573</v>
      </c>
      <c r="B4310" s="523" t="s">
        <v>15812</v>
      </c>
      <c r="C4310" s="522" t="s">
        <v>1344</v>
      </c>
      <c r="D4310" s="524">
        <v>77.58</v>
      </c>
      <c r="E4310" s="479"/>
      <c r="F4310" s="480" t="str">
        <f t="shared" si="135"/>
        <v>98573</v>
      </c>
      <c r="G4310" s="481">
        <f t="shared" si="134"/>
        <v>101.64</v>
      </c>
      <c r="H4310" s="468"/>
    </row>
    <row r="4311" spans="1:8" s="6" customFormat="1" ht="30" x14ac:dyDescent="0.25">
      <c r="A4311" s="522">
        <v>98576</v>
      </c>
      <c r="B4311" s="523" t="s">
        <v>15813</v>
      </c>
      <c r="C4311" s="522" t="s">
        <v>163</v>
      </c>
      <c r="D4311" s="524">
        <v>25.84</v>
      </c>
      <c r="E4311" s="479"/>
      <c r="F4311" s="480" t="str">
        <f t="shared" si="135"/>
        <v>98576</v>
      </c>
      <c r="G4311" s="481">
        <f t="shared" si="134"/>
        <v>33.85</v>
      </c>
      <c r="H4311" s="468"/>
    </row>
    <row r="4312" spans="1:8" s="6" customFormat="1" ht="45" x14ac:dyDescent="0.25">
      <c r="A4312" s="522">
        <v>98575</v>
      </c>
      <c r="B4312" s="523" t="s">
        <v>15814</v>
      </c>
      <c r="C4312" s="522" t="s">
        <v>163</v>
      </c>
      <c r="D4312" s="524">
        <v>72.13</v>
      </c>
      <c r="E4312" s="479"/>
      <c r="F4312" s="480" t="str">
        <f t="shared" si="135"/>
        <v>98575</v>
      </c>
      <c r="G4312" s="481">
        <f t="shared" si="134"/>
        <v>94.5</v>
      </c>
      <c r="H4312" s="468"/>
    </row>
    <row r="4313" spans="1:8" s="6" customFormat="1" ht="30" x14ac:dyDescent="0.25">
      <c r="A4313" s="522">
        <v>98577</v>
      </c>
      <c r="B4313" s="523" t="s">
        <v>15815</v>
      </c>
      <c r="C4313" s="522" t="s">
        <v>163</v>
      </c>
      <c r="D4313" s="524">
        <v>51.66</v>
      </c>
      <c r="E4313" s="479"/>
      <c r="F4313" s="480" t="str">
        <f t="shared" si="135"/>
        <v>98577</v>
      </c>
      <c r="G4313" s="481">
        <f t="shared" si="134"/>
        <v>67.680000000000007</v>
      </c>
      <c r="H4313" s="468"/>
    </row>
    <row r="4314" spans="1:8" s="6" customFormat="1" ht="45" x14ac:dyDescent="0.25">
      <c r="A4314" s="522">
        <v>98558</v>
      </c>
      <c r="B4314" s="523" t="s">
        <v>15816</v>
      </c>
      <c r="C4314" s="522" t="s">
        <v>255</v>
      </c>
      <c r="D4314" s="524">
        <v>9.9600000000000009</v>
      </c>
      <c r="E4314" s="479"/>
      <c r="F4314" s="480" t="str">
        <f t="shared" si="135"/>
        <v>98558</v>
      </c>
      <c r="G4314" s="481">
        <f t="shared" si="134"/>
        <v>13.05</v>
      </c>
      <c r="H4314" s="468"/>
    </row>
    <row r="4315" spans="1:8" s="6" customFormat="1" ht="45" x14ac:dyDescent="0.25">
      <c r="A4315" s="522">
        <v>98550</v>
      </c>
      <c r="B4315" s="523" t="s">
        <v>15817</v>
      </c>
      <c r="C4315" s="522" t="s">
        <v>1344</v>
      </c>
      <c r="D4315" s="524">
        <v>0</v>
      </c>
      <c r="E4315" s="479"/>
      <c r="F4315" s="480" t="str">
        <f t="shared" si="135"/>
        <v>98550</v>
      </c>
      <c r="G4315" s="481">
        <f t="shared" si="134"/>
        <v>0</v>
      </c>
      <c r="H4315" s="468"/>
    </row>
    <row r="4316" spans="1:8" s="6" customFormat="1" ht="30" x14ac:dyDescent="0.25">
      <c r="A4316" s="522">
        <v>98551</v>
      </c>
      <c r="B4316" s="523" t="s">
        <v>15818</v>
      </c>
      <c r="C4316" s="522" t="s">
        <v>163</v>
      </c>
      <c r="D4316" s="524">
        <v>0</v>
      </c>
      <c r="E4316" s="479"/>
      <c r="F4316" s="480" t="str">
        <f t="shared" si="135"/>
        <v>98551</v>
      </c>
      <c r="G4316" s="481">
        <f t="shared" si="134"/>
        <v>0</v>
      </c>
      <c r="H4316" s="468"/>
    </row>
    <row r="4317" spans="1:8" s="6" customFormat="1" ht="30" x14ac:dyDescent="0.25">
      <c r="A4317" s="522">
        <v>98559</v>
      </c>
      <c r="B4317" s="523" t="s">
        <v>15819</v>
      </c>
      <c r="C4317" s="522" t="s">
        <v>163</v>
      </c>
      <c r="D4317" s="524">
        <v>5.58</v>
      </c>
      <c r="E4317" s="479"/>
      <c r="F4317" s="480" t="str">
        <f t="shared" si="135"/>
        <v>98559</v>
      </c>
      <c r="G4317" s="481">
        <f t="shared" si="134"/>
        <v>7.31</v>
      </c>
      <c r="H4317" s="468"/>
    </row>
    <row r="4318" spans="1:8" s="6" customFormat="1" ht="45" x14ac:dyDescent="0.25">
      <c r="A4318" s="522">
        <v>91925</v>
      </c>
      <c r="B4318" s="523" t="s">
        <v>11747</v>
      </c>
      <c r="C4318" s="522" t="s">
        <v>163</v>
      </c>
      <c r="D4318" s="524">
        <v>4.0999999999999996</v>
      </c>
      <c r="E4318" s="479"/>
      <c r="F4318" s="480" t="str">
        <f t="shared" si="135"/>
        <v>91925</v>
      </c>
      <c r="G4318" s="481">
        <f t="shared" si="134"/>
        <v>5.37</v>
      </c>
      <c r="H4318" s="468"/>
    </row>
    <row r="4319" spans="1:8" s="6" customFormat="1" ht="45" x14ac:dyDescent="0.25">
      <c r="A4319" s="522">
        <v>91924</v>
      </c>
      <c r="B4319" s="523" t="s">
        <v>11746</v>
      </c>
      <c r="C4319" s="522" t="s">
        <v>163</v>
      </c>
      <c r="D4319" s="524">
        <v>3.44</v>
      </c>
      <c r="E4319" s="479"/>
      <c r="F4319" s="480" t="str">
        <f t="shared" si="135"/>
        <v>91924</v>
      </c>
      <c r="G4319" s="481">
        <f t="shared" si="134"/>
        <v>4.51</v>
      </c>
      <c r="H4319" s="468"/>
    </row>
    <row r="4320" spans="1:8" s="6" customFormat="1" ht="45" x14ac:dyDescent="0.25">
      <c r="A4320" s="522">
        <v>91933</v>
      </c>
      <c r="B4320" s="523" t="s">
        <v>11755</v>
      </c>
      <c r="C4320" s="522" t="s">
        <v>163</v>
      </c>
      <c r="D4320" s="524">
        <v>18.09</v>
      </c>
      <c r="E4320" s="479"/>
      <c r="F4320" s="480" t="str">
        <f t="shared" si="135"/>
        <v>91933</v>
      </c>
      <c r="G4320" s="481">
        <f t="shared" si="134"/>
        <v>23.7</v>
      </c>
      <c r="H4320" s="468"/>
    </row>
    <row r="4321" spans="1:8" s="6" customFormat="1" ht="45" x14ac:dyDescent="0.25">
      <c r="A4321" s="522">
        <v>91932</v>
      </c>
      <c r="B4321" s="523" t="s">
        <v>11754</v>
      </c>
      <c r="C4321" s="522" t="s">
        <v>163</v>
      </c>
      <c r="D4321" s="524">
        <v>18.72</v>
      </c>
      <c r="E4321" s="479"/>
      <c r="F4321" s="480" t="str">
        <f t="shared" si="135"/>
        <v>91932</v>
      </c>
      <c r="G4321" s="481">
        <f t="shared" si="134"/>
        <v>24.53</v>
      </c>
      <c r="H4321" s="468"/>
    </row>
    <row r="4322" spans="1:8" s="6" customFormat="1" ht="45" x14ac:dyDescent="0.25">
      <c r="A4322" s="522">
        <v>91935</v>
      </c>
      <c r="B4322" s="523" t="s">
        <v>11757</v>
      </c>
      <c r="C4322" s="522" t="s">
        <v>163</v>
      </c>
      <c r="D4322" s="524">
        <v>28.32</v>
      </c>
      <c r="E4322" s="479"/>
      <c r="F4322" s="480" t="str">
        <f t="shared" si="135"/>
        <v>91935</v>
      </c>
      <c r="G4322" s="481">
        <f t="shared" si="134"/>
        <v>37.1</v>
      </c>
      <c r="H4322" s="468"/>
    </row>
    <row r="4323" spans="1:8" s="6" customFormat="1" ht="45" x14ac:dyDescent="0.25">
      <c r="A4323" s="522">
        <v>91934</v>
      </c>
      <c r="B4323" s="523" t="s">
        <v>11756</v>
      </c>
      <c r="C4323" s="522" t="s">
        <v>163</v>
      </c>
      <c r="D4323" s="524">
        <v>27.1</v>
      </c>
      <c r="E4323" s="479"/>
      <c r="F4323" s="480" t="str">
        <f t="shared" si="135"/>
        <v>91934</v>
      </c>
      <c r="G4323" s="481">
        <f t="shared" si="134"/>
        <v>35.5</v>
      </c>
      <c r="H4323" s="468"/>
    </row>
    <row r="4324" spans="1:8" s="6" customFormat="1" ht="45" x14ac:dyDescent="0.25">
      <c r="A4324" s="522">
        <v>91927</v>
      </c>
      <c r="B4324" s="523" t="s">
        <v>11749</v>
      </c>
      <c r="C4324" s="522" t="s">
        <v>163</v>
      </c>
      <c r="D4324" s="524">
        <v>5.52</v>
      </c>
      <c r="E4324" s="479"/>
      <c r="F4324" s="480" t="str">
        <f t="shared" si="135"/>
        <v>91927</v>
      </c>
      <c r="G4324" s="481">
        <f t="shared" si="134"/>
        <v>7.23</v>
      </c>
      <c r="H4324" s="468"/>
    </row>
    <row r="4325" spans="1:8" s="6" customFormat="1" ht="45" x14ac:dyDescent="0.25">
      <c r="A4325" s="522">
        <v>91926</v>
      </c>
      <c r="B4325" s="523" t="s">
        <v>11748</v>
      </c>
      <c r="C4325" s="522" t="s">
        <v>163</v>
      </c>
      <c r="D4325" s="524">
        <v>4.96</v>
      </c>
      <c r="E4325" s="479"/>
      <c r="F4325" s="480" t="str">
        <f t="shared" si="135"/>
        <v>91926</v>
      </c>
      <c r="G4325" s="481">
        <f t="shared" si="134"/>
        <v>6.5</v>
      </c>
      <c r="H4325" s="468"/>
    </row>
    <row r="4326" spans="1:8" s="6" customFormat="1" ht="45" x14ac:dyDescent="0.25">
      <c r="A4326" s="522">
        <v>91929</v>
      </c>
      <c r="B4326" s="523" t="s">
        <v>11751</v>
      </c>
      <c r="C4326" s="522" t="s">
        <v>163</v>
      </c>
      <c r="D4326" s="524">
        <v>8.07</v>
      </c>
      <c r="E4326" s="479"/>
      <c r="F4326" s="480" t="str">
        <f t="shared" si="135"/>
        <v>91929</v>
      </c>
      <c r="G4326" s="481">
        <f t="shared" si="134"/>
        <v>10.57</v>
      </c>
      <c r="H4326" s="468"/>
    </row>
    <row r="4327" spans="1:8" s="6" customFormat="1" ht="45" x14ac:dyDescent="0.25">
      <c r="A4327" s="522">
        <v>91928</v>
      </c>
      <c r="B4327" s="523" t="s">
        <v>11750</v>
      </c>
      <c r="C4327" s="522" t="s">
        <v>163</v>
      </c>
      <c r="D4327" s="524">
        <v>7.59</v>
      </c>
      <c r="E4327" s="479"/>
      <c r="F4327" s="480" t="str">
        <f t="shared" si="135"/>
        <v>91928</v>
      </c>
      <c r="G4327" s="481">
        <f t="shared" si="134"/>
        <v>9.94</v>
      </c>
      <c r="H4327" s="468"/>
    </row>
    <row r="4328" spans="1:8" s="6" customFormat="1" ht="45" x14ac:dyDescent="0.25">
      <c r="A4328" s="522">
        <v>91931</v>
      </c>
      <c r="B4328" s="523" t="s">
        <v>11753</v>
      </c>
      <c r="C4328" s="522" t="s">
        <v>163</v>
      </c>
      <c r="D4328" s="524">
        <v>11.36</v>
      </c>
      <c r="E4328" s="479"/>
      <c r="F4328" s="480" t="str">
        <f t="shared" si="135"/>
        <v>91931</v>
      </c>
      <c r="G4328" s="481">
        <f t="shared" si="134"/>
        <v>14.88</v>
      </c>
      <c r="H4328" s="468"/>
    </row>
    <row r="4329" spans="1:8" s="6" customFormat="1" ht="45" x14ac:dyDescent="0.25">
      <c r="A4329" s="522">
        <v>91930</v>
      </c>
      <c r="B4329" s="523" t="s">
        <v>11752</v>
      </c>
      <c r="C4329" s="522" t="s">
        <v>163</v>
      </c>
      <c r="D4329" s="524">
        <v>10.55</v>
      </c>
      <c r="E4329" s="479"/>
      <c r="F4329" s="480" t="str">
        <f t="shared" si="135"/>
        <v>91930</v>
      </c>
      <c r="G4329" s="481">
        <f t="shared" si="134"/>
        <v>13.82</v>
      </c>
      <c r="H4329" s="468"/>
    </row>
    <row r="4330" spans="1:8" s="6" customFormat="1" ht="45" x14ac:dyDescent="0.25">
      <c r="A4330" s="522">
        <v>104620</v>
      </c>
      <c r="B4330" s="523" t="s">
        <v>15820</v>
      </c>
      <c r="C4330" s="522" t="s">
        <v>255</v>
      </c>
      <c r="D4330" s="524">
        <v>0</v>
      </c>
      <c r="E4330" s="479"/>
      <c r="F4330" s="480" t="str">
        <f t="shared" si="135"/>
        <v>104620</v>
      </c>
      <c r="G4330" s="481">
        <f t="shared" si="134"/>
        <v>0</v>
      </c>
      <c r="H4330" s="468"/>
    </row>
    <row r="4331" spans="1:8" s="6" customFormat="1" ht="45" x14ac:dyDescent="0.25">
      <c r="A4331" s="522">
        <v>104624</v>
      </c>
      <c r="B4331" s="523" t="s">
        <v>15821</v>
      </c>
      <c r="C4331" s="522" t="s">
        <v>255</v>
      </c>
      <c r="D4331" s="524">
        <v>0</v>
      </c>
      <c r="E4331" s="479"/>
      <c r="F4331" s="480" t="str">
        <f t="shared" si="135"/>
        <v>104624</v>
      </c>
      <c r="G4331" s="481">
        <f t="shared" si="134"/>
        <v>0</v>
      </c>
      <c r="H4331" s="468"/>
    </row>
    <row r="4332" spans="1:8" s="6" customFormat="1" ht="45" x14ac:dyDescent="0.25">
      <c r="A4332" s="522">
        <v>104622</v>
      </c>
      <c r="B4332" s="523" t="s">
        <v>15822</v>
      </c>
      <c r="C4332" s="522" t="s">
        <v>255</v>
      </c>
      <c r="D4332" s="524">
        <v>0</v>
      </c>
      <c r="E4332" s="479"/>
      <c r="F4332" s="480" t="str">
        <f t="shared" si="135"/>
        <v>104622</v>
      </c>
      <c r="G4332" s="481">
        <f t="shared" si="134"/>
        <v>0</v>
      </c>
      <c r="H4332" s="468"/>
    </row>
    <row r="4333" spans="1:8" s="6" customFormat="1" ht="45" x14ac:dyDescent="0.25">
      <c r="A4333" s="522">
        <v>104621</v>
      </c>
      <c r="B4333" s="523" t="s">
        <v>15823</v>
      </c>
      <c r="C4333" s="522" t="s">
        <v>255</v>
      </c>
      <c r="D4333" s="524">
        <v>0</v>
      </c>
      <c r="E4333" s="479"/>
      <c r="F4333" s="480" t="str">
        <f t="shared" si="135"/>
        <v>104621</v>
      </c>
      <c r="G4333" s="481">
        <f t="shared" si="134"/>
        <v>0</v>
      </c>
      <c r="H4333" s="468"/>
    </row>
    <row r="4334" spans="1:8" s="6" customFormat="1" ht="45" x14ac:dyDescent="0.25">
      <c r="A4334" s="522">
        <v>104625</v>
      </c>
      <c r="B4334" s="523" t="s">
        <v>15824</v>
      </c>
      <c r="C4334" s="522" t="s">
        <v>255</v>
      </c>
      <c r="D4334" s="524">
        <v>0</v>
      </c>
      <c r="E4334" s="479"/>
      <c r="F4334" s="480" t="str">
        <f t="shared" si="135"/>
        <v>104625</v>
      </c>
      <c r="G4334" s="481">
        <f t="shared" si="134"/>
        <v>0</v>
      </c>
      <c r="H4334" s="468"/>
    </row>
    <row r="4335" spans="1:8" s="6" customFormat="1" ht="45" x14ac:dyDescent="0.25">
      <c r="A4335" s="522">
        <v>104623</v>
      </c>
      <c r="B4335" s="523" t="s">
        <v>15825</v>
      </c>
      <c r="C4335" s="522" t="s">
        <v>255</v>
      </c>
      <c r="D4335" s="524">
        <v>0</v>
      </c>
      <c r="E4335" s="479"/>
      <c r="F4335" s="480" t="str">
        <f t="shared" si="135"/>
        <v>104623</v>
      </c>
      <c r="G4335" s="481">
        <f t="shared" si="134"/>
        <v>0</v>
      </c>
      <c r="H4335" s="468"/>
    </row>
    <row r="4336" spans="1:8" s="6" customFormat="1" ht="30" x14ac:dyDescent="0.25">
      <c r="A4336" s="522">
        <v>91937</v>
      </c>
      <c r="B4336" s="523" t="s">
        <v>11759</v>
      </c>
      <c r="C4336" s="522" t="s">
        <v>255</v>
      </c>
      <c r="D4336" s="524">
        <v>19.07</v>
      </c>
      <c r="E4336" s="479"/>
      <c r="F4336" s="480" t="str">
        <f t="shared" si="135"/>
        <v>91937</v>
      </c>
      <c r="G4336" s="481">
        <f t="shared" si="134"/>
        <v>24.98</v>
      </c>
      <c r="H4336" s="468"/>
    </row>
    <row r="4337" spans="1:8" s="6" customFormat="1" ht="30" x14ac:dyDescent="0.25">
      <c r="A4337" s="522">
        <v>92865</v>
      </c>
      <c r="B4337" s="523" t="s">
        <v>11766</v>
      </c>
      <c r="C4337" s="522" t="s">
        <v>255</v>
      </c>
      <c r="D4337" s="524">
        <v>17.739999999999998</v>
      </c>
      <c r="E4337" s="479"/>
      <c r="F4337" s="480" t="str">
        <f t="shared" si="135"/>
        <v>92865</v>
      </c>
      <c r="G4337" s="481">
        <f t="shared" si="134"/>
        <v>23.24</v>
      </c>
      <c r="H4337" s="468"/>
    </row>
    <row r="4338" spans="1:8" s="6" customFormat="1" ht="30" x14ac:dyDescent="0.25">
      <c r="A4338" s="522">
        <v>91936</v>
      </c>
      <c r="B4338" s="523" t="s">
        <v>11758</v>
      </c>
      <c r="C4338" s="522" t="s">
        <v>255</v>
      </c>
      <c r="D4338" s="524">
        <v>20.97</v>
      </c>
      <c r="E4338" s="479"/>
      <c r="F4338" s="480" t="str">
        <f t="shared" si="135"/>
        <v>91936</v>
      </c>
      <c r="G4338" s="481">
        <f t="shared" si="134"/>
        <v>27.47</v>
      </c>
      <c r="H4338" s="468"/>
    </row>
    <row r="4339" spans="1:8" s="6" customFormat="1" ht="45" x14ac:dyDescent="0.25">
      <c r="A4339" s="522">
        <v>92867</v>
      </c>
      <c r="B4339" s="523" t="s">
        <v>11768</v>
      </c>
      <c r="C4339" s="522" t="s">
        <v>255</v>
      </c>
      <c r="D4339" s="524">
        <v>38.6</v>
      </c>
      <c r="E4339" s="479"/>
      <c r="F4339" s="480" t="str">
        <f t="shared" si="135"/>
        <v>92867</v>
      </c>
      <c r="G4339" s="481">
        <f t="shared" si="134"/>
        <v>50.57</v>
      </c>
      <c r="H4339" s="468"/>
    </row>
    <row r="4340" spans="1:8" s="6" customFormat="1" ht="45" x14ac:dyDescent="0.25">
      <c r="A4340" s="522">
        <v>91939</v>
      </c>
      <c r="B4340" s="523" t="s">
        <v>11760</v>
      </c>
      <c r="C4340" s="522" t="s">
        <v>255</v>
      </c>
      <c r="D4340" s="524">
        <v>39.590000000000003</v>
      </c>
      <c r="E4340" s="479"/>
      <c r="F4340" s="480" t="str">
        <f t="shared" si="135"/>
        <v>91939</v>
      </c>
      <c r="G4340" s="481">
        <f t="shared" si="134"/>
        <v>51.87</v>
      </c>
      <c r="H4340" s="468"/>
    </row>
    <row r="4341" spans="1:8" s="6" customFormat="1" ht="45" x14ac:dyDescent="0.25">
      <c r="A4341" s="522">
        <v>92869</v>
      </c>
      <c r="B4341" s="523" t="s">
        <v>11770</v>
      </c>
      <c r="C4341" s="522" t="s">
        <v>255</v>
      </c>
      <c r="D4341" s="524">
        <v>12.86</v>
      </c>
      <c r="E4341" s="479"/>
      <c r="F4341" s="480" t="str">
        <f t="shared" si="135"/>
        <v>92869</v>
      </c>
      <c r="G4341" s="481">
        <f t="shared" si="134"/>
        <v>16.850000000000001</v>
      </c>
      <c r="H4341" s="468"/>
    </row>
    <row r="4342" spans="1:8" s="6" customFormat="1" ht="45" x14ac:dyDescent="0.25">
      <c r="A4342" s="522">
        <v>91941</v>
      </c>
      <c r="B4342" s="523" t="s">
        <v>11762</v>
      </c>
      <c r="C4342" s="522" t="s">
        <v>255</v>
      </c>
      <c r="D4342" s="524">
        <v>13.85</v>
      </c>
      <c r="E4342" s="479"/>
      <c r="F4342" s="480" t="str">
        <f t="shared" si="135"/>
        <v>91941</v>
      </c>
      <c r="G4342" s="481">
        <f t="shared" si="134"/>
        <v>18.14</v>
      </c>
      <c r="H4342" s="468"/>
    </row>
    <row r="4343" spans="1:8" s="6" customFormat="1" ht="45" x14ac:dyDescent="0.25">
      <c r="A4343" s="522">
        <v>92868</v>
      </c>
      <c r="B4343" s="523" t="s">
        <v>11769</v>
      </c>
      <c r="C4343" s="522" t="s">
        <v>255</v>
      </c>
      <c r="D4343" s="524">
        <v>21.34</v>
      </c>
      <c r="E4343" s="479"/>
      <c r="F4343" s="480" t="str">
        <f t="shared" si="135"/>
        <v>92868</v>
      </c>
      <c r="G4343" s="481">
        <f t="shared" si="134"/>
        <v>27.96</v>
      </c>
      <c r="H4343" s="468"/>
    </row>
    <row r="4344" spans="1:8" s="6" customFormat="1" ht="45" x14ac:dyDescent="0.25">
      <c r="A4344" s="522">
        <v>91940</v>
      </c>
      <c r="B4344" s="523" t="s">
        <v>11761</v>
      </c>
      <c r="C4344" s="522" t="s">
        <v>255</v>
      </c>
      <c r="D4344" s="524">
        <v>22.33</v>
      </c>
      <c r="E4344" s="479"/>
      <c r="F4344" s="480" t="str">
        <f t="shared" si="135"/>
        <v>91940</v>
      </c>
      <c r="G4344" s="481">
        <f t="shared" si="134"/>
        <v>29.25</v>
      </c>
      <c r="H4344" s="468"/>
    </row>
    <row r="4345" spans="1:8" s="6" customFormat="1" ht="45" x14ac:dyDescent="0.25">
      <c r="A4345" s="522">
        <v>92870</v>
      </c>
      <c r="B4345" s="523" t="s">
        <v>11771</v>
      </c>
      <c r="C4345" s="522" t="s">
        <v>255</v>
      </c>
      <c r="D4345" s="524">
        <v>41.61</v>
      </c>
      <c r="E4345" s="479"/>
      <c r="F4345" s="480" t="str">
        <f t="shared" si="135"/>
        <v>92870</v>
      </c>
      <c r="G4345" s="481">
        <f t="shared" si="134"/>
        <v>54.51</v>
      </c>
      <c r="H4345" s="468"/>
    </row>
    <row r="4346" spans="1:8" s="6" customFormat="1" ht="45" x14ac:dyDescent="0.25">
      <c r="A4346" s="522">
        <v>91942</v>
      </c>
      <c r="B4346" s="523" t="s">
        <v>11763</v>
      </c>
      <c r="C4346" s="522" t="s">
        <v>255</v>
      </c>
      <c r="D4346" s="524">
        <v>43.41</v>
      </c>
      <c r="E4346" s="479"/>
      <c r="F4346" s="480" t="str">
        <f t="shared" si="135"/>
        <v>91942</v>
      </c>
      <c r="G4346" s="481">
        <f t="shared" si="134"/>
        <v>56.87</v>
      </c>
      <c r="H4346" s="468"/>
    </row>
    <row r="4347" spans="1:8" s="6" customFormat="1" ht="45" x14ac:dyDescent="0.25">
      <c r="A4347" s="522">
        <v>92872</v>
      </c>
      <c r="B4347" s="523" t="s">
        <v>11773</v>
      </c>
      <c r="C4347" s="522" t="s">
        <v>255</v>
      </c>
      <c r="D4347" s="524">
        <v>14.94</v>
      </c>
      <c r="E4347" s="479"/>
      <c r="F4347" s="480" t="str">
        <f t="shared" si="135"/>
        <v>92872</v>
      </c>
      <c r="G4347" s="481">
        <f t="shared" si="134"/>
        <v>19.57</v>
      </c>
      <c r="H4347" s="468"/>
    </row>
    <row r="4348" spans="1:8" s="6" customFormat="1" ht="45" x14ac:dyDescent="0.25">
      <c r="A4348" s="522">
        <v>91944</v>
      </c>
      <c r="B4348" s="523" t="s">
        <v>11765</v>
      </c>
      <c r="C4348" s="522" t="s">
        <v>255</v>
      </c>
      <c r="D4348" s="524">
        <v>16.739999999999998</v>
      </c>
      <c r="E4348" s="479"/>
      <c r="F4348" s="480" t="str">
        <f t="shared" si="135"/>
        <v>91944</v>
      </c>
      <c r="G4348" s="481">
        <f t="shared" si="134"/>
        <v>21.93</v>
      </c>
      <c r="H4348" s="468"/>
    </row>
    <row r="4349" spans="1:8" s="6" customFormat="1" ht="45" x14ac:dyDescent="0.25">
      <c r="A4349" s="522">
        <v>92871</v>
      </c>
      <c r="B4349" s="523" t="s">
        <v>11772</v>
      </c>
      <c r="C4349" s="522" t="s">
        <v>255</v>
      </c>
      <c r="D4349" s="524">
        <v>23.74</v>
      </c>
      <c r="E4349" s="479"/>
      <c r="F4349" s="480" t="str">
        <f t="shared" si="135"/>
        <v>92871</v>
      </c>
      <c r="G4349" s="481">
        <f t="shared" si="134"/>
        <v>31.1</v>
      </c>
      <c r="H4349" s="468"/>
    </row>
    <row r="4350" spans="1:8" s="6" customFormat="1" ht="45" x14ac:dyDescent="0.25">
      <c r="A4350" s="522">
        <v>91943</v>
      </c>
      <c r="B4350" s="523" t="s">
        <v>11764</v>
      </c>
      <c r="C4350" s="522" t="s">
        <v>255</v>
      </c>
      <c r="D4350" s="524">
        <v>25.54</v>
      </c>
      <c r="E4350" s="479"/>
      <c r="F4350" s="480" t="str">
        <f t="shared" si="135"/>
        <v>91943</v>
      </c>
      <c r="G4350" s="481">
        <f t="shared" si="134"/>
        <v>33.46</v>
      </c>
      <c r="H4350" s="468"/>
    </row>
    <row r="4351" spans="1:8" s="6" customFormat="1" ht="30" x14ac:dyDescent="0.25">
      <c r="A4351" s="522">
        <v>92866</v>
      </c>
      <c r="B4351" s="523" t="s">
        <v>11767</v>
      </c>
      <c r="C4351" s="522" t="s">
        <v>255</v>
      </c>
      <c r="D4351" s="524">
        <v>16.14</v>
      </c>
      <c r="E4351" s="479"/>
      <c r="F4351" s="480" t="str">
        <f t="shared" si="135"/>
        <v>92866</v>
      </c>
      <c r="G4351" s="481">
        <f t="shared" si="134"/>
        <v>21.15</v>
      </c>
      <c r="H4351" s="468"/>
    </row>
    <row r="4352" spans="1:8" s="6" customFormat="1" ht="45" x14ac:dyDescent="0.25">
      <c r="A4352" s="522">
        <v>91987</v>
      </c>
      <c r="B4352" s="523" t="s">
        <v>11815</v>
      </c>
      <c r="C4352" s="522" t="s">
        <v>255</v>
      </c>
      <c r="D4352" s="524">
        <v>60.91</v>
      </c>
      <c r="E4352" s="479"/>
      <c r="F4352" s="480" t="str">
        <f t="shared" si="135"/>
        <v>91987</v>
      </c>
      <c r="G4352" s="481">
        <f t="shared" si="134"/>
        <v>79.8</v>
      </c>
      <c r="H4352" s="468"/>
    </row>
    <row r="4353" spans="1:8" s="6" customFormat="1" ht="45" x14ac:dyDescent="0.25">
      <c r="A4353" s="522">
        <v>91986</v>
      </c>
      <c r="B4353" s="523" t="s">
        <v>11814</v>
      </c>
      <c r="C4353" s="522" t="s">
        <v>255</v>
      </c>
      <c r="D4353" s="524">
        <v>46.9</v>
      </c>
      <c r="E4353" s="479"/>
      <c r="F4353" s="480" t="str">
        <f t="shared" si="135"/>
        <v>91986</v>
      </c>
      <c r="G4353" s="481">
        <f t="shared" si="134"/>
        <v>61.44</v>
      </c>
      <c r="H4353" s="468"/>
    </row>
    <row r="4354" spans="1:8" s="6" customFormat="1" ht="45" x14ac:dyDescent="0.25">
      <c r="A4354" s="522">
        <v>97559</v>
      </c>
      <c r="B4354" s="523" t="s">
        <v>11743</v>
      </c>
      <c r="C4354" s="522" t="s">
        <v>255</v>
      </c>
      <c r="D4354" s="524">
        <v>16.27</v>
      </c>
      <c r="E4354" s="479"/>
      <c r="F4354" s="480" t="str">
        <f t="shared" si="135"/>
        <v>97559</v>
      </c>
      <c r="G4354" s="481">
        <f t="shared" si="134"/>
        <v>21.32</v>
      </c>
      <c r="H4354" s="468"/>
    </row>
    <row r="4355" spans="1:8" s="6" customFormat="1" ht="45" x14ac:dyDescent="0.25">
      <c r="A4355" s="522">
        <v>97562</v>
      </c>
      <c r="B4355" s="523" t="s">
        <v>11744</v>
      </c>
      <c r="C4355" s="522" t="s">
        <v>255</v>
      </c>
      <c r="D4355" s="524">
        <v>13.33</v>
      </c>
      <c r="E4355" s="479"/>
      <c r="F4355" s="480" t="str">
        <f t="shared" si="135"/>
        <v>97562</v>
      </c>
      <c r="G4355" s="481">
        <f t="shared" si="134"/>
        <v>17.46</v>
      </c>
      <c r="H4355" s="468"/>
    </row>
    <row r="4356" spans="1:8" s="6" customFormat="1" ht="45" x14ac:dyDescent="0.25">
      <c r="A4356" s="522">
        <v>97564</v>
      </c>
      <c r="B4356" s="523" t="s">
        <v>11745</v>
      </c>
      <c r="C4356" s="522" t="s">
        <v>255</v>
      </c>
      <c r="D4356" s="524">
        <v>22.2</v>
      </c>
      <c r="E4356" s="479"/>
      <c r="F4356" s="480" t="str">
        <f t="shared" si="135"/>
        <v>97564</v>
      </c>
      <c r="G4356" s="481">
        <f t="shared" ref="G4356:G4419" si="136">ROUND(D4356*(1+$G$2),2)</f>
        <v>29.08</v>
      </c>
      <c r="H4356" s="468"/>
    </row>
    <row r="4357" spans="1:8" s="6" customFormat="1" ht="45" x14ac:dyDescent="0.25">
      <c r="A4357" s="522">
        <v>91889</v>
      </c>
      <c r="B4357" s="523" t="s">
        <v>11720</v>
      </c>
      <c r="C4357" s="522" t="s">
        <v>255</v>
      </c>
      <c r="D4357" s="524">
        <v>14.55</v>
      </c>
      <c r="E4357" s="479"/>
      <c r="F4357" s="480" t="str">
        <f t="shared" ref="F4357:F4420" si="137">TRIM(A4357)</f>
        <v>91889</v>
      </c>
      <c r="G4357" s="481">
        <f t="shared" si="136"/>
        <v>19.059999999999999</v>
      </c>
      <c r="H4357" s="468"/>
    </row>
    <row r="4358" spans="1:8" s="6" customFormat="1" ht="45" x14ac:dyDescent="0.25">
      <c r="A4358" s="522">
        <v>91901</v>
      </c>
      <c r="B4358" s="523" t="s">
        <v>11728</v>
      </c>
      <c r="C4358" s="522" t="s">
        <v>255</v>
      </c>
      <c r="D4358" s="524">
        <v>11.62</v>
      </c>
      <c r="E4358" s="479"/>
      <c r="F4358" s="480" t="str">
        <f t="shared" si="137"/>
        <v>91901</v>
      </c>
      <c r="G4358" s="481">
        <f t="shared" si="136"/>
        <v>15.22</v>
      </c>
      <c r="H4358" s="468"/>
    </row>
    <row r="4359" spans="1:8" s="6" customFormat="1" ht="45" x14ac:dyDescent="0.25">
      <c r="A4359" s="522">
        <v>91913</v>
      </c>
      <c r="B4359" s="523" t="s">
        <v>11736</v>
      </c>
      <c r="C4359" s="522" t="s">
        <v>255</v>
      </c>
      <c r="D4359" s="524">
        <v>20.56</v>
      </c>
      <c r="E4359" s="479"/>
      <c r="F4359" s="480" t="str">
        <f t="shared" si="137"/>
        <v>91913</v>
      </c>
      <c r="G4359" s="481">
        <f t="shared" si="136"/>
        <v>26.94</v>
      </c>
      <c r="H4359" s="468"/>
    </row>
    <row r="4360" spans="1:8" s="6" customFormat="1" ht="45" x14ac:dyDescent="0.25">
      <c r="A4360" s="522">
        <v>91892</v>
      </c>
      <c r="B4360" s="523" t="s">
        <v>11722</v>
      </c>
      <c r="C4360" s="522" t="s">
        <v>255</v>
      </c>
      <c r="D4360" s="524">
        <v>18.47</v>
      </c>
      <c r="E4360" s="479"/>
      <c r="F4360" s="480" t="str">
        <f t="shared" si="137"/>
        <v>91892</v>
      </c>
      <c r="G4360" s="481">
        <f t="shared" si="136"/>
        <v>24.2</v>
      </c>
      <c r="H4360" s="468"/>
    </row>
    <row r="4361" spans="1:8" s="6" customFormat="1" ht="45" x14ac:dyDescent="0.25">
      <c r="A4361" s="522">
        <v>91904</v>
      </c>
      <c r="B4361" s="523" t="s">
        <v>11730</v>
      </c>
      <c r="C4361" s="522" t="s">
        <v>255</v>
      </c>
      <c r="D4361" s="524">
        <v>15.53</v>
      </c>
      <c r="E4361" s="479"/>
      <c r="F4361" s="480" t="str">
        <f t="shared" si="137"/>
        <v>91904</v>
      </c>
      <c r="G4361" s="481">
        <f t="shared" si="136"/>
        <v>20.350000000000001</v>
      </c>
      <c r="H4361" s="468"/>
    </row>
    <row r="4362" spans="1:8" s="6" customFormat="1" ht="45" x14ac:dyDescent="0.25">
      <c r="A4362" s="522">
        <v>91916</v>
      </c>
      <c r="B4362" s="523" t="s">
        <v>11738</v>
      </c>
      <c r="C4362" s="522" t="s">
        <v>255</v>
      </c>
      <c r="D4362" s="524">
        <v>24.4</v>
      </c>
      <c r="E4362" s="479"/>
      <c r="F4362" s="480" t="str">
        <f t="shared" si="137"/>
        <v>91916</v>
      </c>
      <c r="G4362" s="481">
        <f t="shared" si="136"/>
        <v>31.97</v>
      </c>
      <c r="H4362" s="468"/>
    </row>
    <row r="4363" spans="1:8" s="6" customFormat="1" ht="45" x14ac:dyDescent="0.25">
      <c r="A4363" s="522">
        <v>91895</v>
      </c>
      <c r="B4363" s="523" t="s">
        <v>11724</v>
      </c>
      <c r="C4363" s="522" t="s">
        <v>255</v>
      </c>
      <c r="D4363" s="524">
        <v>22.2</v>
      </c>
      <c r="E4363" s="479"/>
      <c r="F4363" s="480" t="str">
        <f t="shared" si="137"/>
        <v>91895</v>
      </c>
      <c r="G4363" s="481">
        <f t="shared" si="136"/>
        <v>29.08</v>
      </c>
      <c r="H4363" s="468"/>
    </row>
    <row r="4364" spans="1:8" s="6" customFormat="1" ht="45" x14ac:dyDescent="0.25">
      <c r="A4364" s="522">
        <v>91907</v>
      </c>
      <c r="B4364" s="523" t="s">
        <v>11732</v>
      </c>
      <c r="C4364" s="522" t="s">
        <v>255</v>
      </c>
      <c r="D4364" s="524">
        <v>19.260000000000002</v>
      </c>
      <c r="E4364" s="479"/>
      <c r="F4364" s="480" t="str">
        <f t="shared" si="137"/>
        <v>91907</v>
      </c>
      <c r="G4364" s="481">
        <f t="shared" si="136"/>
        <v>25.23</v>
      </c>
      <c r="H4364" s="468"/>
    </row>
    <row r="4365" spans="1:8" s="6" customFormat="1" ht="45" x14ac:dyDescent="0.25">
      <c r="A4365" s="522">
        <v>91919</v>
      </c>
      <c r="B4365" s="523" t="s">
        <v>11740</v>
      </c>
      <c r="C4365" s="522" t="s">
        <v>255</v>
      </c>
      <c r="D4365" s="524">
        <v>28.06</v>
      </c>
      <c r="E4365" s="479"/>
      <c r="F4365" s="480" t="str">
        <f t="shared" si="137"/>
        <v>91919</v>
      </c>
      <c r="G4365" s="481">
        <f t="shared" si="136"/>
        <v>36.76</v>
      </c>
      <c r="H4365" s="468"/>
    </row>
    <row r="4366" spans="1:8" s="6" customFormat="1" ht="45" x14ac:dyDescent="0.25">
      <c r="A4366" s="522">
        <v>91898</v>
      </c>
      <c r="B4366" s="523" t="s">
        <v>11726</v>
      </c>
      <c r="C4366" s="522" t="s">
        <v>255</v>
      </c>
      <c r="D4366" s="524">
        <v>25.41</v>
      </c>
      <c r="E4366" s="479"/>
      <c r="F4366" s="480" t="str">
        <f t="shared" si="137"/>
        <v>91898</v>
      </c>
      <c r="G4366" s="481">
        <f t="shared" si="136"/>
        <v>33.29</v>
      </c>
      <c r="H4366" s="468"/>
    </row>
    <row r="4367" spans="1:8" s="6" customFormat="1" ht="45" x14ac:dyDescent="0.25">
      <c r="A4367" s="522">
        <v>91910</v>
      </c>
      <c r="B4367" s="523" t="s">
        <v>11734</v>
      </c>
      <c r="C4367" s="522" t="s">
        <v>255</v>
      </c>
      <c r="D4367" s="524">
        <v>22.54</v>
      </c>
      <c r="E4367" s="479"/>
      <c r="F4367" s="480" t="str">
        <f t="shared" si="137"/>
        <v>91910</v>
      </c>
      <c r="G4367" s="481">
        <f t="shared" si="136"/>
        <v>29.53</v>
      </c>
      <c r="H4367" s="468"/>
    </row>
    <row r="4368" spans="1:8" s="6" customFormat="1" ht="45" x14ac:dyDescent="0.25">
      <c r="A4368" s="522">
        <v>91922</v>
      </c>
      <c r="B4368" s="523" t="s">
        <v>11742</v>
      </c>
      <c r="C4368" s="522" t="s">
        <v>255</v>
      </c>
      <c r="D4368" s="524">
        <v>31.2</v>
      </c>
      <c r="E4368" s="479"/>
      <c r="F4368" s="480" t="str">
        <f t="shared" si="137"/>
        <v>91922</v>
      </c>
      <c r="G4368" s="481">
        <f t="shared" si="136"/>
        <v>40.880000000000003</v>
      </c>
      <c r="H4368" s="468"/>
    </row>
    <row r="4369" spans="1:8" s="6" customFormat="1" ht="45" x14ac:dyDescent="0.25">
      <c r="A4369" s="522">
        <v>91887</v>
      </c>
      <c r="B4369" s="523" t="s">
        <v>11719</v>
      </c>
      <c r="C4369" s="522" t="s">
        <v>255</v>
      </c>
      <c r="D4369" s="524">
        <v>14.85</v>
      </c>
      <c r="E4369" s="479"/>
      <c r="F4369" s="480" t="str">
        <f t="shared" si="137"/>
        <v>91887</v>
      </c>
      <c r="G4369" s="481">
        <f t="shared" si="136"/>
        <v>19.45</v>
      </c>
      <c r="H4369" s="468"/>
    </row>
    <row r="4370" spans="1:8" s="6" customFormat="1" ht="45" x14ac:dyDescent="0.25">
      <c r="A4370" s="522">
        <v>91899</v>
      </c>
      <c r="B4370" s="523" t="s">
        <v>11727</v>
      </c>
      <c r="C4370" s="522" t="s">
        <v>255</v>
      </c>
      <c r="D4370" s="524">
        <v>11.92</v>
      </c>
      <c r="E4370" s="479"/>
      <c r="F4370" s="480" t="str">
        <f t="shared" si="137"/>
        <v>91899</v>
      </c>
      <c r="G4370" s="481">
        <f t="shared" si="136"/>
        <v>15.62</v>
      </c>
      <c r="H4370" s="468"/>
    </row>
    <row r="4371" spans="1:8" s="6" customFormat="1" ht="45" x14ac:dyDescent="0.25">
      <c r="A4371" s="522">
        <v>91911</v>
      </c>
      <c r="B4371" s="523" t="s">
        <v>11735</v>
      </c>
      <c r="C4371" s="522" t="s">
        <v>255</v>
      </c>
      <c r="D4371" s="524">
        <v>20.86</v>
      </c>
      <c r="E4371" s="479"/>
      <c r="F4371" s="480" t="str">
        <f t="shared" si="137"/>
        <v>91911</v>
      </c>
      <c r="G4371" s="481">
        <f t="shared" si="136"/>
        <v>27.33</v>
      </c>
      <c r="H4371" s="468"/>
    </row>
    <row r="4372" spans="1:8" s="6" customFormat="1" ht="45" x14ac:dyDescent="0.25">
      <c r="A4372" s="522">
        <v>91890</v>
      </c>
      <c r="B4372" s="523" t="s">
        <v>11721</v>
      </c>
      <c r="C4372" s="522" t="s">
        <v>255</v>
      </c>
      <c r="D4372" s="524">
        <v>16.489999999999998</v>
      </c>
      <c r="E4372" s="479"/>
      <c r="F4372" s="480" t="str">
        <f t="shared" si="137"/>
        <v>91890</v>
      </c>
      <c r="G4372" s="481">
        <f t="shared" si="136"/>
        <v>21.6</v>
      </c>
      <c r="H4372" s="468"/>
    </row>
    <row r="4373" spans="1:8" s="6" customFormat="1" ht="45" x14ac:dyDescent="0.25">
      <c r="A4373" s="522">
        <v>91902</v>
      </c>
      <c r="B4373" s="523" t="s">
        <v>11729</v>
      </c>
      <c r="C4373" s="522" t="s">
        <v>255</v>
      </c>
      <c r="D4373" s="524">
        <v>13.55</v>
      </c>
      <c r="E4373" s="479"/>
      <c r="F4373" s="480" t="str">
        <f t="shared" si="137"/>
        <v>91902</v>
      </c>
      <c r="G4373" s="481">
        <f t="shared" si="136"/>
        <v>17.75</v>
      </c>
      <c r="H4373" s="468"/>
    </row>
    <row r="4374" spans="1:8" s="6" customFormat="1" ht="45" x14ac:dyDescent="0.25">
      <c r="A4374" s="522">
        <v>91914</v>
      </c>
      <c r="B4374" s="523" t="s">
        <v>11737</v>
      </c>
      <c r="C4374" s="522" t="s">
        <v>255</v>
      </c>
      <c r="D4374" s="524">
        <v>22.42</v>
      </c>
      <c r="E4374" s="479"/>
      <c r="F4374" s="480" t="str">
        <f t="shared" si="137"/>
        <v>91914</v>
      </c>
      <c r="G4374" s="481">
        <f t="shared" si="136"/>
        <v>29.37</v>
      </c>
      <c r="H4374" s="468"/>
    </row>
    <row r="4375" spans="1:8" s="6" customFormat="1" ht="45" x14ac:dyDescent="0.25">
      <c r="A4375" s="522">
        <v>91893</v>
      </c>
      <c r="B4375" s="523" t="s">
        <v>11723</v>
      </c>
      <c r="C4375" s="522" t="s">
        <v>255</v>
      </c>
      <c r="D4375" s="524">
        <v>20.190000000000001</v>
      </c>
      <c r="E4375" s="479"/>
      <c r="F4375" s="480" t="str">
        <f t="shared" si="137"/>
        <v>91893</v>
      </c>
      <c r="G4375" s="481">
        <f t="shared" si="136"/>
        <v>26.45</v>
      </c>
      <c r="H4375" s="468"/>
    </row>
    <row r="4376" spans="1:8" s="6" customFormat="1" ht="45" x14ac:dyDescent="0.25">
      <c r="A4376" s="522">
        <v>91905</v>
      </c>
      <c r="B4376" s="523" t="s">
        <v>11731</v>
      </c>
      <c r="C4376" s="522" t="s">
        <v>255</v>
      </c>
      <c r="D4376" s="524">
        <v>17.25</v>
      </c>
      <c r="E4376" s="479"/>
      <c r="F4376" s="480" t="str">
        <f t="shared" si="137"/>
        <v>91905</v>
      </c>
      <c r="G4376" s="481">
        <f t="shared" si="136"/>
        <v>22.6</v>
      </c>
      <c r="H4376" s="468"/>
    </row>
    <row r="4377" spans="1:8" s="6" customFormat="1" ht="45" x14ac:dyDescent="0.25">
      <c r="A4377" s="522">
        <v>91917</v>
      </c>
      <c r="B4377" s="523" t="s">
        <v>11739</v>
      </c>
      <c r="C4377" s="522" t="s">
        <v>255</v>
      </c>
      <c r="D4377" s="524">
        <v>26.05</v>
      </c>
      <c r="E4377" s="479"/>
      <c r="F4377" s="480" t="str">
        <f t="shared" si="137"/>
        <v>91917</v>
      </c>
      <c r="G4377" s="481">
        <f t="shared" si="136"/>
        <v>34.130000000000003</v>
      </c>
      <c r="H4377" s="468"/>
    </row>
    <row r="4378" spans="1:8" s="6" customFormat="1" ht="45" x14ac:dyDescent="0.25">
      <c r="A4378" s="522">
        <v>91896</v>
      </c>
      <c r="B4378" s="523" t="s">
        <v>11725</v>
      </c>
      <c r="C4378" s="522" t="s">
        <v>255</v>
      </c>
      <c r="D4378" s="524">
        <v>23.26</v>
      </c>
      <c r="E4378" s="479"/>
      <c r="F4378" s="480" t="str">
        <f t="shared" si="137"/>
        <v>91896</v>
      </c>
      <c r="G4378" s="481">
        <f t="shared" si="136"/>
        <v>30.47</v>
      </c>
      <c r="H4378" s="468"/>
    </row>
    <row r="4379" spans="1:8" s="6" customFormat="1" ht="45" x14ac:dyDescent="0.25">
      <c r="A4379" s="522">
        <v>91908</v>
      </c>
      <c r="B4379" s="523" t="s">
        <v>11733</v>
      </c>
      <c r="C4379" s="522" t="s">
        <v>255</v>
      </c>
      <c r="D4379" s="524">
        <v>20.39</v>
      </c>
      <c r="E4379" s="479"/>
      <c r="F4379" s="480" t="str">
        <f t="shared" si="137"/>
        <v>91908</v>
      </c>
      <c r="G4379" s="481">
        <f t="shared" si="136"/>
        <v>26.71</v>
      </c>
      <c r="H4379" s="468"/>
    </row>
    <row r="4380" spans="1:8" s="6" customFormat="1" ht="45" x14ac:dyDescent="0.25">
      <c r="A4380" s="522">
        <v>91920</v>
      </c>
      <c r="B4380" s="523" t="s">
        <v>11741</v>
      </c>
      <c r="C4380" s="522" t="s">
        <v>255</v>
      </c>
      <c r="D4380" s="524">
        <v>29.05</v>
      </c>
      <c r="E4380" s="479"/>
      <c r="F4380" s="480" t="str">
        <f t="shared" si="137"/>
        <v>91920</v>
      </c>
      <c r="G4380" s="481">
        <f t="shared" si="136"/>
        <v>38.06</v>
      </c>
      <c r="H4380" s="468"/>
    </row>
    <row r="4381" spans="1:8" s="6" customFormat="1" ht="45" x14ac:dyDescent="0.25">
      <c r="A4381" s="522">
        <v>91983</v>
      </c>
      <c r="B4381" s="523" t="s">
        <v>11811</v>
      </c>
      <c r="C4381" s="522" t="s">
        <v>255</v>
      </c>
      <c r="D4381" s="524">
        <v>124.36</v>
      </c>
      <c r="E4381" s="479"/>
      <c r="F4381" s="480" t="str">
        <f t="shared" si="137"/>
        <v>91983</v>
      </c>
      <c r="G4381" s="481">
        <f t="shared" si="136"/>
        <v>162.91999999999999</v>
      </c>
      <c r="H4381" s="468"/>
    </row>
    <row r="4382" spans="1:8" s="6" customFormat="1" ht="30" x14ac:dyDescent="0.25">
      <c r="A4382" s="522">
        <v>91982</v>
      </c>
      <c r="B4382" s="523" t="s">
        <v>11810</v>
      </c>
      <c r="C4382" s="522" t="s">
        <v>255</v>
      </c>
      <c r="D4382" s="524">
        <v>110.35</v>
      </c>
      <c r="E4382" s="479"/>
      <c r="F4382" s="480" t="str">
        <f t="shared" si="137"/>
        <v>91982</v>
      </c>
      <c r="G4382" s="481">
        <f t="shared" si="136"/>
        <v>144.57</v>
      </c>
      <c r="H4382" s="468"/>
    </row>
    <row r="4383" spans="1:8" s="6" customFormat="1" ht="45" x14ac:dyDescent="0.25">
      <c r="A4383" s="522">
        <v>91833</v>
      </c>
      <c r="B4383" s="523" t="s">
        <v>18805</v>
      </c>
      <c r="C4383" s="522" t="s">
        <v>163</v>
      </c>
      <c r="D4383" s="524">
        <v>19.36</v>
      </c>
      <c r="E4383" s="479"/>
      <c r="F4383" s="480" t="str">
        <f t="shared" si="137"/>
        <v>91833</v>
      </c>
      <c r="G4383" s="481">
        <f t="shared" si="136"/>
        <v>25.36</v>
      </c>
      <c r="H4383" s="468"/>
    </row>
    <row r="4384" spans="1:8" s="6" customFormat="1" ht="45" x14ac:dyDescent="0.25">
      <c r="A4384" s="522">
        <v>91843</v>
      </c>
      <c r="B4384" s="523" t="s">
        <v>11680</v>
      </c>
      <c r="C4384" s="522" t="s">
        <v>163</v>
      </c>
      <c r="D4384" s="524">
        <v>6.82</v>
      </c>
      <c r="E4384" s="479"/>
      <c r="F4384" s="480" t="str">
        <f t="shared" si="137"/>
        <v>91843</v>
      </c>
      <c r="G4384" s="481">
        <f t="shared" si="136"/>
        <v>8.93</v>
      </c>
      <c r="H4384" s="468"/>
    </row>
    <row r="4385" spans="1:8" s="6" customFormat="1" ht="45" x14ac:dyDescent="0.25">
      <c r="A4385" s="522">
        <v>91853</v>
      </c>
      <c r="B4385" s="523" t="s">
        <v>11687</v>
      </c>
      <c r="C4385" s="522" t="s">
        <v>163</v>
      </c>
      <c r="D4385" s="524">
        <v>10.79</v>
      </c>
      <c r="E4385" s="479"/>
      <c r="F4385" s="480" t="str">
        <f t="shared" si="137"/>
        <v>91853</v>
      </c>
      <c r="G4385" s="481">
        <f t="shared" si="136"/>
        <v>14.14</v>
      </c>
      <c r="H4385" s="468"/>
    </row>
    <row r="4386" spans="1:8" s="6" customFormat="1" ht="45" x14ac:dyDescent="0.25">
      <c r="A4386" s="522">
        <v>91835</v>
      </c>
      <c r="B4386" s="523" t="s">
        <v>18806</v>
      </c>
      <c r="C4386" s="522" t="s">
        <v>163</v>
      </c>
      <c r="D4386" s="524">
        <v>21.05</v>
      </c>
      <c r="E4386" s="479"/>
      <c r="F4386" s="480" t="str">
        <f t="shared" si="137"/>
        <v>91835</v>
      </c>
      <c r="G4386" s="481">
        <f t="shared" si="136"/>
        <v>27.58</v>
      </c>
      <c r="H4386" s="468"/>
    </row>
    <row r="4387" spans="1:8" s="6" customFormat="1" ht="45" x14ac:dyDescent="0.25">
      <c r="A4387" s="522">
        <v>91845</v>
      </c>
      <c r="B4387" s="523" t="s">
        <v>11681</v>
      </c>
      <c r="C4387" s="522" t="s">
        <v>163</v>
      </c>
      <c r="D4387" s="524">
        <v>8.4700000000000006</v>
      </c>
      <c r="E4387" s="479"/>
      <c r="F4387" s="480" t="str">
        <f t="shared" si="137"/>
        <v>91845</v>
      </c>
      <c r="G4387" s="481">
        <f t="shared" si="136"/>
        <v>11.1</v>
      </c>
      <c r="H4387" s="468"/>
    </row>
    <row r="4388" spans="1:8" s="6" customFormat="1" ht="45" x14ac:dyDescent="0.25">
      <c r="A4388" s="522">
        <v>91855</v>
      </c>
      <c r="B4388" s="523" t="s">
        <v>11689</v>
      </c>
      <c r="C4388" s="522" t="s">
        <v>163</v>
      </c>
      <c r="D4388" s="524">
        <v>12.34</v>
      </c>
      <c r="E4388" s="479"/>
      <c r="F4388" s="480" t="str">
        <f t="shared" si="137"/>
        <v>91855</v>
      </c>
      <c r="G4388" s="481">
        <f t="shared" si="136"/>
        <v>16.170000000000002</v>
      </c>
      <c r="H4388" s="468"/>
    </row>
    <row r="4389" spans="1:8" s="6" customFormat="1" ht="45" x14ac:dyDescent="0.25">
      <c r="A4389" s="522">
        <v>91837</v>
      </c>
      <c r="B4389" s="523" t="s">
        <v>18807</v>
      </c>
      <c r="C4389" s="522" t="s">
        <v>163</v>
      </c>
      <c r="D4389" s="524">
        <v>25.42</v>
      </c>
      <c r="E4389" s="479"/>
      <c r="F4389" s="480" t="str">
        <f t="shared" si="137"/>
        <v>91837</v>
      </c>
      <c r="G4389" s="481">
        <f t="shared" si="136"/>
        <v>33.299999999999997</v>
      </c>
      <c r="H4389" s="468"/>
    </row>
    <row r="4390" spans="1:8" s="6" customFormat="1" ht="45" x14ac:dyDescent="0.25">
      <c r="A4390" s="522">
        <v>91847</v>
      </c>
      <c r="B4390" s="523" t="s">
        <v>11682</v>
      </c>
      <c r="C4390" s="522" t="s">
        <v>163</v>
      </c>
      <c r="D4390" s="524">
        <v>12.91</v>
      </c>
      <c r="E4390" s="479"/>
      <c r="F4390" s="480" t="str">
        <f t="shared" si="137"/>
        <v>91847</v>
      </c>
      <c r="G4390" s="481">
        <f t="shared" si="136"/>
        <v>16.91</v>
      </c>
      <c r="H4390" s="468"/>
    </row>
    <row r="4391" spans="1:8" s="6" customFormat="1" ht="45" x14ac:dyDescent="0.25">
      <c r="A4391" s="522">
        <v>91857</v>
      </c>
      <c r="B4391" s="523" t="s">
        <v>11691</v>
      </c>
      <c r="C4391" s="522" t="s">
        <v>163</v>
      </c>
      <c r="D4391" s="524">
        <v>16.53</v>
      </c>
      <c r="E4391" s="479"/>
      <c r="F4391" s="480" t="str">
        <f t="shared" si="137"/>
        <v>91857</v>
      </c>
      <c r="G4391" s="481">
        <f t="shared" si="136"/>
        <v>21.66</v>
      </c>
      <c r="H4391" s="468"/>
    </row>
    <row r="4392" spans="1:8" s="6" customFormat="1" ht="45" x14ac:dyDescent="0.25">
      <c r="A4392" s="522">
        <v>91838</v>
      </c>
      <c r="B4392" s="523" t="s">
        <v>18808</v>
      </c>
      <c r="C4392" s="522" t="s">
        <v>163</v>
      </c>
      <c r="D4392" s="524">
        <v>0</v>
      </c>
      <c r="E4392" s="479"/>
      <c r="F4392" s="480" t="str">
        <f t="shared" si="137"/>
        <v>91838</v>
      </c>
      <c r="G4392" s="481">
        <f t="shared" si="136"/>
        <v>0</v>
      </c>
      <c r="H4392" s="468"/>
    </row>
    <row r="4393" spans="1:8" s="6" customFormat="1" ht="45" x14ac:dyDescent="0.25">
      <c r="A4393" s="522">
        <v>91848</v>
      </c>
      <c r="B4393" s="523" t="s">
        <v>15826</v>
      </c>
      <c r="C4393" s="522" t="s">
        <v>163</v>
      </c>
      <c r="D4393" s="524">
        <v>0</v>
      </c>
      <c r="E4393" s="479"/>
      <c r="F4393" s="480" t="str">
        <f t="shared" si="137"/>
        <v>91848</v>
      </c>
      <c r="G4393" s="481">
        <f t="shared" si="136"/>
        <v>0</v>
      </c>
      <c r="H4393" s="468"/>
    </row>
    <row r="4394" spans="1:8" s="6" customFormat="1" ht="45" x14ac:dyDescent="0.25">
      <c r="A4394" s="522">
        <v>91858</v>
      </c>
      <c r="B4394" s="523" t="s">
        <v>15827</v>
      </c>
      <c r="C4394" s="522" t="s">
        <v>163</v>
      </c>
      <c r="D4394" s="524">
        <v>0</v>
      </c>
      <c r="E4394" s="479"/>
      <c r="F4394" s="480" t="str">
        <f t="shared" si="137"/>
        <v>91858</v>
      </c>
      <c r="G4394" s="481">
        <f t="shared" si="136"/>
        <v>0</v>
      </c>
      <c r="H4394" s="468"/>
    </row>
    <row r="4395" spans="1:8" s="6" customFormat="1" ht="45" x14ac:dyDescent="0.25">
      <c r="A4395" s="522">
        <v>91840</v>
      </c>
      <c r="B4395" s="523" t="s">
        <v>18809</v>
      </c>
      <c r="C4395" s="522" t="s">
        <v>163</v>
      </c>
      <c r="D4395" s="524">
        <v>24.72</v>
      </c>
      <c r="E4395" s="479"/>
      <c r="F4395" s="480" t="str">
        <f t="shared" si="137"/>
        <v>91840</v>
      </c>
      <c r="G4395" s="481">
        <f t="shared" si="136"/>
        <v>32.39</v>
      </c>
      <c r="H4395" s="468"/>
    </row>
    <row r="4396" spans="1:8" s="6" customFormat="1" ht="45" x14ac:dyDescent="0.25">
      <c r="A4396" s="522">
        <v>91850</v>
      </c>
      <c r="B4396" s="523" t="s">
        <v>11684</v>
      </c>
      <c r="C4396" s="522" t="s">
        <v>163</v>
      </c>
      <c r="D4396" s="524">
        <v>12.15</v>
      </c>
      <c r="E4396" s="479"/>
      <c r="F4396" s="480" t="str">
        <f t="shared" si="137"/>
        <v>91850</v>
      </c>
      <c r="G4396" s="481">
        <f t="shared" si="136"/>
        <v>15.92</v>
      </c>
      <c r="H4396" s="468"/>
    </row>
    <row r="4397" spans="1:8" s="6" customFormat="1" ht="45" x14ac:dyDescent="0.25">
      <c r="A4397" s="522">
        <v>91860</v>
      </c>
      <c r="B4397" s="523" t="s">
        <v>11693</v>
      </c>
      <c r="C4397" s="522" t="s">
        <v>163</v>
      </c>
      <c r="D4397" s="524">
        <v>15.9</v>
      </c>
      <c r="E4397" s="479"/>
      <c r="F4397" s="480" t="str">
        <f t="shared" si="137"/>
        <v>91860</v>
      </c>
      <c r="G4397" s="481">
        <f t="shared" si="136"/>
        <v>20.83</v>
      </c>
      <c r="H4397" s="468"/>
    </row>
    <row r="4398" spans="1:8" s="6" customFormat="1" ht="45" x14ac:dyDescent="0.25">
      <c r="A4398" s="522">
        <v>91831</v>
      </c>
      <c r="B4398" s="523" t="s">
        <v>18810</v>
      </c>
      <c r="C4398" s="522" t="s">
        <v>163</v>
      </c>
      <c r="D4398" s="524">
        <v>18.87</v>
      </c>
      <c r="E4398" s="479"/>
      <c r="F4398" s="480" t="str">
        <f t="shared" si="137"/>
        <v>91831</v>
      </c>
      <c r="G4398" s="481">
        <f t="shared" si="136"/>
        <v>24.72</v>
      </c>
      <c r="H4398" s="468"/>
    </row>
    <row r="4399" spans="1:8" s="6" customFormat="1" ht="45" x14ac:dyDescent="0.25">
      <c r="A4399" s="522">
        <v>91852</v>
      </c>
      <c r="B4399" s="523" t="s">
        <v>11686</v>
      </c>
      <c r="C4399" s="522" t="s">
        <v>163</v>
      </c>
      <c r="D4399" s="524">
        <v>10.33</v>
      </c>
      <c r="E4399" s="479"/>
      <c r="F4399" s="480" t="str">
        <f t="shared" si="137"/>
        <v>91852</v>
      </c>
      <c r="G4399" s="481">
        <f t="shared" si="136"/>
        <v>13.53</v>
      </c>
      <c r="H4399" s="468"/>
    </row>
    <row r="4400" spans="1:8" s="6" customFormat="1" ht="45" x14ac:dyDescent="0.25">
      <c r="A4400" s="522">
        <v>91834</v>
      </c>
      <c r="B4400" s="523" t="s">
        <v>18811</v>
      </c>
      <c r="C4400" s="522" t="s">
        <v>163</v>
      </c>
      <c r="D4400" s="524">
        <v>19.78</v>
      </c>
      <c r="E4400" s="479"/>
      <c r="F4400" s="480" t="str">
        <f t="shared" si="137"/>
        <v>91834</v>
      </c>
      <c r="G4400" s="481">
        <f t="shared" si="136"/>
        <v>25.91</v>
      </c>
      <c r="H4400" s="468"/>
    </row>
    <row r="4401" spans="1:8" s="6" customFormat="1" ht="45" x14ac:dyDescent="0.25">
      <c r="A4401" s="522">
        <v>91854</v>
      </c>
      <c r="B4401" s="523" t="s">
        <v>11688</v>
      </c>
      <c r="C4401" s="522" t="s">
        <v>163</v>
      </c>
      <c r="D4401" s="524">
        <v>11.16</v>
      </c>
      <c r="E4401" s="479"/>
      <c r="F4401" s="480" t="str">
        <f t="shared" si="137"/>
        <v>91854</v>
      </c>
      <c r="G4401" s="481">
        <f t="shared" si="136"/>
        <v>14.62</v>
      </c>
      <c r="H4401" s="468"/>
    </row>
    <row r="4402" spans="1:8" s="6" customFormat="1" ht="45" x14ac:dyDescent="0.25">
      <c r="A4402" s="522">
        <v>91836</v>
      </c>
      <c r="B4402" s="523" t="s">
        <v>18812</v>
      </c>
      <c r="C4402" s="522" t="s">
        <v>163</v>
      </c>
      <c r="D4402" s="524">
        <v>22.44</v>
      </c>
      <c r="E4402" s="479"/>
      <c r="F4402" s="480" t="str">
        <f t="shared" si="137"/>
        <v>91836</v>
      </c>
      <c r="G4402" s="481">
        <f t="shared" si="136"/>
        <v>29.4</v>
      </c>
      <c r="H4402" s="468"/>
    </row>
    <row r="4403" spans="1:8" s="6" customFormat="1" ht="45" x14ac:dyDescent="0.25">
      <c r="A4403" s="522">
        <v>91856</v>
      </c>
      <c r="B4403" s="523" t="s">
        <v>11690</v>
      </c>
      <c r="C4403" s="522" t="s">
        <v>163</v>
      </c>
      <c r="D4403" s="524">
        <v>13.77</v>
      </c>
      <c r="E4403" s="479"/>
      <c r="F4403" s="480" t="str">
        <f t="shared" si="137"/>
        <v>91856</v>
      </c>
      <c r="G4403" s="481">
        <f t="shared" si="136"/>
        <v>18.04</v>
      </c>
      <c r="H4403" s="468"/>
    </row>
    <row r="4404" spans="1:8" s="6" customFormat="1" ht="45" x14ac:dyDescent="0.25">
      <c r="A4404" s="522">
        <v>91839</v>
      </c>
      <c r="B4404" s="523" t="s">
        <v>18813</v>
      </c>
      <c r="C4404" s="522" t="s">
        <v>163</v>
      </c>
      <c r="D4404" s="524">
        <v>21.75</v>
      </c>
      <c r="E4404" s="479"/>
      <c r="F4404" s="480" t="str">
        <f t="shared" si="137"/>
        <v>91839</v>
      </c>
      <c r="G4404" s="481">
        <f t="shared" si="136"/>
        <v>28.49</v>
      </c>
      <c r="H4404" s="468"/>
    </row>
    <row r="4405" spans="1:8" s="6" customFormat="1" ht="45" x14ac:dyDescent="0.25">
      <c r="A4405" s="522">
        <v>91849</v>
      </c>
      <c r="B4405" s="523" t="s">
        <v>11683</v>
      </c>
      <c r="C4405" s="522" t="s">
        <v>163</v>
      </c>
      <c r="D4405" s="524">
        <v>9.24</v>
      </c>
      <c r="E4405" s="479"/>
      <c r="F4405" s="480" t="str">
        <f t="shared" si="137"/>
        <v>91849</v>
      </c>
      <c r="G4405" s="481">
        <f t="shared" si="136"/>
        <v>12.11</v>
      </c>
      <c r="H4405" s="468"/>
    </row>
    <row r="4406" spans="1:8" s="6" customFormat="1" ht="45" x14ac:dyDescent="0.25">
      <c r="A4406" s="522">
        <v>91859</v>
      </c>
      <c r="B4406" s="523" t="s">
        <v>11692</v>
      </c>
      <c r="C4406" s="522" t="s">
        <v>163</v>
      </c>
      <c r="D4406" s="524">
        <v>13.13</v>
      </c>
      <c r="E4406" s="479"/>
      <c r="F4406" s="480" t="str">
        <f t="shared" si="137"/>
        <v>91859</v>
      </c>
      <c r="G4406" s="481">
        <f t="shared" si="136"/>
        <v>17.2</v>
      </c>
      <c r="H4406" s="468"/>
    </row>
    <row r="4407" spans="1:8" s="6" customFormat="1" ht="45" x14ac:dyDescent="0.25">
      <c r="A4407" s="522">
        <v>91841</v>
      </c>
      <c r="B4407" s="523" t="s">
        <v>18814</v>
      </c>
      <c r="C4407" s="522" t="s">
        <v>163</v>
      </c>
      <c r="D4407" s="524">
        <v>23.93</v>
      </c>
      <c r="E4407" s="479"/>
      <c r="F4407" s="480" t="str">
        <f t="shared" si="137"/>
        <v>91841</v>
      </c>
      <c r="G4407" s="481">
        <f t="shared" si="136"/>
        <v>31.35</v>
      </c>
      <c r="H4407" s="468"/>
    </row>
    <row r="4408" spans="1:8" s="6" customFormat="1" ht="45" x14ac:dyDescent="0.25">
      <c r="A4408" s="522">
        <v>91851</v>
      </c>
      <c r="B4408" s="523" t="s">
        <v>11685</v>
      </c>
      <c r="C4408" s="522" t="s">
        <v>163</v>
      </c>
      <c r="D4408" s="524">
        <v>11.36</v>
      </c>
      <c r="E4408" s="479"/>
      <c r="F4408" s="480" t="str">
        <f t="shared" si="137"/>
        <v>91851</v>
      </c>
      <c r="G4408" s="481">
        <f t="shared" si="136"/>
        <v>14.88</v>
      </c>
      <c r="H4408" s="468"/>
    </row>
    <row r="4409" spans="1:8" s="6" customFormat="1" ht="45" x14ac:dyDescent="0.25">
      <c r="A4409" s="522">
        <v>91861</v>
      </c>
      <c r="B4409" s="523" t="s">
        <v>11694</v>
      </c>
      <c r="C4409" s="522" t="s">
        <v>163</v>
      </c>
      <c r="D4409" s="524">
        <v>15.16</v>
      </c>
      <c r="E4409" s="479"/>
      <c r="F4409" s="480" t="str">
        <f t="shared" si="137"/>
        <v>91861</v>
      </c>
      <c r="G4409" s="481">
        <f t="shared" si="136"/>
        <v>19.86</v>
      </c>
      <c r="H4409" s="468"/>
    </row>
    <row r="4410" spans="1:8" s="6" customFormat="1" ht="45" x14ac:dyDescent="0.25">
      <c r="A4410" s="522">
        <v>91862</v>
      </c>
      <c r="B4410" s="523" t="s">
        <v>11695</v>
      </c>
      <c r="C4410" s="522" t="s">
        <v>163</v>
      </c>
      <c r="D4410" s="524">
        <v>10.42</v>
      </c>
      <c r="E4410" s="479"/>
      <c r="F4410" s="480" t="str">
        <f t="shared" si="137"/>
        <v>91862</v>
      </c>
      <c r="G4410" s="481">
        <f t="shared" si="136"/>
        <v>13.65</v>
      </c>
      <c r="H4410" s="468"/>
    </row>
    <row r="4411" spans="1:8" s="6" customFormat="1" ht="45" x14ac:dyDescent="0.25">
      <c r="A4411" s="522">
        <v>91866</v>
      </c>
      <c r="B4411" s="523" t="s">
        <v>11699</v>
      </c>
      <c r="C4411" s="522" t="s">
        <v>163</v>
      </c>
      <c r="D4411" s="524">
        <v>8.8000000000000007</v>
      </c>
      <c r="E4411" s="479"/>
      <c r="F4411" s="480" t="str">
        <f t="shared" si="137"/>
        <v>91866</v>
      </c>
      <c r="G4411" s="481">
        <f t="shared" si="136"/>
        <v>11.53</v>
      </c>
      <c r="H4411" s="468"/>
    </row>
    <row r="4412" spans="1:8" s="6" customFormat="1" ht="45" x14ac:dyDescent="0.25">
      <c r="A4412" s="522">
        <v>91870</v>
      </c>
      <c r="B4412" s="523" t="s">
        <v>11703</v>
      </c>
      <c r="C4412" s="522" t="s">
        <v>163</v>
      </c>
      <c r="D4412" s="524">
        <v>14.29</v>
      </c>
      <c r="E4412" s="479"/>
      <c r="F4412" s="480" t="str">
        <f t="shared" si="137"/>
        <v>91870</v>
      </c>
      <c r="G4412" s="481">
        <f t="shared" si="136"/>
        <v>18.72</v>
      </c>
      <c r="H4412" s="468"/>
    </row>
    <row r="4413" spans="1:8" s="6" customFormat="1" ht="45" x14ac:dyDescent="0.25">
      <c r="A4413" s="522">
        <v>91863</v>
      </c>
      <c r="B4413" s="523" t="s">
        <v>11696</v>
      </c>
      <c r="C4413" s="522" t="s">
        <v>163</v>
      </c>
      <c r="D4413" s="524">
        <v>12.21</v>
      </c>
      <c r="E4413" s="479"/>
      <c r="F4413" s="480" t="str">
        <f t="shared" si="137"/>
        <v>91863</v>
      </c>
      <c r="G4413" s="481">
        <f t="shared" si="136"/>
        <v>16</v>
      </c>
      <c r="H4413" s="468"/>
    </row>
    <row r="4414" spans="1:8" s="6" customFormat="1" ht="45" x14ac:dyDescent="0.25">
      <c r="A4414" s="522">
        <v>91867</v>
      </c>
      <c r="B4414" s="523" t="s">
        <v>11700</v>
      </c>
      <c r="C4414" s="522" t="s">
        <v>163</v>
      </c>
      <c r="D4414" s="524">
        <v>10.59</v>
      </c>
      <c r="E4414" s="479"/>
      <c r="F4414" s="480" t="str">
        <f t="shared" si="137"/>
        <v>91867</v>
      </c>
      <c r="G4414" s="481">
        <f t="shared" si="136"/>
        <v>13.87</v>
      </c>
      <c r="H4414" s="468"/>
    </row>
    <row r="4415" spans="1:8" s="6" customFormat="1" ht="45" x14ac:dyDescent="0.25">
      <c r="A4415" s="522">
        <v>91871</v>
      </c>
      <c r="B4415" s="523" t="s">
        <v>11704</v>
      </c>
      <c r="C4415" s="522" t="s">
        <v>163</v>
      </c>
      <c r="D4415" s="524">
        <v>16.07</v>
      </c>
      <c r="E4415" s="479"/>
      <c r="F4415" s="480" t="str">
        <f t="shared" si="137"/>
        <v>91871</v>
      </c>
      <c r="G4415" s="481">
        <f t="shared" si="136"/>
        <v>21.05</v>
      </c>
      <c r="H4415" s="468"/>
    </row>
    <row r="4416" spans="1:8" s="6" customFormat="1" ht="45" x14ac:dyDescent="0.25">
      <c r="A4416" s="522">
        <v>91864</v>
      </c>
      <c r="B4416" s="523" t="s">
        <v>11697</v>
      </c>
      <c r="C4416" s="522" t="s">
        <v>163</v>
      </c>
      <c r="D4416" s="524">
        <v>15.94</v>
      </c>
      <c r="E4416" s="479"/>
      <c r="F4416" s="480" t="str">
        <f t="shared" si="137"/>
        <v>91864</v>
      </c>
      <c r="G4416" s="481">
        <f t="shared" si="136"/>
        <v>20.88</v>
      </c>
      <c r="H4416" s="468"/>
    </row>
    <row r="4417" spans="1:8" s="6" customFormat="1" ht="45" x14ac:dyDescent="0.25">
      <c r="A4417" s="522">
        <v>91868</v>
      </c>
      <c r="B4417" s="523" t="s">
        <v>11701</v>
      </c>
      <c r="C4417" s="522" t="s">
        <v>163</v>
      </c>
      <c r="D4417" s="524">
        <v>14.33</v>
      </c>
      <c r="E4417" s="479"/>
      <c r="F4417" s="480" t="str">
        <f t="shared" si="137"/>
        <v>91868</v>
      </c>
      <c r="G4417" s="481">
        <f t="shared" si="136"/>
        <v>18.77</v>
      </c>
      <c r="H4417" s="468"/>
    </row>
    <row r="4418" spans="1:8" s="6" customFormat="1" ht="45" x14ac:dyDescent="0.25">
      <c r="A4418" s="522">
        <v>91872</v>
      </c>
      <c r="B4418" s="523" t="s">
        <v>11705</v>
      </c>
      <c r="C4418" s="522" t="s">
        <v>163</v>
      </c>
      <c r="D4418" s="524">
        <v>19.809999999999999</v>
      </c>
      <c r="E4418" s="479"/>
      <c r="F4418" s="480" t="str">
        <f t="shared" si="137"/>
        <v>91872</v>
      </c>
      <c r="G4418" s="481">
        <f t="shared" si="136"/>
        <v>25.95</v>
      </c>
      <c r="H4418" s="468"/>
    </row>
    <row r="4419" spans="1:8" s="6" customFormat="1" ht="45" x14ac:dyDescent="0.25">
      <c r="A4419" s="522">
        <v>91865</v>
      </c>
      <c r="B4419" s="523" t="s">
        <v>11698</v>
      </c>
      <c r="C4419" s="522" t="s">
        <v>163</v>
      </c>
      <c r="D4419" s="524">
        <v>19.68</v>
      </c>
      <c r="E4419" s="479"/>
      <c r="F4419" s="480" t="str">
        <f t="shared" si="137"/>
        <v>91865</v>
      </c>
      <c r="G4419" s="481">
        <f t="shared" si="136"/>
        <v>25.78</v>
      </c>
      <c r="H4419" s="468"/>
    </row>
    <row r="4420" spans="1:8" s="6" customFormat="1" ht="45" x14ac:dyDescent="0.25">
      <c r="A4420" s="522">
        <v>91869</v>
      </c>
      <c r="B4420" s="523" t="s">
        <v>11702</v>
      </c>
      <c r="C4420" s="522" t="s">
        <v>163</v>
      </c>
      <c r="D4420" s="524">
        <v>18.010000000000002</v>
      </c>
      <c r="E4420" s="479"/>
      <c r="F4420" s="480" t="str">
        <f t="shared" si="137"/>
        <v>91869</v>
      </c>
      <c r="G4420" s="481">
        <f t="shared" ref="G4420:G4483" si="138">ROUND(D4420*(1+$G$2),2)</f>
        <v>23.59</v>
      </c>
      <c r="H4420" s="468"/>
    </row>
    <row r="4421" spans="1:8" s="6" customFormat="1" ht="45" x14ac:dyDescent="0.25">
      <c r="A4421" s="522">
        <v>91873</v>
      </c>
      <c r="B4421" s="523" t="s">
        <v>11706</v>
      </c>
      <c r="C4421" s="522" t="s">
        <v>163</v>
      </c>
      <c r="D4421" s="524">
        <v>23.48</v>
      </c>
      <c r="E4421" s="479"/>
      <c r="F4421" s="480" t="str">
        <f t="shared" ref="F4421:F4484" si="139">TRIM(A4421)</f>
        <v>91873</v>
      </c>
      <c r="G4421" s="481">
        <f t="shared" si="138"/>
        <v>30.76</v>
      </c>
      <c r="H4421" s="468"/>
    </row>
    <row r="4422" spans="1:8" s="6" customFormat="1" ht="45" x14ac:dyDescent="0.25">
      <c r="A4422" s="522">
        <v>91981</v>
      </c>
      <c r="B4422" s="523" t="s">
        <v>11809</v>
      </c>
      <c r="C4422" s="522" t="s">
        <v>255</v>
      </c>
      <c r="D4422" s="524">
        <v>62.9</v>
      </c>
      <c r="E4422" s="479"/>
      <c r="F4422" s="480" t="str">
        <f t="shared" si="139"/>
        <v>91981</v>
      </c>
      <c r="G4422" s="481">
        <f t="shared" si="138"/>
        <v>82.41</v>
      </c>
      <c r="H4422" s="468"/>
    </row>
    <row r="4423" spans="1:8" s="6" customFormat="1" ht="45" x14ac:dyDescent="0.25">
      <c r="A4423" s="522">
        <v>91980</v>
      </c>
      <c r="B4423" s="523" t="s">
        <v>11808</v>
      </c>
      <c r="C4423" s="522" t="s">
        <v>255</v>
      </c>
      <c r="D4423" s="524">
        <v>48.89</v>
      </c>
      <c r="E4423" s="479"/>
      <c r="F4423" s="480" t="str">
        <f t="shared" si="139"/>
        <v>91980</v>
      </c>
      <c r="G4423" s="481">
        <f t="shared" si="138"/>
        <v>64.05</v>
      </c>
      <c r="H4423" s="468"/>
    </row>
    <row r="4424" spans="1:8" s="6" customFormat="1" ht="45" x14ac:dyDescent="0.25">
      <c r="A4424" s="522">
        <v>91979</v>
      </c>
      <c r="B4424" s="523" t="s">
        <v>11807</v>
      </c>
      <c r="C4424" s="522" t="s">
        <v>255</v>
      </c>
      <c r="D4424" s="524">
        <v>64.39</v>
      </c>
      <c r="E4424" s="479"/>
      <c r="F4424" s="480" t="str">
        <f t="shared" si="139"/>
        <v>91979</v>
      </c>
      <c r="G4424" s="481">
        <f t="shared" si="138"/>
        <v>84.36</v>
      </c>
      <c r="H4424" s="468"/>
    </row>
    <row r="4425" spans="1:8" s="6" customFormat="1" ht="45" x14ac:dyDescent="0.25">
      <c r="A4425" s="522">
        <v>91978</v>
      </c>
      <c r="B4425" s="523" t="s">
        <v>11806</v>
      </c>
      <c r="C4425" s="522" t="s">
        <v>255</v>
      </c>
      <c r="D4425" s="524">
        <v>50.38</v>
      </c>
      <c r="E4425" s="479"/>
      <c r="F4425" s="480" t="str">
        <f t="shared" si="139"/>
        <v>91978</v>
      </c>
      <c r="G4425" s="481">
        <f t="shared" si="138"/>
        <v>66</v>
      </c>
      <c r="H4425" s="468"/>
    </row>
    <row r="4426" spans="1:8" s="6" customFormat="1" ht="45" x14ac:dyDescent="0.25">
      <c r="A4426" s="522">
        <v>92029</v>
      </c>
      <c r="B4426" s="523" t="s">
        <v>11857</v>
      </c>
      <c r="C4426" s="522" t="s">
        <v>255</v>
      </c>
      <c r="D4426" s="524">
        <v>72.94</v>
      </c>
      <c r="E4426" s="479"/>
      <c r="F4426" s="480" t="str">
        <f t="shared" si="139"/>
        <v>92029</v>
      </c>
      <c r="G4426" s="481">
        <f t="shared" si="138"/>
        <v>95.56</v>
      </c>
      <c r="H4426" s="468"/>
    </row>
    <row r="4427" spans="1:8" s="6" customFormat="1" ht="45" x14ac:dyDescent="0.25">
      <c r="A4427" s="522">
        <v>92028</v>
      </c>
      <c r="B4427" s="523" t="s">
        <v>11856</v>
      </c>
      <c r="C4427" s="522" t="s">
        <v>255</v>
      </c>
      <c r="D4427" s="524">
        <v>58.93</v>
      </c>
      <c r="E4427" s="479"/>
      <c r="F4427" s="480" t="str">
        <f t="shared" si="139"/>
        <v>92028</v>
      </c>
      <c r="G4427" s="481">
        <f t="shared" si="138"/>
        <v>77.2</v>
      </c>
      <c r="H4427" s="468"/>
    </row>
    <row r="4428" spans="1:8" s="6" customFormat="1" ht="45" x14ac:dyDescent="0.25">
      <c r="A4428" s="522">
        <v>92031</v>
      </c>
      <c r="B4428" s="523" t="s">
        <v>11859</v>
      </c>
      <c r="C4428" s="522" t="s">
        <v>255</v>
      </c>
      <c r="D4428" s="524">
        <v>99.58</v>
      </c>
      <c r="E4428" s="479"/>
      <c r="F4428" s="480" t="str">
        <f t="shared" si="139"/>
        <v>92031</v>
      </c>
      <c r="G4428" s="481">
        <f t="shared" si="138"/>
        <v>130.46</v>
      </c>
      <c r="H4428" s="468"/>
    </row>
    <row r="4429" spans="1:8" s="6" customFormat="1" ht="45" x14ac:dyDescent="0.25">
      <c r="A4429" s="522">
        <v>92030</v>
      </c>
      <c r="B4429" s="523" t="s">
        <v>11858</v>
      </c>
      <c r="C4429" s="522" t="s">
        <v>255</v>
      </c>
      <c r="D4429" s="524">
        <v>85.57</v>
      </c>
      <c r="E4429" s="479"/>
      <c r="F4429" s="480" t="str">
        <f t="shared" si="139"/>
        <v>92030</v>
      </c>
      <c r="G4429" s="481">
        <f t="shared" si="138"/>
        <v>112.11</v>
      </c>
      <c r="H4429" s="468"/>
    </row>
    <row r="4430" spans="1:8" s="6" customFormat="1" ht="45" x14ac:dyDescent="0.25">
      <c r="A4430" s="522">
        <v>91955</v>
      </c>
      <c r="B4430" s="523" t="s">
        <v>11783</v>
      </c>
      <c r="C4430" s="522" t="s">
        <v>255</v>
      </c>
      <c r="D4430" s="524">
        <v>46.24</v>
      </c>
      <c r="E4430" s="479"/>
      <c r="F4430" s="480" t="str">
        <f t="shared" si="139"/>
        <v>91955</v>
      </c>
      <c r="G4430" s="481">
        <f t="shared" si="138"/>
        <v>60.58</v>
      </c>
      <c r="H4430" s="468"/>
    </row>
    <row r="4431" spans="1:8" s="6" customFormat="1" ht="45" x14ac:dyDescent="0.25">
      <c r="A4431" s="522">
        <v>91954</v>
      </c>
      <c r="B4431" s="523" t="s">
        <v>11782</v>
      </c>
      <c r="C4431" s="522" t="s">
        <v>255</v>
      </c>
      <c r="D4431" s="524">
        <v>32.229999999999997</v>
      </c>
      <c r="E4431" s="479"/>
      <c r="F4431" s="480" t="str">
        <f t="shared" si="139"/>
        <v>91954</v>
      </c>
      <c r="G4431" s="481">
        <f t="shared" si="138"/>
        <v>42.22</v>
      </c>
      <c r="H4431" s="468"/>
    </row>
    <row r="4432" spans="1:8" s="6" customFormat="1" ht="45" x14ac:dyDescent="0.25">
      <c r="A4432" s="522">
        <v>92033</v>
      </c>
      <c r="B4432" s="523" t="s">
        <v>11861</v>
      </c>
      <c r="C4432" s="522" t="s">
        <v>255</v>
      </c>
      <c r="D4432" s="524">
        <v>100.98</v>
      </c>
      <c r="E4432" s="479"/>
      <c r="F4432" s="480" t="str">
        <f t="shared" si="139"/>
        <v>92033</v>
      </c>
      <c r="G4432" s="481">
        <f t="shared" si="138"/>
        <v>132.29</v>
      </c>
      <c r="H4432" s="468"/>
    </row>
    <row r="4433" spans="1:8" s="6" customFormat="1" ht="45" x14ac:dyDescent="0.25">
      <c r="A4433" s="522">
        <v>92032</v>
      </c>
      <c r="B4433" s="523" t="s">
        <v>11860</v>
      </c>
      <c r="C4433" s="522" t="s">
        <v>255</v>
      </c>
      <c r="D4433" s="524">
        <v>86.97</v>
      </c>
      <c r="E4433" s="479"/>
      <c r="F4433" s="480" t="str">
        <f t="shared" si="139"/>
        <v>92032</v>
      </c>
      <c r="G4433" s="481">
        <f t="shared" si="138"/>
        <v>113.94</v>
      </c>
      <c r="H4433" s="468"/>
    </row>
    <row r="4434" spans="1:8" s="6" customFormat="1" ht="45" x14ac:dyDescent="0.25">
      <c r="A4434" s="522">
        <v>91961</v>
      </c>
      <c r="B4434" s="523" t="s">
        <v>11789</v>
      </c>
      <c r="C4434" s="522" t="s">
        <v>255</v>
      </c>
      <c r="D4434" s="524">
        <v>74.34</v>
      </c>
      <c r="E4434" s="479"/>
      <c r="F4434" s="480" t="str">
        <f t="shared" si="139"/>
        <v>91961</v>
      </c>
      <c r="G4434" s="481">
        <f t="shared" si="138"/>
        <v>97.39</v>
      </c>
      <c r="H4434" s="468"/>
    </row>
    <row r="4435" spans="1:8" s="6" customFormat="1" ht="45" x14ac:dyDescent="0.25">
      <c r="A4435" s="522">
        <v>91960</v>
      </c>
      <c r="B4435" s="523" t="s">
        <v>11788</v>
      </c>
      <c r="C4435" s="522" t="s">
        <v>255</v>
      </c>
      <c r="D4435" s="524">
        <v>60.33</v>
      </c>
      <c r="E4435" s="479"/>
      <c r="F4435" s="480" t="str">
        <f t="shared" si="139"/>
        <v>91960</v>
      </c>
      <c r="G4435" s="481">
        <f t="shared" si="138"/>
        <v>79.040000000000006</v>
      </c>
      <c r="H4435" s="468"/>
    </row>
    <row r="4436" spans="1:8" s="6" customFormat="1" ht="45" x14ac:dyDescent="0.25">
      <c r="A4436" s="522">
        <v>91969</v>
      </c>
      <c r="B4436" s="523" t="s">
        <v>11797</v>
      </c>
      <c r="C4436" s="522" t="s">
        <v>255</v>
      </c>
      <c r="D4436" s="524">
        <v>102.38</v>
      </c>
      <c r="E4436" s="479"/>
      <c r="F4436" s="480" t="str">
        <f t="shared" si="139"/>
        <v>91969</v>
      </c>
      <c r="G4436" s="481">
        <f t="shared" si="138"/>
        <v>134.13</v>
      </c>
      <c r="H4436" s="468"/>
    </row>
    <row r="4437" spans="1:8" s="6" customFormat="1" ht="45" x14ac:dyDescent="0.25">
      <c r="A4437" s="522">
        <v>91968</v>
      </c>
      <c r="B4437" s="523" t="s">
        <v>11796</v>
      </c>
      <c r="C4437" s="522" t="s">
        <v>255</v>
      </c>
      <c r="D4437" s="524">
        <v>88.37</v>
      </c>
      <c r="E4437" s="479"/>
      <c r="F4437" s="480" t="str">
        <f t="shared" si="139"/>
        <v>91968</v>
      </c>
      <c r="G4437" s="481">
        <f t="shared" si="138"/>
        <v>115.77</v>
      </c>
      <c r="H4437" s="468"/>
    </row>
    <row r="4438" spans="1:8" s="6" customFormat="1" ht="45" x14ac:dyDescent="0.25">
      <c r="A4438" s="522">
        <v>91985</v>
      </c>
      <c r="B4438" s="523" t="s">
        <v>11813</v>
      </c>
      <c r="C4438" s="522" t="s">
        <v>255</v>
      </c>
      <c r="D4438" s="524">
        <v>36.61</v>
      </c>
      <c r="E4438" s="479"/>
      <c r="F4438" s="480" t="str">
        <f t="shared" si="139"/>
        <v>91985</v>
      </c>
      <c r="G4438" s="481">
        <f t="shared" si="138"/>
        <v>47.96</v>
      </c>
      <c r="H4438" s="468"/>
    </row>
    <row r="4439" spans="1:8" s="6" customFormat="1" ht="45" x14ac:dyDescent="0.25">
      <c r="A4439" s="522">
        <v>91984</v>
      </c>
      <c r="B4439" s="523" t="s">
        <v>11812</v>
      </c>
      <c r="C4439" s="522" t="s">
        <v>255</v>
      </c>
      <c r="D4439" s="524">
        <v>22.6</v>
      </c>
      <c r="E4439" s="479"/>
      <c r="F4439" s="480" t="str">
        <f t="shared" si="139"/>
        <v>91984</v>
      </c>
      <c r="G4439" s="481">
        <f t="shared" si="138"/>
        <v>29.61</v>
      </c>
      <c r="H4439" s="468"/>
    </row>
    <row r="4440" spans="1:8" s="6" customFormat="1" ht="45" x14ac:dyDescent="0.25">
      <c r="A4440" s="522">
        <v>91989</v>
      </c>
      <c r="B4440" s="523" t="s">
        <v>11817</v>
      </c>
      <c r="C4440" s="522" t="s">
        <v>255</v>
      </c>
      <c r="D4440" s="524">
        <v>41.63</v>
      </c>
      <c r="E4440" s="479"/>
      <c r="F4440" s="480" t="str">
        <f t="shared" si="139"/>
        <v>91989</v>
      </c>
      <c r="G4440" s="481">
        <f t="shared" si="138"/>
        <v>54.54</v>
      </c>
      <c r="H4440" s="468"/>
    </row>
    <row r="4441" spans="1:8" s="6" customFormat="1" ht="45" x14ac:dyDescent="0.25">
      <c r="A4441" s="522">
        <v>91988</v>
      </c>
      <c r="B4441" s="523" t="s">
        <v>11816</v>
      </c>
      <c r="C4441" s="522" t="s">
        <v>255</v>
      </c>
      <c r="D4441" s="524">
        <v>27.62</v>
      </c>
      <c r="E4441" s="479"/>
      <c r="F4441" s="480" t="str">
        <f t="shared" si="139"/>
        <v>91988</v>
      </c>
      <c r="G4441" s="481">
        <f t="shared" si="138"/>
        <v>36.18</v>
      </c>
      <c r="H4441" s="468"/>
    </row>
    <row r="4442" spans="1:8" s="6" customFormat="1" ht="45" x14ac:dyDescent="0.25">
      <c r="A4442" s="522">
        <v>92023</v>
      </c>
      <c r="B4442" s="523" t="s">
        <v>11851</v>
      </c>
      <c r="C4442" s="522" t="s">
        <v>255</v>
      </c>
      <c r="D4442" s="524">
        <v>64.62</v>
      </c>
      <c r="E4442" s="479"/>
      <c r="F4442" s="480" t="str">
        <f t="shared" si="139"/>
        <v>92023</v>
      </c>
      <c r="G4442" s="481">
        <f t="shared" si="138"/>
        <v>84.66</v>
      </c>
      <c r="H4442" s="468"/>
    </row>
    <row r="4443" spans="1:8" s="6" customFormat="1" ht="45" x14ac:dyDescent="0.25">
      <c r="A4443" s="522">
        <v>92022</v>
      </c>
      <c r="B4443" s="523" t="s">
        <v>11850</v>
      </c>
      <c r="C4443" s="522" t="s">
        <v>255</v>
      </c>
      <c r="D4443" s="524">
        <v>50.61</v>
      </c>
      <c r="E4443" s="479"/>
      <c r="F4443" s="480" t="str">
        <f t="shared" si="139"/>
        <v>92022</v>
      </c>
      <c r="G4443" s="481">
        <f t="shared" si="138"/>
        <v>66.3</v>
      </c>
      <c r="H4443" s="468"/>
    </row>
    <row r="4444" spans="1:8" s="6" customFormat="1" ht="45" x14ac:dyDescent="0.25">
      <c r="A4444" s="522">
        <v>92025</v>
      </c>
      <c r="B4444" s="523" t="s">
        <v>11853</v>
      </c>
      <c r="C4444" s="522" t="s">
        <v>255</v>
      </c>
      <c r="D4444" s="524">
        <v>91.33</v>
      </c>
      <c r="E4444" s="482"/>
      <c r="F4444" s="480" t="str">
        <f t="shared" si="139"/>
        <v>92025</v>
      </c>
      <c r="G4444" s="481">
        <f t="shared" si="138"/>
        <v>119.65</v>
      </c>
      <c r="H4444" s="468"/>
    </row>
    <row r="4445" spans="1:8" s="6" customFormat="1" ht="45" x14ac:dyDescent="0.25">
      <c r="A4445" s="522">
        <v>92024</v>
      </c>
      <c r="B4445" s="523" t="s">
        <v>11852</v>
      </c>
      <c r="C4445" s="522" t="s">
        <v>255</v>
      </c>
      <c r="D4445" s="524">
        <v>77.319999999999993</v>
      </c>
      <c r="E4445" s="482"/>
      <c r="F4445" s="480" t="str">
        <f t="shared" si="139"/>
        <v>92024</v>
      </c>
      <c r="G4445" s="481">
        <f t="shared" si="138"/>
        <v>101.3</v>
      </c>
      <c r="H4445" s="468"/>
    </row>
    <row r="4446" spans="1:8" s="6" customFormat="1" ht="45" x14ac:dyDescent="0.25">
      <c r="A4446" s="522">
        <v>91957</v>
      </c>
      <c r="B4446" s="523" t="s">
        <v>11785</v>
      </c>
      <c r="C4446" s="522" t="s">
        <v>255</v>
      </c>
      <c r="D4446" s="524">
        <v>66.02</v>
      </c>
      <c r="E4446" s="482"/>
      <c r="F4446" s="480" t="str">
        <f t="shared" si="139"/>
        <v>91957</v>
      </c>
      <c r="G4446" s="481">
        <f t="shared" si="138"/>
        <v>86.49</v>
      </c>
      <c r="H4446" s="468"/>
    </row>
    <row r="4447" spans="1:8" s="6" customFormat="1" ht="45" x14ac:dyDescent="0.25">
      <c r="A4447" s="522">
        <v>91956</v>
      </c>
      <c r="B4447" s="523" t="s">
        <v>11784</v>
      </c>
      <c r="C4447" s="522" t="s">
        <v>255</v>
      </c>
      <c r="D4447" s="524">
        <v>52.01</v>
      </c>
      <c r="E4447" s="482"/>
      <c r="F4447" s="480" t="str">
        <f t="shared" si="139"/>
        <v>91956</v>
      </c>
      <c r="G4447" s="481">
        <f t="shared" si="138"/>
        <v>68.14</v>
      </c>
      <c r="H4447" s="468"/>
    </row>
    <row r="4448" spans="1:8" s="6" customFormat="1" ht="45" x14ac:dyDescent="0.25">
      <c r="A4448" s="522">
        <v>91963</v>
      </c>
      <c r="B4448" s="523" t="s">
        <v>11791</v>
      </c>
      <c r="C4448" s="522" t="s">
        <v>255</v>
      </c>
      <c r="D4448" s="524">
        <v>94.13</v>
      </c>
      <c r="E4448" s="482"/>
      <c r="F4448" s="480" t="str">
        <f t="shared" si="139"/>
        <v>91963</v>
      </c>
      <c r="G4448" s="481">
        <f t="shared" si="138"/>
        <v>123.32</v>
      </c>
      <c r="H4448" s="468"/>
    </row>
    <row r="4449" spans="1:8" s="6" customFormat="1" ht="45" x14ac:dyDescent="0.25">
      <c r="A4449" s="522">
        <v>91962</v>
      </c>
      <c r="B4449" s="523" t="s">
        <v>11790</v>
      </c>
      <c r="C4449" s="522" t="s">
        <v>255</v>
      </c>
      <c r="D4449" s="524">
        <v>80.12</v>
      </c>
      <c r="E4449" s="482"/>
      <c r="F4449" s="480" t="str">
        <f t="shared" si="139"/>
        <v>91962</v>
      </c>
      <c r="G4449" s="481">
        <f t="shared" si="138"/>
        <v>104.97</v>
      </c>
      <c r="H4449" s="468"/>
    </row>
    <row r="4450" spans="1:8" s="6" customFormat="1" ht="45" x14ac:dyDescent="0.25">
      <c r="A4450" s="522">
        <v>91953</v>
      </c>
      <c r="B4450" s="523" t="s">
        <v>11781</v>
      </c>
      <c r="C4450" s="522" t="s">
        <v>255</v>
      </c>
      <c r="D4450" s="524">
        <v>37.99</v>
      </c>
      <c r="E4450" s="482"/>
      <c r="F4450" s="480" t="str">
        <f t="shared" si="139"/>
        <v>91953</v>
      </c>
      <c r="G4450" s="481">
        <f t="shared" si="138"/>
        <v>49.77</v>
      </c>
      <c r="H4450" s="468"/>
    </row>
    <row r="4451" spans="1:8" s="6" customFormat="1" ht="45" x14ac:dyDescent="0.25">
      <c r="A4451" s="522">
        <v>91952</v>
      </c>
      <c r="B4451" s="523" t="s">
        <v>11780</v>
      </c>
      <c r="C4451" s="522" t="s">
        <v>255</v>
      </c>
      <c r="D4451" s="524">
        <v>23.98</v>
      </c>
      <c r="E4451" s="482"/>
      <c r="F4451" s="480" t="str">
        <f t="shared" si="139"/>
        <v>91952</v>
      </c>
      <c r="G4451" s="481">
        <f t="shared" si="138"/>
        <v>31.42</v>
      </c>
      <c r="H4451" s="468"/>
    </row>
    <row r="4452" spans="1:8" s="6" customFormat="1" ht="60" x14ac:dyDescent="0.25">
      <c r="A4452" s="522">
        <v>92035</v>
      </c>
      <c r="B4452" s="523" t="s">
        <v>11863</v>
      </c>
      <c r="C4452" s="522" t="s">
        <v>255</v>
      </c>
      <c r="D4452" s="524">
        <v>92.73</v>
      </c>
      <c r="E4452" s="482"/>
      <c r="F4452" s="480" t="str">
        <f t="shared" si="139"/>
        <v>92035</v>
      </c>
      <c r="G4452" s="481">
        <f t="shared" si="138"/>
        <v>121.49</v>
      </c>
      <c r="H4452" s="468"/>
    </row>
    <row r="4453" spans="1:8" s="6" customFormat="1" ht="60" x14ac:dyDescent="0.25">
      <c r="A4453" s="522">
        <v>92034</v>
      </c>
      <c r="B4453" s="523" t="s">
        <v>11862</v>
      </c>
      <c r="C4453" s="522" t="s">
        <v>255</v>
      </c>
      <c r="D4453" s="524">
        <v>78.72</v>
      </c>
      <c r="E4453" s="482"/>
      <c r="F4453" s="480" t="str">
        <f t="shared" si="139"/>
        <v>92034</v>
      </c>
      <c r="G4453" s="481">
        <f t="shared" si="138"/>
        <v>103.13</v>
      </c>
      <c r="H4453" s="468"/>
    </row>
    <row r="4454" spans="1:8" s="6" customFormat="1" ht="45" x14ac:dyDescent="0.25">
      <c r="A4454" s="522">
        <v>92027</v>
      </c>
      <c r="B4454" s="523" t="s">
        <v>11855</v>
      </c>
      <c r="C4454" s="522" t="s">
        <v>255</v>
      </c>
      <c r="D4454" s="524">
        <v>84.49</v>
      </c>
      <c r="E4454" s="482"/>
      <c r="F4454" s="480" t="str">
        <f t="shared" si="139"/>
        <v>92027</v>
      </c>
      <c r="G4454" s="481">
        <f t="shared" si="138"/>
        <v>110.69</v>
      </c>
      <c r="H4454" s="468"/>
    </row>
    <row r="4455" spans="1:8" s="6" customFormat="1" ht="45" x14ac:dyDescent="0.25">
      <c r="A4455" s="522">
        <v>92026</v>
      </c>
      <c r="B4455" s="523" t="s">
        <v>11854</v>
      </c>
      <c r="C4455" s="522" t="s">
        <v>255</v>
      </c>
      <c r="D4455" s="524">
        <v>70.48</v>
      </c>
      <c r="E4455" s="482"/>
      <c r="F4455" s="480" t="str">
        <f t="shared" si="139"/>
        <v>92026</v>
      </c>
      <c r="G4455" s="481">
        <f t="shared" si="138"/>
        <v>92.34</v>
      </c>
      <c r="H4455" s="468"/>
    </row>
    <row r="4456" spans="1:8" s="6" customFormat="1" ht="45" x14ac:dyDescent="0.25">
      <c r="A4456" s="522">
        <v>91965</v>
      </c>
      <c r="B4456" s="523" t="s">
        <v>11793</v>
      </c>
      <c r="C4456" s="522" t="s">
        <v>255</v>
      </c>
      <c r="D4456" s="524">
        <v>85.89</v>
      </c>
      <c r="E4456" s="482"/>
      <c r="F4456" s="480" t="str">
        <f t="shared" si="139"/>
        <v>91965</v>
      </c>
      <c r="G4456" s="481">
        <f t="shared" si="138"/>
        <v>112.52</v>
      </c>
      <c r="H4456" s="468"/>
    </row>
    <row r="4457" spans="1:8" s="6" customFormat="1" ht="45" x14ac:dyDescent="0.25">
      <c r="A4457" s="522">
        <v>91964</v>
      </c>
      <c r="B4457" s="523" t="s">
        <v>11792</v>
      </c>
      <c r="C4457" s="522" t="s">
        <v>255</v>
      </c>
      <c r="D4457" s="524">
        <v>71.88</v>
      </c>
      <c r="E4457" s="482"/>
      <c r="F4457" s="480" t="str">
        <f t="shared" si="139"/>
        <v>91964</v>
      </c>
      <c r="G4457" s="481">
        <f t="shared" si="138"/>
        <v>94.17</v>
      </c>
      <c r="H4457" s="468"/>
    </row>
    <row r="4458" spans="1:8" s="6" customFormat="1" ht="45" x14ac:dyDescent="0.25">
      <c r="A4458" s="522">
        <v>91973</v>
      </c>
      <c r="B4458" s="523" t="s">
        <v>11801</v>
      </c>
      <c r="C4458" s="522" t="s">
        <v>255</v>
      </c>
      <c r="D4458" s="524">
        <v>120.92</v>
      </c>
      <c r="E4458" s="482"/>
      <c r="F4458" s="480" t="str">
        <f t="shared" si="139"/>
        <v>91973</v>
      </c>
      <c r="G4458" s="481">
        <f t="shared" si="138"/>
        <v>158.41999999999999</v>
      </c>
      <c r="H4458" s="468"/>
    </row>
    <row r="4459" spans="1:8" s="6" customFormat="1" ht="45" x14ac:dyDescent="0.25">
      <c r="A4459" s="522">
        <v>91972</v>
      </c>
      <c r="B4459" s="523" t="s">
        <v>11800</v>
      </c>
      <c r="C4459" s="522" t="s">
        <v>255</v>
      </c>
      <c r="D4459" s="524">
        <v>100.51</v>
      </c>
      <c r="E4459" s="482"/>
      <c r="F4459" s="480" t="str">
        <f t="shared" si="139"/>
        <v>91972</v>
      </c>
      <c r="G4459" s="481">
        <f t="shared" si="138"/>
        <v>131.68</v>
      </c>
      <c r="H4459" s="468"/>
    </row>
    <row r="4460" spans="1:8" s="6" customFormat="1" ht="45" x14ac:dyDescent="0.25">
      <c r="A4460" s="522">
        <v>91959</v>
      </c>
      <c r="B4460" s="523" t="s">
        <v>11787</v>
      </c>
      <c r="C4460" s="522" t="s">
        <v>255</v>
      </c>
      <c r="D4460" s="524">
        <v>57.85</v>
      </c>
      <c r="E4460" s="482"/>
      <c r="F4460" s="480" t="str">
        <f t="shared" si="139"/>
        <v>91959</v>
      </c>
      <c r="G4460" s="481">
        <f t="shared" si="138"/>
        <v>75.790000000000006</v>
      </c>
      <c r="H4460" s="468"/>
    </row>
    <row r="4461" spans="1:8" s="6" customFormat="1" ht="45" x14ac:dyDescent="0.25">
      <c r="A4461" s="522">
        <v>91958</v>
      </c>
      <c r="B4461" s="523" t="s">
        <v>11786</v>
      </c>
      <c r="C4461" s="522" t="s">
        <v>255</v>
      </c>
      <c r="D4461" s="524">
        <v>43.84</v>
      </c>
      <c r="E4461" s="482"/>
      <c r="F4461" s="480" t="str">
        <f t="shared" si="139"/>
        <v>91958</v>
      </c>
      <c r="G4461" s="481">
        <f t="shared" si="138"/>
        <v>57.43</v>
      </c>
      <c r="H4461" s="468"/>
    </row>
    <row r="4462" spans="1:8" s="6" customFormat="1" ht="45" x14ac:dyDescent="0.25">
      <c r="A4462" s="522">
        <v>91971</v>
      </c>
      <c r="B4462" s="523" t="s">
        <v>11799</v>
      </c>
      <c r="C4462" s="522" t="s">
        <v>255</v>
      </c>
      <c r="D4462" s="524">
        <v>112.6</v>
      </c>
      <c r="E4462" s="482"/>
      <c r="F4462" s="480" t="str">
        <f t="shared" si="139"/>
        <v>91971</v>
      </c>
      <c r="G4462" s="481">
        <f t="shared" si="138"/>
        <v>147.52000000000001</v>
      </c>
      <c r="H4462" s="468"/>
    </row>
    <row r="4463" spans="1:8" s="6" customFormat="1" ht="45" x14ac:dyDescent="0.25">
      <c r="A4463" s="522">
        <v>91970</v>
      </c>
      <c r="B4463" s="523" t="s">
        <v>11798</v>
      </c>
      <c r="C4463" s="522" t="s">
        <v>255</v>
      </c>
      <c r="D4463" s="524">
        <v>92.19</v>
      </c>
      <c r="E4463" s="482"/>
      <c r="F4463" s="480" t="str">
        <f t="shared" si="139"/>
        <v>91970</v>
      </c>
      <c r="G4463" s="481">
        <f t="shared" si="138"/>
        <v>120.78</v>
      </c>
      <c r="H4463" s="468"/>
    </row>
    <row r="4464" spans="1:8" s="6" customFormat="1" ht="45" x14ac:dyDescent="0.25">
      <c r="A4464" s="522">
        <v>91967</v>
      </c>
      <c r="B4464" s="523" t="s">
        <v>11795</v>
      </c>
      <c r="C4464" s="522" t="s">
        <v>255</v>
      </c>
      <c r="D4464" s="524">
        <v>77.7</v>
      </c>
      <c r="E4464" s="482"/>
      <c r="F4464" s="480" t="str">
        <f t="shared" si="139"/>
        <v>91967</v>
      </c>
      <c r="G4464" s="481">
        <f t="shared" si="138"/>
        <v>101.79</v>
      </c>
      <c r="H4464" s="468"/>
    </row>
    <row r="4465" spans="1:8" s="6" customFormat="1" ht="45" x14ac:dyDescent="0.25">
      <c r="A4465" s="522">
        <v>91966</v>
      </c>
      <c r="B4465" s="523" t="s">
        <v>11794</v>
      </c>
      <c r="C4465" s="522" t="s">
        <v>255</v>
      </c>
      <c r="D4465" s="524">
        <v>63.69</v>
      </c>
      <c r="E4465" s="482"/>
      <c r="F4465" s="480" t="str">
        <f t="shared" si="139"/>
        <v>91966</v>
      </c>
      <c r="G4465" s="481">
        <f t="shared" si="138"/>
        <v>83.44</v>
      </c>
      <c r="H4465" s="468"/>
    </row>
    <row r="4466" spans="1:8" s="6" customFormat="1" ht="45" x14ac:dyDescent="0.25">
      <c r="A4466" s="522">
        <v>91975</v>
      </c>
      <c r="B4466" s="523" t="s">
        <v>11803</v>
      </c>
      <c r="C4466" s="522" t="s">
        <v>255</v>
      </c>
      <c r="D4466" s="524">
        <v>104.35</v>
      </c>
      <c r="E4466" s="482"/>
      <c r="F4466" s="480" t="str">
        <f t="shared" si="139"/>
        <v>91975</v>
      </c>
      <c r="G4466" s="481">
        <f t="shared" si="138"/>
        <v>136.71</v>
      </c>
      <c r="H4466" s="468"/>
    </row>
    <row r="4467" spans="1:8" s="6" customFormat="1" ht="45" x14ac:dyDescent="0.25">
      <c r="A4467" s="522">
        <v>91974</v>
      </c>
      <c r="B4467" s="523" t="s">
        <v>11802</v>
      </c>
      <c r="C4467" s="522" t="s">
        <v>255</v>
      </c>
      <c r="D4467" s="524">
        <v>83.94</v>
      </c>
      <c r="E4467" s="482"/>
      <c r="F4467" s="480" t="str">
        <f t="shared" si="139"/>
        <v>91974</v>
      </c>
      <c r="G4467" s="481">
        <f t="shared" si="138"/>
        <v>109.97</v>
      </c>
      <c r="H4467" s="468"/>
    </row>
    <row r="4468" spans="1:8" s="6" customFormat="1" ht="45" x14ac:dyDescent="0.25">
      <c r="A4468" s="522">
        <v>91977</v>
      </c>
      <c r="B4468" s="523" t="s">
        <v>11805</v>
      </c>
      <c r="C4468" s="522" t="s">
        <v>255</v>
      </c>
      <c r="D4468" s="524">
        <v>144.13999999999999</v>
      </c>
      <c r="E4468" s="482"/>
      <c r="F4468" s="480" t="str">
        <f t="shared" si="139"/>
        <v>91977</v>
      </c>
      <c r="G4468" s="481">
        <f t="shared" si="138"/>
        <v>188.84</v>
      </c>
      <c r="H4468" s="468"/>
    </row>
    <row r="4469" spans="1:8" s="6" customFormat="1" ht="45" x14ac:dyDescent="0.25">
      <c r="A4469" s="522">
        <v>91976</v>
      </c>
      <c r="B4469" s="523" t="s">
        <v>11804</v>
      </c>
      <c r="C4469" s="522" t="s">
        <v>255</v>
      </c>
      <c r="D4469" s="524">
        <v>123.73</v>
      </c>
      <c r="E4469" s="482"/>
      <c r="F4469" s="480" t="str">
        <f t="shared" si="139"/>
        <v>91976</v>
      </c>
      <c r="G4469" s="481">
        <f t="shared" si="138"/>
        <v>162.1</v>
      </c>
      <c r="H4469" s="468"/>
    </row>
    <row r="4470" spans="1:8" s="6" customFormat="1" ht="45" x14ac:dyDescent="0.25">
      <c r="A4470" s="522">
        <v>91874</v>
      </c>
      <c r="B4470" s="523" t="s">
        <v>11707</v>
      </c>
      <c r="C4470" s="522" t="s">
        <v>255</v>
      </c>
      <c r="D4470" s="524">
        <v>8.8699999999999992</v>
      </c>
      <c r="E4470" s="482"/>
      <c r="F4470" s="480" t="str">
        <f t="shared" si="139"/>
        <v>91874</v>
      </c>
      <c r="G4470" s="481">
        <f t="shared" si="138"/>
        <v>11.62</v>
      </c>
      <c r="H4470" s="468"/>
    </row>
    <row r="4471" spans="1:8" s="6" customFormat="1" ht="45" x14ac:dyDescent="0.25">
      <c r="A4471" s="522">
        <v>91878</v>
      </c>
      <c r="B4471" s="523" t="s">
        <v>11711</v>
      </c>
      <c r="C4471" s="522" t="s">
        <v>255</v>
      </c>
      <c r="D4471" s="524">
        <v>6.93</v>
      </c>
      <c r="E4471" s="482"/>
      <c r="F4471" s="480" t="str">
        <f t="shared" si="139"/>
        <v>91878</v>
      </c>
      <c r="G4471" s="481">
        <f t="shared" si="138"/>
        <v>9.08</v>
      </c>
      <c r="H4471" s="468"/>
    </row>
    <row r="4472" spans="1:8" s="6" customFormat="1" ht="45" x14ac:dyDescent="0.25">
      <c r="A4472" s="522">
        <v>91882</v>
      </c>
      <c r="B4472" s="523" t="s">
        <v>11715</v>
      </c>
      <c r="C4472" s="522" t="s">
        <v>255</v>
      </c>
      <c r="D4472" s="524">
        <v>12.87</v>
      </c>
      <c r="E4472" s="482"/>
      <c r="F4472" s="480" t="str">
        <f t="shared" si="139"/>
        <v>91882</v>
      </c>
      <c r="G4472" s="481">
        <f t="shared" si="138"/>
        <v>16.86</v>
      </c>
      <c r="H4472" s="468"/>
    </row>
    <row r="4473" spans="1:8" s="6" customFormat="1" ht="45" x14ac:dyDescent="0.25">
      <c r="A4473" s="522">
        <v>91875</v>
      </c>
      <c r="B4473" s="523" t="s">
        <v>11708</v>
      </c>
      <c r="C4473" s="522" t="s">
        <v>255</v>
      </c>
      <c r="D4473" s="524">
        <v>10.33</v>
      </c>
      <c r="E4473" s="482"/>
      <c r="F4473" s="480" t="str">
        <f t="shared" si="139"/>
        <v>91875</v>
      </c>
      <c r="G4473" s="481">
        <f t="shared" si="138"/>
        <v>13.53</v>
      </c>
      <c r="H4473" s="468"/>
    </row>
    <row r="4474" spans="1:8" s="6" customFormat="1" ht="45" x14ac:dyDescent="0.25">
      <c r="A4474" s="522">
        <v>91879</v>
      </c>
      <c r="B4474" s="523" t="s">
        <v>11712</v>
      </c>
      <c r="C4474" s="522" t="s">
        <v>255</v>
      </c>
      <c r="D4474" s="524">
        <v>8.39</v>
      </c>
      <c r="E4474" s="482"/>
      <c r="F4474" s="480" t="str">
        <f t="shared" si="139"/>
        <v>91879</v>
      </c>
      <c r="G4474" s="481">
        <f t="shared" si="138"/>
        <v>10.99</v>
      </c>
      <c r="H4474" s="468"/>
    </row>
    <row r="4475" spans="1:8" s="6" customFormat="1" ht="45" x14ac:dyDescent="0.25">
      <c r="A4475" s="522">
        <v>91884</v>
      </c>
      <c r="B4475" s="523" t="s">
        <v>11716</v>
      </c>
      <c r="C4475" s="522" t="s">
        <v>255</v>
      </c>
      <c r="D4475" s="524">
        <v>14.33</v>
      </c>
      <c r="E4475" s="482"/>
      <c r="F4475" s="480" t="str">
        <f t="shared" si="139"/>
        <v>91884</v>
      </c>
      <c r="G4475" s="481">
        <f t="shared" si="138"/>
        <v>18.77</v>
      </c>
      <c r="H4475" s="468"/>
    </row>
    <row r="4476" spans="1:8" s="6" customFormat="1" ht="45" x14ac:dyDescent="0.25">
      <c r="A4476" s="522">
        <v>91876</v>
      </c>
      <c r="B4476" s="523" t="s">
        <v>11709</v>
      </c>
      <c r="C4476" s="522" t="s">
        <v>255</v>
      </c>
      <c r="D4476" s="524">
        <v>12.33</v>
      </c>
      <c r="E4476" s="482"/>
      <c r="F4476" s="480" t="str">
        <f t="shared" si="139"/>
        <v>91876</v>
      </c>
      <c r="G4476" s="481">
        <f t="shared" si="138"/>
        <v>16.149999999999999</v>
      </c>
      <c r="H4476" s="468"/>
    </row>
    <row r="4477" spans="1:8" s="6" customFormat="1" ht="45" x14ac:dyDescent="0.25">
      <c r="A4477" s="522">
        <v>91880</v>
      </c>
      <c r="B4477" s="523" t="s">
        <v>11713</v>
      </c>
      <c r="C4477" s="522" t="s">
        <v>255</v>
      </c>
      <c r="D4477" s="524">
        <v>10.4</v>
      </c>
      <c r="E4477" s="482"/>
      <c r="F4477" s="480" t="str">
        <f t="shared" si="139"/>
        <v>91880</v>
      </c>
      <c r="G4477" s="481">
        <f t="shared" si="138"/>
        <v>13.63</v>
      </c>
      <c r="H4477" s="468"/>
    </row>
    <row r="4478" spans="1:8" s="6" customFormat="1" ht="45" x14ac:dyDescent="0.25">
      <c r="A4478" s="522">
        <v>91885</v>
      </c>
      <c r="B4478" s="523" t="s">
        <v>11717</v>
      </c>
      <c r="C4478" s="522" t="s">
        <v>255</v>
      </c>
      <c r="D4478" s="524">
        <v>16.260000000000002</v>
      </c>
      <c r="E4478" s="482"/>
      <c r="F4478" s="480" t="str">
        <f t="shared" si="139"/>
        <v>91885</v>
      </c>
      <c r="G4478" s="481">
        <f t="shared" si="138"/>
        <v>21.3</v>
      </c>
      <c r="H4478" s="468"/>
    </row>
    <row r="4479" spans="1:8" s="6" customFormat="1" ht="45" x14ac:dyDescent="0.25">
      <c r="A4479" s="522">
        <v>91877</v>
      </c>
      <c r="B4479" s="523" t="s">
        <v>11710</v>
      </c>
      <c r="C4479" s="522" t="s">
        <v>255</v>
      </c>
      <c r="D4479" s="524">
        <v>14.99</v>
      </c>
      <c r="E4479" s="482"/>
      <c r="F4479" s="480" t="str">
        <f t="shared" si="139"/>
        <v>91877</v>
      </c>
      <c r="G4479" s="481">
        <f t="shared" si="138"/>
        <v>19.64</v>
      </c>
      <c r="H4479" s="468"/>
    </row>
    <row r="4480" spans="1:8" s="6" customFormat="1" ht="45" x14ac:dyDescent="0.25">
      <c r="A4480" s="522">
        <v>91881</v>
      </c>
      <c r="B4480" s="523" t="s">
        <v>11714</v>
      </c>
      <c r="C4480" s="522" t="s">
        <v>255</v>
      </c>
      <c r="D4480" s="524">
        <v>13.06</v>
      </c>
      <c r="E4480" s="482"/>
      <c r="F4480" s="480" t="str">
        <f t="shared" si="139"/>
        <v>91881</v>
      </c>
      <c r="G4480" s="481">
        <f t="shared" si="138"/>
        <v>17.11</v>
      </c>
      <c r="H4480" s="468"/>
    </row>
    <row r="4481" spans="1:8" s="6" customFormat="1" ht="45" x14ac:dyDescent="0.25">
      <c r="A4481" s="522">
        <v>91886</v>
      </c>
      <c r="B4481" s="523" t="s">
        <v>11718</v>
      </c>
      <c r="C4481" s="522" t="s">
        <v>255</v>
      </c>
      <c r="D4481" s="524">
        <v>18.86</v>
      </c>
      <c r="E4481" s="482"/>
      <c r="F4481" s="480" t="str">
        <f t="shared" si="139"/>
        <v>91886</v>
      </c>
      <c r="G4481" s="481">
        <f t="shared" si="138"/>
        <v>24.71</v>
      </c>
      <c r="H4481" s="468"/>
    </row>
    <row r="4482" spans="1:8" s="6" customFormat="1" ht="45" x14ac:dyDescent="0.25">
      <c r="A4482" s="522">
        <v>91945</v>
      </c>
      <c r="B4482" s="523" t="s">
        <v>11774</v>
      </c>
      <c r="C4482" s="522" t="s">
        <v>255</v>
      </c>
      <c r="D4482" s="524">
        <v>17.940000000000001</v>
      </c>
      <c r="E4482" s="479"/>
      <c r="F4482" s="480" t="str">
        <f t="shared" si="139"/>
        <v>91945</v>
      </c>
      <c r="G4482" s="481">
        <f t="shared" si="138"/>
        <v>23.5</v>
      </c>
      <c r="H4482" s="468"/>
    </row>
    <row r="4483" spans="1:8" s="6" customFormat="1" ht="45" x14ac:dyDescent="0.25">
      <c r="A4483" s="522">
        <v>91947</v>
      </c>
      <c r="B4483" s="523" t="s">
        <v>11776</v>
      </c>
      <c r="C4483" s="522" t="s">
        <v>255</v>
      </c>
      <c r="D4483" s="524">
        <v>11.53</v>
      </c>
      <c r="E4483" s="479"/>
      <c r="F4483" s="480" t="str">
        <f t="shared" si="139"/>
        <v>91947</v>
      </c>
      <c r="G4483" s="481">
        <f t="shared" si="138"/>
        <v>15.11</v>
      </c>
      <c r="H4483" s="468"/>
    </row>
    <row r="4484" spans="1:8" s="6" customFormat="1" ht="45" x14ac:dyDescent="0.25">
      <c r="A4484" s="522">
        <v>91946</v>
      </c>
      <c r="B4484" s="523" t="s">
        <v>11775</v>
      </c>
      <c r="C4484" s="522" t="s">
        <v>255</v>
      </c>
      <c r="D4484" s="524">
        <v>14.01</v>
      </c>
      <c r="E4484" s="479"/>
      <c r="F4484" s="480" t="str">
        <f t="shared" si="139"/>
        <v>91946</v>
      </c>
      <c r="G4484" s="481">
        <f t="shared" ref="G4484:G4547" si="140">ROUND(D4484*(1+$G$2),2)</f>
        <v>18.350000000000001</v>
      </c>
      <c r="H4484" s="468"/>
    </row>
    <row r="4485" spans="1:8" s="6" customFormat="1" ht="45" x14ac:dyDescent="0.25">
      <c r="A4485" s="522">
        <v>91949</v>
      </c>
      <c r="B4485" s="523" t="s">
        <v>11777</v>
      </c>
      <c r="C4485" s="522" t="s">
        <v>255</v>
      </c>
      <c r="D4485" s="524">
        <v>25.21</v>
      </c>
      <c r="E4485" s="479"/>
      <c r="F4485" s="480" t="str">
        <f t="shared" ref="F4485:F4548" si="141">TRIM(A4485)</f>
        <v>91949</v>
      </c>
      <c r="G4485" s="481">
        <f t="shared" si="140"/>
        <v>33.03</v>
      </c>
      <c r="H4485" s="468"/>
    </row>
    <row r="4486" spans="1:8" s="6" customFormat="1" ht="45" x14ac:dyDescent="0.25">
      <c r="A4486" s="522">
        <v>91951</v>
      </c>
      <c r="B4486" s="523" t="s">
        <v>11779</v>
      </c>
      <c r="C4486" s="522" t="s">
        <v>255</v>
      </c>
      <c r="D4486" s="524">
        <v>17.54</v>
      </c>
      <c r="E4486" s="479"/>
      <c r="F4486" s="480" t="str">
        <f t="shared" si="141"/>
        <v>91951</v>
      </c>
      <c r="G4486" s="481">
        <f t="shared" si="140"/>
        <v>22.98</v>
      </c>
      <c r="H4486" s="468"/>
    </row>
    <row r="4487" spans="1:8" s="6" customFormat="1" ht="45" x14ac:dyDescent="0.25">
      <c r="A4487" s="522">
        <v>91950</v>
      </c>
      <c r="B4487" s="523" t="s">
        <v>11778</v>
      </c>
      <c r="C4487" s="522" t="s">
        <v>255</v>
      </c>
      <c r="D4487" s="524">
        <v>20.41</v>
      </c>
      <c r="E4487" s="479"/>
      <c r="F4487" s="480" t="str">
        <f t="shared" si="141"/>
        <v>91950</v>
      </c>
      <c r="G4487" s="481">
        <f t="shared" si="140"/>
        <v>26.74</v>
      </c>
      <c r="H4487" s="468"/>
    </row>
    <row r="4488" spans="1:8" s="6" customFormat="1" ht="45" x14ac:dyDescent="0.25">
      <c r="A4488" s="522">
        <v>91992</v>
      </c>
      <c r="B4488" s="523" t="s">
        <v>11820</v>
      </c>
      <c r="C4488" s="522" t="s">
        <v>255</v>
      </c>
      <c r="D4488" s="524">
        <v>57.77</v>
      </c>
      <c r="E4488" s="479"/>
      <c r="F4488" s="480" t="str">
        <f t="shared" si="141"/>
        <v>91992</v>
      </c>
      <c r="G4488" s="481">
        <f t="shared" si="140"/>
        <v>75.680000000000007</v>
      </c>
      <c r="H4488" s="468"/>
    </row>
    <row r="4489" spans="1:8" s="6" customFormat="1" ht="45" x14ac:dyDescent="0.25">
      <c r="A4489" s="522">
        <v>91990</v>
      </c>
      <c r="B4489" s="523" t="s">
        <v>11818</v>
      </c>
      <c r="C4489" s="522" t="s">
        <v>255</v>
      </c>
      <c r="D4489" s="524">
        <v>43.76</v>
      </c>
      <c r="E4489" s="479"/>
      <c r="F4489" s="480" t="str">
        <f t="shared" si="141"/>
        <v>91990</v>
      </c>
      <c r="G4489" s="481">
        <f t="shared" si="140"/>
        <v>57.33</v>
      </c>
      <c r="H4489" s="468"/>
    </row>
    <row r="4490" spans="1:8" s="6" customFormat="1" ht="45" x14ac:dyDescent="0.25">
      <c r="A4490" s="522">
        <v>91993</v>
      </c>
      <c r="B4490" s="523" t="s">
        <v>11821</v>
      </c>
      <c r="C4490" s="522" t="s">
        <v>255</v>
      </c>
      <c r="D4490" s="524">
        <v>60.48</v>
      </c>
      <c r="E4490" s="479"/>
      <c r="F4490" s="480" t="str">
        <f t="shared" si="141"/>
        <v>91993</v>
      </c>
      <c r="G4490" s="481">
        <f t="shared" si="140"/>
        <v>79.23</v>
      </c>
      <c r="H4490" s="468"/>
    </row>
    <row r="4491" spans="1:8" s="6" customFormat="1" ht="45" x14ac:dyDescent="0.25">
      <c r="A4491" s="522">
        <v>91991</v>
      </c>
      <c r="B4491" s="523" t="s">
        <v>11819</v>
      </c>
      <c r="C4491" s="522" t="s">
        <v>255</v>
      </c>
      <c r="D4491" s="524">
        <v>46.47</v>
      </c>
      <c r="E4491" s="479"/>
      <c r="F4491" s="480" t="str">
        <f t="shared" si="141"/>
        <v>91991</v>
      </c>
      <c r="G4491" s="481">
        <f t="shared" si="140"/>
        <v>60.88</v>
      </c>
      <c r="H4491" s="468"/>
    </row>
    <row r="4492" spans="1:8" s="6" customFormat="1" ht="45" x14ac:dyDescent="0.25">
      <c r="A4492" s="522">
        <v>92000</v>
      </c>
      <c r="B4492" s="523" t="s">
        <v>11828</v>
      </c>
      <c r="C4492" s="522" t="s">
        <v>255</v>
      </c>
      <c r="D4492" s="524">
        <v>39.840000000000003</v>
      </c>
      <c r="E4492" s="479"/>
      <c r="F4492" s="480" t="str">
        <f t="shared" si="141"/>
        <v>92000</v>
      </c>
      <c r="G4492" s="481">
        <f t="shared" si="140"/>
        <v>52.19</v>
      </c>
      <c r="H4492" s="468"/>
    </row>
    <row r="4493" spans="1:8" s="6" customFormat="1" ht="45" x14ac:dyDescent="0.25">
      <c r="A4493" s="522">
        <v>91998</v>
      </c>
      <c r="B4493" s="523" t="s">
        <v>11826</v>
      </c>
      <c r="C4493" s="522" t="s">
        <v>255</v>
      </c>
      <c r="D4493" s="524">
        <v>25.83</v>
      </c>
      <c r="E4493" s="479"/>
      <c r="F4493" s="480" t="str">
        <f t="shared" si="141"/>
        <v>91998</v>
      </c>
      <c r="G4493" s="481">
        <f t="shared" si="140"/>
        <v>33.840000000000003</v>
      </c>
      <c r="H4493" s="468"/>
    </row>
    <row r="4494" spans="1:8" s="6" customFormat="1" ht="45" x14ac:dyDescent="0.25">
      <c r="A4494" s="522">
        <v>92001</v>
      </c>
      <c r="B4494" s="523" t="s">
        <v>11829</v>
      </c>
      <c r="C4494" s="522" t="s">
        <v>255</v>
      </c>
      <c r="D4494" s="524">
        <v>42.55</v>
      </c>
      <c r="E4494" s="479"/>
      <c r="F4494" s="480" t="str">
        <f t="shared" si="141"/>
        <v>92001</v>
      </c>
      <c r="G4494" s="481">
        <f t="shared" si="140"/>
        <v>55.74</v>
      </c>
      <c r="H4494" s="468"/>
    </row>
    <row r="4495" spans="1:8" s="6" customFormat="1" ht="45" x14ac:dyDescent="0.25">
      <c r="A4495" s="522">
        <v>91999</v>
      </c>
      <c r="B4495" s="523" t="s">
        <v>11827</v>
      </c>
      <c r="C4495" s="522" t="s">
        <v>255</v>
      </c>
      <c r="D4495" s="524">
        <v>28.54</v>
      </c>
      <c r="E4495" s="479"/>
      <c r="F4495" s="480" t="str">
        <f t="shared" si="141"/>
        <v>91999</v>
      </c>
      <c r="G4495" s="481">
        <f t="shared" si="140"/>
        <v>37.39</v>
      </c>
      <c r="H4495" s="468"/>
    </row>
    <row r="4496" spans="1:8" s="6" customFormat="1" ht="45" x14ac:dyDescent="0.25">
      <c r="A4496" s="522">
        <v>92008</v>
      </c>
      <c r="B4496" s="523" t="s">
        <v>11836</v>
      </c>
      <c r="C4496" s="522" t="s">
        <v>255</v>
      </c>
      <c r="D4496" s="524">
        <v>61.47</v>
      </c>
      <c r="E4496" s="479"/>
      <c r="F4496" s="480" t="str">
        <f t="shared" si="141"/>
        <v>92008</v>
      </c>
      <c r="G4496" s="481">
        <f t="shared" si="140"/>
        <v>80.53</v>
      </c>
      <c r="H4496" s="468"/>
    </row>
    <row r="4497" spans="1:8" s="6" customFormat="1" ht="45" x14ac:dyDescent="0.25">
      <c r="A4497" s="522">
        <v>92006</v>
      </c>
      <c r="B4497" s="523" t="s">
        <v>11834</v>
      </c>
      <c r="C4497" s="522" t="s">
        <v>255</v>
      </c>
      <c r="D4497" s="524">
        <v>47.46</v>
      </c>
      <c r="E4497" s="479"/>
      <c r="F4497" s="480" t="str">
        <f t="shared" si="141"/>
        <v>92006</v>
      </c>
      <c r="G4497" s="481">
        <f t="shared" si="140"/>
        <v>62.18</v>
      </c>
      <c r="H4497" s="468"/>
    </row>
    <row r="4498" spans="1:8" s="6" customFormat="1" ht="45" x14ac:dyDescent="0.25">
      <c r="A4498" s="522">
        <v>92009</v>
      </c>
      <c r="B4498" s="523" t="s">
        <v>11837</v>
      </c>
      <c r="C4498" s="522" t="s">
        <v>255</v>
      </c>
      <c r="D4498" s="524">
        <v>66.89</v>
      </c>
      <c r="E4498" s="479"/>
      <c r="F4498" s="480" t="str">
        <f t="shared" si="141"/>
        <v>92009</v>
      </c>
      <c r="G4498" s="481">
        <f t="shared" si="140"/>
        <v>87.63</v>
      </c>
      <c r="H4498" s="468"/>
    </row>
    <row r="4499" spans="1:8" s="6" customFormat="1" ht="45" x14ac:dyDescent="0.25">
      <c r="A4499" s="522">
        <v>92007</v>
      </c>
      <c r="B4499" s="523" t="s">
        <v>11835</v>
      </c>
      <c r="C4499" s="522" t="s">
        <v>255</v>
      </c>
      <c r="D4499" s="524">
        <v>52.88</v>
      </c>
      <c r="E4499" s="479"/>
      <c r="F4499" s="480" t="str">
        <f t="shared" si="141"/>
        <v>92007</v>
      </c>
      <c r="G4499" s="481">
        <f t="shared" si="140"/>
        <v>69.28</v>
      </c>
      <c r="H4499" s="468"/>
    </row>
    <row r="4500" spans="1:8" s="6" customFormat="1" ht="45" x14ac:dyDescent="0.25">
      <c r="A4500" s="522">
        <v>92016</v>
      </c>
      <c r="B4500" s="523" t="s">
        <v>11844</v>
      </c>
      <c r="C4500" s="522" t="s">
        <v>255</v>
      </c>
      <c r="D4500" s="524">
        <v>83.11</v>
      </c>
      <c r="E4500" s="479"/>
      <c r="F4500" s="480" t="str">
        <f t="shared" si="141"/>
        <v>92016</v>
      </c>
      <c r="G4500" s="481">
        <f t="shared" si="140"/>
        <v>108.88</v>
      </c>
      <c r="H4500" s="468"/>
    </row>
    <row r="4501" spans="1:8" s="6" customFormat="1" ht="45" x14ac:dyDescent="0.25">
      <c r="A4501" s="522">
        <v>92014</v>
      </c>
      <c r="B4501" s="523" t="s">
        <v>11842</v>
      </c>
      <c r="C4501" s="522" t="s">
        <v>255</v>
      </c>
      <c r="D4501" s="524">
        <v>69.099999999999994</v>
      </c>
      <c r="E4501" s="479"/>
      <c r="F4501" s="480" t="str">
        <f t="shared" si="141"/>
        <v>92014</v>
      </c>
      <c r="G4501" s="481">
        <f t="shared" si="140"/>
        <v>90.53</v>
      </c>
      <c r="H4501" s="468"/>
    </row>
    <row r="4502" spans="1:8" s="6" customFormat="1" ht="45" x14ac:dyDescent="0.25">
      <c r="A4502" s="522">
        <v>92017</v>
      </c>
      <c r="B4502" s="523" t="s">
        <v>11845</v>
      </c>
      <c r="C4502" s="522" t="s">
        <v>255</v>
      </c>
      <c r="D4502" s="524">
        <v>91.24</v>
      </c>
      <c r="E4502" s="479"/>
      <c r="F4502" s="480" t="str">
        <f t="shared" si="141"/>
        <v>92017</v>
      </c>
      <c r="G4502" s="481">
        <f t="shared" si="140"/>
        <v>119.53</v>
      </c>
      <c r="H4502" s="468"/>
    </row>
    <row r="4503" spans="1:8" s="6" customFormat="1" ht="45" x14ac:dyDescent="0.25">
      <c r="A4503" s="522">
        <v>92015</v>
      </c>
      <c r="B4503" s="523" t="s">
        <v>11843</v>
      </c>
      <c r="C4503" s="522" t="s">
        <v>255</v>
      </c>
      <c r="D4503" s="524">
        <v>77.23</v>
      </c>
      <c r="E4503" s="479"/>
      <c r="F4503" s="480" t="str">
        <f t="shared" si="141"/>
        <v>92015</v>
      </c>
      <c r="G4503" s="481">
        <f t="shared" si="140"/>
        <v>101.18</v>
      </c>
      <c r="H4503" s="468"/>
    </row>
    <row r="4504" spans="1:8" s="6" customFormat="1" ht="45" x14ac:dyDescent="0.25">
      <c r="A4504" s="522">
        <v>92019</v>
      </c>
      <c r="B4504" s="523" t="s">
        <v>11847</v>
      </c>
      <c r="C4504" s="522" t="s">
        <v>255</v>
      </c>
      <c r="D4504" s="524">
        <v>111.87</v>
      </c>
      <c r="E4504" s="479"/>
      <c r="F4504" s="480" t="str">
        <f t="shared" si="141"/>
        <v>92019</v>
      </c>
      <c r="G4504" s="481">
        <f t="shared" si="140"/>
        <v>146.56</v>
      </c>
      <c r="H4504" s="468"/>
    </row>
    <row r="4505" spans="1:8" s="6" customFormat="1" ht="45" x14ac:dyDescent="0.25">
      <c r="A4505" s="522">
        <v>92018</v>
      </c>
      <c r="B4505" s="523" t="s">
        <v>11846</v>
      </c>
      <c r="C4505" s="522" t="s">
        <v>255</v>
      </c>
      <c r="D4505" s="524">
        <v>91.46</v>
      </c>
      <c r="E4505" s="479"/>
      <c r="F4505" s="480" t="str">
        <f t="shared" si="141"/>
        <v>92018</v>
      </c>
      <c r="G4505" s="481">
        <f t="shared" si="140"/>
        <v>119.82</v>
      </c>
      <c r="H4505" s="468"/>
    </row>
    <row r="4506" spans="1:8" s="6" customFormat="1" ht="45" x14ac:dyDescent="0.25">
      <c r="A4506" s="522">
        <v>92021</v>
      </c>
      <c r="B4506" s="523" t="s">
        <v>11849</v>
      </c>
      <c r="C4506" s="522" t="s">
        <v>255</v>
      </c>
      <c r="D4506" s="524">
        <v>155.47999999999999</v>
      </c>
      <c r="E4506" s="479"/>
      <c r="F4506" s="480" t="str">
        <f t="shared" si="141"/>
        <v>92021</v>
      </c>
      <c r="G4506" s="481">
        <f t="shared" si="140"/>
        <v>203.69</v>
      </c>
      <c r="H4506" s="468"/>
    </row>
    <row r="4507" spans="1:8" s="6" customFormat="1" ht="45" x14ac:dyDescent="0.25">
      <c r="A4507" s="522">
        <v>92020</v>
      </c>
      <c r="B4507" s="523" t="s">
        <v>11848</v>
      </c>
      <c r="C4507" s="522" t="s">
        <v>255</v>
      </c>
      <c r="D4507" s="524">
        <v>135.07</v>
      </c>
      <c r="E4507" s="479"/>
      <c r="F4507" s="480" t="str">
        <f t="shared" si="141"/>
        <v>92020</v>
      </c>
      <c r="G4507" s="481">
        <f t="shared" si="140"/>
        <v>176.96</v>
      </c>
      <c r="H4507" s="468"/>
    </row>
    <row r="4508" spans="1:8" s="6" customFormat="1" ht="45" x14ac:dyDescent="0.25">
      <c r="A4508" s="522">
        <v>91996</v>
      </c>
      <c r="B4508" s="523" t="s">
        <v>11824</v>
      </c>
      <c r="C4508" s="522" t="s">
        <v>255</v>
      </c>
      <c r="D4508" s="524">
        <v>44.84</v>
      </c>
      <c r="E4508" s="479"/>
      <c r="F4508" s="480" t="str">
        <f t="shared" si="141"/>
        <v>91996</v>
      </c>
      <c r="G4508" s="481">
        <f t="shared" si="140"/>
        <v>58.74</v>
      </c>
      <c r="H4508" s="468"/>
    </row>
    <row r="4509" spans="1:8" s="6" customFormat="1" ht="45" x14ac:dyDescent="0.25">
      <c r="A4509" s="522">
        <v>91994</v>
      </c>
      <c r="B4509" s="523" t="s">
        <v>11822</v>
      </c>
      <c r="C4509" s="522" t="s">
        <v>255</v>
      </c>
      <c r="D4509" s="524">
        <v>30.83</v>
      </c>
      <c r="E4509" s="479"/>
      <c r="F4509" s="480" t="str">
        <f t="shared" si="141"/>
        <v>91994</v>
      </c>
      <c r="G4509" s="481">
        <f t="shared" si="140"/>
        <v>40.39</v>
      </c>
      <c r="H4509" s="468"/>
    </row>
    <row r="4510" spans="1:8" s="6" customFormat="1" ht="45" x14ac:dyDescent="0.25">
      <c r="A4510" s="522">
        <v>91997</v>
      </c>
      <c r="B4510" s="523" t="s">
        <v>11825</v>
      </c>
      <c r="C4510" s="522" t="s">
        <v>255</v>
      </c>
      <c r="D4510" s="524">
        <v>47.55</v>
      </c>
      <c r="E4510" s="479"/>
      <c r="F4510" s="480" t="str">
        <f t="shared" si="141"/>
        <v>91997</v>
      </c>
      <c r="G4510" s="481">
        <f t="shared" si="140"/>
        <v>62.3</v>
      </c>
      <c r="H4510" s="468"/>
    </row>
    <row r="4511" spans="1:8" s="6" customFormat="1" ht="45" x14ac:dyDescent="0.25">
      <c r="A4511" s="522">
        <v>91995</v>
      </c>
      <c r="B4511" s="523" t="s">
        <v>11823</v>
      </c>
      <c r="C4511" s="522" t="s">
        <v>255</v>
      </c>
      <c r="D4511" s="524">
        <v>33.54</v>
      </c>
      <c r="E4511" s="479"/>
      <c r="F4511" s="480" t="str">
        <f t="shared" si="141"/>
        <v>91995</v>
      </c>
      <c r="G4511" s="481">
        <f t="shared" si="140"/>
        <v>43.94</v>
      </c>
      <c r="H4511" s="468"/>
    </row>
    <row r="4512" spans="1:8" s="6" customFormat="1" ht="45" x14ac:dyDescent="0.25">
      <c r="A4512" s="522">
        <v>92004</v>
      </c>
      <c r="B4512" s="523" t="s">
        <v>11832</v>
      </c>
      <c r="C4512" s="522" t="s">
        <v>255</v>
      </c>
      <c r="D4512" s="524">
        <v>71.540000000000006</v>
      </c>
      <c r="E4512" s="479"/>
      <c r="F4512" s="480" t="str">
        <f t="shared" si="141"/>
        <v>92004</v>
      </c>
      <c r="G4512" s="481">
        <f t="shared" si="140"/>
        <v>93.72</v>
      </c>
      <c r="H4512" s="468"/>
    </row>
    <row r="4513" spans="1:8" s="6" customFormat="1" ht="45" x14ac:dyDescent="0.25">
      <c r="A4513" s="522">
        <v>92002</v>
      </c>
      <c r="B4513" s="523" t="s">
        <v>11830</v>
      </c>
      <c r="C4513" s="522" t="s">
        <v>255</v>
      </c>
      <c r="D4513" s="524">
        <v>57.53</v>
      </c>
      <c r="E4513" s="479"/>
      <c r="F4513" s="480" t="str">
        <f t="shared" si="141"/>
        <v>92002</v>
      </c>
      <c r="G4513" s="481">
        <f t="shared" si="140"/>
        <v>75.37</v>
      </c>
      <c r="H4513" s="468"/>
    </row>
    <row r="4514" spans="1:8" s="6" customFormat="1" ht="45" x14ac:dyDescent="0.25">
      <c r="A4514" s="522">
        <v>92005</v>
      </c>
      <c r="B4514" s="523" t="s">
        <v>11833</v>
      </c>
      <c r="C4514" s="522" t="s">
        <v>255</v>
      </c>
      <c r="D4514" s="524">
        <v>76.959999999999994</v>
      </c>
      <c r="E4514" s="479"/>
      <c r="F4514" s="480" t="str">
        <f t="shared" si="141"/>
        <v>92005</v>
      </c>
      <c r="G4514" s="481">
        <f t="shared" si="140"/>
        <v>100.83</v>
      </c>
      <c r="H4514" s="468"/>
    </row>
    <row r="4515" spans="1:8" s="6" customFormat="1" ht="45" x14ac:dyDescent="0.25">
      <c r="A4515" s="522">
        <v>92003</v>
      </c>
      <c r="B4515" s="523" t="s">
        <v>11831</v>
      </c>
      <c r="C4515" s="522" t="s">
        <v>255</v>
      </c>
      <c r="D4515" s="524">
        <v>62.95</v>
      </c>
      <c r="E4515" s="479"/>
      <c r="F4515" s="480" t="str">
        <f t="shared" si="141"/>
        <v>92003</v>
      </c>
      <c r="G4515" s="481">
        <f t="shared" si="140"/>
        <v>82.47</v>
      </c>
      <c r="H4515" s="468"/>
    </row>
    <row r="4516" spans="1:8" s="6" customFormat="1" ht="45" x14ac:dyDescent="0.25">
      <c r="A4516" s="522">
        <v>92012</v>
      </c>
      <c r="B4516" s="523" t="s">
        <v>11840</v>
      </c>
      <c r="C4516" s="522" t="s">
        <v>255</v>
      </c>
      <c r="D4516" s="524">
        <v>98.18</v>
      </c>
      <c r="E4516" s="479"/>
      <c r="F4516" s="480" t="str">
        <f t="shared" si="141"/>
        <v>92012</v>
      </c>
      <c r="G4516" s="481">
        <f t="shared" si="140"/>
        <v>128.63</v>
      </c>
      <c r="H4516" s="468"/>
    </row>
    <row r="4517" spans="1:8" s="6" customFormat="1" ht="45" x14ac:dyDescent="0.25">
      <c r="A4517" s="522">
        <v>92010</v>
      </c>
      <c r="B4517" s="523" t="s">
        <v>11838</v>
      </c>
      <c r="C4517" s="522" t="s">
        <v>255</v>
      </c>
      <c r="D4517" s="524">
        <v>84.17</v>
      </c>
      <c r="E4517" s="479"/>
      <c r="F4517" s="480" t="str">
        <f t="shared" si="141"/>
        <v>92010</v>
      </c>
      <c r="G4517" s="481">
        <f t="shared" si="140"/>
        <v>110.27</v>
      </c>
      <c r="H4517" s="468"/>
    </row>
    <row r="4518" spans="1:8" s="6" customFormat="1" ht="45" x14ac:dyDescent="0.25">
      <c r="A4518" s="522">
        <v>92013</v>
      </c>
      <c r="B4518" s="523" t="s">
        <v>11841</v>
      </c>
      <c r="C4518" s="522" t="s">
        <v>255</v>
      </c>
      <c r="D4518" s="524">
        <v>106.31</v>
      </c>
      <c r="E4518" s="479"/>
      <c r="F4518" s="480" t="str">
        <f t="shared" si="141"/>
        <v>92013</v>
      </c>
      <c r="G4518" s="481">
        <f t="shared" si="140"/>
        <v>139.28</v>
      </c>
      <c r="H4518" s="468"/>
    </row>
    <row r="4519" spans="1:8" s="6" customFormat="1" ht="45" x14ac:dyDescent="0.25">
      <c r="A4519" s="522">
        <v>92011</v>
      </c>
      <c r="B4519" s="523" t="s">
        <v>11839</v>
      </c>
      <c r="C4519" s="522" t="s">
        <v>255</v>
      </c>
      <c r="D4519" s="524">
        <v>92.3</v>
      </c>
      <c r="E4519" s="479"/>
      <c r="F4519" s="480" t="str">
        <f t="shared" si="141"/>
        <v>92011</v>
      </c>
      <c r="G4519" s="481">
        <f t="shared" si="140"/>
        <v>120.92</v>
      </c>
      <c r="H4519" s="468"/>
    </row>
    <row r="4520" spans="1:8" s="6" customFormat="1" ht="45" x14ac:dyDescent="0.25">
      <c r="A4520" s="522">
        <v>95777</v>
      </c>
      <c r="B4520" s="523" t="s">
        <v>4369</v>
      </c>
      <c r="C4520" s="522" t="s">
        <v>255</v>
      </c>
      <c r="D4520" s="524">
        <v>29.79</v>
      </c>
      <c r="E4520" s="479"/>
      <c r="F4520" s="480" t="str">
        <f t="shared" si="141"/>
        <v>95777</v>
      </c>
      <c r="G4520" s="481">
        <f t="shared" si="140"/>
        <v>39.03</v>
      </c>
      <c r="H4520" s="468"/>
    </row>
    <row r="4521" spans="1:8" s="6" customFormat="1" ht="45" x14ac:dyDescent="0.25">
      <c r="A4521" s="522">
        <v>95780</v>
      </c>
      <c r="B4521" s="523" t="s">
        <v>4372</v>
      </c>
      <c r="C4521" s="522" t="s">
        <v>255</v>
      </c>
      <c r="D4521" s="524">
        <v>35.39</v>
      </c>
      <c r="E4521" s="479"/>
      <c r="F4521" s="480" t="str">
        <f t="shared" si="141"/>
        <v>95780</v>
      </c>
      <c r="G4521" s="481">
        <f t="shared" si="140"/>
        <v>46.36</v>
      </c>
      <c r="H4521" s="468"/>
    </row>
    <row r="4522" spans="1:8" s="6" customFormat="1" ht="45" x14ac:dyDescent="0.25">
      <c r="A4522" s="522">
        <v>95783</v>
      </c>
      <c r="B4522" s="523" t="s">
        <v>15828</v>
      </c>
      <c r="C4522" s="522" t="s">
        <v>255</v>
      </c>
      <c r="D4522" s="524">
        <v>0</v>
      </c>
      <c r="E4522" s="479"/>
      <c r="F4522" s="480" t="str">
        <f t="shared" si="141"/>
        <v>95783</v>
      </c>
      <c r="G4522" s="481">
        <f t="shared" si="140"/>
        <v>0</v>
      </c>
      <c r="H4522" s="468"/>
    </row>
    <row r="4523" spans="1:8" s="6" customFormat="1" ht="45" x14ac:dyDescent="0.25">
      <c r="A4523" s="522">
        <v>95778</v>
      </c>
      <c r="B4523" s="523" t="s">
        <v>4370</v>
      </c>
      <c r="C4523" s="522" t="s">
        <v>255</v>
      </c>
      <c r="D4523" s="524">
        <v>33.47</v>
      </c>
      <c r="E4523" s="479"/>
      <c r="F4523" s="480" t="str">
        <f t="shared" si="141"/>
        <v>95778</v>
      </c>
      <c r="G4523" s="481">
        <f t="shared" si="140"/>
        <v>43.85</v>
      </c>
      <c r="H4523" s="468"/>
    </row>
    <row r="4524" spans="1:8" s="6" customFormat="1" ht="45" x14ac:dyDescent="0.25">
      <c r="A4524" s="522">
        <v>95781</v>
      </c>
      <c r="B4524" s="523" t="s">
        <v>4373</v>
      </c>
      <c r="C4524" s="522" t="s">
        <v>255</v>
      </c>
      <c r="D4524" s="524">
        <v>40.53</v>
      </c>
      <c r="E4524" s="479"/>
      <c r="F4524" s="480" t="str">
        <f t="shared" si="141"/>
        <v>95781</v>
      </c>
      <c r="G4524" s="481">
        <f t="shared" si="140"/>
        <v>53.1</v>
      </c>
      <c r="H4524" s="468"/>
    </row>
    <row r="4525" spans="1:8" s="6" customFormat="1" ht="45" x14ac:dyDescent="0.25">
      <c r="A4525" s="522">
        <v>95784</v>
      </c>
      <c r="B4525" s="523" t="s">
        <v>15829</v>
      </c>
      <c r="C4525" s="522" t="s">
        <v>255</v>
      </c>
      <c r="D4525" s="524">
        <v>0</v>
      </c>
      <c r="E4525" s="479"/>
      <c r="F4525" s="480" t="str">
        <f t="shared" si="141"/>
        <v>95784</v>
      </c>
      <c r="G4525" s="481">
        <f t="shared" si="140"/>
        <v>0</v>
      </c>
      <c r="H4525" s="468"/>
    </row>
    <row r="4526" spans="1:8" s="6" customFormat="1" ht="45" x14ac:dyDescent="0.25">
      <c r="A4526" s="522">
        <v>95782</v>
      </c>
      <c r="B4526" s="523" t="s">
        <v>4374</v>
      </c>
      <c r="C4526" s="522" t="s">
        <v>255</v>
      </c>
      <c r="D4526" s="524">
        <v>37.659999999999997</v>
      </c>
      <c r="E4526" s="479"/>
      <c r="F4526" s="480" t="str">
        <f t="shared" si="141"/>
        <v>95782</v>
      </c>
      <c r="G4526" s="481">
        <f t="shared" si="140"/>
        <v>49.34</v>
      </c>
      <c r="H4526" s="468"/>
    </row>
    <row r="4527" spans="1:8" s="6" customFormat="1" ht="45" x14ac:dyDescent="0.25">
      <c r="A4527" s="522">
        <v>95779</v>
      </c>
      <c r="B4527" s="523" t="s">
        <v>4371</v>
      </c>
      <c r="C4527" s="522" t="s">
        <v>255</v>
      </c>
      <c r="D4527" s="524">
        <v>27.8</v>
      </c>
      <c r="E4527" s="479"/>
      <c r="F4527" s="480" t="str">
        <f t="shared" si="141"/>
        <v>95779</v>
      </c>
      <c r="G4527" s="481">
        <f t="shared" si="140"/>
        <v>36.42</v>
      </c>
      <c r="H4527" s="468"/>
    </row>
    <row r="4528" spans="1:8" s="6" customFormat="1" ht="45" x14ac:dyDescent="0.25">
      <c r="A4528" s="522">
        <v>95785</v>
      </c>
      <c r="B4528" s="523" t="s">
        <v>4375</v>
      </c>
      <c r="C4528" s="522" t="s">
        <v>255</v>
      </c>
      <c r="D4528" s="524">
        <v>44.57</v>
      </c>
      <c r="E4528" s="479"/>
      <c r="F4528" s="480" t="str">
        <f t="shared" si="141"/>
        <v>95785</v>
      </c>
      <c r="G4528" s="481">
        <f t="shared" si="140"/>
        <v>58.39</v>
      </c>
      <c r="H4528" s="468"/>
    </row>
    <row r="4529" spans="1:8" s="6" customFormat="1" ht="45" x14ac:dyDescent="0.25">
      <c r="A4529" s="522">
        <v>95792</v>
      </c>
      <c r="B4529" s="523" t="s">
        <v>15830</v>
      </c>
      <c r="C4529" s="522" t="s">
        <v>255</v>
      </c>
      <c r="D4529" s="524">
        <v>0</v>
      </c>
      <c r="E4529" s="479"/>
      <c r="F4529" s="480" t="str">
        <f t="shared" si="141"/>
        <v>95792</v>
      </c>
      <c r="G4529" s="481">
        <f t="shared" si="140"/>
        <v>0</v>
      </c>
      <c r="H4529" s="468"/>
    </row>
    <row r="4530" spans="1:8" s="6" customFormat="1" ht="45" x14ac:dyDescent="0.25">
      <c r="A4530" s="522">
        <v>95793</v>
      </c>
      <c r="B4530" s="523" t="s">
        <v>15831</v>
      </c>
      <c r="C4530" s="522" t="s">
        <v>255</v>
      </c>
      <c r="D4530" s="524">
        <v>0</v>
      </c>
      <c r="E4530" s="479"/>
      <c r="F4530" s="480" t="str">
        <f t="shared" si="141"/>
        <v>95793</v>
      </c>
      <c r="G4530" s="481">
        <f t="shared" si="140"/>
        <v>0</v>
      </c>
      <c r="H4530" s="468"/>
    </row>
    <row r="4531" spans="1:8" s="6" customFormat="1" ht="45" x14ac:dyDescent="0.25">
      <c r="A4531" s="522">
        <v>95794</v>
      </c>
      <c r="B4531" s="523" t="s">
        <v>15832</v>
      </c>
      <c r="C4531" s="522" t="s">
        <v>255</v>
      </c>
      <c r="D4531" s="524">
        <v>0</v>
      </c>
      <c r="E4531" s="479"/>
      <c r="F4531" s="480" t="str">
        <f t="shared" si="141"/>
        <v>95794</v>
      </c>
      <c r="G4531" s="481">
        <f t="shared" si="140"/>
        <v>0</v>
      </c>
      <c r="H4531" s="468"/>
    </row>
    <row r="4532" spans="1:8" s="6" customFormat="1" ht="45" x14ac:dyDescent="0.25">
      <c r="A4532" s="522">
        <v>95786</v>
      </c>
      <c r="B4532" s="523" t="s">
        <v>15833</v>
      </c>
      <c r="C4532" s="522" t="s">
        <v>255</v>
      </c>
      <c r="D4532" s="524">
        <v>0</v>
      </c>
      <c r="E4532" s="479"/>
      <c r="F4532" s="480" t="str">
        <f t="shared" si="141"/>
        <v>95786</v>
      </c>
      <c r="G4532" s="481">
        <f t="shared" si="140"/>
        <v>0</v>
      </c>
      <c r="H4532" s="468"/>
    </row>
    <row r="4533" spans="1:8" s="6" customFormat="1" ht="45" x14ac:dyDescent="0.25">
      <c r="A4533" s="522">
        <v>95788</v>
      </c>
      <c r="B4533" s="523" t="s">
        <v>15834</v>
      </c>
      <c r="C4533" s="522" t="s">
        <v>255</v>
      </c>
      <c r="D4533" s="524">
        <v>0</v>
      </c>
      <c r="E4533" s="479"/>
      <c r="F4533" s="480" t="str">
        <f t="shared" si="141"/>
        <v>95788</v>
      </c>
      <c r="G4533" s="481">
        <f t="shared" si="140"/>
        <v>0</v>
      </c>
      <c r="H4533" s="468"/>
    </row>
    <row r="4534" spans="1:8" s="6" customFormat="1" ht="45" x14ac:dyDescent="0.25">
      <c r="A4534" s="522">
        <v>95790</v>
      </c>
      <c r="B4534" s="523" t="s">
        <v>15835</v>
      </c>
      <c r="C4534" s="522" t="s">
        <v>255</v>
      </c>
      <c r="D4534" s="524">
        <v>0</v>
      </c>
      <c r="E4534" s="479"/>
      <c r="F4534" s="480" t="str">
        <f t="shared" si="141"/>
        <v>95790</v>
      </c>
      <c r="G4534" s="481">
        <f t="shared" si="140"/>
        <v>0</v>
      </c>
      <c r="H4534" s="468"/>
    </row>
    <row r="4535" spans="1:8" s="6" customFormat="1" ht="45" x14ac:dyDescent="0.25">
      <c r="A4535" s="522">
        <v>95787</v>
      </c>
      <c r="B4535" s="523" t="s">
        <v>4376</v>
      </c>
      <c r="C4535" s="522" t="s">
        <v>255</v>
      </c>
      <c r="D4535" s="524">
        <v>33.89</v>
      </c>
      <c r="E4535" s="479"/>
      <c r="F4535" s="480" t="str">
        <f t="shared" si="141"/>
        <v>95787</v>
      </c>
      <c r="G4535" s="481">
        <f t="shared" si="140"/>
        <v>44.4</v>
      </c>
      <c r="H4535" s="468"/>
    </row>
    <row r="4536" spans="1:8" s="6" customFormat="1" ht="45" x14ac:dyDescent="0.25">
      <c r="A4536" s="522">
        <v>95789</v>
      </c>
      <c r="B4536" s="523" t="s">
        <v>4377</v>
      </c>
      <c r="C4536" s="522" t="s">
        <v>255</v>
      </c>
      <c r="D4536" s="524">
        <v>46.01</v>
      </c>
      <c r="E4536" s="479"/>
      <c r="F4536" s="480" t="str">
        <f t="shared" si="141"/>
        <v>95789</v>
      </c>
      <c r="G4536" s="481">
        <f t="shared" si="140"/>
        <v>60.28</v>
      </c>
      <c r="H4536" s="468"/>
    </row>
    <row r="4537" spans="1:8" s="6" customFormat="1" ht="45" x14ac:dyDescent="0.25">
      <c r="A4537" s="522">
        <v>95791</v>
      </c>
      <c r="B4537" s="523" t="s">
        <v>4378</v>
      </c>
      <c r="C4537" s="522" t="s">
        <v>255</v>
      </c>
      <c r="D4537" s="524">
        <v>63.74</v>
      </c>
      <c r="E4537" s="479"/>
      <c r="F4537" s="480" t="str">
        <f t="shared" si="141"/>
        <v>95791</v>
      </c>
      <c r="G4537" s="481">
        <f t="shared" si="140"/>
        <v>83.51</v>
      </c>
      <c r="H4537" s="468"/>
    </row>
    <row r="4538" spans="1:8" s="6" customFormat="1" ht="45" x14ac:dyDescent="0.25">
      <c r="A4538" s="522">
        <v>95795</v>
      </c>
      <c r="B4538" s="523" t="s">
        <v>4379</v>
      </c>
      <c r="C4538" s="522" t="s">
        <v>255</v>
      </c>
      <c r="D4538" s="524">
        <v>38.64</v>
      </c>
      <c r="E4538" s="479"/>
      <c r="F4538" s="480" t="str">
        <f t="shared" si="141"/>
        <v>95795</v>
      </c>
      <c r="G4538" s="481">
        <f t="shared" si="140"/>
        <v>50.62</v>
      </c>
      <c r="H4538" s="468"/>
    </row>
    <row r="4539" spans="1:8" s="6" customFormat="1" ht="45" x14ac:dyDescent="0.25">
      <c r="A4539" s="522">
        <v>95796</v>
      </c>
      <c r="B4539" s="523" t="s">
        <v>4380</v>
      </c>
      <c r="C4539" s="522" t="s">
        <v>255</v>
      </c>
      <c r="D4539" s="524">
        <v>54.07</v>
      </c>
      <c r="E4539" s="479"/>
      <c r="F4539" s="480" t="str">
        <f t="shared" si="141"/>
        <v>95796</v>
      </c>
      <c r="G4539" s="481">
        <f t="shared" si="140"/>
        <v>70.84</v>
      </c>
      <c r="H4539" s="468"/>
    </row>
    <row r="4540" spans="1:8" s="6" customFormat="1" ht="45" x14ac:dyDescent="0.25">
      <c r="A4540" s="522">
        <v>95797</v>
      </c>
      <c r="B4540" s="523" t="s">
        <v>4381</v>
      </c>
      <c r="C4540" s="522" t="s">
        <v>255</v>
      </c>
      <c r="D4540" s="524">
        <v>74.63</v>
      </c>
      <c r="E4540" s="479"/>
      <c r="F4540" s="480" t="str">
        <f t="shared" si="141"/>
        <v>95797</v>
      </c>
      <c r="G4540" s="481">
        <f t="shared" si="140"/>
        <v>97.77</v>
      </c>
      <c r="H4540" s="468"/>
    </row>
    <row r="4541" spans="1:8" s="6" customFormat="1" ht="45" x14ac:dyDescent="0.25">
      <c r="A4541" s="522">
        <v>95798</v>
      </c>
      <c r="B4541" s="523" t="s">
        <v>15836</v>
      </c>
      <c r="C4541" s="522" t="s">
        <v>255</v>
      </c>
      <c r="D4541" s="524">
        <v>0</v>
      </c>
      <c r="E4541" s="479"/>
      <c r="F4541" s="480" t="str">
        <f t="shared" si="141"/>
        <v>95798</v>
      </c>
      <c r="G4541" s="481">
        <f t="shared" si="140"/>
        <v>0</v>
      </c>
      <c r="H4541" s="468"/>
    </row>
    <row r="4542" spans="1:8" s="6" customFormat="1" ht="45" x14ac:dyDescent="0.25">
      <c r="A4542" s="522">
        <v>95799</v>
      </c>
      <c r="B4542" s="523" t="s">
        <v>15837</v>
      </c>
      <c r="C4542" s="522" t="s">
        <v>255</v>
      </c>
      <c r="D4542" s="524">
        <v>0</v>
      </c>
      <c r="E4542" s="479"/>
      <c r="F4542" s="480" t="str">
        <f t="shared" si="141"/>
        <v>95799</v>
      </c>
      <c r="G4542" s="481">
        <f t="shared" si="140"/>
        <v>0</v>
      </c>
      <c r="H4542" s="468"/>
    </row>
    <row r="4543" spans="1:8" s="6" customFormat="1" ht="45" x14ac:dyDescent="0.25">
      <c r="A4543" s="522">
        <v>95800</v>
      </c>
      <c r="B4543" s="523" t="s">
        <v>15838</v>
      </c>
      <c r="C4543" s="522" t="s">
        <v>255</v>
      </c>
      <c r="D4543" s="524">
        <v>0</v>
      </c>
      <c r="E4543" s="479"/>
      <c r="F4543" s="480" t="str">
        <f t="shared" si="141"/>
        <v>95800</v>
      </c>
      <c r="G4543" s="481">
        <f t="shared" si="140"/>
        <v>0</v>
      </c>
      <c r="H4543" s="468"/>
    </row>
    <row r="4544" spans="1:8" s="6" customFormat="1" ht="45" x14ac:dyDescent="0.25">
      <c r="A4544" s="522">
        <v>95801</v>
      </c>
      <c r="B4544" s="523" t="s">
        <v>4382</v>
      </c>
      <c r="C4544" s="522" t="s">
        <v>255</v>
      </c>
      <c r="D4544" s="524">
        <v>46.11</v>
      </c>
      <c r="E4544" s="479"/>
      <c r="F4544" s="480" t="str">
        <f t="shared" si="141"/>
        <v>95801</v>
      </c>
      <c r="G4544" s="481">
        <f t="shared" si="140"/>
        <v>60.41</v>
      </c>
      <c r="H4544" s="468"/>
    </row>
    <row r="4545" spans="1:8" s="6" customFormat="1" ht="45" x14ac:dyDescent="0.25">
      <c r="A4545" s="522">
        <v>95802</v>
      </c>
      <c r="B4545" s="523" t="s">
        <v>4383</v>
      </c>
      <c r="C4545" s="522" t="s">
        <v>255</v>
      </c>
      <c r="D4545" s="524">
        <v>57.59</v>
      </c>
      <c r="E4545" s="479"/>
      <c r="F4545" s="480" t="str">
        <f t="shared" si="141"/>
        <v>95802</v>
      </c>
      <c r="G4545" s="481">
        <f t="shared" si="140"/>
        <v>75.45</v>
      </c>
      <c r="H4545" s="468"/>
    </row>
    <row r="4546" spans="1:8" s="6" customFormat="1" ht="45" x14ac:dyDescent="0.25">
      <c r="A4546" s="522">
        <v>95803</v>
      </c>
      <c r="B4546" s="523" t="s">
        <v>4384</v>
      </c>
      <c r="C4546" s="522" t="s">
        <v>255</v>
      </c>
      <c r="D4546" s="524">
        <v>83.44</v>
      </c>
      <c r="E4546" s="479"/>
      <c r="F4546" s="480" t="str">
        <f t="shared" si="141"/>
        <v>95803</v>
      </c>
      <c r="G4546" s="481">
        <f t="shared" si="140"/>
        <v>109.31</v>
      </c>
      <c r="H4546" s="468"/>
    </row>
    <row r="4547" spans="1:8" s="6" customFormat="1" ht="45" x14ac:dyDescent="0.25">
      <c r="A4547" s="522">
        <v>95804</v>
      </c>
      <c r="B4547" s="523" t="s">
        <v>4385</v>
      </c>
      <c r="C4547" s="522" t="s">
        <v>255</v>
      </c>
      <c r="D4547" s="524">
        <v>24.74</v>
      </c>
      <c r="E4547" s="479"/>
      <c r="F4547" s="480" t="str">
        <f t="shared" si="141"/>
        <v>95804</v>
      </c>
      <c r="G4547" s="481">
        <f t="shared" si="140"/>
        <v>32.409999999999997</v>
      </c>
      <c r="H4547" s="468"/>
    </row>
    <row r="4548" spans="1:8" s="6" customFormat="1" ht="45" x14ac:dyDescent="0.25">
      <c r="A4548" s="522">
        <v>95805</v>
      </c>
      <c r="B4548" s="523" t="s">
        <v>4386</v>
      </c>
      <c r="C4548" s="522" t="s">
        <v>255</v>
      </c>
      <c r="D4548" s="524">
        <v>26.41</v>
      </c>
      <c r="E4548" s="479"/>
      <c r="F4548" s="480" t="str">
        <f t="shared" si="141"/>
        <v>95805</v>
      </c>
      <c r="G4548" s="481">
        <f t="shared" ref="G4548:G4611" si="142">ROUND(D4548*(1+$G$2),2)</f>
        <v>34.6</v>
      </c>
      <c r="H4548" s="468"/>
    </row>
    <row r="4549" spans="1:8" s="6" customFormat="1" ht="45" x14ac:dyDescent="0.25">
      <c r="A4549" s="522">
        <v>95806</v>
      </c>
      <c r="B4549" s="523" t="s">
        <v>4387</v>
      </c>
      <c r="C4549" s="522" t="s">
        <v>255</v>
      </c>
      <c r="D4549" s="524">
        <v>29.19</v>
      </c>
      <c r="E4549" s="479"/>
      <c r="F4549" s="480" t="str">
        <f t="shared" ref="F4549:F4612" si="143">TRIM(A4549)</f>
        <v>95806</v>
      </c>
      <c r="G4549" s="481">
        <f t="shared" si="142"/>
        <v>38.24</v>
      </c>
      <c r="H4549" s="468"/>
    </row>
    <row r="4550" spans="1:8" s="6" customFormat="1" ht="45" x14ac:dyDescent="0.25">
      <c r="A4550" s="522">
        <v>104401</v>
      </c>
      <c r="B4550" s="523" t="s">
        <v>4418</v>
      </c>
      <c r="C4550" s="522" t="s">
        <v>255</v>
      </c>
      <c r="D4550" s="524">
        <v>27.57</v>
      </c>
      <c r="E4550" s="479"/>
      <c r="F4550" s="480" t="str">
        <f t="shared" si="143"/>
        <v>104401</v>
      </c>
      <c r="G4550" s="481">
        <f t="shared" si="142"/>
        <v>36.119999999999997</v>
      </c>
      <c r="H4550" s="468"/>
    </row>
    <row r="4551" spans="1:8" s="6" customFormat="1" ht="45" x14ac:dyDescent="0.25">
      <c r="A4551" s="522">
        <v>104402</v>
      </c>
      <c r="B4551" s="523" t="s">
        <v>4419</v>
      </c>
      <c r="C4551" s="522" t="s">
        <v>255</v>
      </c>
      <c r="D4551" s="524">
        <v>29.68</v>
      </c>
      <c r="E4551" s="479"/>
      <c r="F4551" s="480" t="str">
        <f t="shared" si="143"/>
        <v>104402</v>
      </c>
      <c r="G4551" s="481">
        <f t="shared" si="142"/>
        <v>38.880000000000003</v>
      </c>
      <c r="H4551" s="468"/>
    </row>
    <row r="4552" spans="1:8" s="6" customFormat="1" ht="45" x14ac:dyDescent="0.25">
      <c r="A4552" s="522">
        <v>104403</v>
      </c>
      <c r="B4552" s="523" t="s">
        <v>4420</v>
      </c>
      <c r="C4552" s="522" t="s">
        <v>255</v>
      </c>
      <c r="D4552" s="524">
        <v>36.85</v>
      </c>
      <c r="E4552" s="479"/>
      <c r="F4552" s="480" t="str">
        <f t="shared" si="143"/>
        <v>104403</v>
      </c>
      <c r="G4552" s="481">
        <f t="shared" si="142"/>
        <v>48.28</v>
      </c>
      <c r="H4552" s="468"/>
    </row>
    <row r="4553" spans="1:8" s="6" customFormat="1" ht="45" x14ac:dyDescent="0.25">
      <c r="A4553" s="522">
        <v>104395</v>
      </c>
      <c r="B4553" s="523" t="s">
        <v>4352</v>
      </c>
      <c r="C4553" s="522" t="s">
        <v>255</v>
      </c>
      <c r="D4553" s="524">
        <v>24.28</v>
      </c>
      <c r="E4553" s="479"/>
      <c r="F4553" s="480" t="str">
        <f t="shared" si="143"/>
        <v>104395</v>
      </c>
      <c r="G4553" s="481">
        <f t="shared" si="142"/>
        <v>31.81</v>
      </c>
      <c r="H4553" s="468"/>
    </row>
    <row r="4554" spans="1:8" s="6" customFormat="1" ht="45" x14ac:dyDescent="0.25">
      <c r="A4554" s="522">
        <v>104396</v>
      </c>
      <c r="B4554" s="523" t="s">
        <v>4413</v>
      </c>
      <c r="C4554" s="522" t="s">
        <v>255</v>
      </c>
      <c r="D4554" s="524">
        <v>25.18</v>
      </c>
      <c r="E4554" s="479"/>
      <c r="F4554" s="480" t="str">
        <f t="shared" si="143"/>
        <v>104396</v>
      </c>
      <c r="G4554" s="481">
        <f t="shared" si="142"/>
        <v>32.99</v>
      </c>
      <c r="H4554" s="468"/>
    </row>
    <row r="4555" spans="1:8" s="6" customFormat="1" ht="45" x14ac:dyDescent="0.25">
      <c r="A4555" s="522">
        <v>104397</v>
      </c>
      <c r="B4555" s="523" t="s">
        <v>4414</v>
      </c>
      <c r="C4555" s="522" t="s">
        <v>255</v>
      </c>
      <c r="D4555" s="524">
        <v>29.77</v>
      </c>
      <c r="E4555" s="479"/>
      <c r="F4555" s="480" t="str">
        <f t="shared" si="143"/>
        <v>104397</v>
      </c>
      <c r="G4555" s="481">
        <f t="shared" si="142"/>
        <v>39</v>
      </c>
      <c r="H4555" s="468"/>
    </row>
    <row r="4556" spans="1:8" s="6" customFormat="1" ht="45" x14ac:dyDescent="0.25">
      <c r="A4556" s="522">
        <v>95810</v>
      </c>
      <c r="B4556" s="523" t="s">
        <v>4391</v>
      </c>
      <c r="C4556" s="522" t="s">
        <v>255</v>
      </c>
      <c r="D4556" s="524">
        <v>16.52</v>
      </c>
      <c r="E4556" s="479"/>
      <c r="F4556" s="480" t="str">
        <f t="shared" si="143"/>
        <v>95810</v>
      </c>
      <c r="G4556" s="481">
        <f t="shared" si="142"/>
        <v>21.64</v>
      </c>
      <c r="H4556" s="468"/>
    </row>
    <row r="4557" spans="1:8" s="6" customFormat="1" ht="45" x14ac:dyDescent="0.25">
      <c r="A4557" s="522">
        <v>95811</v>
      </c>
      <c r="B4557" s="523" t="s">
        <v>4392</v>
      </c>
      <c r="C4557" s="522" t="s">
        <v>255</v>
      </c>
      <c r="D4557" s="524">
        <v>21.51</v>
      </c>
      <c r="E4557" s="479"/>
      <c r="F4557" s="480" t="str">
        <f t="shared" si="143"/>
        <v>95811</v>
      </c>
      <c r="G4557" s="481">
        <f t="shared" si="142"/>
        <v>28.18</v>
      </c>
      <c r="H4557" s="468"/>
    </row>
    <row r="4558" spans="1:8" s="6" customFormat="1" ht="45" x14ac:dyDescent="0.25">
      <c r="A4558" s="522">
        <v>95812</v>
      </c>
      <c r="B4558" s="523" t="s">
        <v>4393</v>
      </c>
      <c r="C4558" s="522" t="s">
        <v>255</v>
      </c>
      <c r="D4558" s="524">
        <v>30.29</v>
      </c>
      <c r="E4558" s="479"/>
      <c r="F4558" s="480" t="str">
        <f t="shared" si="143"/>
        <v>95812</v>
      </c>
      <c r="G4558" s="481">
        <f t="shared" si="142"/>
        <v>39.68</v>
      </c>
      <c r="H4558" s="468"/>
    </row>
    <row r="4559" spans="1:8" s="6" customFormat="1" ht="45" x14ac:dyDescent="0.25">
      <c r="A4559" s="522">
        <v>95807</v>
      </c>
      <c r="B4559" s="523" t="s">
        <v>4388</v>
      </c>
      <c r="C4559" s="522" t="s">
        <v>255</v>
      </c>
      <c r="D4559" s="524">
        <v>29.41</v>
      </c>
      <c r="E4559" s="479"/>
      <c r="F4559" s="480" t="str">
        <f t="shared" si="143"/>
        <v>95807</v>
      </c>
      <c r="G4559" s="481">
        <f t="shared" si="142"/>
        <v>38.53</v>
      </c>
      <c r="H4559" s="468"/>
    </row>
    <row r="4560" spans="1:8" s="6" customFormat="1" ht="45" x14ac:dyDescent="0.25">
      <c r="A4560" s="522">
        <v>95808</v>
      </c>
      <c r="B4560" s="523" t="s">
        <v>4389</v>
      </c>
      <c r="C4560" s="522" t="s">
        <v>255</v>
      </c>
      <c r="D4560" s="524">
        <v>34.4</v>
      </c>
      <c r="E4560" s="479"/>
      <c r="F4560" s="480" t="str">
        <f t="shared" si="143"/>
        <v>95808</v>
      </c>
      <c r="G4560" s="481">
        <f t="shared" si="142"/>
        <v>45.07</v>
      </c>
      <c r="H4560" s="468"/>
    </row>
    <row r="4561" spans="1:8" s="6" customFormat="1" ht="45" x14ac:dyDescent="0.25">
      <c r="A4561" s="522">
        <v>95809</v>
      </c>
      <c r="B4561" s="523" t="s">
        <v>4390</v>
      </c>
      <c r="C4561" s="522" t="s">
        <v>255</v>
      </c>
      <c r="D4561" s="524">
        <v>43.19</v>
      </c>
      <c r="E4561" s="479"/>
      <c r="F4561" s="480" t="str">
        <f t="shared" si="143"/>
        <v>95809</v>
      </c>
      <c r="G4561" s="481">
        <f t="shared" si="142"/>
        <v>56.58</v>
      </c>
      <c r="H4561" s="468"/>
    </row>
    <row r="4562" spans="1:8" s="6" customFormat="1" ht="45" x14ac:dyDescent="0.25">
      <c r="A4562" s="522">
        <v>104398</v>
      </c>
      <c r="B4562" s="523" t="s">
        <v>4415</v>
      </c>
      <c r="C4562" s="522" t="s">
        <v>255</v>
      </c>
      <c r="D4562" s="524">
        <v>29.39</v>
      </c>
      <c r="E4562" s="479"/>
      <c r="F4562" s="480" t="str">
        <f t="shared" si="143"/>
        <v>104398</v>
      </c>
      <c r="G4562" s="481">
        <f t="shared" si="142"/>
        <v>38.5</v>
      </c>
      <c r="H4562" s="468"/>
    </row>
    <row r="4563" spans="1:8" s="6" customFormat="1" ht="45" x14ac:dyDescent="0.25">
      <c r="A4563" s="522">
        <v>104399</v>
      </c>
      <c r="B4563" s="523" t="s">
        <v>4416</v>
      </c>
      <c r="C4563" s="522" t="s">
        <v>255</v>
      </c>
      <c r="D4563" s="524">
        <v>33.17</v>
      </c>
      <c r="E4563" s="479"/>
      <c r="F4563" s="480" t="str">
        <f t="shared" si="143"/>
        <v>104399</v>
      </c>
      <c r="G4563" s="481">
        <f t="shared" si="142"/>
        <v>43.46</v>
      </c>
      <c r="H4563" s="468"/>
    </row>
    <row r="4564" spans="1:8" s="6" customFormat="1" ht="45" x14ac:dyDescent="0.25">
      <c r="A4564" s="522">
        <v>104400</v>
      </c>
      <c r="B4564" s="523" t="s">
        <v>4417</v>
      </c>
      <c r="C4564" s="522" t="s">
        <v>255</v>
      </c>
      <c r="D4564" s="524">
        <v>42.66</v>
      </c>
      <c r="E4564" s="479"/>
      <c r="F4564" s="480" t="str">
        <f t="shared" si="143"/>
        <v>104400</v>
      </c>
      <c r="G4564" s="481">
        <f t="shared" si="142"/>
        <v>55.89</v>
      </c>
      <c r="H4564" s="468"/>
    </row>
    <row r="4565" spans="1:8" s="6" customFormat="1" ht="45" x14ac:dyDescent="0.25">
      <c r="A4565" s="522">
        <v>104404</v>
      </c>
      <c r="B4565" s="523" t="s">
        <v>4421</v>
      </c>
      <c r="C4565" s="522" t="s">
        <v>255</v>
      </c>
      <c r="D4565" s="524">
        <v>38.64</v>
      </c>
      <c r="E4565" s="479"/>
      <c r="F4565" s="480" t="str">
        <f t="shared" si="143"/>
        <v>104404</v>
      </c>
      <c r="G4565" s="481">
        <f t="shared" si="142"/>
        <v>50.62</v>
      </c>
      <c r="H4565" s="468"/>
    </row>
    <row r="4566" spans="1:8" s="6" customFormat="1" ht="45" x14ac:dyDescent="0.25">
      <c r="A4566" s="522">
        <v>104405</v>
      </c>
      <c r="B4566" s="523" t="s">
        <v>4422</v>
      </c>
      <c r="C4566" s="522" t="s">
        <v>255</v>
      </c>
      <c r="D4566" s="524">
        <v>52.21</v>
      </c>
      <c r="E4566" s="479"/>
      <c r="F4566" s="480" t="str">
        <f t="shared" si="143"/>
        <v>104405</v>
      </c>
      <c r="G4566" s="481">
        <f t="shared" si="142"/>
        <v>68.400000000000006</v>
      </c>
      <c r="H4566" s="468"/>
    </row>
    <row r="4567" spans="1:8" s="6" customFormat="1" ht="45" x14ac:dyDescent="0.25">
      <c r="A4567" s="522">
        <v>95813</v>
      </c>
      <c r="B4567" s="523" t="s">
        <v>4394</v>
      </c>
      <c r="C4567" s="522" t="s">
        <v>255</v>
      </c>
      <c r="D4567" s="524">
        <v>19.489999999999998</v>
      </c>
      <c r="E4567" s="479"/>
      <c r="F4567" s="480" t="str">
        <f t="shared" si="143"/>
        <v>95813</v>
      </c>
      <c r="G4567" s="481">
        <f t="shared" si="142"/>
        <v>25.53</v>
      </c>
      <c r="H4567" s="468"/>
    </row>
    <row r="4568" spans="1:8" s="6" customFormat="1" ht="45" x14ac:dyDescent="0.25">
      <c r="A4568" s="522">
        <v>95814</v>
      </c>
      <c r="B4568" s="523" t="s">
        <v>4395</v>
      </c>
      <c r="C4568" s="522" t="s">
        <v>255</v>
      </c>
      <c r="D4568" s="524">
        <v>26.14</v>
      </c>
      <c r="E4568" s="479"/>
      <c r="F4568" s="480" t="str">
        <f t="shared" si="143"/>
        <v>95814</v>
      </c>
      <c r="G4568" s="481">
        <f t="shared" si="142"/>
        <v>34.25</v>
      </c>
      <c r="H4568" s="468"/>
    </row>
    <row r="4569" spans="1:8" s="6" customFormat="1" ht="45" x14ac:dyDescent="0.25">
      <c r="A4569" s="522">
        <v>95815</v>
      </c>
      <c r="B4569" s="523" t="s">
        <v>4396</v>
      </c>
      <c r="C4569" s="522" t="s">
        <v>255</v>
      </c>
      <c r="D4569" s="524">
        <v>39.32</v>
      </c>
      <c r="E4569" s="479"/>
      <c r="F4569" s="480" t="str">
        <f t="shared" si="143"/>
        <v>95815</v>
      </c>
      <c r="G4569" s="481">
        <f t="shared" si="142"/>
        <v>51.51</v>
      </c>
      <c r="H4569" s="468"/>
    </row>
    <row r="4570" spans="1:8" s="6" customFormat="1" ht="45" x14ac:dyDescent="0.25">
      <c r="A4570" s="522">
        <v>95816</v>
      </c>
      <c r="B4570" s="523" t="s">
        <v>4397</v>
      </c>
      <c r="C4570" s="522" t="s">
        <v>255</v>
      </c>
      <c r="D4570" s="524">
        <v>35.590000000000003</v>
      </c>
      <c r="E4570" s="479"/>
      <c r="F4570" s="480" t="str">
        <f t="shared" si="143"/>
        <v>95816</v>
      </c>
      <c r="G4570" s="481">
        <f t="shared" si="142"/>
        <v>46.63</v>
      </c>
      <c r="H4570" s="468"/>
    </row>
    <row r="4571" spans="1:8" s="6" customFormat="1" ht="45" x14ac:dyDescent="0.25">
      <c r="A4571" s="522">
        <v>95817</v>
      </c>
      <c r="B4571" s="523" t="s">
        <v>15839</v>
      </c>
      <c r="C4571" s="522" t="s">
        <v>255</v>
      </c>
      <c r="D4571" s="524">
        <v>43.45</v>
      </c>
      <c r="E4571" s="479"/>
      <c r="F4571" s="480" t="str">
        <f t="shared" si="143"/>
        <v>95817</v>
      </c>
      <c r="G4571" s="481">
        <f t="shared" si="142"/>
        <v>56.92</v>
      </c>
      <c r="H4571" s="468"/>
    </row>
    <row r="4572" spans="1:8" s="6" customFormat="1" ht="45" x14ac:dyDescent="0.25">
      <c r="A4572" s="522">
        <v>95818</v>
      </c>
      <c r="B4572" s="523" t="s">
        <v>4398</v>
      </c>
      <c r="C4572" s="522" t="s">
        <v>255</v>
      </c>
      <c r="D4572" s="524">
        <v>60.32</v>
      </c>
      <c r="E4572" s="479"/>
      <c r="F4572" s="480" t="str">
        <f t="shared" si="143"/>
        <v>95818</v>
      </c>
      <c r="G4572" s="481">
        <f t="shared" si="142"/>
        <v>79.03</v>
      </c>
      <c r="H4572" s="468"/>
    </row>
    <row r="4573" spans="1:8" s="6" customFormat="1" ht="45" x14ac:dyDescent="0.25">
      <c r="A4573" s="522">
        <v>104391</v>
      </c>
      <c r="B4573" s="523" t="s">
        <v>15840</v>
      </c>
      <c r="C4573" s="522" t="s">
        <v>255</v>
      </c>
      <c r="D4573" s="524">
        <v>0</v>
      </c>
      <c r="E4573" s="479"/>
      <c r="F4573" s="480" t="str">
        <f t="shared" si="143"/>
        <v>104391</v>
      </c>
      <c r="G4573" s="481">
        <f t="shared" si="142"/>
        <v>0</v>
      </c>
      <c r="H4573" s="468"/>
    </row>
    <row r="4574" spans="1:8" s="6" customFormat="1" ht="45" x14ac:dyDescent="0.25">
      <c r="A4574" s="522">
        <v>104392</v>
      </c>
      <c r="B4574" s="523" t="s">
        <v>15841</v>
      </c>
      <c r="C4574" s="522" t="s">
        <v>255</v>
      </c>
      <c r="D4574" s="524">
        <v>0</v>
      </c>
      <c r="E4574" s="479"/>
      <c r="F4574" s="480" t="str">
        <f t="shared" si="143"/>
        <v>104392</v>
      </c>
      <c r="G4574" s="481">
        <f t="shared" si="142"/>
        <v>0</v>
      </c>
      <c r="H4574" s="468"/>
    </row>
    <row r="4575" spans="1:8" s="6" customFormat="1" ht="45" x14ac:dyDescent="0.25">
      <c r="A4575" s="522">
        <v>104393</v>
      </c>
      <c r="B4575" s="523" t="s">
        <v>15842</v>
      </c>
      <c r="C4575" s="522" t="s">
        <v>255</v>
      </c>
      <c r="D4575" s="524">
        <v>0</v>
      </c>
      <c r="E4575" s="479"/>
      <c r="F4575" s="480" t="str">
        <f t="shared" si="143"/>
        <v>104393</v>
      </c>
      <c r="G4575" s="481">
        <f t="shared" si="142"/>
        <v>0</v>
      </c>
      <c r="H4575" s="468"/>
    </row>
    <row r="4576" spans="1:8" s="6" customFormat="1" ht="45" x14ac:dyDescent="0.25">
      <c r="A4576" s="522">
        <v>104394</v>
      </c>
      <c r="B4576" s="523" t="s">
        <v>15843</v>
      </c>
      <c r="C4576" s="522" t="s">
        <v>255</v>
      </c>
      <c r="D4576" s="524">
        <v>0</v>
      </c>
      <c r="E4576" s="479"/>
      <c r="F4576" s="480" t="str">
        <f t="shared" si="143"/>
        <v>104394</v>
      </c>
      <c r="G4576" s="481">
        <f t="shared" si="142"/>
        <v>0</v>
      </c>
      <c r="H4576" s="468"/>
    </row>
    <row r="4577" spans="1:8" s="6" customFormat="1" ht="45" x14ac:dyDescent="0.25">
      <c r="A4577" s="522">
        <v>95761</v>
      </c>
      <c r="B4577" s="523" t="s">
        <v>15844</v>
      </c>
      <c r="C4577" s="522" t="s">
        <v>255</v>
      </c>
      <c r="D4577" s="524">
        <v>0</v>
      </c>
      <c r="E4577" s="479"/>
      <c r="F4577" s="480" t="str">
        <f t="shared" si="143"/>
        <v>95761</v>
      </c>
      <c r="G4577" s="481">
        <f t="shared" si="142"/>
        <v>0</v>
      </c>
      <c r="H4577" s="468"/>
    </row>
    <row r="4578" spans="1:8" s="6" customFormat="1" ht="45" x14ac:dyDescent="0.25">
      <c r="A4578" s="522">
        <v>95763</v>
      </c>
      <c r="B4578" s="523" t="s">
        <v>15845</v>
      </c>
      <c r="C4578" s="522" t="s">
        <v>255</v>
      </c>
      <c r="D4578" s="524">
        <v>0</v>
      </c>
      <c r="E4578" s="479"/>
      <c r="F4578" s="480" t="str">
        <f t="shared" si="143"/>
        <v>95763</v>
      </c>
      <c r="G4578" s="481">
        <f t="shared" si="142"/>
        <v>0</v>
      </c>
      <c r="H4578" s="468"/>
    </row>
    <row r="4579" spans="1:8" s="6" customFormat="1" ht="45" x14ac:dyDescent="0.25">
      <c r="A4579" s="522">
        <v>95765</v>
      </c>
      <c r="B4579" s="523" t="s">
        <v>15846</v>
      </c>
      <c r="C4579" s="522" t="s">
        <v>255</v>
      </c>
      <c r="D4579" s="524">
        <v>0</v>
      </c>
      <c r="E4579" s="479"/>
      <c r="F4579" s="480" t="str">
        <f t="shared" si="143"/>
        <v>95765</v>
      </c>
      <c r="G4579" s="481">
        <f t="shared" si="142"/>
        <v>0</v>
      </c>
      <c r="H4579" s="468"/>
    </row>
    <row r="4580" spans="1:8" s="6" customFormat="1" ht="45" x14ac:dyDescent="0.25">
      <c r="A4580" s="522">
        <v>95767</v>
      </c>
      <c r="B4580" s="523" t="s">
        <v>15847</v>
      </c>
      <c r="C4580" s="522" t="s">
        <v>255</v>
      </c>
      <c r="D4580" s="524">
        <v>0</v>
      </c>
      <c r="E4580" s="479"/>
      <c r="F4580" s="480" t="str">
        <f t="shared" si="143"/>
        <v>95767</v>
      </c>
      <c r="G4580" s="481">
        <f t="shared" si="142"/>
        <v>0</v>
      </c>
      <c r="H4580" s="468"/>
    </row>
    <row r="4581" spans="1:8" s="6" customFormat="1" ht="45" x14ac:dyDescent="0.25">
      <c r="A4581" s="522">
        <v>95762</v>
      </c>
      <c r="B4581" s="523" t="s">
        <v>15848</v>
      </c>
      <c r="C4581" s="522" t="s">
        <v>255</v>
      </c>
      <c r="D4581" s="524">
        <v>0</v>
      </c>
      <c r="E4581" s="479"/>
      <c r="F4581" s="480" t="str">
        <f t="shared" si="143"/>
        <v>95762</v>
      </c>
      <c r="G4581" s="481">
        <f t="shared" si="142"/>
        <v>0</v>
      </c>
      <c r="H4581" s="468"/>
    </row>
    <row r="4582" spans="1:8" s="6" customFormat="1" ht="45" x14ac:dyDescent="0.25">
      <c r="A4582" s="522">
        <v>95764</v>
      </c>
      <c r="B4582" s="523" t="s">
        <v>15849</v>
      </c>
      <c r="C4582" s="522" t="s">
        <v>255</v>
      </c>
      <c r="D4582" s="524">
        <v>0</v>
      </c>
      <c r="E4582" s="479"/>
      <c r="F4582" s="480" t="str">
        <f t="shared" si="143"/>
        <v>95764</v>
      </c>
      <c r="G4582" s="481">
        <f t="shared" si="142"/>
        <v>0</v>
      </c>
      <c r="H4582" s="468"/>
    </row>
    <row r="4583" spans="1:8" s="6" customFormat="1" ht="45" x14ac:dyDescent="0.25">
      <c r="A4583" s="522">
        <v>95766</v>
      </c>
      <c r="B4583" s="523" t="s">
        <v>15850</v>
      </c>
      <c r="C4583" s="522" t="s">
        <v>255</v>
      </c>
      <c r="D4583" s="524">
        <v>0</v>
      </c>
      <c r="E4583" s="479"/>
      <c r="F4583" s="480" t="str">
        <f t="shared" si="143"/>
        <v>95766</v>
      </c>
      <c r="G4583" s="481">
        <f t="shared" si="142"/>
        <v>0</v>
      </c>
      <c r="H4583" s="468"/>
    </row>
    <row r="4584" spans="1:8" s="6" customFormat="1" ht="45" x14ac:dyDescent="0.25">
      <c r="A4584" s="522">
        <v>95768</v>
      </c>
      <c r="B4584" s="523" t="s">
        <v>15851</v>
      </c>
      <c r="C4584" s="522" t="s">
        <v>255</v>
      </c>
      <c r="D4584" s="524">
        <v>0</v>
      </c>
      <c r="E4584" s="479"/>
      <c r="F4584" s="480" t="str">
        <f t="shared" si="143"/>
        <v>95768</v>
      </c>
      <c r="G4584" s="481">
        <f t="shared" si="142"/>
        <v>0</v>
      </c>
      <c r="H4584" s="468"/>
    </row>
    <row r="4585" spans="1:8" s="6" customFormat="1" ht="45" x14ac:dyDescent="0.25">
      <c r="A4585" s="522">
        <v>95739</v>
      </c>
      <c r="B4585" s="523" t="s">
        <v>15852</v>
      </c>
      <c r="C4585" s="522" t="s">
        <v>255</v>
      </c>
      <c r="D4585" s="524">
        <v>0</v>
      </c>
      <c r="E4585" s="479"/>
      <c r="F4585" s="480" t="str">
        <f t="shared" si="143"/>
        <v>95739</v>
      </c>
      <c r="G4585" s="481">
        <f t="shared" si="142"/>
        <v>0</v>
      </c>
      <c r="H4585" s="468"/>
    </row>
    <row r="4586" spans="1:8" s="6" customFormat="1" ht="45" x14ac:dyDescent="0.25">
      <c r="A4586" s="522">
        <v>95740</v>
      </c>
      <c r="B4586" s="523" t="s">
        <v>15853</v>
      </c>
      <c r="C4586" s="522" t="s">
        <v>255</v>
      </c>
      <c r="D4586" s="524">
        <v>0</v>
      </c>
      <c r="E4586" s="479"/>
      <c r="F4586" s="480" t="str">
        <f t="shared" si="143"/>
        <v>95740</v>
      </c>
      <c r="G4586" s="481">
        <f t="shared" si="142"/>
        <v>0</v>
      </c>
      <c r="H4586" s="468"/>
    </row>
    <row r="4587" spans="1:8" s="6" customFormat="1" ht="45" x14ac:dyDescent="0.25">
      <c r="A4587" s="522">
        <v>95741</v>
      </c>
      <c r="B4587" s="523" t="s">
        <v>15854</v>
      </c>
      <c r="C4587" s="522" t="s">
        <v>255</v>
      </c>
      <c r="D4587" s="524">
        <v>0</v>
      </c>
      <c r="E4587" s="479"/>
      <c r="F4587" s="480" t="str">
        <f t="shared" si="143"/>
        <v>95741</v>
      </c>
      <c r="G4587" s="481">
        <f t="shared" si="142"/>
        <v>0</v>
      </c>
      <c r="H4587" s="468"/>
    </row>
    <row r="4588" spans="1:8" s="6" customFormat="1" ht="45" x14ac:dyDescent="0.25">
      <c r="A4588" s="522">
        <v>104409</v>
      </c>
      <c r="B4588" s="523" t="s">
        <v>18815</v>
      </c>
      <c r="C4588" s="522" t="s">
        <v>163</v>
      </c>
      <c r="D4588" s="524">
        <v>0</v>
      </c>
      <c r="E4588" s="479"/>
      <c r="F4588" s="480" t="str">
        <f t="shared" si="143"/>
        <v>104409</v>
      </c>
      <c r="G4588" s="481">
        <f t="shared" si="142"/>
        <v>0</v>
      </c>
      <c r="H4588" s="468"/>
    </row>
    <row r="4589" spans="1:8" s="6" customFormat="1" ht="45" x14ac:dyDescent="0.25">
      <c r="A4589" s="522">
        <v>104408</v>
      </c>
      <c r="B4589" s="523" t="s">
        <v>18816</v>
      </c>
      <c r="C4589" s="522" t="s">
        <v>163</v>
      </c>
      <c r="D4589" s="524">
        <v>0</v>
      </c>
      <c r="E4589" s="479"/>
      <c r="F4589" s="480" t="str">
        <f t="shared" si="143"/>
        <v>104408</v>
      </c>
      <c r="G4589" s="481">
        <f t="shared" si="142"/>
        <v>0</v>
      </c>
      <c r="H4589" s="468"/>
    </row>
    <row r="4590" spans="1:8" s="6" customFormat="1" ht="45" x14ac:dyDescent="0.25">
      <c r="A4590" s="522">
        <v>104407</v>
      </c>
      <c r="B4590" s="523" t="s">
        <v>18817</v>
      </c>
      <c r="C4590" s="522" t="s">
        <v>163</v>
      </c>
      <c r="D4590" s="524">
        <v>0</v>
      </c>
      <c r="E4590" s="479"/>
      <c r="F4590" s="480" t="str">
        <f t="shared" si="143"/>
        <v>104407</v>
      </c>
      <c r="G4590" s="481">
        <f t="shared" si="142"/>
        <v>0</v>
      </c>
      <c r="H4590" s="468"/>
    </row>
    <row r="4591" spans="1:8" s="6" customFormat="1" ht="45" x14ac:dyDescent="0.25">
      <c r="A4591" s="522">
        <v>104406</v>
      </c>
      <c r="B4591" s="523" t="s">
        <v>18818</v>
      </c>
      <c r="C4591" s="522" t="s">
        <v>163</v>
      </c>
      <c r="D4591" s="524">
        <v>0</v>
      </c>
      <c r="E4591" s="479"/>
      <c r="F4591" s="480" t="str">
        <f t="shared" si="143"/>
        <v>104406</v>
      </c>
      <c r="G4591" s="481">
        <f t="shared" si="142"/>
        <v>0</v>
      </c>
      <c r="H4591" s="468"/>
    </row>
    <row r="4592" spans="1:8" s="6" customFormat="1" ht="30" x14ac:dyDescent="0.25">
      <c r="A4592" s="522">
        <v>95726</v>
      </c>
      <c r="B4592" s="523" t="s">
        <v>18819</v>
      </c>
      <c r="C4592" s="522" t="s">
        <v>163</v>
      </c>
      <c r="D4592" s="524">
        <v>17.62</v>
      </c>
      <c r="E4592" s="479"/>
      <c r="F4592" s="480" t="str">
        <f t="shared" si="143"/>
        <v>95726</v>
      </c>
      <c r="G4592" s="481">
        <f t="shared" si="142"/>
        <v>23.08</v>
      </c>
      <c r="H4592" s="468"/>
    </row>
    <row r="4593" spans="1:8" s="6" customFormat="1" ht="30" x14ac:dyDescent="0.25">
      <c r="A4593" s="522">
        <v>95727</v>
      </c>
      <c r="B4593" s="523" t="s">
        <v>18820</v>
      </c>
      <c r="C4593" s="522" t="s">
        <v>163</v>
      </c>
      <c r="D4593" s="524">
        <v>22.01</v>
      </c>
      <c r="E4593" s="479"/>
      <c r="F4593" s="480" t="str">
        <f t="shared" si="143"/>
        <v>95727</v>
      </c>
      <c r="G4593" s="481">
        <f t="shared" si="142"/>
        <v>28.84</v>
      </c>
      <c r="H4593" s="468"/>
    </row>
    <row r="4594" spans="1:8" s="6" customFormat="1" ht="30" x14ac:dyDescent="0.25">
      <c r="A4594" s="522">
        <v>95728</v>
      </c>
      <c r="B4594" s="523" t="s">
        <v>18821</v>
      </c>
      <c r="C4594" s="522" t="s">
        <v>163</v>
      </c>
      <c r="D4594" s="524">
        <v>28.81</v>
      </c>
      <c r="E4594" s="479"/>
      <c r="F4594" s="480" t="str">
        <f t="shared" si="143"/>
        <v>95728</v>
      </c>
      <c r="G4594" s="481">
        <f t="shared" si="142"/>
        <v>37.74</v>
      </c>
      <c r="H4594" s="468"/>
    </row>
    <row r="4595" spans="1:8" s="6" customFormat="1" ht="45" x14ac:dyDescent="0.25">
      <c r="A4595" s="522">
        <v>104452</v>
      </c>
      <c r="B4595" s="523" t="s">
        <v>15855</v>
      </c>
      <c r="C4595" s="522" t="s">
        <v>255</v>
      </c>
      <c r="D4595" s="524">
        <v>0</v>
      </c>
      <c r="E4595" s="479"/>
      <c r="F4595" s="480" t="str">
        <f t="shared" si="143"/>
        <v>104452</v>
      </c>
      <c r="G4595" s="481">
        <f t="shared" si="142"/>
        <v>0</v>
      </c>
      <c r="H4595" s="468"/>
    </row>
    <row r="4596" spans="1:8" s="6" customFormat="1" ht="45" x14ac:dyDescent="0.25">
      <c r="A4596" s="522">
        <v>104448</v>
      </c>
      <c r="B4596" s="523" t="s">
        <v>15856</v>
      </c>
      <c r="C4596" s="522" t="s">
        <v>255</v>
      </c>
      <c r="D4596" s="524">
        <v>0</v>
      </c>
      <c r="E4596" s="479"/>
      <c r="F4596" s="480" t="str">
        <f t="shared" si="143"/>
        <v>104448</v>
      </c>
      <c r="G4596" s="481">
        <f t="shared" si="142"/>
        <v>0</v>
      </c>
      <c r="H4596" s="468"/>
    </row>
    <row r="4597" spans="1:8" s="6" customFormat="1" ht="45" x14ac:dyDescent="0.25">
      <c r="A4597" s="522">
        <v>104449</v>
      </c>
      <c r="B4597" s="523" t="s">
        <v>15857</v>
      </c>
      <c r="C4597" s="522" t="s">
        <v>255</v>
      </c>
      <c r="D4597" s="524">
        <v>0</v>
      </c>
      <c r="E4597" s="479"/>
      <c r="F4597" s="480" t="str">
        <f t="shared" si="143"/>
        <v>104449</v>
      </c>
      <c r="G4597" s="481">
        <f t="shared" si="142"/>
        <v>0</v>
      </c>
      <c r="H4597" s="468"/>
    </row>
    <row r="4598" spans="1:8" s="6" customFormat="1" ht="45" x14ac:dyDescent="0.25">
      <c r="A4598" s="522">
        <v>104450</v>
      </c>
      <c r="B4598" s="523" t="s">
        <v>15858</v>
      </c>
      <c r="C4598" s="522" t="s">
        <v>255</v>
      </c>
      <c r="D4598" s="524">
        <v>0</v>
      </c>
      <c r="E4598" s="479"/>
      <c r="F4598" s="480" t="str">
        <f t="shared" si="143"/>
        <v>104450</v>
      </c>
      <c r="G4598" s="481">
        <f t="shared" si="142"/>
        <v>0</v>
      </c>
      <c r="H4598" s="468"/>
    </row>
    <row r="4599" spans="1:8" s="6" customFormat="1" ht="45" x14ac:dyDescent="0.25">
      <c r="A4599" s="522">
        <v>104445</v>
      </c>
      <c r="B4599" s="523" t="s">
        <v>15859</v>
      </c>
      <c r="C4599" s="522" t="s">
        <v>255</v>
      </c>
      <c r="D4599" s="524">
        <v>0</v>
      </c>
      <c r="E4599" s="479"/>
      <c r="F4599" s="480" t="str">
        <f t="shared" si="143"/>
        <v>104445</v>
      </c>
      <c r="G4599" s="481">
        <f t="shared" si="142"/>
        <v>0</v>
      </c>
      <c r="H4599" s="468"/>
    </row>
    <row r="4600" spans="1:8" s="6" customFormat="1" ht="45" x14ac:dyDescent="0.25">
      <c r="A4600" s="522">
        <v>104446</v>
      </c>
      <c r="B4600" s="523" t="s">
        <v>15860</v>
      </c>
      <c r="C4600" s="522" t="s">
        <v>255</v>
      </c>
      <c r="D4600" s="524">
        <v>0</v>
      </c>
      <c r="E4600" s="479"/>
      <c r="F4600" s="480" t="str">
        <f t="shared" si="143"/>
        <v>104446</v>
      </c>
      <c r="G4600" s="481">
        <f t="shared" si="142"/>
        <v>0</v>
      </c>
      <c r="H4600" s="468"/>
    </row>
    <row r="4601" spans="1:8" s="6" customFormat="1" ht="30" x14ac:dyDescent="0.25">
      <c r="A4601" s="522">
        <v>104447</v>
      </c>
      <c r="B4601" s="523" t="s">
        <v>15861</v>
      </c>
      <c r="C4601" s="522" t="s">
        <v>255</v>
      </c>
      <c r="D4601" s="524">
        <v>0</v>
      </c>
      <c r="E4601" s="479"/>
      <c r="F4601" s="480" t="str">
        <f t="shared" si="143"/>
        <v>104447</v>
      </c>
      <c r="G4601" s="481">
        <f t="shared" si="142"/>
        <v>0</v>
      </c>
      <c r="H4601" s="468"/>
    </row>
    <row r="4602" spans="1:8" s="6" customFormat="1" ht="45" x14ac:dyDescent="0.25">
      <c r="A4602" s="522">
        <v>92980</v>
      </c>
      <c r="B4602" s="523" t="s">
        <v>15862</v>
      </c>
      <c r="C4602" s="522" t="s">
        <v>163</v>
      </c>
      <c r="D4602" s="524">
        <v>11.36</v>
      </c>
      <c r="E4602" s="479"/>
      <c r="F4602" s="480" t="str">
        <f t="shared" si="143"/>
        <v>92980</v>
      </c>
      <c r="G4602" s="481">
        <f t="shared" si="142"/>
        <v>14.88</v>
      </c>
      <c r="H4602" s="468"/>
    </row>
    <row r="4603" spans="1:8" s="6" customFormat="1" ht="45" x14ac:dyDescent="0.25">
      <c r="A4603" s="522">
        <v>92979</v>
      </c>
      <c r="B4603" s="523" t="s">
        <v>15863</v>
      </c>
      <c r="C4603" s="522" t="s">
        <v>163</v>
      </c>
      <c r="D4603" s="524">
        <v>11.88</v>
      </c>
      <c r="E4603" s="479"/>
      <c r="F4603" s="480" t="str">
        <f t="shared" si="143"/>
        <v>92979</v>
      </c>
      <c r="G4603" s="481">
        <f t="shared" si="142"/>
        <v>15.56</v>
      </c>
      <c r="H4603" s="468"/>
    </row>
    <row r="4604" spans="1:8" s="6" customFormat="1" ht="45" x14ac:dyDescent="0.25">
      <c r="A4604" s="522">
        <v>92982</v>
      </c>
      <c r="B4604" s="523" t="s">
        <v>15864</v>
      </c>
      <c r="C4604" s="522" t="s">
        <v>163</v>
      </c>
      <c r="D4604" s="524">
        <v>17.97</v>
      </c>
      <c r="E4604" s="479"/>
      <c r="F4604" s="480" t="str">
        <f t="shared" si="143"/>
        <v>92982</v>
      </c>
      <c r="G4604" s="481">
        <f t="shared" si="142"/>
        <v>23.54</v>
      </c>
      <c r="H4604" s="468"/>
    </row>
    <row r="4605" spans="1:8" s="6" customFormat="1" ht="45" x14ac:dyDescent="0.25">
      <c r="A4605" s="522">
        <v>92981</v>
      </c>
      <c r="B4605" s="523" t="s">
        <v>15865</v>
      </c>
      <c r="C4605" s="522" t="s">
        <v>163</v>
      </c>
      <c r="D4605" s="524">
        <v>16.97</v>
      </c>
      <c r="E4605" s="479"/>
      <c r="F4605" s="480" t="str">
        <f t="shared" si="143"/>
        <v>92981</v>
      </c>
      <c r="G4605" s="481">
        <f t="shared" si="142"/>
        <v>22.23</v>
      </c>
      <c r="H4605" s="468"/>
    </row>
    <row r="4606" spans="1:8" s="6" customFormat="1" ht="45" x14ac:dyDescent="0.25">
      <c r="A4606" s="522">
        <v>101885</v>
      </c>
      <c r="B4606" s="523" t="s">
        <v>4364</v>
      </c>
      <c r="C4606" s="522" t="s">
        <v>163</v>
      </c>
      <c r="D4606" s="524">
        <v>11.01</v>
      </c>
      <c r="E4606" s="479"/>
      <c r="F4606" s="480" t="str">
        <f t="shared" si="143"/>
        <v>101885</v>
      </c>
      <c r="G4606" s="481">
        <f t="shared" si="142"/>
        <v>14.42</v>
      </c>
      <c r="H4606" s="468"/>
    </row>
    <row r="4607" spans="1:8" s="6" customFormat="1" ht="45" x14ac:dyDescent="0.25">
      <c r="A4607" s="522">
        <v>101884</v>
      </c>
      <c r="B4607" s="523" t="s">
        <v>4363</v>
      </c>
      <c r="C4607" s="522" t="s">
        <v>163</v>
      </c>
      <c r="D4607" s="524">
        <v>11.53</v>
      </c>
      <c r="E4607" s="479"/>
      <c r="F4607" s="480" t="str">
        <f t="shared" si="143"/>
        <v>101884</v>
      </c>
      <c r="G4607" s="481">
        <f t="shared" si="142"/>
        <v>15.11</v>
      </c>
      <c r="H4607" s="468"/>
    </row>
    <row r="4608" spans="1:8" s="6" customFormat="1" ht="45" x14ac:dyDescent="0.25">
      <c r="A4608" s="522">
        <v>101887</v>
      </c>
      <c r="B4608" s="523" t="s">
        <v>4366</v>
      </c>
      <c r="C4608" s="522" t="s">
        <v>163</v>
      </c>
      <c r="D4608" s="524">
        <v>17.579999999999998</v>
      </c>
      <c r="E4608" s="479"/>
      <c r="F4608" s="480" t="str">
        <f t="shared" si="143"/>
        <v>101887</v>
      </c>
      <c r="G4608" s="481">
        <f t="shared" si="142"/>
        <v>23.03</v>
      </c>
      <c r="H4608" s="468"/>
    </row>
    <row r="4609" spans="1:8" s="6" customFormat="1" ht="45" x14ac:dyDescent="0.25">
      <c r="A4609" s="522">
        <v>101886</v>
      </c>
      <c r="B4609" s="523" t="s">
        <v>4365</v>
      </c>
      <c r="C4609" s="522" t="s">
        <v>163</v>
      </c>
      <c r="D4609" s="524">
        <v>16.579999999999998</v>
      </c>
      <c r="E4609" s="479"/>
      <c r="F4609" s="480" t="str">
        <f t="shared" si="143"/>
        <v>101886</v>
      </c>
      <c r="G4609" s="481">
        <f t="shared" si="142"/>
        <v>21.72</v>
      </c>
      <c r="H4609" s="468"/>
    </row>
    <row r="4610" spans="1:8" s="6" customFormat="1" ht="45" x14ac:dyDescent="0.25">
      <c r="A4610" s="522">
        <v>101889</v>
      </c>
      <c r="B4610" s="523" t="s">
        <v>4368</v>
      </c>
      <c r="C4610" s="522" t="s">
        <v>163</v>
      </c>
      <c r="D4610" s="524">
        <v>27.32</v>
      </c>
      <c r="E4610" s="479"/>
      <c r="F4610" s="480" t="str">
        <f t="shared" si="143"/>
        <v>101889</v>
      </c>
      <c r="G4610" s="481">
        <f t="shared" si="142"/>
        <v>35.79</v>
      </c>
      <c r="H4610" s="468"/>
    </row>
    <row r="4611" spans="1:8" s="6" customFormat="1" ht="45" x14ac:dyDescent="0.25">
      <c r="A4611" s="522">
        <v>101888</v>
      </c>
      <c r="B4611" s="523" t="s">
        <v>4367</v>
      </c>
      <c r="C4611" s="522" t="s">
        <v>163</v>
      </c>
      <c r="D4611" s="524">
        <v>26</v>
      </c>
      <c r="E4611" s="479"/>
      <c r="F4611" s="480" t="str">
        <f t="shared" si="143"/>
        <v>101888</v>
      </c>
      <c r="G4611" s="481">
        <f t="shared" si="142"/>
        <v>34.06</v>
      </c>
      <c r="H4611" s="468"/>
    </row>
    <row r="4612" spans="1:8" s="6" customFormat="1" ht="30" x14ac:dyDescent="0.25">
      <c r="A4612" s="522">
        <v>101938</v>
      </c>
      <c r="B4612" s="523" t="s">
        <v>4471</v>
      </c>
      <c r="C4612" s="522" t="s">
        <v>255</v>
      </c>
      <c r="D4612" s="524">
        <v>117.84</v>
      </c>
      <c r="E4612" s="479"/>
      <c r="F4612" s="480" t="str">
        <f t="shared" si="143"/>
        <v>101938</v>
      </c>
      <c r="G4612" s="481">
        <f t="shared" ref="G4612:G4675" si="144">ROUND(D4612*(1+$G$2),2)</f>
        <v>154.38</v>
      </c>
      <c r="H4612" s="468"/>
    </row>
    <row r="4613" spans="1:8" s="6" customFormat="1" ht="30" x14ac:dyDescent="0.25">
      <c r="A4613" s="522">
        <v>101904</v>
      </c>
      <c r="B4613" s="523" t="s">
        <v>4470</v>
      </c>
      <c r="C4613" s="522" t="s">
        <v>255</v>
      </c>
      <c r="D4613" s="524">
        <v>1313.6</v>
      </c>
      <c r="E4613" s="479"/>
      <c r="F4613" s="480" t="str">
        <f t="shared" ref="F4613:F4676" si="145">TRIM(A4613)</f>
        <v>101904</v>
      </c>
      <c r="G4613" s="481">
        <f t="shared" si="144"/>
        <v>1720.95</v>
      </c>
      <c r="H4613" s="468"/>
    </row>
    <row r="4614" spans="1:8" s="6" customFormat="1" ht="30" x14ac:dyDescent="0.25">
      <c r="A4614" s="522">
        <v>101901</v>
      </c>
      <c r="B4614" s="523" t="s">
        <v>4467</v>
      </c>
      <c r="C4614" s="522" t="s">
        <v>255</v>
      </c>
      <c r="D4614" s="524">
        <v>140.36000000000001</v>
      </c>
      <c r="E4614" s="479"/>
      <c r="F4614" s="480" t="str">
        <f t="shared" si="145"/>
        <v>101901</v>
      </c>
      <c r="G4614" s="481">
        <f t="shared" si="144"/>
        <v>183.89</v>
      </c>
      <c r="H4614" s="468"/>
    </row>
    <row r="4615" spans="1:8" s="6" customFormat="1" ht="30" x14ac:dyDescent="0.25">
      <c r="A4615" s="522">
        <v>101902</v>
      </c>
      <c r="B4615" s="523" t="s">
        <v>4468</v>
      </c>
      <c r="C4615" s="522" t="s">
        <v>255</v>
      </c>
      <c r="D4615" s="524">
        <v>173.93</v>
      </c>
      <c r="E4615" s="479"/>
      <c r="F4615" s="480" t="str">
        <f t="shared" si="145"/>
        <v>101902</v>
      </c>
      <c r="G4615" s="481">
        <f t="shared" si="144"/>
        <v>227.87</v>
      </c>
      <c r="H4615" s="468"/>
    </row>
    <row r="4616" spans="1:8" s="6" customFormat="1" ht="30" x14ac:dyDescent="0.25">
      <c r="A4616" s="522">
        <v>101903</v>
      </c>
      <c r="B4616" s="523" t="s">
        <v>4469</v>
      </c>
      <c r="C4616" s="522" t="s">
        <v>255</v>
      </c>
      <c r="D4616" s="524">
        <v>361.91</v>
      </c>
      <c r="E4616" s="479"/>
      <c r="F4616" s="480" t="str">
        <f t="shared" si="145"/>
        <v>101903</v>
      </c>
      <c r="G4616" s="481">
        <f t="shared" si="144"/>
        <v>474.14</v>
      </c>
      <c r="H4616" s="468"/>
    </row>
    <row r="4617" spans="1:8" s="6" customFormat="1" ht="30" x14ac:dyDescent="0.25">
      <c r="A4617" s="522">
        <v>97400</v>
      </c>
      <c r="B4617" s="523" t="s">
        <v>15866</v>
      </c>
      <c r="C4617" s="522" t="s">
        <v>255</v>
      </c>
      <c r="D4617" s="524">
        <v>0</v>
      </c>
      <c r="E4617" s="479"/>
      <c r="F4617" s="480" t="str">
        <f t="shared" si="145"/>
        <v>97400</v>
      </c>
      <c r="G4617" s="481">
        <f t="shared" si="144"/>
        <v>0</v>
      </c>
      <c r="H4617" s="468"/>
    </row>
    <row r="4618" spans="1:8" s="6" customFormat="1" ht="30" x14ac:dyDescent="0.25">
      <c r="A4618" s="522">
        <v>97401</v>
      </c>
      <c r="B4618" s="523" t="s">
        <v>15867</v>
      </c>
      <c r="C4618" s="522" t="s">
        <v>255</v>
      </c>
      <c r="D4618" s="524">
        <v>0</v>
      </c>
      <c r="E4618" s="479"/>
      <c r="F4618" s="480" t="str">
        <f t="shared" si="145"/>
        <v>97401</v>
      </c>
      <c r="G4618" s="481">
        <f t="shared" si="144"/>
        <v>0</v>
      </c>
      <c r="H4618" s="468"/>
    </row>
    <row r="4619" spans="1:8" s="6" customFormat="1" ht="30" x14ac:dyDescent="0.25">
      <c r="A4619" s="522">
        <v>97403</v>
      </c>
      <c r="B4619" s="523" t="s">
        <v>15868</v>
      </c>
      <c r="C4619" s="522" t="s">
        <v>255</v>
      </c>
      <c r="D4619" s="524">
        <v>0</v>
      </c>
      <c r="E4619" s="479"/>
      <c r="F4619" s="480" t="str">
        <f t="shared" si="145"/>
        <v>97403</v>
      </c>
      <c r="G4619" s="481">
        <f t="shared" si="144"/>
        <v>0</v>
      </c>
      <c r="H4619" s="468"/>
    </row>
    <row r="4620" spans="1:8" s="6" customFormat="1" ht="30" x14ac:dyDescent="0.25">
      <c r="A4620" s="522">
        <v>97404</v>
      </c>
      <c r="B4620" s="523" t="s">
        <v>15869</v>
      </c>
      <c r="C4620" s="522" t="s">
        <v>255</v>
      </c>
      <c r="D4620" s="524">
        <v>0</v>
      </c>
      <c r="E4620" s="479"/>
      <c r="F4620" s="480" t="str">
        <f t="shared" si="145"/>
        <v>97404</v>
      </c>
      <c r="G4620" s="481">
        <f t="shared" si="144"/>
        <v>0</v>
      </c>
      <c r="H4620" s="468"/>
    </row>
    <row r="4621" spans="1:8" s="6" customFormat="1" ht="30" x14ac:dyDescent="0.25">
      <c r="A4621" s="522">
        <v>97406</v>
      </c>
      <c r="B4621" s="523" t="s">
        <v>15870</v>
      </c>
      <c r="C4621" s="522" t="s">
        <v>255</v>
      </c>
      <c r="D4621" s="524">
        <v>0</v>
      </c>
      <c r="E4621" s="479"/>
      <c r="F4621" s="480" t="str">
        <f t="shared" si="145"/>
        <v>97406</v>
      </c>
      <c r="G4621" s="481">
        <f t="shared" si="144"/>
        <v>0</v>
      </c>
      <c r="H4621" s="468"/>
    </row>
    <row r="4622" spans="1:8" s="6" customFormat="1" ht="30" x14ac:dyDescent="0.25">
      <c r="A4622" s="522">
        <v>97393</v>
      </c>
      <c r="B4622" s="523" t="s">
        <v>15871</v>
      </c>
      <c r="C4622" s="522" t="s">
        <v>255</v>
      </c>
      <c r="D4622" s="524">
        <v>0</v>
      </c>
      <c r="E4622" s="479"/>
      <c r="F4622" s="480" t="str">
        <f t="shared" si="145"/>
        <v>97393</v>
      </c>
      <c r="G4622" s="481">
        <f t="shared" si="144"/>
        <v>0</v>
      </c>
      <c r="H4622" s="468"/>
    </row>
    <row r="4623" spans="1:8" s="6" customFormat="1" ht="30" x14ac:dyDescent="0.25">
      <c r="A4623" s="522">
        <v>97407</v>
      </c>
      <c r="B4623" s="523" t="s">
        <v>15872</v>
      </c>
      <c r="C4623" s="522" t="s">
        <v>255</v>
      </c>
      <c r="D4623" s="524">
        <v>0</v>
      </c>
      <c r="E4623" s="479"/>
      <c r="F4623" s="480" t="str">
        <f t="shared" si="145"/>
        <v>97407</v>
      </c>
      <c r="G4623" s="481">
        <f t="shared" si="144"/>
        <v>0</v>
      </c>
      <c r="H4623" s="468"/>
    </row>
    <row r="4624" spans="1:8" s="6" customFormat="1" ht="30" x14ac:dyDescent="0.25">
      <c r="A4624" s="522">
        <v>97408</v>
      </c>
      <c r="B4624" s="523" t="s">
        <v>15873</v>
      </c>
      <c r="C4624" s="522" t="s">
        <v>255</v>
      </c>
      <c r="D4624" s="524">
        <v>0</v>
      </c>
      <c r="E4624" s="479"/>
      <c r="F4624" s="480" t="str">
        <f t="shared" si="145"/>
        <v>97408</v>
      </c>
      <c r="G4624" s="481">
        <f t="shared" si="144"/>
        <v>0</v>
      </c>
      <c r="H4624" s="468"/>
    </row>
    <row r="4625" spans="1:8" s="6" customFormat="1" ht="30" x14ac:dyDescent="0.25">
      <c r="A4625" s="522">
        <v>97394</v>
      </c>
      <c r="B4625" s="523" t="s">
        <v>15874</v>
      </c>
      <c r="C4625" s="522" t="s">
        <v>255</v>
      </c>
      <c r="D4625" s="524">
        <v>0</v>
      </c>
      <c r="E4625" s="479"/>
      <c r="F4625" s="480" t="str">
        <f t="shared" si="145"/>
        <v>97394</v>
      </c>
      <c r="G4625" s="481">
        <f t="shared" si="144"/>
        <v>0</v>
      </c>
      <c r="H4625" s="468"/>
    </row>
    <row r="4626" spans="1:8" s="6" customFormat="1" ht="30" x14ac:dyDescent="0.25">
      <c r="A4626" s="522">
        <v>97395</v>
      </c>
      <c r="B4626" s="523" t="s">
        <v>15875</v>
      </c>
      <c r="C4626" s="522" t="s">
        <v>255</v>
      </c>
      <c r="D4626" s="524">
        <v>0</v>
      </c>
      <c r="E4626" s="479"/>
      <c r="F4626" s="480" t="str">
        <f t="shared" si="145"/>
        <v>97395</v>
      </c>
      <c r="G4626" s="481">
        <f t="shared" si="144"/>
        <v>0</v>
      </c>
      <c r="H4626" s="468"/>
    </row>
    <row r="4627" spans="1:8" s="6" customFormat="1" ht="30" x14ac:dyDescent="0.25">
      <c r="A4627" s="522">
        <v>97398</v>
      </c>
      <c r="B4627" s="523" t="s">
        <v>15876</v>
      </c>
      <c r="C4627" s="522" t="s">
        <v>255</v>
      </c>
      <c r="D4627" s="524">
        <v>0</v>
      </c>
      <c r="E4627" s="479"/>
      <c r="F4627" s="480" t="str">
        <f t="shared" si="145"/>
        <v>97398</v>
      </c>
      <c r="G4627" s="481">
        <f t="shared" si="144"/>
        <v>0</v>
      </c>
      <c r="H4627" s="468"/>
    </row>
    <row r="4628" spans="1:8" s="6" customFormat="1" ht="30" x14ac:dyDescent="0.25">
      <c r="A4628" s="522">
        <v>97399</v>
      </c>
      <c r="B4628" s="523" t="s">
        <v>15877</v>
      </c>
      <c r="C4628" s="522" t="s">
        <v>255</v>
      </c>
      <c r="D4628" s="524">
        <v>0</v>
      </c>
      <c r="E4628" s="479"/>
      <c r="F4628" s="480" t="str">
        <f t="shared" si="145"/>
        <v>97399</v>
      </c>
      <c r="G4628" s="481">
        <f t="shared" si="144"/>
        <v>0</v>
      </c>
      <c r="H4628" s="468"/>
    </row>
    <row r="4629" spans="1:8" s="6" customFormat="1" ht="30" x14ac:dyDescent="0.25">
      <c r="A4629" s="522">
        <v>97414</v>
      </c>
      <c r="B4629" s="523" t="s">
        <v>15878</v>
      </c>
      <c r="C4629" s="522" t="s">
        <v>255</v>
      </c>
      <c r="D4629" s="524">
        <v>0</v>
      </c>
      <c r="E4629" s="479"/>
      <c r="F4629" s="480" t="str">
        <f t="shared" si="145"/>
        <v>97414</v>
      </c>
      <c r="G4629" s="481">
        <f t="shared" si="144"/>
        <v>0</v>
      </c>
      <c r="H4629" s="468"/>
    </row>
    <row r="4630" spans="1:8" s="6" customFormat="1" ht="30" x14ac:dyDescent="0.25">
      <c r="A4630" s="522">
        <v>97415</v>
      </c>
      <c r="B4630" s="523" t="s">
        <v>15879</v>
      </c>
      <c r="C4630" s="522" t="s">
        <v>255</v>
      </c>
      <c r="D4630" s="524">
        <v>0</v>
      </c>
      <c r="E4630" s="479"/>
      <c r="F4630" s="480" t="str">
        <f t="shared" si="145"/>
        <v>97415</v>
      </c>
      <c r="G4630" s="481">
        <f t="shared" si="144"/>
        <v>0</v>
      </c>
      <c r="H4630" s="468"/>
    </row>
    <row r="4631" spans="1:8" s="6" customFormat="1" ht="30" x14ac:dyDescent="0.25">
      <c r="A4631" s="522">
        <v>97416</v>
      </c>
      <c r="B4631" s="523" t="s">
        <v>15880</v>
      </c>
      <c r="C4631" s="522" t="s">
        <v>255</v>
      </c>
      <c r="D4631" s="524">
        <v>0</v>
      </c>
      <c r="E4631" s="479"/>
      <c r="F4631" s="480" t="str">
        <f t="shared" si="145"/>
        <v>97416</v>
      </c>
      <c r="G4631" s="481">
        <f t="shared" si="144"/>
        <v>0</v>
      </c>
      <c r="H4631" s="468"/>
    </row>
    <row r="4632" spans="1:8" s="6" customFormat="1" ht="30" x14ac:dyDescent="0.25">
      <c r="A4632" s="522">
        <v>97417</v>
      </c>
      <c r="B4632" s="523" t="s">
        <v>15881</v>
      </c>
      <c r="C4632" s="522" t="s">
        <v>255</v>
      </c>
      <c r="D4632" s="524">
        <v>0</v>
      </c>
      <c r="E4632" s="479"/>
      <c r="F4632" s="480" t="str">
        <f t="shared" si="145"/>
        <v>97417</v>
      </c>
      <c r="G4632" s="481">
        <f t="shared" si="144"/>
        <v>0</v>
      </c>
      <c r="H4632" s="468"/>
    </row>
    <row r="4633" spans="1:8" s="6" customFormat="1" ht="30" x14ac:dyDescent="0.25">
      <c r="A4633" s="522">
        <v>97418</v>
      </c>
      <c r="B4633" s="523" t="s">
        <v>15882</v>
      </c>
      <c r="C4633" s="522" t="s">
        <v>255</v>
      </c>
      <c r="D4633" s="524">
        <v>0</v>
      </c>
      <c r="E4633" s="479"/>
      <c r="F4633" s="480" t="str">
        <f t="shared" si="145"/>
        <v>97418</v>
      </c>
      <c r="G4633" s="481">
        <f t="shared" si="144"/>
        <v>0</v>
      </c>
      <c r="H4633" s="468"/>
    </row>
    <row r="4634" spans="1:8" s="6" customFormat="1" ht="30" x14ac:dyDescent="0.25">
      <c r="A4634" s="522">
        <v>97409</v>
      </c>
      <c r="B4634" s="523" t="s">
        <v>15883</v>
      </c>
      <c r="C4634" s="522" t="s">
        <v>255</v>
      </c>
      <c r="D4634" s="524">
        <v>0</v>
      </c>
      <c r="E4634" s="479"/>
      <c r="F4634" s="480" t="str">
        <f t="shared" si="145"/>
        <v>97409</v>
      </c>
      <c r="G4634" s="481">
        <f t="shared" si="144"/>
        <v>0</v>
      </c>
      <c r="H4634" s="468"/>
    </row>
    <row r="4635" spans="1:8" s="6" customFormat="1" ht="30" x14ac:dyDescent="0.25">
      <c r="A4635" s="522">
        <v>97419</v>
      </c>
      <c r="B4635" s="523" t="s">
        <v>15884</v>
      </c>
      <c r="C4635" s="522" t="s">
        <v>255</v>
      </c>
      <c r="D4635" s="524">
        <v>0</v>
      </c>
      <c r="E4635" s="479"/>
      <c r="F4635" s="480" t="str">
        <f t="shared" si="145"/>
        <v>97419</v>
      </c>
      <c r="G4635" s="481">
        <f t="shared" si="144"/>
        <v>0</v>
      </c>
      <c r="H4635" s="468"/>
    </row>
    <row r="4636" spans="1:8" s="6" customFormat="1" ht="30" x14ac:dyDescent="0.25">
      <c r="A4636" s="522">
        <v>97420</v>
      </c>
      <c r="B4636" s="523" t="s">
        <v>15885</v>
      </c>
      <c r="C4636" s="522" t="s">
        <v>255</v>
      </c>
      <c r="D4636" s="524">
        <v>0</v>
      </c>
      <c r="E4636" s="482"/>
      <c r="F4636" s="480" t="str">
        <f t="shared" si="145"/>
        <v>97420</v>
      </c>
      <c r="G4636" s="481">
        <f t="shared" si="144"/>
        <v>0</v>
      </c>
      <c r="H4636" s="468"/>
    </row>
    <row r="4637" spans="1:8" s="6" customFormat="1" ht="30" x14ac:dyDescent="0.25">
      <c r="A4637" s="522">
        <v>97410</v>
      </c>
      <c r="B4637" s="523" t="s">
        <v>15886</v>
      </c>
      <c r="C4637" s="522" t="s">
        <v>255</v>
      </c>
      <c r="D4637" s="524">
        <v>0</v>
      </c>
      <c r="E4637" s="482"/>
      <c r="F4637" s="480" t="str">
        <f t="shared" si="145"/>
        <v>97410</v>
      </c>
      <c r="G4637" s="481">
        <f t="shared" si="144"/>
        <v>0</v>
      </c>
      <c r="H4637" s="468"/>
    </row>
    <row r="4638" spans="1:8" s="6" customFormat="1" ht="30" x14ac:dyDescent="0.25">
      <c r="A4638" s="522">
        <v>97411</v>
      </c>
      <c r="B4638" s="523" t="s">
        <v>15887</v>
      </c>
      <c r="C4638" s="522" t="s">
        <v>255</v>
      </c>
      <c r="D4638" s="524">
        <v>0</v>
      </c>
      <c r="E4638" s="479"/>
      <c r="F4638" s="480" t="str">
        <f t="shared" si="145"/>
        <v>97411</v>
      </c>
      <c r="G4638" s="481">
        <f t="shared" si="144"/>
        <v>0</v>
      </c>
      <c r="H4638" s="468"/>
    </row>
    <row r="4639" spans="1:8" s="6" customFormat="1" ht="30" x14ac:dyDescent="0.25">
      <c r="A4639" s="522">
        <v>97412</v>
      </c>
      <c r="B4639" s="523" t="s">
        <v>15888</v>
      </c>
      <c r="C4639" s="522" t="s">
        <v>255</v>
      </c>
      <c r="D4639" s="524">
        <v>0</v>
      </c>
      <c r="E4639" s="479"/>
      <c r="F4639" s="480" t="str">
        <f t="shared" si="145"/>
        <v>97412</v>
      </c>
      <c r="G4639" s="481">
        <f t="shared" si="144"/>
        <v>0</v>
      </c>
      <c r="H4639" s="468"/>
    </row>
    <row r="4640" spans="1:8" s="6" customFormat="1" ht="30" x14ac:dyDescent="0.25">
      <c r="A4640" s="522">
        <v>97413</v>
      </c>
      <c r="B4640" s="523" t="s">
        <v>15889</v>
      </c>
      <c r="C4640" s="522" t="s">
        <v>255</v>
      </c>
      <c r="D4640" s="524">
        <v>0</v>
      </c>
      <c r="E4640" s="479"/>
      <c r="F4640" s="480" t="str">
        <f t="shared" si="145"/>
        <v>97413</v>
      </c>
      <c r="G4640" s="481">
        <f t="shared" si="144"/>
        <v>0</v>
      </c>
      <c r="H4640" s="468"/>
    </row>
    <row r="4641" spans="1:8" s="6" customFormat="1" ht="30" x14ac:dyDescent="0.25">
      <c r="A4641" s="522">
        <v>101900</v>
      </c>
      <c r="B4641" s="523" t="s">
        <v>4466</v>
      </c>
      <c r="C4641" s="522" t="s">
        <v>255</v>
      </c>
      <c r="D4641" s="524">
        <v>4319.7299999999996</v>
      </c>
      <c r="E4641" s="479"/>
      <c r="F4641" s="480" t="str">
        <f t="shared" si="145"/>
        <v>101900</v>
      </c>
      <c r="G4641" s="481">
        <f t="shared" si="144"/>
        <v>5659.28</v>
      </c>
      <c r="H4641" s="468"/>
    </row>
    <row r="4642" spans="1:8" s="6" customFormat="1" ht="30" x14ac:dyDescent="0.25">
      <c r="A4642" s="522">
        <v>93660</v>
      </c>
      <c r="B4642" s="523" t="s">
        <v>4430</v>
      </c>
      <c r="C4642" s="522" t="s">
        <v>255</v>
      </c>
      <c r="D4642" s="524">
        <v>55.6</v>
      </c>
      <c r="E4642" s="479"/>
      <c r="F4642" s="480" t="str">
        <f t="shared" si="145"/>
        <v>93660</v>
      </c>
      <c r="G4642" s="481">
        <f t="shared" si="144"/>
        <v>72.84</v>
      </c>
      <c r="H4642" s="468"/>
    </row>
    <row r="4643" spans="1:8" s="6" customFormat="1" ht="30" x14ac:dyDescent="0.25">
      <c r="A4643" s="522">
        <v>93661</v>
      </c>
      <c r="B4643" s="523" t="s">
        <v>4431</v>
      </c>
      <c r="C4643" s="522" t="s">
        <v>255</v>
      </c>
      <c r="D4643" s="524">
        <v>57.26</v>
      </c>
      <c r="E4643" s="479"/>
      <c r="F4643" s="480" t="str">
        <f t="shared" si="145"/>
        <v>93661</v>
      </c>
      <c r="G4643" s="481">
        <f t="shared" si="144"/>
        <v>75.02</v>
      </c>
      <c r="H4643" s="468"/>
    </row>
    <row r="4644" spans="1:8" s="6" customFormat="1" ht="30" x14ac:dyDescent="0.25">
      <c r="A4644" s="522">
        <v>93662</v>
      </c>
      <c r="B4644" s="523" t="s">
        <v>4432</v>
      </c>
      <c r="C4644" s="522" t="s">
        <v>255</v>
      </c>
      <c r="D4644" s="524">
        <v>60.42</v>
      </c>
      <c r="E4644" s="479"/>
      <c r="F4644" s="480" t="str">
        <f t="shared" si="145"/>
        <v>93662</v>
      </c>
      <c r="G4644" s="481">
        <f t="shared" si="144"/>
        <v>79.16</v>
      </c>
      <c r="H4644" s="468"/>
    </row>
    <row r="4645" spans="1:8" s="6" customFormat="1" ht="30" x14ac:dyDescent="0.25">
      <c r="A4645" s="522">
        <v>93663</v>
      </c>
      <c r="B4645" s="523" t="s">
        <v>4433</v>
      </c>
      <c r="C4645" s="522" t="s">
        <v>255</v>
      </c>
      <c r="D4645" s="524">
        <v>60.42</v>
      </c>
      <c r="E4645" s="479"/>
      <c r="F4645" s="480" t="str">
        <f t="shared" si="145"/>
        <v>93663</v>
      </c>
      <c r="G4645" s="481">
        <f t="shared" si="144"/>
        <v>79.16</v>
      </c>
      <c r="H4645" s="468"/>
    </row>
    <row r="4646" spans="1:8" s="6" customFormat="1" ht="30" x14ac:dyDescent="0.25">
      <c r="A4646" s="522">
        <v>93664</v>
      </c>
      <c r="B4646" s="523" t="s">
        <v>4434</v>
      </c>
      <c r="C4646" s="522" t="s">
        <v>255</v>
      </c>
      <c r="D4646" s="524">
        <v>64.33</v>
      </c>
      <c r="E4646" s="479"/>
      <c r="F4646" s="480" t="str">
        <f t="shared" si="145"/>
        <v>93664</v>
      </c>
      <c r="G4646" s="481">
        <f t="shared" si="144"/>
        <v>84.28</v>
      </c>
      <c r="H4646" s="468"/>
    </row>
    <row r="4647" spans="1:8" s="6" customFormat="1" ht="30" x14ac:dyDescent="0.25">
      <c r="A4647" s="522">
        <v>93665</v>
      </c>
      <c r="B4647" s="523" t="s">
        <v>4435</v>
      </c>
      <c r="C4647" s="522" t="s">
        <v>255</v>
      </c>
      <c r="D4647" s="524">
        <v>69.739999999999995</v>
      </c>
      <c r="E4647" s="479"/>
      <c r="F4647" s="480" t="str">
        <f t="shared" si="145"/>
        <v>93665</v>
      </c>
      <c r="G4647" s="481">
        <f t="shared" si="144"/>
        <v>91.37</v>
      </c>
      <c r="H4647" s="468"/>
    </row>
    <row r="4648" spans="1:8" s="6" customFormat="1" ht="30" x14ac:dyDescent="0.25">
      <c r="A4648" s="522">
        <v>93666</v>
      </c>
      <c r="B4648" s="523" t="s">
        <v>4436</v>
      </c>
      <c r="C4648" s="522" t="s">
        <v>255</v>
      </c>
      <c r="D4648" s="524">
        <v>77.66</v>
      </c>
      <c r="E4648" s="482"/>
      <c r="F4648" s="480" t="str">
        <f t="shared" si="145"/>
        <v>93666</v>
      </c>
      <c r="G4648" s="481">
        <f t="shared" si="144"/>
        <v>101.74</v>
      </c>
      <c r="H4648" s="468"/>
    </row>
    <row r="4649" spans="1:8" s="6" customFormat="1" ht="30" x14ac:dyDescent="0.25">
      <c r="A4649" s="522">
        <v>93674</v>
      </c>
      <c r="B4649" s="523" t="s">
        <v>15890</v>
      </c>
      <c r="C4649" s="522" t="s">
        <v>255</v>
      </c>
      <c r="D4649" s="524">
        <v>0</v>
      </c>
      <c r="E4649" s="479"/>
      <c r="F4649" s="480" t="str">
        <f t="shared" si="145"/>
        <v>93674</v>
      </c>
      <c r="G4649" s="481">
        <f t="shared" si="144"/>
        <v>0</v>
      </c>
      <c r="H4649" s="468"/>
    </row>
    <row r="4650" spans="1:8" s="6" customFormat="1" ht="30" x14ac:dyDescent="0.25">
      <c r="A4650" s="522">
        <v>93675</v>
      </c>
      <c r="B4650" s="523" t="s">
        <v>15891</v>
      </c>
      <c r="C4650" s="522" t="s">
        <v>255</v>
      </c>
      <c r="D4650" s="524">
        <v>0</v>
      </c>
      <c r="E4650" s="479"/>
      <c r="F4650" s="480" t="str">
        <f t="shared" si="145"/>
        <v>93675</v>
      </c>
      <c r="G4650" s="481">
        <f t="shared" si="144"/>
        <v>0</v>
      </c>
      <c r="H4650" s="468"/>
    </row>
    <row r="4651" spans="1:8" s="6" customFormat="1" ht="30" x14ac:dyDescent="0.25">
      <c r="A4651" s="522">
        <v>101892</v>
      </c>
      <c r="B4651" s="523" t="s">
        <v>4458</v>
      </c>
      <c r="C4651" s="522" t="s">
        <v>255</v>
      </c>
      <c r="D4651" s="524">
        <v>70.92</v>
      </c>
      <c r="E4651" s="479"/>
      <c r="F4651" s="480" t="str">
        <f t="shared" si="145"/>
        <v>101892</v>
      </c>
      <c r="G4651" s="481">
        <f t="shared" si="144"/>
        <v>92.91</v>
      </c>
      <c r="H4651" s="468"/>
    </row>
    <row r="4652" spans="1:8" s="6" customFormat="1" ht="30" x14ac:dyDescent="0.25">
      <c r="A4652" s="522">
        <v>93653</v>
      </c>
      <c r="B4652" s="523" t="s">
        <v>4423</v>
      </c>
      <c r="C4652" s="522" t="s">
        <v>255</v>
      </c>
      <c r="D4652" s="524">
        <v>11.96</v>
      </c>
      <c r="E4652" s="479"/>
      <c r="F4652" s="480" t="str">
        <f t="shared" si="145"/>
        <v>93653</v>
      </c>
      <c r="G4652" s="481">
        <f t="shared" si="144"/>
        <v>15.67</v>
      </c>
      <c r="H4652" s="468"/>
    </row>
    <row r="4653" spans="1:8" s="6" customFormat="1" ht="30" x14ac:dyDescent="0.25">
      <c r="A4653" s="522">
        <v>93654</v>
      </c>
      <c r="B4653" s="523" t="s">
        <v>4424</v>
      </c>
      <c r="C4653" s="522" t="s">
        <v>255</v>
      </c>
      <c r="D4653" s="524">
        <v>12.78</v>
      </c>
      <c r="E4653" s="479"/>
      <c r="F4653" s="480" t="str">
        <f t="shared" si="145"/>
        <v>93654</v>
      </c>
      <c r="G4653" s="481">
        <f t="shared" si="144"/>
        <v>16.739999999999998</v>
      </c>
      <c r="H4653" s="468"/>
    </row>
    <row r="4654" spans="1:8" s="6" customFormat="1" ht="30" x14ac:dyDescent="0.25">
      <c r="A4654" s="522">
        <v>93655</v>
      </c>
      <c r="B4654" s="523" t="s">
        <v>4425</v>
      </c>
      <c r="C4654" s="522" t="s">
        <v>255</v>
      </c>
      <c r="D4654" s="524">
        <v>14.37</v>
      </c>
      <c r="E4654" s="479"/>
      <c r="F4654" s="480" t="str">
        <f t="shared" si="145"/>
        <v>93655</v>
      </c>
      <c r="G4654" s="481">
        <f t="shared" si="144"/>
        <v>18.829999999999998</v>
      </c>
      <c r="H4654" s="468"/>
    </row>
    <row r="4655" spans="1:8" s="6" customFormat="1" ht="30" x14ac:dyDescent="0.25">
      <c r="A4655" s="522">
        <v>93656</v>
      </c>
      <c r="B4655" s="523" t="s">
        <v>4426</v>
      </c>
      <c r="C4655" s="522" t="s">
        <v>255</v>
      </c>
      <c r="D4655" s="524">
        <v>14.37</v>
      </c>
      <c r="E4655" s="482"/>
      <c r="F4655" s="480" t="str">
        <f t="shared" si="145"/>
        <v>93656</v>
      </c>
      <c r="G4655" s="481">
        <f t="shared" si="144"/>
        <v>18.829999999999998</v>
      </c>
      <c r="H4655" s="468"/>
    </row>
    <row r="4656" spans="1:8" s="6" customFormat="1" ht="30" x14ac:dyDescent="0.25">
      <c r="A4656" s="522">
        <v>93657</v>
      </c>
      <c r="B4656" s="523" t="s">
        <v>4427</v>
      </c>
      <c r="C4656" s="522" t="s">
        <v>255</v>
      </c>
      <c r="D4656" s="524">
        <v>16.32</v>
      </c>
      <c r="E4656" s="482"/>
      <c r="F4656" s="480" t="str">
        <f t="shared" si="145"/>
        <v>93657</v>
      </c>
      <c r="G4656" s="481">
        <f t="shared" si="144"/>
        <v>21.38</v>
      </c>
      <c r="H4656" s="468"/>
    </row>
    <row r="4657" spans="1:8" s="6" customFormat="1" ht="30" x14ac:dyDescent="0.25">
      <c r="A4657" s="522">
        <v>93658</v>
      </c>
      <c r="B4657" s="523" t="s">
        <v>4428</v>
      </c>
      <c r="C4657" s="522" t="s">
        <v>255</v>
      </c>
      <c r="D4657" s="524">
        <v>23.5</v>
      </c>
      <c r="E4657" s="482"/>
      <c r="F4657" s="480" t="str">
        <f t="shared" si="145"/>
        <v>93658</v>
      </c>
      <c r="G4657" s="481">
        <f t="shared" si="144"/>
        <v>30.79</v>
      </c>
      <c r="H4657" s="468"/>
    </row>
    <row r="4658" spans="1:8" s="6" customFormat="1" ht="30" x14ac:dyDescent="0.25">
      <c r="A4658" s="522">
        <v>93659</v>
      </c>
      <c r="B4658" s="523" t="s">
        <v>4429</v>
      </c>
      <c r="C4658" s="522" t="s">
        <v>255</v>
      </c>
      <c r="D4658" s="524">
        <v>27.46</v>
      </c>
      <c r="E4658" s="479"/>
      <c r="F4658" s="480" t="str">
        <f t="shared" si="145"/>
        <v>93659</v>
      </c>
      <c r="G4658" s="481">
        <f t="shared" si="144"/>
        <v>35.979999999999997</v>
      </c>
      <c r="H4658" s="468"/>
    </row>
    <row r="4659" spans="1:8" s="6" customFormat="1" ht="30" x14ac:dyDescent="0.25">
      <c r="A4659" s="522">
        <v>101890</v>
      </c>
      <c r="B4659" s="523" t="s">
        <v>4456</v>
      </c>
      <c r="C4659" s="522" t="s">
        <v>255</v>
      </c>
      <c r="D4659" s="524">
        <v>16.88</v>
      </c>
      <c r="E4659" s="479"/>
      <c r="F4659" s="480" t="str">
        <f t="shared" si="145"/>
        <v>101890</v>
      </c>
      <c r="G4659" s="481">
        <f t="shared" si="144"/>
        <v>22.11</v>
      </c>
      <c r="H4659" s="468"/>
    </row>
    <row r="4660" spans="1:8" s="6" customFormat="1" ht="30" x14ac:dyDescent="0.25">
      <c r="A4660" s="522">
        <v>101891</v>
      </c>
      <c r="B4660" s="523" t="s">
        <v>4457</v>
      </c>
      <c r="C4660" s="522" t="s">
        <v>255</v>
      </c>
      <c r="D4660" s="524">
        <v>29.35</v>
      </c>
      <c r="E4660" s="479"/>
      <c r="F4660" s="480" t="str">
        <f t="shared" si="145"/>
        <v>101891</v>
      </c>
      <c r="G4660" s="481">
        <f t="shared" si="144"/>
        <v>38.450000000000003</v>
      </c>
      <c r="H4660" s="468"/>
    </row>
    <row r="4661" spans="1:8" s="6" customFormat="1" ht="45" x14ac:dyDescent="0.25">
      <c r="A4661" s="522">
        <v>101895</v>
      </c>
      <c r="B4661" s="523" t="s">
        <v>4461</v>
      </c>
      <c r="C4661" s="522" t="s">
        <v>255</v>
      </c>
      <c r="D4661" s="524">
        <v>431.73</v>
      </c>
      <c r="E4661" s="482"/>
      <c r="F4661" s="480" t="str">
        <f t="shared" si="145"/>
        <v>101895</v>
      </c>
      <c r="G4661" s="481">
        <f t="shared" si="144"/>
        <v>565.61</v>
      </c>
      <c r="H4661" s="468"/>
    </row>
    <row r="4662" spans="1:8" s="6" customFormat="1" ht="45" x14ac:dyDescent="0.25">
      <c r="A4662" s="522">
        <v>101896</v>
      </c>
      <c r="B4662" s="523" t="s">
        <v>4462</v>
      </c>
      <c r="C4662" s="522" t="s">
        <v>255</v>
      </c>
      <c r="D4662" s="524">
        <v>634.07000000000005</v>
      </c>
      <c r="E4662" s="479"/>
      <c r="F4662" s="480" t="str">
        <f t="shared" si="145"/>
        <v>101896</v>
      </c>
      <c r="G4662" s="481">
        <f t="shared" si="144"/>
        <v>830.7</v>
      </c>
      <c r="H4662" s="468"/>
    </row>
    <row r="4663" spans="1:8" s="6" customFormat="1" ht="45" x14ac:dyDescent="0.25">
      <c r="A4663" s="522">
        <v>101897</v>
      </c>
      <c r="B4663" s="523" t="s">
        <v>4463</v>
      </c>
      <c r="C4663" s="522" t="s">
        <v>255</v>
      </c>
      <c r="D4663" s="524">
        <v>994.73</v>
      </c>
      <c r="E4663" s="479"/>
      <c r="F4663" s="480" t="str">
        <f t="shared" si="145"/>
        <v>101897</v>
      </c>
      <c r="G4663" s="481">
        <f t="shared" si="144"/>
        <v>1303.2</v>
      </c>
      <c r="H4663" s="468"/>
    </row>
    <row r="4664" spans="1:8" s="6" customFormat="1" ht="45" x14ac:dyDescent="0.25">
      <c r="A4664" s="522">
        <v>101898</v>
      </c>
      <c r="B4664" s="523" t="s">
        <v>4464</v>
      </c>
      <c r="C4664" s="522" t="s">
        <v>255</v>
      </c>
      <c r="D4664" s="524">
        <v>1318.55</v>
      </c>
      <c r="E4664" s="479"/>
      <c r="F4664" s="480" t="str">
        <f t="shared" si="145"/>
        <v>101898</v>
      </c>
      <c r="G4664" s="481">
        <f t="shared" si="144"/>
        <v>1727.43</v>
      </c>
      <c r="H4664" s="468"/>
    </row>
    <row r="4665" spans="1:8" s="6" customFormat="1" ht="45" x14ac:dyDescent="0.25">
      <c r="A4665" s="522">
        <v>101899</v>
      </c>
      <c r="B4665" s="523" t="s">
        <v>4465</v>
      </c>
      <c r="C4665" s="522" t="s">
        <v>255</v>
      </c>
      <c r="D4665" s="524">
        <v>2088.7800000000002</v>
      </c>
      <c r="E4665" s="479"/>
      <c r="F4665" s="480" t="str">
        <f t="shared" si="145"/>
        <v>101899</v>
      </c>
      <c r="G4665" s="481">
        <f t="shared" si="144"/>
        <v>2736.51</v>
      </c>
      <c r="H4665" s="468"/>
    </row>
    <row r="4666" spans="1:8" s="6" customFormat="1" ht="30" x14ac:dyDescent="0.25">
      <c r="A4666" s="522">
        <v>93676</v>
      </c>
      <c r="B4666" s="523" t="s">
        <v>15892</v>
      </c>
      <c r="C4666" s="522" t="s">
        <v>255</v>
      </c>
      <c r="D4666" s="524">
        <v>0</v>
      </c>
      <c r="E4666" s="479"/>
      <c r="F4666" s="480" t="str">
        <f t="shared" si="145"/>
        <v>93676</v>
      </c>
      <c r="G4666" s="481">
        <f t="shared" si="144"/>
        <v>0</v>
      </c>
      <c r="H4666" s="468"/>
    </row>
    <row r="4667" spans="1:8" s="6" customFormat="1" ht="30" x14ac:dyDescent="0.25">
      <c r="A4667" s="522">
        <v>97711</v>
      </c>
      <c r="B4667" s="523" t="s">
        <v>15893</v>
      </c>
      <c r="C4667" s="522" t="s">
        <v>255</v>
      </c>
      <c r="D4667" s="524">
        <v>0</v>
      </c>
      <c r="E4667" s="482"/>
      <c r="F4667" s="480" t="str">
        <f t="shared" si="145"/>
        <v>97711</v>
      </c>
      <c r="G4667" s="481">
        <f t="shared" si="144"/>
        <v>0</v>
      </c>
      <c r="H4667" s="468"/>
    </row>
    <row r="4668" spans="1:8" s="6" customFormat="1" ht="30" x14ac:dyDescent="0.25">
      <c r="A4668" s="522">
        <v>93667</v>
      </c>
      <c r="B4668" s="523" t="s">
        <v>4437</v>
      </c>
      <c r="C4668" s="522" t="s">
        <v>255</v>
      </c>
      <c r="D4668" s="524">
        <v>70.03</v>
      </c>
      <c r="E4668" s="479"/>
      <c r="F4668" s="480" t="str">
        <f t="shared" si="145"/>
        <v>93667</v>
      </c>
      <c r="G4668" s="481">
        <f t="shared" si="144"/>
        <v>91.75</v>
      </c>
      <c r="H4668" s="468"/>
    </row>
    <row r="4669" spans="1:8" s="6" customFormat="1" ht="30" x14ac:dyDescent="0.25">
      <c r="A4669" s="522">
        <v>93668</v>
      </c>
      <c r="B4669" s="523" t="s">
        <v>4438</v>
      </c>
      <c r="C4669" s="522" t="s">
        <v>255</v>
      </c>
      <c r="D4669" s="524">
        <v>72.53</v>
      </c>
      <c r="E4669" s="479"/>
      <c r="F4669" s="480" t="str">
        <f t="shared" si="145"/>
        <v>93668</v>
      </c>
      <c r="G4669" s="481">
        <f t="shared" si="144"/>
        <v>95.02</v>
      </c>
      <c r="H4669" s="468"/>
    </row>
    <row r="4670" spans="1:8" s="6" customFormat="1" ht="30" x14ac:dyDescent="0.25">
      <c r="A4670" s="522">
        <v>93669</v>
      </c>
      <c r="B4670" s="523" t="s">
        <v>4439</v>
      </c>
      <c r="C4670" s="522" t="s">
        <v>255</v>
      </c>
      <c r="D4670" s="524">
        <v>77.28</v>
      </c>
      <c r="E4670" s="479"/>
      <c r="F4670" s="480" t="str">
        <f t="shared" si="145"/>
        <v>93669</v>
      </c>
      <c r="G4670" s="481">
        <f t="shared" si="144"/>
        <v>101.24</v>
      </c>
      <c r="H4670" s="468"/>
    </row>
    <row r="4671" spans="1:8" s="6" customFormat="1" ht="30" x14ac:dyDescent="0.25">
      <c r="A4671" s="522">
        <v>93670</v>
      </c>
      <c r="B4671" s="523" t="s">
        <v>4440</v>
      </c>
      <c r="C4671" s="522" t="s">
        <v>255</v>
      </c>
      <c r="D4671" s="524">
        <v>77.28</v>
      </c>
      <c r="E4671" s="479"/>
      <c r="F4671" s="480" t="str">
        <f t="shared" si="145"/>
        <v>93670</v>
      </c>
      <c r="G4671" s="481">
        <f t="shared" si="144"/>
        <v>101.24</v>
      </c>
      <c r="H4671" s="468"/>
    </row>
    <row r="4672" spans="1:8" s="6" customFormat="1" ht="30" x14ac:dyDescent="0.25">
      <c r="A4672" s="522">
        <v>93671</v>
      </c>
      <c r="B4672" s="523" t="s">
        <v>4441</v>
      </c>
      <c r="C4672" s="522" t="s">
        <v>255</v>
      </c>
      <c r="D4672" s="524">
        <v>83.12</v>
      </c>
      <c r="E4672" s="479"/>
      <c r="F4672" s="480" t="str">
        <f t="shared" si="145"/>
        <v>93671</v>
      </c>
      <c r="G4672" s="481">
        <f t="shared" si="144"/>
        <v>108.9</v>
      </c>
      <c r="H4672" s="468"/>
    </row>
    <row r="4673" spans="1:8" s="6" customFormat="1" ht="30" x14ac:dyDescent="0.25">
      <c r="A4673" s="522">
        <v>93672</v>
      </c>
      <c r="B4673" s="523" t="s">
        <v>4442</v>
      </c>
      <c r="C4673" s="522" t="s">
        <v>255</v>
      </c>
      <c r="D4673" s="524">
        <v>92.36</v>
      </c>
      <c r="E4673" s="479"/>
      <c r="F4673" s="480" t="str">
        <f t="shared" si="145"/>
        <v>93672</v>
      </c>
      <c r="G4673" s="481">
        <f t="shared" si="144"/>
        <v>121</v>
      </c>
      <c r="H4673" s="468"/>
    </row>
    <row r="4674" spans="1:8" s="6" customFormat="1" ht="30" x14ac:dyDescent="0.25">
      <c r="A4674" s="522">
        <v>93673</v>
      </c>
      <c r="B4674" s="523" t="s">
        <v>4443</v>
      </c>
      <c r="C4674" s="522" t="s">
        <v>255</v>
      </c>
      <c r="D4674" s="524">
        <v>104.24</v>
      </c>
      <c r="E4674" s="479"/>
      <c r="F4674" s="480" t="str">
        <f t="shared" si="145"/>
        <v>93673</v>
      </c>
      <c r="G4674" s="481">
        <f t="shared" si="144"/>
        <v>136.56</v>
      </c>
      <c r="H4674" s="468"/>
    </row>
    <row r="4675" spans="1:8" s="6" customFormat="1" ht="30" x14ac:dyDescent="0.25">
      <c r="A4675" s="522">
        <v>101893</v>
      </c>
      <c r="B4675" s="523" t="s">
        <v>4459</v>
      </c>
      <c r="C4675" s="522" t="s">
        <v>255</v>
      </c>
      <c r="D4675" s="524">
        <v>91.46</v>
      </c>
      <c r="E4675" s="479"/>
      <c r="F4675" s="480" t="str">
        <f t="shared" si="145"/>
        <v>101893</v>
      </c>
      <c r="G4675" s="481">
        <f t="shared" si="144"/>
        <v>119.82</v>
      </c>
      <c r="H4675" s="468"/>
    </row>
    <row r="4676" spans="1:8" s="6" customFormat="1" ht="30" x14ac:dyDescent="0.25">
      <c r="A4676" s="522">
        <v>101894</v>
      </c>
      <c r="B4676" s="523" t="s">
        <v>4460</v>
      </c>
      <c r="C4676" s="522" t="s">
        <v>255</v>
      </c>
      <c r="D4676" s="524">
        <v>165.56</v>
      </c>
      <c r="E4676" s="479"/>
      <c r="F4676" s="480" t="str">
        <f t="shared" si="145"/>
        <v>101894</v>
      </c>
      <c r="G4676" s="481">
        <f t="shared" ref="G4676:G4739" si="146">ROUND(D4676*(1+$G$2),2)</f>
        <v>216.9</v>
      </c>
      <c r="H4676" s="468"/>
    </row>
    <row r="4677" spans="1:8" s="6" customFormat="1" ht="30" x14ac:dyDescent="0.25">
      <c r="A4677" s="522">
        <v>97421</v>
      </c>
      <c r="B4677" s="523" t="s">
        <v>15894</v>
      </c>
      <c r="C4677" s="522" t="s">
        <v>255</v>
      </c>
      <c r="D4677" s="524">
        <v>0</v>
      </c>
      <c r="E4677" s="479"/>
      <c r="F4677" s="480" t="str">
        <f t="shared" ref="F4677:F4740" si="147">TRIM(A4677)</f>
        <v>97421</v>
      </c>
      <c r="G4677" s="481">
        <f t="shared" si="146"/>
        <v>0</v>
      </c>
      <c r="H4677" s="468"/>
    </row>
    <row r="4678" spans="1:8" s="6" customFormat="1" ht="30" x14ac:dyDescent="0.25">
      <c r="A4678" s="522">
        <v>97373</v>
      </c>
      <c r="B4678" s="523" t="s">
        <v>15895</v>
      </c>
      <c r="C4678" s="522" t="s">
        <v>163</v>
      </c>
      <c r="D4678" s="524">
        <v>0</v>
      </c>
      <c r="E4678" s="479"/>
      <c r="F4678" s="480" t="str">
        <f t="shared" si="147"/>
        <v>97373</v>
      </c>
      <c r="G4678" s="481">
        <f t="shared" si="146"/>
        <v>0</v>
      </c>
      <c r="H4678" s="468"/>
    </row>
    <row r="4679" spans="1:8" s="6" customFormat="1" ht="30" x14ac:dyDescent="0.25">
      <c r="A4679" s="522">
        <v>97374</v>
      </c>
      <c r="B4679" s="523" t="s">
        <v>15896</v>
      </c>
      <c r="C4679" s="522" t="s">
        <v>163</v>
      </c>
      <c r="D4679" s="524">
        <v>0</v>
      </c>
      <c r="E4679" s="479"/>
      <c r="F4679" s="480" t="str">
        <f t="shared" si="147"/>
        <v>97374</v>
      </c>
      <c r="G4679" s="481">
        <f t="shared" si="146"/>
        <v>0</v>
      </c>
      <c r="H4679" s="468"/>
    </row>
    <row r="4680" spans="1:8" s="6" customFormat="1" ht="30" x14ac:dyDescent="0.25">
      <c r="A4680" s="522">
        <v>97375</v>
      </c>
      <c r="B4680" s="523" t="s">
        <v>15897</v>
      </c>
      <c r="C4680" s="522" t="s">
        <v>163</v>
      </c>
      <c r="D4680" s="524">
        <v>0</v>
      </c>
      <c r="E4680" s="479"/>
      <c r="F4680" s="480" t="str">
        <f t="shared" si="147"/>
        <v>97375</v>
      </c>
      <c r="G4680" s="481">
        <f t="shared" si="146"/>
        <v>0</v>
      </c>
      <c r="H4680" s="468"/>
    </row>
    <row r="4681" spans="1:8" s="6" customFormat="1" ht="30" x14ac:dyDescent="0.25">
      <c r="A4681" s="522">
        <v>97376</v>
      </c>
      <c r="B4681" s="523" t="s">
        <v>15898</v>
      </c>
      <c r="C4681" s="522" t="s">
        <v>163</v>
      </c>
      <c r="D4681" s="524">
        <v>0</v>
      </c>
      <c r="E4681" s="479"/>
      <c r="F4681" s="480" t="str">
        <f t="shared" si="147"/>
        <v>97376</v>
      </c>
      <c r="G4681" s="481">
        <f t="shared" si="146"/>
        <v>0</v>
      </c>
      <c r="H4681" s="468"/>
    </row>
    <row r="4682" spans="1:8" s="6" customFormat="1" ht="30" x14ac:dyDescent="0.25">
      <c r="A4682" s="522">
        <v>97377</v>
      </c>
      <c r="B4682" s="523" t="s">
        <v>15899</v>
      </c>
      <c r="C4682" s="522" t="s">
        <v>163</v>
      </c>
      <c r="D4682" s="524">
        <v>0</v>
      </c>
      <c r="E4682" s="479"/>
      <c r="F4682" s="480" t="str">
        <f t="shared" si="147"/>
        <v>97377</v>
      </c>
      <c r="G4682" s="481">
        <f t="shared" si="146"/>
        <v>0</v>
      </c>
      <c r="H4682" s="468"/>
    </row>
    <row r="4683" spans="1:8" s="6" customFormat="1" ht="30" x14ac:dyDescent="0.25">
      <c r="A4683" s="522">
        <v>97368</v>
      </c>
      <c r="B4683" s="523" t="s">
        <v>15900</v>
      </c>
      <c r="C4683" s="522" t="s">
        <v>163</v>
      </c>
      <c r="D4683" s="524">
        <v>0</v>
      </c>
      <c r="E4683" s="479"/>
      <c r="F4683" s="480" t="str">
        <f t="shared" si="147"/>
        <v>97368</v>
      </c>
      <c r="G4683" s="481">
        <f t="shared" si="146"/>
        <v>0</v>
      </c>
      <c r="H4683" s="468"/>
    </row>
    <row r="4684" spans="1:8" s="6" customFormat="1" ht="30" x14ac:dyDescent="0.25">
      <c r="A4684" s="522">
        <v>97369</v>
      </c>
      <c r="B4684" s="523" t="s">
        <v>15901</v>
      </c>
      <c r="C4684" s="522" t="s">
        <v>163</v>
      </c>
      <c r="D4684" s="524">
        <v>0</v>
      </c>
      <c r="E4684" s="479"/>
      <c r="F4684" s="480" t="str">
        <f t="shared" si="147"/>
        <v>97369</v>
      </c>
      <c r="G4684" s="481">
        <f t="shared" si="146"/>
        <v>0</v>
      </c>
      <c r="H4684" s="468"/>
    </row>
    <row r="4685" spans="1:8" s="6" customFormat="1" ht="30" x14ac:dyDescent="0.25">
      <c r="A4685" s="522">
        <v>97370</v>
      </c>
      <c r="B4685" s="523" t="s">
        <v>15902</v>
      </c>
      <c r="C4685" s="522" t="s">
        <v>163</v>
      </c>
      <c r="D4685" s="524">
        <v>0</v>
      </c>
      <c r="E4685" s="479"/>
      <c r="F4685" s="480" t="str">
        <f t="shared" si="147"/>
        <v>97370</v>
      </c>
      <c r="G4685" s="481">
        <f t="shared" si="146"/>
        <v>0</v>
      </c>
      <c r="H4685" s="468"/>
    </row>
    <row r="4686" spans="1:8" s="6" customFormat="1" ht="30" x14ac:dyDescent="0.25">
      <c r="A4686" s="522">
        <v>97371</v>
      </c>
      <c r="B4686" s="523" t="s">
        <v>15903</v>
      </c>
      <c r="C4686" s="522" t="s">
        <v>163</v>
      </c>
      <c r="D4686" s="524">
        <v>0</v>
      </c>
      <c r="E4686" s="479"/>
      <c r="F4686" s="480" t="str">
        <f t="shared" si="147"/>
        <v>97371</v>
      </c>
      <c r="G4686" s="481">
        <f t="shared" si="146"/>
        <v>0</v>
      </c>
      <c r="H4686" s="468"/>
    </row>
    <row r="4687" spans="1:8" s="6" customFormat="1" ht="30" x14ac:dyDescent="0.25">
      <c r="A4687" s="522">
        <v>97372</v>
      </c>
      <c r="B4687" s="523" t="s">
        <v>15904</v>
      </c>
      <c r="C4687" s="522" t="s">
        <v>163</v>
      </c>
      <c r="D4687" s="524">
        <v>0</v>
      </c>
      <c r="E4687" s="479"/>
      <c r="F4687" s="480" t="str">
        <f t="shared" si="147"/>
        <v>97372</v>
      </c>
      <c r="G4687" s="481">
        <f t="shared" si="146"/>
        <v>0</v>
      </c>
      <c r="H4687" s="468"/>
    </row>
    <row r="4688" spans="1:8" s="6" customFormat="1" ht="60" x14ac:dyDescent="0.25">
      <c r="A4688" s="522">
        <v>101875</v>
      </c>
      <c r="B4688" s="523" t="s">
        <v>4448</v>
      </c>
      <c r="C4688" s="522" t="s">
        <v>255</v>
      </c>
      <c r="D4688" s="524">
        <v>355.11</v>
      </c>
      <c r="E4688" s="479"/>
      <c r="F4688" s="480" t="str">
        <f t="shared" si="147"/>
        <v>101875</v>
      </c>
      <c r="G4688" s="481">
        <f t="shared" si="146"/>
        <v>465.23</v>
      </c>
      <c r="H4688" s="468"/>
    </row>
    <row r="4689" spans="1:8" s="6" customFormat="1" ht="60" x14ac:dyDescent="0.25">
      <c r="A4689" s="522">
        <v>101883</v>
      </c>
      <c r="B4689" s="523" t="s">
        <v>4455</v>
      </c>
      <c r="C4689" s="522" t="s">
        <v>255</v>
      </c>
      <c r="D4689" s="524">
        <v>486.2</v>
      </c>
      <c r="E4689" s="479"/>
      <c r="F4689" s="480" t="str">
        <f t="shared" si="147"/>
        <v>101883</v>
      </c>
      <c r="G4689" s="481">
        <f t="shared" si="146"/>
        <v>636.97</v>
      </c>
      <c r="H4689" s="468"/>
    </row>
    <row r="4690" spans="1:8" s="6" customFormat="1" ht="60" x14ac:dyDescent="0.25">
      <c r="A4690" s="522">
        <v>101879</v>
      </c>
      <c r="B4690" s="523" t="s">
        <v>4452</v>
      </c>
      <c r="C4690" s="522" t="s">
        <v>255</v>
      </c>
      <c r="D4690" s="524">
        <v>509.43</v>
      </c>
      <c r="E4690" s="479"/>
      <c r="F4690" s="480" t="str">
        <f t="shared" si="147"/>
        <v>101879</v>
      </c>
      <c r="G4690" s="481">
        <f t="shared" si="146"/>
        <v>667.4</v>
      </c>
      <c r="H4690" s="468"/>
    </row>
    <row r="4691" spans="1:8" s="6" customFormat="1" ht="60" x14ac:dyDescent="0.25">
      <c r="A4691" s="522">
        <v>101880</v>
      </c>
      <c r="B4691" s="523" t="s">
        <v>4453</v>
      </c>
      <c r="C4691" s="522" t="s">
        <v>255</v>
      </c>
      <c r="D4691" s="524">
        <v>587.46</v>
      </c>
      <c r="E4691" s="479"/>
      <c r="F4691" s="480" t="str">
        <f t="shared" si="147"/>
        <v>101880</v>
      </c>
      <c r="G4691" s="481">
        <f t="shared" si="146"/>
        <v>769.63</v>
      </c>
      <c r="H4691" s="468"/>
    </row>
    <row r="4692" spans="1:8" s="6" customFormat="1" ht="60" x14ac:dyDescent="0.25">
      <c r="A4692" s="522">
        <v>101882</v>
      </c>
      <c r="B4692" s="523" t="s">
        <v>4454</v>
      </c>
      <c r="C4692" s="522" t="s">
        <v>255</v>
      </c>
      <c r="D4692" s="524">
        <v>1178.74</v>
      </c>
      <c r="E4692" s="479"/>
      <c r="F4692" s="480" t="str">
        <f t="shared" si="147"/>
        <v>101882</v>
      </c>
      <c r="G4692" s="481">
        <f t="shared" si="146"/>
        <v>1544.27</v>
      </c>
      <c r="H4692" s="468"/>
    </row>
    <row r="4693" spans="1:8" s="6" customFormat="1" ht="60" x14ac:dyDescent="0.25">
      <c r="A4693" s="522">
        <v>101881</v>
      </c>
      <c r="B4693" s="523" t="s">
        <v>269</v>
      </c>
      <c r="C4693" s="522" t="s">
        <v>255</v>
      </c>
      <c r="D4693" s="524">
        <v>836.14</v>
      </c>
      <c r="E4693" s="479"/>
      <c r="F4693" s="480" t="str">
        <f t="shared" si="147"/>
        <v>101881</v>
      </c>
      <c r="G4693" s="481">
        <f t="shared" si="146"/>
        <v>1095.43</v>
      </c>
      <c r="H4693" s="468"/>
    </row>
    <row r="4694" spans="1:8" s="6" customFormat="1" ht="60" x14ac:dyDescent="0.25">
      <c r="A4694" s="522">
        <v>101878</v>
      </c>
      <c r="B4694" s="523" t="s">
        <v>4451</v>
      </c>
      <c r="C4694" s="522" t="s">
        <v>255</v>
      </c>
      <c r="D4694" s="524">
        <v>510.03</v>
      </c>
      <c r="E4694" s="479"/>
      <c r="F4694" s="480" t="str">
        <f t="shared" si="147"/>
        <v>101878</v>
      </c>
      <c r="G4694" s="481">
        <f t="shared" si="146"/>
        <v>668.19</v>
      </c>
      <c r="H4694" s="468"/>
    </row>
    <row r="4695" spans="1:8" s="6" customFormat="1" ht="45" x14ac:dyDescent="0.25">
      <c r="A4695" s="522">
        <v>101877</v>
      </c>
      <c r="B4695" s="523" t="s">
        <v>4450</v>
      </c>
      <c r="C4695" s="522" t="s">
        <v>255</v>
      </c>
      <c r="D4695" s="524">
        <v>61.98</v>
      </c>
      <c r="E4695" s="479"/>
      <c r="F4695" s="480" t="str">
        <f t="shared" si="147"/>
        <v>101877</v>
      </c>
      <c r="G4695" s="481">
        <f t="shared" si="146"/>
        <v>81.2</v>
      </c>
      <c r="H4695" s="468"/>
    </row>
    <row r="4696" spans="1:8" s="6" customFormat="1" ht="45" x14ac:dyDescent="0.25">
      <c r="A4696" s="522">
        <v>101876</v>
      </c>
      <c r="B4696" s="523" t="s">
        <v>4449</v>
      </c>
      <c r="C4696" s="522" t="s">
        <v>255</v>
      </c>
      <c r="D4696" s="524">
        <v>88.29</v>
      </c>
      <c r="E4696" s="479"/>
      <c r="F4696" s="480" t="str">
        <f t="shared" si="147"/>
        <v>101876</v>
      </c>
      <c r="G4696" s="481">
        <f t="shared" si="146"/>
        <v>115.67</v>
      </c>
      <c r="H4696" s="468"/>
    </row>
    <row r="4697" spans="1:8" s="6" customFormat="1" ht="30" x14ac:dyDescent="0.25">
      <c r="A4697" s="522">
        <v>101873</v>
      </c>
      <c r="B4697" s="523" t="s">
        <v>15905</v>
      </c>
      <c r="C4697" s="522" t="s">
        <v>255</v>
      </c>
      <c r="D4697" s="524">
        <v>0</v>
      </c>
      <c r="E4697" s="479"/>
      <c r="F4697" s="480" t="str">
        <f t="shared" si="147"/>
        <v>101873</v>
      </c>
      <c r="G4697" s="481">
        <f t="shared" si="146"/>
        <v>0</v>
      </c>
      <c r="H4697" s="468"/>
    </row>
    <row r="4698" spans="1:8" s="6" customFormat="1" ht="30" x14ac:dyDescent="0.25">
      <c r="A4698" s="522">
        <v>101874</v>
      </c>
      <c r="B4698" s="523" t="s">
        <v>15906</v>
      </c>
      <c r="C4698" s="522" t="s">
        <v>255</v>
      </c>
      <c r="D4698" s="524">
        <v>0</v>
      </c>
      <c r="E4698" s="479"/>
      <c r="F4698" s="480" t="str">
        <f t="shared" si="147"/>
        <v>101874</v>
      </c>
      <c r="G4698" s="481">
        <f t="shared" si="146"/>
        <v>0</v>
      </c>
      <c r="H4698" s="468"/>
    </row>
    <row r="4699" spans="1:8" s="6" customFormat="1" ht="30" x14ac:dyDescent="0.25">
      <c r="A4699" s="522">
        <v>101871</v>
      </c>
      <c r="B4699" s="523" t="s">
        <v>15907</v>
      </c>
      <c r="C4699" s="522" t="s">
        <v>255</v>
      </c>
      <c r="D4699" s="524">
        <v>0</v>
      </c>
      <c r="E4699" s="479"/>
      <c r="F4699" s="480" t="str">
        <f t="shared" si="147"/>
        <v>101871</v>
      </c>
      <c r="G4699" s="481">
        <f t="shared" si="146"/>
        <v>0</v>
      </c>
      <c r="H4699" s="468"/>
    </row>
    <row r="4700" spans="1:8" s="6" customFormat="1" ht="30" x14ac:dyDescent="0.25">
      <c r="A4700" s="522">
        <v>101872</v>
      </c>
      <c r="B4700" s="523" t="s">
        <v>15908</v>
      </c>
      <c r="C4700" s="522" t="s">
        <v>255</v>
      </c>
      <c r="D4700" s="524">
        <v>0</v>
      </c>
      <c r="E4700" s="479"/>
      <c r="F4700" s="480" t="str">
        <f t="shared" si="147"/>
        <v>101872</v>
      </c>
      <c r="G4700" s="481">
        <f t="shared" si="146"/>
        <v>0</v>
      </c>
      <c r="H4700" s="468"/>
    </row>
    <row r="4701" spans="1:8" s="6" customFormat="1" ht="30" x14ac:dyDescent="0.25">
      <c r="A4701" s="522">
        <v>97360</v>
      </c>
      <c r="B4701" s="523" t="s">
        <v>4445</v>
      </c>
      <c r="C4701" s="522" t="s">
        <v>255</v>
      </c>
      <c r="D4701" s="524">
        <v>7212.45</v>
      </c>
      <c r="E4701" s="479"/>
      <c r="F4701" s="480" t="str">
        <f t="shared" si="147"/>
        <v>97360</v>
      </c>
      <c r="G4701" s="481">
        <f t="shared" si="146"/>
        <v>9449.0300000000007</v>
      </c>
      <c r="H4701" s="468"/>
    </row>
    <row r="4702" spans="1:8" s="6" customFormat="1" ht="30" x14ac:dyDescent="0.25">
      <c r="A4702" s="522">
        <v>97361</v>
      </c>
      <c r="B4702" s="523" t="s">
        <v>4446</v>
      </c>
      <c r="C4702" s="522" t="s">
        <v>255</v>
      </c>
      <c r="D4702" s="524">
        <v>9616.6</v>
      </c>
      <c r="E4702" s="479"/>
      <c r="F4702" s="480" t="str">
        <f t="shared" si="147"/>
        <v>97361</v>
      </c>
      <c r="G4702" s="481">
        <f t="shared" si="146"/>
        <v>12598.71</v>
      </c>
      <c r="H4702" s="468"/>
    </row>
    <row r="4703" spans="1:8" s="6" customFormat="1" ht="30" x14ac:dyDescent="0.25">
      <c r="A4703" s="522">
        <v>97359</v>
      </c>
      <c r="B4703" s="523" t="s">
        <v>4444</v>
      </c>
      <c r="C4703" s="522" t="s">
        <v>255</v>
      </c>
      <c r="D4703" s="524">
        <v>3755</v>
      </c>
      <c r="E4703" s="479"/>
      <c r="F4703" s="480" t="str">
        <f t="shared" si="147"/>
        <v>97359</v>
      </c>
      <c r="G4703" s="481">
        <f t="shared" si="146"/>
        <v>4919.43</v>
      </c>
      <c r="H4703" s="468"/>
    </row>
    <row r="4704" spans="1:8" s="6" customFormat="1" ht="30" x14ac:dyDescent="0.25">
      <c r="A4704" s="522">
        <v>101946</v>
      </c>
      <c r="B4704" s="523" t="s">
        <v>4472</v>
      </c>
      <c r="C4704" s="522" t="s">
        <v>255</v>
      </c>
      <c r="D4704" s="524">
        <v>187.93</v>
      </c>
      <c r="E4704" s="479"/>
      <c r="F4704" s="480" t="str">
        <f t="shared" si="147"/>
        <v>101946</v>
      </c>
      <c r="G4704" s="481">
        <f t="shared" si="146"/>
        <v>246.21</v>
      </c>
      <c r="H4704" s="468"/>
    </row>
    <row r="4705" spans="1:8" s="6" customFormat="1" ht="45" x14ac:dyDescent="0.25">
      <c r="A4705" s="522">
        <v>97362</v>
      </c>
      <c r="B4705" s="523" t="s">
        <v>4447</v>
      </c>
      <c r="C4705" s="522" t="s">
        <v>255</v>
      </c>
      <c r="D4705" s="524">
        <v>1610.97</v>
      </c>
      <c r="E4705" s="479"/>
      <c r="F4705" s="480" t="str">
        <f t="shared" si="147"/>
        <v>97362</v>
      </c>
      <c r="G4705" s="481">
        <f t="shared" si="146"/>
        <v>2110.5300000000002</v>
      </c>
      <c r="H4705" s="468"/>
    </row>
    <row r="4706" spans="1:8" s="6" customFormat="1" ht="45" x14ac:dyDescent="0.25">
      <c r="A4706" s="522">
        <v>101553</v>
      </c>
      <c r="B4706" s="523" t="s">
        <v>4526</v>
      </c>
      <c r="C4706" s="522" t="s">
        <v>255</v>
      </c>
      <c r="D4706" s="524">
        <v>20.329999999999998</v>
      </c>
      <c r="E4706" s="479"/>
      <c r="F4706" s="480" t="str">
        <f t="shared" si="147"/>
        <v>101553</v>
      </c>
      <c r="G4706" s="481">
        <f t="shared" si="146"/>
        <v>26.63</v>
      </c>
      <c r="H4706" s="468"/>
    </row>
    <row r="4707" spans="1:8" s="6" customFormat="1" ht="45" x14ac:dyDescent="0.25">
      <c r="A4707" s="522">
        <v>101554</v>
      </c>
      <c r="B4707" s="523" t="s">
        <v>4527</v>
      </c>
      <c r="C4707" s="522" t="s">
        <v>255</v>
      </c>
      <c r="D4707" s="524">
        <v>14.88</v>
      </c>
      <c r="E4707" s="479"/>
      <c r="F4707" s="480" t="str">
        <f t="shared" si="147"/>
        <v>101554</v>
      </c>
      <c r="G4707" s="481">
        <f t="shared" si="146"/>
        <v>19.489999999999998</v>
      </c>
      <c r="H4707" s="468"/>
    </row>
    <row r="4708" spans="1:8" s="6" customFormat="1" ht="45" x14ac:dyDescent="0.25">
      <c r="A4708" s="522">
        <v>101555</v>
      </c>
      <c r="B4708" s="523" t="s">
        <v>4528</v>
      </c>
      <c r="C4708" s="522" t="s">
        <v>255</v>
      </c>
      <c r="D4708" s="524">
        <v>9.92</v>
      </c>
      <c r="E4708" s="479"/>
      <c r="F4708" s="480" t="str">
        <f t="shared" si="147"/>
        <v>101555</v>
      </c>
      <c r="G4708" s="481">
        <f t="shared" si="146"/>
        <v>13</v>
      </c>
      <c r="H4708" s="468"/>
    </row>
    <row r="4709" spans="1:8" s="6" customFormat="1" ht="45" x14ac:dyDescent="0.25">
      <c r="A4709" s="522">
        <v>101556</v>
      </c>
      <c r="B4709" s="523" t="s">
        <v>4529</v>
      </c>
      <c r="C4709" s="522" t="s">
        <v>255</v>
      </c>
      <c r="D4709" s="524">
        <v>9.1300000000000008</v>
      </c>
      <c r="E4709" s="479"/>
      <c r="F4709" s="480" t="str">
        <f t="shared" si="147"/>
        <v>101556</v>
      </c>
      <c r="G4709" s="481">
        <f t="shared" si="146"/>
        <v>11.96</v>
      </c>
      <c r="H4709" s="468"/>
    </row>
    <row r="4710" spans="1:8" s="6" customFormat="1" ht="45" x14ac:dyDescent="0.25">
      <c r="A4710" s="522">
        <v>101537</v>
      </c>
      <c r="B4710" s="523" t="s">
        <v>4513</v>
      </c>
      <c r="C4710" s="522" t="s">
        <v>255</v>
      </c>
      <c r="D4710" s="524">
        <v>114.86</v>
      </c>
      <c r="E4710" s="479"/>
      <c r="F4710" s="480" t="str">
        <f t="shared" si="147"/>
        <v>101537</v>
      </c>
      <c r="G4710" s="481">
        <f t="shared" si="146"/>
        <v>150.47999999999999</v>
      </c>
      <c r="H4710" s="468"/>
    </row>
    <row r="4711" spans="1:8" s="6" customFormat="1" ht="30" x14ac:dyDescent="0.25">
      <c r="A4711" s="522">
        <v>101538</v>
      </c>
      <c r="B4711" s="523" t="s">
        <v>4514</v>
      </c>
      <c r="C4711" s="522" t="s">
        <v>255</v>
      </c>
      <c r="D4711" s="524">
        <v>56.98</v>
      </c>
      <c r="E4711" s="479"/>
      <c r="F4711" s="480" t="str">
        <f t="shared" si="147"/>
        <v>101538</v>
      </c>
      <c r="G4711" s="481">
        <f t="shared" si="146"/>
        <v>74.650000000000006</v>
      </c>
      <c r="H4711" s="468"/>
    </row>
    <row r="4712" spans="1:8" s="6" customFormat="1" ht="30" x14ac:dyDescent="0.25">
      <c r="A4712" s="522">
        <v>101542</v>
      </c>
      <c r="B4712" s="523" t="s">
        <v>4518</v>
      </c>
      <c r="C4712" s="522" t="s">
        <v>255</v>
      </c>
      <c r="D4712" s="524">
        <v>43.15</v>
      </c>
      <c r="E4712" s="479"/>
      <c r="F4712" s="480" t="str">
        <f t="shared" si="147"/>
        <v>101542</v>
      </c>
      <c r="G4712" s="481">
        <f t="shared" si="146"/>
        <v>56.53</v>
      </c>
      <c r="H4712" s="468"/>
    </row>
    <row r="4713" spans="1:8" s="6" customFormat="1" ht="30" x14ac:dyDescent="0.25">
      <c r="A4713" s="522">
        <v>101539</v>
      </c>
      <c r="B4713" s="523" t="s">
        <v>4515</v>
      </c>
      <c r="C4713" s="522" t="s">
        <v>255</v>
      </c>
      <c r="D4713" s="524">
        <v>94.79</v>
      </c>
      <c r="E4713" s="479"/>
      <c r="F4713" s="480" t="str">
        <f t="shared" si="147"/>
        <v>101539</v>
      </c>
      <c r="G4713" s="481">
        <f t="shared" si="146"/>
        <v>124.18</v>
      </c>
      <c r="H4713" s="468"/>
    </row>
    <row r="4714" spans="1:8" s="6" customFormat="1" ht="30" x14ac:dyDescent="0.25">
      <c r="A4714" s="522">
        <v>101543</v>
      </c>
      <c r="B4714" s="523" t="s">
        <v>4519</v>
      </c>
      <c r="C4714" s="522" t="s">
        <v>255</v>
      </c>
      <c r="D4714" s="524">
        <v>77.010000000000005</v>
      </c>
      <c r="E4714" s="479"/>
      <c r="F4714" s="480" t="str">
        <f t="shared" si="147"/>
        <v>101543</v>
      </c>
      <c r="G4714" s="481">
        <f t="shared" si="146"/>
        <v>100.89</v>
      </c>
      <c r="H4714" s="468"/>
    </row>
    <row r="4715" spans="1:8" s="6" customFormat="1" ht="30" x14ac:dyDescent="0.25">
      <c r="A4715" s="522">
        <v>101540</v>
      </c>
      <c r="B4715" s="523" t="s">
        <v>4516</v>
      </c>
      <c r="C4715" s="522" t="s">
        <v>255</v>
      </c>
      <c r="D4715" s="524">
        <v>159.26</v>
      </c>
      <c r="E4715" s="479"/>
      <c r="F4715" s="480" t="str">
        <f t="shared" si="147"/>
        <v>101540</v>
      </c>
      <c r="G4715" s="481">
        <f t="shared" si="146"/>
        <v>208.65</v>
      </c>
      <c r="H4715" s="468"/>
    </row>
    <row r="4716" spans="1:8" s="6" customFormat="1" ht="30" x14ac:dyDescent="0.25">
      <c r="A4716" s="522">
        <v>101544</v>
      </c>
      <c r="B4716" s="523" t="s">
        <v>4520</v>
      </c>
      <c r="C4716" s="522" t="s">
        <v>255</v>
      </c>
      <c r="D4716" s="524">
        <v>122.93</v>
      </c>
      <c r="E4716" s="479"/>
      <c r="F4716" s="480" t="str">
        <f t="shared" si="147"/>
        <v>101544</v>
      </c>
      <c r="G4716" s="481">
        <f t="shared" si="146"/>
        <v>161.05000000000001</v>
      </c>
      <c r="H4716" s="468"/>
    </row>
    <row r="4717" spans="1:8" s="6" customFormat="1" ht="30" x14ac:dyDescent="0.25">
      <c r="A4717" s="522">
        <v>101541</v>
      </c>
      <c r="B4717" s="523" t="s">
        <v>4517</v>
      </c>
      <c r="C4717" s="522" t="s">
        <v>255</v>
      </c>
      <c r="D4717" s="524">
        <v>207.85</v>
      </c>
      <c r="E4717" s="479"/>
      <c r="F4717" s="480" t="str">
        <f t="shared" si="147"/>
        <v>101541</v>
      </c>
      <c r="G4717" s="481">
        <f t="shared" si="146"/>
        <v>272.3</v>
      </c>
      <c r="H4717" s="468"/>
    </row>
    <row r="4718" spans="1:8" s="6" customFormat="1" ht="30" x14ac:dyDescent="0.25">
      <c r="A4718" s="522">
        <v>101545</v>
      </c>
      <c r="B4718" s="523" t="s">
        <v>4521</v>
      </c>
      <c r="C4718" s="522" t="s">
        <v>255</v>
      </c>
      <c r="D4718" s="524">
        <v>177.89</v>
      </c>
      <c r="E4718" s="479"/>
      <c r="F4718" s="480" t="str">
        <f t="shared" si="147"/>
        <v>101545</v>
      </c>
      <c r="G4718" s="481">
        <f t="shared" si="146"/>
        <v>233.05</v>
      </c>
      <c r="H4718" s="468"/>
    </row>
    <row r="4719" spans="1:8" s="6" customFormat="1" ht="60" x14ac:dyDescent="0.25">
      <c r="A4719" s="522">
        <v>101560</v>
      </c>
      <c r="B4719" s="523" t="s">
        <v>4530</v>
      </c>
      <c r="C4719" s="522" t="s">
        <v>163</v>
      </c>
      <c r="D4719" s="524">
        <v>10.97</v>
      </c>
      <c r="E4719" s="479"/>
      <c r="F4719" s="480" t="str">
        <f t="shared" si="147"/>
        <v>101560</v>
      </c>
      <c r="G4719" s="481">
        <f t="shared" si="146"/>
        <v>14.37</v>
      </c>
      <c r="H4719" s="468"/>
    </row>
    <row r="4720" spans="1:8" s="6" customFormat="1" ht="60" x14ac:dyDescent="0.25">
      <c r="A4720" s="522">
        <v>101568</v>
      </c>
      <c r="B4720" s="523" t="s">
        <v>4537</v>
      </c>
      <c r="C4720" s="522" t="s">
        <v>163</v>
      </c>
      <c r="D4720" s="524">
        <v>133.34</v>
      </c>
      <c r="E4720" s="479"/>
      <c r="F4720" s="480" t="str">
        <f t="shared" si="147"/>
        <v>101568</v>
      </c>
      <c r="G4720" s="481">
        <f t="shared" si="146"/>
        <v>174.69</v>
      </c>
      <c r="H4720" s="468"/>
    </row>
    <row r="4721" spans="1:8" s="6" customFormat="1" ht="60" x14ac:dyDescent="0.25">
      <c r="A4721" s="522">
        <v>101561</v>
      </c>
      <c r="B4721" s="523" t="s">
        <v>4531</v>
      </c>
      <c r="C4721" s="522" t="s">
        <v>163</v>
      </c>
      <c r="D4721" s="524">
        <v>17.41</v>
      </c>
      <c r="E4721" s="479"/>
      <c r="F4721" s="480" t="str">
        <f t="shared" si="147"/>
        <v>101561</v>
      </c>
      <c r="G4721" s="481">
        <f t="shared" si="146"/>
        <v>22.81</v>
      </c>
      <c r="H4721" s="468"/>
    </row>
    <row r="4722" spans="1:8" s="6" customFormat="1" ht="60" x14ac:dyDescent="0.25">
      <c r="A4722" s="522">
        <v>101562</v>
      </c>
      <c r="B4722" s="523" t="s">
        <v>4532</v>
      </c>
      <c r="C4722" s="522" t="s">
        <v>163</v>
      </c>
      <c r="D4722" s="524">
        <v>26.95</v>
      </c>
      <c r="E4722" s="479"/>
      <c r="F4722" s="480" t="str">
        <f t="shared" si="147"/>
        <v>101562</v>
      </c>
      <c r="G4722" s="481">
        <f t="shared" si="146"/>
        <v>35.31</v>
      </c>
      <c r="H4722" s="468"/>
    </row>
    <row r="4723" spans="1:8" s="6" customFormat="1" ht="60" x14ac:dyDescent="0.25">
      <c r="A4723" s="522">
        <v>101563</v>
      </c>
      <c r="B4723" s="523" t="s">
        <v>4533</v>
      </c>
      <c r="C4723" s="522" t="s">
        <v>163</v>
      </c>
      <c r="D4723" s="524">
        <v>38.04</v>
      </c>
      <c r="E4723" s="479"/>
      <c r="F4723" s="480" t="str">
        <f t="shared" si="147"/>
        <v>101563</v>
      </c>
      <c r="G4723" s="481">
        <f t="shared" si="146"/>
        <v>49.84</v>
      </c>
      <c r="H4723" s="468"/>
    </row>
    <row r="4724" spans="1:8" s="6" customFormat="1" ht="60" x14ac:dyDescent="0.25">
      <c r="A4724" s="522">
        <v>101564</v>
      </c>
      <c r="B4724" s="523" t="s">
        <v>4534</v>
      </c>
      <c r="C4724" s="522" t="s">
        <v>163</v>
      </c>
      <c r="D4724" s="524">
        <v>56.2</v>
      </c>
      <c r="E4724" s="479"/>
      <c r="F4724" s="480" t="str">
        <f t="shared" si="147"/>
        <v>101564</v>
      </c>
      <c r="G4724" s="481">
        <f t="shared" si="146"/>
        <v>73.63</v>
      </c>
      <c r="H4724" s="468"/>
    </row>
    <row r="4725" spans="1:8" s="6" customFormat="1" ht="60" x14ac:dyDescent="0.25">
      <c r="A4725" s="522">
        <v>101565</v>
      </c>
      <c r="B4725" s="523" t="s">
        <v>4535</v>
      </c>
      <c r="C4725" s="522" t="s">
        <v>163</v>
      </c>
      <c r="D4725" s="524">
        <v>78.58</v>
      </c>
      <c r="E4725" s="479"/>
      <c r="F4725" s="480" t="str">
        <f t="shared" si="147"/>
        <v>101565</v>
      </c>
      <c r="G4725" s="481">
        <f t="shared" si="146"/>
        <v>102.95</v>
      </c>
      <c r="H4725" s="468"/>
    </row>
    <row r="4726" spans="1:8" s="6" customFormat="1" ht="60" x14ac:dyDescent="0.25">
      <c r="A4726" s="522">
        <v>101567</v>
      </c>
      <c r="B4726" s="523" t="s">
        <v>4536</v>
      </c>
      <c r="C4726" s="522" t="s">
        <v>163</v>
      </c>
      <c r="D4726" s="524">
        <v>101.99</v>
      </c>
      <c r="E4726" s="479"/>
      <c r="F4726" s="480" t="str">
        <f t="shared" si="147"/>
        <v>101567</v>
      </c>
      <c r="G4726" s="481">
        <f t="shared" si="146"/>
        <v>133.62</v>
      </c>
      <c r="H4726" s="468"/>
    </row>
    <row r="4727" spans="1:8" s="6" customFormat="1" ht="45" x14ac:dyDescent="0.25">
      <c r="A4727" s="522">
        <v>101551</v>
      </c>
      <c r="B4727" s="523" t="s">
        <v>15909</v>
      </c>
      <c r="C4727" s="522" t="s">
        <v>255</v>
      </c>
      <c r="D4727" s="524">
        <v>0</v>
      </c>
      <c r="E4727" s="479"/>
      <c r="F4727" s="480" t="str">
        <f t="shared" si="147"/>
        <v>101551</v>
      </c>
      <c r="G4727" s="481">
        <f t="shared" si="146"/>
        <v>0</v>
      </c>
      <c r="H4727" s="468"/>
    </row>
    <row r="4728" spans="1:8" s="6" customFormat="1" ht="45" x14ac:dyDescent="0.25">
      <c r="A4728" s="522">
        <v>101552</v>
      </c>
      <c r="B4728" s="523" t="s">
        <v>15910</v>
      </c>
      <c r="C4728" s="522" t="s">
        <v>255</v>
      </c>
      <c r="D4728" s="524">
        <v>0</v>
      </c>
      <c r="E4728" s="479"/>
      <c r="F4728" s="480" t="str">
        <f t="shared" si="147"/>
        <v>101552</v>
      </c>
      <c r="G4728" s="481">
        <f t="shared" si="146"/>
        <v>0</v>
      </c>
      <c r="H4728" s="468"/>
    </row>
    <row r="4729" spans="1:8" s="6" customFormat="1" ht="45" x14ac:dyDescent="0.25">
      <c r="A4729" s="522">
        <v>101550</v>
      </c>
      <c r="B4729" s="523" t="s">
        <v>15911</v>
      </c>
      <c r="C4729" s="522" t="s">
        <v>255</v>
      </c>
      <c r="D4729" s="524">
        <v>0</v>
      </c>
      <c r="E4729" s="479"/>
      <c r="F4729" s="480" t="str">
        <f t="shared" si="147"/>
        <v>101550</v>
      </c>
      <c r="G4729" s="481">
        <f t="shared" si="146"/>
        <v>0</v>
      </c>
      <c r="H4729" s="468"/>
    </row>
    <row r="4730" spans="1:8" s="6" customFormat="1" ht="45" x14ac:dyDescent="0.25">
      <c r="A4730" s="522">
        <v>101501</v>
      </c>
      <c r="B4730" s="523" t="s">
        <v>4485</v>
      </c>
      <c r="C4730" s="522" t="s">
        <v>255</v>
      </c>
      <c r="D4730" s="524">
        <v>1859.46</v>
      </c>
      <c r="E4730" s="479"/>
      <c r="F4730" s="480" t="str">
        <f t="shared" si="147"/>
        <v>101501</v>
      </c>
      <c r="G4730" s="481">
        <f t="shared" si="146"/>
        <v>2436.08</v>
      </c>
      <c r="H4730" s="468"/>
    </row>
    <row r="4731" spans="1:8" s="6" customFormat="1" ht="45" x14ac:dyDescent="0.25">
      <c r="A4731" s="522">
        <v>101502</v>
      </c>
      <c r="B4731" s="523" t="s">
        <v>4486</v>
      </c>
      <c r="C4731" s="522" t="s">
        <v>255</v>
      </c>
      <c r="D4731" s="524">
        <v>2029.79</v>
      </c>
      <c r="E4731" s="479"/>
      <c r="F4731" s="480" t="str">
        <f t="shared" si="147"/>
        <v>101502</v>
      </c>
      <c r="G4731" s="481">
        <f t="shared" si="146"/>
        <v>2659.23</v>
      </c>
      <c r="H4731" s="468"/>
    </row>
    <row r="4732" spans="1:8" s="6" customFormat="1" ht="45" x14ac:dyDescent="0.25">
      <c r="A4732" s="522">
        <v>101503</v>
      </c>
      <c r="B4732" s="523" t="s">
        <v>4487</v>
      </c>
      <c r="C4732" s="522" t="s">
        <v>255</v>
      </c>
      <c r="D4732" s="524">
        <v>2062.2600000000002</v>
      </c>
      <c r="E4732" s="479"/>
      <c r="F4732" s="480" t="str">
        <f t="shared" si="147"/>
        <v>101503</v>
      </c>
      <c r="G4732" s="481">
        <f t="shared" si="146"/>
        <v>2701.77</v>
      </c>
      <c r="H4732" s="468"/>
    </row>
    <row r="4733" spans="1:8" s="6" customFormat="1" ht="45" x14ac:dyDescent="0.25">
      <c r="A4733" s="522">
        <v>101504</v>
      </c>
      <c r="B4733" s="523" t="s">
        <v>4488</v>
      </c>
      <c r="C4733" s="522" t="s">
        <v>255</v>
      </c>
      <c r="D4733" s="524">
        <v>2283.0100000000002</v>
      </c>
      <c r="E4733" s="479"/>
      <c r="F4733" s="480" t="str">
        <f t="shared" si="147"/>
        <v>101504</v>
      </c>
      <c r="G4733" s="481">
        <f t="shared" si="146"/>
        <v>2990.97</v>
      </c>
      <c r="H4733" s="468"/>
    </row>
    <row r="4734" spans="1:8" s="6" customFormat="1" ht="45" x14ac:dyDescent="0.25">
      <c r="A4734" s="522">
        <v>101497</v>
      </c>
      <c r="B4734" s="523" t="s">
        <v>4481</v>
      </c>
      <c r="C4734" s="522" t="s">
        <v>255</v>
      </c>
      <c r="D4734" s="524">
        <v>1873.89</v>
      </c>
      <c r="E4734" s="479"/>
      <c r="F4734" s="480" t="str">
        <f t="shared" si="147"/>
        <v>101497</v>
      </c>
      <c r="G4734" s="481">
        <f t="shared" si="146"/>
        <v>2454.98</v>
      </c>
      <c r="H4734" s="468"/>
    </row>
    <row r="4735" spans="1:8" s="6" customFormat="1" ht="45" x14ac:dyDescent="0.25">
      <c r="A4735" s="522">
        <v>101498</v>
      </c>
      <c r="B4735" s="523" t="s">
        <v>4482</v>
      </c>
      <c r="C4735" s="522" t="s">
        <v>255</v>
      </c>
      <c r="D4735" s="524">
        <v>2044.22</v>
      </c>
      <c r="E4735" s="479"/>
      <c r="F4735" s="480" t="str">
        <f t="shared" si="147"/>
        <v>101498</v>
      </c>
      <c r="G4735" s="481">
        <f t="shared" si="146"/>
        <v>2678.13</v>
      </c>
      <c r="H4735" s="468"/>
    </row>
    <row r="4736" spans="1:8" s="6" customFormat="1" ht="45" x14ac:dyDescent="0.25">
      <c r="A4736" s="522">
        <v>101499</v>
      </c>
      <c r="B4736" s="523" t="s">
        <v>4483</v>
      </c>
      <c r="C4736" s="522" t="s">
        <v>255</v>
      </c>
      <c r="D4736" s="524">
        <v>2076.69</v>
      </c>
      <c r="E4736" s="479"/>
      <c r="F4736" s="480" t="str">
        <f t="shared" si="147"/>
        <v>101499</v>
      </c>
      <c r="G4736" s="481">
        <f t="shared" si="146"/>
        <v>2720.67</v>
      </c>
      <c r="H4736" s="468"/>
    </row>
    <row r="4737" spans="1:8" s="6" customFormat="1" ht="45" x14ac:dyDescent="0.25">
      <c r="A4737" s="522">
        <v>101500</v>
      </c>
      <c r="B4737" s="523" t="s">
        <v>4484</v>
      </c>
      <c r="C4737" s="522" t="s">
        <v>255</v>
      </c>
      <c r="D4737" s="524">
        <v>2297.44</v>
      </c>
      <c r="E4737" s="479"/>
      <c r="F4737" s="480" t="str">
        <f t="shared" si="147"/>
        <v>101500</v>
      </c>
      <c r="G4737" s="481">
        <f t="shared" si="146"/>
        <v>3009.88</v>
      </c>
      <c r="H4737" s="468"/>
    </row>
    <row r="4738" spans="1:8" s="6" customFormat="1" ht="60" x14ac:dyDescent="0.25">
      <c r="A4738" s="522">
        <v>101493</v>
      </c>
      <c r="B4738" s="523" t="s">
        <v>4477</v>
      </c>
      <c r="C4738" s="522" t="s">
        <v>255</v>
      </c>
      <c r="D4738" s="524">
        <v>1581</v>
      </c>
      <c r="E4738" s="479"/>
      <c r="F4738" s="480" t="str">
        <f t="shared" si="147"/>
        <v>101493</v>
      </c>
      <c r="G4738" s="481">
        <f t="shared" si="146"/>
        <v>2071.27</v>
      </c>
      <c r="H4738" s="468"/>
    </row>
    <row r="4739" spans="1:8" s="6" customFormat="1" ht="60" x14ac:dyDescent="0.25">
      <c r="A4739" s="522">
        <v>101494</v>
      </c>
      <c r="B4739" s="523" t="s">
        <v>4478</v>
      </c>
      <c r="C4739" s="522" t="s">
        <v>255</v>
      </c>
      <c r="D4739" s="524">
        <v>1693.53</v>
      </c>
      <c r="E4739" s="479"/>
      <c r="F4739" s="480" t="str">
        <f t="shared" si="147"/>
        <v>101494</v>
      </c>
      <c r="G4739" s="481">
        <f t="shared" si="146"/>
        <v>2218.69</v>
      </c>
      <c r="H4739" s="468"/>
    </row>
    <row r="4740" spans="1:8" s="6" customFormat="1" ht="60" x14ac:dyDescent="0.25">
      <c r="A4740" s="522">
        <v>101495</v>
      </c>
      <c r="B4740" s="523" t="s">
        <v>4479</v>
      </c>
      <c r="C4740" s="522" t="s">
        <v>255</v>
      </c>
      <c r="D4740" s="524">
        <v>1714.98</v>
      </c>
      <c r="E4740" s="479"/>
      <c r="F4740" s="480" t="str">
        <f t="shared" si="147"/>
        <v>101495</v>
      </c>
      <c r="G4740" s="481">
        <f t="shared" ref="G4740:G4803" si="148">ROUND(D4740*(1+$G$2),2)</f>
        <v>2246.8000000000002</v>
      </c>
      <c r="H4740" s="468"/>
    </row>
    <row r="4741" spans="1:8" s="6" customFormat="1" ht="60" x14ac:dyDescent="0.25">
      <c r="A4741" s="522">
        <v>101496</v>
      </c>
      <c r="B4741" s="523" t="s">
        <v>4480</v>
      </c>
      <c r="C4741" s="522" t="s">
        <v>255</v>
      </c>
      <c r="D4741" s="524">
        <v>1871.32</v>
      </c>
      <c r="E4741" s="479"/>
      <c r="F4741" s="480" t="str">
        <f t="shared" ref="F4741:F4804" si="149">TRIM(A4741)</f>
        <v>101496</v>
      </c>
      <c r="G4741" s="481">
        <f t="shared" si="148"/>
        <v>2451.62</v>
      </c>
      <c r="H4741" s="468"/>
    </row>
    <row r="4742" spans="1:8" s="6" customFormat="1" ht="60" x14ac:dyDescent="0.25">
      <c r="A4742" s="522">
        <v>101489</v>
      </c>
      <c r="B4742" s="523" t="s">
        <v>4473</v>
      </c>
      <c r="C4742" s="522" t="s">
        <v>255</v>
      </c>
      <c r="D4742" s="524">
        <v>1604.09</v>
      </c>
      <c r="E4742" s="479"/>
      <c r="F4742" s="480" t="str">
        <f t="shared" si="149"/>
        <v>101489</v>
      </c>
      <c r="G4742" s="481">
        <f t="shared" si="148"/>
        <v>2101.52</v>
      </c>
      <c r="H4742" s="468"/>
    </row>
    <row r="4743" spans="1:8" s="6" customFormat="1" ht="60" x14ac:dyDescent="0.25">
      <c r="A4743" s="522">
        <v>101490</v>
      </c>
      <c r="B4743" s="523" t="s">
        <v>4474</v>
      </c>
      <c r="C4743" s="522" t="s">
        <v>255</v>
      </c>
      <c r="D4743" s="524">
        <v>1716.62</v>
      </c>
      <c r="E4743" s="479"/>
      <c r="F4743" s="480" t="str">
        <f t="shared" si="149"/>
        <v>101490</v>
      </c>
      <c r="G4743" s="481">
        <f t="shared" si="148"/>
        <v>2248.94</v>
      </c>
      <c r="H4743" s="468"/>
    </row>
    <row r="4744" spans="1:8" s="6" customFormat="1" ht="60" x14ac:dyDescent="0.25">
      <c r="A4744" s="522">
        <v>101491</v>
      </c>
      <c r="B4744" s="523" t="s">
        <v>4475</v>
      </c>
      <c r="C4744" s="522" t="s">
        <v>255</v>
      </c>
      <c r="D4744" s="524">
        <v>1738.07</v>
      </c>
      <c r="E4744" s="479"/>
      <c r="F4744" s="480" t="str">
        <f t="shared" si="149"/>
        <v>101491</v>
      </c>
      <c r="G4744" s="481">
        <f t="shared" si="148"/>
        <v>2277.0500000000002</v>
      </c>
      <c r="H4744" s="468"/>
    </row>
    <row r="4745" spans="1:8" s="6" customFormat="1" ht="60" x14ac:dyDescent="0.25">
      <c r="A4745" s="522">
        <v>101492</v>
      </c>
      <c r="B4745" s="523" t="s">
        <v>4476</v>
      </c>
      <c r="C4745" s="522" t="s">
        <v>255</v>
      </c>
      <c r="D4745" s="524">
        <v>1894.41</v>
      </c>
      <c r="E4745" s="479"/>
      <c r="F4745" s="480" t="str">
        <f t="shared" si="149"/>
        <v>101492</v>
      </c>
      <c r="G4745" s="481">
        <f t="shared" si="148"/>
        <v>2481.87</v>
      </c>
      <c r="H4745" s="468"/>
    </row>
    <row r="4746" spans="1:8" s="6" customFormat="1" ht="45" x14ac:dyDescent="0.25">
      <c r="A4746" s="522">
        <v>101509</v>
      </c>
      <c r="B4746" s="523" t="s">
        <v>15912</v>
      </c>
      <c r="C4746" s="522" t="s">
        <v>255</v>
      </c>
      <c r="D4746" s="524">
        <v>2021.07</v>
      </c>
      <c r="E4746" s="479"/>
      <c r="F4746" s="480" t="str">
        <f t="shared" si="149"/>
        <v>101509</v>
      </c>
      <c r="G4746" s="481">
        <f t="shared" si="148"/>
        <v>2647.8</v>
      </c>
      <c r="H4746" s="468"/>
    </row>
    <row r="4747" spans="1:8" s="6" customFormat="1" ht="45" x14ac:dyDescent="0.25">
      <c r="A4747" s="522">
        <v>101510</v>
      </c>
      <c r="B4747" s="523" t="s">
        <v>15913</v>
      </c>
      <c r="C4747" s="522" t="s">
        <v>255</v>
      </c>
      <c r="D4747" s="524">
        <v>2248.1799999999998</v>
      </c>
      <c r="E4747" s="479"/>
      <c r="F4747" s="480" t="str">
        <f t="shared" si="149"/>
        <v>101510</v>
      </c>
      <c r="G4747" s="481">
        <f t="shared" si="148"/>
        <v>2945.34</v>
      </c>
      <c r="H4747" s="468"/>
    </row>
    <row r="4748" spans="1:8" s="6" customFormat="1" ht="45" x14ac:dyDescent="0.25">
      <c r="A4748" s="522">
        <v>101511</v>
      </c>
      <c r="B4748" s="523" t="s">
        <v>15914</v>
      </c>
      <c r="C4748" s="522" t="s">
        <v>255</v>
      </c>
      <c r="D4748" s="524">
        <v>2291.4699999999998</v>
      </c>
      <c r="E4748" s="479"/>
      <c r="F4748" s="480" t="str">
        <f t="shared" si="149"/>
        <v>101511</v>
      </c>
      <c r="G4748" s="481">
        <f t="shared" si="148"/>
        <v>3002.05</v>
      </c>
      <c r="H4748" s="468"/>
    </row>
    <row r="4749" spans="1:8" s="6" customFormat="1" ht="45" x14ac:dyDescent="0.25">
      <c r="A4749" s="522">
        <v>101512</v>
      </c>
      <c r="B4749" s="523" t="s">
        <v>15915</v>
      </c>
      <c r="C4749" s="522" t="s">
        <v>255</v>
      </c>
      <c r="D4749" s="524">
        <v>2575.4899999999998</v>
      </c>
      <c r="E4749" s="479"/>
      <c r="F4749" s="480" t="str">
        <f t="shared" si="149"/>
        <v>101512</v>
      </c>
      <c r="G4749" s="481">
        <f t="shared" si="148"/>
        <v>3374.15</v>
      </c>
      <c r="H4749" s="468"/>
    </row>
    <row r="4750" spans="1:8" s="6" customFormat="1" ht="45" x14ac:dyDescent="0.25">
      <c r="A4750" s="522">
        <v>101505</v>
      </c>
      <c r="B4750" s="523" t="s">
        <v>4489</v>
      </c>
      <c r="C4750" s="522" t="s">
        <v>255</v>
      </c>
      <c r="D4750" s="524">
        <v>2000.87</v>
      </c>
      <c r="E4750" s="479"/>
      <c r="F4750" s="480" t="str">
        <f t="shared" si="149"/>
        <v>101505</v>
      </c>
      <c r="G4750" s="481">
        <f t="shared" si="148"/>
        <v>2621.34</v>
      </c>
      <c r="H4750" s="468"/>
    </row>
    <row r="4751" spans="1:8" s="6" customFormat="1" ht="45" x14ac:dyDescent="0.25">
      <c r="A4751" s="522">
        <v>101506</v>
      </c>
      <c r="B4751" s="523" t="s">
        <v>4490</v>
      </c>
      <c r="C4751" s="522" t="s">
        <v>255</v>
      </c>
      <c r="D4751" s="524">
        <v>2227.98</v>
      </c>
      <c r="E4751" s="479"/>
      <c r="F4751" s="480" t="str">
        <f t="shared" si="149"/>
        <v>101506</v>
      </c>
      <c r="G4751" s="481">
        <f t="shared" si="148"/>
        <v>2918.88</v>
      </c>
      <c r="H4751" s="468"/>
    </row>
    <row r="4752" spans="1:8" s="6" customFormat="1" ht="45" x14ac:dyDescent="0.25">
      <c r="A4752" s="522">
        <v>101507</v>
      </c>
      <c r="B4752" s="523" t="s">
        <v>4491</v>
      </c>
      <c r="C4752" s="522" t="s">
        <v>255</v>
      </c>
      <c r="D4752" s="524">
        <v>2271.27</v>
      </c>
      <c r="E4752" s="479"/>
      <c r="F4752" s="480" t="str">
        <f t="shared" si="149"/>
        <v>101507</v>
      </c>
      <c r="G4752" s="481">
        <f t="shared" si="148"/>
        <v>2975.59</v>
      </c>
      <c r="H4752" s="468"/>
    </row>
    <row r="4753" spans="1:8" s="6" customFormat="1" ht="45" x14ac:dyDescent="0.25">
      <c r="A4753" s="522">
        <v>101508</v>
      </c>
      <c r="B4753" s="523" t="s">
        <v>4492</v>
      </c>
      <c r="C4753" s="522" t="s">
        <v>255</v>
      </c>
      <c r="D4753" s="524">
        <v>2555.29</v>
      </c>
      <c r="E4753" s="479"/>
      <c r="F4753" s="480" t="str">
        <f t="shared" si="149"/>
        <v>101508</v>
      </c>
      <c r="G4753" s="481">
        <f t="shared" si="148"/>
        <v>3347.69</v>
      </c>
      <c r="H4753" s="468"/>
    </row>
    <row r="4754" spans="1:8" s="6" customFormat="1" ht="60" x14ac:dyDescent="0.25">
      <c r="A4754" s="522">
        <v>101525</v>
      </c>
      <c r="B4754" s="523" t="s">
        <v>4505</v>
      </c>
      <c r="C4754" s="522" t="s">
        <v>255</v>
      </c>
      <c r="D4754" s="524">
        <v>1136.71</v>
      </c>
      <c r="E4754" s="479"/>
      <c r="F4754" s="480" t="str">
        <f t="shared" si="149"/>
        <v>101525</v>
      </c>
      <c r="G4754" s="481">
        <f t="shared" si="148"/>
        <v>1489.2</v>
      </c>
      <c r="H4754" s="468"/>
    </row>
    <row r="4755" spans="1:8" s="6" customFormat="1" ht="60" x14ac:dyDescent="0.25">
      <c r="A4755" s="522">
        <v>101526</v>
      </c>
      <c r="B4755" s="523" t="s">
        <v>4506</v>
      </c>
      <c r="C4755" s="522" t="s">
        <v>255</v>
      </c>
      <c r="D4755" s="524">
        <v>1339.26</v>
      </c>
      <c r="E4755" s="479"/>
      <c r="F4755" s="480" t="str">
        <f t="shared" si="149"/>
        <v>101526</v>
      </c>
      <c r="G4755" s="481">
        <f t="shared" si="148"/>
        <v>1754.56</v>
      </c>
      <c r="H4755" s="468"/>
    </row>
    <row r="4756" spans="1:8" s="6" customFormat="1" ht="60" x14ac:dyDescent="0.25">
      <c r="A4756" s="522">
        <v>101527</v>
      </c>
      <c r="B4756" s="523" t="s">
        <v>4507</v>
      </c>
      <c r="C4756" s="522" t="s">
        <v>255</v>
      </c>
      <c r="D4756" s="524">
        <v>1377.87</v>
      </c>
      <c r="E4756" s="479"/>
      <c r="F4756" s="480" t="str">
        <f t="shared" si="149"/>
        <v>101527</v>
      </c>
      <c r="G4756" s="481">
        <f t="shared" si="148"/>
        <v>1805.15</v>
      </c>
      <c r="H4756" s="468"/>
    </row>
    <row r="4757" spans="1:8" s="6" customFormat="1" ht="60" x14ac:dyDescent="0.25">
      <c r="A4757" s="522">
        <v>101528</v>
      </c>
      <c r="B4757" s="523" t="s">
        <v>4508</v>
      </c>
      <c r="C4757" s="522" t="s">
        <v>255</v>
      </c>
      <c r="D4757" s="524">
        <v>1603.59</v>
      </c>
      <c r="E4757" s="479"/>
      <c r="F4757" s="480" t="str">
        <f t="shared" si="149"/>
        <v>101528</v>
      </c>
      <c r="G4757" s="481">
        <f t="shared" si="148"/>
        <v>2100.86</v>
      </c>
      <c r="H4757" s="468"/>
    </row>
    <row r="4758" spans="1:8" s="6" customFormat="1" ht="60" x14ac:dyDescent="0.25">
      <c r="A4758" s="522">
        <v>101521</v>
      </c>
      <c r="B4758" s="523" t="s">
        <v>4501</v>
      </c>
      <c r="C4758" s="522" t="s">
        <v>255</v>
      </c>
      <c r="D4758" s="524">
        <v>1151.1300000000001</v>
      </c>
      <c r="E4758" s="479"/>
      <c r="F4758" s="480" t="str">
        <f t="shared" si="149"/>
        <v>101521</v>
      </c>
      <c r="G4758" s="481">
        <f t="shared" si="148"/>
        <v>1508.1</v>
      </c>
      <c r="H4758" s="468"/>
    </row>
    <row r="4759" spans="1:8" s="6" customFormat="1" ht="60" x14ac:dyDescent="0.25">
      <c r="A4759" s="522">
        <v>101522</v>
      </c>
      <c r="B4759" s="523" t="s">
        <v>4502</v>
      </c>
      <c r="C4759" s="522" t="s">
        <v>255</v>
      </c>
      <c r="D4759" s="524">
        <v>1353.68</v>
      </c>
      <c r="E4759" s="479"/>
      <c r="F4759" s="480" t="str">
        <f t="shared" si="149"/>
        <v>101522</v>
      </c>
      <c r="G4759" s="481">
        <f t="shared" si="148"/>
        <v>1773.46</v>
      </c>
      <c r="H4759" s="468"/>
    </row>
    <row r="4760" spans="1:8" s="6" customFormat="1" ht="60" x14ac:dyDescent="0.25">
      <c r="A4760" s="522">
        <v>101523</v>
      </c>
      <c r="B4760" s="523" t="s">
        <v>4503</v>
      </c>
      <c r="C4760" s="522" t="s">
        <v>255</v>
      </c>
      <c r="D4760" s="524">
        <v>1392.29</v>
      </c>
      <c r="E4760" s="479"/>
      <c r="F4760" s="480" t="str">
        <f t="shared" si="149"/>
        <v>101523</v>
      </c>
      <c r="G4760" s="481">
        <f t="shared" si="148"/>
        <v>1824.04</v>
      </c>
      <c r="H4760" s="468"/>
    </row>
    <row r="4761" spans="1:8" s="6" customFormat="1" ht="60" x14ac:dyDescent="0.25">
      <c r="A4761" s="522">
        <v>101524</v>
      </c>
      <c r="B4761" s="523" t="s">
        <v>4504</v>
      </c>
      <c r="C4761" s="522" t="s">
        <v>255</v>
      </c>
      <c r="D4761" s="524">
        <v>1618.01</v>
      </c>
      <c r="E4761" s="479"/>
      <c r="F4761" s="480" t="str">
        <f t="shared" si="149"/>
        <v>101524</v>
      </c>
      <c r="G4761" s="481">
        <f t="shared" si="148"/>
        <v>2119.75</v>
      </c>
      <c r="H4761" s="468"/>
    </row>
    <row r="4762" spans="1:8" s="6" customFormat="1" ht="60" x14ac:dyDescent="0.25">
      <c r="A4762" s="522">
        <v>101517</v>
      </c>
      <c r="B4762" s="523" t="s">
        <v>4497</v>
      </c>
      <c r="C4762" s="522" t="s">
        <v>255</v>
      </c>
      <c r="D4762" s="524">
        <v>841.04</v>
      </c>
      <c r="E4762" s="479"/>
      <c r="F4762" s="480" t="str">
        <f t="shared" si="149"/>
        <v>101517</v>
      </c>
      <c r="G4762" s="481">
        <f t="shared" si="148"/>
        <v>1101.8499999999999</v>
      </c>
      <c r="H4762" s="468"/>
    </row>
    <row r="4763" spans="1:8" s="6" customFormat="1" ht="60" x14ac:dyDescent="0.25">
      <c r="A4763" s="522">
        <v>101518</v>
      </c>
      <c r="B4763" s="523" t="s">
        <v>4498</v>
      </c>
      <c r="C4763" s="522" t="s">
        <v>255</v>
      </c>
      <c r="D4763" s="524">
        <v>976.08</v>
      </c>
      <c r="E4763" s="479"/>
      <c r="F4763" s="480" t="str">
        <f t="shared" si="149"/>
        <v>101518</v>
      </c>
      <c r="G4763" s="481">
        <f t="shared" si="148"/>
        <v>1278.76</v>
      </c>
      <c r="H4763" s="468"/>
    </row>
    <row r="4764" spans="1:8" s="6" customFormat="1" ht="60" x14ac:dyDescent="0.25">
      <c r="A4764" s="522">
        <v>101519</v>
      </c>
      <c r="B4764" s="523" t="s">
        <v>4499</v>
      </c>
      <c r="C4764" s="522" t="s">
        <v>255</v>
      </c>
      <c r="D4764" s="524">
        <v>1001.82</v>
      </c>
      <c r="E4764" s="479"/>
      <c r="F4764" s="480" t="str">
        <f t="shared" si="149"/>
        <v>101519</v>
      </c>
      <c r="G4764" s="481">
        <f t="shared" si="148"/>
        <v>1312.48</v>
      </c>
      <c r="H4764" s="468"/>
    </row>
    <row r="4765" spans="1:8" s="6" customFormat="1" ht="60" x14ac:dyDescent="0.25">
      <c r="A4765" s="522">
        <v>101520</v>
      </c>
      <c r="B4765" s="523" t="s">
        <v>4500</v>
      </c>
      <c r="C4765" s="522" t="s">
        <v>255</v>
      </c>
      <c r="D4765" s="524">
        <v>1152.3</v>
      </c>
      <c r="E4765" s="479"/>
      <c r="F4765" s="480" t="str">
        <f t="shared" si="149"/>
        <v>101520</v>
      </c>
      <c r="G4765" s="481">
        <f t="shared" si="148"/>
        <v>1509.63</v>
      </c>
      <c r="H4765" s="468"/>
    </row>
    <row r="4766" spans="1:8" s="6" customFormat="1" ht="60" x14ac:dyDescent="0.25">
      <c r="A4766" s="522">
        <v>101513</v>
      </c>
      <c r="B4766" s="523" t="s">
        <v>4493</v>
      </c>
      <c r="C4766" s="522" t="s">
        <v>255</v>
      </c>
      <c r="D4766" s="524">
        <v>864.13</v>
      </c>
      <c r="E4766" s="479"/>
      <c r="F4766" s="480" t="str">
        <f t="shared" si="149"/>
        <v>101513</v>
      </c>
      <c r="G4766" s="481">
        <f t="shared" si="148"/>
        <v>1132.0999999999999</v>
      </c>
      <c r="H4766" s="468"/>
    </row>
    <row r="4767" spans="1:8" s="6" customFormat="1" ht="60" x14ac:dyDescent="0.25">
      <c r="A4767" s="522">
        <v>101514</v>
      </c>
      <c r="B4767" s="523" t="s">
        <v>4494</v>
      </c>
      <c r="C4767" s="522" t="s">
        <v>255</v>
      </c>
      <c r="D4767" s="524">
        <v>999.17</v>
      </c>
      <c r="E4767" s="479"/>
      <c r="F4767" s="480" t="str">
        <f t="shared" si="149"/>
        <v>101514</v>
      </c>
      <c r="G4767" s="481">
        <f t="shared" si="148"/>
        <v>1309.01</v>
      </c>
      <c r="H4767" s="468"/>
    </row>
    <row r="4768" spans="1:8" s="6" customFormat="1" ht="60" x14ac:dyDescent="0.25">
      <c r="A4768" s="522">
        <v>101515</v>
      </c>
      <c r="B4768" s="523" t="s">
        <v>4495</v>
      </c>
      <c r="C4768" s="522" t="s">
        <v>255</v>
      </c>
      <c r="D4768" s="524">
        <v>1024.9100000000001</v>
      </c>
      <c r="E4768" s="479"/>
      <c r="F4768" s="480" t="str">
        <f t="shared" si="149"/>
        <v>101515</v>
      </c>
      <c r="G4768" s="481">
        <f t="shared" si="148"/>
        <v>1342.73</v>
      </c>
      <c r="H4768" s="468"/>
    </row>
    <row r="4769" spans="1:8" s="6" customFormat="1" ht="60" x14ac:dyDescent="0.25">
      <c r="A4769" s="522">
        <v>101516</v>
      </c>
      <c r="B4769" s="523" t="s">
        <v>4496</v>
      </c>
      <c r="C4769" s="522" t="s">
        <v>255</v>
      </c>
      <c r="D4769" s="524">
        <v>1175.3900000000001</v>
      </c>
      <c r="E4769" s="479"/>
      <c r="F4769" s="480" t="str">
        <f t="shared" si="149"/>
        <v>101516</v>
      </c>
      <c r="G4769" s="481">
        <f t="shared" si="148"/>
        <v>1539.88</v>
      </c>
      <c r="H4769" s="468"/>
    </row>
    <row r="4770" spans="1:8" s="6" customFormat="1" ht="60" x14ac:dyDescent="0.25">
      <c r="A4770" s="522">
        <v>101533</v>
      </c>
      <c r="B4770" s="523" t="s">
        <v>15916</v>
      </c>
      <c r="C4770" s="522" t="s">
        <v>255</v>
      </c>
      <c r="D4770" s="524">
        <v>1317.31</v>
      </c>
      <c r="E4770" s="479"/>
      <c r="F4770" s="480" t="str">
        <f t="shared" si="149"/>
        <v>101533</v>
      </c>
      <c r="G4770" s="481">
        <f t="shared" si="148"/>
        <v>1725.81</v>
      </c>
      <c r="H4770" s="468"/>
    </row>
    <row r="4771" spans="1:8" s="6" customFormat="1" ht="60" x14ac:dyDescent="0.25">
      <c r="A4771" s="522">
        <v>101534</v>
      </c>
      <c r="B4771" s="523" t="s">
        <v>15917</v>
      </c>
      <c r="C4771" s="522" t="s">
        <v>255</v>
      </c>
      <c r="D4771" s="524">
        <v>1587.38</v>
      </c>
      <c r="E4771" s="479"/>
      <c r="F4771" s="480" t="str">
        <f t="shared" si="149"/>
        <v>101534</v>
      </c>
      <c r="G4771" s="481">
        <f t="shared" si="148"/>
        <v>2079.63</v>
      </c>
      <c r="H4771" s="468"/>
    </row>
    <row r="4772" spans="1:8" s="6" customFormat="1" ht="60" x14ac:dyDescent="0.25">
      <c r="A4772" s="522">
        <v>101535</v>
      </c>
      <c r="B4772" s="523" t="s">
        <v>15918</v>
      </c>
      <c r="C4772" s="522" t="s">
        <v>255</v>
      </c>
      <c r="D4772" s="524">
        <v>1638.86</v>
      </c>
      <c r="E4772" s="479"/>
      <c r="F4772" s="480" t="str">
        <f t="shared" si="149"/>
        <v>101535</v>
      </c>
      <c r="G4772" s="481">
        <f t="shared" si="148"/>
        <v>2147.0700000000002</v>
      </c>
      <c r="H4772" s="468"/>
    </row>
    <row r="4773" spans="1:8" s="6" customFormat="1" ht="60" x14ac:dyDescent="0.25">
      <c r="A4773" s="522">
        <v>101536</v>
      </c>
      <c r="B4773" s="523" t="s">
        <v>15919</v>
      </c>
      <c r="C4773" s="522" t="s">
        <v>255</v>
      </c>
      <c r="D4773" s="524">
        <v>1939.82</v>
      </c>
      <c r="E4773" s="479"/>
      <c r="F4773" s="480" t="str">
        <f t="shared" si="149"/>
        <v>101536</v>
      </c>
      <c r="G4773" s="481">
        <f t="shared" si="148"/>
        <v>2541.36</v>
      </c>
      <c r="H4773" s="468"/>
    </row>
    <row r="4774" spans="1:8" s="6" customFormat="1" ht="60" x14ac:dyDescent="0.25">
      <c r="A4774" s="522">
        <v>101529</v>
      </c>
      <c r="B4774" s="523" t="s">
        <v>4509</v>
      </c>
      <c r="C4774" s="522" t="s">
        <v>255</v>
      </c>
      <c r="D4774" s="524">
        <v>1297.0999999999999</v>
      </c>
      <c r="E4774" s="479"/>
      <c r="F4774" s="480" t="str">
        <f t="shared" si="149"/>
        <v>101529</v>
      </c>
      <c r="G4774" s="481">
        <f t="shared" si="148"/>
        <v>1699.33</v>
      </c>
      <c r="H4774" s="468"/>
    </row>
    <row r="4775" spans="1:8" s="6" customFormat="1" ht="60" x14ac:dyDescent="0.25">
      <c r="A4775" s="522">
        <v>101530</v>
      </c>
      <c r="B4775" s="523" t="s">
        <v>4510</v>
      </c>
      <c r="C4775" s="522" t="s">
        <v>255</v>
      </c>
      <c r="D4775" s="524">
        <v>1567.17</v>
      </c>
      <c r="E4775" s="479"/>
      <c r="F4775" s="480" t="str">
        <f t="shared" si="149"/>
        <v>101530</v>
      </c>
      <c r="G4775" s="481">
        <f t="shared" si="148"/>
        <v>2053.15</v>
      </c>
      <c r="H4775" s="468"/>
    </row>
    <row r="4776" spans="1:8" s="6" customFormat="1" ht="60" x14ac:dyDescent="0.25">
      <c r="A4776" s="522">
        <v>101531</v>
      </c>
      <c r="B4776" s="523" t="s">
        <v>4511</v>
      </c>
      <c r="C4776" s="522" t="s">
        <v>255</v>
      </c>
      <c r="D4776" s="524">
        <v>1618.65</v>
      </c>
      <c r="E4776" s="479"/>
      <c r="F4776" s="480" t="str">
        <f t="shared" si="149"/>
        <v>101531</v>
      </c>
      <c r="G4776" s="481">
        <f t="shared" si="148"/>
        <v>2120.59</v>
      </c>
      <c r="H4776" s="468"/>
    </row>
    <row r="4777" spans="1:8" s="6" customFormat="1" ht="60" x14ac:dyDescent="0.25">
      <c r="A4777" s="522">
        <v>101532</v>
      </c>
      <c r="B4777" s="523" t="s">
        <v>4512</v>
      </c>
      <c r="C4777" s="522" t="s">
        <v>255</v>
      </c>
      <c r="D4777" s="524">
        <v>1919.61</v>
      </c>
      <c r="E4777" s="479"/>
      <c r="F4777" s="480" t="str">
        <f t="shared" si="149"/>
        <v>101532</v>
      </c>
      <c r="G4777" s="481">
        <f t="shared" si="148"/>
        <v>2514.88</v>
      </c>
      <c r="H4777" s="468"/>
    </row>
    <row r="4778" spans="1:8" s="6" customFormat="1" ht="45" x14ac:dyDescent="0.25">
      <c r="A4778" s="522">
        <v>101549</v>
      </c>
      <c r="B4778" s="523" t="s">
        <v>4525</v>
      </c>
      <c r="C4778" s="522" t="s">
        <v>255</v>
      </c>
      <c r="D4778" s="524">
        <v>21.11</v>
      </c>
      <c r="E4778" s="479"/>
      <c r="F4778" s="480" t="str">
        <f t="shared" si="149"/>
        <v>101549</v>
      </c>
      <c r="G4778" s="481">
        <f t="shared" si="148"/>
        <v>27.66</v>
      </c>
      <c r="H4778" s="468"/>
    </row>
    <row r="4779" spans="1:8" s="6" customFormat="1" ht="30" x14ac:dyDescent="0.25">
      <c r="A4779" s="522">
        <v>101547</v>
      </c>
      <c r="B4779" s="523" t="s">
        <v>4523</v>
      </c>
      <c r="C4779" s="522" t="s">
        <v>255</v>
      </c>
      <c r="D4779" s="524">
        <v>124.13</v>
      </c>
      <c r="E4779" s="479"/>
      <c r="F4779" s="480" t="str">
        <f t="shared" si="149"/>
        <v>101547</v>
      </c>
      <c r="G4779" s="481">
        <f t="shared" si="148"/>
        <v>162.62</v>
      </c>
      <c r="H4779" s="468"/>
    </row>
    <row r="4780" spans="1:8" s="6" customFormat="1" ht="30" x14ac:dyDescent="0.25">
      <c r="A4780" s="522">
        <v>101546</v>
      </c>
      <c r="B4780" s="523" t="s">
        <v>4522</v>
      </c>
      <c r="C4780" s="522" t="s">
        <v>255</v>
      </c>
      <c r="D4780" s="524">
        <v>39.799999999999997</v>
      </c>
      <c r="E4780" s="479"/>
      <c r="F4780" s="480" t="str">
        <f t="shared" si="149"/>
        <v>101546</v>
      </c>
      <c r="G4780" s="481">
        <f t="shared" si="148"/>
        <v>52.14</v>
      </c>
      <c r="H4780" s="468"/>
    </row>
    <row r="4781" spans="1:8" s="6" customFormat="1" ht="30" x14ac:dyDescent="0.25">
      <c r="A4781" s="522">
        <v>101548</v>
      </c>
      <c r="B4781" s="523" t="s">
        <v>4524</v>
      </c>
      <c r="C4781" s="522" t="s">
        <v>255</v>
      </c>
      <c r="D4781" s="524">
        <v>10.06</v>
      </c>
      <c r="E4781" s="479"/>
      <c r="F4781" s="480" t="str">
        <f t="shared" si="149"/>
        <v>101548</v>
      </c>
      <c r="G4781" s="481">
        <f t="shared" si="148"/>
        <v>13.18</v>
      </c>
      <c r="H4781" s="468"/>
    </row>
    <row r="4782" spans="1:8" s="6" customFormat="1" ht="60" x14ac:dyDescent="0.25">
      <c r="A4782" s="522">
        <v>94764</v>
      </c>
      <c r="B4782" s="523" t="s">
        <v>15920</v>
      </c>
      <c r="C4782" s="522" t="s">
        <v>255</v>
      </c>
      <c r="D4782" s="524">
        <v>43.66</v>
      </c>
      <c r="E4782" s="479"/>
      <c r="F4782" s="480" t="str">
        <f t="shared" si="149"/>
        <v>94764</v>
      </c>
      <c r="G4782" s="481">
        <f t="shared" si="148"/>
        <v>57.2</v>
      </c>
      <c r="H4782" s="468"/>
    </row>
    <row r="4783" spans="1:8" s="6" customFormat="1" ht="60" x14ac:dyDescent="0.25">
      <c r="A4783" s="522">
        <v>94765</v>
      </c>
      <c r="B4783" s="523" t="s">
        <v>15921</v>
      </c>
      <c r="C4783" s="522" t="s">
        <v>255</v>
      </c>
      <c r="D4783" s="524">
        <v>48.13</v>
      </c>
      <c r="E4783" s="479"/>
      <c r="F4783" s="480" t="str">
        <f t="shared" si="149"/>
        <v>94765</v>
      </c>
      <c r="G4783" s="481">
        <f t="shared" si="148"/>
        <v>63.06</v>
      </c>
      <c r="H4783" s="468"/>
    </row>
    <row r="4784" spans="1:8" s="6" customFormat="1" ht="60" x14ac:dyDescent="0.25">
      <c r="A4784" s="522">
        <v>94766</v>
      </c>
      <c r="B4784" s="523" t="s">
        <v>15922</v>
      </c>
      <c r="C4784" s="522" t="s">
        <v>255</v>
      </c>
      <c r="D4784" s="524">
        <v>53.86</v>
      </c>
      <c r="E4784" s="479"/>
      <c r="F4784" s="480" t="str">
        <f t="shared" si="149"/>
        <v>94766</v>
      </c>
      <c r="G4784" s="481">
        <f t="shared" si="148"/>
        <v>70.56</v>
      </c>
      <c r="H4784" s="468"/>
    </row>
    <row r="4785" spans="1:8" s="6" customFormat="1" ht="60" x14ac:dyDescent="0.25">
      <c r="A4785" s="522">
        <v>94767</v>
      </c>
      <c r="B4785" s="523" t="s">
        <v>15923</v>
      </c>
      <c r="C4785" s="522" t="s">
        <v>255</v>
      </c>
      <c r="D4785" s="524">
        <v>80.27</v>
      </c>
      <c r="E4785" s="479"/>
      <c r="F4785" s="480" t="str">
        <f t="shared" si="149"/>
        <v>94767</v>
      </c>
      <c r="G4785" s="481">
        <f t="shared" si="148"/>
        <v>105.16</v>
      </c>
      <c r="H4785" s="468"/>
    </row>
    <row r="4786" spans="1:8" s="6" customFormat="1" ht="60" x14ac:dyDescent="0.25">
      <c r="A4786" s="522">
        <v>94768</v>
      </c>
      <c r="B4786" s="523" t="s">
        <v>15924</v>
      </c>
      <c r="C4786" s="522" t="s">
        <v>255</v>
      </c>
      <c r="D4786" s="524">
        <v>91.01</v>
      </c>
      <c r="E4786" s="479"/>
      <c r="F4786" s="480" t="str">
        <f t="shared" si="149"/>
        <v>94768</v>
      </c>
      <c r="G4786" s="481">
        <f t="shared" si="148"/>
        <v>119.23</v>
      </c>
      <c r="H4786" s="468"/>
    </row>
    <row r="4787" spans="1:8" s="6" customFormat="1" ht="60" x14ac:dyDescent="0.25">
      <c r="A4787" s="522">
        <v>94769</v>
      </c>
      <c r="B4787" s="523" t="s">
        <v>15925</v>
      </c>
      <c r="C4787" s="522" t="s">
        <v>255</v>
      </c>
      <c r="D4787" s="524">
        <v>121.82</v>
      </c>
      <c r="E4787" s="479"/>
      <c r="F4787" s="480" t="str">
        <f t="shared" si="149"/>
        <v>94769</v>
      </c>
      <c r="G4787" s="481">
        <f t="shared" si="148"/>
        <v>159.6</v>
      </c>
      <c r="H4787" s="468"/>
    </row>
    <row r="4788" spans="1:8" s="6" customFormat="1" ht="60" x14ac:dyDescent="0.25">
      <c r="A4788" s="522">
        <v>94783</v>
      </c>
      <c r="B4788" s="523" t="s">
        <v>15926</v>
      </c>
      <c r="C4788" s="522" t="s">
        <v>255</v>
      </c>
      <c r="D4788" s="524">
        <v>22.02</v>
      </c>
      <c r="E4788" s="479"/>
      <c r="F4788" s="480" t="str">
        <f t="shared" si="149"/>
        <v>94783</v>
      </c>
      <c r="G4788" s="481">
        <f t="shared" si="148"/>
        <v>28.85</v>
      </c>
      <c r="H4788" s="468"/>
    </row>
    <row r="4789" spans="1:8" s="6" customFormat="1" ht="60" x14ac:dyDescent="0.25">
      <c r="A4789" s="522">
        <v>94703</v>
      </c>
      <c r="B4789" s="523" t="s">
        <v>15927</v>
      </c>
      <c r="C4789" s="522" t="s">
        <v>255</v>
      </c>
      <c r="D4789" s="524">
        <v>23.59</v>
      </c>
      <c r="E4789" s="479"/>
      <c r="F4789" s="480" t="str">
        <f t="shared" si="149"/>
        <v>94703</v>
      </c>
      <c r="G4789" s="481">
        <f t="shared" si="148"/>
        <v>30.91</v>
      </c>
      <c r="H4789" s="468"/>
    </row>
    <row r="4790" spans="1:8" s="6" customFormat="1" ht="60" x14ac:dyDescent="0.25">
      <c r="A4790" s="522">
        <v>94704</v>
      </c>
      <c r="B4790" s="523" t="s">
        <v>15928</v>
      </c>
      <c r="C4790" s="522" t="s">
        <v>255</v>
      </c>
      <c r="D4790" s="524">
        <v>31.74</v>
      </c>
      <c r="E4790" s="479"/>
      <c r="F4790" s="480" t="str">
        <f t="shared" si="149"/>
        <v>94704</v>
      </c>
      <c r="G4790" s="481">
        <f t="shared" si="148"/>
        <v>41.58</v>
      </c>
      <c r="H4790" s="468"/>
    </row>
    <row r="4791" spans="1:8" s="6" customFormat="1" ht="60" x14ac:dyDescent="0.25">
      <c r="A4791" s="522">
        <v>94705</v>
      </c>
      <c r="B4791" s="523" t="s">
        <v>15929</v>
      </c>
      <c r="C4791" s="522" t="s">
        <v>255</v>
      </c>
      <c r="D4791" s="524">
        <v>43.65</v>
      </c>
      <c r="E4791" s="479"/>
      <c r="F4791" s="480" t="str">
        <f t="shared" si="149"/>
        <v>94705</v>
      </c>
      <c r="G4791" s="481">
        <f t="shared" si="148"/>
        <v>57.19</v>
      </c>
      <c r="H4791" s="468"/>
    </row>
    <row r="4792" spans="1:8" s="6" customFormat="1" ht="60" x14ac:dyDescent="0.25">
      <c r="A4792" s="522">
        <v>94706</v>
      </c>
      <c r="B4792" s="523" t="s">
        <v>15930</v>
      </c>
      <c r="C4792" s="522" t="s">
        <v>255</v>
      </c>
      <c r="D4792" s="524">
        <v>42.58</v>
      </c>
      <c r="E4792" s="479"/>
      <c r="F4792" s="480" t="str">
        <f t="shared" si="149"/>
        <v>94706</v>
      </c>
      <c r="G4792" s="481">
        <f t="shared" si="148"/>
        <v>55.78</v>
      </c>
      <c r="H4792" s="468"/>
    </row>
    <row r="4793" spans="1:8" s="6" customFormat="1" ht="60" x14ac:dyDescent="0.25">
      <c r="A4793" s="522">
        <v>94707</v>
      </c>
      <c r="B4793" s="523" t="s">
        <v>15931</v>
      </c>
      <c r="C4793" s="522" t="s">
        <v>255</v>
      </c>
      <c r="D4793" s="524">
        <v>67.760000000000005</v>
      </c>
      <c r="E4793" s="479"/>
      <c r="F4793" s="480" t="str">
        <f t="shared" si="149"/>
        <v>94707</v>
      </c>
      <c r="G4793" s="481">
        <f t="shared" si="148"/>
        <v>88.77</v>
      </c>
      <c r="H4793" s="468"/>
    </row>
    <row r="4794" spans="1:8" s="6" customFormat="1" ht="45" x14ac:dyDescent="0.25">
      <c r="A4794" s="522">
        <v>94715</v>
      </c>
      <c r="B4794" s="523" t="s">
        <v>15932</v>
      </c>
      <c r="C4794" s="522" t="s">
        <v>255</v>
      </c>
      <c r="D4794" s="524">
        <v>354.58</v>
      </c>
      <c r="E4794" s="479"/>
      <c r="F4794" s="480" t="str">
        <f t="shared" si="149"/>
        <v>94715</v>
      </c>
      <c r="G4794" s="481">
        <f t="shared" si="148"/>
        <v>464.54</v>
      </c>
      <c r="H4794" s="468"/>
    </row>
    <row r="4795" spans="1:8" s="6" customFormat="1" ht="45" x14ac:dyDescent="0.25">
      <c r="A4795" s="522">
        <v>94713</v>
      </c>
      <c r="B4795" s="523" t="s">
        <v>15933</v>
      </c>
      <c r="C4795" s="522" t="s">
        <v>255</v>
      </c>
      <c r="D4795" s="524">
        <v>284.11</v>
      </c>
      <c r="E4795" s="479"/>
      <c r="F4795" s="480" t="str">
        <f t="shared" si="149"/>
        <v>94713</v>
      </c>
      <c r="G4795" s="481">
        <f t="shared" si="148"/>
        <v>372.21</v>
      </c>
      <c r="H4795" s="468"/>
    </row>
    <row r="4796" spans="1:8" s="6" customFormat="1" ht="45" x14ac:dyDescent="0.25">
      <c r="A4796" s="522">
        <v>94714</v>
      </c>
      <c r="B4796" s="523" t="s">
        <v>15934</v>
      </c>
      <c r="C4796" s="522" t="s">
        <v>255</v>
      </c>
      <c r="D4796" s="524">
        <v>399.44</v>
      </c>
      <c r="E4796" s="479"/>
      <c r="F4796" s="480" t="str">
        <f t="shared" si="149"/>
        <v>94714</v>
      </c>
      <c r="G4796" s="481">
        <f t="shared" si="148"/>
        <v>523.30999999999995</v>
      </c>
      <c r="H4796" s="468"/>
    </row>
    <row r="4797" spans="1:8" s="6" customFormat="1" ht="60" x14ac:dyDescent="0.25">
      <c r="A4797" s="522">
        <v>94656</v>
      </c>
      <c r="B4797" s="523" t="s">
        <v>15935</v>
      </c>
      <c r="C4797" s="522" t="s">
        <v>255</v>
      </c>
      <c r="D4797" s="524">
        <v>3.99</v>
      </c>
      <c r="E4797" s="479"/>
      <c r="F4797" s="480" t="str">
        <f t="shared" si="149"/>
        <v>94656</v>
      </c>
      <c r="G4797" s="481">
        <f t="shared" si="148"/>
        <v>5.23</v>
      </c>
      <c r="H4797" s="468"/>
    </row>
    <row r="4798" spans="1:8" s="6" customFormat="1" ht="60" x14ac:dyDescent="0.25">
      <c r="A4798" s="522">
        <v>94670</v>
      </c>
      <c r="B4798" s="523" t="s">
        <v>15936</v>
      </c>
      <c r="C4798" s="522" t="s">
        <v>255</v>
      </c>
      <c r="D4798" s="524">
        <v>80.900000000000006</v>
      </c>
      <c r="E4798" s="479"/>
      <c r="F4798" s="480" t="str">
        <f t="shared" si="149"/>
        <v>94670</v>
      </c>
      <c r="G4798" s="481">
        <f t="shared" si="148"/>
        <v>105.99</v>
      </c>
      <c r="H4798" s="468"/>
    </row>
    <row r="4799" spans="1:8" s="6" customFormat="1" ht="60" x14ac:dyDescent="0.25">
      <c r="A4799" s="522">
        <v>94658</v>
      </c>
      <c r="B4799" s="523" t="s">
        <v>15937</v>
      </c>
      <c r="C4799" s="522" t="s">
        <v>255</v>
      </c>
      <c r="D4799" s="524">
        <v>6.03</v>
      </c>
      <c r="E4799" s="479"/>
      <c r="F4799" s="480" t="str">
        <f t="shared" si="149"/>
        <v>94658</v>
      </c>
      <c r="G4799" s="481">
        <f t="shared" si="148"/>
        <v>7.9</v>
      </c>
      <c r="H4799" s="468"/>
    </row>
    <row r="4800" spans="1:8" s="6" customFormat="1" ht="60" x14ac:dyDescent="0.25">
      <c r="A4800" s="522">
        <v>94660</v>
      </c>
      <c r="B4800" s="523" t="s">
        <v>15938</v>
      </c>
      <c r="C4800" s="522" t="s">
        <v>255</v>
      </c>
      <c r="D4800" s="524">
        <v>9.6199999999999992</v>
      </c>
      <c r="E4800" s="479"/>
      <c r="F4800" s="480" t="str">
        <f t="shared" si="149"/>
        <v>94660</v>
      </c>
      <c r="G4800" s="481">
        <f t="shared" si="148"/>
        <v>12.6</v>
      </c>
      <c r="H4800" s="468"/>
    </row>
    <row r="4801" spans="1:8" s="6" customFormat="1" ht="60" x14ac:dyDescent="0.25">
      <c r="A4801" s="522">
        <v>94662</v>
      </c>
      <c r="B4801" s="523" t="s">
        <v>15939</v>
      </c>
      <c r="C4801" s="522" t="s">
        <v>255</v>
      </c>
      <c r="D4801" s="524">
        <v>12.62</v>
      </c>
      <c r="E4801" s="479"/>
      <c r="F4801" s="480" t="str">
        <f t="shared" si="149"/>
        <v>94662</v>
      </c>
      <c r="G4801" s="481">
        <f t="shared" si="148"/>
        <v>16.53</v>
      </c>
      <c r="H4801" s="468"/>
    </row>
    <row r="4802" spans="1:8" s="6" customFormat="1" ht="60" x14ac:dyDescent="0.25">
      <c r="A4802" s="522">
        <v>94664</v>
      </c>
      <c r="B4802" s="523" t="s">
        <v>15940</v>
      </c>
      <c r="C4802" s="522" t="s">
        <v>255</v>
      </c>
      <c r="D4802" s="524">
        <v>23.37</v>
      </c>
      <c r="E4802" s="479"/>
      <c r="F4802" s="480" t="str">
        <f t="shared" si="149"/>
        <v>94664</v>
      </c>
      <c r="G4802" s="481">
        <f t="shared" si="148"/>
        <v>30.62</v>
      </c>
      <c r="H4802" s="468"/>
    </row>
    <row r="4803" spans="1:8" s="6" customFormat="1" ht="60" x14ac:dyDescent="0.25">
      <c r="A4803" s="522">
        <v>94666</v>
      </c>
      <c r="B4803" s="523" t="s">
        <v>15941</v>
      </c>
      <c r="C4803" s="522" t="s">
        <v>255</v>
      </c>
      <c r="D4803" s="524">
        <v>38.159999999999997</v>
      </c>
      <c r="E4803" s="479"/>
      <c r="F4803" s="480" t="str">
        <f t="shared" si="149"/>
        <v>94666</v>
      </c>
      <c r="G4803" s="481">
        <f t="shared" si="148"/>
        <v>49.99</v>
      </c>
      <c r="H4803" s="468"/>
    </row>
    <row r="4804" spans="1:8" s="6" customFormat="1" ht="60" x14ac:dyDescent="0.25">
      <c r="A4804" s="522">
        <v>94668</v>
      </c>
      <c r="B4804" s="523" t="s">
        <v>15942</v>
      </c>
      <c r="C4804" s="522" t="s">
        <v>255</v>
      </c>
      <c r="D4804" s="524">
        <v>50.83</v>
      </c>
      <c r="E4804" s="479"/>
      <c r="F4804" s="480" t="str">
        <f t="shared" si="149"/>
        <v>94668</v>
      </c>
      <c r="G4804" s="481">
        <f t="shared" ref="G4804:G4867" si="150">ROUND(D4804*(1+$G$2),2)</f>
        <v>66.59</v>
      </c>
      <c r="H4804" s="468"/>
    </row>
    <row r="4805" spans="1:8" s="6" customFormat="1" ht="45" x14ac:dyDescent="0.25">
      <c r="A4805" s="522">
        <v>105215</v>
      </c>
      <c r="B4805" s="523" t="s">
        <v>15943</v>
      </c>
      <c r="C4805" s="522" t="s">
        <v>255</v>
      </c>
      <c r="D4805" s="524">
        <v>10.81</v>
      </c>
      <c r="E4805" s="479"/>
      <c r="F4805" s="480" t="str">
        <f t="shared" ref="F4805:F4868" si="151">TRIM(A4805)</f>
        <v>105215</v>
      </c>
      <c r="G4805" s="481">
        <f t="shared" si="150"/>
        <v>14.16</v>
      </c>
      <c r="H4805" s="468"/>
    </row>
    <row r="4806" spans="1:8" s="6" customFormat="1" ht="45" x14ac:dyDescent="0.25">
      <c r="A4806" s="522">
        <v>105216</v>
      </c>
      <c r="B4806" s="523" t="s">
        <v>15944</v>
      </c>
      <c r="C4806" s="522" t="s">
        <v>255</v>
      </c>
      <c r="D4806" s="524">
        <v>41.74</v>
      </c>
      <c r="E4806" s="479"/>
      <c r="F4806" s="480" t="str">
        <f t="shared" si="151"/>
        <v>105216</v>
      </c>
      <c r="G4806" s="481">
        <f t="shared" si="150"/>
        <v>54.68</v>
      </c>
      <c r="H4806" s="468"/>
    </row>
    <row r="4807" spans="1:8" s="6" customFormat="1" ht="45" x14ac:dyDescent="0.25">
      <c r="A4807" s="522">
        <v>105217</v>
      </c>
      <c r="B4807" s="523" t="s">
        <v>15945</v>
      </c>
      <c r="C4807" s="522" t="s">
        <v>255</v>
      </c>
      <c r="D4807" s="524">
        <v>47.1</v>
      </c>
      <c r="E4807" s="479"/>
      <c r="F4807" s="480" t="str">
        <f t="shared" si="151"/>
        <v>105217</v>
      </c>
      <c r="G4807" s="481">
        <f t="shared" si="150"/>
        <v>61.71</v>
      </c>
      <c r="H4807" s="468"/>
    </row>
    <row r="4808" spans="1:8" s="6" customFormat="1" ht="45" x14ac:dyDescent="0.25">
      <c r="A4808" s="522">
        <v>105214</v>
      </c>
      <c r="B4808" s="523" t="s">
        <v>15946</v>
      </c>
      <c r="C4808" s="522" t="s">
        <v>255</v>
      </c>
      <c r="D4808" s="524">
        <v>49.07</v>
      </c>
      <c r="E4808" s="479"/>
      <c r="F4808" s="480" t="str">
        <f t="shared" si="151"/>
        <v>105214</v>
      </c>
      <c r="G4808" s="481">
        <f t="shared" si="150"/>
        <v>64.290000000000006</v>
      </c>
      <c r="H4808" s="468"/>
    </row>
    <row r="4809" spans="1:8" s="6" customFormat="1" ht="45" x14ac:dyDescent="0.25">
      <c r="A4809" s="522">
        <v>105218</v>
      </c>
      <c r="B4809" s="523" t="s">
        <v>15947</v>
      </c>
      <c r="C4809" s="522" t="s">
        <v>255</v>
      </c>
      <c r="D4809" s="524">
        <v>81.89</v>
      </c>
      <c r="E4809" s="479"/>
      <c r="F4809" s="480" t="str">
        <f t="shared" si="151"/>
        <v>105218</v>
      </c>
      <c r="G4809" s="481">
        <f t="shared" si="150"/>
        <v>107.28</v>
      </c>
      <c r="H4809" s="468"/>
    </row>
    <row r="4810" spans="1:8" s="6" customFormat="1" ht="45" x14ac:dyDescent="0.25">
      <c r="A4810" s="522">
        <v>105213</v>
      </c>
      <c r="B4810" s="523" t="s">
        <v>15948</v>
      </c>
      <c r="C4810" s="522" t="s">
        <v>255</v>
      </c>
      <c r="D4810" s="524">
        <v>195.17</v>
      </c>
      <c r="E4810" s="479"/>
      <c r="F4810" s="480" t="str">
        <f t="shared" si="151"/>
        <v>105213</v>
      </c>
      <c r="G4810" s="481">
        <f t="shared" si="150"/>
        <v>255.69</v>
      </c>
      <c r="H4810" s="468"/>
    </row>
    <row r="4811" spans="1:8" s="6" customFormat="1" ht="45" x14ac:dyDescent="0.25">
      <c r="A4811" s="522">
        <v>105233</v>
      </c>
      <c r="B4811" s="523" t="s">
        <v>15949</v>
      </c>
      <c r="C4811" s="522" t="s">
        <v>255</v>
      </c>
      <c r="D4811" s="524">
        <v>9.19</v>
      </c>
      <c r="E4811" s="479"/>
      <c r="F4811" s="480" t="str">
        <f t="shared" si="151"/>
        <v>105233</v>
      </c>
      <c r="G4811" s="481">
        <f t="shared" si="150"/>
        <v>12.04</v>
      </c>
      <c r="H4811" s="468"/>
    </row>
    <row r="4812" spans="1:8" s="6" customFormat="1" ht="45" x14ac:dyDescent="0.25">
      <c r="A4812" s="522">
        <v>105234</v>
      </c>
      <c r="B4812" s="523" t="s">
        <v>15950</v>
      </c>
      <c r="C4812" s="522" t="s">
        <v>255</v>
      </c>
      <c r="D4812" s="524">
        <v>11.2</v>
      </c>
      <c r="E4812" s="479"/>
      <c r="F4812" s="480" t="str">
        <f t="shared" si="151"/>
        <v>105234</v>
      </c>
      <c r="G4812" s="481">
        <f t="shared" si="150"/>
        <v>14.67</v>
      </c>
      <c r="H4812" s="468"/>
    </row>
    <row r="4813" spans="1:8" s="6" customFormat="1" ht="45" x14ac:dyDescent="0.25">
      <c r="A4813" s="522">
        <v>105228</v>
      </c>
      <c r="B4813" s="523" t="s">
        <v>15951</v>
      </c>
      <c r="C4813" s="522" t="s">
        <v>255</v>
      </c>
      <c r="D4813" s="524">
        <v>13.59</v>
      </c>
      <c r="E4813" s="479"/>
      <c r="F4813" s="480" t="str">
        <f t="shared" si="151"/>
        <v>105228</v>
      </c>
      <c r="G4813" s="481">
        <f t="shared" si="150"/>
        <v>17.8</v>
      </c>
      <c r="H4813" s="468"/>
    </row>
    <row r="4814" spans="1:8" s="6" customFormat="1" ht="45" x14ac:dyDescent="0.25">
      <c r="A4814" s="522">
        <v>105138</v>
      </c>
      <c r="B4814" s="523" t="s">
        <v>15952</v>
      </c>
      <c r="C4814" s="522" t="s">
        <v>255</v>
      </c>
      <c r="D4814" s="524">
        <v>20.03</v>
      </c>
      <c r="E4814" s="479"/>
      <c r="F4814" s="480" t="str">
        <f t="shared" si="151"/>
        <v>105138</v>
      </c>
      <c r="G4814" s="481">
        <f t="shared" si="150"/>
        <v>26.24</v>
      </c>
      <c r="H4814" s="468"/>
    </row>
    <row r="4815" spans="1:8" s="6" customFormat="1" ht="45" x14ac:dyDescent="0.25">
      <c r="A4815" s="522">
        <v>105139</v>
      </c>
      <c r="B4815" s="523" t="s">
        <v>15953</v>
      </c>
      <c r="C4815" s="522" t="s">
        <v>255</v>
      </c>
      <c r="D4815" s="524">
        <v>23.65</v>
      </c>
      <c r="E4815" s="479"/>
      <c r="F4815" s="480" t="str">
        <f t="shared" si="151"/>
        <v>105139</v>
      </c>
      <c r="G4815" s="481">
        <f t="shared" si="150"/>
        <v>30.98</v>
      </c>
      <c r="H4815" s="468"/>
    </row>
    <row r="4816" spans="1:8" s="6" customFormat="1" ht="45" x14ac:dyDescent="0.25">
      <c r="A4816" s="522">
        <v>105140</v>
      </c>
      <c r="B4816" s="523" t="s">
        <v>15954</v>
      </c>
      <c r="C4816" s="522" t="s">
        <v>255</v>
      </c>
      <c r="D4816" s="524">
        <v>30.42</v>
      </c>
      <c r="E4816" s="479"/>
      <c r="F4816" s="480" t="str">
        <f t="shared" si="151"/>
        <v>105140</v>
      </c>
      <c r="G4816" s="481">
        <f t="shared" si="150"/>
        <v>39.85</v>
      </c>
      <c r="H4816" s="468"/>
    </row>
    <row r="4817" spans="1:8" s="6" customFormat="1" ht="45" x14ac:dyDescent="0.25">
      <c r="A4817" s="522">
        <v>105141</v>
      </c>
      <c r="B4817" s="523" t="s">
        <v>15955</v>
      </c>
      <c r="C4817" s="522" t="s">
        <v>255</v>
      </c>
      <c r="D4817" s="524">
        <v>36.119999999999997</v>
      </c>
      <c r="E4817" s="479"/>
      <c r="F4817" s="480" t="str">
        <f t="shared" si="151"/>
        <v>105141</v>
      </c>
      <c r="G4817" s="481">
        <f t="shared" si="150"/>
        <v>47.32</v>
      </c>
      <c r="H4817" s="468"/>
    </row>
    <row r="4818" spans="1:8" s="6" customFormat="1" ht="60" x14ac:dyDescent="0.25">
      <c r="A4818" s="522">
        <v>105172</v>
      </c>
      <c r="B4818" s="523" t="s">
        <v>15956</v>
      </c>
      <c r="C4818" s="522" t="s">
        <v>255</v>
      </c>
      <c r="D4818" s="524">
        <v>95.84</v>
      </c>
      <c r="E4818" s="479"/>
      <c r="F4818" s="480" t="str">
        <f t="shared" si="151"/>
        <v>105172</v>
      </c>
      <c r="G4818" s="481">
        <f t="shared" si="150"/>
        <v>125.56</v>
      </c>
      <c r="H4818" s="468"/>
    </row>
    <row r="4819" spans="1:8" s="6" customFormat="1" ht="60" x14ac:dyDescent="0.25">
      <c r="A4819" s="522">
        <v>105169</v>
      </c>
      <c r="B4819" s="523" t="s">
        <v>15957</v>
      </c>
      <c r="C4819" s="522" t="s">
        <v>255</v>
      </c>
      <c r="D4819" s="524">
        <v>95.75</v>
      </c>
      <c r="E4819" s="479"/>
      <c r="F4819" s="480" t="str">
        <f t="shared" si="151"/>
        <v>105169</v>
      </c>
      <c r="G4819" s="481">
        <f t="shared" si="150"/>
        <v>125.44</v>
      </c>
      <c r="H4819" s="468"/>
    </row>
    <row r="4820" spans="1:8" s="6" customFormat="1" ht="45" x14ac:dyDescent="0.25">
      <c r="A4820" s="522">
        <v>105230</v>
      </c>
      <c r="B4820" s="523" t="s">
        <v>15958</v>
      </c>
      <c r="C4820" s="522" t="s">
        <v>255</v>
      </c>
      <c r="D4820" s="524">
        <v>7.82</v>
      </c>
      <c r="E4820" s="479"/>
      <c r="F4820" s="480" t="str">
        <f t="shared" si="151"/>
        <v>105230</v>
      </c>
      <c r="G4820" s="481">
        <f t="shared" si="150"/>
        <v>10.24</v>
      </c>
      <c r="H4820" s="468"/>
    </row>
    <row r="4821" spans="1:8" s="6" customFormat="1" ht="45" x14ac:dyDescent="0.25">
      <c r="A4821" s="522">
        <v>105231</v>
      </c>
      <c r="B4821" s="523" t="s">
        <v>15959</v>
      </c>
      <c r="C4821" s="522" t="s">
        <v>255</v>
      </c>
      <c r="D4821" s="524">
        <v>9.17</v>
      </c>
      <c r="E4821" s="479"/>
      <c r="F4821" s="480" t="str">
        <f t="shared" si="151"/>
        <v>105231</v>
      </c>
      <c r="G4821" s="481">
        <f t="shared" si="150"/>
        <v>12.01</v>
      </c>
      <c r="H4821" s="468"/>
    </row>
    <row r="4822" spans="1:8" s="6" customFormat="1" ht="45" x14ac:dyDescent="0.25">
      <c r="A4822" s="522">
        <v>105232</v>
      </c>
      <c r="B4822" s="523" t="s">
        <v>15960</v>
      </c>
      <c r="C4822" s="522" t="s">
        <v>255</v>
      </c>
      <c r="D4822" s="524">
        <v>16.95</v>
      </c>
      <c r="E4822" s="479"/>
      <c r="F4822" s="480" t="str">
        <f t="shared" si="151"/>
        <v>105232</v>
      </c>
      <c r="G4822" s="481">
        <f t="shared" si="150"/>
        <v>22.21</v>
      </c>
      <c r="H4822" s="468"/>
    </row>
    <row r="4823" spans="1:8" s="6" customFormat="1" ht="45" x14ac:dyDescent="0.25">
      <c r="A4823" s="522">
        <v>105229</v>
      </c>
      <c r="B4823" s="523" t="s">
        <v>15961</v>
      </c>
      <c r="C4823" s="522" t="s">
        <v>255</v>
      </c>
      <c r="D4823" s="524">
        <v>26.54</v>
      </c>
      <c r="E4823" s="479"/>
      <c r="F4823" s="480" t="str">
        <f t="shared" si="151"/>
        <v>105229</v>
      </c>
      <c r="G4823" s="481">
        <f t="shared" si="150"/>
        <v>34.770000000000003</v>
      </c>
      <c r="H4823" s="468"/>
    </row>
    <row r="4824" spans="1:8" s="6" customFormat="1" ht="45" x14ac:dyDescent="0.25">
      <c r="A4824" s="522">
        <v>105146</v>
      </c>
      <c r="B4824" s="523" t="s">
        <v>15962</v>
      </c>
      <c r="C4824" s="522" t="s">
        <v>255</v>
      </c>
      <c r="D4824" s="524">
        <v>21.66</v>
      </c>
      <c r="E4824" s="479"/>
      <c r="F4824" s="480" t="str">
        <f t="shared" si="151"/>
        <v>105146</v>
      </c>
      <c r="G4824" s="481">
        <f t="shared" si="150"/>
        <v>28.38</v>
      </c>
      <c r="H4824" s="468"/>
    </row>
    <row r="4825" spans="1:8" s="6" customFormat="1" ht="60" x14ac:dyDescent="0.25">
      <c r="A4825" s="522">
        <v>94613</v>
      </c>
      <c r="B4825" s="523" t="s">
        <v>15963</v>
      </c>
      <c r="C4825" s="522" t="s">
        <v>255</v>
      </c>
      <c r="D4825" s="524">
        <v>0</v>
      </c>
      <c r="E4825" s="479"/>
      <c r="F4825" s="480" t="str">
        <f t="shared" si="151"/>
        <v>94613</v>
      </c>
      <c r="G4825" s="481">
        <f t="shared" si="150"/>
        <v>0</v>
      </c>
      <c r="H4825" s="468"/>
    </row>
    <row r="4826" spans="1:8" s="6" customFormat="1" ht="60" x14ac:dyDescent="0.25">
      <c r="A4826" s="522">
        <v>94607</v>
      </c>
      <c r="B4826" s="523" t="s">
        <v>15964</v>
      </c>
      <c r="C4826" s="522" t="s">
        <v>255</v>
      </c>
      <c r="D4826" s="524">
        <v>0</v>
      </c>
      <c r="E4826" s="479"/>
      <c r="F4826" s="480" t="str">
        <f t="shared" si="151"/>
        <v>94607</v>
      </c>
      <c r="G4826" s="481">
        <f t="shared" si="150"/>
        <v>0</v>
      </c>
      <c r="H4826" s="468"/>
    </row>
    <row r="4827" spans="1:8" s="6" customFormat="1" ht="60" x14ac:dyDescent="0.25">
      <c r="A4827" s="522">
        <v>94609</v>
      </c>
      <c r="B4827" s="523" t="s">
        <v>15965</v>
      </c>
      <c r="C4827" s="522" t="s">
        <v>255</v>
      </c>
      <c r="D4827" s="524">
        <v>0</v>
      </c>
      <c r="E4827" s="479"/>
      <c r="F4827" s="480" t="str">
        <f t="shared" si="151"/>
        <v>94609</v>
      </c>
      <c r="G4827" s="481">
        <f t="shared" si="150"/>
        <v>0</v>
      </c>
      <c r="H4827" s="468"/>
    </row>
    <row r="4828" spans="1:8" s="6" customFormat="1" ht="60" x14ac:dyDescent="0.25">
      <c r="A4828" s="522">
        <v>94611</v>
      </c>
      <c r="B4828" s="523" t="s">
        <v>15966</v>
      </c>
      <c r="C4828" s="522" t="s">
        <v>255</v>
      </c>
      <c r="D4828" s="524">
        <v>0</v>
      </c>
      <c r="E4828" s="479"/>
      <c r="F4828" s="480" t="str">
        <f t="shared" si="151"/>
        <v>94611</v>
      </c>
      <c r="G4828" s="481">
        <f t="shared" si="150"/>
        <v>0</v>
      </c>
      <c r="H4828" s="468"/>
    </row>
    <row r="4829" spans="1:8" s="6" customFormat="1" ht="45" x14ac:dyDescent="0.25">
      <c r="A4829" s="522">
        <v>96738</v>
      </c>
      <c r="B4829" s="523" t="s">
        <v>15967</v>
      </c>
      <c r="C4829" s="522" t="s">
        <v>255</v>
      </c>
      <c r="D4829" s="524">
        <v>22.12</v>
      </c>
      <c r="E4829" s="479"/>
      <c r="F4829" s="480" t="str">
        <f t="shared" si="151"/>
        <v>96738</v>
      </c>
      <c r="G4829" s="481">
        <f t="shared" si="150"/>
        <v>28.98</v>
      </c>
      <c r="H4829" s="468"/>
    </row>
    <row r="4830" spans="1:8" s="6" customFormat="1" ht="45" x14ac:dyDescent="0.25">
      <c r="A4830" s="522">
        <v>96740</v>
      </c>
      <c r="B4830" s="523" t="s">
        <v>15968</v>
      </c>
      <c r="C4830" s="522" t="s">
        <v>255</v>
      </c>
      <c r="D4830" s="524">
        <v>30.5</v>
      </c>
      <c r="E4830" s="479"/>
      <c r="F4830" s="480" t="str">
        <f t="shared" si="151"/>
        <v>96740</v>
      </c>
      <c r="G4830" s="481">
        <f t="shared" si="150"/>
        <v>39.96</v>
      </c>
      <c r="H4830" s="468"/>
    </row>
    <row r="4831" spans="1:8" s="6" customFormat="1" ht="45" x14ac:dyDescent="0.25">
      <c r="A4831" s="522">
        <v>94738</v>
      </c>
      <c r="B4831" s="523" t="s">
        <v>15969</v>
      </c>
      <c r="C4831" s="522" t="s">
        <v>255</v>
      </c>
      <c r="D4831" s="524">
        <v>1972.69</v>
      </c>
      <c r="E4831" s="479"/>
      <c r="F4831" s="480" t="str">
        <f t="shared" si="151"/>
        <v>94738</v>
      </c>
      <c r="G4831" s="481">
        <f t="shared" si="150"/>
        <v>2584.42</v>
      </c>
      <c r="H4831" s="468"/>
    </row>
    <row r="4832" spans="1:8" s="6" customFormat="1" ht="45" x14ac:dyDescent="0.25">
      <c r="A4832" s="522">
        <v>94724</v>
      </c>
      <c r="B4832" s="523" t="s">
        <v>15970</v>
      </c>
      <c r="C4832" s="522" t="s">
        <v>255</v>
      </c>
      <c r="D4832" s="524">
        <v>30.97</v>
      </c>
      <c r="E4832" s="479"/>
      <c r="F4832" s="480" t="str">
        <f t="shared" si="151"/>
        <v>94724</v>
      </c>
      <c r="G4832" s="481">
        <f t="shared" si="150"/>
        <v>40.57</v>
      </c>
      <c r="H4832" s="468"/>
    </row>
    <row r="4833" spans="1:8" s="6" customFormat="1" ht="45" x14ac:dyDescent="0.25">
      <c r="A4833" s="522">
        <v>94726</v>
      </c>
      <c r="B4833" s="523" t="s">
        <v>15971</v>
      </c>
      <c r="C4833" s="522" t="s">
        <v>255</v>
      </c>
      <c r="D4833" s="524">
        <v>39.9</v>
      </c>
      <c r="E4833" s="479"/>
      <c r="F4833" s="480" t="str">
        <f t="shared" si="151"/>
        <v>94726</v>
      </c>
      <c r="G4833" s="481">
        <f t="shared" si="150"/>
        <v>52.27</v>
      </c>
      <c r="H4833" s="468"/>
    </row>
    <row r="4834" spans="1:8" s="6" customFormat="1" ht="45" x14ac:dyDescent="0.25">
      <c r="A4834" s="522">
        <v>94728</v>
      </c>
      <c r="B4834" s="523" t="s">
        <v>15972</v>
      </c>
      <c r="C4834" s="522" t="s">
        <v>255</v>
      </c>
      <c r="D4834" s="524">
        <v>62.39</v>
      </c>
      <c r="E4834" s="479"/>
      <c r="F4834" s="480" t="str">
        <f t="shared" si="151"/>
        <v>94728</v>
      </c>
      <c r="G4834" s="481">
        <f t="shared" si="150"/>
        <v>81.739999999999995</v>
      </c>
      <c r="H4834" s="468"/>
    </row>
    <row r="4835" spans="1:8" s="6" customFormat="1" ht="45" x14ac:dyDescent="0.25">
      <c r="A4835" s="522">
        <v>94730</v>
      </c>
      <c r="B4835" s="523" t="s">
        <v>15973</v>
      </c>
      <c r="C4835" s="522" t="s">
        <v>255</v>
      </c>
      <c r="D4835" s="524">
        <v>76.5</v>
      </c>
      <c r="E4835" s="479"/>
      <c r="F4835" s="480" t="str">
        <f t="shared" si="151"/>
        <v>94730</v>
      </c>
      <c r="G4835" s="481">
        <f t="shared" si="150"/>
        <v>100.22</v>
      </c>
      <c r="H4835" s="468"/>
    </row>
    <row r="4836" spans="1:8" s="6" customFormat="1" ht="45" x14ac:dyDescent="0.25">
      <c r="A4836" s="522">
        <v>94732</v>
      </c>
      <c r="B4836" s="523" t="s">
        <v>15974</v>
      </c>
      <c r="C4836" s="522" t="s">
        <v>255</v>
      </c>
      <c r="D4836" s="524">
        <v>122.82</v>
      </c>
      <c r="E4836" s="479"/>
      <c r="F4836" s="480" t="str">
        <f t="shared" si="151"/>
        <v>94732</v>
      </c>
      <c r="G4836" s="481">
        <f t="shared" si="150"/>
        <v>160.91</v>
      </c>
      <c r="H4836" s="468"/>
    </row>
    <row r="4837" spans="1:8" s="6" customFormat="1" ht="45" x14ac:dyDescent="0.25">
      <c r="A4837" s="522">
        <v>94734</v>
      </c>
      <c r="B4837" s="523" t="s">
        <v>15975</v>
      </c>
      <c r="C4837" s="522" t="s">
        <v>255</v>
      </c>
      <c r="D4837" s="524">
        <v>449.9</v>
      </c>
      <c r="E4837" s="479"/>
      <c r="F4837" s="480" t="str">
        <f t="shared" si="151"/>
        <v>94734</v>
      </c>
      <c r="G4837" s="481">
        <f t="shared" si="150"/>
        <v>589.41</v>
      </c>
      <c r="H4837" s="468"/>
    </row>
    <row r="4838" spans="1:8" s="6" customFormat="1" ht="45" x14ac:dyDescent="0.25">
      <c r="A4838" s="522">
        <v>94736</v>
      </c>
      <c r="B4838" s="523" t="s">
        <v>15976</v>
      </c>
      <c r="C4838" s="522" t="s">
        <v>255</v>
      </c>
      <c r="D4838" s="524">
        <v>654.04</v>
      </c>
      <c r="E4838" s="479"/>
      <c r="F4838" s="480" t="str">
        <f t="shared" si="151"/>
        <v>94736</v>
      </c>
      <c r="G4838" s="481">
        <f t="shared" si="150"/>
        <v>856.86</v>
      </c>
      <c r="H4838" s="468"/>
    </row>
    <row r="4839" spans="1:8" s="6" customFormat="1" ht="60" x14ac:dyDescent="0.25">
      <c r="A4839" s="522">
        <v>94483</v>
      </c>
      <c r="B4839" s="523" t="s">
        <v>15977</v>
      </c>
      <c r="C4839" s="522" t="s">
        <v>255</v>
      </c>
      <c r="D4839" s="524">
        <v>1312.12</v>
      </c>
      <c r="E4839" s="479"/>
      <c r="F4839" s="480" t="str">
        <f t="shared" si="151"/>
        <v>94483</v>
      </c>
      <c r="G4839" s="481">
        <f t="shared" si="150"/>
        <v>1719.01</v>
      </c>
      <c r="H4839" s="468"/>
    </row>
    <row r="4840" spans="1:8" s="6" customFormat="1" ht="60" x14ac:dyDescent="0.25">
      <c r="A4840" s="522">
        <v>94482</v>
      </c>
      <c r="B4840" s="523" t="s">
        <v>15978</v>
      </c>
      <c r="C4840" s="522" t="s">
        <v>255</v>
      </c>
      <c r="D4840" s="524">
        <v>1568.28</v>
      </c>
      <c r="E4840" s="479"/>
      <c r="F4840" s="480" t="str">
        <f t="shared" si="151"/>
        <v>94482</v>
      </c>
      <c r="G4840" s="481">
        <f t="shared" si="150"/>
        <v>2054.6</v>
      </c>
      <c r="H4840" s="468"/>
    </row>
    <row r="4841" spans="1:8" s="6" customFormat="1" ht="60" x14ac:dyDescent="0.25">
      <c r="A4841" s="522">
        <v>94481</v>
      </c>
      <c r="B4841" s="523" t="s">
        <v>15979</v>
      </c>
      <c r="C4841" s="522" t="s">
        <v>255</v>
      </c>
      <c r="D4841" s="524">
        <v>1998.62</v>
      </c>
      <c r="E4841" s="479"/>
      <c r="F4841" s="480" t="str">
        <f t="shared" si="151"/>
        <v>94481</v>
      </c>
      <c r="G4841" s="481">
        <f t="shared" si="150"/>
        <v>2618.39</v>
      </c>
      <c r="H4841" s="468"/>
    </row>
    <row r="4842" spans="1:8" s="6" customFormat="1" ht="60" x14ac:dyDescent="0.25">
      <c r="A4842" s="522">
        <v>94480</v>
      </c>
      <c r="B4842" s="523" t="s">
        <v>15980</v>
      </c>
      <c r="C4842" s="522" t="s">
        <v>255</v>
      </c>
      <c r="D4842" s="524">
        <v>2845.9</v>
      </c>
      <c r="E4842" s="479"/>
      <c r="F4842" s="480" t="str">
        <f t="shared" si="151"/>
        <v>94480</v>
      </c>
      <c r="G4842" s="481">
        <f t="shared" si="150"/>
        <v>3728.41</v>
      </c>
      <c r="H4842" s="468"/>
    </row>
    <row r="4843" spans="1:8" s="6" customFormat="1" ht="60" x14ac:dyDescent="0.25">
      <c r="A4843" s="522">
        <v>94472</v>
      </c>
      <c r="B4843" s="523" t="s">
        <v>15981</v>
      </c>
      <c r="C4843" s="522" t="s">
        <v>255</v>
      </c>
      <c r="D4843" s="524">
        <v>85.96</v>
      </c>
      <c r="E4843" s="479"/>
      <c r="F4843" s="480" t="str">
        <f t="shared" si="151"/>
        <v>94472</v>
      </c>
      <c r="G4843" s="481">
        <f t="shared" si="150"/>
        <v>112.62</v>
      </c>
      <c r="H4843" s="468"/>
    </row>
    <row r="4844" spans="1:8" s="6" customFormat="1" ht="60" x14ac:dyDescent="0.25">
      <c r="A4844" s="522">
        <v>94474</v>
      </c>
      <c r="B4844" s="523" t="s">
        <v>15982</v>
      </c>
      <c r="C4844" s="522" t="s">
        <v>255</v>
      </c>
      <c r="D4844" s="524">
        <v>145.06</v>
      </c>
      <c r="E4844" s="479"/>
      <c r="F4844" s="480" t="str">
        <f t="shared" si="151"/>
        <v>94474</v>
      </c>
      <c r="G4844" s="481">
        <f t="shared" si="150"/>
        <v>190.04</v>
      </c>
      <c r="H4844" s="468"/>
    </row>
    <row r="4845" spans="1:8" s="6" customFormat="1" ht="60" x14ac:dyDescent="0.25">
      <c r="A4845" s="522">
        <v>94476</v>
      </c>
      <c r="B4845" s="523" t="s">
        <v>15983</v>
      </c>
      <c r="C4845" s="522" t="s">
        <v>255</v>
      </c>
      <c r="D4845" s="524">
        <v>202.92</v>
      </c>
      <c r="E4845" s="479"/>
      <c r="F4845" s="480" t="str">
        <f t="shared" si="151"/>
        <v>94476</v>
      </c>
      <c r="G4845" s="481">
        <f t="shared" si="150"/>
        <v>265.85000000000002</v>
      </c>
      <c r="H4845" s="468"/>
    </row>
    <row r="4846" spans="1:8" s="6" customFormat="1" ht="60" x14ac:dyDescent="0.25">
      <c r="A4846" s="522">
        <v>94471</v>
      </c>
      <c r="B4846" s="523" t="s">
        <v>15984</v>
      </c>
      <c r="C4846" s="522" t="s">
        <v>255</v>
      </c>
      <c r="D4846" s="524">
        <v>83.41</v>
      </c>
      <c r="E4846" s="479"/>
      <c r="F4846" s="480" t="str">
        <f t="shared" si="151"/>
        <v>94471</v>
      </c>
      <c r="G4846" s="481">
        <f t="shared" si="150"/>
        <v>109.28</v>
      </c>
      <c r="H4846" s="468"/>
    </row>
    <row r="4847" spans="1:8" s="6" customFormat="1" ht="60" x14ac:dyDescent="0.25">
      <c r="A4847" s="522">
        <v>94473</v>
      </c>
      <c r="B4847" s="523" t="s">
        <v>15985</v>
      </c>
      <c r="C4847" s="522" t="s">
        <v>255</v>
      </c>
      <c r="D4847" s="524">
        <v>133.83000000000001</v>
      </c>
      <c r="E4847" s="479"/>
      <c r="F4847" s="480" t="str">
        <f t="shared" si="151"/>
        <v>94473</v>
      </c>
      <c r="G4847" s="481">
        <f t="shared" si="150"/>
        <v>175.33</v>
      </c>
      <c r="H4847" s="468"/>
    </row>
    <row r="4848" spans="1:8" s="6" customFormat="1" ht="60" x14ac:dyDescent="0.25">
      <c r="A4848" s="522">
        <v>94475</v>
      </c>
      <c r="B4848" s="523" t="s">
        <v>15986</v>
      </c>
      <c r="C4848" s="522" t="s">
        <v>255</v>
      </c>
      <c r="D4848" s="524">
        <v>181.28</v>
      </c>
      <c r="E4848" s="479"/>
      <c r="F4848" s="480" t="str">
        <f t="shared" si="151"/>
        <v>94475</v>
      </c>
      <c r="G4848" s="481">
        <f t="shared" si="150"/>
        <v>237.49</v>
      </c>
      <c r="H4848" s="468"/>
    </row>
    <row r="4849" spans="1:8" s="6" customFormat="1" ht="60" x14ac:dyDescent="0.25">
      <c r="A4849" s="522">
        <v>105194</v>
      </c>
      <c r="B4849" s="523" t="s">
        <v>15987</v>
      </c>
      <c r="C4849" s="522" t="s">
        <v>255</v>
      </c>
      <c r="D4849" s="524">
        <v>92.96</v>
      </c>
      <c r="E4849" s="479"/>
      <c r="F4849" s="480" t="str">
        <f t="shared" si="151"/>
        <v>105194</v>
      </c>
      <c r="G4849" s="481">
        <f t="shared" si="150"/>
        <v>121.79</v>
      </c>
      <c r="H4849" s="468"/>
    </row>
    <row r="4850" spans="1:8" s="6" customFormat="1" ht="60" x14ac:dyDescent="0.25">
      <c r="A4850" s="522">
        <v>105195</v>
      </c>
      <c r="B4850" s="523" t="s">
        <v>15988</v>
      </c>
      <c r="C4850" s="522" t="s">
        <v>255</v>
      </c>
      <c r="D4850" s="524">
        <v>239.37</v>
      </c>
      <c r="E4850" s="479"/>
      <c r="F4850" s="480" t="str">
        <f t="shared" si="151"/>
        <v>105195</v>
      </c>
      <c r="G4850" s="481">
        <f t="shared" si="150"/>
        <v>313.60000000000002</v>
      </c>
      <c r="H4850" s="468"/>
    </row>
    <row r="4851" spans="1:8" s="6" customFormat="1" ht="60" x14ac:dyDescent="0.25">
      <c r="A4851" s="522">
        <v>105178</v>
      </c>
      <c r="B4851" s="523" t="s">
        <v>15989</v>
      </c>
      <c r="C4851" s="522" t="s">
        <v>255</v>
      </c>
      <c r="D4851" s="524">
        <v>150.4</v>
      </c>
      <c r="E4851" s="479"/>
      <c r="F4851" s="480" t="str">
        <f t="shared" si="151"/>
        <v>105178</v>
      </c>
      <c r="G4851" s="481">
        <f t="shared" si="150"/>
        <v>197.04</v>
      </c>
      <c r="H4851" s="468"/>
    </row>
    <row r="4852" spans="1:8" s="6" customFormat="1" ht="45" x14ac:dyDescent="0.25">
      <c r="A4852" s="522">
        <v>94620</v>
      </c>
      <c r="B4852" s="523" t="s">
        <v>15990</v>
      </c>
      <c r="C4852" s="522" t="s">
        <v>255</v>
      </c>
      <c r="D4852" s="524">
        <v>895.96</v>
      </c>
      <c r="E4852" s="479"/>
      <c r="F4852" s="480" t="str">
        <f t="shared" si="151"/>
        <v>94620</v>
      </c>
      <c r="G4852" s="481">
        <f t="shared" si="150"/>
        <v>1173.8</v>
      </c>
      <c r="H4852" s="468"/>
    </row>
    <row r="4853" spans="1:8" s="6" customFormat="1" ht="45" x14ac:dyDescent="0.25">
      <c r="A4853" s="522">
        <v>94614</v>
      </c>
      <c r="B4853" s="523" t="s">
        <v>15991</v>
      </c>
      <c r="C4853" s="522" t="s">
        <v>255</v>
      </c>
      <c r="D4853" s="524">
        <v>144.91999999999999</v>
      </c>
      <c r="E4853" s="479"/>
      <c r="F4853" s="480" t="str">
        <f t="shared" si="151"/>
        <v>94614</v>
      </c>
      <c r="G4853" s="481">
        <f t="shared" si="150"/>
        <v>189.86</v>
      </c>
      <c r="H4853" s="468"/>
    </row>
    <row r="4854" spans="1:8" s="6" customFormat="1" ht="45" x14ac:dyDescent="0.25">
      <c r="A4854" s="522">
        <v>94616</v>
      </c>
      <c r="B4854" s="523" t="s">
        <v>15992</v>
      </c>
      <c r="C4854" s="522" t="s">
        <v>255</v>
      </c>
      <c r="D4854" s="524">
        <v>400.97</v>
      </c>
      <c r="E4854" s="479"/>
      <c r="F4854" s="480" t="str">
        <f t="shared" si="151"/>
        <v>94616</v>
      </c>
      <c r="G4854" s="481">
        <f t="shared" si="150"/>
        <v>525.30999999999995</v>
      </c>
      <c r="H4854" s="468"/>
    </row>
    <row r="4855" spans="1:8" s="6" customFormat="1" ht="45" x14ac:dyDescent="0.25">
      <c r="A4855" s="522">
        <v>94618</v>
      </c>
      <c r="B4855" s="523" t="s">
        <v>15993</v>
      </c>
      <c r="C4855" s="522" t="s">
        <v>255</v>
      </c>
      <c r="D4855" s="524">
        <v>389.97</v>
      </c>
      <c r="E4855" s="479"/>
      <c r="F4855" s="480" t="str">
        <f t="shared" si="151"/>
        <v>94618</v>
      </c>
      <c r="G4855" s="481">
        <f t="shared" si="150"/>
        <v>510.9</v>
      </c>
      <c r="H4855" s="468"/>
    </row>
    <row r="4856" spans="1:8" s="6" customFormat="1" ht="60" x14ac:dyDescent="0.25">
      <c r="A4856" s="522">
        <v>105193</v>
      </c>
      <c r="B4856" s="523" t="s">
        <v>15994</v>
      </c>
      <c r="C4856" s="522" t="s">
        <v>255</v>
      </c>
      <c r="D4856" s="524">
        <v>164.66</v>
      </c>
      <c r="E4856" s="479"/>
      <c r="F4856" s="480" t="str">
        <f t="shared" si="151"/>
        <v>105193</v>
      </c>
      <c r="G4856" s="481">
        <f t="shared" si="150"/>
        <v>215.72</v>
      </c>
      <c r="H4856" s="468"/>
    </row>
    <row r="4857" spans="1:8" s="6" customFormat="1" ht="60" x14ac:dyDescent="0.25">
      <c r="A4857" s="522">
        <v>105197</v>
      </c>
      <c r="B4857" s="523" t="s">
        <v>15995</v>
      </c>
      <c r="C4857" s="522" t="s">
        <v>255</v>
      </c>
      <c r="D4857" s="524">
        <v>176.03</v>
      </c>
      <c r="E4857" s="479"/>
      <c r="F4857" s="480" t="str">
        <f t="shared" si="151"/>
        <v>105197</v>
      </c>
      <c r="G4857" s="481">
        <f t="shared" si="150"/>
        <v>230.62</v>
      </c>
      <c r="H4857" s="468"/>
    </row>
    <row r="4858" spans="1:8" s="6" customFormat="1" ht="60" x14ac:dyDescent="0.25">
      <c r="A4858" s="522">
        <v>105196</v>
      </c>
      <c r="B4858" s="523" t="s">
        <v>15996</v>
      </c>
      <c r="C4858" s="522" t="s">
        <v>255</v>
      </c>
      <c r="D4858" s="524">
        <v>255.9</v>
      </c>
      <c r="E4858" s="479"/>
      <c r="F4858" s="480" t="str">
        <f t="shared" si="151"/>
        <v>105196</v>
      </c>
      <c r="G4858" s="481">
        <f t="shared" si="150"/>
        <v>335.25</v>
      </c>
      <c r="H4858" s="468"/>
    </row>
    <row r="4859" spans="1:8" s="6" customFormat="1" ht="60" x14ac:dyDescent="0.25">
      <c r="A4859" s="522">
        <v>105198</v>
      </c>
      <c r="B4859" s="523" t="s">
        <v>15997</v>
      </c>
      <c r="C4859" s="522" t="s">
        <v>255</v>
      </c>
      <c r="D4859" s="524">
        <v>363.26</v>
      </c>
      <c r="E4859" s="479"/>
      <c r="F4859" s="480" t="str">
        <f t="shared" si="151"/>
        <v>105198</v>
      </c>
      <c r="G4859" s="481">
        <f t="shared" si="150"/>
        <v>475.91</v>
      </c>
      <c r="H4859" s="468"/>
    </row>
    <row r="4860" spans="1:8" s="6" customFormat="1" ht="60" x14ac:dyDescent="0.25">
      <c r="A4860" s="522">
        <v>105200</v>
      </c>
      <c r="B4860" s="523" t="s">
        <v>15998</v>
      </c>
      <c r="C4860" s="522" t="s">
        <v>255</v>
      </c>
      <c r="D4860" s="524">
        <v>138.65</v>
      </c>
      <c r="E4860" s="479"/>
      <c r="F4860" s="480" t="str">
        <f t="shared" si="151"/>
        <v>105200</v>
      </c>
      <c r="G4860" s="481">
        <f t="shared" si="150"/>
        <v>181.65</v>
      </c>
      <c r="H4860" s="468"/>
    </row>
    <row r="4861" spans="1:8" s="6" customFormat="1" ht="60" x14ac:dyDescent="0.25">
      <c r="A4861" s="522">
        <v>105199</v>
      </c>
      <c r="B4861" s="523" t="s">
        <v>15999</v>
      </c>
      <c r="C4861" s="522" t="s">
        <v>255</v>
      </c>
      <c r="D4861" s="524">
        <v>232.47</v>
      </c>
      <c r="E4861" s="479"/>
      <c r="F4861" s="480" t="str">
        <f t="shared" si="151"/>
        <v>105199</v>
      </c>
      <c r="G4861" s="481">
        <f t="shared" si="150"/>
        <v>304.56</v>
      </c>
      <c r="H4861" s="468"/>
    </row>
    <row r="4862" spans="1:8" s="6" customFormat="1" ht="60" x14ac:dyDescent="0.25">
      <c r="A4862" s="522">
        <v>105201</v>
      </c>
      <c r="B4862" s="523" t="s">
        <v>16000</v>
      </c>
      <c r="C4862" s="522" t="s">
        <v>255</v>
      </c>
      <c r="D4862" s="524">
        <v>318.35000000000002</v>
      </c>
      <c r="E4862" s="479"/>
      <c r="F4862" s="480" t="str">
        <f t="shared" si="151"/>
        <v>105201</v>
      </c>
      <c r="G4862" s="481">
        <f t="shared" si="150"/>
        <v>417.07</v>
      </c>
      <c r="H4862" s="468"/>
    </row>
    <row r="4863" spans="1:8" s="6" customFormat="1" ht="45" x14ac:dyDescent="0.25">
      <c r="A4863" s="522">
        <v>94755</v>
      </c>
      <c r="B4863" s="523" t="s">
        <v>16001</v>
      </c>
      <c r="C4863" s="522" t="s">
        <v>255</v>
      </c>
      <c r="D4863" s="524">
        <v>0</v>
      </c>
      <c r="E4863" s="479"/>
      <c r="F4863" s="480" t="str">
        <f t="shared" si="151"/>
        <v>94755</v>
      </c>
      <c r="G4863" s="481">
        <f t="shared" si="150"/>
        <v>0</v>
      </c>
      <c r="H4863" s="468"/>
    </row>
    <row r="4864" spans="1:8" s="6" customFormat="1" ht="45" x14ac:dyDescent="0.25">
      <c r="A4864" s="522">
        <v>94741</v>
      </c>
      <c r="B4864" s="523" t="s">
        <v>16002</v>
      </c>
      <c r="C4864" s="522" t="s">
        <v>255</v>
      </c>
      <c r="D4864" s="524">
        <v>14.88</v>
      </c>
      <c r="E4864" s="479"/>
      <c r="F4864" s="480" t="str">
        <f t="shared" si="151"/>
        <v>94741</v>
      </c>
      <c r="G4864" s="481">
        <f t="shared" si="150"/>
        <v>19.489999999999998</v>
      </c>
      <c r="H4864" s="468"/>
    </row>
    <row r="4865" spans="1:8" s="6" customFormat="1" ht="45" x14ac:dyDescent="0.25">
      <c r="A4865" s="522">
        <v>94743</v>
      </c>
      <c r="B4865" s="523" t="s">
        <v>16003</v>
      </c>
      <c r="C4865" s="522" t="s">
        <v>255</v>
      </c>
      <c r="D4865" s="524">
        <v>24.46</v>
      </c>
      <c r="E4865" s="479"/>
      <c r="F4865" s="480" t="str">
        <f t="shared" si="151"/>
        <v>94743</v>
      </c>
      <c r="G4865" s="481">
        <f t="shared" si="150"/>
        <v>32.049999999999997</v>
      </c>
      <c r="H4865" s="468"/>
    </row>
    <row r="4866" spans="1:8" s="6" customFormat="1" ht="45" x14ac:dyDescent="0.25">
      <c r="A4866" s="522">
        <v>94745</v>
      </c>
      <c r="B4866" s="523" t="s">
        <v>16004</v>
      </c>
      <c r="C4866" s="522" t="s">
        <v>255</v>
      </c>
      <c r="D4866" s="524">
        <v>0</v>
      </c>
      <c r="E4866" s="479"/>
      <c r="F4866" s="480" t="str">
        <f t="shared" si="151"/>
        <v>94745</v>
      </c>
      <c r="G4866" s="481">
        <f t="shared" si="150"/>
        <v>0</v>
      </c>
      <c r="H4866" s="468"/>
    </row>
    <row r="4867" spans="1:8" s="6" customFormat="1" ht="45" x14ac:dyDescent="0.25">
      <c r="A4867" s="522">
        <v>94747</v>
      </c>
      <c r="B4867" s="523" t="s">
        <v>16005</v>
      </c>
      <c r="C4867" s="522" t="s">
        <v>255</v>
      </c>
      <c r="D4867" s="524">
        <v>0</v>
      </c>
      <c r="E4867" s="479"/>
      <c r="F4867" s="480" t="str">
        <f t="shared" si="151"/>
        <v>94747</v>
      </c>
      <c r="G4867" s="481">
        <f t="shared" si="150"/>
        <v>0</v>
      </c>
      <c r="H4867" s="468"/>
    </row>
    <row r="4868" spans="1:8" s="6" customFormat="1" ht="45" x14ac:dyDescent="0.25">
      <c r="A4868" s="522">
        <v>94749</v>
      </c>
      <c r="B4868" s="523" t="s">
        <v>16006</v>
      </c>
      <c r="C4868" s="522" t="s">
        <v>255</v>
      </c>
      <c r="D4868" s="524">
        <v>0</v>
      </c>
      <c r="E4868" s="479"/>
      <c r="F4868" s="480" t="str">
        <f t="shared" si="151"/>
        <v>94749</v>
      </c>
      <c r="G4868" s="481">
        <f t="shared" ref="G4868:G4931" si="152">ROUND(D4868*(1+$G$2),2)</f>
        <v>0</v>
      </c>
      <c r="H4868" s="468"/>
    </row>
    <row r="4869" spans="1:8" s="6" customFormat="1" ht="45" x14ac:dyDescent="0.25">
      <c r="A4869" s="522">
        <v>94751</v>
      </c>
      <c r="B4869" s="523" t="s">
        <v>16007</v>
      </c>
      <c r="C4869" s="522" t="s">
        <v>255</v>
      </c>
      <c r="D4869" s="524">
        <v>0</v>
      </c>
      <c r="E4869" s="479"/>
      <c r="F4869" s="480" t="str">
        <f t="shared" ref="F4869:F4932" si="153">TRIM(A4869)</f>
        <v>94751</v>
      </c>
      <c r="G4869" s="481">
        <f t="shared" si="152"/>
        <v>0</v>
      </c>
      <c r="H4869" s="468"/>
    </row>
    <row r="4870" spans="1:8" s="6" customFormat="1" ht="45" x14ac:dyDescent="0.25">
      <c r="A4870" s="522">
        <v>94753</v>
      </c>
      <c r="B4870" s="523" t="s">
        <v>16008</v>
      </c>
      <c r="C4870" s="522" t="s">
        <v>255</v>
      </c>
      <c r="D4870" s="524">
        <v>0</v>
      </c>
      <c r="E4870" s="479"/>
      <c r="F4870" s="480" t="str">
        <f t="shared" si="153"/>
        <v>94753</v>
      </c>
      <c r="G4870" s="481">
        <f t="shared" si="152"/>
        <v>0</v>
      </c>
      <c r="H4870" s="468"/>
    </row>
    <row r="4871" spans="1:8" s="6" customFormat="1" ht="60" x14ac:dyDescent="0.25">
      <c r="A4871" s="522">
        <v>105209</v>
      </c>
      <c r="B4871" s="523" t="s">
        <v>16009</v>
      </c>
      <c r="C4871" s="522" t="s">
        <v>255</v>
      </c>
      <c r="D4871" s="524">
        <v>170.43</v>
      </c>
      <c r="E4871" s="479"/>
      <c r="F4871" s="480" t="str">
        <f t="shared" si="153"/>
        <v>105209</v>
      </c>
      <c r="G4871" s="481">
        <f t="shared" si="152"/>
        <v>223.28</v>
      </c>
      <c r="H4871" s="468"/>
    </row>
    <row r="4872" spans="1:8" s="6" customFormat="1" ht="60" x14ac:dyDescent="0.25">
      <c r="A4872" s="522">
        <v>105208</v>
      </c>
      <c r="B4872" s="523" t="s">
        <v>16010</v>
      </c>
      <c r="C4872" s="522" t="s">
        <v>255</v>
      </c>
      <c r="D4872" s="524">
        <v>351.42</v>
      </c>
      <c r="E4872" s="479"/>
      <c r="F4872" s="480" t="str">
        <f t="shared" si="153"/>
        <v>105208</v>
      </c>
      <c r="G4872" s="481">
        <f t="shared" si="152"/>
        <v>460.4</v>
      </c>
      <c r="H4872" s="468"/>
    </row>
    <row r="4873" spans="1:8" s="6" customFormat="1" ht="60" x14ac:dyDescent="0.25">
      <c r="A4873" s="522">
        <v>105210</v>
      </c>
      <c r="B4873" s="523" t="s">
        <v>16011</v>
      </c>
      <c r="C4873" s="522" t="s">
        <v>255</v>
      </c>
      <c r="D4873" s="524">
        <v>453.72</v>
      </c>
      <c r="E4873" s="479"/>
      <c r="F4873" s="480" t="str">
        <f t="shared" si="153"/>
        <v>105210</v>
      </c>
      <c r="G4873" s="481">
        <f t="shared" si="152"/>
        <v>594.41999999999996</v>
      </c>
      <c r="H4873" s="468"/>
    </row>
    <row r="4874" spans="1:8" s="6" customFormat="1" ht="60" x14ac:dyDescent="0.25">
      <c r="A4874" s="522">
        <v>105203</v>
      </c>
      <c r="B4874" s="523" t="s">
        <v>16012</v>
      </c>
      <c r="C4874" s="522" t="s">
        <v>255</v>
      </c>
      <c r="D4874" s="524">
        <v>175.25</v>
      </c>
      <c r="E4874" s="479"/>
      <c r="F4874" s="480" t="str">
        <f t="shared" si="153"/>
        <v>105203</v>
      </c>
      <c r="G4874" s="481">
        <f t="shared" si="152"/>
        <v>229.6</v>
      </c>
      <c r="H4874" s="468"/>
    </row>
    <row r="4875" spans="1:8" s="6" customFormat="1" ht="60" x14ac:dyDescent="0.25">
      <c r="A4875" s="522">
        <v>105202</v>
      </c>
      <c r="B4875" s="523" t="s">
        <v>16013</v>
      </c>
      <c r="C4875" s="522" t="s">
        <v>255</v>
      </c>
      <c r="D4875" s="524">
        <v>288.5</v>
      </c>
      <c r="E4875" s="479"/>
      <c r="F4875" s="480" t="str">
        <f t="shared" si="153"/>
        <v>105202</v>
      </c>
      <c r="G4875" s="481">
        <f t="shared" si="152"/>
        <v>377.96</v>
      </c>
      <c r="H4875" s="468"/>
    </row>
    <row r="4876" spans="1:8" s="6" customFormat="1" ht="60" x14ac:dyDescent="0.25">
      <c r="A4876" s="522">
        <v>105204</v>
      </c>
      <c r="B4876" s="523" t="s">
        <v>16014</v>
      </c>
      <c r="C4876" s="522" t="s">
        <v>255</v>
      </c>
      <c r="D4876" s="524">
        <v>383.92</v>
      </c>
      <c r="E4876" s="479"/>
      <c r="F4876" s="480" t="str">
        <f t="shared" si="153"/>
        <v>105204</v>
      </c>
      <c r="G4876" s="481">
        <f t="shared" si="152"/>
        <v>502.97</v>
      </c>
      <c r="H4876" s="468"/>
    </row>
    <row r="4877" spans="1:8" s="6" customFormat="1" ht="60" x14ac:dyDescent="0.25">
      <c r="A4877" s="522">
        <v>105206</v>
      </c>
      <c r="B4877" s="523" t="s">
        <v>16015</v>
      </c>
      <c r="C4877" s="522" t="s">
        <v>255</v>
      </c>
      <c r="D4877" s="524">
        <v>166.95</v>
      </c>
      <c r="E4877" s="479"/>
      <c r="F4877" s="480" t="str">
        <f t="shared" si="153"/>
        <v>105206</v>
      </c>
      <c r="G4877" s="481">
        <f t="shared" si="152"/>
        <v>218.72</v>
      </c>
      <c r="H4877" s="468"/>
    </row>
    <row r="4878" spans="1:8" s="6" customFormat="1" ht="60" x14ac:dyDescent="0.25">
      <c r="A4878" s="522">
        <v>105205</v>
      </c>
      <c r="B4878" s="523" t="s">
        <v>16016</v>
      </c>
      <c r="C4878" s="522" t="s">
        <v>255</v>
      </c>
      <c r="D4878" s="524">
        <v>266.39</v>
      </c>
      <c r="E4878" s="479"/>
      <c r="F4878" s="480" t="str">
        <f t="shared" si="153"/>
        <v>105205</v>
      </c>
      <c r="G4878" s="481">
        <f t="shared" si="152"/>
        <v>349</v>
      </c>
      <c r="H4878" s="468"/>
    </row>
    <row r="4879" spans="1:8" s="6" customFormat="1" ht="60" x14ac:dyDescent="0.25">
      <c r="A4879" s="522">
        <v>105207</v>
      </c>
      <c r="B4879" s="523" t="s">
        <v>16017</v>
      </c>
      <c r="C4879" s="522" t="s">
        <v>255</v>
      </c>
      <c r="D4879" s="524">
        <v>372.86</v>
      </c>
      <c r="E4879" s="479"/>
      <c r="F4879" s="480" t="str">
        <f t="shared" si="153"/>
        <v>105207</v>
      </c>
      <c r="G4879" s="481">
        <f t="shared" si="152"/>
        <v>488.48</v>
      </c>
      <c r="H4879" s="468"/>
    </row>
    <row r="4880" spans="1:8" s="6" customFormat="1" ht="45" x14ac:dyDescent="0.25">
      <c r="A4880" s="522">
        <v>94673</v>
      </c>
      <c r="B4880" s="523" t="s">
        <v>16018</v>
      </c>
      <c r="C4880" s="522" t="s">
        <v>255</v>
      </c>
      <c r="D4880" s="524">
        <v>8.2100000000000009</v>
      </c>
      <c r="E4880" s="479"/>
      <c r="F4880" s="480" t="str">
        <f t="shared" si="153"/>
        <v>94673</v>
      </c>
      <c r="G4880" s="481">
        <f t="shared" si="152"/>
        <v>10.76</v>
      </c>
      <c r="H4880" s="468"/>
    </row>
    <row r="4881" spans="1:8" s="6" customFormat="1" ht="45" x14ac:dyDescent="0.25">
      <c r="A4881" s="522">
        <v>94687</v>
      </c>
      <c r="B4881" s="523" t="s">
        <v>16019</v>
      </c>
      <c r="C4881" s="522" t="s">
        <v>255</v>
      </c>
      <c r="D4881" s="524">
        <v>270.87</v>
      </c>
      <c r="E4881" s="479"/>
      <c r="F4881" s="480" t="str">
        <f t="shared" si="153"/>
        <v>94687</v>
      </c>
      <c r="G4881" s="481">
        <f t="shared" si="152"/>
        <v>354.87</v>
      </c>
      <c r="H4881" s="468"/>
    </row>
    <row r="4882" spans="1:8" s="6" customFormat="1" ht="45" x14ac:dyDescent="0.25">
      <c r="A4882" s="522">
        <v>94675</v>
      </c>
      <c r="B4882" s="523" t="s">
        <v>16020</v>
      </c>
      <c r="C4882" s="522" t="s">
        <v>255</v>
      </c>
      <c r="D4882" s="524">
        <v>13.97</v>
      </c>
      <c r="E4882" s="479"/>
      <c r="F4882" s="480" t="str">
        <f t="shared" si="153"/>
        <v>94675</v>
      </c>
      <c r="G4882" s="481">
        <f t="shared" si="152"/>
        <v>18.3</v>
      </c>
      <c r="H4882" s="468"/>
    </row>
    <row r="4883" spans="1:8" s="6" customFormat="1" ht="45" x14ac:dyDescent="0.25">
      <c r="A4883" s="522">
        <v>94677</v>
      </c>
      <c r="B4883" s="523" t="s">
        <v>16021</v>
      </c>
      <c r="C4883" s="522" t="s">
        <v>255</v>
      </c>
      <c r="D4883" s="524">
        <v>22.78</v>
      </c>
      <c r="E4883" s="479"/>
      <c r="F4883" s="480" t="str">
        <f t="shared" si="153"/>
        <v>94677</v>
      </c>
      <c r="G4883" s="481">
        <f t="shared" si="152"/>
        <v>29.84</v>
      </c>
      <c r="H4883" s="468"/>
    </row>
    <row r="4884" spans="1:8" s="6" customFormat="1" ht="45" x14ac:dyDescent="0.25">
      <c r="A4884" s="522">
        <v>94679</v>
      </c>
      <c r="B4884" s="523" t="s">
        <v>16022</v>
      </c>
      <c r="C4884" s="522" t="s">
        <v>255</v>
      </c>
      <c r="D4884" s="524">
        <v>27.37</v>
      </c>
      <c r="E4884" s="479"/>
      <c r="F4884" s="480" t="str">
        <f t="shared" si="153"/>
        <v>94679</v>
      </c>
      <c r="G4884" s="481">
        <f t="shared" si="152"/>
        <v>35.86</v>
      </c>
      <c r="H4884" s="468"/>
    </row>
    <row r="4885" spans="1:8" s="6" customFormat="1" ht="45" x14ac:dyDescent="0.25">
      <c r="A4885" s="522">
        <v>94681</v>
      </c>
      <c r="B4885" s="523" t="s">
        <v>16023</v>
      </c>
      <c r="C4885" s="522" t="s">
        <v>255</v>
      </c>
      <c r="D4885" s="524">
        <v>57.36</v>
      </c>
      <c r="E4885" s="479"/>
      <c r="F4885" s="480" t="str">
        <f t="shared" si="153"/>
        <v>94681</v>
      </c>
      <c r="G4885" s="481">
        <f t="shared" si="152"/>
        <v>75.150000000000006</v>
      </c>
      <c r="H4885" s="468"/>
    </row>
    <row r="4886" spans="1:8" s="6" customFormat="1" ht="45" x14ac:dyDescent="0.25">
      <c r="A4886" s="522">
        <v>94683</v>
      </c>
      <c r="B4886" s="523" t="s">
        <v>16024</v>
      </c>
      <c r="C4886" s="522" t="s">
        <v>255</v>
      </c>
      <c r="D4886" s="524">
        <v>87.24</v>
      </c>
      <c r="E4886" s="479"/>
      <c r="F4886" s="480" t="str">
        <f t="shared" si="153"/>
        <v>94683</v>
      </c>
      <c r="G4886" s="481">
        <f t="shared" si="152"/>
        <v>114.29</v>
      </c>
      <c r="H4886" s="468"/>
    </row>
    <row r="4887" spans="1:8" s="6" customFormat="1" ht="45" x14ac:dyDescent="0.25">
      <c r="A4887" s="522">
        <v>94685</v>
      </c>
      <c r="B4887" s="523" t="s">
        <v>16025</v>
      </c>
      <c r="C4887" s="522" t="s">
        <v>255</v>
      </c>
      <c r="D4887" s="524">
        <v>111.12</v>
      </c>
      <c r="E4887" s="479"/>
      <c r="F4887" s="480" t="str">
        <f t="shared" si="153"/>
        <v>94685</v>
      </c>
      <c r="G4887" s="481">
        <f t="shared" si="152"/>
        <v>145.58000000000001</v>
      </c>
      <c r="H4887" s="468"/>
    </row>
    <row r="4888" spans="1:8" s="6" customFormat="1" ht="60" x14ac:dyDescent="0.25">
      <c r="A4888" s="522">
        <v>94621</v>
      </c>
      <c r="B4888" s="523" t="s">
        <v>16026</v>
      </c>
      <c r="C4888" s="522" t="s">
        <v>255</v>
      </c>
      <c r="D4888" s="524">
        <v>0</v>
      </c>
      <c r="E4888" s="479"/>
      <c r="F4888" s="480" t="str">
        <f t="shared" si="153"/>
        <v>94621</v>
      </c>
      <c r="G4888" s="481">
        <f t="shared" si="152"/>
        <v>0</v>
      </c>
      <c r="H4888" s="468"/>
    </row>
    <row r="4889" spans="1:8" s="6" customFormat="1" ht="60" x14ac:dyDescent="0.25">
      <c r="A4889" s="522">
        <v>94615</v>
      </c>
      <c r="B4889" s="523" t="s">
        <v>16027</v>
      </c>
      <c r="C4889" s="522" t="s">
        <v>255</v>
      </c>
      <c r="D4889" s="524">
        <v>164.14</v>
      </c>
      <c r="E4889" s="479"/>
      <c r="F4889" s="480" t="str">
        <f t="shared" si="153"/>
        <v>94615</v>
      </c>
      <c r="G4889" s="481">
        <f t="shared" si="152"/>
        <v>215.04</v>
      </c>
      <c r="H4889" s="468"/>
    </row>
    <row r="4890" spans="1:8" s="6" customFormat="1" ht="60" x14ac:dyDescent="0.25">
      <c r="A4890" s="522">
        <v>94617</v>
      </c>
      <c r="B4890" s="523" t="s">
        <v>16028</v>
      </c>
      <c r="C4890" s="522" t="s">
        <v>255</v>
      </c>
      <c r="D4890" s="524">
        <v>334.14</v>
      </c>
      <c r="E4890" s="479"/>
      <c r="F4890" s="480" t="str">
        <f t="shared" si="153"/>
        <v>94617</v>
      </c>
      <c r="G4890" s="481">
        <f t="shared" si="152"/>
        <v>437.76</v>
      </c>
      <c r="H4890" s="468"/>
    </row>
    <row r="4891" spans="1:8" s="6" customFormat="1" ht="60" x14ac:dyDescent="0.25">
      <c r="A4891" s="522">
        <v>94619</v>
      </c>
      <c r="B4891" s="523" t="s">
        <v>16029</v>
      </c>
      <c r="C4891" s="522" t="s">
        <v>255</v>
      </c>
      <c r="D4891" s="524">
        <v>0</v>
      </c>
      <c r="E4891" s="479"/>
      <c r="F4891" s="480" t="str">
        <f t="shared" si="153"/>
        <v>94619</v>
      </c>
      <c r="G4891" s="481">
        <f t="shared" si="152"/>
        <v>0</v>
      </c>
      <c r="H4891" s="468"/>
    </row>
    <row r="4892" spans="1:8" s="6" customFormat="1" ht="45" x14ac:dyDescent="0.25">
      <c r="A4892" s="522">
        <v>105147</v>
      </c>
      <c r="B4892" s="523" t="s">
        <v>16030</v>
      </c>
      <c r="C4892" s="522" t="s">
        <v>255</v>
      </c>
      <c r="D4892" s="524">
        <v>15.29</v>
      </c>
      <c r="E4892" s="479"/>
      <c r="F4892" s="480" t="str">
        <f t="shared" si="153"/>
        <v>105147</v>
      </c>
      <c r="G4892" s="481">
        <f t="shared" si="152"/>
        <v>20.03</v>
      </c>
      <c r="H4892" s="468"/>
    </row>
    <row r="4893" spans="1:8" s="6" customFormat="1" ht="45" x14ac:dyDescent="0.25">
      <c r="A4893" s="522">
        <v>105148</v>
      </c>
      <c r="B4893" s="523" t="s">
        <v>16031</v>
      </c>
      <c r="C4893" s="522" t="s">
        <v>255</v>
      </c>
      <c r="D4893" s="524">
        <v>21.64</v>
      </c>
      <c r="E4893" s="479"/>
      <c r="F4893" s="480" t="str">
        <f t="shared" si="153"/>
        <v>105148</v>
      </c>
      <c r="G4893" s="481">
        <f t="shared" si="152"/>
        <v>28.35</v>
      </c>
      <c r="H4893" s="468"/>
    </row>
    <row r="4894" spans="1:8" s="6" customFormat="1" ht="45" x14ac:dyDescent="0.25">
      <c r="A4894" s="522">
        <v>105154</v>
      </c>
      <c r="B4894" s="523" t="s">
        <v>16032</v>
      </c>
      <c r="C4894" s="522" t="s">
        <v>255</v>
      </c>
      <c r="D4894" s="524">
        <v>7.55</v>
      </c>
      <c r="E4894" s="479"/>
      <c r="F4894" s="480" t="str">
        <f t="shared" si="153"/>
        <v>105154</v>
      </c>
      <c r="G4894" s="481">
        <f t="shared" si="152"/>
        <v>9.89</v>
      </c>
      <c r="H4894" s="468"/>
    </row>
    <row r="4895" spans="1:8" s="6" customFormat="1" ht="45" x14ac:dyDescent="0.25">
      <c r="A4895" s="522">
        <v>105155</v>
      </c>
      <c r="B4895" s="523" t="s">
        <v>16033</v>
      </c>
      <c r="C4895" s="522" t="s">
        <v>255</v>
      </c>
      <c r="D4895" s="524">
        <v>11.5</v>
      </c>
      <c r="E4895" s="479"/>
      <c r="F4895" s="480" t="str">
        <f t="shared" si="153"/>
        <v>105155</v>
      </c>
      <c r="G4895" s="481">
        <f t="shared" si="152"/>
        <v>15.07</v>
      </c>
      <c r="H4895" s="468"/>
    </row>
    <row r="4896" spans="1:8" s="6" customFormat="1" ht="45" x14ac:dyDescent="0.25">
      <c r="A4896" s="522">
        <v>105156</v>
      </c>
      <c r="B4896" s="523" t="s">
        <v>16034</v>
      </c>
      <c r="C4896" s="522" t="s">
        <v>255</v>
      </c>
      <c r="D4896" s="524">
        <v>14.57</v>
      </c>
      <c r="E4896" s="479"/>
      <c r="F4896" s="480" t="str">
        <f t="shared" si="153"/>
        <v>105156</v>
      </c>
      <c r="G4896" s="481">
        <f t="shared" si="152"/>
        <v>19.09</v>
      </c>
      <c r="H4896" s="468"/>
    </row>
    <row r="4897" spans="1:8" s="6" customFormat="1" ht="45" x14ac:dyDescent="0.25">
      <c r="A4897" s="522">
        <v>105157</v>
      </c>
      <c r="B4897" s="523" t="s">
        <v>16035</v>
      </c>
      <c r="C4897" s="522" t="s">
        <v>255</v>
      </c>
      <c r="D4897" s="524">
        <v>22.68</v>
      </c>
      <c r="E4897" s="479"/>
      <c r="F4897" s="480" t="str">
        <f t="shared" si="153"/>
        <v>105157</v>
      </c>
      <c r="G4897" s="481">
        <f t="shared" si="152"/>
        <v>29.71</v>
      </c>
      <c r="H4897" s="468"/>
    </row>
    <row r="4898" spans="1:8" s="6" customFormat="1" ht="45" x14ac:dyDescent="0.25">
      <c r="A4898" s="522">
        <v>105158</v>
      </c>
      <c r="B4898" s="523" t="s">
        <v>16036</v>
      </c>
      <c r="C4898" s="522" t="s">
        <v>255</v>
      </c>
      <c r="D4898" s="524">
        <v>33.6</v>
      </c>
      <c r="E4898" s="479"/>
      <c r="F4898" s="480" t="str">
        <f t="shared" si="153"/>
        <v>105158</v>
      </c>
      <c r="G4898" s="481">
        <f t="shared" si="152"/>
        <v>44.02</v>
      </c>
      <c r="H4898" s="468"/>
    </row>
    <row r="4899" spans="1:8" s="6" customFormat="1" ht="45" x14ac:dyDescent="0.25">
      <c r="A4899" s="522">
        <v>105159</v>
      </c>
      <c r="B4899" s="523" t="s">
        <v>16037</v>
      </c>
      <c r="C4899" s="522" t="s">
        <v>255</v>
      </c>
      <c r="D4899" s="524">
        <v>60.65</v>
      </c>
      <c r="E4899" s="479"/>
      <c r="F4899" s="480" t="str">
        <f t="shared" si="153"/>
        <v>105159</v>
      </c>
      <c r="G4899" s="481">
        <f t="shared" si="152"/>
        <v>79.459999999999994</v>
      </c>
      <c r="H4899" s="468"/>
    </row>
    <row r="4900" spans="1:8" s="6" customFormat="1" ht="45" x14ac:dyDescent="0.25">
      <c r="A4900" s="522">
        <v>105160</v>
      </c>
      <c r="B4900" s="523" t="s">
        <v>16038</v>
      </c>
      <c r="C4900" s="522" t="s">
        <v>255</v>
      </c>
      <c r="D4900" s="524">
        <v>74.739999999999995</v>
      </c>
      <c r="E4900" s="479"/>
      <c r="F4900" s="480" t="str">
        <f t="shared" si="153"/>
        <v>105160</v>
      </c>
      <c r="G4900" s="481">
        <f t="shared" si="152"/>
        <v>97.92</v>
      </c>
      <c r="H4900" s="468"/>
    </row>
    <row r="4901" spans="1:8" s="6" customFormat="1" ht="45" x14ac:dyDescent="0.25">
      <c r="A4901" s="522">
        <v>94634</v>
      </c>
      <c r="B4901" s="523" t="s">
        <v>16039</v>
      </c>
      <c r="C4901" s="522" t="s">
        <v>255</v>
      </c>
      <c r="D4901" s="524">
        <v>0</v>
      </c>
      <c r="E4901" s="479"/>
      <c r="F4901" s="480" t="str">
        <f t="shared" si="153"/>
        <v>94634</v>
      </c>
      <c r="G4901" s="481">
        <f t="shared" si="152"/>
        <v>0</v>
      </c>
      <c r="H4901" s="468"/>
    </row>
    <row r="4902" spans="1:8" s="6" customFormat="1" ht="45" x14ac:dyDescent="0.25">
      <c r="A4902" s="522">
        <v>94631</v>
      </c>
      <c r="B4902" s="523" t="s">
        <v>16040</v>
      </c>
      <c r="C4902" s="522" t="s">
        <v>255</v>
      </c>
      <c r="D4902" s="524">
        <v>0</v>
      </c>
      <c r="E4902" s="479"/>
      <c r="F4902" s="480" t="str">
        <f t="shared" si="153"/>
        <v>94631</v>
      </c>
      <c r="G4902" s="481">
        <f t="shared" si="152"/>
        <v>0</v>
      </c>
      <c r="H4902" s="468"/>
    </row>
    <row r="4903" spans="1:8" s="6" customFormat="1" ht="45" x14ac:dyDescent="0.25">
      <c r="A4903" s="522">
        <v>94632</v>
      </c>
      <c r="B4903" s="523" t="s">
        <v>16041</v>
      </c>
      <c r="C4903" s="522" t="s">
        <v>255</v>
      </c>
      <c r="D4903" s="524">
        <v>0</v>
      </c>
      <c r="E4903" s="479"/>
      <c r="F4903" s="480" t="str">
        <f t="shared" si="153"/>
        <v>94632</v>
      </c>
      <c r="G4903" s="481">
        <f t="shared" si="152"/>
        <v>0</v>
      </c>
      <c r="H4903" s="468"/>
    </row>
    <row r="4904" spans="1:8" s="6" customFormat="1" ht="45" x14ac:dyDescent="0.25">
      <c r="A4904" s="522">
        <v>94633</v>
      </c>
      <c r="B4904" s="523" t="s">
        <v>16042</v>
      </c>
      <c r="C4904" s="522" t="s">
        <v>255</v>
      </c>
      <c r="D4904" s="524">
        <v>0</v>
      </c>
      <c r="E4904" s="479"/>
      <c r="F4904" s="480" t="str">
        <f t="shared" si="153"/>
        <v>94633</v>
      </c>
      <c r="G4904" s="481">
        <f t="shared" si="152"/>
        <v>0</v>
      </c>
      <c r="H4904" s="468"/>
    </row>
    <row r="4905" spans="1:8" s="6" customFormat="1" ht="45" x14ac:dyDescent="0.25">
      <c r="A4905" s="522">
        <v>94672</v>
      </c>
      <c r="B4905" s="523" t="s">
        <v>16043</v>
      </c>
      <c r="C4905" s="522" t="s">
        <v>255</v>
      </c>
      <c r="D4905" s="524">
        <v>7</v>
      </c>
      <c r="E4905" s="479"/>
      <c r="F4905" s="480" t="str">
        <f t="shared" si="153"/>
        <v>94672</v>
      </c>
      <c r="G4905" s="481">
        <f t="shared" si="152"/>
        <v>9.17</v>
      </c>
      <c r="H4905" s="468"/>
    </row>
    <row r="4906" spans="1:8" s="6" customFormat="1" ht="45" x14ac:dyDescent="0.25">
      <c r="A4906" s="522">
        <v>94754</v>
      </c>
      <c r="B4906" s="523" t="s">
        <v>16044</v>
      </c>
      <c r="C4906" s="522" t="s">
        <v>255</v>
      </c>
      <c r="D4906" s="524">
        <v>338.87</v>
      </c>
      <c r="E4906" s="479"/>
      <c r="F4906" s="480" t="str">
        <f t="shared" si="153"/>
        <v>94754</v>
      </c>
      <c r="G4906" s="481">
        <f t="shared" si="152"/>
        <v>443.95</v>
      </c>
      <c r="H4906" s="468"/>
    </row>
    <row r="4907" spans="1:8" s="6" customFormat="1" ht="45" x14ac:dyDescent="0.25">
      <c r="A4907" s="522">
        <v>94740</v>
      </c>
      <c r="B4907" s="523" t="s">
        <v>16045</v>
      </c>
      <c r="C4907" s="522" t="s">
        <v>255</v>
      </c>
      <c r="D4907" s="524">
        <v>11.33</v>
      </c>
      <c r="E4907" s="479"/>
      <c r="F4907" s="480" t="str">
        <f t="shared" si="153"/>
        <v>94740</v>
      </c>
      <c r="G4907" s="481">
        <f t="shared" si="152"/>
        <v>14.84</v>
      </c>
      <c r="H4907" s="468"/>
    </row>
    <row r="4908" spans="1:8" s="6" customFormat="1" ht="45" x14ac:dyDescent="0.25">
      <c r="A4908" s="522">
        <v>94742</v>
      </c>
      <c r="B4908" s="523" t="s">
        <v>16046</v>
      </c>
      <c r="C4908" s="522" t="s">
        <v>255</v>
      </c>
      <c r="D4908" s="524">
        <v>19.13</v>
      </c>
      <c r="E4908" s="479"/>
      <c r="F4908" s="480" t="str">
        <f t="shared" si="153"/>
        <v>94742</v>
      </c>
      <c r="G4908" s="481">
        <f t="shared" si="152"/>
        <v>25.06</v>
      </c>
      <c r="H4908" s="468"/>
    </row>
    <row r="4909" spans="1:8" s="6" customFormat="1" ht="45" x14ac:dyDescent="0.25">
      <c r="A4909" s="522">
        <v>94744</v>
      </c>
      <c r="B4909" s="523" t="s">
        <v>16047</v>
      </c>
      <c r="C4909" s="522" t="s">
        <v>255</v>
      </c>
      <c r="D4909" s="524">
        <v>30.43</v>
      </c>
      <c r="E4909" s="479"/>
      <c r="F4909" s="480" t="str">
        <f t="shared" si="153"/>
        <v>94744</v>
      </c>
      <c r="G4909" s="481">
        <f t="shared" si="152"/>
        <v>39.869999999999997</v>
      </c>
      <c r="H4909" s="468"/>
    </row>
    <row r="4910" spans="1:8" s="6" customFormat="1" ht="45" x14ac:dyDescent="0.25">
      <c r="A4910" s="522">
        <v>94746</v>
      </c>
      <c r="B4910" s="523" t="s">
        <v>16048</v>
      </c>
      <c r="C4910" s="522" t="s">
        <v>255</v>
      </c>
      <c r="D4910" s="524">
        <v>43.89</v>
      </c>
      <c r="E4910" s="479"/>
      <c r="F4910" s="480" t="str">
        <f t="shared" si="153"/>
        <v>94746</v>
      </c>
      <c r="G4910" s="481">
        <f t="shared" si="152"/>
        <v>57.5</v>
      </c>
      <c r="H4910" s="468"/>
    </row>
    <row r="4911" spans="1:8" s="6" customFormat="1" ht="45" x14ac:dyDescent="0.25">
      <c r="A4911" s="522">
        <v>94748</v>
      </c>
      <c r="B4911" s="523" t="s">
        <v>16049</v>
      </c>
      <c r="C4911" s="522" t="s">
        <v>255</v>
      </c>
      <c r="D4911" s="524">
        <v>97.46</v>
      </c>
      <c r="E4911" s="479"/>
      <c r="F4911" s="480" t="str">
        <f t="shared" si="153"/>
        <v>94748</v>
      </c>
      <c r="G4911" s="481">
        <f t="shared" si="152"/>
        <v>127.68</v>
      </c>
      <c r="H4911" s="468"/>
    </row>
    <row r="4912" spans="1:8" s="6" customFormat="1" ht="45" x14ac:dyDescent="0.25">
      <c r="A4912" s="522">
        <v>94750</v>
      </c>
      <c r="B4912" s="523" t="s">
        <v>16050</v>
      </c>
      <c r="C4912" s="522" t="s">
        <v>255</v>
      </c>
      <c r="D4912" s="524">
        <v>197.84</v>
      </c>
      <c r="E4912" s="479"/>
      <c r="F4912" s="480" t="str">
        <f t="shared" si="153"/>
        <v>94750</v>
      </c>
      <c r="G4912" s="481">
        <f t="shared" si="152"/>
        <v>259.19</v>
      </c>
      <c r="H4912" s="468"/>
    </row>
    <row r="4913" spans="1:8" s="6" customFormat="1" ht="45" x14ac:dyDescent="0.25">
      <c r="A4913" s="522">
        <v>94752</v>
      </c>
      <c r="B4913" s="523" t="s">
        <v>16051</v>
      </c>
      <c r="C4913" s="522" t="s">
        <v>255</v>
      </c>
      <c r="D4913" s="524">
        <v>237.05</v>
      </c>
      <c r="E4913" s="479"/>
      <c r="F4913" s="480" t="str">
        <f t="shared" si="153"/>
        <v>94752</v>
      </c>
      <c r="G4913" s="481">
        <f t="shared" si="152"/>
        <v>310.56</v>
      </c>
      <c r="H4913" s="468"/>
    </row>
    <row r="4914" spans="1:8" s="6" customFormat="1" ht="45" x14ac:dyDescent="0.25">
      <c r="A4914" s="522">
        <v>96755</v>
      </c>
      <c r="B4914" s="523" t="s">
        <v>16052</v>
      </c>
      <c r="C4914" s="522" t="s">
        <v>255</v>
      </c>
      <c r="D4914" s="524">
        <v>314.75</v>
      </c>
      <c r="E4914" s="479"/>
      <c r="F4914" s="480" t="str">
        <f t="shared" si="153"/>
        <v>96755</v>
      </c>
      <c r="G4914" s="481">
        <f t="shared" si="152"/>
        <v>412.35</v>
      </c>
      <c r="H4914" s="468"/>
    </row>
    <row r="4915" spans="1:8" s="6" customFormat="1" ht="45" x14ac:dyDescent="0.25">
      <c r="A4915" s="522">
        <v>96747</v>
      </c>
      <c r="B4915" s="523" t="s">
        <v>16053</v>
      </c>
      <c r="C4915" s="522" t="s">
        <v>255</v>
      </c>
      <c r="D4915" s="524">
        <v>7.57</v>
      </c>
      <c r="E4915" s="479"/>
      <c r="F4915" s="480" t="str">
        <f t="shared" si="153"/>
        <v>96747</v>
      </c>
      <c r="G4915" s="481">
        <f t="shared" si="152"/>
        <v>9.92</v>
      </c>
      <c r="H4915" s="468"/>
    </row>
    <row r="4916" spans="1:8" s="6" customFormat="1" ht="45" x14ac:dyDescent="0.25">
      <c r="A4916" s="522">
        <v>96748</v>
      </c>
      <c r="B4916" s="523" t="s">
        <v>16054</v>
      </c>
      <c r="C4916" s="522" t="s">
        <v>255</v>
      </c>
      <c r="D4916" s="524">
        <v>8.76</v>
      </c>
      <c r="E4916" s="479"/>
      <c r="F4916" s="480" t="str">
        <f t="shared" si="153"/>
        <v>96748</v>
      </c>
      <c r="G4916" s="481">
        <f t="shared" si="152"/>
        <v>11.48</v>
      </c>
      <c r="H4916" s="468"/>
    </row>
    <row r="4917" spans="1:8" s="6" customFormat="1" ht="45" x14ac:dyDescent="0.25">
      <c r="A4917" s="522">
        <v>96749</v>
      </c>
      <c r="B4917" s="523" t="s">
        <v>16055</v>
      </c>
      <c r="C4917" s="522" t="s">
        <v>255</v>
      </c>
      <c r="D4917" s="524">
        <v>11</v>
      </c>
      <c r="E4917" s="479"/>
      <c r="F4917" s="480" t="str">
        <f t="shared" si="153"/>
        <v>96749</v>
      </c>
      <c r="G4917" s="481">
        <f t="shared" si="152"/>
        <v>14.41</v>
      </c>
      <c r="H4917" s="468"/>
    </row>
    <row r="4918" spans="1:8" s="6" customFormat="1" ht="45" x14ac:dyDescent="0.25">
      <c r="A4918" s="522">
        <v>96750</v>
      </c>
      <c r="B4918" s="523" t="s">
        <v>16056</v>
      </c>
      <c r="C4918" s="522" t="s">
        <v>255</v>
      </c>
      <c r="D4918" s="524">
        <v>16.920000000000002</v>
      </c>
      <c r="E4918" s="479"/>
      <c r="F4918" s="480" t="str">
        <f t="shared" si="153"/>
        <v>96750</v>
      </c>
      <c r="G4918" s="481">
        <f t="shared" si="152"/>
        <v>22.17</v>
      </c>
      <c r="H4918" s="468"/>
    </row>
    <row r="4919" spans="1:8" s="6" customFormat="1" ht="45" x14ac:dyDescent="0.25">
      <c r="A4919" s="522">
        <v>96751</v>
      </c>
      <c r="B4919" s="523" t="s">
        <v>16057</v>
      </c>
      <c r="C4919" s="522" t="s">
        <v>255</v>
      </c>
      <c r="D4919" s="524">
        <v>24.5</v>
      </c>
      <c r="E4919" s="479"/>
      <c r="F4919" s="480" t="str">
        <f t="shared" si="153"/>
        <v>96751</v>
      </c>
      <c r="G4919" s="481">
        <f t="shared" si="152"/>
        <v>32.1</v>
      </c>
      <c r="H4919" s="468"/>
    </row>
    <row r="4920" spans="1:8" s="6" customFormat="1" ht="45" x14ac:dyDescent="0.25">
      <c r="A4920" s="522">
        <v>96752</v>
      </c>
      <c r="B4920" s="523" t="s">
        <v>16058</v>
      </c>
      <c r="C4920" s="522" t="s">
        <v>255</v>
      </c>
      <c r="D4920" s="524">
        <v>36.520000000000003</v>
      </c>
      <c r="E4920" s="479"/>
      <c r="F4920" s="480" t="str">
        <f t="shared" si="153"/>
        <v>96752</v>
      </c>
      <c r="G4920" s="481">
        <f t="shared" si="152"/>
        <v>47.84</v>
      </c>
      <c r="H4920" s="468"/>
    </row>
    <row r="4921" spans="1:8" s="6" customFormat="1" ht="45" x14ac:dyDescent="0.25">
      <c r="A4921" s="522">
        <v>96753</v>
      </c>
      <c r="B4921" s="523" t="s">
        <v>16059</v>
      </c>
      <c r="C4921" s="522" t="s">
        <v>255</v>
      </c>
      <c r="D4921" s="524">
        <v>81.819999999999993</v>
      </c>
      <c r="E4921" s="479"/>
      <c r="F4921" s="480" t="str">
        <f t="shared" si="153"/>
        <v>96753</v>
      </c>
      <c r="G4921" s="481">
        <f t="shared" si="152"/>
        <v>107.19</v>
      </c>
      <c r="H4921" s="468"/>
    </row>
    <row r="4922" spans="1:8" s="6" customFormat="1" ht="45" x14ac:dyDescent="0.25">
      <c r="A4922" s="522">
        <v>96754</v>
      </c>
      <c r="B4922" s="523" t="s">
        <v>16060</v>
      </c>
      <c r="C4922" s="522" t="s">
        <v>255</v>
      </c>
      <c r="D4922" s="524">
        <v>105.1</v>
      </c>
      <c r="E4922" s="479"/>
      <c r="F4922" s="480" t="str">
        <f t="shared" si="153"/>
        <v>96754</v>
      </c>
      <c r="G4922" s="481">
        <f t="shared" si="152"/>
        <v>137.69</v>
      </c>
      <c r="H4922" s="468"/>
    </row>
    <row r="4923" spans="1:8" s="6" customFormat="1" ht="45" x14ac:dyDescent="0.25">
      <c r="A4923" s="522">
        <v>94686</v>
      </c>
      <c r="B4923" s="523" t="s">
        <v>16061</v>
      </c>
      <c r="C4923" s="522" t="s">
        <v>255</v>
      </c>
      <c r="D4923" s="524">
        <v>299.73</v>
      </c>
      <c r="E4923" s="479"/>
      <c r="F4923" s="480" t="str">
        <f t="shared" si="153"/>
        <v>94686</v>
      </c>
      <c r="G4923" s="481">
        <f t="shared" si="152"/>
        <v>392.68</v>
      </c>
      <c r="H4923" s="468"/>
    </row>
    <row r="4924" spans="1:8" s="6" customFormat="1" ht="45" x14ac:dyDescent="0.25">
      <c r="A4924" s="522">
        <v>94674</v>
      </c>
      <c r="B4924" s="523" t="s">
        <v>16062</v>
      </c>
      <c r="C4924" s="522" t="s">
        <v>255</v>
      </c>
      <c r="D4924" s="524">
        <v>8.9600000000000009</v>
      </c>
      <c r="E4924" s="479"/>
      <c r="F4924" s="480" t="str">
        <f t="shared" si="153"/>
        <v>94674</v>
      </c>
      <c r="G4924" s="481">
        <f t="shared" si="152"/>
        <v>11.74</v>
      </c>
      <c r="H4924" s="468"/>
    </row>
    <row r="4925" spans="1:8" s="6" customFormat="1" ht="45" x14ac:dyDescent="0.25">
      <c r="A4925" s="522">
        <v>94676</v>
      </c>
      <c r="B4925" s="523" t="s">
        <v>16063</v>
      </c>
      <c r="C4925" s="522" t="s">
        <v>255</v>
      </c>
      <c r="D4925" s="524">
        <v>15.17</v>
      </c>
      <c r="E4925" s="479"/>
      <c r="F4925" s="480" t="str">
        <f t="shared" si="153"/>
        <v>94676</v>
      </c>
      <c r="G4925" s="481">
        <f t="shared" si="152"/>
        <v>19.87</v>
      </c>
      <c r="H4925" s="468"/>
    </row>
    <row r="4926" spans="1:8" s="6" customFormat="1" ht="45" x14ac:dyDescent="0.25">
      <c r="A4926" s="522">
        <v>94678</v>
      </c>
      <c r="B4926" s="523" t="s">
        <v>16064</v>
      </c>
      <c r="C4926" s="522" t="s">
        <v>255</v>
      </c>
      <c r="D4926" s="524">
        <v>17.36</v>
      </c>
      <c r="E4926" s="479"/>
      <c r="F4926" s="480" t="str">
        <f t="shared" si="153"/>
        <v>94678</v>
      </c>
      <c r="G4926" s="481">
        <f t="shared" si="152"/>
        <v>22.74</v>
      </c>
      <c r="H4926" s="468"/>
    </row>
    <row r="4927" spans="1:8" s="6" customFormat="1" ht="45" x14ac:dyDescent="0.25">
      <c r="A4927" s="522">
        <v>94680</v>
      </c>
      <c r="B4927" s="523" t="s">
        <v>16065</v>
      </c>
      <c r="C4927" s="522" t="s">
        <v>255</v>
      </c>
      <c r="D4927" s="524">
        <v>50.97</v>
      </c>
      <c r="E4927" s="479"/>
      <c r="F4927" s="480" t="str">
        <f t="shared" si="153"/>
        <v>94680</v>
      </c>
      <c r="G4927" s="481">
        <f t="shared" si="152"/>
        <v>66.78</v>
      </c>
      <c r="H4927" s="468"/>
    </row>
    <row r="4928" spans="1:8" s="6" customFormat="1" ht="45" x14ac:dyDescent="0.25">
      <c r="A4928" s="522">
        <v>94682</v>
      </c>
      <c r="B4928" s="523" t="s">
        <v>16066</v>
      </c>
      <c r="C4928" s="522" t="s">
        <v>255</v>
      </c>
      <c r="D4928" s="524">
        <v>128.26</v>
      </c>
      <c r="E4928" s="479"/>
      <c r="F4928" s="480" t="str">
        <f t="shared" si="153"/>
        <v>94682</v>
      </c>
      <c r="G4928" s="481">
        <f t="shared" si="152"/>
        <v>168.03</v>
      </c>
      <c r="H4928" s="468"/>
    </row>
    <row r="4929" spans="1:8" s="6" customFormat="1" ht="45" x14ac:dyDescent="0.25">
      <c r="A4929" s="522">
        <v>94684</v>
      </c>
      <c r="B4929" s="523" t="s">
        <v>16067</v>
      </c>
      <c r="C4929" s="522" t="s">
        <v>255</v>
      </c>
      <c r="D4929" s="524">
        <v>154.61000000000001</v>
      </c>
      <c r="E4929" s="479"/>
      <c r="F4929" s="480" t="str">
        <f t="shared" si="153"/>
        <v>94684</v>
      </c>
      <c r="G4929" s="481">
        <f t="shared" si="152"/>
        <v>202.55</v>
      </c>
      <c r="H4929" s="468"/>
    </row>
    <row r="4930" spans="1:8" s="6" customFormat="1" ht="45" x14ac:dyDescent="0.25">
      <c r="A4930" s="522">
        <v>105219</v>
      </c>
      <c r="B4930" s="523" t="s">
        <v>16068</v>
      </c>
      <c r="C4930" s="522" t="s">
        <v>255</v>
      </c>
      <c r="D4930" s="524">
        <v>13.31</v>
      </c>
      <c r="E4930" s="479"/>
      <c r="F4930" s="480" t="str">
        <f t="shared" si="153"/>
        <v>105219</v>
      </c>
      <c r="G4930" s="481">
        <f t="shared" si="152"/>
        <v>17.440000000000001</v>
      </c>
      <c r="H4930" s="468"/>
    </row>
    <row r="4931" spans="1:8" s="6" customFormat="1" ht="45" x14ac:dyDescent="0.25">
      <c r="A4931" s="522">
        <v>105220</v>
      </c>
      <c r="B4931" s="523" t="s">
        <v>16069</v>
      </c>
      <c r="C4931" s="522" t="s">
        <v>255</v>
      </c>
      <c r="D4931" s="524">
        <v>18.32</v>
      </c>
      <c r="E4931" s="479"/>
      <c r="F4931" s="480" t="str">
        <f t="shared" si="153"/>
        <v>105220</v>
      </c>
      <c r="G4931" s="481">
        <f t="shared" si="152"/>
        <v>24</v>
      </c>
      <c r="H4931" s="468"/>
    </row>
    <row r="4932" spans="1:8" s="6" customFormat="1" ht="45" x14ac:dyDescent="0.25">
      <c r="A4932" s="522">
        <v>105221</v>
      </c>
      <c r="B4932" s="523" t="s">
        <v>16070</v>
      </c>
      <c r="C4932" s="522" t="s">
        <v>255</v>
      </c>
      <c r="D4932" s="524">
        <v>28.41</v>
      </c>
      <c r="E4932" s="479"/>
      <c r="F4932" s="480" t="str">
        <f t="shared" si="153"/>
        <v>105221</v>
      </c>
      <c r="G4932" s="481">
        <f t="shared" ref="G4932:G4995" si="154">ROUND(D4932*(1+$G$2),2)</f>
        <v>37.22</v>
      </c>
      <c r="H4932" s="468"/>
    </row>
    <row r="4933" spans="1:8" s="6" customFormat="1" ht="45" x14ac:dyDescent="0.25">
      <c r="A4933" s="522">
        <v>105166</v>
      </c>
      <c r="B4933" s="523" t="s">
        <v>16071</v>
      </c>
      <c r="C4933" s="522" t="s">
        <v>255</v>
      </c>
      <c r="D4933" s="524">
        <v>43.39</v>
      </c>
      <c r="E4933" s="479"/>
      <c r="F4933" s="480" t="str">
        <f t="shared" ref="F4933:F4996" si="155">TRIM(A4933)</f>
        <v>105166</v>
      </c>
      <c r="G4933" s="481">
        <f t="shared" si="154"/>
        <v>56.85</v>
      </c>
      <c r="H4933" s="468"/>
    </row>
    <row r="4934" spans="1:8" s="6" customFormat="1" ht="45" x14ac:dyDescent="0.25">
      <c r="A4934" s="522">
        <v>105222</v>
      </c>
      <c r="B4934" s="523" t="s">
        <v>16072</v>
      </c>
      <c r="C4934" s="522" t="s">
        <v>255</v>
      </c>
      <c r="D4934" s="524">
        <v>82.77</v>
      </c>
      <c r="E4934" s="479"/>
      <c r="F4934" s="480" t="str">
        <f t="shared" si="155"/>
        <v>105222</v>
      </c>
      <c r="G4934" s="481">
        <f t="shared" si="154"/>
        <v>108.44</v>
      </c>
      <c r="H4934" s="468"/>
    </row>
    <row r="4935" spans="1:8" s="6" customFormat="1" ht="45" x14ac:dyDescent="0.25">
      <c r="A4935" s="522">
        <v>105223</v>
      </c>
      <c r="B4935" s="523" t="s">
        <v>16073</v>
      </c>
      <c r="C4935" s="522" t="s">
        <v>255</v>
      </c>
      <c r="D4935" s="524">
        <v>191.19</v>
      </c>
      <c r="E4935" s="479"/>
      <c r="F4935" s="480" t="str">
        <f t="shared" si="155"/>
        <v>105223</v>
      </c>
      <c r="G4935" s="481">
        <f t="shared" si="154"/>
        <v>250.48</v>
      </c>
      <c r="H4935" s="468"/>
    </row>
    <row r="4936" spans="1:8" s="6" customFormat="1" ht="45" x14ac:dyDescent="0.25">
      <c r="A4936" s="522">
        <v>105224</v>
      </c>
      <c r="B4936" s="523" t="s">
        <v>16074</v>
      </c>
      <c r="C4936" s="522" t="s">
        <v>255</v>
      </c>
      <c r="D4936" s="524">
        <v>278.41000000000003</v>
      </c>
      <c r="E4936" s="479"/>
      <c r="F4936" s="480" t="str">
        <f t="shared" si="155"/>
        <v>105224</v>
      </c>
      <c r="G4936" s="481">
        <f t="shared" si="154"/>
        <v>364.74</v>
      </c>
      <c r="H4936" s="468"/>
    </row>
    <row r="4937" spans="1:8" s="6" customFormat="1" ht="45" x14ac:dyDescent="0.25">
      <c r="A4937" s="522">
        <v>105149</v>
      </c>
      <c r="B4937" s="523" t="s">
        <v>16075</v>
      </c>
      <c r="C4937" s="522" t="s">
        <v>255</v>
      </c>
      <c r="D4937" s="524">
        <v>7.79</v>
      </c>
      <c r="E4937" s="479"/>
      <c r="F4937" s="480" t="str">
        <f t="shared" si="155"/>
        <v>105149</v>
      </c>
      <c r="G4937" s="481">
        <f t="shared" si="154"/>
        <v>10.210000000000001</v>
      </c>
      <c r="H4937" s="468"/>
    </row>
    <row r="4938" spans="1:8" s="6" customFormat="1" ht="45" x14ac:dyDescent="0.25">
      <c r="A4938" s="522">
        <v>105150</v>
      </c>
      <c r="B4938" s="523" t="s">
        <v>16076</v>
      </c>
      <c r="C4938" s="522" t="s">
        <v>255</v>
      </c>
      <c r="D4938" s="524">
        <v>9.1199999999999992</v>
      </c>
      <c r="E4938" s="479"/>
      <c r="F4938" s="480" t="str">
        <f t="shared" si="155"/>
        <v>105150</v>
      </c>
      <c r="G4938" s="481">
        <f t="shared" si="154"/>
        <v>11.95</v>
      </c>
      <c r="H4938" s="468"/>
    </row>
    <row r="4939" spans="1:8" s="6" customFormat="1" ht="45" x14ac:dyDescent="0.25">
      <c r="A4939" s="522">
        <v>105151</v>
      </c>
      <c r="B4939" s="523" t="s">
        <v>16077</v>
      </c>
      <c r="C4939" s="522" t="s">
        <v>255</v>
      </c>
      <c r="D4939" s="524">
        <v>21.88</v>
      </c>
      <c r="E4939" s="479"/>
      <c r="F4939" s="480" t="str">
        <f t="shared" si="155"/>
        <v>105151</v>
      </c>
      <c r="G4939" s="481">
        <f t="shared" si="154"/>
        <v>28.66</v>
      </c>
      <c r="H4939" s="468"/>
    </row>
    <row r="4940" spans="1:8" s="6" customFormat="1" ht="45" x14ac:dyDescent="0.25">
      <c r="A4940" s="522">
        <v>105152</v>
      </c>
      <c r="B4940" s="523" t="s">
        <v>16078</v>
      </c>
      <c r="C4940" s="522" t="s">
        <v>255</v>
      </c>
      <c r="D4940" s="524">
        <v>32.35</v>
      </c>
      <c r="E4940" s="479"/>
      <c r="F4940" s="480" t="str">
        <f t="shared" si="155"/>
        <v>105152</v>
      </c>
      <c r="G4940" s="481">
        <f t="shared" si="154"/>
        <v>42.38</v>
      </c>
      <c r="H4940" s="468"/>
    </row>
    <row r="4941" spans="1:8" s="6" customFormat="1" ht="45" x14ac:dyDescent="0.25">
      <c r="A4941" s="522">
        <v>105153</v>
      </c>
      <c r="B4941" s="523" t="s">
        <v>16079</v>
      </c>
      <c r="C4941" s="522" t="s">
        <v>255</v>
      </c>
      <c r="D4941" s="524">
        <v>50.54</v>
      </c>
      <c r="E4941" s="479"/>
      <c r="F4941" s="480" t="str">
        <f t="shared" si="155"/>
        <v>105153</v>
      </c>
      <c r="G4941" s="481">
        <f t="shared" si="154"/>
        <v>66.209999999999994</v>
      </c>
      <c r="H4941" s="468"/>
    </row>
    <row r="4942" spans="1:8" s="6" customFormat="1" ht="45" x14ac:dyDescent="0.25">
      <c r="A4942" s="522">
        <v>105161</v>
      </c>
      <c r="B4942" s="523" t="s">
        <v>16080</v>
      </c>
      <c r="C4942" s="522" t="s">
        <v>255</v>
      </c>
      <c r="D4942" s="524">
        <v>90.37</v>
      </c>
      <c r="E4942" s="479"/>
      <c r="F4942" s="480" t="str">
        <f t="shared" si="155"/>
        <v>105161</v>
      </c>
      <c r="G4942" s="481">
        <f t="shared" si="154"/>
        <v>118.39</v>
      </c>
      <c r="H4942" s="468"/>
    </row>
    <row r="4943" spans="1:8" s="6" customFormat="1" ht="45" x14ac:dyDescent="0.25">
      <c r="A4943" s="522">
        <v>105162</v>
      </c>
      <c r="B4943" s="523" t="s">
        <v>16081</v>
      </c>
      <c r="C4943" s="522" t="s">
        <v>255</v>
      </c>
      <c r="D4943" s="524">
        <v>153.57</v>
      </c>
      <c r="E4943" s="479"/>
      <c r="F4943" s="480" t="str">
        <f t="shared" si="155"/>
        <v>105162</v>
      </c>
      <c r="G4943" s="481">
        <f t="shared" si="154"/>
        <v>201.19</v>
      </c>
      <c r="H4943" s="468"/>
    </row>
    <row r="4944" spans="1:8" s="6" customFormat="1" ht="45" x14ac:dyDescent="0.25">
      <c r="A4944" s="522">
        <v>105163</v>
      </c>
      <c r="B4944" s="523" t="s">
        <v>16082</v>
      </c>
      <c r="C4944" s="522" t="s">
        <v>255</v>
      </c>
      <c r="D4944" s="524">
        <v>14.05</v>
      </c>
      <c r="E4944" s="479"/>
      <c r="F4944" s="480" t="str">
        <f t="shared" si="155"/>
        <v>105163</v>
      </c>
      <c r="G4944" s="481">
        <f t="shared" si="154"/>
        <v>18.41</v>
      </c>
      <c r="H4944" s="468"/>
    </row>
    <row r="4945" spans="1:8" s="6" customFormat="1" ht="45" x14ac:dyDescent="0.25">
      <c r="A4945" s="522">
        <v>105170</v>
      </c>
      <c r="B4945" s="523" t="s">
        <v>16083</v>
      </c>
      <c r="C4945" s="522" t="s">
        <v>255</v>
      </c>
      <c r="D4945" s="524">
        <v>6.36</v>
      </c>
      <c r="E4945" s="479"/>
      <c r="F4945" s="480" t="str">
        <f t="shared" si="155"/>
        <v>105170</v>
      </c>
      <c r="G4945" s="481">
        <f t="shared" si="154"/>
        <v>8.33</v>
      </c>
      <c r="H4945" s="468"/>
    </row>
    <row r="4946" spans="1:8" s="6" customFormat="1" ht="45" x14ac:dyDescent="0.25">
      <c r="A4946" s="522">
        <v>105179</v>
      </c>
      <c r="B4946" s="523" t="s">
        <v>16084</v>
      </c>
      <c r="C4946" s="522" t="s">
        <v>255</v>
      </c>
      <c r="D4946" s="524">
        <v>11.1</v>
      </c>
      <c r="E4946" s="479"/>
      <c r="F4946" s="480" t="str">
        <f t="shared" si="155"/>
        <v>105179</v>
      </c>
      <c r="G4946" s="481">
        <f t="shared" si="154"/>
        <v>14.54</v>
      </c>
      <c r="H4946" s="468"/>
    </row>
    <row r="4947" spans="1:8" s="6" customFormat="1" ht="45" x14ac:dyDescent="0.25">
      <c r="A4947" s="522">
        <v>105180</v>
      </c>
      <c r="B4947" s="523" t="s">
        <v>16085</v>
      </c>
      <c r="C4947" s="522" t="s">
        <v>255</v>
      </c>
      <c r="D4947" s="524">
        <v>15.24</v>
      </c>
      <c r="E4947" s="479"/>
      <c r="F4947" s="480" t="str">
        <f t="shared" si="155"/>
        <v>105180</v>
      </c>
      <c r="G4947" s="481">
        <f t="shared" si="154"/>
        <v>19.97</v>
      </c>
      <c r="H4947" s="468"/>
    </row>
    <row r="4948" spans="1:8" s="6" customFormat="1" ht="45" x14ac:dyDescent="0.25">
      <c r="A4948" s="522">
        <v>105181</v>
      </c>
      <c r="B4948" s="523" t="s">
        <v>16086</v>
      </c>
      <c r="C4948" s="522" t="s">
        <v>255</v>
      </c>
      <c r="D4948" s="524">
        <v>20.46</v>
      </c>
      <c r="E4948" s="479"/>
      <c r="F4948" s="480" t="str">
        <f t="shared" si="155"/>
        <v>105181</v>
      </c>
      <c r="G4948" s="481">
        <f t="shared" si="154"/>
        <v>26.8</v>
      </c>
      <c r="H4948" s="468"/>
    </row>
    <row r="4949" spans="1:8" s="6" customFormat="1" ht="45" x14ac:dyDescent="0.25">
      <c r="A4949" s="522">
        <v>105182</v>
      </c>
      <c r="B4949" s="523" t="s">
        <v>16087</v>
      </c>
      <c r="C4949" s="522" t="s">
        <v>255</v>
      </c>
      <c r="D4949" s="524">
        <v>48.8</v>
      </c>
      <c r="E4949" s="479"/>
      <c r="F4949" s="480" t="str">
        <f t="shared" si="155"/>
        <v>105182</v>
      </c>
      <c r="G4949" s="481">
        <f t="shared" si="154"/>
        <v>63.93</v>
      </c>
      <c r="H4949" s="468"/>
    </row>
    <row r="4950" spans="1:8" s="6" customFormat="1" ht="45" x14ac:dyDescent="0.25">
      <c r="A4950" s="522">
        <v>105183</v>
      </c>
      <c r="B4950" s="523" t="s">
        <v>16088</v>
      </c>
      <c r="C4950" s="522" t="s">
        <v>255</v>
      </c>
      <c r="D4950" s="524">
        <v>103.22</v>
      </c>
      <c r="E4950" s="479"/>
      <c r="F4950" s="480" t="str">
        <f t="shared" si="155"/>
        <v>105183</v>
      </c>
      <c r="G4950" s="481">
        <f t="shared" si="154"/>
        <v>135.22999999999999</v>
      </c>
      <c r="H4950" s="468"/>
    </row>
    <row r="4951" spans="1:8" s="6" customFormat="1" ht="45" x14ac:dyDescent="0.25">
      <c r="A4951" s="522">
        <v>105184</v>
      </c>
      <c r="B4951" s="523" t="s">
        <v>16089</v>
      </c>
      <c r="C4951" s="522" t="s">
        <v>255</v>
      </c>
      <c r="D4951" s="524">
        <v>127.79</v>
      </c>
      <c r="E4951" s="479"/>
      <c r="F4951" s="480" t="str">
        <f t="shared" si="155"/>
        <v>105184</v>
      </c>
      <c r="G4951" s="481">
        <f t="shared" si="154"/>
        <v>167.42</v>
      </c>
      <c r="H4951" s="468"/>
    </row>
    <row r="4952" spans="1:8" s="6" customFormat="1" ht="45" x14ac:dyDescent="0.25">
      <c r="A4952" s="522">
        <v>94612</v>
      </c>
      <c r="B4952" s="523" t="s">
        <v>16090</v>
      </c>
      <c r="C4952" s="522" t="s">
        <v>255</v>
      </c>
      <c r="D4952" s="524">
        <v>435.75</v>
      </c>
      <c r="E4952" s="479"/>
      <c r="F4952" s="480" t="str">
        <f t="shared" si="155"/>
        <v>94612</v>
      </c>
      <c r="G4952" s="481">
        <f t="shared" si="154"/>
        <v>570.88</v>
      </c>
      <c r="H4952" s="468"/>
    </row>
    <row r="4953" spans="1:8" s="6" customFormat="1" ht="45" x14ac:dyDescent="0.25">
      <c r="A4953" s="522">
        <v>105142</v>
      </c>
      <c r="B4953" s="523" t="s">
        <v>16091</v>
      </c>
      <c r="C4953" s="522" t="s">
        <v>255</v>
      </c>
      <c r="D4953" s="524">
        <v>7.82</v>
      </c>
      <c r="E4953" s="479"/>
      <c r="F4953" s="480" t="str">
        <f t="shared" si="155"/>
        <v>105142</v>
      </c>
      <c r="G4953" s="481">
        <f t="shared" si="154"/>
        <v>10.24</v>
      </c>
      <c r="H4953" s="468"/>
    </row>
    <row r="4954" spans="1:8" s="6" customFormat="1" ht="45" x14ac:dyDescent="0.25">
      <c r="A4954" s="522">
        <v>105143</v>
      </c>
      <c r="B4954" s="523" t="s">
        <v>16092</v>
      </c>
      <c r="C4954" s="522" t="s">
        <v>255</v>
      </c>
      <c r="D4954" s="524">
        <v>11.8</v>
      </c>
      <c r="E4954" s="479"/>
      <c r="F4954" s="480" t="str">
        <f t="shared" si="155"/>
        <v>105143</v>
      </c>
      <c r="G4954" s="481">
        <f t="shared" si="154"/>
        <v>15.46</v>
      </c>
      <c r="H4954" s="468"/>
    </row>
    <row r="4955" spans="1:8" s="6" customFormat="1" ht="45" x14ac:dyDescent="0.25">
      <c r="A4955" s="522">
        <v>105144</v>
      </c>
      <c r="B4955" s="523" t="s">
        <v>16093</v>
      </c>
      <c r="C4955" s="522" t="s">
        <v>255</v>
      </c>
      <c r="D4955" s="524">
        <v>25.11</v>
      </c>
      <c r="E4955" s="479"/>
      <c r="F4955" s="480" t="str">
        <f t="shared" si="155"/>
        <v>105144</v>
      </c>
      <c r="G4955" s="481">
        <f t="shared" si="154"/>
        <v>32.9</v>
      </c>
      <c r="H4955" s="468"/>
    </row>
    <row r="4956" spans="1:8" s="6" customFormat="1" ht="60" x14ac:dyDescent="0.25">
      <c r="A4956" s="522">
        <v>105173</v>
      </c>
      <c r="B4956" s="523" t="s">
        <v>16094</v>
      </c>
      <c r="C4956" s="522" t="s">
        <v>255</v>
      </c>
      <c r="D4956" s="524">
        <v>96.69</v>
      </c>
      <c r="E4956" s="479"/>
      <c r="F4956" s="480" t="str">
        <f t="shared" si="155"/>
        <v>105173</v>
      </c>
      <c r="G4956" s="481">
        <f t="shared" si="154"/>
        <v>126.67</v>
      </c>
      <c r="H4956" s="468"/>
    </row>
    <row r="4957" spans="1:8" s="6" customFormat="1" ht="60" x14ac:dyDescent="0.25">
      <c r="A4957" s="522">
        <v>105175</v>
      </c>
      <c r="B4957" s="523" t="s">
        <v>16095</v>
      </c>
      <c r="C4957" s="522" t="s">
        <v>255</v>
      </c>
      <c r="D4957" s="524">
        <v>138.66</v>
      </c>
      <c r="E4957" s="479"/>
      <c r="F4957" s="480" t="str">
        <f t="shared" si="155"/>
        <v>105175</v>
      </c>
      <c r="G4957" s="481">
        <f t="shared" si="154"/>
        <v>181.66</v>
      </c>
      <c r="H4957" s="468"/>
    </row>
    <row r="4958" spans="1:8" s="6" customFormat="1" ht="60" x14ac:dyDescent="0.25">
      <c r="A4958" s="522">
        <v>105174</v>
      </c>
      <c r="B4958" s="523" t="s">
        <v>16096</v>
      </c>
      <c r="C4958" s="522" t="s">
        <v>255</v>
      </c>
      <c r="D4958" s="524">
        <v>140.26</v>
      </c>
      <c r="E4958" s="479"/>
      <c r="F4958" s="480" t="str">
        <f t="shared" si="155"/>
        <v>105174</v>
      </c>
      <c r="G4958" s="481">
        <f t="shared" si="154"/>
        <v>183.75</v>
      </c>
      <c r="H4958" s="468"/>
    </row>
    <row r="4959" spans="1:8" s="6" customFormat="1" ht="45" x14ac:dyDescent="0.25">
      <c r="A4959" s="522">
        <v>105145</v>
      </c>
      <c r="B4959" s="523" t="s">
        <v>16097</v>
      </c>
      <c r="C4959" s="522" t="s">
        <v>255</v>
      </c>
      <c r="D4959" s="524">
        <v>13.66</v>
      </c>
      <c r="E4959" s="479"/>
      <c r="F4959" s="480" t="str">
        <f t="shared" si="155"/>
        <v>105145</v>
      </c>
      <c r="G4959" s="481">
        <f t="shared" si="154"/>
        <v>17.899999999999999</v>
      </c>
      <c r="H4959" s="468"/>
    </row>
    <row r="4960" spans="1:8" s="6" customFormat="1" ht="45" x14ac:dyDescent="0.25">
      <c r="A4960" s="522">
        <v>94606</v>
      </c>
      <c r="B4960" s="523" t="s">
        <v>16098</v>
      </c>
      <c r="C4960" s="522" t="s">
        <v>255</v>
      </c>
      <c r="D4960" s="524">
        <v>85.18</v>
      </c>
      <c r="E4960" s="479"/>
      <c r="F4960" s="480" t="str">
        <f t="shared" si="155"/>
        <v>94606</v>
      </c>
      <c r="G4960" s="481">
        <f t="shared" si="154"/>
        <v>111.59</v>
      </c>
      <c r="H4960" s="468"/>
    </row>
    <row r="4961" spans="1:8" s="6" customFormat="1" ht="45" x14ac:dyDescent="0.25">
      <c r="A4961" s="522">
        <v>94608</v>
      </c>
      <c r="B4961" s="523" t="s">
        <v>16099</v>
      </c>
      <c r="C4961" s="522" t="s">
        <v>255</v>
      </c>
      <c r="D4961" s="524">
        <v>210.55</v>
      </c>
      <c r="E4961" s="479"/>
      <c r="F4961" s="480" t="str">
        <f t="shared" si="155"/>
        <v>94608</v>
      </c>
      <c r="G4961" s="481">
        <f t="shared" si="154"/>
        <v>275.83999999999997</v>
      </c>
      <c r="H4961" s="468"/>
    </row>
    <row r="4962" spans="1:8" s="6" customFormat="1" ht="45" x14ac:dyDescent="0.25">
      <c r="A4962" s="522">
        <v>94610</v>
      </c>
      <c r="B4962" s="523" t="s">
        <v>16100</v>
      </c>
      <c r="C4962" s="522" t="s">
        <v>255</v>
      </c>
      <c r="D4962" s="524">
        <v>307.11</v>
      </c>
      <c r="E4962" s="479"/>
      <c r="F4962" s="480" t="str">
        <f t="shared" si="155"/>
        <v>94610</v>
      </c>
      <c r="G4962" s="481">
        <f t="shared" si="154"/>
        <v>402.34</v>
      </c>
      <c r="H4962" s="468"/>
    </row>
    <row r="4963" spans="1:8" s="6" customFormat="1" ht="45" x14ac:dyDescent="0.25">
      <c r="A4963" s="522">
        <v>94657</v>
      </c>
      <c r="B4963" s="523" t="s">
        <v>16101</v>
      </c>
      <c r="C4963" s="522" t="s">
        <v>255</v>
      </c>
      <c r="D4963" s="524">
        <v>4.42</v>
      </c>
      <c r="E4963" s="479"/>
      <c r="F4963" s="480" t="str">
        <f t="shared" si="155"/>
        <v>94657</v>
      </c>
      <c r="G4963" s="481">
        <f t="shared" si="154"/>
        <v>5.79</v>
      </c>
      <c r="H4963" s="468"/>
    </row>
    <row r="4964" spans="1:8" s="6" customFormat="1" ht="45" x14ac:dyDescent="0.25">
      <c r="A4964" s="522">
        <v>94659</v>
      </c>
      <c r="B4964" s="523" t="s">
        <v>16102</v>
      </c>
      <c r="C4964" s="522" t="s">
        <v>255</v>
      </c>
      <c r="D4964" s="524">
        <v>6.99</v>
      </c>
      <c r="E4964" s="479"/>
      <c r="F4964" s="480" t="str">
        <f t="shared" si="155"/>
        <v>94659</v>
      </c>
      <c r="G4964" s="481">
        <f t="shared" si="154"/>
        <v>9.16</v>
      </c>
      <c r="H4964" s="468"/>
    </row>
    <row r="4965" spans="1:8" s="6" customFormat="1" ht="45" x14ac:dyDescent="0.25">
      <c r="A4965" s="522">
        <v>94739</v>
      </c>
      <c r="B4965" s="523" t="s">
        <v>16103</v>
      </c>
      <c r="C4965" s="522" t="s">
        <v>255</v>
      </c>
      <c r="D4965" s="524">
        <v>276.70999999999998</v>
      </c>
      <c r="E4965" s="479"/>
      <c r="F4965" s="480" t="str">
        <f t="shared" si="155"/>
        <v>94739</v>
      </c>
      <c r="G4965" s="481">
        <f t="shared" si="154"/>
        <v>362.52</v>
      </c>
      <c r="H4965" s="468"/>
    </row>
    <row r="4966" spans="1:8" s="6" customFormat="1" ht="45" x14ac:dyDescent="0.25">
      <c r="A4966" s="522">
        <v>94725</v>
      </c>
      <c r="B4966" s="523" t="s">
        <v>16104</v>
      </c>
      <c r="C4966" s="522" t="s">
        <v>255</v>
      </c>
      <c r="D4966" s="524">
        <v>7.97</v>
      </c>
      <c r="E4966" s="479"/>
      <c r="F4966" s="480" t="str">
        <f t="shared" si="155"/>
        <v>94725</v>
      </c>
      <c r="G4966" s="481">
        <f t="shared" si="154"/>
        <v>10.44</v>
      </c>
      <c r="H4966" s="468"/>
    </row>
    <row r="4967" spans="1:8" s="6" customFormat="1" ht="45" x14ac:dyDescent="0.25">
      <c r="A4967" s="522">
        <v>94727</v>
      </c>
      <c r="B4967" s="523" t="s">
        <v>16105</v>
      </c>
      <c r="C4967" s="522" t="s">
        <v>255</v>
      </c>
      <c r="D4967" s="524">
        <v>13.12</v>
      </c>
      <c r="E4967" s="479"/>
      <c r="F4967" s="480" t="str">
        <f t="shared" si="155"/>
        <v>94727</v>
      </c>
      <c r="G4967" s="481">
        <f t="shared" si="154"/>
        <v>17.190000000000001</v>
      </c>
      <c r="H4967" s="468"/>
    </row>
    <row r="4968" spans="1:8" s="6" customFormat="1" ht="45" x14ac:dyDescent="0.25">
      <c r="A4968" s="522">
        <v>94729</v>
      </c>
      <c r="B4968" s="523" t="s">
        <v>16106</v>
      </c>
      <c r="C4968" s="522" t="s">
        <v>255</v>
      </c>
      <c r="D4968" s="524">
        <v>22.97</v>
      </c>
      <c r="E4968" s="479"/>
      <c r="F4968" s="480" t="str">
        <f t="shared" si="155"/>
        <v>94729</v>
      </c>
      <c r="G4968" s="481">
        <f t="shared" si="154"/>
        <v>30.09</v>
      </c>
      <c r="H4968" s="468"/>
    </row>
    <row r="4969" spans="1:8" s="6" customFormat="1" ht="45" x14ac:dyDescent="0.25">
      <c r="A4969" s="522">
        <v>94731</v>
      </c>
      <c r="B4969" s="523" t="s">
        <v>16107</v>
      </c>
      <c r="C4969" s="522" t="s">
        <v>255</v>
      </c>
      <c r="D4969" s="524">
        <v>30.53</v>
      </c>
      <c r="E4969" s="479"/>
      <c r="F4969" s="480" t="str">
        <f t="shared" si="155"/>
        <v>94731</v>
      </c>
      <c r="G4969" s="481">
        <f t="shared" si="154"/>
        <v>40</v>
      </c>
      <c r="H4969" s="468"/>
    </row>
    <row r="4970" spans="1:8" s="6" customFormat="1" ht="45" x14ac:dyDescent="0.25">
      <c r="A4970" s="522">
        <v>94733</v>
      </c>
      <c r="B4970" s="523" t="s">
        <v>16108</v>
      </c>
      <c r="C4970" s="522" t="s">
        <v>255</v>
      </c>
      <c r="D4970" s="524">
        <v>53.96</v>
      </c>
      <c r="E4970" s="479"/>
      <c r="F4970" s="480" t="str">
        <f t="shared" si="155"/>
        <v>94733</v>
      </c>
      <c r="G4970" s="481">
        <f t="shared" si="154"/>
        <v>70.69</v>
      </c>
      <c r="H4970" s="468"/>
    </row>
    <row r="4971" spans="1:8" s="6" customFormat="1" ht="45" x14ac:dyDescent="0.25">
      <c r="A4971" s="522">
        <v>94863</v>
      </c>
      <c r="B4971" s="523" t="s">
        <v>16109</v>
      </c>
      <c r="C4971" s="522" t="s">
        <v>255</v>
      </c>
      <c r="D4971" s="524">
        <v>190.11</v>
      </c>
      <c r="E4971" s="479"/>
      <c r="F4971" s="480" t="str">
        <f t="shared" si="155"/>
        <v>94863</v>
      </c>
      <c r="G4971" s="481">
        <f t="shared" si="154"/>
        <v>249.06</v>
      </c>
      <c r="H4971" s="468"/>
    </row>
    <row r="4972" spans="1:8" s="6" customFormat="1" ht="45" x14ac:dyDescent="0.25">
      <c r="A4972" s="522">
        <v>94737</v>
      </c>
      <c r="B4972" s="523" t="s">
        <v>16110</v>
      </c>
      <c r="C4972" s="522" t="s">
        <v>255</v>
      </c>
      <c r="D4972" s="524">
        <v>226</v>
      </c>
      <c r="E4972" s="479"/>
      <c r="F4972" s="480" t="str">
        <f t="shared" si="155"/>
        <v>94737</v>
      </c>
      <c r="G4972" s="481">
        <f t="shared" si="154"/>
        <v>296.08</v>
      </c>
      <c r="H4972" s="468"/>
    </row>
    <row r="4973" spans="1:8" s="6" customFormat="1" ht="45" x14ac:dyDescent="0.25">
      <c r="A4973" s="522">
        <v>94465</v>
      </c>
      <c r="B4973" s="523" t="s">
        <v>16111</v>
      </c>
      <c r="C4973" s="522" t="s">
        <v>255</v>
      </c>
      <c r="D4973" s="524">
        <v>57.91</v>
      </c>
      <c r="E4973" s="479"/>
      <c r="F4973" s="480" t="str">
        <f t="shared" si="155"/>
        <v>94465</v>
      </c>
      <c r="G4973" s="481">
        <f t="shared" si="154"/>
        <v>75.87</v>
      </c>
      <c r="H4973" s="468"/>
    </row>
    <row r="4974" spans="1:8" s="6" customFormat="1" ht="45" x14ac:dyDescent="0.25">
      <c r="A4974" s="522">
        <v>94467</v>
      </c>
      <c r="B4974" s="523" t="s">
        <v>16112</v>
      </c>
      <c r="C4974" s="522" t="s">
        <v>255</v>
      </c>
      <c r="D4974" s="524">
        <v>93.45</v>
      </c>
      <c r="E4974" s="479"/>
      <c r="F4974" s="480" t="str">
        <f t="shared" si="155"/>
        <v>94467</v>
      </c>
      <c r="G4974" s="481">
        <f t="shared" si="154"/>
        <v>122.43</v>
      </c>
      <c r="H4974" s="468"/>
    </row>
    <row r="4975" spans="1:8" s="6" customFormat="1" ht="45" x14ac:dyDescent="0.25">
      <c r="A4975" s="522">
        <v>94469</v>
      </c>
      <c r="B4975" s="523" t="s">
        <v>16113</v>
      </c>
      <c r="C4975" s="522" t="s">
        <v>255</v>
      </c>
      <c r="D4975" s="524">
        <v>133.78</v>
      </c>
      <c r="E4975" s="479"/>
      <c r="F4975" s="480" t="str">
        <f t="shared" si="155"/>
        <v>94469</v>
      </c>
      <c r="G4975" s="481">
        <f t="shared" si="154"/>
        <v>175.27</v>
      </c>
      <c r="H4975" s="468"/>
    </row>
    <row r="4976" spans="1:8" s="6" customFormat="1" ht="45" x14ac:dyDescent="0.25">
      <c r="A4976" s="522">
        <v>96746</v>
      </c>
      <c r="B4976" s="523" t="s">
        <v>16114</v>
      </c>
      <c r="C4976" s="522" t="s">
        <v>255</v>
      </c>
      <c r="D4976" s="524">
        <v>105.55</v>
      </c>
      <c r="E4976" s="479"/>
      <c r="F4976" s="480" t="str">
        <f t="shared" si="155"/>
        <v>96746</v>
      </c>
      <c r="G4976" s="481">
        <f t="shared" si="154"/>
        <v>138.28</v>
      </c>
      <c r="H4976" s="468"/>
    </row>
    <row r="4977" spans="1:8" s="6" customFormat="1" ht="45" x14ac:dyDescent="0.25">
      <c r="A4977" s="522">
        <v>96736</v>
      </c>
      <c r="B4977" s="523" t="s">
        <v>16115</v>
      </c>
      <c r="C4977" s="522" t="s">
        <v>255</v>
      </c>
      <c r="D4977" s="524">
        <v>6.08</v>
      </c>
      <c r="E4977" s="479"/>
      <c r="F4977" s="480" t="str">
        <f t="shared" si="155"/>
        <v>96736</v>
      </c>
      <c r="G4977" s="481">
        <f t="shared" si="154"/>
        <v>7.97</v>
      </c>
      <c r="H4977" s="468"/>
    </row>
    <row r="4978" spans="1:8" s="6" customFormat="1" ht="45" x14ac:dyDescent="0.25">
      <c r="A4978" s="522">
        <v>96737</v>
      </c>
      <c r="B4978" s="523" t="s">
        <v>16116</v>
      </c>
      <c r="C4978" s="522" t="s">
        <v>255</v>
      </c>
      <c r="D4978" s="524">
        <v>6.26</v>
      </c>
      <c r="E4978" s="479"/>
      <c r="F4978" s="480" t="str">
        <f t="shared" si="155"/>
        <v>96737</v>
      </c>
      <c r="G4978" s="481">
        <f t="shared" si="154"/>
        <v>8.1999999999999993</v>
      </c>
      <c r="H4978" s="468"/>
    </row>
    <row r="4979" spans="1:8" s="6" customFormat="1" ht="45" x14ac:dyDescent="0.25">
      <c r="A4979" s="522">
        <v>96739</v>
      </c>
      <c r="B4979" s="523" t="s">
        <v>16117</v>
      </c>
      <c r="C4979" s="522" t="s">
        <v>255</v>
      </c>
      <c r="D4979" s="524">
        <v>8.5399999999999991</v>
      </c>
      <c r="E4979" s="479"/>
      <c r="F4979" s="480" t="str">
        <f t="shared" si="155"/>
        <v>96739</v>
      </c>
      <c r="G4979" s="481">
        <f t="shared" si="154"/>
        <v>11.19</v>
      </c>
      <c r="H4979" s="468"/>
    </row>
    <row r="4980" spans="1:8" s="6" customFormat="1" ht="45" x14ac:dyDescent="0.25">
      <c r="A4980" s="522">
        <v>96741</v>
      </c>
      <c r="B4980" s="523" t="s">
        <v>16118</v>
      </c>
      <c r="C4980" s="522" t="s">
        <v>255</v>
      </c>
      <c r="D4980" s="524">
        <v>16.13</v>
      </c>
      <c r="E4980" s="479"/>
      <c r="F4980" s="480" t="str">
        <f t="shared" si="155"/>
        <v>96741</v>
      </c>
      <c r="G4980" s="481">
        <f t="shared" si="154"/>
        <v>21.13</v>
      </c>
      <c r="H4980" s="468"/>
    </row>
    <row r="4981" spans="1:8" s="6" customFormat="1" ht="45" x14ac:dyDescent="0.25">
      <c r="A4981" s="522">
        <v>96742</v>
      </c>
      <c r="B4981" s="523" t="s">
        <v>16119</v>
      </c>
      <c r="C4981" s="522" t="s">
        <v>255</v>
      </c>
      <c r="D4981" s="524">
        <v>19.84</v>
      </c>
      <c r="E4981" s="479"/>
      <c r="F4981" s="480" t="str">
        <f t="shared" si="155"/>
        <v>96742</v>
      </c>
      <c r="G4981" s="481">
        <f t="shared" si="154"/>
        <v>25.99</v>
      </c>
      <c r="H4981" s="468"/>
    </row>
    <row r="4982" spans="1:8" s="6" customFormat="1" ht="45" x14ac:dyDescent="0.25">
      <c r="A4982" s="522">
        <v>96743</v>
      </c>
      <c r="B4982" s="523" t="s">
        <v>16120</v>
      </c>
      <c r="C4982" s="522" t="s">
        <v>255</v>
      </c>
      <c r="D4982" s="524">
        <v>30.75</v>
      </c>
      <c r="E4982" s="479"/>
      <c r="F4982" s="480" t="str">
        <f t="shared" si="155"/>
        <v>96743</v>
      </c>
      <c r="G4982" s="481">
        <f t="shared" si="154"/>
        <v>40.29</v>
      </c>
      <c r="H4982" s="468"/>
    </row>
    <row r="4983" spans="1:8" s="6" customFormat="1" ht="45" x14ac:dyDescent="0.25">
      <c r="A4983" s="522">
        <v>96744</v>
      </c>
      <c r="B4983" s="523" t="s">
        <v>16121</v>
      </c>
      <c r="C4983" s="522" t="s">
        <v>255</v>
      </c>
      <c r="D4983" s="524">
        <v>51.36</v>
      </c>
      <c r="E4983" s="479"/>
      <c r="F4983" s="480" t="str">
        <f t="shared" si="155"/>
        <v>96744</v>
      </c>
      <c r="G4983" s="481">
        <f t="shared" si="154"/>
        <v>67.290000000000006</v>
      </c>
      <c r="H4983" s="468"/>
    </row>
    <row r="4984" spans="1:8" s="6" customFormat="1" ht="45" x14ac:dyDescent="0.25">
      <c r="A4984" s="522">
        <v>96745</v>
      </c>
      <c r="B4984" s="523" t="s">
        <v>16122</v>
      </c>
      <c r="C4984" s="522" t="s">
        <v>255</v>
      </c>
      <c r="D4984" s="524">
        <v>80.14</v>
      </c>
      <c r="E4984" s="479"/>
      <c r="F4984" s="480" t="str">
        <f t="shared" si="155"/>
        <v>96745</v>
      </c>
      <c r="G4984" s="481">
        <f t="shared" si="154"/>
        <v>104.99</v>
      </c>
      <c r="H4984" s="468"/>
    </row>
    <row r="4985" spans="1:8" s="6" customFormat="1" ht="45" x14ac:dyDescent="0.25">
      <c r="A4985" s="522">
        <v>94671</v>
      </c>
      <c r="B4985" s="523" t="s">
        <v>16123</v>
      </c>
      <c r="C4985" s="522" t="s">
        <v>255</v>
      </c>
      <c r="D4985" s="524">
        <v>124.5</v>
      </c>
      <c r="E4985" s="479"/>
      <c r="F4985" s="480" t="str">
        <f t="shared" si="155"/>
        <v>94671</v>
      </c>
      <c r="G4985" s="481">
        <f t="shared" si="154"/>
        <v>163.11000000000001</v>
      </c>
      <c r="H4985" s="468"/>
    </row>
    <row r="4986" spans="1:8" s="6" customFormat="1" ht="45" x14ac:dyDescent="0.25">
      <c r="A4986" s="522">
        <v>94661</v>
      </c>
      <c r="B4986" s="523" t="s">
        <v>16124</v>
      </c>
      <c r="C4986" s="522" t="s">
        <v>255</v>
      </c>
      <c r="D4986" s="524">
        <v>11.2</v>
      </c>
      <c r="E4986" s="479"/>
      <c r="F4986" s="480" t="str">
        <f t="shared" si="155"/>
        <v>94661</v>
      </c>
      <c r="G4986" s="481">
        <f t="shared" si="154"/>
        <v>14.67</v>
      </c>
      <c r="H4986" s="468"/>
    </row>
    <row r="4987" spans="1:8" s="6" customFormat="1" ht="45" x14ac:dyDescent="0.25">
      <c r="A4987" s="522">
        <v>94663</v>
      </c>
      <c r="B4987" s="523" t="s">
        <v>16125</v>
      </c>
      <c r="C4987" s="522" t="s">
        <v>255</v>
      </c>
      <c r="D4987" s="524">
        <v>13.9</v>
      </c>
      <c r="E4987" s="479"/>
      <c r="F4987" s="480" t="str">
        <f t="shared" si="155"/>
        <v>94663</v>
      </c>
      <c r="G4987" s="481">
        <f t="shared" si="154"/>
        <v>18.21</v>
      </c>
      <c r="H4987" s="468"/>
    </row>
    <row r="4988" spans="1:8" s="6" customFormat="1" ht="45" x14ac:dyDescent="0.25">
      <c r="A4988" s="522">
        <v>94665</v>
      </c>
      <c r="B4988" s="523" t="s">
        <v>16126</v>
      </c>
      <c r="C4988" s="522" t="s">
        <v>255</v>
      </c>
      <c r="D4988" s="524">
        <v>27.97</v>
      </c>
      <c r="E4988" s="479"/>
      <c r="F4988" s="480" t="str">
        <f t="shared" si="155"/>
        <v>94665</v>
      </c>
      <c r="G4988" s="481">
        <f t="shared" si="154"/>
        <v>36.64</v>
      </c>
      <c r="H4988" s="468"/>
    </row>
    <row r="4989" spans="1:8" s="6" customFormat="1" ht="45" x14ac:dyDescent="0.25">
      <c r="A4989" s="522">
        <v>94667</v>
      </c>
      <c r="B4989" s="523" t="s">
        <v>16127</v>
      </c>
      <c r="C4989" s="522" t="s">
        <v>255</v>
      </c>
      <c r="D4989" s="524">
        <v>41.13</v>
      </c>
      <c r="E4989" s="479"/>
      <c r="F4989" s="480" t="str">
        <f t="shared" si="155"/>
        <v>94667</v>
      </c>
      <c r="G4989" s="481">
        <f t="shared" si="154"/>
        <v>53.88</v>
      </c>
      <c r="H4989" s="468"/>
    </row>
    <row r="4990" spans="1:8" s="6" customFormat="1" ht="45" x14ac:dyDescent="0.25">
      <c r="A4990" s="522">
        <v>94669</v>
      </c>
      <c r="B4990" s="523" t="s">
        <v>16128</v>
      </c>
      <c r="C4990" s="522" t="s">
        <v>255</v>
      </c>
      <c r="D4990" s="524">
        <v>75.61</v>
      </c>
      <c r="E4990" s="479"/>
      <c r="F4990" s="480" t="str">
        <f t="shared" si="155"/>
        <v>94669</v>
      </c>
      <c r="G4990" s="481">
        <f t="shared" si="154"/>
        <v>99.06</v>
      </c>
      <c r="H4990" s="468"/>
    </row>
    <row r="4991" spans="1:8" s="6" customFormat="1" ht="60" x14ac:dyDescent="0.25">
      <c r="A4991" s="522">
        <v>105177</v>
      </c>
      <c r="B4991" s="523" t="s">
        <v>16129</v>
      </c>
      <c r="C4991" s="522" t="s">
        <v>255</v>
      </c>
      <c r="D4991" s="524">
        <v>156.47</v>
      </c>
      <c r="E4991" s="479"/>
      <c r="F4991" s="480" t="str">
        <f t="shared" si="155"/>
        <v>105177</v>
      </c>
      <c r="G4991" s="481">
        <f t="shared" si="154"/>
        <v>204.99</v>
      </c>
      <c r="H4991" s="468"/>
    </row>
    <row r="4992" spans="1:8" s="6" customFormat="1" ht="60" x14ac:dyDescent="0.25">
      <c r="A4992" s="522">
        <v>105176</v>
      </c>
      <c r="B4992" s="523" t="s">
        <v>16130</v>
      </c>
      <c r="C4992" s="522" t="s">
        <v>255</v>
      </c>
      <c r="D4992" s="524">
        <v>175.82</v>
      </c>
      <c r="E4992" s="479"/>
      <c r="F4992" s="480" t="str">
        <f t="shared" si="155"/>
        <v>105176</v>
      </c>
      <c r="G4992" s="481">
        <f t="shared" si="154"/>
        <v>230.34</v>
      </c>
      <c r="H4992" s="468"/>
    </row>
    <row r="4993" spans="1:8" s="6" customFormat="1" ht="45" x14ac:dyDescent="0.25">
      <c r="A4993" s="522">
        <v>94466</v>
      </c>
      <c r="B4993" s="523" t="s">
        <v>16131</v>
      </c>
      <c r="C4993" s="522" t="s">
        <v>255</v>
      </c>
      <c r="D4993" s="524">
        <v>57.94</v>
      </c>
      <c r="E4993" s="479"/>
      <c r="F4993" s="480" t="str">
        <f t="shared" si="155"/>
        <v>94466</v>
      </c>
      <c r="G4993" s="481">
        <f t="shared" si="154"/>
        <v>75.91</v>
      </c>
      <c r="H4993" s="468"/>
    </row>
    <row r="4994" spans="1:8" s="6" customFormat="1" ht="45" x14ac:dyDescent="0.25">
      <c r="A4994" s="522">
        <v>94468</v>
      </c>
      <c r="B4994" s="523" t="s">
        <v>16132</v>
      </c>
      <c r="C4994" s="522" t="s">
        <v>255</v>
      </c>
      <c r="D4994" s="524">
        <v>81.98</v>
      </c>
      <c r="E4994" s="479"/>
      <c r="F4994" s="480" t="str">
        <f t="shared" si="155"/>
        <v>94468</v>
      </c>
      <c r="G4994" s="481">
        <f t="shared" si="154"/>
        <v>107.4</v>
      </c>
      <c r="H4994" s="468"/>
    </row>
    <row r="4995" spans="1:8" s="6" customFormat="1" ht="45" x14ac:dyDescent="0.25">
      <c r="A4995" s="522">
        <v>94470</v>
      </c>
      <c r="B4995" s="523" t="s">
        <v>16133</v>
      </c>
      <c r="C4995" s="522" t="s">
        <v>255</v>
      </c>
      <c r="D4995" s="524">
        <v>123.57</v>
      </c>
      <c r="E4995" s="479"/>
      <c r="F4995" s="480" t="str">
        <f t="shared" si="155"/>
        <v>94470</v>
      </c>
      <c r="G4995" s="481">
        <f t="shared" si="154"/>
        <v>161.88999999999999</v>
      </c>
      <c r="H4995" s="468"/>
    </row>
    <row r="4996" spans="1:8" s="6" customFormat="1" ht="45" x14ac:dyDescent="0.25">
      <c r="A4996" s="522">
        <v>105225</v>
      </c>
      <c r="B4996" s="523" t="s">
        <v>16134</v>
      </c>
      <c r="C4996" s="522" t="s">
        <v>255</v>
      </c>
      <c r="D4996" s="524">
        <v>19.68</v>
      </c>
      <c r="E4996" s="479"/>
      <c r="F4996" s="480" t="str">
        <f t="shared" si="155"/>
        <v>105225</v>
      </c>
      <c r="G4996" s="481">
        <f t="shared" ref="G4996:G5059" si="156">ROUND(D4996*(1+$G$2),2)</f>
        <v>25.78</v>
      </c>
      <c r="H4996" s="468"/>
    </row>
    <row r="4997" spans="1:8" s="6" customFormat="1" ht="45" x14ac:dyDescent="0.25">
      <c r="A4997" s="522">
        <v>105226</v>
      </c>
      <c r="B4997" s="523" t="s">
        <v>16135</v>
      </c>
      <c r="C4997" s="522" t="s">
        <v>255</v>
      </c>
      <c r="D4997" s="524">
        <v>47.08</v>
      </c>
      <c r="E4997" s="479"/>
      <c r="F4997" s="480" t="str">
        <f t="shared" ref="F4997:F5060" si="157">TRIM(A4997)</f>
        <v>105226</v>
      </c>
      <c r="G4997" s="481">
        <f t="shared" si="156"/>
        <v>61.68</v>
      </c>
      <c r="H4997" s="468"/>
    </row>
    <row r="4998" spans="1:8" s="6" customFormat="1" ht="45" x14ac:dyDescent="0.25">
      <c r="A4998" s="522">
        <v>105227</v>
      </c>
      <c r="B4998" s="523" t="s">
        <v>16136</v>
      </c>
      <c r="C4998" s="522" t="s">
        <v>255</v>
      </c>
      <c r="D4998" s="524">
        <v>67.63</v>
      </c>
      <c r="E4998" s="479"/>
      <c r="F4998" s="480" t="str">
        <f t="shared" si="157"/>
        <v>105227</v>
      </c>
      <c r="G4998" s="481">
        <f t="shared" si="156"/>
        <v>88.6</v>
      </c>
      <c r="H4998" s="468"/>
    </row>
    <row r="4999" spans="1:8" s="6" customFormat="1" ht="60" x14ac:dyDescent="0.25">
      <c r="A4999" s="522">
        <v>105212</v>
      </c>
      <c r="B4999" s="523" t="s">
        <v>16137</v>
      </c>
      <c r="C4999" s="522" t="s">
        <v>255</v>
      </c>
      <c r="D4999" s="524">
        <v>265.13</v>
      </c>
      <c r="E4999" s="479"/>
      <c r="F4999" s="480" t="str">
        <f t="shared" si="157"/>
        <v>105212</v>
      </c>
      <c r="G4999" s="481">
        <f t="shared" si="156"/>
        <v>347.35</v>
      </c>
      <c r="H4999" s="468"/>
    </row>
    <row r="5000" spans="1:8" s="6" customFormat="1" ht="60" x14ac:dyDescent="0.25">
      <c r="A5000" s="522">
        <v>105211</v>
      </c>
      <c r="B5000" s="523" t="s">
        <v>16138</v>
      </c>
      <c r="C5000" s="522" t="s">
        <v>255</v>
      </c>
      <c r="D5000" s="524">
        <v>267.25</v>
      </c>
      <c r="E5000" s="479"/>
      <c r="F5000" s="480" t="str">
        <f t="shared" si="157"/>
        <v>105211</v>
      </c>
      <c r="G5000" s="481">
        <f t="shared" si="156"/>
        <v>350.12</v>
      </c>
      <c r="H5000" s="468"/>
    </row>
    <row r="5001" spans="1:8" s="6" customFormat="1" ht="45" x14ac:dyDescent="0.25">
      <c r="A5001" s="522">
        <v>105189</v>
      </c>
      <c r="B5001" s="523" t="s">
        <v>16139</v>
      </c>
      <c r="C5001" s="522" t="s">
        <v>255</v>
      </c>
      <c r="D5001" s="524">
        <v>24.99</v>
      </c>
      <c r="E5001" s="479"/>
      <c r="F5001" s="480" t="str">
        <f t="shared" si="157"/>
        <v>105189</v>
      </c>
      <c r="G5001" s="481">
        <f t="shared" si="156"/>
        <v>32.74</v>
      </c>
      <c r="H5001" s="468"/>
    </row>
    <row r="5002" spans="1:8" s="6" customFormat="1" ht="45" x14ac:dyDescent="0.25">
      <c r="A5002" s="522">
        <v>105190</v>
      </c>
      <c r="B5002" s="523" t="s">
        <v>16140</v>
      </c>
      <c r="C5002" s="522" t="s">
        <v>255</v>
      </c>
      <c r="D5002" s="524">
        <v>31.39</v>
      </c>
      <c r="E5002" s="479"/>
      <c r="F5002" s="480" t="str">
        <f t="shared" si="157"/>
        <v>105190</v>
      </c>
      <c r="G5002" s="481">
        <f t="shared" si="156"/>
        <v>41.12</v>
      </c>
      <c r="H5002" s="468"/>
    </row>
    <row r="5003" spans="1:8" s="6" customFormat="1" ht="45" x14ac:dyDescent="0.25">
      <c r="A5003" s="522">
        <v>94625</v>
      </c>
      <c r="B5003" s="523" t="s">
        <v>16141</v>
      </c>
      <c r="C5003" s="522" t="s">
        <v>255</v>
      </c>
      <c r="D5003" s="524">
        <v>1559.2</v>
      </c>
      <c r="E5003" s="479"/>
      <c r="F5003" s="480" t="str">
        <f t="shared" si="157"/>
        <v>94625</v>
      </c>
      <c r="G5003" s="481">
        <f t="shared" si="156"/>
        <v>2042.71</v>
      </c>
      <c r="H5003" s="468"/>
    </row>
    <row r="5004" spans="1:8" s="6" customFormat="1" ht="45" x14ac:dyDescent="0.25">
      <c r="A5004" s="522">
        <v>94622</v>
      </c>
      <c r="B5004" s="523" t="s">
        <v>16142</v>
      </c>
      <c r="C5004" s="522" t="s">
        <v>255</v>
      </c>
      <c r="D5004" s="524">
        <v>211.02</v>
      </c>
      <c r="E5004" s="479"/>
      <c r="F5004" s="480" t="str">
        <f t="shared" si="157"/>
        <v>94622</v>
      </c>
      <c r="G5004" s="481">
        <f t="shared" si="156"/>
        <v>276.45999999999998</v>
      </c>
      <c r="H5004" s="468"/>
    </row>
    <row r="5005" spans="1:8" s="6" customFormat="1" ht="45" x14ac:dyDescent="0.25">
      <c r="A5005" s="522">
        <v>94623</v>
      </c>
      <c r="B5005" s="523" t="s">
        <v>16143</v>
      </c>
      <c r="C5005" s="522" t="s">
        <v>255</v>
      </c>
      <c r="D5005" s="524">
        <v>496.92</v>
      </c>
      <c r="E5005" s="479"/>
      <c r="F5005" s="480" t="str">
        <f t="shared" si="157"/>
        <v>94623</v>
      </c>
      <c r="G5005" s="481">
        <f t="shared" si="156"/>
        <v>651.01</v>
      </c>
      <c r="H5005" s="468"/>
    </row>
    <row r="5006" spans="1:8" s="6" customFormat="1" ht="45" x14ac:dyDescent="0.25">
      <c r="A5006" s="522">
        <v>94624</v>
      </c>
      <c r="B5006" s="523" t="s">
        <v>16144</v>
      </c>
      <c r="C5006" s="522" t="s">
        <v>255</v>
      </c>
      <c r="D5006" s="524">
        <v>746.54</v>
      </c>
      <c r="E5006" s="479"/>
      <c r="F5006" s="480" t="str">
        <f t="shared" si="157"/>
        <v>94624</v>
      </c>
      <c r="G5006" s="481">
        <f t="shared" si="156"/>
        <v>978.04</v>
      </c>
      <c r="H5006" s="468"/>
    </row>
    <row r="5007" spans="1:8" s="6" customFormat="1" ht="45" x14ac:dyDescent="0.25">
      <c r="A5007" s="522">
        <v>94763</v>
      </c>
      <c r="B5007" s="523" t="s">
        <v>16145</v>
      </c>
      <c r="C5007" s="522" t="s">
        <v>255</v>
      </c>
      <c r="D5007" s="524">
        <v>421.42</v>
      </c>
      <c r="E5007" s="479"/>
      <c r="F5007" s="480" t="str">
        <f t="shared" si="157"/>
        <v>94763</v>
      </c>
      <c r="G5007" s="481">
        <f t="shared" si="156"/>
        <v>552.1</v>
      </c>
      <c r="H5007" s="468"/>
    </row>
    <row r="5008" spans="1:8" s="6" customFormat="1" ht="45" x14ac:dyDescent="0.25">
      <c r="A5008" s="522">
        <v>94756</v>
      </c>
      <c r="B5008" s="523" t="s">
        <v>16146</v>
      </c>
      <c r="C5008" s="522" t="s">
        <v>255</v>
      </c>
      <c r="D5008" s="524">
        <v>14.53</v>
      </c>
      <c r="E5008" s="479"/>
      <c r="F5008" s="480" t="str">
        <f t="shared" si="157"/>
        <v>94756</v>
      </c>
      <c r="G5008" s="481">
        <f t="shared" si="156"/>
        <v>19.04</v>
      </c>
      <c r="H5008" s="468"/>
    </row>
    <row r="5009" spans="1:8" s="6" customFormat="1" ht="45" x14ac:dyDescent="0.25">
      <c r="A5009" s="522">
        <v>94757</v>
      </c>
      <c r="B5009" s="523" t="s">
        <v>16147</v>
      </c>
      <c r="C5009" s="522" t="s">
        <v>255</v>
      </c>
      <c r="D5009" s="524">
        <v>23.11</v>
      </c>
      <c r="E5009" s="479"/>
      <c r="F5009" s="480" t="str">
        <f t="shared" si="157"/>
        <v>94757</v>
      </c>
      <c r="G5009" s="481">
        <f t="shared" si="156"/>
        <v>30.28</v>
      </c>
      <c r="H5009" s="468"/>
    </row>
    <row r="5010" spans="1:8" s="6" customFormat="1" ht="45" x14ac:dyDescent="0.25">
      <c r="A5010" s="522">
        <v>94758</v>
      </c>
      <c r="B5010" s="523" t="s">
        <v>16148</v>
      </c>
      <c r="C5010" s="522" t="s">
        <v>255</v>
      </c>
      <c r="D5010" s="524">
        <v>60.07</v>
      </c>
      <c r="E5010" s="479"/>
      <c r="F5010" s="480" t="str">
        <f t="shared" si="157"/>
        <v>94758</v>
      </c>
      <c r="G5010" s="481">
        <f t="shared" si="156"/>
        <v>78.7</v>
      </c>
      <c r="H5010" s="468"/>
    </row>
    <row r="5011" spans="1:8" s="6" customFormat="1" ht="45" x14ac:dyDescent="0.25">
      <c r="A5011" s="522">
        <v>94759</v>
      </c>
      <c r="B5011" s="523" t="s">
        <v>16149</v>
      </c>
      <c r="C5011" s="522" t="s">
        <v>255</v>
      </c>
      <c r="D5011" s="524">
        <v>76.52</v>
      </c>
      <c r="E5011" s="479"/>
      <c r="F5011" s="480" t="str">
        <f t="shared" si="157"/>
        <v>94759</v>
      </c>
      <c r="G5011" s="481">
        <f t="shared" si="156"/>
        <v>100.25</v>
      </c>
      <c r="H5011" s="468"/>
    </row>
    <row r="5012" spans="1:8" s="6" customFormat="1" ht="45" x14ac:dyDescent="0.25">
      <c r="A5012" s="522">
        <v>94760</v>
      </c>
      <c r="B5012" s="523" t="s">
        <v>16150</v>
      </c>
      <c r="C5012" s="522" t="s">
        <v>255</v>
      </c>
      <c r="D5012" s="524">
        <v>122.31</v>
      </c>
      <c r="E5012" s="479"/>
      <c r="F5012" s="480" t="str">
        <f t="shared" si="157"/>
        <v>94760</v>
      </c>
      <c r="G5012" s="481">
        <f t="shared" si="156"/>
        <v>160.24</v>
      </c>
      <c r="H5012" s="468"/>
    </row>
    <row r="5013" spans="1:8" s="6" customFormat="1" ht="45" x14ac:dyDescent="0.25">
      <c r="A5013" s="522">
        <v>94761</v>
      </c>
      <c r="B5013" s="523" t="s">
        <v>16151</v>
      </c>
      <c r="C5013" s="522" t="s">
        <v>255</v>
      </c>
      <c r="D5013" s="524">
        <v>266.08</v>
      </c>
      <c r="E5013" s="479"/>
      <c r="F5013" s="480" t="str">
        <f t="shared" si="157"/>
        <v>94761</v>
      </c>
      <c r="G5013" s="481">
        <f t="shared" si="156"/>
        <v>348.59</v>
      </c>
      <c r="H5013" s="468"/>
    </row>
    <row r="5014" spans="1:8" s="6" customFormat="1" ht="45" x14ac:dyDescent="0.25">
      <c r="A5014" s="522">
        <v>94762</v>
      </c>
      <c r="B5014" s="523" t="s">
        <v>16152</v>
      </c>
      <c r="C5014" s="522" t="s">
        <v>255</v>
      </c>
      <c r="D5014" s="524">
        <v>321.79000000000002</v>
      </c>
      <c r="E5014" s="479"/>
      <c r="F5014" s="480" t="str">
        <f t="shared" si="157"/>
        <v>94762</v>
      </c>
      <c r="G5014" s="481">
        <f t="shared" si="156"/>
        <v>421.58</v>
      </c>
      <c r="H5014" s="468"/>
    </row>
    <row r="5015" spans="1:8" s="6" customFormat="1" ht="60" x14ac:dyDescent="0.25">
      <c r="A5015" s="522">
        <v>94462</v>
      </c>
      <c r="B5015" s="523" t="s">
        <v>16153</v>
      </c>
      <c r="C5015" s="522" t="s">
        <v>163</v>
      </c>
      <c r="D5015" s="524">
        <v>124.03</v>
      </c>
      <c r="E5015" s="479"/>
      <c r="F5015" s="480" t="str">
        <f t="shared" si="157"/>
        <v>94462</v>
      </c>
      <c r="G5015" s="481">
        <f t="shared" si="156"/>
        <v>162.49</v>
      </c>
      <c r="H5015" s="468"/>
    </row>
    <row r="5016" spans="1:8" s="6" customFormat="1" ht="60" x14ac:dyDescent="0.25">
      <c r="A5016" s="522">
        <v>94463</v>
      </c>
      <c r="B5016" s="523" t="s">
        <v>16154</v>
      </c>
      <c r="C5016" s="522" t="s">
        <v>163</v>
      </c>
      <c r="D5016" s="524">
        <v>152.35</v>
      </c>
      <c r="E5016" s="479"/>
      <c r="F5016" s="480" t="str">
        <f t="shared" si="157"/>
        <v>94463</v>
      </c>
      <c r="G5016" s="481">
        <f t="shared" si="156"/>
        <v>199.59</v>
      </c>
      <c r="H5016" s="468"/>
    </row>
    <row r="5017" spans="1:8" s="6" customFormat="1" ht="60" x14ac:dyDescent="0.25">
      <c r="A5017" s="522">
        <v>94464</v>
      </c>
      <c r="B5017" s="523" t="s">
        <v>16155</v>
      </c>
      <c r="C5017" s="522" t="s">
        <v>163</v>
      </c>
      <c r="D5017" s="524">
        <v>200.81</v>
      </c>
      <c r="E5017" s="479"/>
      <c r="F5017" s="480" t="str">
        <f t="shared" si="157"/>
        <v>94464</v>
      </c>
      <c r="G5017" s="481">
        <f t="shared" si="156"/>
        <v>263.08</v>
      </c>
      <c r="H5017" s="468"/>
    </row>
    <row r="5018" spans="1:8" s="6" customFormat="1" ht="45" x14ac:dyDescent="0.25">
      <c r="A5018" s="522">
        <v>94605</v>
      </c>
      <c r="B5018" s="523" t="s">
        <v>16156</v>
      </c>
      <c r="C5018" s="522" t="s">
        <v>163</v>
      </c>
      <c r="D5018" s="524">
        <v>662.89</v>
      </c>
      <c r="E5018" s="479"/>
      <c r="F5018" s="480" t="str">
        <f t="shared" si="157"/>
        <v>94605</v>
      </c>
      <c r="G5018" s="481">
        <f t="shared" si="156"/>
        <v>868.45</v>
      </c>
      <c r="H5018" s="468"/>
    </row>
    <row r="5019" spans="1:8" s="6" customFormat="1" ht="45" x14ac:dyDescent="0.25">
      <c r="A5019" s="522">
        <v>94602</v>
      </c>
      <c r="B5019" s="523" t="s">
        <v>16157</v>
      </c>
      <c r="C5019" s="522" t="s">
        <v>163</v>
      </c>
      <c r="D5019" s="524">
        <v>235.71</v>
      </c>
      <c r="E5019" s="479"/>
      <c r="F5019" s="480" t="str">
        <f t="shared" si="157"/>
        <v>94602</v>
      </c>
      <c r="G5019" s="481">
        <f t="shared" si="156"/>
        <v>308.8</v>
      </c>
      <c r="H5019" s="468"/>
    </row>
    <row r="5020" spans="1:8" s="6" customFormat="1" ht="45" x14ac:dyDescent="0.25">
      <c r="A5020" s="522">
        <v>94603</v>
      </c>
      <c r="B5020" s="523" t="s">
        <v>16158</v>
      </c>
      <c r="C5020" s="522" t="s">
        <v>163</v>
      </c>
      <c r="D5020" s="524">
        <v>321.66000000000003</v>
      </c>
      <c r="E5020" s="479"/>
      <c r="F5020" s="480" t="str">
        <f t="shared" si="157"/>
        <v>94603</v>
      </c>
      <c r="G5020" s="481">
        <f t="shared" si="156"/>
        <v>421.41</v>
      </c>
      <c r="H5020" s="468"/>
    </row>
    <row r="5021" spans="1:8" s="6" customFormat="1" ht="45" x14ac:dyDescent="0.25">
      <c r="A5021" s="522">
        <v>94604</v>
      </c>
      <c r="B5021" s="523" t="s">
        <v>16159</v>
      </c>
      <c r="C5021" s="522" t="s">
        <v>163</v>
      </c>
      <c r="D5021" s="524">
        <v>457.82</v>
      </c>
      <c r="E5021" s="479"/>
      <c r="F5021" s="480" t="str">
        <f t="shared" si="157"/>
        <v>94604</v>
      </c>
      <c r="G5021" s="481">
        <f t="shared" si="156"/>
        <v>599.79</v>
      </c>
      <c r="H5021" s="468"/>
    </row>
    <row r="5022" spans="1:8" s="6" customFormat="1" ht="45" x14ac:dyDescent="0.25">
      <c r="A5022" s="522">
        <v>94723</v>
      </c>
      <c r="B5022" s="523" t="s">
        <v>16160</v>
      </c>
      <c r="C5022" s="522" t="s">
        <v>163</v>
      </c>
      <c r="D5022" s="524">
        <v>548.54</v>
      </c>
      <c r="E5022" s="479"/>
      <c r="F5022" s="480" t="str">
        <f t="shared" si="157"/>
        <v>94723</v>
      </c>
      <c r="G5022" s="481">
        <f t="shared" si="156"/>
        <v>718.64</v>
      </c>
      <c r="H5022" s="468"/>
    </row>
    <row r="5023" spans="1:8" s="6" customFormat="1" ht="45" x14ac:dyDescent="0.25">
      <c r="A5023" s="522">
        <v>94716</v>
      </c>
      <c r="B5023" s="523" t="s">
        <v>16161</v>
      </c>
      <c r="C5023" s="522" t="s">
        <v>163</v>
      </c>
      <c r="D5023" s="524">
        <v>26.82</v>
      </c>
      <c r="E5023" s="479"/>
      <c r="F5023" s="480" t="str">
        <f t="shared" si="157"/>
        <v>94716</v>
      </c>
      <c r="G5023" s="481">
        <f t="shared" si="156"/>
        <v>35.14</v>
      </c>
      <c r="H5023" s="468"/>
    </row>
    <row r="5024" spans="1:8" s="6" customFormat="1" ht="45" x14ac:dyDescent="0.25">
      <c r="A5024" s="522">
        <v>94717</v>
      </c>
      <c r="B5024" s="523" t="s">
        <v>16162</v>
      </c>
      <c r="C5024" s="522" t="s">
        <v>163</v>
      </c>
      <c r="D5024" s="524">
        <v>45.09</v>
      </c>
      <c r="E5024" s="479"/>
      <c r="F5024" s="480" t="str">
        <f t="shared" si="157"/>
        <v>94717</v>
      </c>
      <c r="G5024" s="481">
        <f t="shared" si="156"/>
        <v>59.07</v>
      </c>
      <c r="H5024" s="468"/>
    </row>
    <row r="5025" spans="1:8" s="6" customFormat="1" ht="45" x14ac:dyDescent="0.25">
      <c r="A5025" s="522">
        <v>94718</v>
      </c>
      <c r="B5025" s="523" t="s">
        <v>16163</v>
      </c>
      <c r="C5025" s="522" t="s">
        <v>163</v>
      </c>
      <c r="D5025" s="524">
        <v>58.89</v>
      </c>
      <c r="E5025" s="479"/>
      <c r="F5025" s="480" t="str">
        <f t="shared" si="157"/>
        <v>94718</v>
      </c>
      <c r="G5025" s="481">
        <f t="shared" si="156"/>
        <v>77.150000000000006</v>
      </c>
      <c r="H5025" s="468"/>
    </row>
    <row r="5026" spans="1:8" s="6" customFormat="1" ht="45" x14ac:dyDescent="0.25">
      <c r="A5026" s="522">
        <v>94719</v>
      </c>
      <c r="B5026" s="523" t="s">
        <v>16164</v>
      </c>
      <c r="C5026" s="522" t="s">
        <v>163</v>
      </c>
      <c r="D5026" s="524">
        <v>78.63</v>
      </c>
      <c r="E5026" s="479"/>
      <c r="F5026" s="480" t="str">
        <f t="shared" si="157"/>
        <v>94719</v>
      </c>
      <c r="G5026" s="481">
        <f t="shared" si="156"/>
        <v>103.01</v>
      </c>
      <c r="H5026" s="468"/>
    </row>
    <row r="5027" spans="1:8" s="6" customFormat="1" ht="45" x14ac:dyDescent="0.25">
      <c r="A5027" s="522">
        <v>94720</v>
      </c>
      <c r="B5027" s="523" t="s">
        <v>16165</v>
      </c>
      <c r="C5027" s="522" t="s">
        <v>163</v>
      </c>
      <c r="D5027" s="524">
        <v>115.11</v>
      </c>
      <c r="E5027" s="479"/>
      <c r="F5027" s="480" t="str">
        <f t="shared" si="157"/>
        <v>94720</v>
      </c>
      <c r="G5027" s="481">
        <f t="shared" si="156"/>
        <v>150.81</v>
      </c>
      <c r="H5027" s="468"/>
    </row>
    <row r="5028" spans="1:8" s="6" customFormat="1" ht="45" x14ac:dyDescent="0.25">
      <c r="A5028" s="522">
        <v>94721</v>
      </c>
      <c r="B5028" s="523" t="s">
        <v>16166</v>
      </c>
      <c r="C5028" s="522" t="s">
        <v>163</v>
      </c>
      <c r="D5028" s="524">
        <v>186.54</v>
      </c>
      <c r="E5028" s="479"/>
      <c r="F5028" s="480" t="str">
        <f t="shared" si="157"/>
        <v>94721</v>
      </c>
      <c r="G5028" s="481">
        <f t="shared" si="156"/>
        <v>244.39</v>
      </c>
      <c r="H5028" s="468"/>
    </row>
    <row r="5029" spans="1:8" s="6" customFormat="1" ht="45" x14ac:dyDescent="0.25">
      <c r="A5029" s="522">
        <v>94722</v>
      </c>
      <c r="B5029" s="523" t="s">
        <v>16167</v>
      </c>
      <c r="C5029" s="522" t="s">
        <v>163</v>
      </c>
      <c r="D5029" s="524">
        <v>291.11</v>
      </c>
      <c r="E5029" s="479"/>
      <c r="F5029" s="480" t="str">
        <f t="shared" si="157"/>
        <v>94722</v>
      </c>
      <c r="G5029" s="481">
        <f t="shared" si="156"/>
        <v>381.38</v>
      </c>
      <c r="H5029" s="468"/>
    </row>
    <row r="5030" spans="1:8" s="6" customFormat="1" ht="45" x14ac:dyDescent="0.25">
      <c r="A5030" s="522">
        <v>96726</v>
      </c>
      <c r="B5030" s="523" t="s">
        <v>16168</v>
      </c>
      <c r="C5030" s="522" t="s">
        <v>163</v>
      </c>
      <c r="D5030" s="524">
        <v>155.37</v>
      </c>
      <c r="E5030" s="479"/>
      <c r="F5030" s="480" t="str">
        <f t="shared" si="157"/>
        <v>96726</v>
      </c>
      <c r="G5030" s="481">
        <f t="shared" si="156"/>
        <v>203.55</v>
      </c>
      <c r="H5030" s="468"/>
    </row>
    <row r="5031" spans="1:8" s="6" customFormat="1" ht="45" x14ac:dyDescent="0.25">
      <c r="A5031" s="522">
        <v>96735</v>
      </c>
      <c r="B5031" s="523" t="s">
        <v>16169</v>
      </c>
      <c r="C5031" s="522" t="s">
        <v>163</v>
      </c>
      <c r="D5031" s="524">
        <v>291.08</v>
      </c>
      <c r="E5031" s="479"/>
      <c r="F5031" s="480" t="str">
        <f t="shared" si="157"/>
        <v>96735</v>
      </c>
      <c r="G5031" s="481">
        <f t="shared" si="156"/>
        <v>381.34</v>
      </c>
      <c r="H5031" s="468"/>
    </row>
    <row r="5032" spans="1:8" s="6" customFormat="1" ht="45" x14ac:dyDescent="0.25">
      <c r="A5032" s="522">
        <v>96718</v>
      </c>
      <c r="B5032" s="523" t="s">
        <v>16170</v>
      </c>
      <c r="C5032" s="522" t="s">
        <v>163</v>
      </c>
      <c r="D5032" s="524">
        <v>14.23</v>
      </c>
      <c r="E5032" s="479"/>
      <c r="F5032" s="480" t="str">
        <f t="shared" si="157"/>
        <v>96718</v>
      </c>
      <c r="G5032" s="481">
        <f t="shared" si="156"/>
        <v>18.64</v>
      </c>
      <c r="H5032" s="468"/>
    </row>
    <row r="5033" spans="1:8" s="6" customFormat="1" ht="45" x14ac:dyDescent="0.25">
      <c r="A5033" s="522">
        <v>96727</v>
      </c>
      <c r="B5033" s="523" t="s">
        <v>16171</v>
      </c>
      <c r="C5033" s="522" t="s">
        <v>163</v>
      </c>
      <c r="D5033" s="524">
        <v>16.260000000000002</v>
      </c>
      <c r="E5033" s="479"/>
      <c r="F5033" s="480" t="str">
        <f t="shared" si="157"/>
        <v>96727</v>
      </c>
      <c r="G5033" s="481">
        <f t="shared" si="156"/>
        <v>21.3</v>
      </c>
      <c r="H5033" s="468"/>
    </row>
    <row r="5034" spans="1:8" s="6" customFormat="1" ht="45" x14ac:dyDescent="0.25">
      <c r="A5034" s="522">
        <v>96719</v>
      </c>
      <c r="B5034" s="523" t="s">
        <v>16172</v>
      </c>
      <c r="C5034" s="522" t="s">
        <v>163</v>
      </c>
      <c r="D5034" s="524">
        <v>18.079999999999998</v>
      </c>
      <c r="E5034" s="479"/>
      <c r="F5034" s="480" t="str">
        <f t="shared" si="157"/>
        <v>96719</v>
      </c>
      <c r="G5034" s="481">
        <f t="shared" si="156"/>
        <v>23.69</v>
      </c>
      <c r="H5034" s="468"/>
    </row>
    <row r="5035" spans="1:8" s="6" customFormat="1" ht="45" x14ac:dyDescent="0.25">
      <c r="A5035" s="522">
        <v>96728</v>
      </c>
      <c r="B5035" s="523" t="s">
        <v>16173</v>
      </c>
      <c r="C5035" s="522" t="s">
        <v>163</v>
      </c>
      <c r="D5035" s="524">
        <v>20.84</v>
      </c>
      <c r="E5035" s="479"/>
      <c r="F5035" s="480" t="str">
        <f t="shared" si="157"/>
        <v>96728</v>
      </c>
      <c r="G5035" s="481">
        <f t="shared" si="156"/>
        <v>27.3</v>
      </c>
      <c r="H5035" s="468"/>
    </row>
    <row r="5036" spans="1:8" s="6" customFormat="1" ht="45" x14ac:dyDescent="0.25">
      <c r="A5036" s="522">
        <v>96720</v>
      </c>
      <c r="B5036" s="523" t="s">
        <v>16174</v>
      </c>
      <c r="C5036" s="522" t="s">
        <v>163</v>
      </c>
      <c r="D5036" s="524">
        <v>16.59</v>
      </c>
      <c r="E5036" s="479"/>
      <c r="F5036" s="480" t="str">
        <f t="shared" si="157"/>
        <v>96720</v>
      </c>
      <c r="G5036" s="481">
        <f t="shared" si="156"/>
        <v>21.73</v>
      </c>
      <c r="H5036" s="468"/>
    </row>
    <row r="5037" spans="1:8" s="6" customFormat="1" ht="45" x14ac:dyDescent="0.25">
      <c r="A5037" s="522">
        <v>96729</v>
      </c>
      <c r="B5037" s="523" t="s">
        <v>16175</v>
      </c>
      <c r="C5037" s="522" t="s">
        <v>163</v>
      </c>
      <c r="D5037" s="524">
        <v>26.76</v>
      </c>
      <c r="E5037" s="479"/>
      <c r="F5037" s="480" t="str">
        <f t="shared" si="157"/>
        <v>96729</v>
      </c>
      <c r="G5037" s="481">
        <f t="shared" si="156"/>
        <v>35.06</v>
      </c>
      <c r="H5037" s="468"/>
    </row>
    <row r="5038" spans="1:8" s="6" customFormat="1" ht="45" x14ac:dyDescent="0.25">
      <c r="A5038" s="522">
        <v>96721</v>
      </c>
      <c r="B5038" s="523" t="s">
        <v>16176</v>
      </c>
      <c r="C5038" s="522" t="s">
        <v>163</v>
      </c>
      <c r="D5038" s="524">
        <v>21.47</v>
      </c>
      <c r="E5038" s="479"/>
      <c r="F5038" s="480" t="str">
        <f t="shared" si="157"/>
        <v>96721</v>
      </c>
      <c r="G5038" s="481">
        <f t="shared" si="156"/>
        <v>28.13</v>
      </c>
      <c r="H5038" s="468"/>
    </row>
    <row r="5039" spans="1:8" s="6" customFormat="1" ht="45" x14ac:dyDescent="0.25">
      <c r="A5039" s="522">
        <v>96730</v>
      </c>
      <c r="B5039" s="523" t="s">
        <v>16177</v>
      </c>
      <c r="C5039" s="522" t="s">
        <v>163</v>
      </c>
      <c r="D5039" s="524">
        <v>36.799999999999997</v>
      </c>
      <c r="E5039" s="479"/>
      <c r="F5039" s="480" t="str">
        <f t="shared" si="157"/>
        <v>96730</v>
      </c>
      <c r="G5039" s="481">
        <f t="shared" si="156"/>
        <v>48.21</v>
      </c>
      <c r="H5039" s="468"/>
    </row>
    <row r="5040" spans="1:8" s="6" customFormat="1" ht="45" x14ac:dyDescent="0.25">
      <c r="A5040" s="522">
        <v>96722</v>
      </c>
      <c r="B5040" s="523" t="s">
        <v>16178</v>
      </c>
      <c r="C5040" s="522" t="s">
        <v>163</v>
      </c>
      <c r="D5040" s="524">
        <v>32.65</v>
      </c>
      <c r="E5040" s="479"/>
      <c r="F5040" s="480" t="str">
        <f t="shared" si="157"/>
        <v>96722</v>
      </c>
      <c r="G5040" s="481">
        <f t="shared" si="156"/>
        <v>42.77</v>
      </c>
      <c r="H5040" s="468"/>
    </row>
    <row r="5041" spans="1:8" s="6" customFormat="1" ht="45" x14ac:dyDescent="0.25">
      <c r="A5041" s="522">
        <v>96731</v>
      </c>
      <c r="B5041" s="523" t="s">
        <v>16179</v>
      </c>
      <c r="C5041" s="522" t="s">
        <v>163</v>
      </c>
      <c r="D5041" s="524">
        <v>55.3</v>
      </c>
      <c r="E5041" s="479"/>
      <c r="F5041" s="480" t="str">
        <f t="shared" si="157"/>
        <v>96731</v>
      </c>
      <c r="G5041" s="481">
        <f t="shared" si="156"/>
        <v>72.45</v>
      </c>
      <c r="H5041" s="468"/>
    </row>
    <row r="5042" spans="1:8" s="6" customFormat="1" ht="45" x14ac:dyDescent="0.25">
      <c r="A5042" s="522">
        <v>96723</v>
      </c>
      <c r="B5042" s="523" t="s">
        <v>16180</v>
      </c>
      <c r="C5042" s="522" t="s">
        <v>163</v>
      </c>
      <c r="D5042" s="524">
        <v>50.45</v>
      </c>
      <c r="E5042" s="479"/>
      <c r="F5042" s="480" t="str">
        <f t="shared" si="157"/>
        <v>96723</v>
      </c>
      <c r="G5042" s="481">
        <f t="shared" si="156"/>
        <v>66.09</v>
      </c>
      <c r="H5042" s="468"/>
    </row>
    <row r="5043" spans="1:8" s="6" customFormat="1" ht="45" x14ac:dyDescent="0.25">
      <c r="A5043" s="522">
        <v>96732</v>
      </c>
      <c r="B5043" s="523" t="s">
        <v>16181</v>
      </c>
      <c r="C5043" s="522" t="s">
        <v>163</v>
      </c>
      <c r="D5043" s="524">
        <v>92.62</v>
      </c>
      <c r="E5043" s="479"/>
      <c r="F5043" s="480" t="str">
        <f t="shared" si="157"/>
        <v>96732</v>
      </c>
      <c r="G5043" s="481">
        <f t="shared" si="156"/>
        <v>121.34</v>
      </c>
      <c r="H5043" s="468"/>
    </row>
    <row r="5044" spans="1:8" s="6" customFormat="1" ht="45" x14ac:dyDescent="0.25">
      <c r="A5044" s="522">
        <v>96724</v>
      </c>
      <c r="B5044" s="523" t="s">
        <v>16182</v>
      </c>
      <c r="C5044" s="522" t="s">
        <v>163</v>
      </c>
      <c r="D5044" s="524">
        <v>64.73</v>
      </c>
      <c r="E5044" s="479"/>
      <c r="F5044" s="480" t="str">
        <f t="shared" si="157"/>
        <v>96724</v>
      </c>
      <c r="G5044" s="481">
        <f t="shared" si="156"/>
        <v>84.8</v>
      </c>
      <c r="H5044" s="468"/>
    </row>
    <row r="5045" spans="1:8" s="6" customFormat="1" ht="45" x14ac:dyDescent="0.25">
      <c r="A5045" s="522">
        <v>96733</v>
      </c>
      <c r="B5045" s="523" t="s">
        <v>16183</v>
      </c>
      <c r="C5045" s="522" t="s">
        <v>163</v>
      </c>
      <c r="D5045" s="524">
        <v>126.04</v>
      </c>
      <c r="E5045" s="479"/>
      <c r="F5045" s="480" t="str">
        <f t="shared" si="157"/>
        <v>96733</v>
      </c>
      <c r="G5045" s="481">
        <f t="shared" si="156"/>
        <v>165.13</v>
      </c>
      <c r="H5045" s="468"/>
    </row>
    <row r="5046" spans="1:8" s="6" customFormat="1" ht="45" x14ac:dyDescent="0.25">
      <c r="A5046" s="522">
        <v>96725</v>
      </c>
      <c r="B5046" s="523" t="s">
        <v>16184</v>
      </c>
      <c r="C5046" s="522" t="s">
        <v>163</v>
      </c>
      <c r="D5046" s="524">
        <v>105.28</v>
      </c>
      <c r="E5046" s="479"/>
      <c r="F5046" s="480" t="str">
        <f t="shared" si="157"/>
        <v>96725</v>
      </c>
      <c r="G5046" s="481">
        <f t="shared" si="156"/>
        <v>137.93</v>
      </c>
      <c r="H5046" s="468"/>
    </row>
    <row r="5047" spans="1:8" s="6" customFormat="1" ht="45" x14ac:dyDescent="0.25">
      <c r="A5047" s="522">
        <v>96734</v>
      </c>
      <c r="B5047" s="523" t="s">
        <v>16185</v>
      </c>
      <c r="C5047" s="522" t="s">
        <v>163</v>
      </c>
      <c r="D5047" s="524">
        <v>209.27</v>
      </c>
      <c r="E5047" s="479"/>
      <c r="F5047" s="480" t="str">
        <f t="shared" si="157"/>
        <v>96734</v>
      </c>
      <c r="G5047" s="481">
        <f t="shared" si="156"/>
        <v>274.16000000000003</v>
      </c>
      <c r="H5047" s="468"/>
    </row>
    <row r="5048" spans="1:8" s="6" customFormat="1" ht="45" x14ac:dyDescent="0.25">
      <c r="A5048" s="522">
        <v>94648</v>
      </c>
      <c r="B5048" s="523" t="s">
        <v>16186</v>
      </c>
      <c r="C5048" s="522" t="s">
        <v>163</v>
      </c>
      <c r="D5048" s="524">
        <v>8.07</v>
      </c>
      <c r="E5048" s="479"/>
      <c r="F5048" s="480" t="str">
        <f t="shared" si="157"/>
        <v>94648</v>
      </c>
      <c r="G5048" s="481">
        <f t="shared" si="156"/>
        <v>10.57</v>
      </c>
      <c r="H5048" s="468"/>
    </row>
    <row r="5049" spans="1:8" s="6" customFormat="1" ht="45" x14ac:dyDescent="0.25">
      <c r="A5049" s="522">
        <v>94655</v>
      </c>
      <c r="B5049" s="523" t="s">
        <v>16187</v>
      </c>
      <c r="C5049" s="522" t="s">
        <v>163</v>
      </c>
      <c r="D5049" s="524">
        <v>145.61000000000001</v>
      </c>
      <c r="E5049" s="479"/>
      <c r="F5049" s="480" t="str">
        <f t="shared" si="157"/>
        <v>94655</v>
      </c>
      <c r="G5049" s="481">
        <f t="shared" si="156"/>
        <v>190.76</v>
      </c>
      <c r="H5049" s="468"/>
    </row>
    <row r="5050" spans="1:8" s="6" customFormat="1" ht="45" x14ac:dyDescent="0.25">
      <c r="A5050" s="522">
        <v>94649</v>
      </c>
      <c r="B5050" s="523" t="s">
        <v>16188</v>
      </c>
      <c r="C5050" s="522" t="s">
        <v>163</v>
      </c>
      <c r="D5050" s="524">
        <v>15.16</v>
      </c>
      <c r="E5050" s="479"/>
      <c r="F5050" s="480" t="str">
        <f t="shared" si="157"/>
        <v>94649</v>
      </c>
      <c r="G5050" s="481">
        <f t="shared" si="156"/>
        <v>19.86</v>
      </c>
      <c r="H5050" s="468"/>
    </row>
    <row r="5051" spans="1:8" s="6" customFormat="1" ht="45" x14ac:dyDescent="0.25">
      <c r="A5051" s="522">
        <v>94650</v>
      </c>
      <c r="B5051" s="523" t="s">
        <v>16189</v>
      </c>
      <c r="C5051" s="522" t="s">
        <v>163</v>
      </c>
      <c r="D5051" s="524">
        <v>23.01</v>
      </c>
      <c r="E5051" s="479"/>
      <c r="F5051" s="480" t="str">
        <f t="shared" si="157"/>
        <v>94650</v>
      </c>
      <c r="G5051" s="481">
        <f t="shared" si="156"/>
        <v>30.15</v>
      </c>
      <c r="H5051" s="468"/>
    </row>
    <row r="5052" spans="1:8" s="6" customFormat="1" ht="45" x14ac:dyDescent="0.25">
      <c r="A5052" s="522">
        <v>94651</v>
      </c>
      <c r="B5052" s="523" t="s">
        <v>16190</v>
      </c>
      <c r="C5052" s="522" t="s">
        <v>163</v>
      </c>
      <c r="D5052" s="524">
        <v>26.63</v>
      </c>
      <c r="E5052" s="479"/>
      <c r="F5052" s="480" t="str">
        <f t="shared" si="157"/>
        <v>94651</v>
      </c>
      <c r="G5052" s="481">
        <f t="shared" si="156"/>
        <v>34.89</v>
      </c>
      <c r="H5052" s="468"/>
    </row>
    <row r="5053" spans="1:8" s="6" customFormat="1" ht="45" x14ac:dyDescent="0.25">
      <c r="A5053" s="522">
        <v>94652</v>
      </c>
      <c r="B5053" s="523" t="s">
        <v>16191</v>
      </c>
      <c r="C5053" s="522" t="s">
        <v>163</v>
      </c>
      <c r="D5053" s="524">
        <v>41.86</v>
      </c>
      <c r="E5053" s="479"/>
      <c r="F5053" s="480" t="str">
        <f t="shared" si="157"/>
        <v>94652</v>
      </c>
      <c r="G5053" s="481">
        <f t="shared" si="156"/>
        <v>54.84</v>
      </c>
      <c r="H5053" s="468"/>
    </row>
    <row r="5054" spans="1:8" s="6" customFormat="1" ht="45" x14ac:dyDescent="0.25">
      <c r="A5054" s="522">
        <v>94653</v>
      </c>
      <c r="B5054" s="523" t="s">
        <v>16192</v>
      </c>
      <c r="C5054" s="522" t="s">
        <v>163</v>
      </c>
      <c r="D5054" s="524">
        <v>67.77</v>
      </c>
      <c r="E5054" s="479"/>
      <c r="F5054" s="480" t="str">
        <f t="shared" si="157"/>
        <v>94653</v>
      </c>
      <c r="G5054" s="481">
        <f t="shared" si="156"/>
        <v>88.79</v>
      </c>
      <c r="H5054" s="468"/>
    </row>
    <row r="5055" spans="1:8" s="6" customFormat="1" ht="45" x14ac:dyDescent="0.25">
      <c r="A5055" s="522">
        <v>94654</v>
      </c>
      <c r="B5055" s="523" t="s">
        <v>16193</v>
      </c>
      <c r="C5055" s="522" t="s">
        <v>163</v>
      </c>
      <c r="D5055" s="524">
        <v>92.49</v>
      </c>
      <c r="E5055" s="479"/>
      <c r="F5055" s="480" t="str">
        <f t="shared" si="157"/>
        <v>94654</v>
      </c>
      <c r="G5055" s="481">
        <f t="shared" si="156"/>
        <v>121.17</v>
      </c>
      <c r="H5055" s="468"/>
    </row>
    <row r="5056" spans="1:8" s="6" customFormat="1" ht="60" x14ac:dyDescent="0.25">
      <c r="A5056" s="522">
        <v>94689</v>
      </c>
      <c r="B5056" s="523" t="s">
        <v>16194</v>
      </c>
      <c r="C5056" s="522" t="s">
        <v>255</v>
      </c>
      <c r="D5056" s="524">
        <v>10.94</v>
      </c>
      <c r="E5056" s="479"/>
      <c r="F5056" s="480" t="str">
        <f t="shared" si="157"/>
        <v>94689</v>
      </c>
      <c r="G5056" s="481">
        <f t="shared" si="156"/>
        <v>14.33</v>
      </c>
      <c r="H5056" s="468"/>
    </row>
    <row r="5057" spans="1:8" s="6" customFormat="1" ht="45" x14ac:dyDescent="0.25">
      <c r="A5057" s="522">
        <v>94702</v>
      </c>
      <c r="B5057" s="523" t="s">
        <v>16195</v>
      </c>
      <c r="C5057" s="522" t="s">
        <v>255</v>
      </c>
      <c r="D5057" s="524">
        <v>222.99</v>
      </c>
      <c r="E5057" s="479"/>
      <c r="F5057" s="480" t="str">
        <f t="shared" si="157"/>
        <v>94702</v>
      </c>
      <c r="G5057" s="481">
        <f t="shared" si="156"/>
        <v>292.14</v>
      </c>
      <c r="H5057" s="468"/>
    </row>
    <row r="5058" spans="1:8" s="6" customFormat="1" ht="45" x14ac:dyDescent="0.25">
      <c r="A5058" s="522">
        <v>94691</v>
      </c>
      <c r="B5058" s="523" t="s">
        <v>16196</v>
      </c>
      <c r="C5058" s="522" t="s">
        <v>255</v>
      </c>
      <c r="D5058" s="524">
        <v>15.75</v>
      </c>
      <c r="E5058" s="479"/>
      <c r="F5058" s="480" t="str">
        <f t="shared" si="157"/>
        <v>94691</v>
      </c>
      <c r="G5058" s="481">
        <f t="shared" si="156"/>
        <v>20.63</v>
      </c>
      <c r="H5058" s="468"/>
    </row>
    <row r="5059" spans="1:8" s="6" customFormat="1" ht="45" x14ac:dyDescent="0.25">
      <c r="A5059" s="522">
        <v>94693</v>
      </c>
      <c r="B5059" s="523" t="s">
        <v>16197</v>
      </c>
      <c r="C5059" s="522" t="s">
        <v>255</v>
      </c>
      <c r="D5059" s="524">
        <v>20.61</v>
      </c>
      <c r="E5059" s="479"/>
      <c r="F5059" s="480" t="str">
        <f t="shared" si="157"/>
        <v>94693</v>
      </c>
      <c r="G5059" s="481">
        <f t="shared" si="156"/>
        <v>27</v>
      </c>
      <c r="H5059" s="468"/>
    </row>
    <row r="5060" spans="1:8" s="6" customFormat="1" ht="45" x14ac:dyDescent="0.25">
      <c r="A5060" s="522">
        <v>94695</v>
      </c>
      <c r="B5060" s="523" t="s">
        <v>16198</v>
      </c>
      <c r="C5060" s="522" t="s">
        <v>255</v>
      </c>
      <c r="D5060" s="524">
        <v>36.340000000000003</v>
      </c>
      <c r="E5060" s="479"/>
      <c r="F5060" s="480" t="str">
        <f t="shared" si="157"/>
        <v>94695</v>
      </c>
      <c r="G5060" s="481">
        <f t="shared" ref="G5060:G5123" si="158">ROUND(D5060*(1+$G$2),2)</f>
        <v>47.61</v>
      </c>
      <c r="H5060" s="468"/>
    </row>
    <row r="5061" spans="1:8" s="6" customFormat="1" ht="45" x14ac:dyDescent="0.25">
      <c r="A5061" s="522">
        <v>94698</v>
      </c>
      <c r="B5061" s="523" t="s">
        <v>16199</v>
      </c>
      <c r="C5061" s="522" t="s">
        <v>255</v>
      </c>
      <c r="D5061" s="524">
        <v>78.47</v>
      </c>
      <c r="E5061" s="479"/>
      <c r="F5061" s="480" t="str">
        <f t="shared" ref="F5061:F5124" si="159">TRIM(A5061)</f>
        <v>94698</v>
      </c>
      <c r="G5061" s="481">
        <f t="shared" si="158"/>
        <v>102.8</v>
      </c>
      <c r="H5061" s="468"/>
    </row>
    <row r="5062" spans="1:8" s="6" customFormat="1" ht="45" x14ac:dyDescent="0.25">
      <c r="A5062" s="522">
        <v>94700</v>
      </c>
      <c r="B5062" s="523" t="s">
        <v>16200</v>
      </c>
      <c r="C5062" s="522" t="s">
        <v>255</v>
      </c>
      <c r="D5062" s="524">
        <v>154.76</v>
      </c>
      <c r="E5062" s="479"/>
      <c r="F5062" s="480" t="str">
        <f t="shared" si="159"/>
        <v>94700</v>
      </c>
      <c r="G5062" s="481">
        <f t="shared" si="158"/>
        <v>202.75</v>
      </c>
      <c r="H5062" s="468"/>
    </row>
    <row r="5063" spans="1:8" s="6" customFormat="1" ht="45" x14ac:dyDescent="0.25">
      <c r="A5063" s="522">
        <v>94477</v>
      </c>
      <c r="B5063" s="523" t="s">
        <v>16201</v>
      </c>
      <c r="C5063" s="522" t="s">
        <v>255</v>
      </c>
      <c r="D5063" s="524">
        <v>111.13</v>
      </c>
      <c r="E5063" s="479"/>
      <c r="F5063" s="480" t="str">
        <f t="shared" si="159"/>
        <v>94477</v>
      </c>
      <c r="G5063" s="481">
        <f t="shared" si="158"/>
        <v>145.59</v>
      </c>
      <c r="H5063" s="468"/>
    </row>
    <row r="5064" spans="1:8" s="6" customFormat="1" ht="45" x14ac:dyDescent="0.25">
      <c r="A5064" s="522">
        <v>94478</v>
      </c>
      <c r="B5064" s="523" t="s">
        <v>16202</v>
      </c>
      <c r="C5064" s="522" t="s">
        <v>255</v>
      </c>
      <c r="D5064" s="524">
        <v>184.05</v>
      </c>
      <c r="E5064" s="479"/>
      <c r="F5064" s="480" t="str">
        <f t="shared" si="159"/>
        <v>94478</v>
      </c>
      <c r="G5064" s="481">
        <f t="shared" si="158"/>
        <v>241.12</v>
      </c>
      <c r="H5064" s="468"/>
    </row>
    <row r="5065" spans="1:8" s="6" customFormat="1" ht="45" x14ac:dyDescent="0.25">
      <c r="A5065" s="522">
        <v>94479</v>
      </c>
      <c r="B5065" s="523" t="s">
        <v>16203</v>
      </c>
      <c r="C5065" s="522" t="s">
        <v>255</v>
      </c>
      <c r="D5065" s="524">
        <v>239.58</v>
      </c>
      <c r="E5065" s="479"/>
      <c r="F5065" s="480" t="str">
        <f t="shared" si="159"/>
        <v>94479</v>
      </c>
      <c r="G5065" s="481">
        <f t="shared" si="158"/>
        <v>313.87</v>
      </c>
      <c r="H5065" s="468"/>
    </row>
    <row r="5066" spans="1:8" s="6" customFormat="1" ht="30" x14ac:dyDescent="0.25">
      <c r="A5066" s="522">
        <v>96764</v>
      </c>
      <c r="B5066" s="523" t="s">
        <v>16204</v>
      </c>
      <c r="C5066" s="522" t="s">
        <v>255</v>
      </c>
      <c r="D5066" s="524">
        <v>288.88</v>
      </c>
      <c r="E5066" s="479"/>
      <c r="F5066" s="480" t="str">
        <f t="shared" si="159"/>
        <v>96764</v>
      </c>
      <c r="G5066" s="481">
        <f t="shared" si="158"/>
        <v>378.46</v>
      </c>
      <c r="H5066" s="468"/>
    </row>
    <row r="5067" spans="1:8" s="6" customFormat="1" ht="30" x14ac:dyDescent="0.25">
      <c r="A5067" s="522">
        <v>105164</v>
      </c>
      <c r="B5067" s="523" t="s">
        <v>16205</v>
      </c>
      <c r="C5067" s="522" t="s">
        <v>255</v>
      </c>
      <c r="D5067" s="524">
        <v>11.12</v>
      </c>
      <c r="E5067" s="479"/>
      <c r="F5067" s="480" t="str">
        <f t="shared" si="159"/>
        <v>105164</v>
      </c>
      <c r="G5067" s="481">
        <f t="shared" si="158"/>
        <v>14.57</v>
      </c>
      <c r="H5067" s="468"/>
    </row>
    <row r="5068" spans="1:8" s="6" customFormat="1" ht="30" x14ac:dyDescent="0.25">
      <c r="A5068" s="522">
        <v>105165</v>
      </c>
      <c r="B5068" s="523" t="s">
        <v>16206</v>
      </c>
      <c r="C5068" s="522" t="s">
        <v>255</v>
      </c>
      <c r="D5068" s="524">
        <v>11.42</v>
      </c>
      <c r="E5068" s="479"/>
      <c r="F5068" s="480" t="str">
        <f t="shared" si="159"/>
        <v>105165</v>
      </c>
      <c r="G5068" s="481">
        <f t="shared" si="158"/>
        <v>14.96</v>
      </c>
      <c r="H5068" s="468"/>
    </row>
    <row r="5069" spans="1:8" s="6" customFormat="1" ht="30" x14ac:dyDescent="0.25">
      <c r="A5069" s="522">
        <v>96758</v>
      </c>
      <c r="B5069" s="523" t="s">
        <v>16207</v>
      </c>
      <c r="C5069" s="522" t="s">
        <v>255</v>
      </c>
      <c r="D5069" s="524">
        <v>17.05</v>
      </c>
      <c r="E5069" s="479"/>
      <c r="F5069" s="480" t="str">
        <f t="shared" si="159"/>
        <v>96758</v>
      </c>
      <c r="G5069" s="481">
        <f t="shared" si="158"/>
        <v>22.34</v>
      </c>
      <c r="H5069" s="468"/>
    </row>
    <row r="5070" spans="1:8" s="6" customFormat="1" ht="30" x14ac:dyDescent="0.25">
      <c r="A5070" s="522">
        <v>96759</v>
      </c>
      <c r="B5070" s="523" t="s">
        <v>16208</v>
      </c>
      <c r="C5070" s="522" t="s">
        <v>255</v>
      </c>
      <c r="D5070" s="524">
        <v>24.87</v>
      </c>
      <c r="E5070" s="479"/>
      <c r="F5070" s="480" t="str">
        <f t="shared" si="159"/>
        <v>96759</v>
      </c>
      <c r="G5070" s="481">
        <f t="shared" si="158"/>
        <v>32.58</v>
      </c>
      <c r="H5070" s="468"/>
    </row>
    <row r="5071" spans="1:8" s="6" customFormat="1" ht="30" x14ac:dyDescent="0.25">
      <c r="A5071" s="522">
        <v>96760</v>
      </c>
      <c r="B5071" s="523" t="s">
        <v>16209</v>
      </c>
      <c r="C5071" s="522" t="s">
        <v>255</v>
      </c>
      <c r="D5071" s="524">
        <v>39.96</v>
      </c>
      <c r="E5071" s="479"/>
      <c r="F5071" s="480" t="str">
        <f t="shared" si="159"/>
        <v>96760</v>
      </c>
      <c r="G5071" s="481">
        <f t="shared" si="158"/>
        <v>52.35</v>
      </c>
      <c r="H5071" s="468"/>
    </row>
    <row r="5072" spans="1:8" s="6" customFormat="1" ht="30" x14ac:dyDescent="0.25">
      <c r="A5072" s="522">
        <v>96761</v>
      </c>
      <c r="B5072" s="523" t="s">
        <v>16210</v>
      </c>
      <c r="C5072" s="522" t="s">
        <v>255</v>
      </c>
      <c r="D5072" s="524">
        <v>59.27</v>
      </c>
      <c r="E5072" s="479"/>
      <c r="F5072" s="480" t="str">
        <f t="shared" si="159"/>
        <v>96761</v>
      </c>
      <c r="G5072" s="481">
        <f t="shared" si="158"/>
        <v>77.650000000000006</v>
      </c>
      <c r="H5072" s="468"/>
    </row>
    <row r="5073" spans="1:8" s="6" customFormat="1" ht="30" x14ac:dyDescent="0.25">
      <c r="A5073" s="522">
        <v>96762</v>
      </c>
      <c r="B5073" s="523" t="s">
        <v>16211</v>
      </c>
      <c r="C5073" s="522" t="s">
        <v>255</v>
      </c>
      <c r="D5073" s="524">
        <v>110.06</v>
      </c>
      <c r="E5073" s="479"/>
      <c r="F5073" s="480" t="str">
        <f t="shared" si="159"/>
        <v>96762</v>
      </c>
      <c r="G5073" s="481">
        <f t="shared" si="158"/>
        <v>144.19</v>
      </c>
      <c r="H5073" s="468"/>
    </row>
    <row r="5074" spans="1:8" s="6" customFormat="1" ht="30" x14ac:dyDescent="0.25">
      <c r="A5074" s="522">
        <v>96763</v>
      </c>
      <c r="B5074" s="523" t="s">
        <v>16212</v>
      </c>
      <c r="C5074" s="522" t="s">
        <v>255</v>
      </c>
      <c r="D5074" s="524">
        <v>147.38</v>
      </c>
      <c r="E5074" s="479"/>
      <c r="F5074" s="480" t="str">
        <f t="shared" si="159"/>
        <v>96763</v>
      </c>
      <c r="G5074" s="481">
        <f t="shared" si="158"/>
        <v>193.08</v>
      </c>
      <c r="H5074" s="468"/>
    </row>
    <row r="5075" spans="1:8" s="6" customFormat="1" ht="45" x14ac:dyDescent="0.25">
      <c r="A5075" s="522">
        <v>94688</v>
      </c>
      <c r="B5075" s="523" t="s">
        <v>16213</v>
      </c>
      <c r="C5075" s="522" t="s">
        <v>255</v>
      </c>
      <c r="D5075" s="524">
        <v>7.71</v>
      </c>
      <c r="E5075" s="479"/>
      <c r="F5075" s="480" t="str">
        <f t="shared" si="159"/>
        <v>94688</v>
      </c>
      <c r="G5075" s="481">
        <f t="shared" si="158"/>
        <v>10.1</v>
      </c>
      <c r="H5075" s="468"/>
    </row>
    <row r="5076" spans="1:8" s="6" customFormat="1" ht="45" x14ac:dyDescent="0.25">
      <c r="A5076" s="522">
        <v>94701</v>
      </c>
      <c r="B5076" s="523" t="s">
        <v>16214</v>
      </c>
      <c r="C5076" s="522" t="s">
        <v>255</v>
      </c>
      <c r="D5076" s="524">
        <v>267.10000000000002</v>
      </c>
      <c r="E5076" s="479"/>
      <c r="F5076" s="480" t="str">
        <f t="shared" si="159"/>
        <v>94701</v>
      </c>
      <c r="G5076" s="481">
        <f t="shared" si="158"/>
        <v>349.93</v>
      </c>
      <c r="H5076" s="468"/>
    </row>
    <row r="5077" spans="1:8" s="6" customFormat="1" ht="45" x14ac:dyDescent="0.25">
      <c r="A5077" s="522">
        <v>94690</v>
      </c>
      <c r="B5077" s="523" t="s">
        <v>16215</v>
      </c>
      <c r="C5077" s="522" t="s">
        <v>255</v>
      </c>
      <c r="D5077" s="524">
        <v>12.92</v>
      </c>
      <c r="E5077" s="479"/>
      <c r="F5077" s="480" t="str">
        <f t="shared" si="159"/>
        <v>94690</v>
      </c>
      <c r="G5077" s="481">
        <f t="shared" si="158"/>
        <v>16.93</v>
      </c>
      <c r="H5077" s="468"/>
    </row>
    <row r="5078" spans="1:8" s="6" customFormat="1" ht="45" x14ac:dyDescent="0.25">
      <c r="A5078" s="522">
        <v>94692</v>
      </c>
      <c r="B5078" s="523" t="s">
        <v>16216</v>
      </c>
      <c r="C5078" s="522" t="s">
        <v>255</v>
      </c>
      <c r="D5078" s="524">
        <v>22.27</v>
      </c>
      <c r="E5078" s="479"/>
      <c r="F5078" s="480" t="str">
        <f t="shared" si="159"/>
        <v>94692</v>
      </c>
      <c r="G5078" s="481">
        <f t="shared" si="158"/>
        <v>29.18</v>
      </c>
      <c r="H5078" s="468"/>
    </row>
    <row r="5079" spans="1:8" s="6" customFormat="1" ht="45" x14ac:dyDescent="0.25">
      <c r="A5079" s="522">
        <v>94694</v>
      </c>
      <c r="B5079" s="523" t="s">
        <v>16217</v>
      </c>
      <c r="C5079" s="522" t="s">
        <v>255</v>
      </c>
      <c r="D5079" s="524">
        <v>27.38</v>
      </c>
      <c r="E5079" s="479"/>
      <c r="F5079" s="480" t="str">
        <f t="shared" si="159"/>
        <v>94694</v>
      </c>
      <c r="G5079" s="481">
        <f t="shared" si="158"/>
        <v>35.869999999999997</v>
      </c>
      <c r="H5079" s="468"/>
    </row>
    <row r="5080" spans="1:8" s="6" customFormat="1" ht="45" x14ac:dyDescent="0.25">
      <c r="A5080" s="522">
        <v>94696</v>
      </c>
      <c r="B5080" s="523" t="s">
        <v>16218</v>
      </c>
      <c r="C5080" s="522" t="s">
        <v>255</v>
      </c>
      <c r="D5080" s="524">
        <v>59.15</v>
      </c>
      <c r="E5080" s="479"/>
      <c r="F5080" s="480" t="str">
        <f t="shared" si="159"/>
        <v>94696</v>
      </c>
      <c r="G5080" s="481">
        <f t="shared" si="158"/>
        <v>77.489999999999995</v>
      </c>
      <c r="H5080" s="468"/>
    </row>
    <row r="5081" spans="1:8" s="6" customFormat="1" ht="45" x14ac:dyDescent="0.25">
      <c r="A5081" s="522">
        <v>94697</v>
      </c>
      <c r="B5081" s="523" t="s">
        <v>16219</v>
      </c>
      <c r="C5081" s="522" t="s">
        <v>255</v>
      </c>
      <c r="D5081" s="524">
        <v>101.96</v>
      </c>
      <c r="E5081" s="479"/>
      <c r="F5081" s="480" t="str">
        <f t="shared" si="159"/>
        <v>94697</v>
      </c>
      <c r="G5081" s="481">
        <f t="shared" si="158"/>
        <v>133.58000000000001</v>
      </c>
      <c r="H5081" s="468"/>
    </row>
    <row r="5082" spans="1:8" s="6" customFormat="1" ht="45" x14ac:dyDescent="0.25">
      <c r="A5082" s="522">
        <v>94699</v>
      </c>
      <c r="B5082" s="523" t="s">
        <v>16220</v>
      </c>
      <c r="C5082" s="522" t="s">
        <v>255</v>
      </c>
      <c r="D5082" s="524">
        <v>135.38999999999999</v>
      </c>
      <c r="E5082" s="479"/>
      <c r="F5082" s="480" t="str">
        <f t="shared" si="159"/>
        <v>94699</v>
      </c>
      <c r="G5082" s="481">
        <f t="shared" si="158"/>
        <v>177.37</v>
      </c>
      <c r="H5082" s="468"/>
    </row>
    <row r="5083" spans="1:8" s="6" customFormat="1" ht="45" x14ac:dyDescent="0.25">
      <c r="A5083" s="522">
        <v>105167</v>
      </c>
      <c r="B5083" s="523" t="s">
        <v>16221</v>
      </c>
      <c r="C5083" s="522" t="s">
        <v>255</v>
      </c>
      <c r="D5083" s="524">
        <v>210.11</v>
      </c>
      <c r="E5083" s="479"/>
      <c r="F5083" s="480" t="str">
        <f t="shared" si="159"/>
        <v>105167</v>
      </c>
      <c r="G5083" s="481">
        <f t="shared" si="158"/>
        <v>275.27</v>
      </c>
      <c r="H5083" s="468"/>
    </row>
    <row r="5084" spans="1:8" s="6" customFormat="1" ht="45" x14ac:dyDescent="0.25">
      <c r="A5084" s="522">
        <v>105168</v>
      </c>
      <c r="B5084" s="523" t="s">
        <v>16222</v>
      </c>
      <c r="C5084" s="522" t="s">
        <v>255</v>
      </c>
      <c r="D5084" s="524">
        <v>0</v>
      </c>
      <c r="E5084" s="479"/>
      <c r="F5084" s="480" t="str">
        <f t="shared" si="159"/>
        <v>105168</v>
      </c>
      <c r="G5084" s="481">
        <f t="shared" si="158"/>
        <v>0</v>
      </c>
      <c r="H5084" s="468"/>
    </row>
    <row r="5085" spans="1:8" s="6" customFormat="1" ht="45" x14ac:dyDescent="0.25">
      <c r="A5085" s="522">
        <v>105171</v>
      </c>
      <c r="B5085" s="523" t="s">
        <v>16223</v>
      </c>
      <c r="C5085" s="522" t="s">
        <v>255</v>
      </c>
      <c r="D5085" s="524">
        <v>0</v>
      </c>
      <c r="E5085" s="479"/>
      <c r="F5085" s="480" t="str">
        <f t="shared" si="159"/>
        <v>105171</v>
      </c>
      <c r="G5085" s="481">
        <f t="shared" si="158"/>
        <v>0</v>
      </c>
      <c r="H5085" s="468"/>
    </row>
    <row r="5086" spans="1:8" s="6" customFormat="1" ht="45" x14ac:dyDescent="0.25">
      <c r="A5086" s="522">
        <v>105191</v>
      </c>
      <c r="B5086" s="523" t="s">
        <v>16224</v>
      </c>
      <c r="C5086" s="522" t="s">
        <v>255</v>
      </c>
      <c r="D5086" s="524">
        <v>0</v>
      </c>
      <c r="E5086" s="479"/>
      <c r="F5086" s="480" t="str">
        <f t="shared" si="159"/>
        <v>105191</v>
      </c>
      <c r="G5086" s="481">
        <f t="shared" si="158"/>
        <v>0</v>
      </c>
      <c r="H5086" s="468"/>
    </row>
    <row r="5087" spans="1:8" s="6" customFormat="1" ht="45" x14ac:dyDescent="0.25">
      <c r="A5087" s="522">
        <v>105192</v>
      </c>
      <c r="B5087" s="523" t="s">
        <v>16225</v>
      </c>
      <c r="C5087" s="522" t="s">
        <v>255</v>
      </c>
      <c r="D5087" s="524">
        <v>0</v>
      </c>
      <c r="E5087" s="479"/>
      <c r="F5087" s="480" t="str">
        <f t="shared" si="159"/>
        <v>105192</v>
      </c>
      <c r="G5087" s="481">
        <f t="shared" si="158"/>
        <v>0</v>
      </c>
      <c r="H5087" s="468"/>
    </row>
    <row r="5088" spans="1:8" s="6" customFormat="1" ht="45" x14ac:dyDescent="0.25">
      <c r="A5088" s="522">
        <v>96809</v>
      </c>
      <c r="B5088" s="523" t="s">
        <v>11875</v>
      </c>
      <c r="C5088" s="522" t="s">
        <v>255</v>
      </c>
      <c r="D5088" s="524">
        <v>19.739999999999998</v>
      </c>
      <c r="E5088" s="479"/>
      <c r="F5088" s="480" t="str">
        <f t="shared" si="159"/>
        <v>96809</v>
      </c>
      <c r="G5088" s="481">
        <f t="shared" si="158"/>
        <v>25.86</v>
      </c>
      <c r="H5088" s="468"/>
    </row>
    <row r="5089" spans="1:8" s="6" customFormat="1" ht="45" x14ac:dyDescent="0.25">
      <c r="A5089" s="522">
        <v>96812</v>
      </c>
      <c r="B5089" s="523" t="s">
        <v>11878</v>
      </c>
      <c r="C5089" s="522" t="s">
        <v>255</v>
      </c>
      <c r="D5089" s="524">
        <v>20.59</v>
      </c>
      <c r="E5089" s="479"/>
      <c r="F5089" s="480" t="str">
        <f t="shared" si="159"/>
        <v>96812</v>
      </c>
      <c r="G5089" s="481">
        <f t="shared" si="158"/>
        <v>26.97</v>
      </c>
      <c r="H5089" s="468"/>
    </row>
    <row r="5090" spans="1:8" s="6" customFormat="1" ht="45" x14ac:dyDescent="0.25">
      <c r="A5090" s="522">
        <v>96813</v>
      </c>
      <c r="B5090" s="523" t="s">
        <v>11879</v>
      </c>
      <c r="C5090" s="522" t="s">
        <v>255</v>
      </c>
      <c r="D5090" s="524">
        <v>23.46</v>
      </c>
      <c r="E5090" s="479"/>
      <c r="F5090" s="480" t="str">
        <f t="shared" si="159"/>
        <v>96813</v>
      </c>
      <c r="G5090" s="481">
        <f t="shared" si="158"/>
        <v>30.73</v>
      </c>
      <c r="H5090" s="468"/>
    </row>
    <row r="5091" spans="1:8" s="6" customFormat="1" ht="45" x14ac:dyDescent="0.25">
      <c r="A5091" s="522">
        <v>96817</v>
      </c>
      <c r="B5091" s="523" t="s">
        <v>11883</v>
      </c>
      <c r="C5091" s="522" t="s">
        <v>255</v>
      </c>
      <c r="D5091" s="524">
        <v>35.18</v>
      </c>
      <c r="E5091" s="479"/>
      <c r="F5091" s="480" t="str">
        <f t="shared" si="159"/>
        <v>96817</v>
      </c>
      <c r="G5091" s="481">
        <f t="shared" si="158"/>
        <v>46.09</v>
      </c>
      <c r="H5091" s="468"/>
    </row>
    <row r="5092" spans="1:8" s="6" customFormat="1" ht="45" x14ac:dyDescent="0.25">
      <c r="A5092" s="522">
        <v>96816</v>
      </c>
      <c r="B5092" s="523" t="s">
        <v>11882</v>
      </c>
      <c r="C5092" s="522" t="s">
        <v>255</v>
      </c>
      <c r="D5092" s="524">
        <v>26.47</v>
      </c>
      <c r="E5092" s="479"/>
      <c r="F5092" s="480" t="str">
        <f t="shared" si="159"/>
        <v>96816</v>
      </c>
      <c r="G5092" s="481">
        <f t="shared" si="158"/>
        <v>34.68</v>
      </c>
      <c r="H5092" s="468"/>
    </row>
    <row r="5093" spans="1:8" s="6" customFormat="1" ht="45" x14ac:dyDescent="0.25">
      <c r="A5093" s="522">
        <v>96821</v>
      </c>
      <c r="B5093" s="523" t="s">
        <v>11887</v>
      </c>
      <c r="C5093" s="522" t="s">
        <v>255</v>
      </c>
      <c r="D5093" s="524">
        <v>39.130000000000003</v>
      </c>
      <c r="E5093" s="479"/>
      <c r="F5093" s="480" t="str">
        <f t="shared" si="159"/>
        <v>96821</v>
      </c>
      <c r="G5093" s="481">
        <f t="shared" si="158"/>
        <v>51.26</v>
      </c>
      <c r="H5093" s="468"/>
    </row>
    <row r="5094" spans="1:8" s="6" customFormat="1" ht="45" x14ac:dyDescent="0.25">
      <c r="A5094" s="522">
        <v>96824</v>
      </c>
      <c r="B5094" s="523" t="s">
        <v>11890</v>
      </c>
      <c r="C5094" s="522" t="s">
        <v>255</v>
      </c>
      <c r="D5094" s="524">
        <v>18.48</v>
      </c>
      <c r="E5094" s="479"/>
      <c r="F5094" s="480" t="str">
        <f t="shared" si="159"/>
        <v>96824</v>
      </c>
      <c r="G5094" s="481">
        <f t="shared" si="158"/>
        <v>24.21</v>
      </c>
      <c r="H5094" s="468"/>
    </row>
    <row r="5095" spans="1:8" s="6" customFormat="1" ht="45" x14ac:dyDescent="0.25">
      <c r="A5095" s="522">
        <v>96827</v>
      </c>
      <c r="B5095" s="523" t="s">
        <v>11892</v>
      </c>
      <c r="C5095" s="522" t="s">
        <v>255</v>
      </c>
      <c r="D5095" s="524">
        <v>20.12</v>
      </c>
      <c r="E5095" s="479"/>
      <c r="F5095" s="480" t="str">
        <f t="shared" si="159"/>
        <v>96827</v>
      </c>
      <c r="G5095" s="481">
        <f t="shared" si="158"/>
        <v>26.36</v>
      </c>
      <c r="H5095" s="468"/>
    </row>
    <row r="5096" spans="1:8" s="6" customFormat="1" ht="45" x14ac:dyDescent="0.25">
      <c r="A5096" s="522">
        <v>96828</v>
      </c>
      <c r="B5096" s="523" t="s">
        <v>11893</v>
      </c>
      <c r="C5096" s="522" t="s">
        <v>255</v>
      </c>
      <c r="D5096" s="524">
        <v>24.76</v>
      </c>
      <c r="E5096" s="479"/>
      <c r="F5096" s="480" t="str">
        <f t="shared" si="159"/>
        <v>96828</v>
      </c>
      <c r="G5096" s="481">
        <f t="shared" si="158"/>
        <v>32.44</v>
      </c>
      <c r="H5096" s="468"/>
    </row>
    <row r="5097" spans="1:8" s="6" customFormat="1" ht="45" x14ac:dyDescent="0.25">
      <c r="A5097" s="522">
        <v>96832</v>
      </c>
      <c r="B5097" s="523" t="s">
        <v>11896</v>
      </c>
      <c r="C5097" s="522" t="s">
        <v>255</v>
      </c>
      <c r="D5097" s="524">
        <v>31.03</v>
      </c>
      <c r="E5097" s="479"/>
      <c r="F5097" s="480" t="str">
        <f t="shared" si="159"/>
        <v>96832</v>
      </c>
      <c r="G5097" s="481">
        <f t="shared" si="158"/>
        <v>40.65</v>
      </c>
      <c r="H5097" s="468"/>
    </row>
    <row r="5098" spans="1:8" s="6" customFormat="1" ht="45" x14ac:dyDescent="0.25">
      <c r="A5098" s="522">
        <v>104525</v>
      </c>
      <c r="B5098" s="523" t="s">
        <v>16226</v>
      </c>
      <c r="C5098" s="522" t="s">
        <v>255</v>
      </c>
      <c r="D5098" s="524">
        <v>0</v>
      </c>
      <c r="E5098" s="479"/>
      <c r="F5098" s="480" t="str">
        <f t="shared" si="159"/>
        <v>104525</v>
      </c>
      <c r="G5098" s="481">
        <f t="shared" si="158"/>
        <v>0</v>
      </c>
      <c r="H5098" s="468"/>
    </row>
    <row r="5099" spans="1:8" s="6" customFormat="1" ht="45" x14ac:dyDescent="0.25">
      <c r="A5099" s="522">
        <v>104563</v>
      </c>
      <c r="B5099" s="523" t="s">
        <v>16227</v>
      </c>
      <c r="C5099" s="522" t="s">
        <v>255</v>
      </c>
      <c r="D5099" s="524">
        <v>0</v>
      </c>
      <c r="E5099" s="479"/>
      <c r="F5099" s="480" t="str">
        <f t="shared" si="159"/>
        <v>104563</v>
      </c>
      <c r="G5099" s="481">
        <f t="shared" si="158"/>
        <v>0</v>
      </c>
      <c r="H5099" s="468"/>
    </row>
    <row r="5100" spans="1:8" s="6" customFormat="1" ht="45" x14ac:dyDescent="0.25">
      <c r="A5100" s="522">
        <v>104531</v>
      </c>
      <c r="B5100" s="523" t="s">
        <v>16228</v>
      </c>
      <c r="C5100" s="522" t="s">
        <v>255</v>
      </c>
      <c r="D5100" s="524">
        <v>0</v>
      </c>
      <c r="E5100" s="479"/>
      <c r="F5100" s="480" t="str">
        <f t="shared" si="159"/>
        <v>104531</v>
      </c>
      <c r="G5100" s="481">
        <f t="shared" si="158"/>
        <v>0</v>
      </c>
      <c r="H5100" s="468"/>
    </row>
    <row r="5101" spans="1:8" s="6" customFormat="1" ht="45" x14ac:dyDescent="0.25">
      <c r="A5101" s="522">
        <v>104527</v>
      </c>
      <c r="B5101" s="523" t="s">
        <v>16229</v>
      </c>
      <c r="C5101" s="522" t="s">
        <v>255</v>
      </c>
      <c r="D5101" s="524">
        <v>0</v>
      </c>
      <c r="E5101" s="479"/>
      <c r="F5101" s="480" t="str">
        <f t="shared" si="159"/>
        <v>104527</v>
      </c>
      <c r="G5101" s="481">
        <f t="shared" si="158"/>
        <v>0</v>
      </c>
      <c r="H5101" s="468"/>
    </row>
    <row r="5102" spans="1:8" s="6" customFormat="1" ht="45" x14ac:dyDescent="0.25">
      <c r="A5102" s="522">
        <v>104529</v>
      </c>
      <c r="B5102" s="523" t="s">
        <v>16230</v>
      </c>
      <c r="C5102" s="522" t="s">
        <v>255</v>
      </c>
      <c r="D5102" s="524">
        <v>0</v>
      </c>
      <c r="E5102" s="479"/>
      <c r="F5102" s="480" t="str">
        <f t="shared" si="159"/>
        <v>104529</v>
      </c>
      <c r="G5102" s="481">
        <f t="shared" si="158"/>
        <v>0</v>
      </c>
      <c r="H5102" s="468"/>
    </row>
    <row r="5103" spans="1:8" s="6" customFormat="1" ht="45" x14ac:dyDescent="0.25">
      <c r="A5103" s="522">
        <v>104564</v>
      </c>
      <c r="B5103" s="523" t="s">
        <v>16231</v>
      </c>
      <c r="C5103" s="522" t="s">
        <v>255</v>
      </c>
      <c r="D5103" s="524">
        <v>0</v>
      </c>
      <c r="E5103" s="479"/>
      <c r="F5103" s="480" t="str">
        <f t="shared" si="159"/>
        <v>104564</v>
      </c>
      <c r="G5103" s="481">
        <f t="shared" si="158"/>
        <v>0</v>
      </c>
      <c r="H5103" s="468"/>
    </row>
    <row r="5104" spans="1:8" s="6" customFormat="1" ht="45" x14ac:dyDescent="0.25">
      <c r="A5104" s="522">
        <v>104533</v>
      </c>
      <c r="B5104" s="523" t="s">
        <v>16232</v>
      </c>
      <c r="C5104" s="522" t="s">
        <v>255</v>
      </c>
      <c r="D5104" s="524">
        <v>0</v>
      </c>
      <c r="E5104" s="479"/>
      <c r="F5104" s="480" t="str">
        <f t="shared" si="159"/>
        <v>104533</v>
      </c>
      <c r="G5104" s="481">
        <f t="shared" si="158"/>
        <v>0</v>
      </c>
      <c r="H5104" s="468"/>
    </row>
    <row r="5105" spans="1:8" s="6" customFormat="1" ht="45" x14ac:dyDescent="0.25">
      <c r="A5105" s="522">
        <v>104535</v>
      </c>
      <c r="B5105" s="523" t="s">
        <v>16233</v>
      </c>
      <c r="C5105" s="522" t="s">
        <v>255</v>
      </c>
      <c r="D5105" s="524">
        <v>0</v>
      </c>
      <c r="E5105" s="479"/>
      <c r="F5105" s="480" t="str">
        <f t="shared" si="159"/>
        <v>104535</v>
      </c>
      <c r="G5105" s="481">
        <f t="shared" si="158"/>
        <v>0</v>
      </c>
      <c r="H5105" s="468"/>
    </row>
    <row r="5106" spans="1:8" s="6" customFormat="1" ht="45" x14ac:dyDescent="0.25">
      <c r="A5106" s="522">
        <v>96810</v>
      </c>
      <c r="B5106" s="523" t="s">
        <v>11876</v>
      </c>
      <c r="C5106" s="522" t="s">
        <v>255</v>
      </c>
      <c r="D5106" s="524">
        <v>21.46</v>
      </c>
      <c r="E5106" s="479"/>
      <c r="F5106" s="480" t="str">
        <f t="shared" si="159"/>
        <v>96810</v>
      </c>
      <c r="G5106" s="481">
        <f t="shared" si="158"/>
        <v>28.11</v>
      </c>
      <c r="H5106" s="468"/>
    </row>
    <row r="5107" spans="1:8" s="6" customFormat="1" ht="45" x14ac:dyDescent="0.25">
      <c r="A5107" s="522">
        <v>104524</v>
      </c>
      <c r="B5107" s="523" t="s">
        <v>16234</v>
      </c>
      <c r="C5107" s="522" t="s">
        <v>255</v>
      </c>
      <c r="D5107" s="524">
        <v>0</v>
      </c>
      <c r="E5107" s="479"/>
      <c r="F5107" s="480" t="str">
        <f t="shared" si="159"/>
        <v>104524</v>
      </c>
      <c r="G5107" s="481">
        <f t="shared" si="158"/>
        <v>0</v>
      </c>
      <c r="H5107" s="468"/>
    </row>
    <row r="5108" spans="1:8" s="6" customFormat="1" ht="45" x14ac:dyDescent="0.25">
      <c r="A5108" s="522">
        <v>104530</v>
      </c>
      <c r="B5108" s="523" t="s">
        <v>16235</v>
      </c>
      <c r="C5108" s="522" t="s">
        <v>255</v>
      </c>
      <c r="D5108" s="524">
        <v>0</v>
      </c>
      <c r="E5108" s="479"/>
      <c r="F5108" s="480" t="str">
        <f t="shared" si="159"/>
        <v>104530</v>
      </c>
      <c r="G5108" s="481">
        <f t="shared" si="158"/>
        <v>0</v>
      </c>
      <c r="H5108" s="468"/>
    </row>
    <row r="5109" spans="1:8" s="6" customFormat="1" ht="45" x14ac:dyDescent="0.25">
      <c r="A5109" s="522">
        <v>104526</v>
      </c>
      <c r="B5109" s="523" t="s">
        <v>16236</v>
      </c>
      <c r="C5109" s="522" t="s">
        <v>255</v>
      </c>
      <c r="D5109" s="524">
        <v>0</v>
      </c>
      <c r="E5109" s="479"/>
      <c r="F5109" s="480" t="str">
        <f t="shared" si="159"/>
        <v>104526</v>
      </c>
      <c r="G5109" s="481">
        <f t="shared" si="158"/>
        <v>0</v>
      </c>
      <c r="H5109" s="468"/>
    </row>
    <row r="5110" spans="1:8" s="6" customFormat="1" ht="45" x14ac:dyDescent="0.25">
      <c r="A5110" s="522">
        <v>104528</v>
      </c>
      <c r="B5110" s="523" t="s">
        <v>16237</v>
      </c>
      <c r="C5110" s="522" t="s">
        <v>255</v>
      </c>
      <c r="D5110" s="524">
        <v>0</v>
      </c>
      <c r="E5110" s="479"/>
      <c r="F5110" s="480" t="str">
        <f t="shared" si="159"/>
        <v>104528</v>
      </c>
      <c r="G5110" s="481">
        <f t="shared" si="158"/>
        <v>0</v>
      </c>
      <c r="H5110" s="468"/>
    </row>
    <row r="5111" spans="1:8" s="6" customFormat="1" ht="45" x14ac:dyDescent="0.25">
      <c r="A5111" s="522">
        <v>104532</v>
      </c>
      <c r="B5111" s="523" t="s">
        <v>16238</v>
      </c>
      <c r="C5111" s="522" t="s">
        <v>255</v>
      </c>
      <c r="D5111" s="524">
        <v>0</v>
      </c>
      <c r="E5111" s="479"/>
      <c r="F5111" s="480" t="str">
        <f t="shared" si="159"/>
        <v>104532</v>
      </c>
      <c r="G5111" s="481">
        <f t="shared" si="158"/>
        <v>0</v>
      </c>
      <c r="H5111" s="468"/>
    </row>
    <row r="5112" spans="1:8" s="6" customFormat="1" ht="45" x14ac:dyDescent="0.25">
      <c r="A5112" s="522">
        <v>104534</v>
      </c>
      <c r="B5112" s="523" t="s">
        <v>16239</v>
      </c>
      <c r="C5112" s="522" t="s">
        <v>255</v>
      </c>
      <c r="D5112" s="524">
        <v>0</v>
      </c>
      <c r="E5112" s="479"/>
      <c r="F5112" s="480" t="str">
        <f t="shared" si="159"/>
        <v>104534</v>
      </c>
      <c r="G5112" s="481">
        <f t="shared" si="158"/>
        <v>0</v>
      </c>
      <c r="H5112" s="468"/>
    </row>
    <row r="5113" spans="1:8" s="6" customFormat="1" ht="60" x14ac:dyDescent="0.25">
      <c r="A5113" s="522">
        <v>96873</v>
      </c>
      <c r="B5113" s="523" t="s">
        <v>11930</v>
      </c>
      <c r="C5113" s="522" t="s">
        <v>255</v>
      </c>
      <c r="D5113" s="524">
        <v>66.2</v>
      </c>
      <c r="E5113" s="479"/>
      <c r="F5113" s="480" t="str">
        <f t="shared" si="159"/>
        <v>96873</v>
      </c>
      <c r="G5113" s="481">
        <f t="shared" si="158"/>
        <v>86.73</v>
      </c>
      <c r="H5113" s="468"/>
    </row>
    <row r="5114" spans="1:8" s="6" customFormat="1" ht="60" x14ac:dyDescent="0.25">
      <c r="A5114" s="522">
        <v>96872</v>
      </c>
      <c r="B5114" s="523" t="s">
        <v>11929</v>
      </c>
      <c r="C5114" s="522" t="s">
        <v>255</v>
      </c>
      <c r="D5114" s="524">
        <v>49.86</v>
      </c>
      <c r="E5114" s="479"/>
      <c r="F5114" s="480" t="str">
        <f t="shared" si="159"/>
        <v>96872</v>
      </c>
      <c r="G5114" s="481">
        <f t="shared" si="158"/>
        <v>65.319999999999993</v>
      </c>
      <c r="H5114" s="468"/>
    </row>
    <row r="5115" spans="1:8" s="6" customFormat="1" ht="45" x14ac:dyDescent="0.25">
      <c r="A5115" s="522">
        <v>96876</v>
      </c>
      <c r="B5115" s="523" t="s">
        <v>11933</v>
      </c>
      <c r="C5115" s="522" t="s">
        <v>255</v>
      </c>
      <c r="D5115" s="524">
        <v>183</v>
      </c>
      <c r="E5115" s="479"/>
      <c r="F5115" s="480" t="str">
        <f t="shared" si="159"/>
        <v>96876</v>
      </c>
      <c r="G5115" s="481">
        <f t="shared" si="158"/>
        <v>239.75</v>
      </c>
      <c r="H5115" s="468"/>
    </row>
    <row r="5116" spans="1:8" s="6" customFormat="1" ht="45" x14ac:dyDescent="0.25">
      <c r="A5116" s="522">
        <v>96878</v>
      </c>
      <c r="B5116" s="523" t="s">
        <v>11934</v>
      </c>
      <c r="C5116" s="522" t="s">
        <v>255</v>
      </c>
      <c r="D5116" s="524">
        <v>205.28</v>
      </c>
      <c r="E5116" s="479"/>
      <c r="F5116" s="480" t="str">
        <f t="shared" si="159"/>
        <v>96878</v>
      </c>
      <c r="G5116" s="481">
        <f t="shared" si="158"/>
        <v>268.94</v>
      </c>
      <c r="H5116" s="468"/>
    </row>
    <row r="5117" spans="1:8" s="6" customFormat="1" ht="60" x14ac:dyDescent="0.25">
      <c r="A5117" s="522">
        <v>96875</v>
      </c>
      <c r="B5117" s="523" t="s">
        <v>11932</v>
      </c>
      <c r="C5117" s="522" t="s">
        <v>255</v>
      </c>
      <c r="D5117" s="524">
        <v>79.260000000000005</v>
      </c>
      <c r="E5117" s="479"/>
      <c r="F5117" s="480" t="str">
        <f t="shared" si="159"/>
        <v>96875</v>
      </c>
      <c r="G5117" s="481">
        <f t="shared" si="158"/>
        <v>103.84</v>
      </c>
      <c r="H5117" s="468"/>
    </row>
    <row r="5118" spans="1:8" s="6" customFormat="1" ht="60" x14ac:dyDescent="0.25">
      <c r="A5118" s="522">
        <v>96874</v>
      </c>
      <c r="B5118" s="523" t="s">
        <v>11931</v>
      </c>
      <c r="C5118" s="522" t="s">
        <v>255</v>
      </c>
      <c r="D5118" s="524">
        <v>60.6</v>
      </c>
      <c r="E5118" s="479"/>
      <c r="F5118" s="480" t="str">
        <f t="shared" si="159"/>
        <v>96874</v>
      </c>
      <c r="G5118" s="481">
        <f t="shared" si="158"/>
        <v>79.39</v>
      </c>
      <c r="H5118" s="468"/>
    </row>
    <row r="5119" spans="1:8" s="6" customFormat="1" ht="45" x14ac:dyDescent="0.25">
      <c r="A5119" s="522">
        <v>96879</v>
      </c>
      <c r="B5119" s="523" t="s">
        <v>11935</v>
      </c>
      <c r="C5119" s="522" t="s">
        <v>255</v>
      </c>
      <c r="D5119" s="524">
        <v>199.02</v>
      </c>
      <c r="E5119" s="479"/>
      <c r="F5119" s="480" t="str">
        <f t="shared" si="159"/>
        <v>96879</v>
      </c>
      <c r="G5119" s="481">
        <f t="shared" si="158"/>
        <v>260.74</v>
      </c>
      <c r="H5119" s="468"/>
    </row>
    <row r="5120" spans="1:8" s="6" customFormat="1" ht="45" x14ac:dyDescent="0.25">
      <c r="A5120" s="522">
        <v>96881</v>
      </c>
      <c r="B5120" s="523" t="s">
        <v>11936</v>
      </c>
      <c r="C5120" s="522" t="s">
        <v>255</v>
      </c>
      <c r="D5120" s="524">
        <v>235.76</v>
      </c>
      <c r="E5120" s="479"/>
      <c r="F5120" s="480" t="str">
        <f t="shared" si="159"/>
        <v>96881</v>
      </c>
      <c r="G5120" s="481">
        <f t="shared" si="158"/>
        <v>308.87</v>
      </c>
      <c r="H5120" s="468"/>
    </row>
    <row r="5121" spans="1:8" s="6" customFormat="1" ht="45" x14ac:dyDescent="0.25">
      <c r="A5121" s="522">
        <v>96837</v>
      </c>
      <c r="B5121" s="523" t="s">
        <v>11900</v>
      </c>
      <c r="C5121" s="522" t="s">
        <v>255</v>
      </c>
      <c r="D5121" s="524">
        <v>21.99</v>
      </c>
      <c r="E5121" s="479"/>
      <c r="F5121" s="480" t="str">
        <f t="shared" si="159"/>
        <v>96837</v>
      </c>
      <c r="G5121" s="481">
        <f t="shared" si="158"/>
        <v>28.81</v>
      </c>
      <c r="H5121" s="468"/>
    </row>
    <row r="5122" spans="1:8" s="6" customFormat="1" ht="45" x14ac:dyDescent="0.25">
      <c r="A5122" s="522">
        <v>96840</v>
      </c>
      <c r="B5122" s="523" t="s">
        <v>11903</v>
      </c>
      <c r="C5122" s="522" t="s">
        <v>255</v>
      </c>
      <c r="D5122" s="524">
        <v>26.53</v>
      </c>
      <c r="E5122" s="479"/>
      <c r="F5122" s="480" t="str">
        <f t="shared" si="159"/>
        <v>96840</v>
      </c>
      <c r="G5122" s="481">
        <f t="shared" si="158"/>
        <v>34.76</v>
      </c>
      <c r="H5122" s="468"/>
    </row>
    <row r="5123" spans="1:8" s="6" customFormat="1" ht="45" x14ac:dyDescent="0.25">
      <c r="A5123" s="522">
        <v>96845</v>
      </c>
      <c r="B5123" s="523" t="s">
        <v>11908</v>
      </c>
      <c r="C5123" s="522" t="s">
        <v>255</v>
      </c>
      <c r="D5123" s="524">
        <v>41.51</v>
      </c>
      <c r="E5123" s="479"/>
      <c r="F5123" s="480" t="str">
        <f t="shared" si="159"/>
        <v>96845</v>
      </c>
      <c r="G5123" s="481">
        <f t="shared" si="158"/>
        <v>54.38</v>
      </c>
      <c r="H5123" s="468"/>
    </row>
    <row r="5124" spans="1:8" s="6" customFormat="1" ht="45" x14ac:dyDescent="0.25">
      <c r="A5124" s="522">
        <v>96848</v>
      </c>
      <c r="B5124" s="523" t="s">
        <v>11911</v>
      </c>
      <c r="C5124" s="522" t="s">
        <v>255</v>
      </c>
      <c r="D5124" s="524">
        <v>55.03</v>
      </c>
      <c r="E5124" s="479"/>
      <c r="F5124" s="480" t="str">
        <f t="shared" si="159"/>
        <v>96848</v>
      </c>
      <c r="G5124" s="481">
        <f t="shared" ref="G5124:G5187" si="160">ROUND(D5124*(1+$G$2),2)</f>
        <v>72.09</v>
      </c>
      <c r="H5124" s="468"/>
    </row>
    <row r="5125" spans="1:8" s="6" customFormat="1" ht="45" x14ac:dyDescent="0.25">
      <c r="A5125" s="522">
        <v>96849</v>
      </c>
      <c r="B5125" s="523" t="s">
        <v>11912</v>
      </c>
      <c r="C5125" s="522" t="s">
        <v>255</v>
      </c>
      <c r="D5125" s="524">
        <v>17.48</v>
      </c>
      <c r="E5125" s="479"/>
      <c r="F5125" s="480" t="str">
        <f t="shared" ref="F5125:F5188" si="161">TRIM(A5125)</f>
        <v>96849</v>
      </c>
      <c r="G5125" s="481">
        <f t="shared" si="160"/>
        <v>22.9</v>
      </c>
      <c r="H5125" s="468"/>
    </row>
    <row r="5126" spans="1:8" s="6" customFormat="1" ht="45" x14ac:dyDescent="0.25">
      <c r="A5126" s="522">
        <v>96852</v>
      </c>
      <c r="B5126" s="523" t="s">
        <v>11914</v>
      </c>
      <c r="C5126" s="522" t="s">
        <v>255</v>
      </c>
      <c r="D5126" s="524">
        <v>22.21</v>
      </c>
      <c r="E5126" s="479"/>
      <c r="F5126" s="480" t="str">
        <f t="shared" si="161"/>
        <v>96852</v>
      </c>
      <c r="G5126" s="481">
        <f t="shared" si="160"/>
        <v>29.1</v>
      </c>
      <c r="H5126" s="468"/>
    </row>
    <row r="5127" spans="1:8" s="6" customFormat="1" ht="45" x14ac:dyDescent="0.25">
      <c r="A5127" s="522">
        <v>96855</v>
      </c>
      <c r="B5127" s="523" t="s">
        <v>11917</v>
      </c>
      <c r="C5127" s="522" t="s">
        <v>255</v>
      </c>
      <c r="D5127" s="524">
        <v>34.67</v>
      </c>
      <c r="E5127" s="479"/>
      <c r="F5127" s="480" t="str">
        <f t="shared" si="161"/>
        <v>96855</v>
      </c>
      <c r="G5127" s="481">
        <f t="shared" si="160"/>
        <v>45.42</v>
      </c>
      <c r="H5127" s="468"/>
    </row>
    <row r="5128" spans="1:8" s="6" customFormat="1" ht="60" x14ac:dyDescent="0.25">
      <c r="A5128" s="522">
        <v>96838</v>
      </c>
      <c r="B5128" s="523" t="s">
        <v>11901</v>
      </c>
      <c r="C5128" s="522" t="s">
        <v>255</v>
      </c>
      <c r="D5128" s="524">
        <v>26.57</v>
      </c>
      <c r="E5128" s="479"/>
      <c r="F5128" s="480" t="str">
        <f t="shared" si="161"/>
        <v>96838</v>
      </c>
      <c r="G5128" s="481">
        <f t="shared" si="160"/>
        <v>34.81</v>
      </c>
      <c r="H5128" s="468"/>
    </row>
    <row r="5129" spans="1:8" s="6" customFormat="1" ht="60" x14ac:dyDescent="0.25">
      <c r="A5129" s="522">
        <v>96841</v>
      </c>
      <c r="B5129" s="523" t="s">
        <v>11904</v>
      </c>
      <c r="C5129" s="522" t="s">
        <v>255</v>
      </c>
      <c r="D5129" s="524">
        <v>29.46</v>
      </c>
      <c r="E5129" s="479"/>
      <c r="F5129" s="480" t="str">
        <f t="shared" si="161"/>
        <v>96841</v>
      </c>
      <c r="G5129" s="481">
        <f t="shared" si="160"/>
        <v>38.6</v>
      </c>
      <c r="H5129" s="468"/>
    </row>
    <row r="5130" spans="1:8" s="6" customFormat="1" ht="60" x14ac:dyDescent="0.25">
      <c r="A5130" s="522">
        <v>96842</v>
      </c>
      <c r="B5130" s="523" t="s">
        <v>11905</v>
      </c>
      <c r="C5130" s="522" t="s">
        <v>255</v>
      </c>
      <c r="D5130" s="524">
        <v>33.700000000000003</v>
      </c>
      <c r="E5130" s="479"/>
      <c r="F5130" s="480" t="str">
        <f t="shared" si="161"/>
        <v>96842</v>
      </c>
      <c r="G5130" s="481">
        <f t="shared" si="160"/>
        <v>44.15</v>
      </c>
      <c r="H5130" s="468"/>
    </row>
    <row r="5131" spans="1:8" s="6" customFormat="1" ht="60" x14ac:dyDescent="0.25">
      <c r="A5131" s="522">
        <v>96846</v>
      </c>
      <c r="B5131" s="523" t="s">
        <v>11909</v>
      </c>
      <c r="C5131" s="522" t="s">
        <v>255</v>
      </c>
      <c r="D5131" s="524">
        <v>39.21</v>
      </c>
      <c r="E5131" s="479"/>
      <c r="F5131" s="480" t="str">
        <f t="shared" si="161"/>
        <v>96846</v>
      </c>
      <c r="G5131" s="481">
        <f t="shared" si="160"/>
        <v>51.37</v>
      </c>
      <c r="H5131" s="468"/>
    </row>
    <row r="5132" spans="1:8" s="6" customFormat="1" ht="60" x14ac:dyDescent="0.25">
      <c r="A5132" s="522">
        <v>96850</v>
      </c>
      <c r="B5132" s="523" t="s">
        <v>11913</v>
      </c>
      <c r="C5132" s="522" t="s">
        <v>255</v>
      </c>
      <c r="D5132" s="524">
        <v>24.74</v>
      </c>
      <c r="E5132" s="479"/>
      <c r="F5132" s="480" t="str">
        <f t="shared" si="161"/>
        <v>96850</v>
      </c>
      <c r="G5132" s="481">
        <f t="shared" si="160"/>
        <v>32.409999999999997</v>
      </c>
      <c r="H5132" s="468"/>
    </row>
    <row r="5133" spans="1:8" s="6" customFormat="1" ht="60" x14ac:dyDescent="0.25">
      <c r="A5133" s="522">
        <v>96853</v>
      </c>
      <c r="B5133" s="523" t="s">
        <v>11915</v>
      </c>
      <c r="C5133" s="522" t="s">
        <v>255</v>
      </c>
      <c r="D5133" s="524">
        <v>26.57</v>
      </c>
      <c r="E5133" s="479"/>
      <c r="F5133" s="480" t="str">
        <f t="shared" si="161"/>
        <v>96853</v>
      </c>
      <c r="G5133" s="481">
        <f t="shared" si="160"/>
        <v>34.81</v>
      </c>
      <c r="H5133" s="468"/>
    </row>
    <row r="5134" spans="1:8" s="6" customFormat="1" ht="60" x14ac:dyDescent="0.25">
      <c r="A5134" s="522">
        <v>96854</v>
      </c>
      <c r="B5134" s="523" t="s">
        <v>11916</v>
      </c>
      <c r="C5134" s="522" t="s">
        <v>255</v>
      </c>
      <c r="D5134" s="524">
        <v>32.65</v>
      </c>
      <c r="E5134" s="479"/>
      <c r="F5134" s="480" t="str">
        <f t="shared" si="161"/>
        <v>96854</v>
      </c>
      <c r="G5134" s="481">
        <f t="shared" si="160"/>
        <v>42.77</v>
      </c>
      <c r="H5134" s="468"/>
    </row>
    <row r="5135" spans="1:8" s="6" customFormat="1" ht="60" x14ac:dyDescent="0.25">
      <c r="A5135" s="522">
        <v>104571</v>
      </c>
      <c r="B5135" s="523" t="s">
        <v>16240</v>
      </c>
      <c r="C5135" s="522" t="s">
        <v>255</v>
      </c>
      <c r="D5135" s="524">
        <v>0</v>
      </c>
      <c r="E5135" s="479"/>
      <c r="F5135" s="480" t="str">
        <f t="shared" si="161"/>
        <v>104571</v>
      </c>
      <c r="G5135" s="481">
        <f t="shared" si="160"/>
        <v>0</v>
      </c>
      <c r="H5135" s="468"/>
    </row>
    <row r="5136" spans="1:8" s="6" customFormat="1" ht="60" x14ac:dyDescent="0.25">
      <c r="A5136" s="522">
        <v>96856</v>
      </c>
      <c r="B5136" s="523" t="s">
        <v>11918</v>
      </c>
      <c r="C5136" s="522" t="s">
        <v>255</v>
      </c>
      <c r="D5136" s="524">
        <v>37.26</v>
      </c>
      <c r="E5136" s="479"/>
      <c r="F5136" s="480" t="str">
        <f t="shared" si="161"/>
        <v>96856</v>
      </c>
      <c r="G5136" s="481">
        <f t="shared" si="160"/>
        <v>48.81</v>
      </c>
      <c r="H5136" s="468"/>
    </row>
    <row r="5137" spans="1:8" s="6" customFormat="1" ht="45" x14ac:dyDescent="0.25">
      <c r="A5137" s="522">
        <v>104566</v>
      </c>
      <c r="B5137" s="523" t="s">
        <v>16241</v>
      </c>
      <c r="C5137" s="522" t="s">
        <v>255</v>
      </c>
      <c r="D5137" s="524">
        <v>0</v>
      </c>
      <c r="E5137" s="479"/>
      <c r="F5137" s="480" t="str">
        <f t="shared" si="161"/>
        <v>104566</v>
      </c>
      <c r="G5137" s="481">
        <f t="shared" si="160"/>
        <v>0</v>
      </c>
      <c r="H5137" s="468"/>
    </row>
    <row r="5138" spans="1:8" s="6" customFormat="1" ht="60" x14ac:dyDescent="0.25">
      <c r="A5138" s="522">
        <v>104536</v>
      </c>
      <c r="B5138" s="523" t="s">
        <v>16242</v>
      </c>
      <c r="C5138" s="522" t="s">
        <v>255</v>
      </c>
      <c r="D5138" s="524">
        <v>0</v>
      </c>
      <c r="E5138" s="479"/>
      <c r="F5138" s="480" t="str">
        <f t="shared" si="161"/>
        <v>104536</v>
      </c>
      <c r="G5138" s="481">
        <f t="shared" si="160"/>
        <v>0</v>
      </c>
      <c r="H5138" s="468"/>
    </row>
    <row r="5139" spans="1:8" s="6" customFormat="1" ht="60" x14ac:dyDescent="0.25">
      <c r="A5139" s="522">
        <v>104537</v>
      </c>
      <c r="B5139" s="523" t="s">
        <v>16243</v>
      </c>
      <c r="C5139" s="522" t="s">
        <v>255</v>
      </c>
      <c r="D5139" s="524">
        <v>0</v>
      </c>
      <c r="E5139" s="479"/>
      <c r="F5139" s="480" t="str">
        <f t="shared" si="161"/>
        <v>104537</v>
      </c>
      <c r="G5139" s="481">
        <f t="shared" si="160"/>
        <v>0</v>
      </c>
      <c r="H5139" s="468"/>
    </row>
    <row r="5140" spans="1:8" s="6" customFormat="1" ht="45" x14ac:dyDescent="0.25">
      <c r="A5140" s="522">
        <v>104572</v>
      </c>
      <c r="B5140" s="523" t="s">
        <v>16244</v>
      </c>
      <c r="C5140" s="522" t="s">
        <v>255</v>
      </c>
      <c r="D5140" s="524">
        <v>0</v>
      </c>
      <c r="E5140" s="479"/>
      <c r="F5140" s="480" t="str">
        <f t="shared" si="161"/>
        <v>104572</v>
      </c>
      <c r="G5140" s="481">
        <f t="shared" si="160"/>
        <v>0</v>
      </c>
      <c r="H5140" s="468"/>
    </row>
    <row r="5141" spans="1:8" s="6" customFormat="1" ht="45" x14ac:dyDescent="0.25">
      <c r="A5141" s="522">
        <v>104568</v>
      </c>
      <c r="B5141" s="523" t="s">
        <v>16245</v>
      </c>
      <c r="C5141" s="522" t="s">
        <v>255</v>
      </c>
      <c r="D5141" s="524">
        <v>0</v>
      </c>
      <c r="E5141" s="479"/>
      <c r="F5141" s="480" t="str">
        <f t="shared" si="161"/>
        <v>104568</v>
      </c>
      <c r="G5141" s="481">
        <f t="shared" si="160"/>
        <v>0</v>
      </c>
      <c r="H5141" s="468"/>
    </row>
    <row r="5142" spans="1:8" s="6" customFormat="1" ht="60" x14ac:dyDescent="0.25">
      <c r="A5142" s="522">
        <v>104538</v>
      </c>
      <c r="B5142" s="523" t="s">
        <v>16246</v>
      </c>
      <c r="C5142" s="522" t="s">
        <v>255</v>
      </c>
      <c r="D5142" s="524">
        <v>0</v>
      </c>
      <c r="E5142" s="479"/>
      <c r="F5142" s="480" t="str">
        <f t="shared" si="161"/>
        <v>104538</v>
      </c>
      <c r="G5142" s="481">
        <f t="shared" si="160"/>
        <v>0</v>
      </c>
      <c r="H5142" s="468"/>
    </row>
    <row r="5143" spans="1:8" s="6" customFormat="1" ht="45" x14ac:dyDescent="0.25">
      <c r="A5143" s="522">
        <v>104570</v>
      </c>
      <c r="B5143" s="523" t="s">
        <v>16247</v>
      </c>
      <c r="C5143" s="522" t="s">
        <v>255</v>
      </c>
      <c r="D5143" s="524">
        <v>0</v>
      </c>
      <c r="E5143" s="479"/>
      <c r="F5143" s="480" t="str">
        <f t="shared" si="161"/>
        <v>104570</v>
      </c>
      <c r="G5143" s="481">
        <f t="shared" si="160"/>
        <v>0</v>
      </c>
      <c r="H5143" s="468"/>
    </row>
    <row r="5144" spans="1:8" s="6" customFormat="1" ht="45" x14ac:dyDescent="0.25">
      <c r="A5144" s="522">
        <v>104565</v>
      </c>
      <c r="B5144" s="523" t="s">
        <v>16248</v>
      </c>
      <c r="C5144" s="522" t="s">
        <v>255</v>
      </c>
      <c r="D5144" s="524">
        <v>0</v>
      </c>
      <c r="E5144" s="479"/>
      <c r="F5144" s="480" t="str">
        <f t="shared" si="161"/>
        <v>104565</v>
      </c>
      <c r="G5144" s="481">
        <f t="shared" si="160"/>
        <v>0</v>
      </c>
      <c r="H5144" s="468"/>
    </row>
    <row r="5145" spans="1:8" s="6" customFormat="1" ht="45" x14ac:dyDescent="0.25">
      <c r="A5145" s="522">
        <v>104567</v>
      </c>
      <c r="B5145" s="523" t="s">
        <v>16249</v>
      </c>
      <c r="C5145" s="522" t="s">
        <v>255</v>
      </c>
      <c r="D5145" s="524">
        <v>0</v>
      </c>
      <c r="E5145" s="479"/>
      <c r="F5145" s="480" t="str">
        <f t="shared" si="161"/>
        <v>104567</v>
      </c>
      <c r="G5145" s="481">
        <f t="shared" si="160"/>
        <v>0</v>
      </c>
      <c r="H5145" s="468"/>
    </row>
    <row r="5146" spans="1:8" s="6" customFormat="1" ht="45" x14ac:dyDescent="0.25">
      <c r="A5146" s="522">
        <v>104569</v>
      </c>
      <c r="B5146" s="523" t="s">
        <v>16250</v>
      </c>
      <c r="C5146" s="522" t="s">
        <v>255</v>
      </c>
      <c r="D5146" s="524">
        <v>0</v>
      </c>
      <c r="E5146" s="479"/>
      <c r="F5146" s="480" t="str">
        <f t="shared" si="161"/>
        <v>104569</v>
      </c>
      <c r="G5146" s="481">
        <f t="shared" si="160"/>
        <v>0</v>
      </c>
      <c r="H5146" s="468"/>
    </row>
    <row r="5147" spans="1:8" s="6" customFormat="1" ht="60" x14ac:dyDescent="0.25">
      <c r="A5147" s="522">
        <v>96843</v>
      </c>
      <c r="B5147" s="523" t="s">
        <v>11906</v>
      </c>
      <c r="C5147" s="522" t="s">
        <v>255</v>
      </c>
      <c r="D5147" s="524">
        <v>30.64</v>
      </c>
      <c r="E5147" s="479"/>
      <c r="F5147" s="480" t="str">
        <f t="shared" si="161"/>
        <v>96843</v>
      </c>
      <c r="G5147" s="481">
        <f t="shared" si="160"/>
        <v>40.14</v>
      </c>
      <c r="H5147" s="468"/>
    </row>
    <row r="5148" spans="1:8" s="6" customFormat="1" ht="60" x14ac:dyDescent="0.25">
      <c r="A5148" s="522">
        <v>96847</v>
      </c>
      <c r="B5148" s="523" t="s">
        <v>11910</v>
      </c>
      <c r="C5148" s="522" t="s">
        <v>255</v>
      </c>
      <c r="D5148" s="524">
        <v>38.69</v>
      </c>
      <c r="E5148" s="479"/>
      <c r="F5148" s="480" t="str">
        <f t="shared" si="161"/>
        <v>96847</v>
      </c>
      <c r="G5148" s="481">
        <f t="shared" si="160"/>
        <v>50.69</v>
      </c>
      <c r="H5148" s="468"/>
    </row>
    <row r="5149" spans="1:8" s="6" customFormat="1" ht="60" x14ac:dyDescent="0.25">
      <c r="A5149" s="522">
        <v>96844</v>
      </c>
      <c r="B5149" s="523" t="s">
        <v>11907</v>
      </c>
      <c r="C5149" s="522" t="s">
        <v>255</v>
      </c>
      <c r="D5149" s="524">
        <v>35.24</v>
      </c>
      <c r="E5149" s="479"/>
      <c r="F5149" s="480" t="str">
        <f t="shared" si="161"/>
        <v>96844</v>
      </c>
      <c r="G5149" s="481">
        <f t="shared" si="160"/>
        <v>46.17</v>
      </c>
      <c r="H5149" s="468"/>
    </row>
    <row r="5150" spans="1:8" s="6" customFormat="1" ht="60" x14ac:dyDescent="0.25">
      <c r="A5150" s="522">
        <v>96839</v>
      </c>
      <c r="B5150" s="523" t="s">
        <v>11902</v>
      </c>
      <c r="C5150" s="522" t="s">
        <v>255</v>
      </c>
      <c r="D5150" s="524">
        <v>27.44</v>
      </c>
      <c r="E5150" s="479"/>
      <c r="F5150" s="480" t="str">
        <f t="shared" si="161"/>
        <v>96839</v>
      </c>
      <c r="G5150" s="481">
        <f t="shared" si="160"/>
        <v>35.950000000000003</v>
      </c>
      <c r="H5150" s="468"/>
    </row>
    <row r="5151" spans="1:8" s="6" customFormat="1" ht="60" x14ac:dyDescent="0.25">
      <c r="A5151" s="522">
        <v>104574</v>
      </c>
      <c r="B5151" s="523" t="s">
        <v>16251</v>
      </c>
      <c r="C5151" s="522" t="s">
        <v>255</v>
      </c>
      <c r="D5151" s="524">
        <v>0</v>
      </c>
      <c r="E5151" s="479"/>
      <c r="F5151" s="480" t="str">
        <f t="shared" si="161"/>
        <v>104574</v>
      </c>
      <c r="G5151" s="481">
        <f t="shared" si="160"/>
        <v>0</v>
      </c>
      <c r="H5151" s="468"/>
    </row>
    <row r="5152" spans="1:8" s="6" customFormat="1" ht="60" x14ac:dyDescent="0.25">
      <c r="A5152" s="522">
        <v>104575</v>
      </c>
      <c r="B5152" s="523" t="s">
        <v>16252</v>
      </c>
      <c r="C5152" s="522" t="s">
        <v>255</v>
      </c>
      <c r="D5152" s="524">
        <v>0</v>
      </c>
      <c r="E5152" s="479"/>
      <c r="F5152" s="480" t="str">
        <f t="shared" si="161"/>
        <v>104575</v>
      </c>
      <c r="G5152" s="481">
        <f t="shared" si="160"/>
        <v>0</v>
      </c>
      <c r="H5152" s="468"/>
    </row>
    <row r="5153" spans="1:8" s="6" customFormat="1" ht="60" x14ac:dyDescent="0.25">
      <c r="A5153" s="522">
        <v>104573</v>
      </c>
      <c r="B5153" s="523" t="s">
        <v>16253</v>
      </c>
      <c r="C5153" s="522" t="s">
        <v>255</v>
      </c>
      <c r="D5153" s="524">
        <v>0</v>
      </c>
      <c r="E5153" s="479"/>
      <c r="F5153" s="480" t="str">
        <f t="shared" si="161"/>
        <v>104573</v>
      </c>
      <c r="G5153" s="481">
        <f t="shared" si="160"/>
        <v>0</v>
      </c>
      <c r="H5153" s="468"/>
    </row>
    <row r="5154" spans="1:8" s="6" customFormat="1" ht="60" x14ac:dyDescent="0.25">
      <c r="A5154" s="522">
        <v>96805</v>
      </c>
      <c r="B5154" s="523" t="s">
        <v>11871</v>
      </c>
      <c r="C5154" s="522" t="s">
        <v>255</v>
      </c>
      <c r="D5154" s="524">
        <v>222.7</v>
      </c>
      <c r="E5154" s="479"/>
      <c r="F5154" s="480" t="str">
        <f t="shared" si="161"/>
        <v>96805</v>
      </c>
      <c r="G5154" s="481">
        <f t="shared" si="160"/>
        <v>291.76</v>
      </c>
      <c r="H5154" s="468"/>
    </row>
    <row r="5155" spans="1:8" s="6" customFormat="1" ht="60" x14ac:dyDescent="0.25">
      <c r="A5155" s="522">
        <v>96802</v>
      </c>
      <c r="B5155" s="523" t="s">
        <v>11868</v>
      </c>
      <c r="C5155" s="522" t="s">
        <v>255</v>
      </c>
      <c r="D5155" s="524">
        <v>429.14</v>
      </c>
      <c r="E5155" s="479"/>
      <c r="F5155" s="480" t="str">
        <f t="shared" si="161"/>
        <v>96802</v>
      </c>
      <c r="G5155" s="481">
        <f t="shared" si="160"/>
        <v>562.22</v>
      </c>
      <c r="H5155" s="468"/>
    </row>
    <row r="5156" spans="1:8" s="6" customFormat="1" ht="60" x14ac:dyDescent="0.25">
      <c r="A5156" s="522">
        <v>96806</v>
      </c>
      <c r="B5156" s="523" t="s">
        <v>11872</v>
      </c>
      <c r="C5156" s="522" t="s">
        <v>255</v>
      </c>
      <c r="D5156" s="524">
        <v>86.43</v>
      </c>
      <c r="E5156" s="479"/>
      <c r="F5156" s="480" t="str">
        <f t="shared" si="161"/>
        <v>96806</v>
      </c>
      <c r="G5156" s="481">
        <f t="shared" si="160"/>
        <v>113.23</v>
      </c>
      <c r="H5156" s="468"/>
    </row>
    <row r="5157" spans="1:8" s="6" customFormat="1" ht="60" x14ac:dyDescent="0.25">
      <c r="A5157" s="522">
        <v>96803</v>
      </c>
      <c r="B5157" s="523" t="s">
        <v>11869</v>
      </c>
      <c r="C5157" s="522" t="s">
        <v>255</v>
      </c>
      <c r="D5157" s="524">
        <v>78.87</v>
      </c>
      <c r="E5157" s="479"/>
      <c r="F5157" s="480" t="str">
        <f t="shared" si="161"/>
        <v>96803</v>
      </c>
      <c r="G5157" s="481">
        <f t="shared" si="160"/>
        <v>103.33</v>
      </c>
      <c r="H5157" s="468"/>
    </row>
    <row r="5158" spans="1:8" s="6" customFormat="1" ht="60" x14ac:dyDescent="0.25">
      <c r="A5158" s="522">
        <v>96807</v>
      </c>
      <c r="B5158" s="523" t="s">
        <v>11873</v>
      </c>
      <c r="C5158" s="522" t="s">
        <v>255</v>
      </c>
      <c r="D5158" s="524">
        <v>139.25</v>
      </c>
      <c r="E5158" s="479"/>
      <c r="F5158" s="480" t="str">
        <f t="shared" si="161"/>
        <v>96807</v>
      </c>
      <c r="G5158" s="481">
        <f t="shared" si="160"/>
        <v>182.43</v>
      </c>
      <c r="H5158" s="468"/>
    </row>
    <row r="5159" spans="1:8" s="6" customFormat="1" ht="60" x14ac:dyDescent="0.25">
      <c r="A5159" s="522">
        <v>96804</v>
      </c>
      <c r="B5159" s="523" t="s">
        <v>11870</v>
      </c>
      <c r="C5159" s="522" t="s">
        <v>255</v>
      </c>
      <c r="D5159" s="524">
        <v>127.67</v>
      </c>
      <c r="E5159" s="479"/>
      <c r="F5159" s="480" t="str">
        <f t="shared" si="161"/>
        <v>96804</v>
      </c>
      <c r="G5159" s="481">
        <f t="shared" si="160"/>
        <v>167.26</v>
      </c>
      <c r="H5159" s="468"/>
    </row>
    <row r="5160" spans="1:8" s="6" customFormat="1" ht="45" x14ac:dyDescent="0.25">
      <c r="A5160" s="522">
        <v>104581</v>
      </c>
      <c r="B5160" s="523" t="s">
        <v>16254</v>
      </c>
      <c r="C5160" s="522" t="s">
        <v>255</v>
      </c>
      <c r="D5160" s="524">
        <v>15.39</v>
      </c>
      <c r="E5160" s="479"/>
      <c r="F5160" s="480" t="str">
        <f t="shared" si="161"/>
        <v>104581</v>
      </c>
      <c r="G5160" s="481">
        <f t="shared" si="160"/>
        <v>20.16</v>
      </c>
      <c r="H5160" s="468"/>
    </row>
    <row r="5161" spans="1:8" s="6" customFormat="1" ht="45" x14ac:dyDescent="0.25">
      <c r="A5161" s="522">
        <v>104582</v>
      </c>
      <c r="B5161" s="523" t="s">
        <v>16255</v>
      </c>
      <c r="C5161" s="522" t="s">
        <v>255</v>
      </c>
      <c r="D5161" s="524">
        <v>19.61</v>
      </c>
      <c r="E5161" s="479"/>
      <c r="F5161" s="480" t="str">
        <f t="shared" si="161"/>
        <v>104582</v>
      </c>
      <c r="G5161" s="481">
        <f t="shared" si="160"/>
        <v>25.69</v>
      </c>
      <c r="H5161" s="468"/>
    </row>
    <row r="5162" spans="1:8" s="6" customFormat="1" ht="45" x14ac:dyDescent="0.25">
      <c r="A5162" s="522">
        <v>104583</v>
      </c>
      <c r="B5162" s="523" t="s">
        <v>16256</v>
      </c>
      <c r="C5162" s="522" t="s">
        <v>255</v>
      </c>
      <c r="D5162" s="524">
        <v>31.3</v>
      </c>
      <c r="E5162" s="479"/>
      <c r="F5162" s="480" t="str">
        <f t="shared" si="161"/>
        <v>104583</v>
      </c>
      <c r="G5162" s="481">
        <f t="shared" si="160"/>
        <v>41.01</v>
      </c>
      <c r="H5162" s="468"/>
    </row>
    <row r="5163" spans="1:8" s="6" customFormat="1" ht="45" x14ac:dyDescent="0.25">
      <c r="A5163" s="522">
        <v>104584</v>
      </c>
      <c r="B5163" s="523" t="s">
        <v>16257</v>
      </c>
      <c r="C5163" s="522" t="s">
        <v>255</v>
      </c>
      <c r="D5163" s="524">
        <v>37.56</v>
      </c>
      <c r="E5163" s="479"/>
      <c r="F5163" s="480" t="str">
        <f t="shared" si="161"/>
        <v>104584</v>
      </c>
      <c r="G5163" s="481">
        <f t="shared" si="160"/>
        <v>49.21</v>
      </c>
      <c r="H5163" s="468"/>
    </row>
    <row r="5164" spans="1:8" s="6" customFormat="1" ht="45" x14ac:dyDescent="0.25">
      <c r="A5164" s="522">
        <v>96829</v>
      </c>
      <c r="B5164" s="523" t="s">
        <v>11894</v>
      </c>
      <c r="C5164" s="522" t="s">
        <v>255</v>
      </c>
      <c r="D5164" s="524">
        <v>19.09</v>
      </c>
      <c r="E5164" s="479"/>
      <c r="F5164" s="480" t="str">
        <f t="shared" si="161"/>
        <v>96829</v>
      </c>
      <c r="G5164" s="481">
        <f t="shared" si="160"/>
        <v>25.01</v>
      </c>
      <c r="H5164" s="468"/>
    </row>
    <row r="5165" spans="1:8" s="6" customFormat="1" ht="45" x14ac:dyDescent="0.25">
      <c r="A5165" s="522">
        <v>96833</v>
      </c>
      <c r="B5165" s="523" t="s">
        <v>11897</v>
      </c>
      <c r="C5165" s="522" t="s">
        <v>255</v>
      </c>
      <c r="D5165" s="524">
        <v>24.3</v>
      </c>
      <c r="E5165" s="479"/>
      <c r="F5165" s="480" t="str">
        <f t="shared" si="161"/>
        <v>96833</v>
      </c>
      <c r="G5165" s="481">
        <f t="shared" si="160"/>
        <v>31.84</v>
      </c>
      <c r="H5165" s="468"/>
    </row>
    <row r="5166" spans="1:8" s="6" customFormat="1" ht="45" x14ac:dyDescent="0.25">
      <c r="A5166" s="522">
        <v>96836</v>
      </c>
      <c r="B5166" s="523" t="s">
        <v>11899</v>
      </c>
      <c r="C5166" s="522" t="s">
        <v>255</v>
      </c>
      <c r="D5166" s="524">
        <v>34.74</v>
      </c>
      <c r="E5166" s="479"/>
      <c r="F5166" s="480" t="str">
        <f t="shared" si="161"/>
        <v>96836</v>
      </c>
      <c r="G5166" s="481">
        <f t="shared" si="160"/>
        <v>45.51</v>
      </c>
      <c r="H5166" s="468"/>
    </row>
    <row r="5167" spans="1:8" s="6" customFormat="1" ht="45" x14ac:dyDescent="0.25">
      <c r="A5167" s="522">
        <v>104576</v>
      </c>
      <c r="B5167" s="523" t="s">
        <v>16258</v>
      </c>
      <c r="C5167" s="522" t="s">
        <v>255</v>
      </c>
      <c r="D5167" s="524">
        <v>16.850000000000001</v>
      </c>
      <c r="E5167" s="479"/>
      <c r="F5167" s="480" t="str">
        <f t="shared" si="161"/>
        <v>104576</v>
      </c>
      <c r="G5167" s="481">
        <f t="shared" si="160"/>
        <v>22.08</v>
      </c>
      <c r="H5167" s="468"/>
    </row>
    <row r="5168" spans="1:8" s="6" customFormat="1" ht="45" x14ac:dyDescent="0.25">
      <c r="A5168" s="522">
        <v>104577</v>
      </c>
      <c r="B5168" s="523" t="s">
        <v>16259</v>
      </c>
      <c r="C5168" s="522" t="s">
        <v>255</v>
      </c>
      <c r="D5168" s="524">
        <v>22.56</v>
      </c>
      <c r="E5168" s="479"/>
      <c r="F5168" s="480" t="str">
        <f t="shared" si="161"/>
        <v>104577</v>
      </c>
      <c r="G5168" s="481">
        <f t="shared" si="160"/>
        <v>29.56</v>
      </c>
      <c r="H5168" s="468"/>
    </row>
    <row r="5169" spans="1:8" s="6" customFormat="1" ht="45" x14ac:dyDescent="0.25">
      <c r="A5169" s="522">
        <v>104578</v>
      </c>
      <c r="B5169" s="523" t="s">
        <v>16260</v>
      </c>
      <c r="C5169" s="522" t="s">
        <v>255</v>
      </c>
      <c r="D5169" s="524">
        <v>24.19</v>
      </c>
      <c r="E5169" s="479"/>
      <c r="F5169" s="480" t="str">
        <f t="shared" si="161"/>
        <v>104578</v>
      </c>
      <c r="G5169" s="481">
        <f t="shared" si="160"/>
        <v>31.69</v>
      </c>
      <c r="H5169" s="468"/>
    </row>
    <row r="5170" spans="1:8" s="6" customFormat="1" ht="45" x14ac:dyDescent="0.25">
      <c r="A5170" s="522">
        <v>104580</v>
      </c>
      <c r="B5170" s="523" t="s">
        <v>16261</v>
      </c>
      <c r="C5170" s="522" t="s">
        <v>255</v>
      </c>
      <c r="D5170" s="524">
        <v>0</v>
      </c>
      <c r="E5170" s="479"/>
      <c r="F5170" s="480" t="str">
        <f t="shared" si="161"/>
        <v>104580</v>
      </c>
      <c r="G5170" s="481">
        <f t="shared" si="160"/>
        <v>0</v>
      </c>
      <c r="H5170" s="468"/>
    </row>
    <row r="5171" spans="1:8" s="6" customFormat="1" ht="45" x14ac:dyDescent="0.25">
      <c r="A5171" s="522">
        <v>104579</v>
      </c>
      <c r="B5171" s="523" t="s">
        <v>16262</v>
      </c>
      <c r="C5171" s="522" t="s">
        <v>255</v>
      </c>
      <c r="D5171" s="524">
        <v>31.73</v>
      </c>
      <c r="E5171" s="479"/>
      <c r="F5171" s="480" t="str">
        <f t="shared" si="161"/>
        <v>104579</v>
      </c>
      <c r="G5171" s="481">
        <f t="shared" si="160"/>
        <v>41.57</v>
      </c>
      <c r="H5171" s="468"/>
    </row>
    <row r="5172" spans="1:8" s="6" customFormat="1" ht="45" x14ac:dyDescent="0.25">
      <c r="A5172" s="522">
        <v>96823</v>
      </c>
      <c r="B5172" s="523" t="s">
        <v>11889</v>
      </c>
      <c r="C5172" s="522" t="s">
        <v>255</v>
      </c>
      <c r="D5172" s="524">
        <v>11.82</v>
      </c>
      <c r="E5172" s="479"/>
      <c r="F5172" s="480" t="str">
        <f t="shared" si="161"/>
        <v>96823</v>
      </c>
      <c r="G5172" s="481">
        <f t="shared" si="160"/>
        <v>15.49</v>
      </c>
      <c r="H5172" s="468"/>
    </row>
    <row r="5173" spans="1:8" s="6" customFormat="1" ht="45" x14ac:dyDescent="0.25">
      <c r="A5173" s="522">
        <v>96826</v>
      </c>
      <c r="B5173" s="523" t="s">
        <v>11891</v>
      </c>
      <c r="C5173" s="522" t="s">
        <v>255</v>
      </c>
      <c r="D5173" s="524">
        <v>13.72</v>
      </c>
      <c r="E5173" s="479"/>
      <c r="F5173" s="480" t="str">
        <f t="shared" si="161"/>
        <v>96826</v>
      </c>
      <c r="G5173" s="481">
        <f t="shared" si="160"/>
        <v>17.97</v>
      </c>
      <c r="H5173" s="468"/>
    </row>
    <row r="5174" spans="1:8" s="6" customFormat="1" ht="45" x14ac:dyDescent="0.25">
      <c r="A5174" s="522">
        <v>96830</v>
      </c>
      <c r="B5174" s="523" t="s">
        <v>11895</v>
      </c>
      <c r="C5174" s="522" t="s">
        <v>255</v>
      </c>
      <c r="D5174" s="524">
        <v>21.51</v>
      </c>
      <c r="E5174" s="479"/>
      <c r="F5174" s="480" t="str">
        <f t="shared" si="161"/>
        <v>96830</v>
      </c>
      <c r="G5174" s="481">
        <f t="shared" si="160"/>
        <v>28.18</v>
      </c>
      <c r="H5174" s="468"/>
    </row>
    <row r="5175" spans="1:8" s="6" customFormat="1" ht="45" x14ac:dyDescent="0.25">
      <c r="A5175" s="522">
        <v>96834</v>
      </c>
      <c r="B5175" s="523" t="s">
        <v>11898</v>
      </c>
      <c r="C5175" s="522" t="s">
        <v>255</v>
      </c>
      <c r="D5175" s="524">
        <v>29.09</v>
      </c>
      <c r="E5175" s="479"/>
      <c r="F5175" s="480" t="str">
        <f t="shared" si="161"/>
        <v>96834</v>
      </c>
      <c r="G5175" s="481">
        <f t="shared" si="160"/>
        <v>38.11</v>
      </c>
      <c r="H5175" s="468"/>
    </row>
    <row r="5176" spans="1:8" s="6" customFormat="1" ht="45" x14ac:dyDescent="0.25">
      <c r="A5176" s="522">
        <v>104585</v>
      </c>
      <c r="B5176" s="523" t="s">
        <v>16263</v>
      </c>
      <c r="C5176" s="522" t="s">
        <v>255</v>
      </c>
      <c r="D5176" s="524">
        <v>0</v>
      </c>
      <c r="E5176" s="479"/>
      <c r="F5176" s="480" t="str">
        <f t="shared" si="161"/>
        <v>104585</v>
      </c>
      <c r="G5176" s="481">
        <f t="shared" si="160"/>
        <v>0</v>
      </c>
      <c r="H5176" s="468"/>
    </row>
    <row r="5177" spans="1:8" s="6" customFormat="1" ht="45" x14ac:dyDescent="0.25">
      <c r="A5177" s="522">
        <v>104587</v>
      </c>
      <c r="B5177" s="523" t="s">
        <v>16264</v>
      </c>
      <c r="C5177" s="522" t="s">
        <v>255</v>
      </c>
      <c r="D5177" s="524">
        <v>0</v>
      </c>
      <c r="E5177" s="479"/>
      <c r="F5177" s="480" t="str">
        <f t="shared" si="161"/>
        <v>104587</v>
      </c>
      <c r="G5177" s="481">
        <f t="shared" si="160"/>
        <v>0</v>
      </c>
      <c r="H5177" s="468"/>
    </row>
    <row r="5178" spans="1:8" s="6" customFormat="1" ht="45" x14ac:dyDescent="0.25">
      <c r="A5178" s="522">
        <v>104586</v>
      </c>
      <c r="B5178" s="523" t="s">
        <v>16265</v>
      </c>
      <c r="C5178" s="522" t="s">
        <v>255</v>
      </c>
      <c r="D5178" s="524">
        <v>0</v>
      </c>
      <c r="E5178" s="479"/>
      <c r="F5178" s="480" t="str">
        <f t="shared" si="161"/>
        <v>104586</v>
      </c>
      <c r="G5178" s="481">
        <f t="shared" si="160"/>
        <v>0</v>
      </c>
      <c r="H5178" s="468"/>
    </row>
    <row r="5179" spans="1:8" s="6" customFormat="1" ht="45" x14ac:dyDescent="0.25">
      <c r="A5179" s="522">
        <v>96798</v>
      </c>
      <c r="B5179" s="523" t="s">
        <v>11864</v>
      </c>
      <c r="C5179" s="522" t="s">
        <v>163</v>
      </c>
      <c r="D5179" s="524">
        <v>8.15</v>
      </c>
      <c r="E5179" s="479"/>
      <c r="F5179" s="480" t="str">
        <f t="shared" si="161"/>
        <v>96798</v>
      </c>
      <c r="G5179" s="481">
        <f t="shared" si="160"/>
        <v>10.68</v>
      </c>
      <c r="H5179" s="468"/>
    </row>
    <row r="5180" spans="1:8" s="6" customFormat="1" ht="45" x14ac:dyDescent="0.25">
      <c r="A5180" s="522">
        <v>96799</v>
      </c>
      <c r="B5180" s="523" t="s">
        <v>11865</v>
      </c>
      <c r="C5180" s="522" t="s">
        <v>163</v>
      </c>
      <c r="D5180" s="524">
        <v>10.43</v>
      </c>
      <c r="E5180" s="479"/>
      <c r="F5180" s="480" t="str">
        <f t="shared" si="161"/>
        <v>96799</v>
      </c>
      <c r="G5180" s="481">
        <f t="shared" si="160"/>
        <v>13.66</v>
      </c>
      <c r="H5180" s="468"/>
    </row>
    <row r="5181" spans="1:8" s="6" customFormat="1" ht="45" x14ac:dyDescent="0.25">
      <c r="A5181" s="522">
        <v>96800</v>
      </c>
      <c r="B5181" s="523" t="s">
        <v>11866</v>
      </c>
      <c r="C5181" s="522" t="s">
        <v>163</v>
      </c>
      <c r="D5181" s="524">
        <v>14.14</v>
      </c>
      <c r="E5181" s="479"/>
      <c r="F5181" s="480" t="str">
        <f t="shared" si="161"/>
        <v>96800</v>
      </c>
      <c r="G5181" s="481">
        <f t="shared" si="160"/>
        <v>18.52</v>
      </c>
      <c r="H5181" s="468"/>
    </row>
    <row r="5182" spans="1:8" s="6" customFormat="1" ht="45" x14ac:dyDescent="0.25">
      <c r="A5182" s="522">
        <v>96801</v>
      </c>
      <c r="B5182" s="523" t="s">
        <v>11867</v>
      </c>
      <c r="C5182" s="522" t="s">
        <v>163</v>
      </c>
      <c r="D5182" s="524">
        <v>21.27</v>
      </c>
      <c r="E5182" s="479"/>
      <c r="F5182" s="480" t="str">
        <f t="shared" si="161"/>
        <v>96801</v>
      </c>
      <c r="G5182" s="481">
        <f t="shared" si="160"/>
        <v>27.87</v>
      </c>
      <c r="H5182" s="468"/>
    </row>
    <row r="5183" spans="1:8" s="6" customFormat="1" ht="45" x14ac:dyDescent="0.25">
      <c r="A5183" s="522">
        <v>104539</v>
      </c>
      <c r="B5183" s="523" t="s">
        <v>16266</v>
      </c>
      <c r="C5183" s="522" t="s">
        <v>255</v>
      </c>
      <c r="D5183" s="524">
        <v>0</v>
      </c>
      <c r="E5183" s="479"/>
      <c r="F5183" s="480" t="str">
        <f t="shared" si="161"/>
        <v>104539</v>
      </c>
      <c r="G5183" s="481">
        <f t="shared" si="160"/>
        <v>0</v>
      </c>
      <c r="H5183" s="468"/>
    </row>
    <row r="5184" spans="1:8" s="6" customFormat="1" ht="45" x14ac:dyDescent="0.25">
      <c r="A5184" s="522">
        <v>104541</v>
      </c>
      <c r="B5184" s="523" t="s">
        <v>16267</v>
      </c>
      <c r="C5184" s="522" t="s">
        <v>255</v>
      </c>
      <c r="D5184" s="524">
        <v>0</v>
      </c>
      <c r="E5184" s="479"/>
      <c r="F5184" s="480" t="str">
        <f t="shared" si="161"/>
        <v>104541</v>
      </c>
      <c r="G5184" s="481">
        <f t="shared" si="160"/>
        <v>0</v>
      </c>
      <c r="H5184" s="468"/>
    </row>
    <row r="5185" spans="1:8" s="6" customFormat="1" ht="45" x14ac:dyDescent="0.25">
      <c r="A5185" s="522">
        <v>104540</v>
      </c>
      <c r="B5185" s="523" t="s">
        <v>16268</v>
      </c>
      <c r="C5185" s="522" t="s">
        <v>255</v>
      </c>
      <c r="D5185" s="524">
        <v>0</v>
      </c>
      <c r="E5185" s="479"/>
      <c r="F5185" s="480" t="str">
        <f t="shared" si="161"/>
        <v>104540</v>
      </c>
      <c r="G5185" s="481">
        <f t="shared" si="160"/>
        <v>0</v>
      </c>
      <c r="H5185" s="468"/>
    </row>
    <row r="5186" spans="1:8" s="6" customFormat="1" ht="45" x14ac:dyDescent="0.25">
      <c r="A5186" s="522">
        <v>104543</v>
      </c>
      <c r="B5186" s="523" t="s">
        <v>16269</v>
      </c>
      <c r="C5186" s="522" t="s">
        <v>255</v>
      </c>
      <c r="D5186" s="524">
        <v>0</v>
      </c>
      <c r="E5186" s="479"/>
      <c r="F5186" s="480" t="str">
        <f t="shared" si="161"/>
        <v>104543</v>
      </c>
      <c r="G5186" s="481">
        <f t="shared" si="160"/>
        <v>0</v>
      </c>
      <c r="H5186" s="468"/>
    </row>
    <row r="5187" spans="1:8" s="6" customFormat="1" ht="45" x14ac:dyDescent="0.25">
      <c r="A5187" s="522">
        <v>104544</v>
      </c>
      <c r="B5187" s="523" t="s">
        <v>16270</v>
      </c>
      <c r="C5187" s="522" t="s">
        <v>255</v>
      </c>
      <c r="D5187" s="524">
        <v>0</v>
      </c>
      <c r="E5187" s="479"/>
      <c r="F5187" s="480" t="str">
        <f t="shared" si="161"/>
        <v>104544</v>
      </c>
      <c r="G5187" s="481">
        <f t="shared" si="160"/>
        <v>0</v>
      </c>
      <c r="H5187" s="468"/>
    </row>
    <row r="5188" spans="1:8" s="6" customFormat="1" ht="45" x14ac:dyDescent="0.25">
      <c r="A5188" s="522">
        <v>104545</v>
      </c>
      <c r="B5188" s="523" t="s">
        <v>16271</v>
      </c>
      <c r="C5188" s="522" t="s">
        <v>255</v>
      </c>
      <c r="D5188" s="524">
        <v>0</v>
      </c>
      <c r="E5188" s="479"/>
      <c r="F5188" s="480" t="str">
        <f t="shared" si="161"/>
        <v>104545</v>
      </c>
      <c r="G5188" s="481">
        <f t="shared" ref="G5188:G5251" si="162">ROUND(D5188*(1+$G$2),2)</f>
        <v>0</v>
      </c>
      <c r="H5188" s="468"/>
    </row>
    <row r="5189" spans="1:8" s="6" customFormat="1" ht="45" x14ac:dyDescent="0.25">
      <c r="A5189" s="522">
        <v>104542</v>
      </c>
      <c r="B5189" s="523" t="s">
        <v>16272</v>
      </c>
      <c r="C5189" s="522" t="s">
        <v>255</v>
      </c>
      <c r="D5189" s="524">
        <v>0</v>
      </c>
      <c r="E5189" s="479"/>
      <c r="F5189" s="480" t="str">
        <f t="shared" ref="F5189:F5252" si="163">TRIM(A5189)</f>
        <v>104542</v>
      </c>
      <c r="G5189" s="481">
        <f t="shared" si="162"/>
        <v>0</v>
      </c>
      <c r="H5189" s="468"/>
    </row>
    <row r="5190" spans="1:8" s="6" customFormat="1" ht="45" x14ac:dyDescent="0.25">
      <c r="A5190" s="522">
        <v>104592</v>
      </c>
      <c r="B5190" s="523" t="s">
        <v>16273</v>
      </c>
      <c r="C5190" s="522" t="s">
        <v>255</v>
      </c>
      <c r="D5190" s="524">
        <v>0</v>
      </c>
      <c r="E5190" s="479"/>
      <c r="F5190" s="480" t="str">
        <f t="shared" si="163"/>
        <v>104592</v>
      </c>
      <c r="G5190" s="481">
        <f t="shared" si="162"/>
        <v>0</v>
      </c>
      <c r="H5190" s="468"/>
    </row>
    <row r="5191" spans="1:8" s="6" customFormat="1" ht="45" x14ac:dyDescent="0.25">
      <c r="A5191" s="522">
        <v>104548</v>
      </c>
      <c r="B5191" s="523" t="s">
        <v>16274</v>
      </c>
      <c r="C5191" s="522" t="s">
        <v>255</v>
      </c>
      <c r="D5191" s="524">
        <v>0</v>
      </c>
      <c r="E5191" s="479"/>
      <c r="F5191" s="480" t="str">
        <f t="shared" si="163"/>
        <v>104548</v>
      </c>
      <c r="G5191" s="481">
        <f t="shared" si="162"/>
        <v>0</v>
      </c>
      <c r="H5191" s="468"/>
    </row>
    <row r="5192" spans="1:8" s="6" customFormat="1" ht="45" x14ac:dyDescent="0.25">
      <c r="A5192" s="522">
        <v>104546</v>
      </c>
      <c r="B5192" s="523" t="s">
        <v>16275</v>
      </c>
      <c r="C5192" s="522" t="s">
        <v>255</v>
      </c>
      <c r="D5192" s="524">
        <v>0</v>
      </c>
      <c r="E5192" s="479"/>
      <c r="F5192" s="480" t="str">
        <f t="shared" si="163"/>
        <v>104546</v>
      </c>
      <c r="G5192" s="481">
        <f t="shared" si="162"/>
        <v>0</v>
      </c>
      <c r="H5192" s="468"/>
    </row>
    <row r="5193" spans="1:8" s="6" customFormat="1" ht="45" x14ac:dyDescent="0.25">
      <c r="A5193" s="522">
        <v>104549</v>
      </c>
      <c r="B5193" s="523" t="s">
        <v>16276</v>
      </c>
      <c r="C5193" s="522" t="s">
        <v>255</v>
      </c>
      <c r="D5193" s="524">
        <v>0</v>
      </c>
      <c r="E5193" s="479"/>
      <c r="F5193" s="480" t="str">
        <f t="shared" si="163"/>
        <v>104549</v>
      </c>
      <c r="G5193" s="481">
        <f t="shared" si="162"/>
        <v>0</v>
      </c>
      <c r="H5193" s="468"/>
    </row>
    <row r="5194" spans="1:8" s="6" customFormat="1" ht="45" x14ac:dyDescent="0.25">
      <c r="A5194" s="522">
        <v>104550</v>
      </c>
      <c r="B5194" s="523" t="s">
        <v>16277</v>
      </c>
      <c r="C5194" s="522" t="s">
        <v>255</v>
      </c>
      <c r="D5194" s="524">
        <v>0</v>
      </c>
      <c r="E5194" s="479"/>
      <c r="F5194" s="480" t="str">
        <f t="shared" si="163"/>
        <v>104550</v>
      </c>
      <c r="G5194" s="481">
        <f t="shared" si="162"/>
        <v>0</v>
      </c>
      <c r="H5194" s="468"/>
    </row>
    <row r="5195" spans="1:8" s="6" customFormat="1" ht="45" x14ac:dyDescent="0.25">
      <c r="A5195" s="522">
        <v>104552</v>
      </c>
      <c r="B5195" s="523" t="s">
        <v>16278</v>
      </c>
      <c r="C5195" s="522" t="s">
        <v>255</v>
      </c>
      <c r="D5195" s="524">
        <v>0</v>
      </c>
      <c r="E5195" s="479"/>
      <c r="F5195" s="480" t="str">
        <f t="shared" si="163"/>
        <v>104552</v>
      </c>
      <c r="G5195" s="481">
        <f t="shared" si="162"/>
        <v>0</v>
      </c>
      <c r="H5195" s="468"/>
    </row>
    <row r="5196" spans="1:8" s="6" customFormat="1" ht="45" x14ac:dyDescent="0.25">
      <c r="A5196" s="522">
        <v>104551</v>
      </c>
      <c r="B5196" s="523" t="s">
        <v>16279</v>
      </c>
      <c r="C5196" s="522" t="s">
        <v>255</v>
      </c>
      <c r="D5196" s="524">
        <v>0</v>
      </c>
      <c r="E5196" s="479"/>
      <c r="F5196" s="480" t="str">
        <f t="shared" si="163"/>
        <v>104551</v>
      </c>
      <c r="G5196" s="481">
        <f t="shared" si="162"/>
        <v>0</v>
      </c>
      <c r="H5196" s="468"/>
    </row>
    <row r="5197" spans="1:8" s="6" customFormat="1" ht="45" x14ac:dyDescent="0.25">
      <c r="A5197" s="522">
        <v>104553</v>
      </c>
      <c r="B5197" s="523" t="s">
        <v>16280</v>
      </c>
      <c r="C5197" s="522" t="s">
        <v>255</v>
      </c>
      <c r="D5197" s="524">
        <v>0</v>
      </c>
      <c r="E5197" s="479"/>
      <c r="F5197" s="480" t="str">
        <f t="shared" si="163"/>
        <v>104553</v>
      </c>
      <c r="G5197" s="481">
        <f t="shared" si="162"/>
        <v>0</v>
      </c>
      <c r="H5197" s="468"/>
    </row>
    <row r="5198" spans="1:8" s="6" customFormat="1" ht="45" x14ac:dyDescent="0.25">
      <c r="A5198" s="522">
        <v>104554</v>
      </c>
      <c r="B5198" s="523" t="s">
        <v>16281</v>
      </c>
      <c r="C5198" s="522" t="s">
        <v>255</v>
      </c>
      <c r="D5198" s="524">
        <v>0</v>
      </c>
      <c r="E5198" s="479"/>
      <c r="F5198" s="480" t="str">
        <f t="shared" si="163"/>
        <v>104554</v>
      </c>
      <c r="G5198" s="481">
        <f t="shared" si="162"/>
        <v>0</v>
      </c>
      <c r="H5198" s="468"/>
    </row>
    <row r="5199" spans="1:8" s="6" customFormat="1" ht="45" x14ac:dyDescent="0.25">
      <c r="A5199" s="522">
        <v>104555</v>
      </c>
      <c r="B5199" s="523" t="s">
        <v>16282</v>
      </c>
      <c r="C5199" s="522" t="s">
        <v>255</v>
      </c>
      <c r="D5199" s="524">
        <v>0</v>
      </c>
      <c r="E5199" s="479"/>
      <c r="F5199" s="480" t="str">
        <f t="shared" si="163"/>
        <v>104555</v>
      </c>
      <c r="G5199" s="481">
        <f t="shared" si="162"/>
        <v>0</v>
      </c>
      <c r="H5199" s="468"/>
    </row>
    <row r="5200" spans="1:8" s="6" customFormat="1" ht="45" x14ac:dyDescent="0.25">
      <c r="A5200" s="522">
        <v>104556</v>
      </c>
      <c r="B5200" s="523" t="s">
        <v>16283</v>
      </c>
      <c r="C5200" s="522" t="s">
        <v>255</v>
      </c>
      <c r="D5200" s="524">
        <v>0</v>
      </c>
      <c r="E5200" s="479"/>
      <c r="F5200" s="480" t="str">
        <f t="shared" si="163"/>
        <v>104556</v>
      </c>
      <c r="G5200" s="481">
        <f t="shared" si="162"/>
        <v>0</v>
      </c>
      <c r="H5200" s="468"/>
    </row>
    <row r="5201" spans="1:8" s="6" customFormat="1" ht="45" x14ac:dyDescent="0.25">
      <c r="A5201" s="522">
        <v>104558</v>
      </c>
      <c r="B5201" s="523" t="s">
        <v>16284</v>
      </c>
      <c r="C5201" s="522" t="s">
        <v>255</v>
      </c>
      <c r="D5201" s="524">
        <v>0</v>
      </c>
      <c r="E5201" s="479"/>
      <c r="F5201" s="480" t="str">
        <f t="shared" si="163"/>
        <v>104558</v>
      </c>
      <c r="G5201" s="481">
        <f t="shared" si="162"/>
        <v>0</v>
      </c>
      <c r="H5201" s="468"/>
    </row>
    <row r="5202" spans="1:8" s="6" customFormat="1" ht="45" x14ac:dyDescent="0.25">
      <c r="A5202" s="522">
        <v>104559</v>
      </c>
      <c r="B5202" s="523" t="s">
        <v>16285</v>
      </c>
      <c r="C5202" s="522" t="s">
        <v>255</v>
      </c>
      <c r="D5202" s="524">
        <v>0</v>
      </c>
      <c r="E5202" s="479"/>
      <c r="F5202" s="480" t="str">
        <f t="shared" si="163"/>
        <v>104559</v>
      </c>
      <c r="G5202" s="481">
        <f t="shared" si="162"/>
        <v>0</v>
      </c>
      <c r="H5202" s="468"/>
    </row>
    <row r="5203" spans="1:8" s="6" customFormat="1" ht="45" x14ac:dyDescent="0.25">
      <c r="A5203" s="522">
        <v>104560</v>
      </c>
      <c r="B5203" s="523" t="s">
        <v>16286</v>
      </c>
      <c r="C5203" s="522" t="s">
        <v>255</v>
      </c>
      <c r="D5203" s="524">
        <v>0</v>
      </c>
      <c r="E5203" s="479"/>
      <c r="F5203" s="480" t="str">
        <f t="shared" si="163"/>
        <v>104560</v>
      </c>
      <c r="G5203" s="481">
        <f t="shared" si="162"/>
        <v>0</v>
      </c>
      <c r="H5203" s="468"/>
    </row>
    <row r="5204" spans="1:8" s="6" customFormat="1" ht="45" x14ac:dyDescent="0.25">
      <c r="A5204" s="522">
        <v>104557</v>
      </c>
      <c r="B5204" s="523" t="s">
        <v>16287</v>
      </c>
      <c r="C5204" s="522" t="s">
        <v>255</v>
      </c>
      <c r="D5204" s="524">
        <v>0</v>
      </c>
      <c r="E5204" s="479"/>
      <c r="F5204" s="480" t="str">
        <f t="shared" si="163"/>
        <v>104557</v>
      </c>
      <c r="G5204" s="481">
        <f t="shared" si="162"/>
        <v>0</v>
      </c>
      <c r="H5204" s="468"/>
    </row>
    <row r="5205" spans="1:8" s="6" customFormat="1" ht="45" x14ac:dyDescent="0.25">
      <c r="A5205" s="522">
        <v>104561</v>
      </c>
      <c r="B5205" s="523" t="s">
        <v>16288</v>
      </c>
      <c r="C5205" s="522" t="s">
        <v>255</v>
      </c>
      <c r="D5205" s="524">
        <v>0</v>
      </c>
      <c r="E5205" s="479"/>
      <c r="F5205" s="480" t="str">
        <f t="shared" si="163"/>
        <v>104561</v>
      </c>
      <c r="G5205" s="481">
        <f t="shared" si="162"/>
        <v>0</v>
      </c>
      <c r="H5205" s="468"/>
    </row>
    <row r="5206" spans="1:8" s="6" customFormat="1" ht="45" x14ac:dyDescent="0.25">
      <c r="A5206" s="522">
        <v>104562</v>
      </c>
      <c r="B5206" s="523" t="s">
        <v>16289</v>
      </c>
      <c r="C5206" s="522" t="s">
        <v>255</v>
      </c>
      <c r="D5206" s="524">
        <v>0</v>
      </c>
      <c r="E5206" s="479"/>
      <c r="F5206" s="480" t="str">
        <f t="shared" si="163"/>
        <v>104562</v>
      </c>
      <c r="G5206" s="481">
        <f t="shared" si="162"/>
        <v>0</v>
      </c>
      <c r="H5206" s="468"/>
    </row>
    <row r="5207" spans="1:8" s="6" customFormat="1" ht="45" x14ac:dyDescent="0.25">
      <c r="A5207" s="522">
        <v>96860</v>
      </c>
      <c r="B5207" s="523" t="s">
        <v>11919</v>
      </c>
      <c r="C5207" s="522" t="s">
        <v>255</v>
      </c>
      <c r="D5207" s="524">
        <v>31.39</v>
      </c>
      <c r="E5207" s="479"/>
      <c r="F5207" s="480" t="str">
        <f t="shared" si="163"/>
        <v>96860</v>
      </c>
      <c r="G5207" s="481">
        <f t="shared" si="162"/>
        <v>41.12</v>
      </c>
      <c r="H5207" s="468"/>
    </row>
    <row r="5208" spans="1:8" s="6" customFormat="1" ht="45" x14ac:dyDescent="0.25">
      <c r="A5208" s="522">
        <v>96862</v>
      </c>
      <c r="B5208" s="523" t="s">
        <v>11920</v>
      </c>
      <c r="C5208" s="522" t="s">
        <v>255</v>
      </c>
      <c r="D5208" s="524">
        <v>38.57</v>
      </c>
      <c r="E5208" s="479"/>
      <c r="F5208" s="480" t="str">
        <f t="shared" si="163"/>
        <v>96862</v>
      </c>
      <c r="G5208" s="481">
        <f t="shared" si="162"/>
        <v>50.53</v>
      </c>
      <c r="H5208" s="468"/>
    </row>
    <row r="5209" spans="1:8" s="6" customFormat="1" ht="45" x14ac:dyDescent="0.25">
      <c r="A5209" s="522">
        <v>96864</v>
      </c>
      <c r="B5209" s="523" t="s">
        <v>11922</v>
      </c>
      <c r="C5209" s="522" t="s">
        <v>255</v>
      </c>
      <c r="D5209" s="524">
        <v>54.29</v>
      </c>
      <c r="E5209" s="479"/>
      <c r="F5209" s="480" t="str">
        <f t="shared" si="163"/>
        <v>96864</v>
      </c>
      <c r="G5209" s="481">
        <f t="shared" si="162"/>
        <v>71.13</v>
      </c>
      <c r="H5209" s="468"/>
    </row>
    <row r="5210" spans="1:8" s="6" customFormat="1" ht="45" x14ac:dyDescent="0.25">
      <c r="A5210" s="522">
        <v>96866</v>
      </c>
      <c r="B5210" s="523" t="s">
        <v>11924</v>
      </c>
      <c r="C5210" s="522" t="s">
        <v>255</v>
      </c>
      <c r="D5210" s="524">
        <v>70.540000000000006</v>
      </c>
      <c r="E5210" s="479"/>
      <c r="F5210" s="480" t="str">
        <f t="shared" si="163"/>
        <v>96866</v>
      </c>
      <c r="G5210" s="481">
        <f t="shared" si="162"/>
        <v>92.41</v>
      </c>
      <c r="H5210" s="468"/>
    </row>
    <row r="5211" spans="1:8" s="6" customFormat="1" ht="45" x14ac:dyDescent="0.25">
      <c r="A5211" s="522">
        <v>96868</v>
      </c>
      <c r="B5211" s="523" t="s">
        <v>11925</v>
      </c>
      <c r="C5211" s="522" t="s">
        <v>255</v>
      </c>
      <c r="D5211" s="524">
        <v>20.55</v>
      </c>
      <c r="E5211" s="479"/>
      <c r="F5211" s="480" t="str">
        <f t="shared" si="163"/>
        <v>96868</v>
      </c>
      <c r="G5211" s="481">
        <f t="shared" si="162"/>
        <v>26.92</v>
      </c>
      <c r="H5211" s="468"/>
    </row>
    <row r="5212" spans="1:8" s="6" customFormat="1" ht="45" x14ac:dyDescent="0.25">
      <c r="A5212" s="522">
        <v>96869</v>
      </c>
      <c r="B5212" s="523" t="s">
        <v>11926</v>
      </c>
      <c r="C5212" s="522" t="s">
        <v>255</v>
      </c>
      <c r="D5212" s="524">
        <v>31.29</v>
      </c>
      <c r="E5212" s="479"/>
      <c r="F5212" s="480" t="str">
        <f t="shared" si="163"/>
        <v>96869</v>
      </c>
      <c r="G5212" s="481">
        <f t="shared" si="162"/>
        <v>40.99</v>
      </c>
      <c r="H5212" s="468"/>
    </row>
    <row r="5213" spans="1:8" s="6" customFormat="1" ht="45" x14ac:dyDescent="0.25">
      <c r="A5213" s="522">
        <v>96870</v>
      </c>
      <c r="B5213" s="523" t="s">
        <v>11927</v>
      </c>
      <c r="C5213" s="522" t="s">
        <v>255</v>
      </c>
      <c r="D5213" s="524">
        <v>46.8</v>
      </c>
      <c r="E5213" s="479"/>
      <c r="F5213" s="480" t="str">
        <f t="shared" si="163"/>
        <v>96870</v>
      </c>
      <c r="G5213" s="481">
        <f t="shared" si="162"/>
        <v>61.31</v>
      </c>
      <c r="H5213" s="468"/>
    </row>
    <row r="5214" spans="1:8" s="6" customFormat="1" ht="45" x14ac:dyDescent="0.25">
      <c r="A5214" s="522">
        <v>96871</v>
      </c>
      <c r="B5214" s="523" t="s">
        <v>11928</v>
      </c>
      <c r="C5214" s="522" t="s">
        <v>255</v>
      </c>
      <c r="D5214" s="524">
        <v>53.56</v>
      </c>
      <c r="E5214" s="479"/>
      <c r="F5214" s="480" t="str">
        <f t="shared" si="163"/>
        <v>96871</v>
      </c>
      <c r="G5214" s="481">
        <f t="shared" si="162"/>
        <v>70.17</v>
      </c>
      <c r="H5214" s="468"/>
    </row>
    <row r="5215" spans="1:8" s="6" customFormat="1" ht="45" x14ac:dyDescent="0.25">
      <c r="A5215" s="522">
        <v>96861</v>
      </c>
      <c r="B5215" s="523" t="s">
        <v>16290</v>
      </c>
      <c r="C5215" s="522" t="s">
        <v>255</v>
      </c>
      <c r="D5215" s="524">
        <v>39.659999999999997</v>
      </c>
      <c r="E5215" s="479"/>
      <c r="F5215" s="480" t="str">
        <f t="shared" si="163"/>
        <v>96861</v>
      </c>
      <c r="G5215" s="481">
        <f t="shared" si="162"/>
        <v>51.96</v>
      </c>
      <c r="H5215" s="468"/>
    </row>
    <row r="5216" spans="1:8" s="6" customFormat="1" ht="45" x14ac:dyDescent="0.25">
      <c r="A5216" s="522">
        <v>96863</v>
      </c>
      <c r="B5216" s="523" t="s">
        <v>11921</v>
      </c>
      <c r="C5216" s="522" t="s">
        <v>255</v>
      </c>
      <c r="D5216" s="524">
        <v>40.71</v>
      </c>
      <c r="E5216" s="479"/>
      <c r="F5216" s="480" t="str">
        <f t="shared" si="163"/>
        <v>96863</v>
      </c>
      <c r="G5216" s="481">
        <f t="shared" si="162"/>
        <v>53.33</v>
      </c>
      <c r="H5216" s="468"/>
    </row>
    <row r="5217" spans="1:8" s="6" customFormat="1" ht="45" x14ac:dyDescent="0.25">
      <c r="A5217" s="522">
        <v>96865</v>
      </c>
      <c r="B5217" s="523" t="s">
        <v>11923</v>
      </c>
      <c r="C5217" s="522" t="s">
        <v>255</v>
      </c>
      <c r="D5217" s="524">
        <v>48.05</v>
      </c>
      <c r="E5217" s="479"/>
      <c r="F5217" s="480" t="str">
        <f t="shared" si="163"/>
        <v>96865</v>
      </c>
      <c r="G5217" s="481">
        <f t="shared" si="162"/>
        <v>62.95</v>
      </c>
      <c r="H5217" s="468"/>
    </row>
    <row r="5218" spans="1:8" s="6" customFormat="1" ht="45" x14ac:dyDescent="0.25">
      <c r="A5218" s="522">
        <v>96814</v>
      </c>
      <c r="B5218" s="523" t="s">
        <v>11880</v>
      </c>
      <c r="C5218" s="522" t="s">
        <v>255</v>
      </c>
      <c r="D5218" s="524">
        <v>16.850000000000001</v>
      </c>
      <c r="E5218" s="479"/>
      <c r="F5218" s="480" t="str">
        <f t="shared" si="163"/>
        <v>96814</v>
      </c>
      <c r="G5218" s="481">
        <f t="shared" si="162"/>
        <v>22.08</v>
      </c>
      <c r="H5218" s="468"/>
    </row>
    <row r="5219" spans="1:8" s="6" customFormat="1" ht="45" x14ac:dyDescent="0.25">
      <c r="A5219" s="522">
        <v>96818</v>
      </c>
      <c r="B5219" s="523" t="s">
        <v>11884</v>
      </c>
      <c r="C5219" s="522" t="s">
        <v>255</v>
      </c>
      <c r="D5219" s="524">
        <v>22.56</v>
      </c>
      <c r="E5219" s="479"/>
      <c r="F5219" s="480" t="str">
        <f t="shared" si="163"/>
        <v>96818</v>
      </c>
      <c r="G5219" s="481">
        <f t="shared" si="162"/>
        <v>29.56</v>
      </c>
      <c r="H5219" s="468"/>
    </row>
    <row r="5220" spans="1:8" s="6" customFormat="1" ht="45" x14ac:dyDescent="0.25">
      <c r="A5220" s="522">
        <v>96819</v>
      </c>
      <c r="B5220" s="523" t="s">
        <v>11885</v>
      </c>
      <c r="C5220" s="522" t="s">
        <v>255</v>
      </c>
      <c r="D5220" s="524">
        <v>24.19</v>
      </c>
      <c r="E5220" s="479"/>
      <c r="F5220" s="480" t="str">
        <f t="shared" si="163"/>
        <v>96819</v>
      </c>
      <c r="G5220" s="481">
        <f t="shared" si="162"/>
        <v>31.69</v>
      </c>
      <c r="H5220" s="468"/>
    </row>
    <row r="5221" spans="1:8" s="6" customFormat="1" ht="45" x14ac:dyDescent="0.25">
      <c r="A5221" s="522">
        <v>96822</v>
      </c>
      <c r="B5221" s="523" t="s">
        <v>11888</v>
      </c>
      <c r="C5221" s="522" t="s">
        <v>255</v>
      </c>
      <c r="D5221" s="524">
        <v>31.73</v>
      </c>
      <c r="E5221" s="479"/>
      <c r="F5221" s="480" t="str">
        <f t="shared" si="163"/>
        <v>96822</v>
      </c>
      <c r="G5221" s="481">
        <f t="shared" si="162"/>
        <v>41.57</v>
      </c>
      <c r="H5221" s="468"/>
    </row>
    <row r="5222" spans="1:8" s="6" customFormat="1" ht="45" x14ac:dyDescent="0.25">
      <c r="A5222" s="522">
        <v>96808</v>
      </c>
      <c r="B5222" s="523" t="s">
        <v>11874</v>
      </c>
      <c r="C5222" s="522" t="s">
        <v>255</v>
      </c>
      <c r="D5222" s="524">
        <v>17.940000000000001</v>
      </c>
      <c r="E5222" s="479"/>
      <c r="F5222" s="480" t="str">
        <f t="shared" si="163"/>
        <v>96808</v>
      </c>
      <c r="G5222" s="481">
        <f t="shared" si="162"/>
        <v>23.5</v>
      </c>
      <c r="H5222" s="468"/>
    </row>
    <row r="5223" spans="1:8" s="6" customFormat="1" ht="45" x14ac:dyDescent="0.25">
      <c r="A5223" s="522">
        <v>96811</v>
      </c>
      <c r="B5223" s="523" t="s">
        <v>11877</v>
      </c>
      <c r="C5223" s="522" t="s">
        <v>255</v>
      </c>
      <c r="D5223" s="524">
        <v>22.62</v>
      </c>
      <c r="E5223" s="479"/>
      <c r="F5223" s="480" t="str">
        <f t="shared" si="163"/>
        <v>96811</v>
      </c>
      <c r="G5223" s="481">
        <f t="shared" si="162"/>
        <v>29.63</v>
      </c>
      <c r="H5223" s="468"/>
    </row>
    <row r="5224" spans="1:8" s="6" customFormat="1" ht="45" x14ac:dyDescent="0.25">
      <c r="A5224" s="522">
        <v>96815</v>
      </c>
      <c r="B5224" s="523" t="s">
        <v>11881</v>
      </c>
      <c r="C5224" s="522" t="s">
        <v>255</v>
      </c>
      <c r="D5224" s="524">
        <v>34.909999999999997</v>
      </c>
      <c r="E5224" s="479"/>
      <c r="F5224" s="480" t="str">
        <f t="shared" si="163"/>
        <v>96815</v>
      </c>
      <c r="G5224" s="481">
        <f t="shared" si="162"/>
        <v>45.74</v>
      </c>
      <c r="H5224" s="468"/>
    </row>
    <row r="5225" spans="1:8" s="6" customFormat="1" ht="45" x14ac:dyDescent="0.25">
      <c r="A5225" s="522">
        <v>96820</v>
      </c>
      <c r="B5225" s="523" t="s">
        <v>11886</v>
      </c>
      <c r="C5225" s="522" t="s">
        <v>255</v>
      </c>
      <c r="D5225" s="524">
        <v>41.99</v>
      </c>
      <c r="E5225" s="479"/>
      <c r="F5225" s="480" t="str">
        <f t="shared" si="163"/>
        <v>96820</v>
      </c>
      <c r="G5225" s="481">
        <f t="shared" si="162"/>
        <v>55.01</v>
      </c>
      <c r="H5225" s="468"/>
    </row>
    <row r="5226" spans="1:8" s="6" customFormat="1" ht="45" x14ac:dyDescent="0.25">
      <c r="A5226" s="522">
        <v>96702</v>
      </c>
      <c r="B5226" s="523" t="s">
        <v>5561</v>
      </c>
      <c r="C5226" s="522" t="s">
        <v>255</v>
      </c>
      <c r="D5226" s="524">
        <v>11.98</v>
      </c>
      <c r="E5226" s="479"/>
      <c r="F5226" s="480" t="str">
        <f t="shared" si="163"/>
        <v>96702</v>
      </c>
      <c r="G5226" s="481">
        <f t="shared" si="162"/>
        <v>15.69</v>
      </c>
      <c r="H5226" s="468"/>
    </row>
    <row r="5227" spans="1:8" s="6" customFormat="1" ht="45" x14ac:dyDescent="0.25">
      <c r="A5227" s="522">
        <v>96662</v>
      </c>
      <c r="B5227" s="523" t="s">
        <v>5539</v>
      </c>
      <c r="C5227" s="522" t="s">
        <v>255</v>
      </c>
      <c r="D5227" s="524">
        <v>9.48</v>
      </c>
      <c r="E5227" s="479"/>
      <c r="F5227" s="480" t="str">
        <f t="shared" si="163"/>
        <v>96662</v>
      </c>
      <c r="G5227" s="481">
        <f t="shared" si="162"/>
        <v>12.42</v>
      </c>
      <c r="H5227" s="468"/>
    </row>
    <row r="5228" spans="1:8" s="6" customFormat="1" ht="45" x14ac:dyDescent="0.25">
      <c r="A5228" s="522">
        <v>96704</v>
      </c>
      <c r="B5228" s="523" t="s">
        <v>5563</v>
      </c>
      <c r="C5228" s="522" t="s">
        <v>255</v>
      </c>
      <c r="D5228" s="524">
        <v>20.12</v>
      </c>
      <c r="E5228" s="479"/>
      <c r="F5228" s="480" t="str">
        <f t="shared" si="163"/>
        <v>96704</v>
      </c>
      <c r="G5228" s="481">
        <f t="shared" si="162"/>
        <v>26.36</v>
      </c>
      <c r="H5228" s="468"/>
    </row>
    <row r="5229" spans="1:8" s="6" customFormat="1" ht="45" x14ac:dyDescent="0.25">
      <c r="A5229" s="522">
        <v>96664</v>
      </c>
      <c r="B5229" s="523" t="s">
        <v>5541</v>
      </c>
      <c r="C5229" s="522" t="s">
        <v>255</v>
      </c>
      <c r="D5229" s="524">
        <v>16.899999999999999</v>
      </c>
      <c r="E5229" s="479"/>
      <c r="F5229" s="480" t="str">
        <f t="shared" si="163"/>
        <v>96664</v>
      </c>
      <c r="G5229" s="481">
        <f t="shared" si="162"/>
        <v>22.14</v>
      </c>
      <c r="H5229" s="468"/>
    </row>
    <row r="5230" spans="1:8" s="6" customFormat="1" ht="45" x14ac:dyDescent="0.25">
      <c r="A5230" s="522">
        <v>104191</v>
      </c>
      <c r="B5230" s="523" t="s">
        <v>5827</v>
      </c>
      <c r="C5230" s="522" t="s">
        <v>255</v>
      </c>
      <c r="D5230" s="524">
        <v>10.89</v>
      </c>
      <c r="E5230" s="479"/>
      <c r="F5230" s="480" t="str">
        <f t="shared" si="163"/>
        <v>104191</v>
      </c>
      <c r="G5230" s="481">
        <f t="shared" si="162"/>
        <v>14.27</v>
      </c>
      <c r="H5230" s="468"/>
    </row>
    <row r="5231" spans="1:8" s="6" customFormat="1" ht="45" x14ac:dyDescent="0.25">
      <c r="A5231" s="522">
        <v>96658</v>
      </c>
      <c r="B5231" s="523" t="s">
        <v>5537</v>
      </c>
      <c r="C5231" s="522" t="s">
        <v>255</v>
      </c>
      <c r="D5231" s="524">
        <v>14.76</v>
      </c>
      <c r="E5231" s="479"/>
      <c r="F5231" s="480" t="str">
        <f t="shared" si="163"/>
        <v>96658</v>
      </c>
      <c r="G5231" s="481">
        <f t="shared" si="162"/>
        <v>19.34</v>
      </c>
      <c r="H5231" s="468"/>
    </row>
    <row r="5232" spans="1:8" s="6" customFormat="1" ht="45" x14ac:dyDescent="0.25">
      <c r="A5232" s="522">
        <v>96641</v>
      </c>
      <c r="B5232" s="523" t="s">
        <v>5526</v>
      </c>
      <c r="C5232" s="522" t="s">
        <v>255</v>
      </c>
      <c r="D5232" s="524">
        <v>17.11</v>
      </c>
      <c r="E5232" s="479"/>
      <c r="F5232" s="480" t="str">
        <f t="shared" si="163"/>
        <v>96641</v>
      </c>
      <c r="G5232" s="481">
        <f t="shared" si="162"/>
        <v>22.42</v>
      </c>
      <c r="H5232" s="468"/>
    </row>
    <row r="5233" spans="1:8" s="6" customFormat="1" ht="45" x14ac:dyDescent="0.25">
      <c r="A5233" s="522">
        <v>96700</v>
      </c>
      <c r="B5233" s="523" t="s">
        <v>16291</v>
      </c>
      <c r="C5233" s="522" t="s">
        <v>255</v>
      </c>
      <c r="D5233" s="524">
        <v>16.649999999999999</v>
      </c>
      <c r="E5233" s="479"/>
      <c r="F5233" s="480" t="str">
        <f t="shared" si="163"/>
        <v>96700</v>
      </c>
      <c r="G5233" s="481">
        <f t="shared" si="162"/>
        <v>21.81</v>
      </c>
      <c r="H5233" s="468"/>
    </row>
    <row r="5234" spans="1:8" s="6" customFormat="1" ht="45" x14ac:dyDescent="0.25">
      <c r="A5234" s="522">
        <v>96661</v>
      </c>
      <c r="B5234" s="523" t="s">
        <v>16292</v>
      </c>
      <c r="C5234" s="522" t="s">
        <v>255</v>
      </c>
      <c r="D5234" s="524">
        <v>30.12</v>
      </c>
      <c r="E5234" s="479"/>
      <c r="F5234" s="480" t="str">
        <f t="shared" si="163"/>
        <v>96661</v>
      </c>
      <c r="G5234" s="481">
        <f t="shared" si="162"/>
        <v>39.46</v>
      </c>
      <c r="H5234" s="468"/>
    </row>
    <row r="5235" spans="1:8" s="6" customFormat="1" ht="45" x14ac:dyDescent="0.25">
      <c r="A5235" s="522">
        <v>96640</v>
      </c>
      <c r="B5235" s="523" t="s">
        <v>5525</v>
      </c>
      <c r="C5235" s="522" t="s">
        <v>255</v>
      </c>
      <c r="D5235" s="524">
        <v>24.95</v>
      </c>
      <c r="E5235" s="479"/>
      <c r="F5235" s="480" t="str">
        <f t="shared" si="163"/>
        <v>96640</v>
      </c>
      <c r="G5235" s="481">
        <f t="shared" si="162"/>
        <v>32.69</v>
      </c>
      <c r="H5235" s="468"/>
    </row>
    <row r="5236" spans="1:8" s="6" customFormat="1" ht="45" x14ac:dyDescent="0.25">
      <c r="A5236" s="522">
        <v>96699</v>
      </c>
      <c r="B5236" s="523" t="s">
        <v>16293</v>
      </c>
      <c r="C5236" s="522" t="s">
        <v>255</v>
      </c>
      <c r="D5236" s="524">
        <v>24.49</v>
      </c>
      <c r="E5236" s="479"/>
      <c r="F5236" s="480" t="str">
        <f t="shared" si="163"/>
        <v>96699</v>
      </c>
      <c r="G5236" s="481">
        <f t="shared" si="162"/>
        <v>32.08</v>
      </c>
      <c r="H5236" s="468"/>
    </row>
    <row r="5237" spans="1:8" s="6" customFormat="1" ht="45" x14ac:dyDescent="0.25">
      <c r="A5237" s="522">
        <v>96657</v>
      </c>
      <c r="B5237" s="523" t="s">
        <v>5536</v>
      </c>
      <c r="C5237" s="522" t="s">
        <v>255</v>
      </c>
      <c r="D5237" s="524">
        <v>22.6</v>
      </c>
      <c r="E5237" s="479"/>
      <c r="F5237" s="480" t="str">
        <f t="shared" si="163"/>
        <v>96657</v>
      </c>
      <c r="G5237" s="481">
        <f t="shared" si="162"/>
        <v>29.61</v>
      </c>
      <c r="H5237" s="468"/>
    </row>
    <row r="5238" spans="1:8" s="6" customFormat="1" ht="45" x14ac:dyDescent="0.25">
      <c r="A5238" s="522">
        <v>96660</v>
      </c>
      <c r="B5238" s="523" t="s">
        <v>16294</v>
      </c>
      <c r="C5238" s="522" t="s">
        <v>255</v>
      </c>
      <c r="D5238" s="524">
        <v>30.4</v>
      </c>
      <c r="E5238" s="479"/>
      <c r="F5238" s="480" t="str">
        <f t="shared" si="163"/>
        <v>96660</v>
      </c>
      <c r="G5238" s="481">
        <f t="shared" si="162"/>
        <v>39.83</v>
      </c>
      <c r="H5238" s="468"/>
    </row>
    <row r="5239" spans="1:8" s="6" customFormat="1" ht="45" x14ac:dyDescent="0.25">
      <c r="A5239" s="522">
        <v>104196</v>
      </c>
      <c r="B5239" s="523" t="s">
        <v>5830</v>
      </c>
      <c r="C5239" s="522" t="s">
        <v>255</v>
      </c>
      <c r="D5239" s="524">
        <v>15.79</v>
      </c>
      <c r="E5239" s="479"/>
      <c r="F5239" s="480" t="str">
        <f t="shared" si="163"/>
        <v>104196</v>
      </c>
      <c r="G5239" s="481">
        <f t="shared" si="162"/>
        <v>20.69</v>
      </c>
      <c r="H5239" s="468"/>
    </row>
    <row r="5240" spans="1:8" s="6" customFormat="1" ht="45" x14ac:dyDescent="0.25">
      <c r="A5240" s="522">
        <v>104197</v>
      </c>
      <c r="B5240" s="523" t="s">
        <v>5831</v>
      </c>
      <c r="C5240" s="522" t="s">
        <v>255</v>
      </c>
      <c r="D5240" s="524">
        <v>30.3</v>
      </c>
      <c r="E5240" s="479"/>
      <c r="F5240" s="480" t="str">
        <f t="shared" si="163"/>
        <v>104197</v>
      </c>
      <c r="G5240" s="481">
        <f t="shared" si="162"/>
        <v>39.700000000000003</v>
      </c>
      <c r="H5240" s="468"/>
    </row>
    <row r="5241" spans="1:8" s="6" customFormat="1" ht="45" x14ac:dyDescent="0.25">
      <c r="A5241" s="522">
        <v>104198</v>
      </c>
      <c r="B5241" s="523" t="s">
        <v>5832</v>
      </c>
      <c r="C5241" s="522" t="s">
        <v>255</v>
      </c>
      <c r="D5241" s="524">
        <v>8.2899999999999991</v>
      </c>
      <c r="E5241" s="479"/>
      <c r="F5241" s="480" t="str">
        <f t="shared" si="163"/>
        <v>104198</v>
      </c>
      <c r="G5241" s="481">
        <f t="shared" si="162"/>
        <v>10.86</v>
      </c>
      <c r="H5241" s="468"/>
    </row>
    <row r="5242" spans="1:8" s="6" customFormat="1" ht="45" x14ac:dyDescent="0.25">
      <c r="A5242" s="522">
        <v>96685</v>
      </c>
      <c r="B5242" s="523" t="s">
        <v>5546</v>
      </c>
      <c r="C5242" s="522" t="s">
        <v>255</v>
      </c>
      <c r="D5242" s="524">
        <v>12.73</v>
      </c>
      <c r="E5242" s="479"/>
      <c r="F5242" s="480" t="str">
        <f t="shared" si="163"/>
        <v>96685</v>
      </c>
      <c r="G5242" s="481">
        <f t="shared" si="162"/>
        <v>16.68</v>
      </c>
      <c r="H5242" s="468"/>
    </row>
    <row r="5243" spans="1:8" s="6" customFormat="1" ht="45" x14ac:dyDescent="0.25">
      <c r="A5243" s="522">
        <v>96651</v>
      </c>
      <c r="B5243" s="523" t="s">
        <v>5530</v>
      </c>
      <c r="C5243" s="522" t="s">
        <v>255</v>
      </c>
      <c r="D5243" s="524">
        <v>9.89</v>
      </c>
      <c r="E5243" s="479"/>
      <c r="F5243" s="480" t="str">
        <f t="shared" si="163"/>
        <v>96651</v>
      </c>
      <c r="G5243" s="481">
        <f t="shared" si="162"/>
        <v>12.96</v>
      </c>
      <c r="H5243" s="468"/>
    </row>
    <row r="5244" spans="1:8" s="6" customFormat="1" ht="45" x14ac:dyDescent="0.25">
      <c r="A5244" s="522">
        <v>96638</v>
      </c>
      <c r="B5244" s="523" t="s">
        <v>5523</v>
      </c>
      <c r="C5244" s="522" t="s">
        <v>255</v>
      </c>
      <c r="D5244" s="524">
        <v>17.78</v>
      </c>
      <c r="E5244" s="479"/>
      <c r="F5244" s="480" t="str">
        <f t="shared" si="163"/>
        <v>96638</v>
      </c>
      <c r="G5244" s="481">
        <f t="shared" si="162"/>
        <v>23.29</v>
      </c>
      <c r="H5244" s="468"/>
    </row>
    <row r="5245" spans="1:8" s="6" customFormat="1" ht="45" x14ac:dyDescent="0.25">
      <c r="A5245" s="522">
        <v>96687</v>
      </c>
      <c r="B5245" s="523" t="s">
        <v>5548</v>
      </c>
      <c r="C5245" s="522" t="s">
        <v>255</v>
      </c>
      <c r="D5245" s="524">
        <v>18.86</v>
      </c>
      <c r="E5245" s="479"/>
      <c r="F5245" s="480" t="str">
        <f t="shared" si="163"/>
        <v>96687</v>
      </c>
      <c r="G5245" s="481">
        <f t="shared" si="162"/>
        <v>24.71</v>
      </c>
      <c r="H5245" s="468"/>
    </row>
    <row r="5246" spans="1:8" s="6" customFormat="1" ht="45" x14ac:dyDescent="0.25">
      <c r="A5246" s="522">
        <v>96653</v>
      </c>
      <c r="B5246" s="523" t="s">
        <v>5532</v>
      </c>
      <c r="C5246" s="522" t="s">
        <v>255</v>
      </c>
      <c r="D5246" s="524">
        <v>14.16</v>
      </c>
      <c r="E5246" s="479"/>
      <c r="F5246" s="480" t="str">
        <f t="shared" si="163"/>
        <v>96653</v>
      </c>
      <c r="G5246" s="481">
        <f t="shared" si="162"/>
        <v>18.55</v>
      </c>
      <c r="H5246" s="468"/>
    </row>
    <row r="5247" spans="1:8" s="6" customFormat="1" ht="45" x14ac:dyDescent="0.25">
      <c r="A5247" s="522">
        <v>96689</v>
      </c>
      <c r="B5247" s="523" t="s">
        <v>5550</v>
      </c>
      <c r="C5247" s="522" t="s">
        <v>255</v>
      </c>
      <c r="D5247" s="524">
        <v>27.74</v>
      </c>
      <c r="E5247" s="479"/>
      <c r="F5247" s="480" t="str">
        <f t="shared" si="163"/>
        <v>96689</v>
      </c>
      <c r="G5247" s="481">
        <f t="shared" si="162"/>
        <v>36.340000000000003</v>
      </c>
      <c r="H5247" s="468"/>
    </row>
    <row r="5248" spans="1:8" s="6" customFormat="1" ht="45" x14ac:dyDescent="0.25">
      <c r="A5248" s="522">
        <v>96655</v>
      </c>
      <c r="B5248" s="523" t="s">
        <v>5534</v>
      </c>
      <c r="C5248" s="522" t="s">
        <v>255</v>
      </c>
      <c r="D5248" s="524">
        <v>20.96</v>
      </c>
      <c r="E5248" s="479"/>
      <c r="F5248" s="480" t="str">
        <f t="shared" si="163"/>
        <v>96655</v>
      </c>
      <c r="G5248" s="481">
        <f t="shared" si="162"/>
        <v>27.46</v>
      </c>
      <c r="H5248" s="468"/>
    </row>
    <row r="5249" spans="1:8" s="6" customFormat="1" ht="45" x14ac:dyDescent="0.25">
      <c r="A5249" s="522">
        <v>96691</v>
      </c>
      <c r="B5249" s="523" t="s">
        <v>5552</v>
      </c>
      <c r="C5249" s="522" t="s">
        <v>255</v>
      </c>
      <c r="D5249" s="524">
        <v>39.06</v>
      </c>
      <c r="E5249" s="479"/>
      <c r="F5249" s="480" t="str">
        <f t="shared" si="163"/>
        <v>96691</v>
      </c>
      <c r="G5249" s="481">
        <f t="shared" si="162"/>
        <v>51.17</v>
      </c>
      <c r="H5249" s="468"/>
    </row>
    <row r="5250" spans="1:8" s="6" customFormat="1" ht="45" x14ac:dyDescent="0.25">
      <c r="A5250" s="522">
        <v>96693</v>
      </c>
      <c r="B5250" s="523" t="s">
        <v>5554</v>
      </c>
      <c r="C5250" s="522" t="s">
        <v>255</v>
      </c>
      <c r="D5250" s="524">
        <v>57.59</v>
      </c>
      <c r="E5250" s="479"/>
      <c r="F5250" s="480" t="str">
        <f t="shared" si="163"/>
        <v>96693</v>
      </c>
      <c r="G5250" s="481">
        <f t="shared" si="162"/>
        <v>75.45</v>
      </c>
      <c r="H5250" s="468"/>
    </row>
    <row r="5251" spans="1:8" s="6" customFormat="1" ht="45" x14ac:dyDescent="0.25">
      <c r="A5251" s="522">
        <v>96695</v>
      </c>
      <c r="B5251" s="523" t="s">
        <v>5556</v>
      </c>
      <c r="C5251" s="522" t="s">
        <v>255</v>
      </c>
      <c r="D5251" s="524">
        <v>97</v>
      </c>
      <c r="E5251" s="479"/>
      <c r="F5251" s="480" t="str">
        <f t="shared" si="163"/>
        <v>96695</v>
      </c>
      <c r="G5251" s="481">
        <f t="shared" si="162"/>
        <v>127.08</v>
      </c>
      <c r="H5251" s="468"/>
    </row>
    <row r="5252" spans="1:8" s="6" customFormat="1" ht="45" x14ac:dyDescent="0.25">
      <c r="A5252" s="522">
        <v>104193</v>
      </c>
      <c r="B5252" s="523" t="s">
        <v>5829</v>
      </c>
      <c r="C5252" s="522" t="s">
        <v>255</v>
      </c>
      <c r="D5252" s="524">
        <v>158.59</v>
      </c>
      <c r="E5252" s="479"/>
      <c r="F5252" s="480" t="str">
        <f t="shared" si="163"/>
        <v>104193</v>
      </c>
      <c r="G5252" s="481">
        <f t="shared" ref="G5252:G5315" si="164">ROUND(D5252*(1+$G$2),2)</f>
        <v>207.77</v>
      </c>
      <c r="H5252" s="468"/>
    </row>
    <row r="5253" spans="1:8" s="6" customFormat="1" ht="45" x14ac:dyDescent="0.25">
      <c r="A5253" s="522">
        <v>96697</v>
      </c>
      <c r="B5253" s="523" t="s">
        <v>5558</v>
      </c>
      <c r="C5253" s="522" t="s">
        <v>255</v>
      </c>
      <c r="D5253" s="524">
        <v>315.85000000000002</v>
      </c>
      <c r="E5253" s="479"/>
      <c r="F5253" s="480" t="str">
        <f t="shared" ref="F5253:F5316" si="165">TRIM(A5253)</f>
        <v>96697</v>
      </c>
      <c r="G5253" s="481">
        <f t="shared" si="164"/>
        <v>413.8</v>
      </c>
      <c r="H5253" s="468"/>
    </row>
    <row r="5254" spans="1:8" s="6" customFormat="1" ht="45" x14ac:dyDescent="0.25">
      <c r="A5254" s="522">
        <v>104199</v>
      </c>
      <c r="B5254" s="523" t="s">
        <v>5833</v>
      </c>
      <c r="C5254" s="522" t="s">
        <v>255</v>
      </c>
      <c r="D5254" s="524">
        <v>8.07</v>
      </c>
      <c r="E5254" s="479"/>
      <c r="F5254" s="480" t="str">
        <f t="shared" si="165"/>
        <v>104199</v>
      </c>
      <c r="G5254" s="481">
        <f t="shared" si="164"/>
        <v>10.57</v>
      </c>
      <c r="H5254" s="468"/>
    </row>
    <row r="5255" spans="1:8" s="6" customFormat="1" ht="45" x14ac:dyDescent="0.25">
      <c r="A5255" s="522">
        <v>96684</v>
      </c>
      <c r="B5255" s="523" t="s">
        <v>5545</v>
      </c>
      <c r="C5255" s="522" t="s">
        <v>255</v>
      </c>
      <c r="D5255" s="524">
        <v>12.37</v>
      </c>
      <c r="E5255" s="479"/>
      <c r="F5255" s="480" t="str">
        <f t="shared" si="165"/>
        <v>96684</v>
      </c>
      <c r="G5255" s="481">
        <f t="shared" si="164"/>
        <v>16.21</v>
      </c>
      <c r="H5255" s="468"/>
    </row>
    <row r="5256" spans="1:8" s="6" customFormat="1" ht="45" x14ac:dyDescent="0.25">
      <c r="A5256" s="522">
        <v>96650</v>
      </c>
      <c r="B5256" s="523" t="s">
        <v>5529</v>
      </c>
      <c r="C5256" s="522" t="s">
        <v>255</v>
      </c>
      <c r="D5256" s="524">
        <v>9.5299999999999994</v>
      </c>
      <c r="E5256" s="479"/>
      <c r="F5256" s="480" t="str">
        <f t="shared" si="165"/>
        <v>96650</v>
      </c>
      <c r="G5256" s="481">
        <f t="shared" si="164"/>
        <v>12.49</v>
      </c>
      <c r="H5256" s="468"/>
    </row>
    <row r="5257" spans="1:8" s="6" customFormat="1" ht="45" x14ac:dyDescent="0.25">
      <c r="A5257" s="522">
        <v>96637</v>
      </c>
      <c r="B5257" s="523" t="s">
        <v>5522</v>
      </c>
      <c r="C5257" s="522" t="s">
        <v>255</v>
      </c>
      <c r="D5257" s="524">
        <v>17.420000000000002</v>
      </c>
      <c r="E5257" s="479"/>
      <c r="F5257" s="480" t="str">
        <f t="shared" si="165"/>
        <v>96637</v>
      </c>
      <c r="G5257" s="481">
        <f t="shared" si="164"/>
        <v>22.82</v>
      </c>
      <c r="H5257" s="468"/>
    </row>
    <row r="5258" spans="1:8" s="6" customFormat="1" ht="45" x14ac:dyDescent="0.25">
      <c r="A5258" s="522">
        <v>96686</v>
      </c>
      <c r="B5258" s="523" t="s">
        <v>5547</v>
      </c>
      <c r="C5258" s="522" t="s">
        <v>255</v>
      </c>
      <c r="D5258" s="524">
        <v>15.81</v>
      </c>
      <c r="E5258" s="479"/>
      <c r="F5258" s="480" t="str">
        <f t="shared" si="165"/>
        <v>96686</v>
      </c>
      <c r="G5258" s="481">
        <f t="shared" si="164"/>
        <v>20.71</v>
      </c>
      <c r="H5258" s="468"/>
    </row>
    <row r="5259" spans="1:8" s="6" customFormat="1" ht="45" x14ac:dyDescent="0.25">
      <c r="A5259" s="522">
        <v>96652</v>
      </c>
      <c r="B5259" s="523" t="s">
        <v>5531</v>
      </c>
      <c r="C5259" s="522" t="s">
        <v>255</v>
      </c>
      <c r="D5259" s="524">
        <v>11.11</v>
      </c>
      <c r="E5259" s="479"/>
      <c r="F5259" s="480" t="str">
        <f t="shared" si="165"/>
        <v>96652</v>
      </c>
      <c r="G5259" s="481">
        <f t="shared" si="164"/>
        <v>14.56</v>
      </c>
      <c r="H5259" s="468"/>
    </row>
    <row r="5260" spans="1:8" s="6" customFormat="1" ht="45" x14ac:dyDescent="0.25">
      <c r="A5260" s="522">
        <v>96688</v>
      </c>
      <c r="B5260" s="523" t="s">
        <v>5549</v>
      </c>
      <c r="C5260" s="522" t="s">
        <v>255</v>
      </c>
      <c r="D5260" s="524">
        <v>22.78</v>
      </c>
      <c r="E5260" s="479"/>
      <c r="F5260" s="480" t="str">
        <f t="shared" si="165"/>
        <v>96688</v>
      </c>
      <c r="G5260" s="481">
        <f t="shared" si="164"/>
        <v>29.84</v>
      </c>
      <c r="H5260" s="468"/>
    </row>
    <row r="5261" spans="1:8" s="6" customFormat="1" ht="45" x14ac:dyDescent="0.25">
      <c r="A5261" s="522">
        <v>96654</v>
      </c>
      <c r="B5261" s="523" t="s">
        <v>5533</v>
      </c>
      <c r="C5261" s="522" t="s">
        <v>255</v>
      </c>
      <c r="D5261" s="524">
        <v>16</v>
      </c>
      <c r="E5261" s="479"/>
      <c r="F5261" s="480" t="str">
        <f t="shared" si="165"/>
        <v>96654</v>
      </c>
      <c r="G5261" s="481">
        <f t="shared" si="164"/>
        <v>20.96</v>
      </c>
      <c r="H5261" s="468"/>
    </row>
    <row r="5262" spans="1:8" s="6" customFormat="1" ht="45" x14ac:dyDescent="0.25">
      <c r="A5262" s="522">
        <v>96690</v>
      </c>
      <c r="B5262" s="523" t="s">
        <v>5551</v>
      </c>
      <c r="C5262" s="522" t="s">
        <v>255</v>
      </c>
      <c r="D5262" s="524">
        <v>31.21</v>
      </c>
      <c r="E5262" s="479"/>
      <c r="F5262" s="480" t="str">
        <f t="shared" si="165"/>
        <v>96690</v>
      </c>
      <c r="G5262" s="481">
        <f t="shared" si="164"/>
        <v>40.89</v>
      </c>
      <c r="H5262" s="468"/>
    </row>
    <row r="5263" spans="1:8" s="6" customFormat="1" ht="45" x14ac:dyDescent="0.25">
      <c r="A5263" s="522">
        <v>96692</v>
      </c>
      <c r="B5263" s="523" t="s">
        <v>5553</v>
      </c>
      <c r="C5263" s="522" t="s">
        <v>255</v>
      </c>
      <c r="D5263" s="524">
        <v>43.57</v>
      </c>
      <c r="E5263" s="479"/>
      <c r="F5263" s="480" t="str">
        <f t="shared" si="165"/>
        <v>96692</v>
      </c>
      <c r="G5263" s="481">
        <f t="shared" si="164"/>
        <v>57.08</v>
      </c>
      <c r="H5263" s="468"/>
    </row>
    <row r="5264" spans="1:8" s="6" customFormat="1" ht="45" x14ac:dyDescent="0.25">
      <c r="A5264" s="522">
        <v>96694</v>
      </c>
      <c r="B5264" s="523" t="s">
        <v>5555</v>
      </c>
      <c r="C5264" s="522" t="s">
        <v>255</v>
      </c>
      <c r="D5264" s="524">
        <v>88.45</v>
      </c>
      <c r="E5264" s="479"/>
      <c r="F5264" s="480" t="str">
        <f t="shared" si="165"/>
        <v>96694</v>
      </c>
      <c r="G5264" s="481">
        <f t="shared" si="164"/>
        <v>115.88</v>
      </c>
      <c r="H5264" s="468"/>
    </row>
    <row r="5265" spans="1:8" s="6" customFormat="1" ht="45" x14ac:dyDescent="0.25">
      <c r="A5265" s="522">
        <v>96696</v>
      </c>
      <c r="B5265" s="523" t="s">
        <v>5557</v>
      </c>
      <c r="C5265" s="522" t="s">
        <v>255</v>
      </c>
      <c r="D5265" s="524">
        <v>110.12</v>
      </c>
      <c r="E5265" s="479"/>
      <c r="F5265" s="480" t="str">
        <f t="shared" si="165"/>
        <v>96696</v>
      </c>
      <c r="G5265" s="481">
        <f t="shared" si="164"/>
        <v>144.27000000000001</v>
      </c>
      <c r="H5265" s="468"/>
    </row>
    <row r="5266" spans="1:8" s="6" customFormat="1" ht="45" x14ac:dyDescent="0.25">
      <c r="A5266" s="522">
        <v>96709</v>
      </c>
      <c r="B5266" s="523" t="s">
        <v>5568</v>
      </c>
      <c r="C5266" s="522" t="s">
        <v>255</v>
      </c>
      <c r="D5266" s="524">
        <v>106.28</v>
      </c>
      <c r="E5266" s="479"/>
      <c r="F5266" s="480" t="str">
        <f t="shared" si="165"/>
        <v>96709</v>
      </c>
      <c r="G5266" s="481">
        <f t="shared" si="164"/>
        <v>139.24</v>
      </c>
      <c r="H5266" s="468"/>
    </row>
    <row r="5267" spans="1:8" s="6" customFormat="1" ht="45" x14ac:dyDescent="0.25">
      <c r="A5267" s="522">
        <v>104200</v>
      </c>
      <c r="B5267" s="523" t="s">
        <v>5834</v>
      </c>
      <c r="C5267" s="522" t="s">
        <v>255</v>
      </c>
      <c r="D5267" s="524">
        <v>6.41</v>
      </c>
      <c r="E5267" s="479"/>
      <c r="F5267" s="480" t="str">
        <f t="shared" si="165"/>
        <v>104200</v>
      </c>
      <c r="G5267" s="481">
        <f t="shared" si="164"/>
        <v>8.4</v>
      </c>
      <c r="H5267" s="468"/>
    </row>
    <row r="5268" spans="1:8" s="6" customFormat="1" ht="45" x14ac:dyDescent="0.25">
      <c r="A5268" s="522">
        <v>96698</v>
      </c>
      <c r="B5268" s="523" t="s">
        <v>5559</v>
      </c>
      <c r="C5268" s="522" t="s">
        <v>255</v>
      </c>
      <c r="D5268" s="524">
        <v>8.68</v>
      </c>
      <c r="E5268" s="479"/>
      <c r="F5268" s="480" t="str">
        <f t="shared" si="165"/>
        <v>96698</v>
      </c>
      <c r="G5268" s="481">
        <f t="shared" si="164"/>
        <v>11.37</v>
      </c>
      <c r="H5268" s="468"/>
    </row>
    <row r="5269" spans="1:8" s="6" customFormat="1" ht="45" x14ac:dyDescent="0.25">
      <c r="A5269" s="522">
        <v>96656</v>
      </c>
      <c r="B5269" s="523" t="s">
        <v>5535</v>
      </c>
      <c r="C5269" s="522" t="s">
        <v>255</v>
      </c>
      <c r="D5269" s="524">
        <v>6.79</v>
      </c>
      <c r="E5269" s="479"/>
      <c r="F5269" s="480" t="str">
        <f t="shared" si="165"/>
        <v>96656</v>
      </c>
      <c r="G5269" s="481">
        <f t="shared" si="164"/>
        <v>8.9</v>
      </c>
      <c r="H5269" s="468"/>
    </row>
    <row r="5270" spans="1:8" s="6" customFormat="1" ht="45" x14ac:dyDescent="0.25">
      <c r="A5270" s="522">
        <v>96639</v>
      </c>
      <c r="B5270" s="523" t="s">
        <v>5524</v>
      </c>
      <c r="C5270" s="522" t="s">
        <v>255</v>
      </c>
      <c r="D5270" s="524">
        <v>12.05</v>
      </c>
      <c r="E5270" s="479"/>
      <c r="F5270" s="480" t="str">
        <f t="shared" si="165"/>
        <v>96639</v>
      </c>
      <c r="G5270" s="481">
        <f t="shared" si="164"/>
        <v>15.79</v>
      </c>
      <c r="H5270" s="468"/>
    </row>
    <row r="5271" spans="1:8" s="6" customFormat="1" ht="45" x14ac:dyDescent="0.25">
      <c r="A5271" s="522">
        <v>96701</v>
      </c>
      <c r="B5271" s="523" t="s">
        <v>5560</v>
      </c>
      <c r="C5271" s="522" t="s">
        <v>255</v>
      </c>
      <c r="D5271" s="524">
        <v>11.74</v>
      </c>
      <c r="E5271" s="479"/>
      <c r="F5271" s="480" t="str">
        <f t="shared" si="165"/>
        <v>96701</v>
      </c>
      <c r="G5271" s="481">
        <f t="shared" si="164"/>
        <v>15.38</v>
      </c>
      <c r="H5271" s="468"/>
    </row>
    <row r="5272" spans="1:8" s="6" customFormat="1" ht="45" x14ac:dyDescent="0.25">
      <c r="A5272" s="522">
        <v>96659</v>
      </c>
      <c r="B5272" s="523" t="s">
        <v>5538</v>
      </c>
      <c r="C5272" s="522" t="s">
        <v>255</v>
      </c>
      <c r="D5272" s="524">
        <v>8.6199999999999992</v>
      </c>
      <c r="E5272" s="479"/>
      <c r="F5272" s="480" t="str">
        <f t="shared" si="165"/>
        <v>96659</v>
      </c>
      <c r="G5272" s="481">
        <f t="shared" si="164"/>
        <v>11.29</v>
      </c>
      <c r="H5272" s="468"/>
    </row>
    <row r="5273" spans="1:8" s="6" customFormat="1" ht="45" x14ac:dyDescent="0.25">
      <c r="A5273" s="522">
        <v>96703</v>
      </c>
      <c r="B5273" s="523" t="s">
        <v>5562</v>
      </c>
      <c r="C5273" s="522" t="s">
        <v>255</v>
      </c>
      <c r="D5273" s="524">
        <v>20.04</v>
      </c>
      <c r="E5273" s="479"/>
      <c r="F5273" s="480" t="str">
        <f t="shared" si="165"/>
        <v>96703</v>
      </c>
      <c r="G5273" s="481">
        <f t="shared" si="164"/>
        <v>26.25</v>
      </c>
      <c r="H5273" s="468"/>
    </row>
    <row r="5274" spans="1:8" s="6" customFormat="1" ht="45" x14ac:dyDescent="0.25">
      <c r="A5274" s="522">
        <v>96663</v>
      </c>
      <c r="B5274" s="523" t="s">
        <v>5540</v>
      </c>
      <c r="C5274" s="522" t="s">
        <v>255</v>
      </c>
      <c r="D5274" s="524">
        <v>15.52</v>
      </c>
      <c r="E5274" s="479"/>
      <c r="F5274" s="480" t="str">
        <f t="shared" si="165"/>
        <v>96663</v>
      </c>
      <c r="G5274" s="481">
        <f t="shared" si="164"/>
        <v>20.329999999999998</v>
      </c>
      <c r="H5274" s="468"/>
    </row>
    <row r="5275" spans="1:8" s="6" customFormat="1" ht="45" x14ac:dyDescent="0.25">
      <c r="A5275" s="522">
        <v>96705</v>
      </c>
      <c r="B5275" s="523" t="s">
        <v>5564</v>
      </c>
      <c r="C5275" s="522" t="s">
        <v>255</v>
      </c>
      <c r="D5275" s="524">
        <v>24.31</v>
      </c>
      <c r="E5275" s="479"/>
      <c r="F5275" s="480" t="str">
        <f t="shared" si="165"/>
        <v>96705</v>
      </c>
      <c r="G5275" s="481">
        <f t="shared" si="164"/>
        <v>31.85</v>
      </c>
      <c r="H5275" s="468"/>
    </row>
    <row r="5276" spans="1:8" s="6" customFormat="1" ht="45" x14ac:dyDescent="0.25">
      <c r="A5276" s="522">
        <v>96706</v>
      </c>
      <c r="B5276" s="523" t="s">
        <v>5565</v>
      </c>
      <c r="C5276" s="522" t="s">
        <v>255</v>
      </c>
      <c r="D5276" s="524">
        <v>35.450000000000003</v>
      </c>
      <c r="E5276" s="479"/>
      <c r="F5276" s="480" t="str">
        <f t="shared" si="165"/>
        <v>96706</v>
      </c>
      <c r="G5276" s="481">
        <f t="shared" si="164"/>
        <v>46.44</v>
      </c>
      <c r="H5276" s="468"/>
    </row>
    <row r="5277" spans="1:8" s="6" customFormat="1" ht="45" x14ac:dyDescent="0.25">
      <c r="A5277" s="522">
        <v>96707</v>
      </c>
      <c r="B5277" s="523" t="s">
        <v>5566</v>
      </c>
      <c r="C5277" s="522" t="s">
        <v>255</v>
      </c>
      <c r="D5277" s="524">
        <v>55.77</v>
      </c>
      <c r="E5277" s="479"/>
      <c r="F5277" s="480" t="str">
        <f t="shared" si="165"/>
        <v>96707</v>
      </c>
      <c r="G5277" s="481">
        <f t="shared" si="164"/>
        <v>73.06</v>
      </c>
      <c r="H5277" s="468"/>
    </row>
    <row r="5278" spans="1:8" s="6" customFormat="1" ht="45" x14ac:dyDescent="0.25">
      <c r="A5278" s="522">
        <v>96708</v>
      </c>
      <c r="B5278" s="523" t="s">
        <v>5567</v>
      </c>
      <c r="C5278" s="522" t="s">
        <v>255</v>
      </c>
      <c r="D5278" s="524">
        <v>83.49</v>
      </c>
      <c r="E5278" s="479"/>
      <c r="F5278" s="480" t="str">
        <f t="shared" si="165"/>
        <v>96708</v>
      </c>
      <c r="G5278" s="481">
        <f t="shared" si="164"/>
        <v>109.38</v>
      </c>
      <c r="H5278" s="468"/>
    </row>
    <row r="5279" spans="1:8" s="6" customFormat="1" ht="45" x14ac:dyDescent="0.25">
      <c r="A5279" s="522">
        <v>96675</v>
      </c>
      <c r="B5279" s="523" t="s">
        <v>4797</v>
      </c>
      <c r="C5279" s="522" t="s">
        <v>163</v>
      </c>
      <c r="D5279" s="524">
        <v>147.03</v>
      </c>
      <c r="E5279" s="479"/>
      <c r="F5279" s="480" t="str">
        <f t="shared" si="165"/>
        <v>96675</v>
      </c>
      <c r="G5279" s="481">
        <f t="shared" si="164"/>
        <v>192.62</v>
      </c>
      <c r="H5279" s="468"/>
    </row>
    <row r="5280" spans="1:8" s="6" customFormat="1" ht="45" x14ac:dyDescent="0.25">
      <c r="A5280" s="522">
        <v>96683</v>
      </c>
      <c r="B5280" s="523" t="s">
        <v>4805</v>
      </c>
      <c r="C5280" s="522" t="s">
        <v>163</v>
      </c>
      <c r="D5280" s="524">
        <v>283.61</v>
      </c>
      <c r="E5280" s="479"/>
      <c r="F5280" s="480" t="str">
        <f t="shared" si="165"/>
        <v>96683</v>
      </c>
      <c r="G5280" s="481">
        <f t="shared" si="164"/>
        <v>371.56</v>
      </c>
      <c r="H5280" s="468"/>
    </row>
    <row r="5281" spans="1:8" s="6" customFormat="1" ht="45" x14ac:dyDescent="0.25">
      <c r="A5281" s="522">
        <v>104194</v>
      </c>
      <c r="B5281" s="523" t="s">
        <v>4864</v>
      </c>
      <c r="C5281" s="522" t="s">
        <v>163</v>
      </c>
      <c r="D5281" s="524">
        <v>22.63</v>
      </c>
      <c r="E5281" s="479"/>
      <c r="F5281" s="480" t="str">
        <f t="shared" si="165"/>
        <v>104194</v>
      </c>
      <c r="G5281" s="481">
        <f t="shared" si="164"/>
        <v>29.65</v>
      </c>
      <c r="H5281" s="468"/>
    </row>
    <row r="5282" spans="1:8" s="6" customFormat="1" ht="45" x14ac:dyDescent="0.25">
      <c r="A5282" s="522">
        <v>104195</v>
      </c>
      <c r="B5282" s="523" t="s">
        <v>4865</v>
      </c>
      <c r="C5282" s="522" t="s">
        <v>163</v>
      </c>
      <c r="D5282" s="524">
        <v>23.97</v>
      </c>
      <c r="E5282" s="479"/>
      <c r="F5282" s="480" t="str">
        <f t="shared" si="165"/>
        <v>104195</v>
      </c>
      <c r="G5282" s="481">
        <f t="shared" si="164"/>
        <v>31.4</v>
      </c>
      <c r="H5282" s="468"/>
    </row>
    <row r="5283" spans="1:8" s="6" customFormat="1" ht="30" x14ac:dyDescent="0.25">
      <c r="A5283" s="522">
        <v>96668</v>
      </c>
      <c r="B5283" s="523" t="s">
        <v>4790</v>
      </c>
      <c r="C5283" s="522" t="s">
        <v>163</v>
      </c>
      <c r="D5283" s="524">
        <v>17.16</v>
      </c>
      <c r="E5283" s="479"/>
      <c r="F5283" s="480" t="str">
        <f t="shared" si="165"/>
        <v>96668</v>
      </c>
      <c r="G5283" s="481">
        <f t="shared" si="164"/>
        <v>22.48</v>
      </c>
      <c r="H5283" s="468"/>
    </row>
    <row r="5284" spans="1:8" s="6" customFormat="1" ht="45" x14ac:dyDescent="0.25">
      <c r="A5284" s="522">
        <v>96644</v>
      </c>
      <c r="B5284" s="523" t="s">
        <v>4784</v>
      </c>
      <c r="C5284" s="522" t="s">
        <v>163</v>
      </c>
      <c r="D5284" s="524">
        <v>22.83</v>
      </c>
      <c r="E5284" s="479"/>
      <c r="F5284" s="480" t="str">
        <f t="shared" si="165"/>
        <v>96644</v>
      </c>
      <c r="G5284" s="481">
        <f t="shared" si="164"/>
        <v>29.91</v>
      </c>
      <c r="H5284" s="468"/>
    </row>
    <row r="5285" spans="1:8" s="6" customFormat="1" ht="45" x14ac:dyDescent="0.25">
      <c r="A5285" s="522">
        <v>96635</v>
      </c>
      <c r="B5285" s="523" t="s">
        <v>4782</v>
      </c>
      <c r="C5285" s="522" t="s">
        <v>163</v>
      </c>
      <c r="D5285" s="524">
        <v>44.14</v>
      </c>
      <c r="E5285" s="479"/>
      <c r="F5285" s="480" t="str">
        <f t="shared" si="165"/>
        <v>96635</v>
      </c>
      <c r="G5285" s="481">
        <f t="shared" si="164"/>
        <v>57.83</v>
      </c>
      <c r="H5285" s="468"/>
    </row>
    <row r="5286" spans="1:8" s="6" customFormat="1" ht="45" x14ac:dyDescent="0.25">
      <c r="A5286" s="522">
        <v>96636</v>
      </c>
      <c r="B5286" s="523" t="s">
        <v>4783</v>
      </c>
      <c r="C5286" s="522" t="s">
        <v>163</v>
      </c>
      <c r="D5286" s="524">
        <v>46.63</v>
      </c>
      <c r="E5286" s="479"/>
      <c r="F5286" s="480" t="str">
        <f t="shared" si="165"/>
        <v>96636</v>
      </c>
      <c r="G5286" s="481">
        <f t="shared" si="164"/>
        <v>61.09</v>
      </c>
      <c r="H5286" s="468"/>
    </row>
    <row r="5287" spans="1:8" s="6" customFormat="1" ht="30" x14ac:dyDescent="0.25">
      <c r="A5287" s="522">
        <v>96676</v>
      </c>
      <c r="B5287" s="523" t="s">
        <v>4798</v>
      </c>
      <c r="C5287" s="522" t="s">
        <v>163</v>
      </c>
      <c r="D5287" s="524">
        <v>22.1</v>
      </c>
      <c r="E5287" s="479"/>
      <c r="F5287" s="480" t="str">
        <f t="shared" si="165"/>
        <v>96676</v>
      </c>
      <c r="G5287" s="481">
        <f t="shared" si="164"/>
        <v>28.95</v>
      </c>
      <c r="H5287" s="468"/>
    </row>
    <row r="5288" spans="1:8" s="6" customFormat="1" ht="45" x14ac:dyDescent="0.25">
      <c r="A5288" s="522">
        <v>96647</v>
      </c>
      <c r="B5288" s="523" t="s">
        <v>4787</v>
      </c>
      <c r="C5288" s="522" t="s">
        <v>163</v>
      </c>
      <c r="D5288" s="524">
        <v>24.69</v>
      </c>
      <c r="E5288" s="479"/>
      <c r="F5288" s="480" t="str">
        <f t="shared" si="165"/>
        <v>96647</v>
      </c>
      <c r="G5288" s="481">
        <f t="shared" si="164"/>
        <v>32.35</v>
      </c>
      <c r="H5288" s="468"/>
    </row>
    <row r="5289" spans="1:8" s="6" customFormat="1" ht="30" x14ac:dyDescent="0.25">
      <c r="A5289" s="522">
        <v>96669</v>
      </c>
      <c r="B5289" s="523" t="s">
        <v>4791</v>
      </c>
      <c r="C5289" s="522" t="s">
        <v>163</v>
      </c>
      <c r="D5289" s="524">
        <v>17.399999999999999</v>
      </c>
      <c r="E5289" s="479"/>
      <c r="F5289" s="480" t="str">
        <f t="shared" si="165"/>
        <v>96669</v>
      </c>
      <c r="G5289" s="481">
        <f t="shared" si="164"/>
        <v>22.8</v>
      </c>
      <c r="H5289" s="468"/>
    </row>
    <row r="5290" spans="1:8" s="6" customFormat="1" ht="45" x14ac:dyDescent="0.25">
      <c r="A5290" s="522">
        <v>96645</v>
      </c>
      <c r="B5290" s="523" t="s">
        <v>4785</v>
      </c>
      <c r="C5290" s="522" t="s">
        <v>163</v>
      </c>
      <c r="D5290" s="524">
        <v>20.43</v>
      </c>
      <c r="E5290" s="479"/>
      <c r="F5290" s="480" t="str">
        <f t="shared" si="165"/>
        <v>96645</v>
      </c>
      <c r="G5290" s="481">
        <f t="shared" si="164"/>
        <v>26.77</v>
      </c>
      <c r="H5290" s="468"/>
    </row>
    <row r="5291" spans="1:8" s="6" customFormat="1" ht="30" x14ac:dyDescent="0.25">
      <c r="A5291" s="522">
        <v>96677</v>
      </c>
      <c r="B5291" s="523" t="s">
        <v>4799</v>
      </c>
      <c r="C5291" s="522" t="s">
        <v>163</v>
      </c>
      <c r="D5291" s="524">
        <v>28.67</v>
      </c>
      <c r="E5291" s="479"/>
      <c r="F5291" s="480" t="str">
        <f t="shared" si="165"/>
        <v>96677</v>
      </c>
      <c r="G5291" s="481">
        <f t="shared" si="164"/>
        <v>37.56</v>
      </c>
      <c r="H5291" s="468"/>
    </row>
    <row r="5292" spans="1:8" s="6" customFormat="1" ht="45" x14ac:dyDescent="0.25">
      <c r="A5292" s="522">
        <v>96648</v>
      </c>
      <c r="B5292" s="523" t="s">
        <v>4788</v>
      </c>
      <c r="C5292" s="522" t="s">
        <v>163</v>
      </c>
      <c r="D5292" s="524">
        <v>30.13</v>
      </c>
      <c r="E5292" s="479"/>
      <c r="F5292" s="480" t="str">
        <f t="shared" si="165"/>
        <v>96648</v>
      </c>
      <c r="G5292" s="481">
        <f t="shared" si="164"/>
        <v>39.47</v>
      </c>
      <c r="H5292" s="468"/>
    </row>
    <row r="5293" spans="1:8" s="6" customFormat="1" ht="30" x14ac:dyDescent="0.25">
      <c r="A5293" s="522">
        <v>96670</v>
      </c>
      <c r="B5293" s="523" t="s">
        <v>4792</v>
      </c>
      <c r="C5293" s="522" t="s">
        <v>163</v>
      </c>
      <c r="D5293" s="524">
        <v>22.49</v>
      </c>
      <c r="E5293" s="479"/>
      <c r="F5293" s="480" t="str">
        <f t="shared" si="165"/>
        <v>96670</v>
      </c>
      <c r="G5293" s="481">
        <f t="shared" si="164"/>
        <v>29.46</v>
      </c>
      <c r="H5293" s="468"/>
    </row>
    <row r="5294" spans="1:8" s="6" customFormat="1" ht="45" x14ac:dyDescent="0.25">
      <c r="A5294" s="522">
        <v>96646</v>
      </c>
      <c r="B5294" s="523" t="s">
        <v>4786</v>
      </c>
      <c r="C5294" s="522" t="s">
        <v>163</v>
      </c>
      <c r="D5294" s="524">
        <v>24.67</v>
      </c>
      <c r="E5294" s="479"/>
      <c r="F5294" s="480" t="str">
        <f t="shared" si="165"/>
        <v>96646</v>
      </c>
      <c r="G5294" s="481">
        <f t="shared" si="164"/>
        <v>32.32</v>
      </c>
      <c r="H5294" s="468"/>
    </row>
    <row r="5295" spans="1:8" s="6" customFormat="1" ht="30" x14ac:dyDescent="0.25">
      <c r="A5295" s="522">
        <v>96678</v>
      </c>
      <c r="B5295" s="523" t="s">
        <v>4800</v>
      </c>
      <c r="C5295" s="522" t="s">
        <v>163</v>
      </c>
      <c r="D5295" s="524">
        <v>39.17</v>
      </c>
      <c r="E5295" s="479"/>
      <c r="F5295" s="480" t="str">
        <f t="shared" si="165"/>
        <v>96678</v>
      </c>
      <c r="G5295" s="481">
        <f t="shared" si="164"/>
        <v>51.32</v>
      </c>
      <c r="H5295" s="468"/>
    </row>
    <row r="5296" spans="1:8" s="6" customFormat="1" ht="45" x14ac:dyDescent="0.25">
      <c r="A5296" s="522">
        <v>96649</v>
      </c>
      <c r="B5296" s="523" t="s">
        <v>4789</v>
      </c>
      <c r="C5296" s="522" t="s">
        <v>163</v>
      </c>
      <c r="D5296" s="524">
        <v>39.33</v>
      </c>
      <c r="E5296" s="479"/>
      <c r="F5296" s="480" t="str">
        <f t="shared" si="165"/>
        <v>96649</v>
      </c>
      <c r="G5296" s="481">
        <f t="shared" si="164"/>
        <v>51.53</v>
      </c>
      <c r="H5296" s="468"/>
    </row>
    <row r="5297" spans="1:8" s="6" customFormat="1" ht="30" x14ac:dyDescent="0.25">
      <c r="A5297" s="522">
        <v>96671</v>
      </c>
      <c r="B5297" s="523" t="s">
        <v>4793</v>
      </c>
      <c r="C5297" s="522" t="s">
        <v>163</v>
      </c>
      <c r="D5297" s="524">
        <v>33.58</v>
      </c>
      <c r="E5297" s="479"/>
      <c r="F5297" s="480" t="str">
        <f t="shared" si="165"/>
        <v>96671</v>
      </c>
      <c r="G5297" s="481">
        <f t="shared" si="164"/>
        <v>43.99</v>
      </c>
      <c r="H5297" s="468"/>
    </row>
    <row r="5298" spans="1:8" s="6" customFormat="1" ht="30" x14ac:dyDescent="0.25">
      <c r="A5298" s="522">
        <v>96679</v>
      </c>
      <c r="B5298" s="523" t="s">
        <v>4801</v>
      </c>
      <c r="C5298" s="522" t="s">
        <v>163</v>
      </c>
      <c r="D5298" s="524">
        <v>57.79</v>
      </c>
      <c r="E5298" s="479"/>
      <c r="F5298" s="480" t="str">
        <f t="shared" si="165"/>
        <v>96679</v>
      </c>
      <c r="G5298" s="481">
        <f t="shared" si="164"/>
        <v>75.709999999999994</v>
      </c>
      <c r="H5298" s="468"/>
    </row>
    <row r="5299" spans="1:8" s="6" customFormat="1" ht="30" x14ac:dyDescent="0.25">
      <c r="A5299" s="522">
        <v>96672</v>
      </c>
      <c r="B5299" s="523" t="s">
        <v>4794</v>
      </c>
      <c r="C5299" s="522" t="s">
        <v>163</v>
      </c>
      <c r="D5299" s="524">
        <v>50.62</v>
      </c>
      <c r="E5299" s="479"/>
      <c r="F5299" s="480" t="str">
        <f t="shared" si="165"/>
        <v>96672</v>
      </c>
      <c r="G5299" s="481">
        <f t="shared" si="164"/>
        <v>66.319999999999993</v>
      </c>
      <c r="H5299" s="468"/>
    </row>
    <row r="5300" spans="1:8" s="6" customFormat="1" ht="30" x14ac:dyDescent="0.25">
      <c r="A5300" s="522">
        <v>96680</v>
      </c>
      <c r="B5300" s="523" t="s">
        <v>4802</v>
      </c>
      <c r="C5300" s="522" t="s">
        <v>163</v>
      </c>
      <c r="D5300" s="524">
        <v>94.5</v>
      </c>
      <c r="E5300" s="479"/>
      <c r="F5300" s="480" t="str">
        <f t="shared" si="165"/>
        <v>96680</v>
      </c>
      <c r="G5300" s="481">
        <f t="shared" si="164"/>
        <v>123.8</v>
      </c>
      <c r="H5300" s="468"/>
    </row>
    <row r="5301" spans="1:8" s="6" customFormat="1" ht="30" x14ac:dyDescent="0.25">
      <c r="A5301" s="522">
        <v>96673</v>
      </c>
      <c r="B5301" s="523" t="s">
        <v>4795</v>
      </c>
      <c r="C5301" s="522" t="s">
        <v>163</v>
      </c>
      <c r="D5301" s="524">
        <v>63.61</v>
      </c>
      <c r="E5301" s="479"/>
      <c r="F5301" s="480" t="str">
        <f t="shared" si="165"/>
        <v>96673</v>
      </c>
      <c r="G5301" s="481">
        <f t="shared" si="164"/>
        <v>83.34</v>
      </c>
      <c r="H5301" s="468"/>
    </row>
    <row r="5302" spans="1:8" s="6" customFormat="1" ht="30" x14ac:dyDescent="0.25">
      <c r="A5302" s="522">
        <v>96681</v>
      </c>
      <c r="B5302" s="523" t="s">
        <v>4803</v>
      </c>
      <c r="C5302" s="522" t="s">
        <v>163</v>
      </c>
      <c r="D5302" s="524">
        <v>126.61</v>
      </c>
      <c r="E5302" s="479"/>
      <c r="F5302" s="480" t="str">
        <f t="shared" si="165"/>
        <v>96681</v>
      </c>
      <c r="G5302" s="481">
        <f t="shared" si="164"/>
        <v>165.87</v>
      </c>
      <c r="H5302" s="468"/>
    </row>
    <row r="5303" spans="1:8" s="6" customFormat="1" ht="30" x14ac:dyDescent="0.25">
      <c r="A5303" s="522">
        <v>96674</v>
      </c>
      <c r="B5303" s="523" t="s">
        <v>4796</v>
      </c>
      <c r="C5303" s="522" t="s">
        <v>163</v>
      </c>
      <c r="D5303" s="524">
        <v>101.67</v>
      </c>
      <c r="E5303" s="479"/>
      <c r="F5303" s="480" t="str">
        <f t="shared" si="165"/>
        <v>96674</v>
      </c>
      <c r="G5303" s="481">
        <f t="shared" si="164"/>
        <v>133.19999999999999</v>
      </c>
      <c r="H5303" s="468"/>
    </row>
    <row r="5304" spans="1:8" s="6" customFormat="1" ht="30" x14ac:dyDescent="0.25">
      <c r="A5304" s="522">
        <v>96682</v>
      </c>
      <c r="B5304" s="523" t="s">
        <v>4804</v>
      </c>
      <c r="C5304" s="522" t="s">
        <v>163</v>
      </c>
      <c r="D5304" s="524">
        <v>207.14</v>
      </c>
      <c r="E5304" s="479"/>
      <c r="F5304" s="480" t="str">
        <f t="shared" si="165"/>
        <v>96682</v>
      </c>
      <c r="G5304" s="481">
        <f t="shared" si="164"/>
        <v>271.37</v>
      </c>
      <c r="H5304" s="468"/>
    </row>
    <row r="5305" spans="1:8" s="6" customFormat="1" ht="45" x14ac:dyDescent="0.25">
      <c r="A5305" s="522">
        <v>96643</v>
      </c>
      <c r="B5305" s="523" t="s">
        <v>5528</v>
      </c>
      <c r="C5305" s="522" t="s">
        <v>255</v>
      </c>
      <c r="D5305" s="524">
        <v>44.09</v>
      </c>
      <c r="E5305" s="479"/>
      <c r="F5305" s="480" t="str">
        <f t="shared" si="165"/>
        <v>96643</v>
      </c>
      <c r="G5305" s="481">
        <f t="shared" si="164"/>
        <v>57.76</v>
      </c>
      <c r="H5305" s="468"/>
    </row>
    <row r="5306" spans="1:8" s="6" customFormat="1" ht="45" x14ac:dyDescent="0.25">
      <c r="A5306" s="522">
        <v>104201</v>
      </c>
      <c r="B5306" s="523" t="s">
        <v>5835</v>
      </c>
      <c r="C5306" s="522" t="s">
        <v>255</v>
      </c>
      <c r="D5306" s="524">
        <v>19.62</v>
      </c>
      <c r="E5306" s="479"/>
      <c r="F5306" s="480" t="str">
        <f t="shared" si="165"/>
        <v>104201</v>
      </c>
      <c r="G5306" s="481">
        <f t="shared" si="164"/>
        <v>25.7</v>
      </c>
      <c r="H5306" s="468"/>
    </row>
    <row r="5307" spans="1:8" s="6" customFormat="1" ht="45" x14ac:dyDescent="0.25">
      <c r="A5307" s="522">
        <v>104192</v>
      </c>
      <c r="B5307" s="523" t="s">
        <v>5828</v>
      </c>
      <c r="C5307" s="522" t="s">
        <v>255</v>
      </c>
      <c r="D5307" s="524">
        <v>29.25</v>
      </c>
      <c r="E5307" s="479"/>
      <c r="F5307" s="480" t="str">
        <f t="shared" si="165"/>
        <v>104192</v>
      </c>
      <c r="G5307" s="481">
        <f t="shared" si="164"/>
        <v>38.32</v>
      </c>
      <c r="H5307" s="468"/>
    </row>
    <row r="5308" spans="1:8" s="6" customFormat="1" ht="45" x14ac:dyDescent="0.25">
      <c r="A5308" s="522">
        <v>104202</v>
      </c>
      <c r="B5308" s="523" t="s">
        <v>5836</v>
      </c>
      <c r="C5308" s="522" t="s">
        <v>255</v>
      </c>
      <c r="D5308" s="524">
        <v>11.78</v>
      </c>
      <c r="E5308" s="479"/>
      <c r="F5308" s="480" t="str">
        <f t="shared" si="165"/>
        <v>104202</v>
      </c>
      <c r="G5308" s="481">
        <f t="shared" si="164"/>
        <v>15.43</v>
      </c>
      <c r="H5308" s="468"/>
    </row>
    <row r="5309" spans="1:8" s="6" customFormat="1" ht="45" x14ac:dyDescent="0.25">
      <c r="A5309" s="522">
        <v>96717</v>
      </c>
      <c r="B5309" s="523" t="s">
        <v>5576</v>
      </c>
      <c r="C5309" s="522" t="s">
        <v>255</v>
      </c>
      <c r="D5309" s="524">
        <v>290.35000000000002</v>
      </c>
      <c r="E5309" s="479"/>
      <c r="F5309" s="480" t="str">
        <f t="shared" si="165"/>
        <v>96717</v>
      </c>
      <c r="G5309" s="481">
        <f t="shared" si="164"/>
        <v>380.39</v>
      </c>
      <c r="H5309" s="468"/>
    </row>
    <row r="5310" spans="1:8" s="6" customFormat="1" ht="45" x14ac:dyDescent="0.25">
      <c r="A5310" s="522">
        <v>96710</v>
      </c>
      <c r="B5310" s="523" t="s">
        <v>5569</v>
      </c>
      <c r="C5310" s="522" t="s">
        <v>255</v>
      </c>
      <c r="D5310" s="524">
        <v>16.25</v>
      </c>
      <c r="E5310" s="479"/>
      <c r="F5310" s="480" t="str">
        <f t="shared" si="165"/>
        <v>96710</v>
      </c>
      <c r="G5310" s="481">
        <f t="shared" si="164"/>
        <v>21.29</v>
      </c>
      <c r="H5310" s="468"/>
    </row>
    <row r="5311" spans="1:8" s="6" customFormat="1" ht="45" x14ac:dyDescent="0.25">
      <c r="A5311" s="522">
        <v>96665</v>
      </c>
      <c r="B5311" s="523" t="s">
        <v>5542</v>
      </c>
      <c r="C5311" s="522" t="s">
        <v>255</v>
      </c>
      <c r="D5311" s="524">
        <v>12.44</v>
      </c>
      <c r="E5311" s="479"/>
      <c r="F5311" s="480" t="str">
        <f t="shared" si="165"/>
        <v>96665</v>
      </c>
      <c r="G5311" s="481">
        <f t="shared" si="164"/>
        <v>16.3</v>
      </c>
      <c r="H5311" s="468"/>
    </row>
    <row r="5312" spans="1:8" s="6" customFormat="1" ht="45" x14ac:dyDescent="0.25">
      <c r="A5312" s="522">
        <v>96642</v>
      </c>
      <c r="B5312" s="523" t="s">
        <v>5527</v>
      </c>
      <c r="C5312" s="522" t="s">
        <v>255</v>
      </c>
      <c r="D5312" s="524">
        <v>22.99</v>
      </c>
      <c r="E5312" s="479"/>
      <c r="F5312" s="480" t="str">
        <f t="shared" si="165"/>
        <v>96642</v>
      </c>
      <c r="G5312" s="481">
        <f t="shared" si="164"/>
        <v>30.12</v>
      </c>
      <c r="H5312" s="468"/>
    </row>
    <row r="5313" spans="1:8" s="6" customFormat="1" ht="45" x14ac:dyDescent="0.25">
      <c r="A5313" s="522">
        <v>96711</v>
      </c>
      <c r="B5313" s="523" t="s">
        <v>5570</v>
      </c>
      <c r="C5313" s="522" t="s">
        <v>255</v>
      </c>
      <c r="D5313" s="524">
        <v>23.45</v>
      </c>
      <c r="E5313" s="479"/>
      <c r="F5313" s="480" t="str">
        <f t="shared" si="165"/>
        <v>96711</v>
      </c>
      <c r="G5313" s="481">
        <f t="shared" si="164"/>
        <v>30.72</v>
      </c>
      <c r="H5313" s="468"/>
    </row>
    <row r="5314" spans="1:8" s="6" customFormat="1" ht="45" x14ac:dyDescent="0.25">
      <c r="A5314" s="522">
        <v>96666</v>
      </c>
      <c r="B5314" s="523" t="s">
        <v>5543</v>
      </c>
      <c r="C5314" s="522" t="s">
        <v>255</v>
      </c>
      <c r="D5314" s="524">
        <v>17.21</v>
      </c>
      <c r="E5314" s="479"/>
      <c r="F5314" s="480" t="str">
        <f t="shared" si="165"/>
        <v>96666</v>
      </c>
      <c r="G5314" s="481">
        <f t="shared" si="164"/>
        <v>22.55</v>
      </c>
      <c r="H5314" s="468"/>
    </row>
    <row r="5315" spans="1:8" s="6" customFormat="1" ht="45" x14ac:dyDescent="0.25">
      <c r="A5315" s="522">
        <v>96712</v>
      </c>
      <c r="B5315" s="523" t="s">
        <v>5571</v>
      </c>
      <c r="C5315" s="522" t="s">
        <v>255</v>
      </c>
      <c r="D5315" s="524">
        <v>32.67</v>
      </c>
      <c r="E5315" s="479"/>
      <c r="F5315" s="480" t="str">
        <f t="shared" si="165"/>
        <v>96712</v>
      </c>
      <c r="G5315" s="481">
        <f t="shared" si="164"/>
        <v>42.8</v>
      </c>
      <c r="H5315" s="468"/>
    </row>
    <row r="5316" spans="1:8" s="6" customFormat="1" ht="45" x14ac:dyDescent="0.25">
      <c r="A5316" s="522">
        <v>96667</v>
      </c>
      <c r="B5316" s="523" t="s">
        <v>5544</v>
      </c>
      <c r="C5316" s="522" t="s">
        <v>255</v>
      </c>
      <c r="D5316" s="524">
        <v>23.65</v>
      </c>
      <c r="E5316" s="479"/>
      <c r="F5316" s="480" t="str">
        <f t="shared" si="165"/>
        <v>96667</v>
      </c>
      <c r="G5316" s="481">
        <f t="shared" ref="G5316:G5379" si="166">ROUND(D5316*(1+$G$2),2)</f>
        <v>30.98</v>
      </c>
      <c r="H5316" s="468"/>
    </row>
    <row r="5317" spans="1:8" s="6" customFormat="1" ht="45" x14ac:dyDescent="0.25">
      <c r="A5317" s="522">
        <v>96713</v>
      </c>
      <c r="B5317" s="523" t="s">
        <v>5572</v>
      </c>
      <c r="C5317" s="522" t="s">
        <v>255</v>
      </c>
      <c r="D5317" s="524">
        <v>48.9</v>
      </c>
      <c r="E5317" s="479"/>
      <c r="F5317" s="480" t="str">
        <f t="shared" ref="F5317:F5380" si="167">TRIM(A5317)</f>
        <v>96713</v>
      </c>
      <c r="G5317" s="481">
        <f t="shared" si="166"/>
        <v>64.06</v>
      </c>
      <c r="H5317" s="468"/>
    </row>
    <row r="5318" spans="1:8" s="6" customFormat="1" ht="45" x14ac:dyDescent="0.25">
      <c r="A5318" s="522">
        <v>96714</v>
      </c>
      <c r="B5318" s="523" t="s">
        <v>5573</v>
      </c>
      <c r="C5318" s="522" t="s">
        <v>255</v>
      </c>
      <c r="D5318" s="524">
        <v>68.69</v>
      </c>
      <c r="E5318" s="479"/>
      <c r="F5318" s="480" t="str">
        <f t="shared" si="167"/>
        <v>96714</v>
      </c>
      <c r="G5318" s="481">
        <f t="shared" si="166"/>
        <v>89.99</v>
      </c>
      <c r="H5318" s="468"/>
    </row>
    <row r="5319" spans="1:8" s="6" customFormat="1" ht="45" x14ac:dyDescent="0.25">
      <c r="A5319" s="522">
        <v>96715</v>
      </c>
      <c r="B5319" s="523" t="s">
        <v>5574</v>
      </c>
      <c r="C5319" s="522" t="s">
        <v>255</v>
      </c>
      <c r="D5319" s="524">
        <v>118.9</v>
      </c>
      <c r="E5319" s="479"/>
      <c r="F5319" s="480" t="str">
        <f t="shared" si="167"/>
        <v>96715</v>
      </c>
      <c r="G5319" s="481">
        <f t="shared" si="166"/>
        <v>155.77000000000001</v>
      </c>
      <c r="H5319" s="468"/>
    </row>
    <row r="5320" spans="1:8" s="6" customFormat="1" ht="45" x14ac:dyDescent="0.25">
      <c r="A5320" s="522">
        <v>96716</v>
      </c>
      <c r="B5320" s="523" t="s">
        <v>5575</v>
      </c>
      <c r="C5320" s="522" t="s">
        <v>255</v>
      </c>
      <c r="D5320" s="524">
        <v>154.09</v>
      </c>
      <c r="E5320" s="479"/>
      <c r="F5320" s="480" t="str">
        <f t="shared" si="167"/>
        <v>96716</v>
      </c>
      <c r="G5320" s="481">
        <f t="shared" si="166"/>
        <v>201.87</v>
      </c>
      <c r="H5320" s="468"/>
    </row>
    <row r="5321" spans="1:8" s="6" customFormat="1" ht="60" x14ac:dyDescent="0.25">
      <c r="A5321" s="522">
        <v>104328</v>
      </c>
      <c r="B5321" s="523" t="s">
        <v>5928</v>
      </c>
      <c r="C5321" s="522" t="s">
        <v>255</v>
      </c>
      <c r="D5321" s="524">
        <v>76.790000000000006</v>
      </c>
      <c r="E5321" s="479"/>
      <c r="F5321" s="480" t="str">
        <f t="shared" si="167"/>
        <v>104328</v>
      </c>
      <c r="G5321" s="481">
        <f t="shared" si="166"/>
        <v>100.6</v>
      </c>
      <c r="H5321" s="468"/>
    </row>
    <row r="5322" spans="1:8" s="6" customFormat="1" ht="60" x14ac:dyDescent="0.25">
      <c r="A5322" s="522">
        <v>104329</v>
      </c>
      <c r="B5322" s="523" t="s">
        <v>5929</v>
      </c>
      <c r="C5322" s="522" t="s">
        <v>255</v>
      </c>
      <c r="D5322" s="524">
        <v>86.35</v>
      </c>
      <c r="E5322" s="479"/>
      <c r="F5322" s="480" t="str">
        <f t="shared" si="167"/>
        <v>104329</v>
      </c>
      <c r="G5322" s="481">
        <f t="shared" si="166"/>
        <v>113.13</v>
      </c>
      <c r="H5322" s="468"/>
    </row>
    <row r="5323" spans="1:8" s="6" customFormat="1" ht="60" x14ac:dyDescent="0.25">
      <c r="A5323" s="522">
        <v>89707</v>
      </c>
      <c r="B5323" s="523" t="s">
        <v>5922</v>
      </c>
      <c r="C5323" s="522" t="s">
        <v>255</v>
      </c>
      <c r="D5323" s="524">
        <v>53.72</v>
      </c>
      <c r="E5323" s="479"/>
      <c r="F5323" s="480" t="str">
        <f t="shared" si="167"/>
        <v>89707</v>
      </c>
      <c r="G5323" s="481">
        <f t="shared" si="166"/>
        <v>70.38</v>
      </c>
      <c r="H5323" s="468"/>
    </row>
    <row r="5324" spans="1:8" s="6" customFormat="1" ht="60" x14ac:dyDescent="0.25">
      <c r="A5324" s="522">
        <v>89708</v>
      </c>
      <c r="B5324" s="523" t="s">
        <v>5923</v>
      </c>
      <c r="C5324" s="522" t="s">
        <v>255</v>
      </c>
      <c r="D5324" s="524">
        <v>112.56</v>
      </c>
      <c r="E5324" s="479"/>
      <c r="F5324" s="480" t="str">
        <f t="shared" si="167"/>
        <v>89708</v>
      </c>
      <c r="G5324" s="481">
        <f t="shared" si="166"/>
        <v>147.46</v>
      </c>
      <c r="H5324" s="468"/>
    </row>
    <row r="5325" spans="1:8" s="6" customFormat="1" ht="60" x14ac:dyDescent="0.25">
      <c r="A5325" s="522">
        <v>104330</v>
      </c>
      <c r="B5325" s="523" t="s">
        <v>16295</v>
      </c>
      <c r="C5325" s="522" t="s">
        <v>255</v>
      </c>
      <c r="D5325" s="524">
        <v>0</v>
      </c>
      <c r="E5325" s="479"/>
      <c r="F5325" s="480" t="str">
        <f t="shared" si="167"/>
        <v>104330</v>
      </c>
      <c r="G5325" s="481">
        <f t="shared" si="166"/>
        <v>0</v>
      </c>
      <c r="H5325" s="468"/>
    </row>
    <row r="5326" spans="1:8" s="6" customFormat="1" ht="60" x14ac:dyDescent="0.25">
      <c r="A5326" s="522">
        <v>104326</v>
      </c>
      <c r="B5326" s="523" t="s">
        <v>5926</v>
      </c>
      <c r="C5326" s="522" t="s">
        <v>255</v>
      </c>
      <c r="D5326" s="524">
        <v>22.03</v>
      </c>
      <c r="E5326" s="479"/>
      <c r="F5326" s="480" t="str">
        <f t="shared" si="167"/>
        <v>104326</v>
      </c>
      <c r="G5326" s="481">
        <f t="shared" si="166"/>
        <v>28.86</v>
      </c>
      <c r="H5326" s="468"/>
    </row>
    <row r="5327" spans="1:8" s="6" customFormat="1" ht="45" x14ac:dyDescent="0.25">
      <c r="A5327" s="522">
        <v>89710</v>
      </c>
      <c r="B5327" s="523" t="s">
        <v>5925</v>
      </c>
      <c r="C5327" s="522" t="s">
        <v>255</v>
      </c>
      <c r="D5327" s="524">
        <v>20.37</v>
      </c>
      <c r="E5327" s="479"/>
      <c r="F5327" s="480" t="str">
        <f t="shared" si="167"/>
        <v>89710</v>
      </c>
      <c r="G5327" s="481">
        <f t="shared" si="166"/>
        <v>26.69</v>
      </c>
      <c r="H5327" s="468"/>
    </row>
    <row r="5328" spans="1:8" s="6" customFormat="1" ht="60" x14ac:dyDescent="0.25">
      <c r="A5328" s="522">
        <v>104327</v>
      </c>
      <c r="B5328" s="523" t="s">
        <v>5927</v>
      </c>
      <c r="C5328" s="522" t="s">
        <v>255</v>
      </c>
      <c r="D5328" s="524">
        <v>21.05</v>
      </c>
      <c r="E5328" s="479"/>
      <c r="F5328" s="480" t="str">
        <f t="shared" si="167"/>
        <v>104327</v>
      </c>
      <c r="G5328" s="481">
        <f t="shared" si="166"/>
        <v>27.58</v>
      </c>
      <c r="H5328" s="468"/>
    </row>
    <row r="5329" spans="1:8" s="6" customFormat="1" ht="45" x14ac:dyDescent="0.25">
      <c r="A5329" s="522">
        <v>89709</v>
      </c>
      <c r="B5329" s="523" t="s">
        <v>5924</v>
      </c>
      <c r="C5329" s="522" t="s">
        <v>255</v>
      </c>
      <c r="D5329" s="524">
        <v>23.05</v>
      </c>
      <c r="E5329" s="479"/>
      <c r="F5329" s="480" t="str">
        <f t="shared" si="167"/>
        <v>89709</v>
      </c>
      <c r="G5329" s="481">
        <f t="shared" si="166"/>
        <v>30.2</v>
      </c>
      <c r="H5329" s="468"/>
    </row>
    <row r="5330" spans="1:8" s="6" customFormat="1" ht="60" x14ac:dyDescent="0.25">
      <c r="A5330" s="522">
        <v>104341</v>
      </c>
      <c r="B5330" s="523" t="s">
        <v>5845</v>
      </c>
      <c r="C5330" s="522" t="s">
        <v>255</v>
      </c>
      <c r="D5330" s="524">
        <v>12.55</v>
      </c>
      <c r="E5330" s="479"/>
      <c r="F5330" s="480" t="str">
        <f t="shared" si="167"/>
        <v>104341</v>
      </c>
      <c r="G5330" s="481">
        <f t="shared" si="166"/>
        <v>16.440000000000001</v>
      </c>
      <c r="H5330" s="468"/>
    </row>
    <row r="5331" spans="1:8" s="6" customFormat="1" ht="45" x14ac:dyDescent="0.25">
      <c r="A5331" s="522">
        <v>104357</v>
      </c>
      <c r="B5331" s="523" t="s">
        <v>5859</v>
      </c>
      <c r="C5331" s="522" t="s">
        <v>255</v>
      </c>
      <c r="D5331" s="524">
        <v>22.59</v>
      </c>
      <c r="E5331" s="479"/>
      <c r="F5331" s="480" t="str">
        <f t="shared" si="167"/>
        <v>104357</v>
      </c>
      <c r="G5331" s="481">
        <f t="shared" si="166"/>
        <v>29.6</v>
      </c>
      <c r="H5331" s="468"/>
    </row>
    <row r="5332" spans="1:8" s="6" customFormat="1" ht="60" x14ac:dyDescent="0.25">
      <c r="A5332" s="522">
        <v>89811</v>
      </c>
      <c r="B5332" s="523" t="s">
        <v>5208</v>
      </c>
      <c r="C5332" s="522" t="s">
        <v>255</v>
      </c>
      <c r="D5332" s="524">
        <v>52.21</v>
      </c>
      <c r="E5332" s="479"/>
      <c r="F5332" s="480" t="str">
        <f t="shared" si="167"/>
        <v>89811</v>
      </c>
      <c r="G5332" s="481">
        <f t="shared" si="166"/>
        <v>68.400000000000006</v>
      </c>
      <c r="H5332" s="468"/>
    </row>
    <row r="5333" spans="1:8" s="6" customFormat="1" ht="60" x14ac:dyDescent="0.25">
      <c r="A5333" s="522">
        <v>89748</v>
      </c>
      <c r="B5333" s="523" t="s">
        <v>5154</v>
      </c>
      <c r="C5333" s="522" t="s">
        <v>255</v>
      </c>
      <c r="D5333" s="524">
        <v>50.79</v>
      </c>
      <c r="E5333" s="479"/>
      <c r="F5333" s="480" t="str">
        <f t="shared" si="167"/>
        <v>89748</v>
      </c>
      <c r="G5333" s="481">
        <f t="shared" si="166"/>
        <v>66.540000000000006</v>
      </c>
      <c r="H5333" s="468"/>
    </row>
    <row r="5334" spans="1:8" s="6" customFormat="1" ht="60" x14ac:dyDescent="0.25">
      <c r="A5334" s="522">
        <v>89852</v>
      </c>
      <c r="B5334" s="523" t="s">
        <v>5245</v>
      </c>
      <c r="C5334" s="522" t="s">
        <v>255</v>
      </c>
      <c r="D5334" s="524">
        <v>55.67</v>
      </c>
      <c r="E5334" s="479"/>
      <c r="F5334" s="480" t="str">
        <f t="shared" si="167"/>
        <v>89852</v>
      </c>
      <c r="G5334" s="481">
        <f t="shared" si="166"/>
        <v>72.930000000000007</v>
      </c>
      <c r="H5334" s="468"/>
    </row>
    <row r="5335" spans="1:8" s="6" customFormat="1" ht="60" x14ac:dyDescent="0.25">
      <c r="A5335" s="522">
        <v>89728</v>
      </c>
      <c r="B5335" s="523" t="s">
        <v>5135</v>
      </c>
      <c r="C5335" s="522" t="s">
        <v>255</v>
      </c>
      <c r="D5335" s="524">
        <v>15.76</v>
      </c>
      <c r="E5335" s="479"/>
      <c r="F5335" s="480" t="str">
        <f t="shared" si="167"/>
        <v>89728</v>
      </c>
      <c r="G5335" s="481">
        <f t="shared" si="166"/>
        <v>20.65</v>
      </c>
      <c r="H5335" s="468"/>
    </row>
    <row r="5336" spans="1:8" s="6" customFormat="1" ht="60" x14ac:dyDescent="0.25">
      <c r="A5336" s="522">
        <v>89803</v>
      </c>
      <c r="B5336" s="523" t="s">
        <v>5200</v>
      </c>
      <c r="C5336" s="522" t="s">
        <v>255</v>
      </c>
      <c r="D5336" s="524">
        <v>21.78</v>
      </c>
      <c r="E5336" s="479"/>
      <c r="F5336" s="480" t="str">
        <f t="shared" si="167"/>
        <v>89803</v>
      </c>
      <c r="G5336" s="481">
        <f t="shared" si="166"/>
        <v>28.53</v>
      </c>
      <c r="H5336" s="468"/>
    </row>
    <row r="5337" spans="1:8" s="6" customFormat="1" ht="60" x14ac:dyDescent="0.25">
      <c r="A5337" s="522">
        <v>89733</v>
      </c>
      <c r="B5337" s="523" t="s">
        <v>5140</v>
      </c>
      <c r="C5337" s="522" t="s">
        <v>255</v>
      </c>
      <c r="D5337" s="524">
        <v>27.74</v>
      </c>
      <c r="E5337" s="479"/>
      <c r="F5337" s="480" t="str">
        <f t="shared" si="167"/>
        <v>89733</v>
      </c>
      <c r="G5337" s="481">
        <f t="shared" si="166"/>
        <v>36.340000000000003</v>
      </c>
      <c r="H5337" s="468"/>
    </row>
    <row r="5338" spans="1:8" s="6" customFormat="1" ht="60" x14ac:dyDescent="0.25">
      <c r="A5338" s="522">
        <v>89807</v>
      </c>
      <c r="B5338" s="523" t="s">
        <v>5204</v>
      </c>
      <c r="C5338" s="522" t="s">
        <v>255</v>
      </c>
      <c r="D5338" s="524">
        <v>45.53</v>
      </c>
      <c r="E5338" s="479"/>
      <c r="F5338" s="480" t="str">
        <f t="shared" si="167"/>
        <v>89807</v>
      </c>
      <c r="G5338" s="481">
        <f t="shared" si="166"/>
        <v>59.65</v>
      </c>
      <c r="H5338" s="468"/>
    </row>
    <row r="5339" spans="1:8" s="6" customFormat="1" ht="60" x14ac:dyDescent="0.25">
      <c r="A5339" s="522">
        <v>89742</v>
      </c>
      <c r="B5339" s="523" t="s">
        <v>5149</v>
      </c>
      <c r="C5339" s="522" t="s">
        <v>255</v>
      </c>
      <c r="D5339" s="524">
        <v>47.8</v>
      </c>
      <c r="E5339" s="479"/>
      <c r="F5339" s="480" t="str">
        <f t="shared" si="167"/>
        <v>89742</v>
      </c>
      <c r="G5339" s="481">
        <f t="shared" si="166"/>
        <v>62.62</v>
      </c>
      <c r="H5339" s="468"/>
    </row>
    <row r="5340" spans="1:8" s="6" customFormat="1" ht="60" x14ac:dyDescent="0.25">
      <c r="A5340" s="522">
        <v>89812</v>
      </c>
      <c r="B5340" s="523" t="s">
        <v>5209</v>
      </c>
      <c r="C5340" s="522" t="s">
        <v>255</v>
      </c>
      <c r="D5340" s="524">
        <v>97.2</v>
      </c>
      <c r="E5340" s="479"/>
      <c r="F5340" s="480" t="str">
        <f t="shared" si="167"/>
        <v>89812</v>
      </c>
      <c r="G5340" s="481">
        <f t="shared" si="166"/>
        <v>127.34</v>
      </c>
      <c r="H5340" s="468"/>
    </row>
    <row r="5341" spans="1:8" s="6" customFormat="1" ht="60" x14ac:dyDescent="0.25">
      <c r="A5341" s="522">
        <v>89750</v>
      </c>
      <c r="B5341" s="523" t="s">
        <v>5156</v>
      </c>
      <c r="C5341" s="522" t="s">
        <v>255</v>
      </c>
      <c r="D5341" s="524">
        <v>95.78</v>
      </c>
      <c r="E5341" s="479"/>
      <c r="F5341" s="480" t="str">
        <f t="shared" si="167"/>
        <v>89750</v>
      </c>
      <c r="G5341" s="481">
        <f t="shared" si="166"/>
        <v>125.48</v>
      </c>
      <c r="H5341" s="468"/>
    </row>
    <row r="5342" spans="1:8" s="6" customFormat="1" ht="60" x14ac:dyDescent="0.25">
      <c r="A5342" s="522">
        <v>89853</v>
      </c>
      <c r="B5342" s="523" t="s">
        <v>5246</v>
      </c>
      <c r="C5342" s="522" t="s">
        <v>255</v>
      </c>
      <c r="D5342" s="524">
        <v>100.66</v>
      </c>
      <c r="E5342" s="479"/>
      <c r="F5342" s="480" t="str">
        <f t="shared" si="167"/>
        <v>89853</v>
      </c>
      <c r="G5342" s="481">
        <f t="shared" si="166"/>
        <v>131.87</v>
      </c>
      <c r="H5342" s="468"/>
    </row>
    <row r="5343" spans="1:8" s="6" customFormat="1" ht="60" x14ac:dyDescent="0.25">
      <c r="A5343" s="522">
        <v>89730</v>
      </c>
      <c r="B5343" s="523" t="s">
        <v>5137</v>
      </c>
      <c r="C5343" s="522" t="s">
        <v>255</v>
      </c>
      <c r="D5343" s="524">
        <v>18.2</v>
      </c>
      <c r="E5343" s="479"/>
      <c r="F5343" s="480" t="str">
        <f t="shared" si="167"/>
        <v>89730</v>
      </c>
      <c r="G5343" s="481">
        <f t="shared" si="166"/>
        <v>23.84</v>
      </c>
      <c r="H5343" s="468"/>
    </row>
    <row r="5344" spans="1:8" s="6" customFormat="1" ht="60" x14ac:dyDescent="0.25">
      <c r="A5344" s="522">
        <v>89804</v>
      </c>
      <c r="B5344" s="523" t="s">
        <v>5201</v>
      </c>
      <c r="C5344" s="522" t="s">
        <v>255</v>
      </c>
      <c r="D5344" s="524">
        <v>24.59</v>
      </c>
      <c r="E5344" s="479"/>
      <c r="F5344" s="480" t="str">
        <f t="shared" si="167"/>
        <v>89804</v>
      </c>
      <c r="G5344" s="481">
        <f t="shared" si="166"/>
        <v>32.22</v>
      </c>
      <c r="H5344" s="468"/>
    </row>
    <row r="5345" spans="1:8" s="6" customFormat="1" ht="60" x14ac:dyDescent="0.25">
      <c r="A5345" s="522">
        <v>89735</v>
      </c>
      <c r="B5345" s="523" t="s">
        <v>5142</v>
      </c>
      <c r="C5345" s="522" t="s">
        <v>255</v>
      </c>
      <c r="D5345" s="524">
        <v>30.55</v>
      </c>
      <c r="E5345" s="479"/>
      <c r="F5345" s="480" t="str">
        <f t="shared" si="167"/>
        <v>89735</v>
      </c>
      <c r="G5345" s="481">
        <f t="shared" si="166"/>
        <v>40.020000000000003</v>
      </c>
      <c r="H5345" s="468"/>
    </row>
    <row r="5346" spans="1:8" s="6" customFormat="1" ht="60" x14ac:dyDescent="0.25">
      <c r="A5346" s="522">
        <v>89808</v>
      </c>
      <c r="B5346" s="523" t="s">
        <v>5205</v>
      </c>
      <c r="C5346" s="522" t="s">
        <v>255</v>
      </c>
      <c r="D5346" s="524">
        <v>71.95</v>
      </c>
      <c r="E5346" s="479"/>
      <c r="F5346" s="480" t="str">
        <f t="shared" si="167"/>
        <v>89808</v>
      </c>
      <c r="G5346" s="481">
        <f t="shared" si="166"/>
        <v>94.26</v>
      </c>
      <c r="H5346" s="468"/>
    </row>
    <row r="5347" spans="1:8" s="6" customFormat="1" ht="60" x14ac:dyDescent="0.25">
      <c r="A5347" s="522">
        <v>89743</v>
      </c>
      <c r="B5347" s="523" t="s">
        <v>5150</v>
      </c>
      <c r="C5347" s="522" t="s">
        <v>255</v>
      </c>
      <c r="D5347" s="524">
        <v>74.22</v>
      </c>
      <c r="E5347" s="479"/>
      <c r="F5347" s="480" t="str">
        <f t="shared" si="167"/>
        <v>89743</v>
      </c>
      <c r="G5347" s="481">
        <f t="shared" si="166"/>
        <v>97.24</v>
      </c>
      <c r="H5347" s="468"/>
    </row>
    <row r="5348" spans="1:8" s="6" customFormat="1" ht="60" x14ac:dyDescent="0.25">
      <c r="A5348" s="522">
        <v>89810</v>
      </c>
      <c r="B5348" s="523" t="s">
        <v>5207</v>
      </c>
      <c r="C5348" s="522" t="s">
        <v>255</v>
      </c>
      <c r="D5348" s="524">
        <v>33.979999999999997</v>
      </c>
      <c r="E5348" s="479"/>
      <c r="F5348" s="480" t="str">
        <f t="shared" si="167"/>
        <v>89810</v>
      </c>
      <c r="G5348" s="481">
        <f t="shared" si="166"/>
        <v>44.52</v>
      </c>
      <c r="H5348" s="468"/>
    </row>
    <row r="5349" spans="1:8" s="6" customFormat="1" ht="60" x14ac:dyDescent="0.25">
      <c r="A5349" s="522">
        <v>89746</v>
      </c>
      <c r="B5349" s="523" t="s">
        <v>5152</v>
      </c>
      <c r="C5349" s="522" t="s">
        <v>255</v>
      </c>
      <c r="D5349" s="524">
        <v>32.56</v>
      </c>
      <c r="E5349" s="479"/>
      <c r="F5349" s="480" t="str">
        <f t="shared" si="167"/>
        <v>89746</v>
      </c>
      <c r="G5349" s="481">
        <f t="shared" si="166"/>
        <v>42.66</v>
      </c>
      <c r="H5349" s="468"/>
    </row>
    <row r="5350" spans="1:8" s="6" customFormat="1" ht="45" x14ac:dyDescent="0.25">
      <c r="A5350" s="522">
        <v>89851</v>
      </c>
      <c r="B5350" s="523" t="s">
        <v>5244</v>
      </c>
      <c r="C5350" s="522" t="s">
        <v>255</v>
      </c>
      <c r="D5350" s="524">
        <v>37.44</v>
      </c>
      <c r="E5350" s="479"/>
      <c r="F5350" s="480" t="str">
        <f t="shared" si="167"/>
        <v>89851</v>
      </c>
      <c r="G5350" s="481">
        <f t="shared" si="166"/>
        <v>49.05</v>
      </c>
      <c r="H5350" s="468"/>
    </row>
    <row r="5351" spans="1:8" s="6" customFormat="1" ht="45" x14ac:dyDescent="0.25">
      <c r="A5351" s="522">
        <v>89855</v>
      </c>
      <c r="B5351" s="523" t="s">
        <v>5248</v>
      </c>
      <c r="C5351" s="522" t="s">
        <v>255</v>
      </c>
      <c r="D5351" s="524">
        <v>132</v>
      </c>
      <c r="E5351" s="479"/>
      <c r="F5351" s="480" t="str">
        <f t="shared" si="167"/>
        <v>89855</v>
      </c>
      <c r="G5351" s="481">
        <f t="shared" si="166"/>
        <v>172.93</v>
      </c>
      <c r="H5351" s="468"/>
    </row>
    <row r="5352" spans="1:8" s="6" customFormat="1" ht="60" x14ac:dyDescent="0.25">
      <c r="A5352" s="522">
        <v>89726</v>
      </c>
      <c r="B5352" s="523" t="s">
        <v>5133</v>
      </c>
      <c r="C5352" s="522" t="s">
        <v>255</v>
      </c>
      <c r="D5352" s="524">
        <v>12.31</v>
      </c>
      <c r="E5352" s="479"/>
      <c r="F5352" s="480" t="str">
        <f t="shared" si="167"/>
        <v>89726</v>
      </c>
      <c r="G5352" s="481">
        <f t="shared" si="166"/>
        <v>16.13</v>
      </c>
      <c r="H5352" s="468"/>
    </row>
    <row r="5353" spans="1:8" s="6" customFormat="1" ht="60" x14ac:dyDescent="0.25">
      <c r="A5353" s="522">
        <v>89802</v>
      </c>
      <c r="B5353" s="523" t="s">
        <v>5199</v>
      </c>
      <c r="C5353" s="522" t="s">
        <v>255</v>
      </c>
      <c r="D5353" s="524">
        <v>11.86</v>
      </c>
      <c r="E5353" s="479"/>
      <c r="F5353" s="480" t="str">
        <f t="shared" si="167"/>
        <v>89802</v>
      </c>
      <c r="G5353" s="481">
        <f t="shared" si="166"/>
        <v>15.54</v>
      </c>
      <c r="H5353" s="468"/>
    </row>
    <row r="5354" spans="1:8" s="6" customFormat="1" ht="60" x14ac:dyDescent="0.25">
      <c r="A5354" s="522">
        <v>89732</v>
      </c>
      <c r="B5354" s="523" t="s">
        <v>5139</v>
      </c>
      <c r="C5354" s="522" t="s">
        <v>255</v>
      </c>
      <c r="D5354" s="524">
        <v>17.82</v>
      </c>
      <c r="E5354" s="479"/>
      <c r="F5354" s="480" t="str">
        <f t="shared" si="167"/>
        <v>89732</v>
      </c>
      <c r="G5354" s="481">
        <f t="shared" si="166"/>
        <v>23.35</v>
      </c>
      <c r="H5354" s="468"/>
    </row>
    <row r="5355" spans="1:8" s="6" customFormat="1" ht="60" x14ac:dyDescent="0.25">
      <c r="A5355" s="522">
        <v>89806</v>
      </c>
      <c r="B5355" s="523" t="s">
        <v>5203</v>
      </c>
      <c r="C5355" s="522" t="s">
        <v>255</v>
      </c>
      <c r="D5355" s="524">
        <v>24.87</v>
      </c>
      <c r="E5355" s="479"/>
      <c r="F5355" s="480" t="str">
        <f t="shared" si="167"/>
        <v>89806</v>
      </c>
      <c r="G5355" s="481">
        <f t="shared" si="166"/>
        <v>32.58</v>
      </c>
      <c r="H5355" s="468"/>
    </row>
    <row r="5356" spans="1:8" s="6" customFormat="1" ht="60" x14ac:dyDescent="0.25">
      <c r="A5356" s="522">
        <v>89739</v>
      </c>
      <c r="B5356" s="523" t="s">
        <v>5146</v>
      </c>
      <c r="C5356" s="522" t="s">
        <v>255</v>
      </c>
      <c r="D5356" s="524">
        <v>27.14</v>
      </c>
      <c r="E5356" s="479"/>
      <c r="F5356" s="480" t="str">
        <f t="shared" si="167"/>
        <v>89739</v>
      </c>
      <c r="G5356" s="481">
        <f t="shared" si="166"/>
        <v>35.56</v>
      </c>
      <c r="H5356" s="468"/>
    </row>
    <row r="5357" spans="1:8" s="6" customFormat="1" ht="60" x14ac:dyDescent="0.25">
      <c r="A5357" s="522">
        <v>89809</v>
      </c>
      <c r="B5357" s="523" t="s">
        <v>5206</v>
      </c>
      <c r="C5357" s="522" t="s">
        <v>255</v>
      </c>
      <c r="D5357" s="524">
        <v>32.909999999999997</v>
      </c>
      <c r="E5357" s="479"/>
      <c r="F5357" s="480" t="str">
        <f t="shared" si="167"/>
        <v>89809</v>
      </c>
      <c r="G5357" s="481">
        <f t="shared" si="166"/>
        <v>43.12</v>
      </c>
      <c r="H5357" s="468"/>
    </row>
    <row r="5358" spans="1:8" s="6" customFormat="1" ht="60" x14ac:dyDescent="0.25">
      <c r="A5358" s="522">
        <v>89744</v>
      </c>
      <c r="B5358" s="523" t="s">
        <v>5151</v>
      </c>
      <c r="C5358" s="522" t="s">
        <v>255</v>
      </c>
      <c r="D5358" s="524">
        <v>31.49</v>
      </c>
      <c r="E5358" s="479"/>
      <c r="F5358" s="480" t="str">
        <f t="shared" si="167"/>
        <v>89744</v>
      </c>
      <c r="G5358" s="481">
        <f t="shared" si="166"/>
        <v>41.26</v>
      </c>
      <c r="H5358" s="468"/>
    </row>
    <row r="5359" spans="1:8" s="6" customFormat="1" ht="45" x14ac:dyDescent="0.25">
      <c r="A5359" s="522">
        <v>89850</v>
      </c>
      <c r="B5359" s="523" t="s">
        <v>5243</v>
      </c>
      <c r="C5359" s="522" t="s">
        <v>255</v>
      </c>
      <c r="D5359" s="524">
        <v>36.369999999999997</v>
      </c>
      <c r="E5359" s="479"/>
      <c r="F5359" s="480" t="str">
        <f t="shared" si="167"/>
        <v>89850</v>
      </c>
      <c r="G5359" s="481">
        <f t="shared" si="166"/>
        <v>47.65</v>
      </c>
      <c r="H5359" s="468"/>
    </row>
    <row r="5360" spans="1:8" s="6" customFormat="1" ht="45" x14ac:dyDescent="0.25">
      <c r="A5360" s="522">
        <v>89854</v>
      </c>
      <c r="B5360" s="523" t="s">
        <v>5247</v>
      </c>
      <c r="C5360" s="522" t="s">
        <v>255</v>
      </c>
      <c r="D5360" s="524">
        <v>125.3</v>
      </c>
      <c r="E5360" s="479"/>
      <c r="F5360" s="480" t="str">
        <f t="shared" si="167"/>
        <v>89854</v>
      </c>
      <c r="G5360" s="481">
        <f t="shared" si="166"/>
        <v>164.16</v>
      </c>
      <c r="H5360" s="468"/>
    </row>
    <row r="5361" spans="1:8" s="6" customFormat="1" ht="60" x14ac:dyDescent="0.25">
      <c r="A5361" s="522">
        <v>89724</v>
      </c>
      <c r="B5361" s="523" t="s">
        <v>5131</v>
      </c>
      <c r="C5361" s="522" t="s">
        <v>255</v>
      </c>
      <c r="D5361" s="524">
        <v>12.02</v>
      </c>
      <c r="E5361" s="479"/>
      <c r="F5361" s="480" t="str">
        <f t="shared" si="167"/>
        <v>89724</v>
      </c>
      <c r="G5361" s="481">
        <f t="shared" si="166"/>
        <v>15.75</v>
      </c>
      <c r="H5361" s="468"/>
    </row>
    <row r="5362" spans="1:8" s="6" customFormat="1" ht="60" x14ac:dyDescent="0.25">
      <c r="A5362" s="522">
        <v>89801</v>
      </c>
      <c r="B5362" s="523" t="s">
        <v>5198</v>
      </c>
      <c r="C5362" s="522" t="s">
        <v>255</v>
      </c>
      <c r="D5362" s="524">
        <v>10.93</v>
      </c>
      <c r="E5362" s="479"/>
      <c r="F5362" s="480" t="str">
        <f t="shared" si="167"/>
        <v>89801</v>
      </c>
      <c r="G5362" s="481">
        <f t="shared" si="166"/>
        <v>14.32</v>
      </c>
      <c r="H5362" s="468"/>
    </row>
    <row r="5363" spans="1:8" s="6" customFormat="1" ht="60" x14ac:dyDescent="0.25">
      <c r="A5363" s="522">
        <v>89731</v>
      </c>
      <c r="B5363" s="523" t="s">
        <v>5138</v>
      </c>
      <c r="C5363" s="522" t="s">
        <v>255</v>
      </c>
      <c r="D5363" s="524">
        <v>16.89</v>
      </c>
      <c r="E5363" s="479"/>
      <c r="F5363" s="480" t="str">
        <f t="shared" si="167"/>
        <v>89731</v>
      </c>
      <c r="G5363" s="481">
        <f t="shared" si="166"/>
        <v>22.13</v>
      </c>
      <c r="H5363" s="468"/>
    </row>
    <row r="5364" spans="1:8" s="6" customFormat="1" ht="60" x14ac:dyDescent="0.25">
      <c r="A5364" s="522">
        <v>89805</v>
      </c>
      <c r="B5364" s="523" t="s">
        <v>5202</v>
      </c>
      <c r="C5364" s="522" t="s">
        <v>255</v>
      </c>
      <c r="D5364" s="524">
        <v>23.62</v>
      </c>
      <c r="E5364" s="479"/>
      <c r="F5364" s="480" t="str">
        <f t="shared" si="167"/>
        <v>89805</v>
      </c>
      <c r="G5364" s="481">
        <f t="shared" si="166"/>
        <v>30.94</v>
      </c>
      <c r="H5364" s="468"/>
    </row>
    <row r="5365" spans="1:8" s="6" customFormat="1" ht="60" x14ac:dyDescent="0.25">
      <c r="A5365" s="522">
        <v>89737</v>
      </c>
      <c r="B5365" s="523" t="s">
        <v>5144</v>
      </c>
      <c r="C5365" s="522" t="s">
        <v>255</v>
      </c>
      <c r="D5365" s="524">
        <v>25.89</v>
      </c>
      <c r="E5365" s="479"/>
      <c r="F5365" s="480" t="str">
        <f t="shared" si="167"/>
        <v>89737</v>
      </c>
      <c r="G5365" s="481">
        <f t="shared" si="166"/>
        <v>33.92</v>
      </c>
      <c r="H5365" s="468"/>
    </row>
    <row r="5366" spans="1:8" s="6" customFormat="1" ht="60" x14ac:dyDescent="0.25">
      <c r="A5366" s="522">
        <v>104355</v>
      </c>
      <c r="B5366" s="523" t="s">
        <v>5857</v>
      </c>
      <c r="C5366" s="522" t="s">
        <v>255</v>
      </c>
      <c r="D5366" s="524">
        <v>56.32</v>
      </c>
      <c r="E5366" s="479"/>
      <c r="F5366" s="480" t="str">
        <f t="shared" si="167"/>
        <v>104355</v>
      </c>
      <c r="G5366" s="481">
        <f t="shared" si="166"/>
        <v>73.78</v>
      </c>
      <c r="H5366" s="468"/>
    </row>
    <row r="5367" spans="1:8" s="6" customFormat="1" ht="60" x14ac:dyDescent="0.25">
      <c r="A5367" s="522">
        <v>104347</v>
      </c>
      <c r="B5367" s="523" t="s">
        <v>5850</v>
      </c>
      <c r="C5367" s="522" t="s">
        <v>255</v>
      </c>
      <c r="D5367" s="524">
        <v>56.08</v>
      </c>
      <c r="E5367" s="479"/>
      <c r="F5367" s="480" t="str">
        <f t="shared" si="167"/>
        <v>104347</v>
      </c>
      <c r="G5367" s="481">
        <f t="shared" si="166"/>
        <v>73.47</v>
      </c>
      <c r="H5367" s="468"/>
    </row>
    <row r="5368" spans="1:8" s="6" customFormat="1" ht="60" x14ac:dyDescent="0.25">
      <c r="A5368" s="522">
        <v>104353</v>
      </c>
      <c r="B5368" s="523" t="s">
        <v>5855</v>
      </c>
      <c r="C5368" s="522" t="s">
        <v>255</v>
      </c>
      <c r="D5368" s="524">
        <v>48.77</v>
      </c>
      <c r="E5368" s="479"/>
      <c r="F5368" s="480" t="str">
        <f t="shared" si="167"/>
        <v>104353</v>
      </c>
      <c r="G5368" s="481">
        <f t="shared" si="166"/>
        <v>63.89</v>
      </c>
      <c r="H5368" s="468"/>
    </row>
    <row r="5369" spans="1:8" s="6" customFormat="1" ht="60" x14ac:dyDescent="0.25">
      <c r="A5369" s="522">
        <v>104345</v>
      </c>
      <c r="B5369" s="523" t="s">
        <v>5848</v>
      </c>
      <c r="C5369" s="522" t="s">
        <v>255</v>
      </c>
      <c r="D5369" s="524">
        <v>50.15</v>
      </c>
      <c r="E5369" s="479"/>
      <c r="F5369" s="480" t="str">
        <f t="shared" si="167"/>
        <v>104345</v>
      </c>
      <c r="G5369" s="481">
        <f t="shared" si="166"/>
        <v>65.7</v>
      </c>
      <c r="H5369" s="468"/>
    </row>
    <row r="5370" spans="1:8" s="6" customFormat="1" ht="60" x14ac:dyDescent="0.25">
      <c r="A5370" s="522">
        <v>104350</v>
      </c>
      <c r="B5370" s="523" t="s">
        <v>5852</v>
      </c>
      <c r="C5370" s="522" t="s">
        <v>255</v>
      </c>
      <c r="D5370" s="524">
        <v>34.799999999999997</v>
      </c>
      <c r="E5370" s="479"/>
      <c r="F5370" s="480" t="str">
        <f t="shared" si="167"/>
        <v>104350</v>
      </c>
      <c r="G5370" s="481">
        <f t="shared" si="166"/>
        <v>45.59</v>
      </c>
      <c r="H5370" s="468"/>
    </row>
    <row r="5371" spans="1:8" s="6" customFormat="1" ht="60" x14ac:dyDescent="0.25">
      <c r="A5371" s="522">
        <v>104343</v>
      </c>
      <c r="B5371" s="523" t="s">
        <v>5846</v>
      </c>
      <c r="C5371" s="522" t="s">
        <v>255</v>
      </c>
      <c r="D5371" s="524">
        <v>39.47</v>
      </c>
      <c r="E5371" s="479"/>
      <c r="F5371" s="480" t="str">
        <f t="shared" si="167"/>
        <v>104343</v>
      </c>
      <c r="G5371" s="481">
        <f t="shared" si="166"/>
        <v>51.71</v>
      </c>
      <c r="H5371" s="468"/>
    </row>
    <row r="5372" spans="1:8" s="6" customFormat="1" ht="60" x14ac:dyDescent="0.25">
      <c r="A5372" s="522">
        <v>89834</v>
      </c>
      <c r="B5372" s="523" t="s">
        <v>5230</v>
      </c>
      <c r="C5372" s="522" t="s">
        <v>255</v>
      </c>
      <c r="D5372" s="524">
        <v>62.16</v>
      </c>
      <c r="E5372" s="479"/>
      <c r="F5372" s="480" t="str">
        <f t="shared" si="167"/>
        <v>89834</v>
      </c>
      <c r="G5372" s="481">
        <f t="shared" si="166"/>
        <v>81.44</v>
      </c>
      <c r="H5372" s="468"/>
    </row>
    <row r="5373" spans="1:8" s="6" customFormat="1" ht="60" x14ac:dyDescent="0.25">
      <c r="A5373" s="522">
        <v>89797</v>
      </c>
      <c r="B5373" s="523" t="s">
        <v>5197</v>
      </c>
      <c r="C5373" s="522" t="s">
        <v>255</v>
      </c>
      <c r="D5373" s="524">
        <v>60.26</v>
      </c>
      <c r="E5373" s="479"/>
      <c r="F5373" s="480" t="str">
        <f t="shared" si="167"/>
        <v>89797</v>
      </c>
      <c r="G5373" s="481">
        <f t="shared" si="166"/>
        <v>78.95</v>
      </c>
      <c r="H5373" s="468"/>
    </row>
    <row r="5374" spans="1:8" s="6" customFormat="1" ht="60" x14ac:dyDescent="0.25">
      <c r="A5374" s="522">
        <v>89861</v>
      </c>
      <c r="B5374" s="523" t="s">
        <v>5252</v>
      </c>
      <c r="C5374" s="522" t="s">
        <v>255</v>
      </c>
      <c r="D5374" s="524">
        <v>66.760000000000005</v>
      </c>
      <c r="E5374" s="479"/>
      <c r="F5374" s="480" t="str">
        <f t="shared" si="167"/>
        <v>89861</v>
      </c>
      <c r="G5374" s="481">
        <f t="shared" si="166"/>
        <v>87.46</v>
      </c>
      <c r="H5374" s="468"/>
    </row>
    <row r="5375" spans="1:8" s="6" customFormat="1" ht="60" x14ac:dyDescent="0.25">
      <c r="A5375" s="522">
        <v>89783</v>
      </c>
      <c r="B5375" s="523" t="s">
        <v>5183</v>
      </c>
      <c r="C5375" s="522" t="s">
        <v>255</v>
      </c>
      <c r="D5375" s="524">
        <v>17.61</v>
      </c>
      <c r="E5375" s="479"/>
      <c r="F5375" s="480" t="str">
        <f t="shared" si="167"/>
        <v>89783</v>
      </c>
      <c r="G5375" s="481">
        <f t="shared" si="166"/>
        <v>23.07</v>
      </c>
      <c r="H5375" s="468"/>
    </row>
    <row r="5376" spans="1:8" s="6" customFormat="1" ht="60" x14ac:dyDescent="0.25">
      <c r="A5376" s="522">
        <v>89827</v>
      </c>
      <c r="B5376" s="523" t="s">
        <v>5223</v>
      </c>
      <c r="C5376" s="522" t="s">
        <v>255</v>
      </c>
      <c r="D5376" s="524">
        <v>22.85</v>
      </c>
      <c r="E5376" s="479"/>
      <c r="F5376" s="480" t="str">
        <f t="shared" si="167"/>
        <v>89827</v>
      </c>
      <c r="G5376" s="481">
        <f t="shared" si="166"/>
        <v>29.94</v>
      </c>
      <c r="H5376" s="468"/>
    </row>
    <row r="5377" spans="1:8" s="6" customFormat="1" ht="60" x14ac:dyDescent="0.25">
      <c r="A5377" s="522">
        <v>89785</v>
      </c>
      <c r="B5377" s="523" t="s">
        <v>5185</v>
      </c>
      <c r="C5377" s="522" t="s">
        <v>255</v>
      </c>
      <c r="D5377" s="524">
        <v>30.8</v>
      </c>
      <c r="E5377" s="479"/>
      <c r="F5377" s="480" t="str">
        <f t="shared" si="167"/>
        <v>89785</v>
      </c>
      <c r="G5377" s="481">
        <f t="shared" si="166"/>
        <v>40.35</v>
      </c>
      <c r="H5377" s="468"/>
    </row>
    <row r="5378" spans="1:8" s="6" customFormat="1" ht="60" x14ac:dyDescent="0.25">
      <c r="A5378" s="522">
        <v>89830</v>
      </c>
      <c r="B5378" s="523" t="s">
        <v>5226</v>
      </c>
      <c r="C5378" s="522" t="s">
        <v>255</v>
      </c>
      <c r="D5378" s="524">
        <v>44.82</v>
      </c>
      <c r="E5378" s="479"/>
      <c r="F5378" s="480" t="str">
        <f t="shared" si="167"/>
        <v>89830</v>
      </c>
      <c r="G5378" s="481">
        <f t="shared" si="166"/>
        <v>58.72</v>
      </c>
      <c r="H5378" s="468"/>
    </row>
    <row r="5379" spans="1:8" s="6" customFormat="1" ht="60" x14ac:dyDescent="0.25">
      <c r="A5379" s="522">
        <v>89795</v>
      </c>
      <c r="B5379" s="523" t="s">
        <v>5195</v>
      </c>
      <c r="C5379" s="522" t="s">
        <v>255</v>
      </c>
      <c r="D5379" s="524">
        <v>47.86</v>
      </c>
      <c r="E5379" s="479"/>
      <c r="F5379" s="480" t="str">
        <f t="shared" si="167"/>
        <v>89795</v>
      </c>
      <c r="G5379" s="481">
        <f t="shared" si="166"/>
        <v>62.7</v>
      </c>
      <c r="H5379" s="468"/>
    </row>
    <row r="5380" spans="1:8" s="6" customFormat="1" ht="60" x14ac:dyDescent="0.25">
      <c r="A5380" s="522">
        <v>89823</v>
      </c>
      <c r="B5380" s="523" t="s">
        <v>5219</v>
      </c>
      <c r="C5380" s="522" t="s">
        <v>255</v>
      </c>
      <c r="D5380" s="524">
        <v>41.79</v>
      </c>
      <c r="E5380" s="479"/>
      <c r="F5380" s="480" t="str">
        <f t="shared" si="167"/>
        <v>89823</v>
      </c>
      <c r="G5380" s="481">
        <f t="shared" ref="G5380:G5443" si="168">ROUND(D5380*(1+$G$2),2)</f>
        <v>54.75</v>
      </c>
      <c r="H5380" s="468"/>
    </row>
    <row r="5381" spans="1:8" s="6" customFormat="1" ht="60" x14ac:dyDescent="0.25">
      <c r="A5381" s="522">
        <v>89779</v>
      </c>
      <c r="B5381" s="523" t="s">
        <v>5179</v>
      </c>
      <c r="C5381" s="522" t="s">
        <v>255</v>
      </c>
      <c r="D5381" s="524">
        <v>40.840000000000003</v>
      </c>
      <c r="E5381" s="479"/>
      <c r="F5381" s="480" t="str">
        <f t="shared" ref="F5381:F5444" si="169">TRIM(A5381)</f>
        <v>89779</v>
      </c>
      <c r="G5381" s="481">
        <f t="shared" si="168"/>
        <v>53.5</v>
      </c>
      <c r="H5381" s="468"/>
    </row>
    <row r="5382" spans="1:8" s="6" customFormat="1" ht="45" x14ac:dyDescent="0.25">
      <c r="A5382" s="522">
        <v>89857</v>
      </c>
      <c r="B5382" s="523" t="s">
        <v>5250</v>
      </c>
      <c r="C5382" s="522" t="s">
        <v>255</v>
      </c>
      <c r="D5382" s="524">
        <v>44.08</v>
      </c>
      <c r="E5382" s="479"/>
      <c r="F5382" s="480" t="str">
        <f t="shared" si="169"/>
        <v>89857</v>
      </c>
      <c r="G5382" s="481">
        <f t="shared" si="168"/>
        <v>57.75</v>
      </c>
      <c r="H5382" s="468"/>
    </row>
    <row r="5383" spans="1:8" s="6" customFormat="1" ht="60" x14ac:dyDescent="0.25">
      <c r="A5383" s="522">
        <v>89814</v>
      </c>
      <c r="B5383" s="523" t="s">
        <v>5211</v>
      </c>
      <c r="C5383" s="522" t="s">
        <v>255</v>
      </c>
      <c r="D5383" s="524">
        <v>20.8</v>
      </c>
      <c r="E5383" s="479"/>
      <c r="F5383" s="480" t="str">
        <f t="shared" si="169"/>
        <v>89814</v>
      </c>
      <c r="G5383" s="481">
        <f t="shared" si="168"/>
        <v>27.25</v>
      </c>
      <c r="H5383" s="468"/>
    </row>
    <row r="5384" spans="1:8" s="6" customFormat="1" ht="60" x14ac:dyDescent="0.25">
      <c r="A5384" s="522">
        <v>89754</v>
      </c>
      <c r="B5384" s="523" t="s">
        <v>5159</v>
      </c>
      <c r="C5384" s="522" t="s">
        <v>255</v>
      </c>
      <c r="D5384" s="524">
        <v>24.78</v>
      </c>
      <c r="E5384" s="479"/>
      <c r="F5384" s="480" t="str">
        <f t="shared" si="169"/>
        <v>89754</v>
      </c>
      <c r="G5384" s="481">
        <f t="shared" si="168"/>
        <v>32.46</v>
      </c>
      <c r="H5384" s="468"/>
    </row>
    <row r="5385" spans="1:8" s="6" customFormat="1" ht="60" x14ac:dyDescent="0.25">
      <c r="A5385" s="522">
        <v>89819</v>
      </c>
      <c r="B5385" s="523" t="s">
        <v>5216</v>
      </c>
      <c r="C5385" s="522" t="s">
        <v>255</v>
      </c>
      <c r="D5385" s="524">
        <v>28.32</v>
      </c>
      <c r="E5385" s="479"/>
      <c r="F5385" s="480" t="str">
        <f t="shared" si="169"/>
        <v>89819</v>
      </c>
      <c r="G5385" s="481">
        <f t="shared" si="168"/>
        <v>37.1</v>
      </c>
      <c r="H5385" s="468"/>
    </row>
    <row r="5386" spans="1:8" s="6" customFormat="1" ht="60" x14ac:dyDescent="0.25">
      <c r="A5386" s="522">
        <v>89776</v>
      </c>
      <c r="B5386" s="523" t="s">
        <v>5176</v>
      </c>
      <c r="C5386" s="522" t="s">
        <v>255</v>
      </c>
      <c r="D5386" s="524">
        <v>29.84</v>
      </c>
      <c r="E5386" s="479"/>
      <c r="F5386" s="480" t="str">
        <f t="shared" si="169"/>
        <v>89776</v>
      </c>
      <c r="G5386" s="481">
        <f t="shared" si="168"/>
        <v>39.090000000000003</v>
      </c>
      <c r="H5386" s="468"/>
    </row>
    <row r="5387" spans="1:8" s="6" customFormat="1" ht="60" x14ac:dyDescent="0.25">
      <c r="A5387" s="522">
        <v>89821</v>
      </c>
      <c r="B5387" s="523" t="s">
        <v>5217</v>
      </c>
      <c r="C5387" s="522" t="s">
        <v>255</v>
      </c>
      <c r="D5387" s="524">
        <v>21.96</v>
      </c>
      <c r="E5387" s="479"/>
      <c r="F5387" s="480" t="str">
        <f t="shared" si="169"/>
        <v>89821</v>
      </c>
      <c r="G5387" s="481">
        <f t="shared" si="168"/>
        <v>28.77</v>
      </c>
      <c r="H5387" s="468"/>
    </row>
    <row r="5388" spans="1:8" s="6" customFormat="1" ht="60" x14ac:dyDescent="0.25">
      <c r="A5388" s="522">
        <v>89778</v>
      </c>
      <c r="B5388" s="523" t="s">
        <v>5178</v>
      </c>
      <c r="C5388" s="522" t="s">
        <v>255</v>
      </c>
      <c r="D5388" s="524">
        <v>21.01</v>
      </c>
      <c r="E5388" s="479"/>
      <c r="F5388" s="480" t="str">
        <f t="shared" si="169"/>
        <v>89778</v>
      </c>
      <c r="G5388" s="481">
        <f t="shared" si="168"/>
        <v>27.53</v>
      </c>
      <c r="H5388" s="468"/>
    </row>
    <row r="5389" spans="1:8" s="6" customFormat="1" ht="45" x14ac:dyDescent="0.25">
      <c r="A5389" s="522">
        <v>89856</v>
      </c>
      <c r="B5389" s="523" t="s">
        <v>5249</v>
      </c>
      <c r="C5389" s="522" t="s">
        <v>255</v>
      </c>
      <c r="D5389" s="524">
        <v>24.25</v>
      </c>
      <c r="E5389" s="479"/>
      <c r="F5389" s="480" t="str">
        <f t="shared" si="169"/>
        <v>89856</v>
      </c>
      <c r="G5389" s="481">
        <f t="shared" si="168"/>
        <v>31.77</v>
      </c>
      <c r="H5389" s="468"/>
    </row>
    <row r="5390" spans="1:8" s="6" customFormat="1" ht="60" x14ac:dyDescent="0.25">
      <c r="A5390" s="522">
        <v>89752</v>
      </c>
      <c r="B5390" s="523" t="s">
        <v>5157</v>
      </c>
      <c r="C5390" s="522" t="s">
        <v>255</v>
      </c>
      <c r="D5390" s="524">
        <v>8.92</v>
      </c>
      <c r="E5390" s="479"/>
      <c r="F5390" s="480" t="str">
        <f t="shared" si="169"/>
        <v>89752</v>
      </c>
      <c r="G5390" s="481">
        <f t="shared" si="168"/>
        <v>11.69</v>
      </c>
      <c r="H5390" s="468"/>
    </row>
    <row r="5391" spans="1:8" s="6" customFormat="1" ht="60" x14ac:dyDescent="0.25">
      <c r="A5391" s="522">
        <v>89813</v>
      </c>
      <c r="B5391" s="523" t="s">
        <v>5210</v>
      </c>
      <c r="C5391" s="522" t="s">
        <v>255</v>
      </c>
      <c r="D5391" s="524">
        <v>7.02</v>
      </c>
      <c r="E5391" s="479"/>
      <c r="F5391" s="480" t="str">
        <f t="shared" si="169"/>
        <v>89813</v>
      </c>
      <c r="G5391" s="481">
        <f t="shared" si="168"/>
        <v>9.1999999999999993</v>
      </c>
      <c r="H5391" s="468"/>
    </row>
    <row r="5392" spans="1:8" s="6" customFormat="1" ht="60" x14ac:dyDescent="0.25">
      <c r="A5392" s="522">
        <v>89753</v>
      </c>
      <c r="B5392" s="523" t="s">
        <v>5158</v>
      </c>
      <c r="C5392" s="522" t="s">
        <v>255</v>
      </c>
      <c r="D5392" s="524">
        <v>11.08</v>
      </c>
      <c r="E5392" s="479"/>
      <c r="F5392" s="480" t="str">
        <f t="shared" si="169"/>
        <v>89753</v>
      </c>
      <c r="G5392" s="481">
        <f t="shared" si="168"/>
        <v>14.52</v>
      </c>
      <c r="H5392" s="468"/>
    </row>
    <row r="5393" spans="1:8" s="6" customFormat="1" ht="60" x14ac:dyDescent="0.25">
      <c r="A5393" s="522">
        <v>89817</v>
      </c>
      <c r="B5393" s="523" t="s">
        <v>5214</v>
      </c>
      <c r="C5393" s="522" t="s">
        <v>255</v>
      </c>
      <c r="D5393" s="524">
        <v>16.940000000000001</v>
      </c>
      <c r="E5393" s="479"/>
      <c r="F5393" s="480" t="str">
        <f t="shared" si="169"/>
        <v>89817</v>
      </c>
      <c r="G5393" s="481">
        <f t="shared" si="168"/>
        <v>22.19</v>
      </c>
      <c r="H5393" s="468"/>
    </row>
    <row r="5394" spans="1:8" s="6" customFormat="1" ht="60" x14ac:dyDescent="0.25">
      <c r="A5394" s="522">
        <v>89774</v>
      </c>
      <c r="B5394" s="523" t="s">
        <v>5175</v>
      </c>
      <c r="C5394" s="522" t="s">
        <v>255</v>
      </c>
      <c r="D5394" s="524">
        <v>18.5</v>
      </c>
      <c r="E5394" s="479"/>
      <c r="F5394" s="480" t="str">
        <f t="shared" si="169"/>
        <v>89774</v>
      </c>
      <c r="G5394" s="481">
        <f t="shared" si="168"/>
        <v>24.24</v>
      </c>
      <c r="H5394" s="468"/>
    </row>
    <row r="5395" spans="1:8" s="6" customFormat="1" ht="45" x14ac:dyDescent="0.25">
      <c r="A5395" s="522">
        <v>95693</v>
      </c>
      <c r="B5395" s="523" t="s">
        <v>5518</v>
      </c>
      <c r="C5395" s="522" t="s">
        <v>255</v>
      </c>
      <c r="D5395" s="524">
        <v>62.53</v>
      </c>
      <c r="E5395" s="479"/>
      <c r="F5395" s="480" t="str">
        <f t="shared" si="169"/>
        <v>95693</v>
      </c>
      <c r="G5395" s="481">
        <f t="shared" si="168"/>
        <v>81.92</v>
      </c>
      <c r="H5395" s="468"/>
    </row>
    <row r="5396" spans="1:8" s="6" customFormat="1" ht="60" x14ac:dyDescent="0.25">
      <c r="A5396" s="522">
        <v>89833</v>
      </c>
      <c r="B5396" s="523" t="s">
        <v>5229</v>
      </c>
      <c r="C5396" s="522" t="s">
        <v>255</v>
      </c>
      <c r="D5396" s="524">
        <v>51.84</v>
      </c>
      <c r="E5396" s="479"/>
      <c r="F5396" s="480" t="str">
        <f t="shared" si="169"/>
        <v>89833</v>
      </c>
      <c r="G5396" s="481">
        <f t="shared" si="168"/>
        <v>67.92</v>
      </c>
      <c r="H5396" s="468"/>
    </row>
    <row r="5397" spans="1:8" s="6" customFormat="1" ht="60" x14ac:dyDescent="0.25">
      <c r="A5397" s="522">
        <v>89796</v>
      </c>
      <c r="B5397" s="523" t="s">
        <v>5196</v>
      </c>
      <c r="C5397" s="522" t="s">
        <v>255</v>
      </c>
      <c r="D5397" s="524">
        <v>49.94</v>
      </c>
      <c r="E5397" s="479"/>
      <c r="F5397" s="480" t="str">
        <f t="shared" si="169"/>
        <v>89796</v>
      </c>
      <c r="G5397" s="481">
        <f t="shared" si="168"/>
        <v>65.430000000000007</v>
      </c>
      <c r="H5397" s="468"/>
    </row>
    <row r="5398" spans="1:8" s="6" customFormat="1" ht="45" x14ac:dyDescent="0.25">
      <c r="A5398" s="522">
        <v>89860</v>
      </c>
      <c r="B5398" s="523" t="s">
        <v>5251</v>
      </c>
      <c r="C5398" s="522" t="s">
        <v>255</v>
      </c>
      <c r="D5398" s="524">
        <v>56.44</v>
      </c>
      <c r="E5398" s="479"/>
      <c r="F5398" s="480" t="str">
        <f t="shared" si="169"/>
        <v>89860</v>
      </c>
      <c r="G5398" s="481">
        <f t="shared" si="168"/>
        <v>73.94</v>
      </c>
      <c r="H5398" s="468"/>
    </row>
    <row r="5399" spans="1:8" s="6" customFormat="1" ht="45" x14ac:dyDescent="0.25">
      <c r="A5399" s="522">
        <v>89782</v>
      </c>
      <c r="B5399" s="523" t="s">
        <v>5182</v>
      </c>
      <c r="C5399" s="522" t="s">
        <v>255</v>
      </c>
      <c r="D5399" s="524">
        <v>17.48</v>
      </c>
      <c r="E5399" s="479"/>
      <c r="F5399" s="480" t="str">
        <f t="shared" si="169"/>
        <v>89782</v>
      </c>
      <c r="G5399" s="481">
        <f t="shared" si="168"/>
        <v>22.9</v>
      </c>
      <c r="H5399" s="468"/>
    </row>
    <row r="5400" spans="1:8" s="6" customFormat="1" ht="45" x14ac:dyDescent="0.25">
      <c r="A5400" s="522">
        <v>89825</v>
      </c>
      <c r="B5400" s="523" t="s">
        <v>5221</v>
      </c>
      <c r="C5400" s="522" t="s">
        <v>255</v>
      </c>
      <c r="D5400" s="524">
        <v>19.829999999999998</v>
      </c>
      <c r="E5400" s="479"/>
      <c r="F5400" s="480" t="str">
        <f t="shared" si="169"/>
        <v>89825</v>
      </c>
      <c r="G5400" s="481">
        <f t="shared" si="168"/>
        <v>25.98</v>
      </c>
      <c r="H5400" s="468"/>
    </row>
    <row r="5401" spans="1:8" s="6" customFormat="1" ht="45" x14ac:dyDescent="0.25">
      <c r="A5401" s="522">
        <v>89784</v>
      </c>
      <c r="B5401" s="523" t="s">
        <v>5184</v>
      </c>
      <c r="C5401" s="522" t="s">
        <v>255</v>
      </c>
      <c r="D5401" s="524">
        <v>27.78</v>
      </c>
      <c r="E5401" s="479"/>
      <c r="F5401" s="480" t="str">
        <f t="shared" si="169"/>
        <v>89784</v>
      </c>
      <c r="G5401" s="481">
        <f t="shared" si="168"/>
        <v>36.39</v>
      </c>
      <c r="H5401" s="468"/>
    </row>
    <row r="5402" spans="1:8" s="6" customFormat="1" ht="45" x14ac:dyDescent="0.25">
      <c r="A5402" s="522">
        <v>89829</v>
      </c>
      <c r="B5402" s="523" t="s">
        <v>5225</v>
      </c>
      <c r="C5402" s="522" t="s">
        <v>255</v>
      </c>
      <c r="D5402" s="524">
        <v>42.16</v>
      </c>
      <c r="E5402" s="479"/>
      <c r="F5402" s="480" t="str">
        <f t="shared" si="169"/>
        <v>89829</v>
      </c>
      <c r="G5402" s="481">
        <f t="shared" si="168"/>
        <v>55.23</v>
      </c>
      <c r="H5402" s="468"/>
    </row>
    <row r="5403" spans="1:8" s="6" customFormat="1" ht="45" x14ac:dyDescent="0.25">
      <c r="A5403" s="522">
        <v>89786</v>
      </c>
      <c r="B5403" s="523" t="s">
        <v>5186</v>
      </c>
      <c r="C5403" s="522" t="s">
        <v>255</v>
      </c>
      <c r="D5403" s="524">
        <v>45.2</v>
      </c>
      <c r="E5403" s="479"/>
      <c r="F5403" s="480" t="str">
        <f t="shared" si="169"/>
        <v>89786</v>
      </c>
      <c r="G5403" s="481">
        <f t="shared" si="168"/>
        <v>59.22</v>
      </c>
      <c r="H5403" s="468"/>
    </row>
    <row r="5404" spans="1:8" s="6" customFormat="1" ht="45" x14ac:dyDescent="0.25">
      <c r="A5404" s="522">
        <v>104352</v>
      </c>
      <c r="B5404" s="523" t="s">
        <v>5854</v>
      </c>
      <c r="C5404" s="522" t="s">
        <v>255</v>
      </c>
      <c r="D5404" s="524">
        <v>46.11</v>
      </c>
      <c r="E5404" s="479"/>
      <c r="F5404" s="480" t="str">
        <f t="shared" si="169"/>
        <v>104352</v>
      </c>
      <c r="G5404" s="481">
        <f t="shared" si="168"/>
        <v>60.41</v>
      </c>
      <c r="H5404" s="468"/>
    </row>
    <row r="5405" spans="1:8" s="6" customFormat="1" ht="45" x14ac:dyDescent="0.25">
      <c r="A5405" s="522">
        <v>104344</v>
      </c>
      <c r="B5405" s="523" t="s">
        <v>5847</v>
      </c>
      <c r="C5405" s="522" t="s">
        <v>255</v>
      </c>
      <c r="D5405" s="524">
        <v>47.49</v>
      </c>
      <c r="E5405" s="479"/>
      <c r="F5405" s="480" t="str">
        <f t="shared" si="169"/>
        <v>104344</v>
      </c>
      <c r="G5405" s="481">
        <f t="shared" si="168"/>
        <v>62.22</v>
      </c>
      <c r="H5405" s="468"/>
    </row>
    <row r="5406" spans="1:8" s="6" customFormat="1" ht="45" x14ac:dyDescent="0.25">
      <c r="A5406" s="522">
        <v>104354</v>
      </c>
      <c r="B5406" s="523" t="s">
        <v>5856</v>
      </c>
      <c r="C5406" s="522" t="s">
        <v>255</v>
      </c>
      <c r="D5406" s="524">
        <v>52.89</v>
      </c>
      <c r="E5406" s="479"/>
      <c r="F5406" s="480" t="str">
        <f t="shared" si="169"/>
        <v>104354</v>
      </c>
      <c r="G5406" s="481">
        <f t="shared" si="168"/>
        <v>69.290000000000006</v>
      </c>
      <c r="H5406" s="468"/>
    </row>
    <row r="5407" spans="1:8" s="6" customFormat="1" ht="45" x14ac:dyDescent="0.25">
      <c r="A5407" s="522">
        <v>104346</v>
      </c>
      <c r="B5407" s="523" t="s">
        <v>5849</v>
      </c>
      <c r="C5407" s="522" t="s">
        <v>255</v>
      </c>
      <c r="D5407" s="524">
        <v>52.65</v>
      </c>
      <c r="E5407" s="479"/>
      <c r="F5407" s="480" t="str">
        <f t="shared" si="169"/>
        <v>104346</v>
      </c>
      <c r="G5407" s="481">
        <f t="shared" si="168"/>
        <v>68.98</v>
      </c>
      <c r="H5407" s="468"/>
    </row>
    <row r="5408" spans="1:8" s="6" customFormat="1" ht="60" x14ac:dyDescent="0.25">
      <c r="A5408" s="522">
        <v>104356</v>
      </c>
      <c r="B5408" s="523" t="s">
        <v>5858</v>
      </c>
      <c r="C5408" s="522" t="s">
        <v>255</v>
      </c>
      <c r="D5408" s="524">
        <v>37.57</v>
      </c>
      <c r="E5408" s="479"/>
      <c r="F5408" s="480" t="str">
        <f t="shared" si="169"/>
        <v>104356</v>
      </c>
      <c r="G5408" s="481">
        <f t="shared" si="168"/>
        <v>49.22</v>
      </c>
      <c r="H5408" s="468"/>
    </row>
    <row r="5409" spans="1:8" s="6" customFormat="1" ht="60" x14ac:dyDescent="0.25">
      <c r="A5409" s="522">
        <v>104348</v>
      </c>
      <c r="B5409" s="523" t="s">
        <v>5851</v>
      </c>
      <c r="C5409" s="522" t="s">
        <v>255</v>
      </c>
      <c r="D5409" s="524">
        <v>13.86</v>
      </c>
      <c r="E5409" s="479"/>
      <c r="F5409" s="480" t="str">
        <f t="shared" si="169"/>
        <v>104348</v>
      </c>
      <c r="G5409" s="481">
        <f t="shared" si="168"/>
        <v>18.16</v>
      </c>
      <c r="H5409" s="468"/>
    </row>
    <row r="5410" spans="1:8" s="6" customFormat="1" ht="60" x14ac:dyDescent="0.25">
      <c r="A5410" s="522">
        <v>104351</v>
      </c>
      <c r="B5410" s="523" t="s">
        <v>5853</v>
      </c>
      <c r="C5410" s="522" t="s">
        <v>255</v>
      </c>
      <c r="D5410" s="524">
        <v>28.47</v>
      </c>
      <c r="E5410" s="479"/>
      <c r="F5410" s="480" t="str">
        <f t="shared" si="169"/>
        <v>104351</v>
      </c>
      <c r="G5410" s="481">
        <f t="shared" si="168"/>
        <v>37.299999999999997</v>
      </c>
      <c r="H5410" s="468"/>
    </row>
    <row r="5411" spans="1:8" s="6" customFormat="1" ht="45" x14ac:dyDescent="0.25">
      <c r="A5411" s="522">
        <v>89800</v>
      </c>
      <c r="B5411" s="523" t="s">
        <v>4722</v>
      </c>
      <c r="C5411" s="522" t="s">
        <v>163</v>
      </c>
      <c r="D5411" s="524">
        <v>35.380000000000003</v>
      </c>
      <c r="E5411" s="479"/>
      <c r="F5411" s="480" t="str">
        <f t="shared" si="169"/>
        <v>89800</v>
      </c>
      <c r="G5411" s="481">
        <f t="shared" si="168"/>
        <v>46.35</v>
      </c>
      <c r="H5411" s="468"/>
    </row>
    <row r="5412" spans="1:8" s="6" customFormat="1" ht="45" x14ac:dyDescent="0.25">
      <c r="A5412" s="522">
        <v>89714</v>
      </c>
      <c r="B5412" s="523" t="s">
        <v>4713</v>
      </c>
      <c r="C5412" s="522" t="s">
        <v>163</v>
      </c>
      <c r="D5412" s="524">
        <v>45.84</v>
      </c>
      <c r="E5412" s="479"/>
      <c r="F5412" s="480" t="str">
        <f t="shared" si="169"/>
        <v>89714</v>
      </c>
      <c r="G5412" s="481">
        <f t="shared" si="168"/>
        <v>60.05</v>
      </c>
      <c r="H5412" s="468"/>
    </row>
    <row r="5413" spans="1:8" s="6" customFormat="1" ht="45" x14ac:dyDescent="0.25">
      <c r="A5413" s="522">
        <v>89848</v>
      </c>
      <c r="B5413" s="523" t="s">
        <v>4723</v>
      </c>
      <c r="C5413" s="522" t="s">
        <v>163</v>
      </c>
      <c r="D5413" s="524">
        <v>34.020000000000003</v>
      </c>
      <c r="E5413" s="479"/>
      <c r="F5413" s="480" t="str">
        <f t="shared" si="169"/>
        <v>89848</v>
      </c>
      <c r="G5413" s="481">
        <f t="shared" si="168"/>
        <v>44.57</v>
      </c>
      <c r="H5413" s="468"/>
    </row>
    <row r="5414" spans="1:8" s="6" customFormat="1" ht="45" x14ac:dyDescent="0.25">
      <c r="A5414" s="522">
        <v>89849</v>
      </c>
      <c r="B5414" s="523" t="s">
        <v>4724</v>
      </c>
      <c r="C5414" s="522" t="s">
        <v>163</v>
      </c>
      <c r="D5414" s="524">
        <v>70.81</v>
      </c>
      <c r="E5414" s="479"/>
      <c r="F5414" s="480" t="str">
        <f t="shared" si="169"/>
        <v>89849</v>
      </c>
      <c r="G5414" s="481">
        <f t="shared" si="168"/>
        <v>92.77</v>
      </c>
      <c r="H5414" s="468"/>
    </row>
    <row r="5415" spans="1:8" s="6" customFormat="1" ht="45" x14ac:dyDescent="0.25">
      <c r="A5415" s="522">
        <v>89711</v>
      </c>
      <c r="B5415" s="523" t="s">
        <v>4710</v>
      </c>
      <c r="C5415" s="522" t="s">
        <v>163</v>
      </c>
      <c r="D5415" s="524">
        <v>25.71</v>
      </c>
      <c r="E5415" s="479"/>
      <c r="F5415" s="480" t="str">
        <f t="shared" si="169"/>
        <v>89711</v>
      </c>
      <c r="G5415" s="481">
        <f t="shared" si="168"/>
        <v>33.68</v>
      </c>
      <c r="H5415" s="468"/>
    </row>
    <row r="5416" spans="1:8" s="6" customFormat="1" ht="45" x14ac:dyDescent="0.25">
      <c r="A5416" s="522">
        <v>89798</v>
      </c>
      <c r="B5416" s="523" t="s">
        <v>4720</v>
      </c>
      <c r="C5416" s="522" t="s">
        <v>163</v>
      </c>
      <c r="D5416" s="524">
        <v>17.010000000000002</v>
      </c>
      <c r="E5416" s="479"/>
      <c r="F5416" s="480" t="str">
        <f t="shared" si="169"/>
        <v>89798</v>
      </c>
      <c r="G5416" s="481">
        <f t="shared" si="168"/>
        <v>22.28</v>
      </c>
      <c r="H5416" s="468"/>
    </row>
    <row r="5417" spans="1:8" s="6" customFormat="1" ht="45" x14ac:dyDescent="0.25">
      <c r="A5417" s="522">
        <v>89712</v>
      </c>
      <c r="B5417" s="523" t="s">
        <v>4711</v>
      </c>
      <c r="C5417" s="522" t="s">
        <v>163</v>
      </c>
      <c r="D5417" s="524">
        <v>32.92</v>
      </c>
      <c r="E5417" s="479"/>
      <c r="F5417" s="480" t="str">
        <f t="shared" si="169"/>
        <v>89712</v>
      </c>
      <c r="G5417" s="481">
        <f t="shared" si="168"/>
        <v>43.13</v>
      </c>
      <c r="H5417" s="468"/>
    </row>
    <row r="5418" spans="1:8" s="6" customFormat="1" ht="45" x14ac:dyDescent="0.25">
      <c r="A5418" s="522">
        <v>89799</v>
      </c>
      <c r="B5418" s="523" t="s">
        <v>4721</v>
      </c>
      <c r="C5418" s="522" t="s">
        <v>163</v>
      </c>
      <c r="D5418" s="524">
        <v>27.92</v>
      </c>
      <c r="E5418" s="479"/>
      <c r="F5418" s="480" t="str">
        <f t="shared" si="169"/>
        <v>89799</v>
      </c>
      <c r="G5418" s="481">
        <f t="shared" si="168"/>
        <v>36.58</v>
      </c>
      <c r="H5418" s="468"/>
    </row>
    <row r="5419" spans="1:8" s="6" customFormat="1" ht="45" x14ac:dyDescent="0.25">
      <c r="A5419" s="522">
        <v>89713</v>
      </c>
      <c r="B5419" s="523" t="s">
        <v>4712</v>
      </c>
      <c r="C5419" s="522" t="s">
        <v>163</v>
      </c>
      <c r="D5419" s="524">
        <v>41.12</v>
      </c>
      <c r="E5419" s="479"/>
      <c r="F5419" s="480" t="str">
        <f t="shared" si="169"/>
        <v>89713</v>
      </c>
      <c r="G5419" s="481">
        <f t="shared" si="168"/>
        <v>53.87</v>
      </c>
      <c r="H5419" s="468"/>
    </row>
    <row r="5420" spans="1:8" s="6" customFormat="1" ht="60" x14ac:dyDescent="0.25">
      <c r="A5420" s="522">
        <v>89376</v>
      </c>
      <c r="B5420" s="523" t="s">
        <v>4884</v>
      </c>
      <c r="C5420" s="522" t="s">
        <v>255</v>
      </c>
      <c r="D5420" s="524">
        <v>6.55</v>
      </c>
      <c r="E5420" s="479"/>
      <c r="F5420" s="480" t="str">
        <f t="shared" si="169"/>
        <v>89376</v>
      </c>
      <c r="G5420" s="481">
        <f t="shared" si="168"/>
        <v>8.58</v>
      </c>
      <c r="H5420" s="468"/>
    </row>
    <row r="5421" spans="1:8" s="6" customFormat="1" ht="60" x14ac:dyDescent="0.25">
      <c r="A5421" s="522">
        <v>89429</v>
      </c>
      <c r="B5421" s="523" t="s">
        <v>4931</v>
      </c>
      <c r="C5421" s="522" t="s">
        <v>255</v>
      </c>
      <c r="D5421" s="524">
        <v>7.04</v>
      </c>
      <c r="E5421" s="479"/>
      <c r="F5421" s="480" t="str">
        <f t="shared" si="169"/>
        <v>89429</v>
      </c>
      <c r="G5421" s="481">
        <f t="shared" si="168"/>
        <v>9.2200000000000006</v>
      </c>
      <c r="H5421" s="468"/>
    </row>
    <row r="5422" spans="1:8" s="6" customFormat="1" ht="60" x14ac:dyDescent="0.25">
      <c r="A5422" s="522">
        <v>89383</v>
      </c>
      <c r="B5422" s="523" t="s">
        <v>4891</v>
      </c>
      <c r="C5422" s="522" t="s">
        <v>255</v>
      </c>
      <c r="D5422" s="524">
        <v>7.62</v>
      </c>
      <c r="E5422" s="479"/>
      <c r="F5422" s="480" t="str">
        <f t="shared" si="169"/>
        <v>89383</v>
      </c>
      <c r="G5422" s="481">
        <f t="shared" si="168"/>
        <v>9.98</v>
      </c>
      <c r="H5422" s="468"/>
    </row>
    <row r="5423" spans="1:8" s="6" customFormat="1" ht="45" x14ac:dyDescent="0.25">
      <c r="A5423" s="522">
        <v>89553</v>
      </c>
      <c r="B5423" s="523" t="s">
        <v>5001</v>
      </c>
      <c r="C5423" s="522" t="s">
        <v>255</v>
      </c>
      <c r="D5423" s="524">
        <v>6.66</v>
      </c>
      <c r="E5423" s="479"/>
      <c r="F5423" s="480" t="str">
        <f t="shared" si="169"/>
        <v>89553</v>
      </c>
      <c r="G5423" s="481">
        <f t="shared" si="168"/>
        <v>8.73</v>
      </c>
      <c r="H5423" s="468"/>
    </row>
    <row r="5424" spans="1:8" s="6" customFormat="1" ht="60" x14ac:dyDescent="0.25">
      <c r="A5424" s="522">
        <v>89436</v>
      </c>
      <c r="B5424" s="523" t="s">
        <v>4938</v>
      </c>
      <c r="C5424" s="522" t="s">
        <v>255</v>
      </c>
      <c r="D5424" s="524">
        <v>9.43</v>
      </c>
      <c r="E5424" s="479"/>
      <c r="F5424" s="480" t="str">
        <f t="shared" si="169"/>
        <v>89436</v>
      </c>
      <c r="G5424" s="481">
        <f t="shared" si="168"/>
        <v>12.35</v>
      </c>
      <c r="H5424" s="468"/>
    </row>
    <row r="5425" spans="1:8" s="6" customFormat="1" ht="60" x14ac:dyDescent="0.25">
      <c r="A5425" s="522">
        <v>89391</v>
      </c>
      <c r="B5425" s="523" t="s">
        <v>4898</v>
      </c>
      <c r="C5425" s="522" t="s">
        <v>255</v>
      </c>
      <c r="D5425" s="524">
        <v>10.119999999999999</v>
      </c>
      <c r="E5425" s="479"/>
      <c r="F5425" s="480" t="str">
        <f t="shared" si="169"/>
        <v>89391</v>
      </c>
      <c r="G5425" s="481">
        <f t="shared" si="168"/>
        <v>13.26</v>
      </c>
      <c r="H5425" s="468"/>
    </row>
    <row r="5426" spans="1:8" s="6" customFormat="1" ht="60" x14ac:dyDescent="0.25">
      <c r="A5426" s="522">
        <v>89570</v>
      </c>
      <c r="B5426" s="523" t="s">
        <v>5018</v>
      </c>
      <c r="C5426" s="522" t="s">
        <v>255</v>
      </c>
      <c r="D5426" s="524">
        <v>13.38</v>
      </c>
      <c r="E5426" s="479"/>
      <c r="F5426" s="480" t="str">
        <f t="shared" si="169"/>
        <v>89570</v>
      </c>
      <c r="G5426" s="481">
        <f t="shared" si="168"/>
        <v>17.53</v>
      </c>
      <c r="H5426" s="468"/>
    </row>
    <row r="5427" spans="1:8" s="6" customFormat="1" ht="60" x14ac:dyDescent="0.25">
      <c r="A5427" s="522">
        <v>103994</v>
      </c>
      <c r="B5427" s="523" t="s">
        <v>16296</v>
      </c>
      <c r="C5427" s="522" t="s">
        <v>255</v>
      </c>
      <c r="D5427" s="524">
        <v>16.510000000000002</v>
      </c>
      <c r="E5427" s="479"/>
      <c r="F5427" s="480" t="str">
        <f t="shared" si="169"/>
        <v>103994</v>
      </c>
      <c r="G5427" s="481">
        <f t="shared" si="168"/>
        <v>21.63</v>
      </c>
      <c r="H5427" s="468"/>
    </row>
    <row r="5428" spans="1:8" s="6" customFormat="1" ht="60" x14ac:dyDescent="0.25">
      <c r="A5428" s="522">
        <v>89572</v>
      </c>
      <c r="B5428" s="523" t="s">
        <v>5020</v>
      </c>
      <c r="C5428" s="522" t="s">
        <v>255</v>
      </c>
      <c r="D5428" s="524">
        <v>10.119999999999999</v>
      </c>
      <c r="E5428" s="479"/>
      <c r="F5428" s="480" t="str">
        <f t="shared" si="169"/>
        <v>89572</v>
      </c>
      <c r="G5428" s="481">
        <f t="shared" si="168"/>
        <v>13.26</v>
      </c>
      <c r="H5428" s="468"/>
    </row>
    <row r="5429" spans="1:8" s="6" customFormat="1" ht="60" x14ac:dyDescent="0.25">
      <c r="A5429" s="522">
        <v>103992</v>
      </c>
      <c r="B5429" s="523" t="s">
        <v>16297</v>
      </c>
      <c r="C5429" s="522" t="s">
        <v>255</v>
      </c>
      <c r="D5429" s="524">
        <v>13.31</v>
      </c>
      <c r="E5429" s="479"/>
      <c r="F5429" s="480" t="str">
        <f t="shared" si="169"/>
        <v>103992</v>
      </c>
      <c r="G5429" s="481">
        <f t="shared" si="168"/>
        <v>17.440000000000001</v>
      </c>
      <c r="H5429" s="468"/>
    </row>
    <row r="5430" spans="1:8" s="6" customFormat="1" ht="60" x14ac:dyDescent="0.25">
      <c r="A5430" s="522">
        <v>89596</v>
      </c>
      <c r="B5430" s="523" t="s">
        <v>5038</v>
      </c>
      <c r="C5430" s="522" t="s">
        <v>255</v>
      </c>
      <c r="D5430" s="524">
        <v>12.13</v>
      </c>
      <c r="E5430" s="479"/>
      <c r="F5430" s="480" t="str">
        <f t="shared" si="169"/>
        <v>89596</v>
      </c>
      <c r="G5430" s="481">
        <f t="shared" si="168"/>
        <v>15.89</v>
      </c>
      <c r="H5430" s="468"/>
    </row>
    <row r="5431" spans="1:8" s="6" customFormat="1" ht="60" x14ac:dyDescent="0.25">
      <c r="A5431" s="522">
        <v>104001</v>
      </c>
      <c r="B5431" s="523" t="s">
        <v>16298</v>
      </c>
      <c r="C5431" s="522" t="s">
        <v>255</v>
      </c>
      <c r="D5431" s="524">
        <v>15.94</v>
      </c>
      <c r="E5431" s="479"/>
      <c r="F5431" s="480" t="str">
        <f t="shared" si="169"/>
        <v>104001</v>
      </c>
      <c r="G5431" s="481">
        <f t="shared" si="168"/>
        <v>20.88</v>
      </c>
      <c r="H5431" s="468"/>
    </row>
    <row r="5432" spans="1:8" s="6" customFormat="1" ht="60" x14ac:dyDescent="0.25">
      <c r="A5432" s="522">
        <v>89595</v>
      </c>
      <c r="B5432" s="523" t="s">
        <v>5037</v>
      </c>
      <c r="C5432" s="522" t="s">
        <v>255</v>
      </c>
      <c r="D5432" s="524">
        <v>16.920000000000002</v>
      </c>
      <c r="E5432" s="479"/>
      <c r="F5432" s="480" t="str">
        <f t="shared" si="169"/>
        <v>89595</v>
      </c>
      <c r="G5432" s="481">
        <f t="shared" si="168"/>
        <v>22.17</v>
      </c>
      <c r="H5432" s="468"/>
    </row>
    <row r="5433" spans="1:8" s="6" customFormat="1" ht="60" x14ac:dyDescent="0.25">
      <c r="A5433" s="522">
        <v>104002</v>
      </c>
      <c r="B5433" s="523" t="s">
        <v>16299</v>
      </c>
      <c r="C5433" s="522" t="s">
        <v>255</v>
      </c>
      <c r="D5433" s="524">
        <v>20.420000000000002</v>
      </c>
      <c r="E5433" s="479"/>
      <c r="F5433" s="480" t="str">
        <f t="shared" si="169"/>
        <v>104002</v>
      </c>
      <c r="G5433" s="481">
        <f t="shared" si="168"/>
        <v>26.75</v>
      </c>
      <c r="H5433" s="468"/>
    </row>
    <row r="5434" spans="1:8" s="6" customFormat="1" ht="45" x14ac:dyDescent="0.25">
      <c r="A5434" s="522">
        <v>89610</v>
      </c>
      <c r="B5434" s="523" t="s">
        <v>5045</v>
      </c>
      <c r="C5434" s="522" t="s">
        <v>255</v>
      </c>
      <c r="D5434" s="524">
        <v>22.83</v>
      </c>
      <c r="E5434" s="479"/>
      <c r="F5434" s="480" t="str">
        <f t="shared" si="169"/>
        <v>89610</v>
      </c>
      <c r="G5434" s="481">
        <f t="shared" si="168"/>
        <v>29.91</v>
      </c>
      <c r="H5434" s="468"/>
    </row>
    <row r="5435" spans="1:8" s="6" customFormat="1" ht="60" x14ac:dyDescent="0.25">
      <c r="A5435" s="522">
        <v>89613</v>
      </c>
      <c r="B5435" s="523" t="s">
        <v>16300</v>
      </c>
      <c r="C5435" s="522" t="s">
        <v>255</v>
      </c>
      <c r="D5435" s="524">
        <v>35.72</v>
      </c>
      <c r="E5435" s="479"/>
      <c r="F5435" s="480" t="str">
        <f t="shared" si="169"/>
        <v>89613</v>
      </c>
      <c r="G5435" s="481">
        <f t="shared" si="168"/>
        <v>46.8</v>
      </c>
      <c r="H5435" s="468"/>
    </row>
    <row r="5436" spans="1:8" s="6" customFormat="1" ht="45" x14ac:dyDescent="0.25">
      <c r="A5436" s="522">
        <v>89616</v>
      </c>
      <c r="B5436" s="523" t="s">
        <v>5050</v>
      </c>
      <c r="C5436" s="522" t="s">
        <v>255</v>
      </c>
      <c r="D5436" s="524">
        <v>47.76</v>
      </c>
      <c r="E5436" s="479"/>
      <c r="F5436" s="480" t="str">
        <f t="shared" si="169"/>
        <v>89616</v>
      </c>
      <c r="G5436" s="481">
        <f t="shared" si="168"/>
        <v>62.57</v>
      </c>
      <c r="H5436" s="468"/>
    </row>
    <row r="5437" spans="1:8" s="6" customFormat="1" ht="45" x14ac:dyDescent="0.25">
      <c r="A5437" s="522">
        <v>103967</v>
      </c>
      <c r="B5437" s="523" t="s">
        <v>5773</v>
      </c>
      <c r="C5437" s="522" t="s">
        <v>255</v>
      </c>
      <c r="D5437" s="524">
        <v>13.56</v>
      </c>
      <c r="E5437" s="479"/>
      <c r="F5437" s="480" t="str">
        <f t="shared" si="169"/>
        <v>103967</v>
      </c>
      <c r="G5437" s="481">
        <f t="shared" si="168"/>
        <v>17.760000000000002</v>
      </c>
      <c r="H5437" s="468"/>
    </row>
    <row r="5438" spans="1:8" s="6" customFormat="1" ht="45" x14ac:dyDescent="0.25">
      <c r="A5438" s="522">
        <v>104003</v>
      </c>
      <c r="B5438" s="523" t="s">
        <v>5797</v>
      </c>
      <c r="C5438" s="522" t="s">
        <v>255</v>
      </c>
      <c r="D5438" s="524">
        <v>17.059999999999999</v>
      </c>
      <c r="E5438" s="479"/>
      <c r="F5438" s="480" t="str">
        <f t="shared" si="169"/>
        <v>104003</v>
      </c>
      <c r="G5438" s="481">
        <f t="shared" si="168"/>
        <v>22.35</v>
      </c>
      <c r="H5438" s="468"/>
    </row>
    <row r="5439" spans="1:8" s="6" customFormat="1" ht="45" x14ac:dyDescent="0.25">
      <c r="A5439" s="522">
        <v>103952</v>
      </c>
      <c r="B5439" s="523" t="s">
        <v>5762</v>
      </c>
      <c r="C5439" s="522" t="s">
        <v>255</v>
      </c>
      <c r="D5439" s="524">
        <v>6.67</v>
      </c>
      <c r="E5439" s="479"/>
      <c r="F5439" s="480" t="str">
        <f t="shared" si="169"/>
        <v>103952</v>
      </c>
      <c r="G5439" s="481">
        <f t="shared" si="168"/>
        <v>8.74</v>
      </c>
      <c r="H5439" s="468"/>
    </row>
    <row r="5440" spans="1:8" s="6" customFormat="1" ht="45" x14ac:dyDescent="0.25">
      <c r="A5440" s="522">
        <v>103947</v>
      </c>
      <c r="B5440" s="523" t="s">
        <v>5757</v>
      </c>
      <c r="C5440" s="522" t="s">
        <v>255</v>
      </c>
      <c r="D5440" s="524">
        <v>7.25</v>
      </c>
      <c r="E5440" s="479"/>
      <c r="F5440" s="480" t="str">
        <f t="shared" si="169"/>
        <v>103947</v>
      </c>
      <c r="G5440" s="481">
        <f t="shared" si="168"/>
        <v>9.5</v>
      </c>
      <c r="H5440" s="468"/>
    </row>
    <row r="5441" spans="1:8" s="6" customFormat="1" ht="45" x14ac:dyDescent="0.25">
      <c r="A5441" s="522">
        <v>103957</v>
      </c>
      <c r="B5441" s="523" t="s">
        <v>5767</v>
      </c>
      <c r="C5441" s="522" t="s">
        <v>255</v>
      </c>
      <c r="D5441" s="524">
        <v>5.62</v>
      </c>
      <c r="E5441" s="479"/>
      <c r="F5441" s="480" t="str">
        <f t="shared" si="169"/>
        <v>103957</v>
      </c>
      <c r="G5441" s="481">
        <f t="shared" si="168"/>
        <v>7.36</v>
      </c>
      <c r="H5441" s="468"/>
    </row>
    <row r="5442" spans="1:8" s="6" customFormat="1" ht="45" x14ac:dyDescent="0.25">
      <c r="A5442" s="522">
        <v>103953</v>
      </c>
      <c r="B5442" s="523" t="s">
        <v>5763</v>
      </c>
      <c r="C5442" s="522" t="s">
        <v>255</v>
      </c>
      <c r="D5442" s="524">
        <v>8.39</v>
      </c>
      <c r="E5442" s="479"/>
      <c r="F5442" s="480" t="str">
        <f t="shared" si="169"/>
        <v>103953</v>
      </c>
      <c r="G5442" s="481">
        <f t="shared" si="168"/>
        <v>10.99</v>
      </c>
      <c r="H5442" s="468"/>
    </row>
    <row r="5443" spans="1:8" s="6" customFormat="1" ht="45" x14ac:dyDescent="0.25">
      <c r="A5443" s="522">
        <v>103948</v>
      </c>
      <c r="B5443" s="523" t="s">
        <v>5758</v>
      </c>
      <c r="C5443" s="522" t="s">
        <v>255</v>
      </c>
      <c r="D5443" s="524">
        <v>9.08</v>
      </c>
      <c r="E5443" s="479"/>
      <c r="F5443" s="480" t="str">
        <f t="shared" si="169"/>
        <v>103948</v>
      </c>
      <c r="G5443" s="481">
        <f t="shared" si="168"/>
        <v>11.9</v>
      </c>
      <c r="H5443" s="468"/>
    </row>
    <row r="5444" spans="1:8" s="6" customFormat="1" ht="45" x14ac:dyDescent="0.25">
      <c r="A5444" s="522">
        <v>103958</v>
      </c>
      <c r="B5444" s="523" t="s">
        <v>5768</v>
      </c>
      <c r="C5444" s="522" t="s">
        <v>255</v>
      </c>
      <c r="D5444" s="524">
        <v>11.58</v>
      </c>
      <c r="E5444" s="479"/>
      <c r="F5444" s="480" t="str">
        <f t="shared" si="169"/>
        <v>103958</v>
      </c>
      <c r="G5444" s="481">
        <f t="shared" ref="G5444:G5507" si="170">ROUND(D5444*(1+$G$2),2)</f>
        <v>15.17</v>
      </c>
      <c r="H5444" s="468"/>
    </row>
    <row r="5445" spans="1:8" s="6" customFormat="1" ht="45" x14ac:dyDescent="0.25">
      <c r="A5445" s="522">
        <v>104009</v>
      </c>
      <c r="B5445" s="523" t="s">
        <v>5803</v>
      </c>
      <c r="C5445" s="522" t="s">
        <v>255</v>
      </c>
      <c r="D5445" s="524">
        <v>15.29</v>
      </c>
      <c r="E5445" s="479"/>
      <c r="F5445" s="480" t="str">
        <f t="shared" ref="F5445:F5508" si="171">TRIM(A5445)</f>
        <v>104009</v>
      </c>
      <c r="G5445" s="481">
        <f t="shared" si="170"/>
        <v>20.03</v>
      </c>
      <c r="H5445" s="468"/>
    </row>
    <row r="5446" spans="1:8" s="6" customFormat="1" ht="45" x14ac:dyDescent="0.25">
      <c r="A5446" s="522">
        <v>103959</v>
      </c>
      <c r="B5446" s="523" t="s">
        <v>5769</v>
      </c>
      <c r="C5446" s="522" t="s">
        <v>255</v>
      </c>
      <c r="D5446" s="524">
        <v>17.420000000000002</v>
      </c>
      <c r="E5446" s="479"/>
      <c r="F5446" s="480" t="str">
        <f t="shared" si="171"/>
        <v>103959</v>
      </c>
      <c r="G5446" s="481">
        <f t="shared" si="170"/>
        <v>22.82</v>
      </c>
      <c r="H5446" s="468"/>
    </row>
    <row r="5447" spans="1:8" s="6" customFormat="1" ht="45" x14ac:dyDescent="0.25">
      <c r="A5447" s="522">
        <v>103962</v>
      </c>
      <c r="B5447" s="523" t="s">
        <v>5770</v>
      </c>
      <c r="C5447" s="522" t="s">
        <v>255</v>
      </c>
      <c r="D5447" s="524">
        <v>7.48</v>
      </c>
      <c r="E5447" s="479"/>
      <c r="F5447" s="480" t="str">
        <f t="shared" si="171"/>
        <v>103962</v>
      </c>
      <c r="G5447" s="481">
        <f t="shared" si="170"/>
        <v>9.8000000000000007</v>
      </c>
      <c r="H5447" s="468"/>
    </row>
    <row r="5448" spans="1:8" s="6" customFormat="1" ht="45" x14ac:dyDescent="0.25">
      <c r="A5448" s="522">
        <v>103954</v>
      </c>
      <c r="B5448" s="523" t="s">
        <v>5764</v>
      </c>
      <c r="C5448" s="522" t="s">
        <v>255</v>
      </c>
      <c r="D5448" s="524">
        <v>10.14</v>
      </c>
      <c r="E5448" s="479"/>
      <c r="F5448" s="480" t="str">
        <f t="shared" si="171"/>
        <v>103954</v>
      </c>
      <c r="G5448" s="481">
        <f t="shared" si="170"/>
        <v>13.28</v>
      </c>
      <c r="H5448" s="468"/>
    </row>
    <row r="5449" spans="1:8" s="6" customFormat="1" ht="45" x14ac:dyDescent="0.25">
      <c r="A5449" s="522">
        <v>103949</v>
      </c>
      <c r="B5449" s="523" t="s">
        <v>5759</v>
      </c>
      <c r="C5449" s="522" t="s">
        <v>255</v>
      </c>
      <c r="D5449" s="524">
        <v>10.79</v>
      </c>
      <c r="E5449" s="479"/>
      <c r="F5449" s="480" t="str">
        <f t="shared" si="171"/>
        <v>103949</v>
      </c>
      <c r="G5449" s="481">
        <f t="shared" si="170"/>
        <v>14.14</v>
      </c>
      <c r="H5449" s="468"/>
    </row>
    <row r="5450" spans="1:8" s="6" customFormat="1" ht="45" x14ac:dyDescent="0.25">
      <c r="A5450" s="522">
        <v>103964</v>
      </c>
      <c r="B5450" s="523" t="s">
        <v>5771</v>
      </c>
      <c r="C5450" s="522" t="s">
        <v>255</v>
      </c>
      <c r="D5450" s="524">
        <v>9.52</v>
      </c>
      <c r="E5450" s="479"/>
      <c r="F5450" s="480" t="str">
        <f t="shared" si="171"/>
        <v>103964</v>
      </c>
      <c r="G5450" s="481">
        <f t="shared" si="170"/>
        <v>12.47</v>
      </c>
      <c r="H5450" s="468"/>
    </row>
    <row r="5451" spans="1:8" s="6" customFormat="1" ht="45" x14ac:dyDescent="0.25">
      <c r="A5451" s="522">
        <v>104014</v>
      </c>
      <c r="B5451" s="523" t="s">
        <v>5806</v>
      </c>
      <c r="C5451" s="522" t="s">
        <v>255</v>
      </c>
      <c r="D5451" s="524">
        <v>12.52</v>
      </c>
      <c r="E5451" s="479"/>
      <c r="F5451" s="480" t="str">
        <f t="shared" si="171"/>
        <v>104014</v>
      </c>
      <c r="G5451" s="481">
        <f t="shared" si="170"/>
        <v>16.399999999999999</v>
      </c>
      <c r="H5451" s="468"/>
    </row>
    <row r="5452" spans="1:8" s="6" customFormat="1" ht="45" x14ac:dyDescent="0.25">
      <c r="A5452" s="522">
        <v>103966</v>
      </c>
      <c r="B5452" s="523" t="s">
        <v>5772</v>
      </c>
      <c r="C5452" s="522" t="s">
        <v>255</v>
      </c>
      <c r="D5452" s="524">
        <v>11.21</v>
      </c>
      <c r="E5452" s="479"/>
      <c r="F5452" s="480" t="str">
        <f t="shared" si="171"/>
        <v>103966</v>
      </c>
      <c r="G5452" s="481">
        <f t="shared" si="170"/>
        <v>14.69</v>
      </c>
      <c r="H5452" s="468"/>
    </row>
    <row r="5453" spans="1:8" s="6" customFormat="1" ht="45" x14ac:dyDescent="0.25">
      <c r="A5453" s="522">
        <v>103999</v>
      </c>
      <c r="B5453" s="523" t="s">
        <v>5796</v>
      </c>
      <c r="C5453" s="522" t="s">
        <v>255</v>
      </c>
      <c r="D5453" s="524">
        <v>14.5</v>
      </c>
      <c r="E5453" s="479"/>
      <c r="F5453" s="480" t="str">
        <f t="shared" si="171"/>
        <v>103999</v>
      </c>
      <c r="G5453" s="481">
        <f t="shared" si="170"/>
        <v>19</v>
      </c>
      <c r="H5453" s="468"/>
    </row>
    <row r="5454" spans="1:8" s="6" customFormat="1" ht="45" x14ac:dyDescent="0.25">
      <c r="A5454" s="522">
        <v>103968</v>
      </c>
      <c r="B5454" s="523" t="s">
        <v>5774</v>
      </c>
      <c r="C5454" s="522" t="s">
        <v>255</v>
      </c>
      <c r="D5454" s="524">
        <v>19.54</v>
      </c>
      <c r="E5454" s="479"/>
      <c r="F5454" s="480" t="str">
        <f t="shared" si="171"/>
        <v>103968</v>
      </c>
      <c r="G5454" s="481">
        <f t="shared" si="170"/>
        <v>25.6</v>
      </c>
      <c r="H5454" s="468"/>
    </row>
    <row r="5455" spans="1:8" s="6" customFormat="1" ht="45" x14ac:dyDescent="0.25">
      <c r="A5455" s="522">
        <v>103969</v>
      </c>
      <c r="B5455" s="523" t="s">
        <v>5775</v>
      </c>
      <c r="C5455" s="522" t="s">
        <v>255</v>
      </c>
      <c r="D5455" s="524">
        <v>23.14</v>
      </c>
      <c r="E5455" s="479"/>
      <c r="F5455" s="480" t="str">
        <f t="shared" si="171"/>
        <v>103969</v>
      </c>
      <c r="G5455" s="481">
        <f t="shared" si="170"/>
        <v>30.32</v>
      </c>
      <c r="H5455" s="468"/>
    </row>
    <row r="5456" spans="1:8" s="6" customFormat="1" ht="45" x14ac:dyDescent="0.25">
      <c r="A5456" s="522">
        <v>103971</v>
      </c>
      <c r="B5456" s="523" t="s">
        <v>5776</v>
      </c>
      <c r="C5456" s="522" t="s">
        <v>255</v>
      </c>
      <c r="D5456" s="524">
        <v>29.45</v>
      </c>
      <c r="E5456" s="479"/>
      <c r="F5456" s="480" t="str">
        <f t="shared" si="171"/>
        <v>103971</v>
      </c>
      <c r="G5456" s="481">
        <f t="shared" si="170"/>
        <v>38.58</v>
      </c>
      <c r="H5456" s="468"/>
    </row>
    <row r="5457" spans="1:8" s="6" customFormat="1" ht="45" x14ac:dyDescent="0.25">
      <c r="A5457" s="522">
        <v>103972</v>
      </c>
      <c r="B5457" s="523" t="s">
        <v>5777</v>
      </c>
      <c r="C5457" s="522" t="s">
        <v>255</v>
      </c>
      <c r="D5457" s="524">
        <v>34.06</v>
      </c>
      <c r="E5457" s="479"/>
      <c r="F5457" s="480" t="str">
        <f t="shared" si="171"/>
        <v>103972</v>
      </c>
      <c r="G5457" s="481">
        <f t="shared" si="170"/>
        <v>44.62</v>
      </c>
      <c r="H5457" s="468"/>
    </row>
    <row r="5458" spans="1:8" s="6" customFormat="1" ht="45" x14ac:dyDescent="0.25">
      <c r="A5458" s="522">
        <v>103993</v>
      </c>
      <c r="B5458" s="523" t="s">
        <v>5791</v>
      </c>
      <c r="C5458" s="522" t="s">
        <v>255</v>
      </c>
      <c r="D5458" s="524">
        <v>11.32</v>
      </c>
      <c r="E5458" s="479"/>
      <c r="F5458" s="480" t="str">
        <f t="shared" si="171"/>
        <v>103993</v>
      </c>
      <c r="G5458" s="481">
        <f t="shared" si="170"/>
        <v>14.83</v>
      </c>
      <c r="H5458" s="468"/>
    </row>
    <row r="5459" spans="1:8" s="6" customFormat="1" ht="45" x14ac:dyDescent="0.25">
      <c r="A5459" s="522">
        <v>89407</v>
      </c>
      <c r="B5459" s="523" t="s">
        <v>4911</v>
      </c>
      <c r="C5459" s="522" t="s">
        <v>255</v>
      </c>
      <c r="D5459" s="524">
        <v>10.36</v>
      </c>
      <c r="E5459" s="479"/>
      <c r="F5459" s="480" t="str">
        <f t="shared" si="171"/>
        <v>89407</v>
      </c>
      <c r="G5459" s="481">
        <f t="shared" si="170"/>
        <v>13.57</v>
      </c>
      <c r="H5459" s="468"/>
    </row>
    <row r="5460" spans="1:8" s="6" customFormat="1" ht="45" x14ac:dyDescent="0.25">
      <c r="A5460" s="522">
        <v>89361</v>
      </c>
      <c r="B5460" s="523" t="s">
        <v>4869</v>
      </c>
      <c r="C5460" s="522" t="s">
        <v>255</v>
      </c>
      <c r="D5460" s="524">
        <v>11.17</v>
      </c>
      <c r="E5460" s="479"/>
      <c r="F5460" s="480" t="str">
        <f t="shared" si="171"/>
        <v>89361</v>
      </c>
      <c r="G5460" s="481">
        <f t="shared" si="170"/>
        <v>14.63</v>
      </c>
      <c r="H5460" s="468"/>
    </row>
    <row r="5461" spans="1:8" s="6" customFormat="1" ht="45" x14ac:dyDescent="0.25">
      <c r="A5461" s="522">
        <v>89490</v>
      </c>
      <c r="B5461" s="523" t="s">
        <v>4950</v>
      </c>
      <c r="C5461" s="522" t="s">
        <v>255</v>
      </c>
      <c r="D5461" s="524">
        <v>8.32</v>
      </c>
      <c r="E5461" s="479"/>
      <c r="F5461" s="480" t="str">
        <f t="shared" si="171"/>
        <v>89490</v>
      </c>
      <c r="G5461" s="481">
        <f t="shared" si="170"/>
        <v>10.9</v>
      </c>
      <c r="H5461" s="468"/>
    </row>
    <row r="5462" spans="1:8" s="6" customFormat="1" ht="45" x14ac:dyDescent="0.25">
      <c r="A5462" s="522">
        <v>89411</v>
      </c>
      <c r="B5462" s="523" t="s">
        <v>4915</v>
      </c>
      <c r="C5462" s="522" t="s">
        <v>255</v>
      </c>
      <c r="D5462" s="524">
        <v>12.12</v>
      </c>
      <c r="E5462" s="479"/>
      <c r="F5462" s="480" t="str">
        <f t="shared" si="171"/>
        <v>89411</v>
      </c>
      <c r="G5462" s="481">
        <f t="shared" si="170"/>
        <v>15.88</v>
      </c>
      <c r="H5462" s="468"/>
    </row>
    <row r="5463" spans="1:8" s="6" customFormat="1" ht="45" x14ac:dyDescent="0.25">
      <c r="A5463" s="522">
        <v>89365</v>
      </c>
      <c r="B5463" s="523" t="s">
        <v>4873</v>
      </c>
      <c r="C5463" s="522" t="s">
        <v>255</v>
      </c>
      <c r="D5463" s="524">
        <v>13.06</v>
      </c>
      <c r="E5463" s="479"/>
      <c r="F5463" s="480" t="str">
        <f t="shared" si="171"/>
        <v>89365</v>
      </c>
      <c r="G5463" s="481">
        <f t="shared" si="170"/>
        <v>17.11</v>
      </c>
      <c r="H5463" s="468"/>
    </row>
    <row r="5464" spans="1:8" s="6" customFormat="1" ht="45" x14ac:dyDescent="0.25">
      <c r="A5464" s="522">
        <v>89496</v>
      </c>
      <c r="B5464" s="523" t="s">
        <v>4954</v>
      </c>
      <c r="C5464" s="522" t="s">
        <v>255</v>
      </c>
      <c r="D5464" s="524">
        <v>12.14</v>
      </c>
      <c r="E5464" s="479"/>
      <c r="F5464" s="480" t="str">
        <f t="shared" si="171"/>
        <v>89496</v>
      </c>
      <c r="G5464" s="481">
        <f t="shared" si="170"/>
        <v>15.9</v>
      </c>
      <c r="H5464" s="468"/>
    </row>
    <row r="5465" spans="1:8" s="6" customFormat="1" ht="45" x14ac:dyDescent="0.25">
      <c r="A5465" s="522">
        <v>89416</v>
      </c>
      <c r="B5465" s="523" t="s">
        <v>4920</v>
      </c>
      <c r="C5465" s="522" t="s">
        <v>255</v>
      </c>
      <c r="D5465" s="524">
        <v>16.57</v>
      </c>
      <c r="E5465" s="479"/>
      <c r="F5465" s="480" t="str">
        <f t="shared" si="171"/>
        <v>89416</v>
      </c>
      <c r="G5465" s="481">
        <f t="shared" si="170"/>
        <v>21.71</v>
      </c>
      <c r="H5465" s="468"/>
    </row>
    <row r="5466" spans="1:8" s="6" customFormat="1" ht="45" x14ac:dyDescent="0.25">
      <c r="A5466" s="522">
        <v>89370</v>
      </c>
      <c r="B5466" s="523" t="s">
        <v>4878</v>
      </c>
      <c r="C5466" s="522" t="s">
        <v>255</v>
      </c>
      <c r="D5466" s="524">
        <v>17.68</v>
      </c>
      <c r="E5466" s="479"/>
      <c r="F5466" s="480" t="str">
        <f t="shared" si="171"/>
        <v>89370</v>
      </c>
      <c r="G5466" s="481">
        <f t="shared" si="170"/>
        <v>23.16</v>
      </c>
      <c r="H5466" s="468"/>
    </row>
    <row r="5467" spans="1:8" s="6" customFormat="1" ht="45" x14ac:dyDescent="0.25">
      <c r="A5467" s="522">
        <v>89500</v>
      </c>
      <c r="B5467" s="523" t="s">
        <v>4958</v>
      </c>
      <c r="C5467" s="522" t="s">
        <v>255</v>
      </c>
      <c r="D5467" s="524">
        <v>14.83</v>
      </c>
      <c r="E5467" s="479"/>
      <c r="F5467" s="480" t="str">
        <f t="shared" si="171"/>
        <v>89500</v>
      </c>
      <c r="G5467" s="481">
        <f t="shared" si="170"/>
        <v>19.43</v>
      </c>
      <c r="H5467" s="468"/>
    </row>
    <row r="5468" spans="1:8" s="6" customFormat="1" ht="45" x14ac:dyDescent="0.25">
      <c r="A5468" s="522">
        <v>103983</v>
      </c>
      <c r="B5468" s="523" t="s">
        <v>5784</v>
      </c>
      <c r="C5468" s="522" t="s">
        <v>255</v>
      </c>
      <c r="D5468" s="524">
        <v>19.91</v>
      </c>
      <c r="E5468" s="479"/>
      <c r="F5468" s="480" t="str">
        <f t="shared" si="171"/>
        <v>103983</v>
      </c>
      <c r="G5468" s="481">
        <f t="shared" si="170"/>
        <v>26.08</v>
      </c>
      <c r="H5468" s="468"/>
    </row>
    <row r="5469" spans="1:8" s="6" customFormat="1" ht="45" x14ac:dyDescent="0.25">
      <c r="A5469" s="522">
        <v>89504</v>
      </c>
      <c r="B5469" s="523" t="s">
        <v>4962</v>
      </c>
      <c r="C5469" s="522" t="s">
        <v>255</v>
      </c>
      <c r="D5469" s="524">
        <v>21.94</v>
      </c>
      <c r="E5469" s="479"/>
      <c r="F5469" s="480" t="str">
        <f t="shared" si="171"/>
        <v>89504</v>
      </c>
      <c r="G5469" s="481">
        <f t="shared" si="170"/>
        <v>28.74</v>
      </c>
      <c r="H5469" s="468"/>
    </row>
    <row r="5470" spans="1:8" s="6" customFormat="1" ht="45" x14ac:dyDescent="0.25">
      <c r="A5470" s="522">
        <v>103987</v>
      </c>
      <c r="B5470" s="523" t="s">
        <v>5788</v>
      </c>
      <c r="C5470" s="522" t="s">
        <v>255</v>
      </c>
      <c r="D5470" s="524">
        <v>27.91</v>
      </c>
      <c r="E5470" s="479"/>
      <c r="F5470" s="480" t="str">
        <f t="shared" si="171"/>
        <v>103987</v>
      </c>
      <c r="G5470" s="481">
        <f t="shared" si="170"/>
        <v>36.56</v>
      </c>
      <c r="H5470" s="468"/>
    </row>
    <row r="5471" spans="1:8" s="6" customFormat="1" ht="45" x14ac:dyDescent="0.25">
      <c r="A5471" s="522">
        <v>89510</v>
      </c>
      <c r="B5471" s="523" t="s">
        <v>4966</v>
      </c>
      <c r="C5471" s="522" t="s">
        <v>255</v>
      </c>
      <c r="D5471" s="524">
        <v>31.42</v>
      </c>
      <c r="E5471" s="479"/>
      <c r="F5471" s="480" t="str">
        <f t="shared" si="171"/>
        <v>89510</v>
      </c>
      <c r="G5471" s="481">
        <f t="shared" si="170"/>
        <v>41.16</v>
      </c>
      <c r="H5471" s="468"/>
    </row>
    <row r="5472" spans="1:8" s="6" customFormat="1" ht="45" x14ac:dyDescent="0.25">
      <c r="A5472" s="522">
        <v>89519</v>
      </c>
      <c r="B5472" s="523" t="s">
        <v>4973</v>
      </c>
      <c r="C5472" s="522" t="s">
        <v>255</v>
      </c>
      <c r="D5472" s="524">
        <v>55.29</v>
      </c>
      <c r="E5472" s="479"/>
      <c r="F5472" s="480" t="str">
        <f t="shared" si="171"/>
        <v>89519</v>
      </c>
      <c r="G5472" s="481">
        <f t="shared" si="170"/>
        <v>72.44</v>
      </c>
      <c r="H5472" s="468"/>
    </row>
    <row r="5473" spans="1:8" s="6" customFormat="1" ht="45" x14ac:dyDescent="0.25">
      <c r="A5473" s="522">
        <v>89527</v>
      </c>
      <c r="B5473" s="523" t="s">
        <v>4981</v>
      </c>
      <c r="C5473" s="522" t="s">
        <v>255</v>
      </c>
      <c r="D5473" s="524">
        <v>66.62</v>
      </c>
      <c r="E5473" s="479"/>
      <c r="F5473" s="480" t="str">
        <f t="shared" si="171"/>
        <v>89527</v>
      </c>
      <c r="G5473" s="481">
        <f t="shared" si="170"/>
        <v>87.28</v>
      </c>
      <c r="H5473" s="468"/>
    </row>
    <row r="5474" spans="1:8" s="6" customFormat="1" ht="45" x14ac:dyDescent="0.25">
      <c r="A5474" s="522">
        <v>89406</v>
      </c>
      <c r="B5474" s="523" t="s">
        <v>4910</v>
      </c>
      <c r="C5474" s="522" t="s">
        <v>255</v>
      </c>
      <c r="D5474" s="524">
        <v>10.26</v>
      </c>
      <c r="E5474" s="479"/>
      <c r="F5474" s="480" t="str">
        <f t="shared" si="171"/>
        <v>89406</v>
      </c>
      <c r="G5474" s="481">
        <f t="shared" si="170"/>
        <v>13.44</v>
      </c>
      <c r="H5474" s="468"/>
    </row>
    <row r="5475" spans="1:8" s="6" customFormat="1" ht="45" x14ac:dyDescent="0.25">
      <c r="A5475" s="522">
        <v>89360</v>
      </c>
      <c r="B5475" s="523" t="s">
        <v>4868</v>
      </c>
      <c r="C5475" s="522" t="s">
        <v>255</v>
      </c>
      <c r="D5475" s="524">
        <v>11.07</v>
      </c>
      <c r="E5475" s="479"/>
      <c r="F5475" s="480" t="str">
        <f t="shared" si="171"/>
        <v>89360</v>
      </c>
      <c r="G5475" s="481">
        <f t="shared" si="170"/>
        <v>14.5</v>
      </c>
      <c r="H5475" s="468"/>
    </row>
    <row r="5476" spans="1:8" s="6" customFormat="1" ht="45" x14ac:dyDescent="0.25">
      <c r="A5476" s="522">
        <v>89489</v>
      </c>
      <c r="B5476" s="523" t="s">
        <v>4949</v>
      </c>
      <c r="C5476" s="522" t="s">
        <v>255</v>
      </c>
      <c r="D5476" s="524">
        <v>8.98</v>
      </c>
      <c r="E5476" s="479"/>
      <c r="F5476" s="480" t="str">
        <f t="shared" si="171"/>
        <v>89489</v>
      </c>
      <c r="G5476" s="481">
        <f t="shared" si="170"/>
        <v>11.76</v>
      </c>
      <c r="H5476" s="468"/>
    </row>
    <row r="5477" spans="1:8" s="6" customFormat="1" ht="45" x14ac:dyDescent="0.25">
      <c r="A5477" s="522">
        <v>89410</v>
      </c>
      <c r="B5477" s="523" t="s">
        <v>4914</v>
      </c>
      <c r="C5477" s="522" t="s">
        <v>255</v>
      </c>
      <c r="D5477" s="524">
        <v>12.78</v>
      </c>
      <c r="E5477" s="479"/>
      <c r="F5477" s="480" t="str">
        <f t="shared" si="171"/>
        <v>89410</v>
      </c>
      <c r="G5477" s="481">
        <f t="shared" si="170"/>
        <v>16.739999999999998</v>
      </c>
      <c r="H5477" s="468"/>
    </row>
    <row r="5478" spans="1:8" s="6" customFormat="1" ht="45" x14ac:dyDescent="0.25">
      <c r="A5478" s="522">
        <v>89364</v>
      </c>
      <c r="B5478" s="523" t="s">
        <v>4872</v>
      </c>
      <c r="C5478" s="522" t="s">
        <v>255</v>
      </c>
      <c r="D5478" s="524">
        <v>13.72</v>
      </c>
      <c r="E5478" s="479"/>
      <c r="F5478" s="480" t="str">
        <f t="shared" si="171"/>
        <v>89364</v>
      </c>
      <c r="G5478" s="481">
        <f t="shared" si="170"/>
        <v>17.97</v>
      </c>
      <c r="H5478" s="468"/>
    </row>
    <row r="5479" spans="1:8" s="6" customFormat="1" ht="45" x14ac:dyDescent="0.25">
      <c r="A5479" s="522">
        <v>89494</v>
      </c>
      <c r="B5479" s="523" t="s">
        <v>4953</v>
      </c>
      <c r="C5479" s="522" t="s">
        <v>255</v>
      </c>
      <c r="D5479" s="524">
        <v>14.61</v>
      </c>
      <c r="E5479" s="479"/>
      <c r="F5479" s="480" t="str">
        <f t="shared" si="171"/>
        <v>89494</v>
      </c>
      <c r="G5479" s="481">
        <f t="shared" si="170"/>
        <v>19.14</v>
      </c>
      <c r="H5479" s="468"/>
    </row>
    <row r="5480" spans="1:8" s="6" customFormat="1" ht="45" x14ac:dyDescent="0.25">
      <c r="A5480" s="522">
        <v>89415</v>
      </c>
      <c r="B5480" s="523" t="s">
        <v>4919</v>
      </c>
      <c r="C5480" s="522" t="s">
        <v>255</v>
      </c>
      <c r="D5480" s="524">
        <v>19.04</v>
      </c>
      <c r="E5480" s="479"/>
      <c r="F5480" s="480" t="str">
        <f t="shared" si="171"/>
        <v>89415</v>
      </c>
      <c r="G5480" s="481">
        <f t="shared" si="170"/>
        <v>24.94</v>
      </c>
      <c r="H5480" s="468"/>
    </row>
    <row r="5481" spans="1:8" s="6" customFormat="1" ht="45" x14ac:dyDescent="0.25">
      <c r="A5481" s="522">
        <v>89369</v>
      </c>
      <c r="B5481" s="523" t="s">
        <v>4877</v>
      </c>
      <c r="C5481" s="522" t="s">
        <v>255</v>
      </c>
      <c r="D5481" s="524">
        <v>20.149999999999999</v>
      </c>
      <c r="E5481" s="479"/>
      <c r="F5481" s="480" t="str">
        <f t="shared" si="171"/>
        <v>89369</v>
      </c>
      <c r="G5481" s="481">
        <f t="shared" si="170"/>
        <v>26.4</v>
      </c>
      <c r="H5481" s="468"/>
    </row>
    <row r="5482" spans="1:8" s="6" customFormat="1" ht="45" x14ac:dyDescent="0.25">
      <c r="A5482" s="522">
        <v>89499</v>
      </c>
      <c r="B5482" s="523" t="s">
        <v>4957</v>
      </c>
      <c r="C5482" s="522" t="s">
        <v>255</v>
      </c>
      <c r="D5482" s="524">
        <v>23.04</v>
      </c>
      <c r="E5482" s="479"/>
      <c r="F5482" s="480" t="str">
        <f t="shared" si="171"/>
        <v>89499</v>
      </c>
      <c r="G5482" s="481">
        <f t="shared" si="170"/>
        <v>30.18</v>
      </c>
      <c r="H5482" s="468"/>
    </row>
    <row r="5483" spans="1:8" s="6" customFormat="1" ht="45" x14ac:dyDescent="0.25">
      <c r="A5483" s="522">
        <v>103982</v>
      </c>
      <c r="B5483" s="523" t="s">
        <v>5783</v>
      </c>
      <c r="C5483" s="522" t="s">
        <v>255</v>
      </c>
      <c r="D5483" s="524">
        <v>28.12</v>
      </c>
      <c r="E5483" s="479"/>
      <c r="F5483" s="480" t="str">
        <f t="shared" si="171"/>
        <v>103982</v>
      </c>
      <c r="G5483" s="481">
        <f t="shared" si="170"/>
        <v>36.840000000000003</v>
      </c>
      <c r="H5483" s="468"/>
    </row>
    <row r="5484" spans="1:8" s="6" customFormat="1" ht="45" x14ac:dyDescent="0.25">
      <c r="A5484" s="522">
        <v>89503</v>
      </c>
      <c r="B5484" s="523" t="s">
        <v>4961</v>
      </c>
      <c r="C5484" s="522" t="s">
        <v>255</v>
      </c>
      <c r="D5484" s="524">
        <v>26.63</v>
      </c>
      <c r="E5484" s="479"/>
      <c r="F5484" s="480" t="str">
        <f t="shared" si="171"/>
        <v>89503</v>
      </c>
      <c r="G5484" s="481">
        <f t="shared" si="170"/>
        <v>34.89</v>
      </c>
      <c r="H5484" s="468"/>
    </row>
    <row r="5485" spans="1:8" s="6" customFormat="1" ht="45" x14ac:dyDescent="0.25">
      <c r="A5485" s="522">
        <v>103986</v>
      </c>
      <c r="B5485" s="523" t="s">
        <v>5787</v>
      </c>
      <c r="C5485" s="522" t="s">
        <v>255</v>
      </c>
      <c r="D5485" s="524">
        <v>32.6</v>
      </c>
      <c r="E5485" s="479"/>
      <c r="F5485" s="480" t="str">
        <f t="shared" si="171"/>
        <v>103986</v>
      </c>
      <c r="G5485" s="481">
        <f t="shared" si="170"/>
        <v>42.71</v>
      </c>
      <c r="H5485" s="468"/>
    </row>
    <row r="5486" spans="1:8" s="6" customFormat="1" ht="45" x14ac:dyDescent="0.25">
      <c r="A5486" s="522">
        <v>89507</v>
      </c>
      <c r="B5486" s="523" t="s">
        <v>4965</v>
      </c>
      <c r="C5486" s="522" t="s">
        <v>255</v>
      </c>
      <c r="D5486" s="524">
        <v>55.18</v>
      </c>
      <c r="E5486" s="479"/>
      <c r="F5486" s="480" t="str">
        <f t="shared" si="171"/>
        <v>89507</v>
      </c>
      <c r="G5486" s="481">
        <f t="shared" si="170"/>
        <v>72.290000000000006</v>
      </c>
      <c r="H5486" s="468"/>
    </row>
    <row r="5487" spans="1:8" s="6" customFormat="1" ht="45" x14ac:dyDescent="0.25">
      <c r="A5487" s="522">
        <v>89517</v>
      </c>
      <c r="B5487" s="523" t="s">
        <v>4971</v>
      </c>
      <c r="C5487" s="522" t="s">
        <v>255</v>
      </c>
      <c r="D5487" s="524">
        <v>81.88</v>
      </c>
      <c r="E5487" s="479"/>
      <c r="F5487" s="480" t="str">
        <f t="shared" si="171"/>
        <v>89517</v>
      </c>
      <c r="G5487" s="481">
        <f t="shared" si="170"/>
        <v>107.27</v>
      </c>
      <c r="H5487" s="468"/>
    </row>
    <row r="5488" spans="1:8" s="6" customFormat="1" ht="45" x14ac:dyDescent="0.25">
      <c r="A5488" s="522">
        <v>89525</v>
      </c>
      <c r="B5488" s="523" t="s">
        <v>4979</v>
      </c>
      <c r="C5488" s="522" t="s">
        <v>255</v>
      </c>
      <c r="D5488" s="524">
        <v>103</v>
      </c>
      <c r="E5488" s="479"/>
      <c r="F5488" s="480" t="str">
        <f t="shared" si="171"/>
        <v>89525</v>
      </c>
      <c r="G5488" s="481">
        <f t="shared" si="170"/>
        <v>134.94</v>
      </c>
      <c r="H5488" s="468"/>
    </row>
    <row r="5489" spans="1:8" s="6" customFormat="1" ht="45" x14ac:dyDescent="0.25">
      <c r="A5489" s="522">
        <v>89423</v>
      </c>
      <c r="B5489" s="523" t="s">
        <v>4925</v>
      </c>
      <c r="C5489" s="522" t="s">
        <v>255</v>
      </c>
      <c r="D5489" s="524">
        <v>11.52</v>
      </c>
      <c r="E5489" s="479"/>
      <c r="F5489" s="480" t="str">
        <f t="shared" si="171"/>
        <v>89423</v>
      </c>
      <c r="G5489" s="481">
        <f t="shared" si="170"/>
        <v>15.09</v>
      </c>
      <c r="H5489" s="468"/>
    </row>
    <row r="5490" spans="1:8" s="6" customFormat="1" ht="45" x14ac:dyDescent="0.25">
      <c r="A5490" s="522">
        <v>89377</v>
      </c>
      <c r="B5490" s="523" t="s">
        <v>4885</v>
      </c>
      <c r="C5490" s="522" t="s">
        <v>255</v>
      </c>
      <c r="D5490" s="524">
        <v>12.06</v>
      </c>
      <c r="E5490" s="479"/>
      <c r="F5490" s="480" t="str">
        <f t="shared" si="171"/>
        <v>89377</v>
      </c>
      <c r="G5490" s="481">
        <f t="shared" si="170"/>
        <v>15.8</v>
      </c>
      <c r="H5490" s="468"/>
    </row>
    <row r="5491" spans="1:8" s="6" customFormat="1" ht="45" x14ac:dyDescent="0.25">
      <c r="A5491" s="522">
        <v>89540</v>
      </c>
      <c r="B5491" s="523" t="s">
        <v>4989</v>
      </c>
      <c r="C5491" s="522" t="s">
        <v>255</v>
      </c>
      <c r="D5491" s="524">
        <v>12.21</v>
      </c>
      <c r="E5491" s="479"/>
      <c r="F5491" s="480" t="str">
        <f t="shared" si="171"/>
        <v>89540</v>
      </c>
      <c r="G5491" s="481">
        <f t="shared" si="170"/>
        <v>16</v>
      </c>
      <c r="H5491" s="468"/>
    </row>
    <row r="5492" spans="1:8" s="6" customFormat="1" ht="45" x14ac:dyDescent="0.25">
      <c r="A5492" s="522">
        <v>89430</v>
      </c>
      <c r="B5492" s="523" t="s">
        <v>4932</v>
      </c>
      <c r="C5492" s="522" t="s">
        <v>255</v>
      </c>
      <c r="D5492" s="524">
        <v>14.76</v>
      </c>
      <c r="E5492" s="479"/>
      <c r="F5492" s="480" t="str">
        <f t="shared" si="171"/>
        <v>89430</v>
      </c>
      <c r="G5492" s="481">
        <f t="shared" si="170"/>
        <v>19.34</v>
      </c>
      <c r="H5492" s="468"/>
    </row>
    <row r="5493" spans="1:8" s="6" customFormat="1" ht="45" x14ac:dyDescent="0.25">
      <c r="A5493" s="522">
        <v>89384</v>
      </c>
      <c r="B5493" s="523" t="s">
        <v>4892</v>
      </c>
      <c r="C5493" s="522" t="s">
        <v>255</v>
      </c>
      <c r="D5493" s="524">
        <v>15.39</v>
      </c>
      <c r="E5493" s="479"/>
      <c r="F5493" s="480" t="str">
        <f t="shared" si="171"/>
        <v>89384</v>
      </c>
      <c r="G5493" s="481">
        <f t="shared" si="170"/>
        <v>20.16</v>
      </c>
      <c r="H5493" s="468"/>
    </row>
    <row r="5494" spans="1:8" s="6" customFormat="1" ht="45" x14ac:dyDescent="0.25">
      <c r="A5494" s="522">
        <v>89555</v>
      </c>
      <c r="B5494" s="523" t="s">
        <v>5003</v>
      </c>
      <c r="C5494" s="522" t="s">
        <v>255</v>
      </c>
      <c r="D5494" s="524">
        <v>25.46</v>
      </c>
      <c r="E5494" s="479"/>
      <c r="F5494" s="480" t="str">
        <f t="shared" si="171"/>
        <v>89555</v>
      </c>
      <c r="G5494" s="481">
        <f t="shared" si="170"/>
        <v>33.36</v>
      </c>
      <c r="H5494" s="468"/>
    </row>
    <row r="5495" spans="1:8" s="6" customFormat="1" ht="45" x14ac:dyDescent="0.25">
      <c r="A5495" s="522">
        <v>89437</v>
      </c>
      <c r="B5495" s="523" t="s">
        <v>4939</v>
      </c>
      <c r="C5495" s="522" t="s">
        <v>255</v>
      </c>
      <c r="D5495" s="524">
        <v>28.41</v>
      </c>
      <c r="E5495" s="479"/>
      <c r="F5495" s="480" t="str">
        <f t="shared" si="171"/>
        <v>89437</v>
      </c>
      <c r="G5495" s="481">
        <f t="shared" si="170"/>
        <v>37.22</v>
      </c>
      <c r="H5495" s="468"/>
    </row>
    <row r="5496" spans="1:8" s="6" customFormat="1" ht="45" x14ac:dyDescent="0.25">
      <c r="A5496" s="522">
        <v>89392</v>
      </c>
      <c r="B5496" s="523" t="s">
        <v>4899</v>
      </c>
      <c r="C5496" s="522" t="s">
        <v>255</v>
      </c>
      <c r="D5496" s="524">
        <v>29.16</v>
      </c>
      <c r="E5496" s="479"/>
      <c r="F5496" s="480" t="str">
        <f t="shared" si="171"/>
        <v>89392</v>
      </c>
      <c r="G5496" s="481">
        <f t="shared" si="170"/>
        <v>38.200000000000003</v>
      </c>
      <c r="H5496" s="468"/>
    </row>
    <row r="5497" spans="1:8" s="6" customFormat="1" ht="45" x14ac:dyDescent="0.25">
      <c r="A5497" s="522">
        <v>89405</v>
      </c>
      <c r="B5497" s="523" t="s">
        <v>4909</v>
      </c>
      <c r="C5497" s="522" t="s">
        <v>255</v>
      </c>
      <c r="D5497" s="524">
        <v>9.0500000000000007</v>
      </c>
      <c r="E5497" s="479"/>
      <c r="F5497" s="480" t="str">
        <f t="shared" si="171"/>
        <v>89405</v>
      </c>
      <c r="G5497" s="481">
        <f t="shared" si="170"/>
        <v>11.86</v>
      </c>
      <c r="H5497" s="468"/>
    </row>
    <row r="5498" spans="1:8" s="6" customFormat="1" ht="45" x14ac:dyDescent="0.25">
      <c r="A5498" s="522">
        <v>89359</v>
      </c>
      <c r="B5498" s="523" t="s">
        <v>4867</v>
      </c>
      <c r="C5498" s="522" t="s">
        <v>255</v>
      </c>
      <c r="D5498" s="524">
        <v>9.86</v>
      </c>
      <c r="E5498" s="479"/>
      <c r="F5498" s="480" t="str">
        <f t="shared" si="171"/>
        <v>89359</v>
      </c>
      <c r="G5498" s="481">
        <f t="shared" si="170"/>
        <v>12.92</v>
      </c>
      <c r="H5498" s="468"/>
    </row>
    <row r="5499" spans="1:8" s="6" customFormat="1" ht="45" x14ac:dyDescent="0.25">
      <c r="A5499" s="522">
        <v>89485</v>
      </c>
      <c r="B5499" s="523" t="s">
        <v>4948</v>
      </c>
      <c r="C5499" s="522" t="s">
        <v>255</v>
      </c>
      <c r="D5499" s="524">
        <v>7.13</v>
      </c>
      <c r="E5499" s="479"/>
      <c r="F5499" s="480" t="str">
        <f t="shared" si="171"/>
        <v>89485</v>
      </c>
      <c r="G5499" s="481">
        <f t="shared" si="170"/>
        <v>9.34</v>
      </c>
      <c r="H5499" s="468"/>
    </row>
    <row r="5500" spans="1:8" s="6" customFormat="1" ht="45" x14ac:dyDescent="0.25">
      <c r="A5500" s="522">
        <v>89409</v>
      </c>
      <c r="B5500" s="523" t="s">
        <v>4913</v>
      </c>
      <c r="C5500" s="522" t="s">
        <v>255</v>
      </c>
      <c r="D5500" s="524">
        <v>10.93</v>
      </c>
      <c r="E5500" s="479"/>
      <c r="F5500" s="480" t="str">
        <f t="shared" si="171"/>
        <v>89409</v>
      </c>
      <c r="G5500" s="481">
        <f t="shared" si="170"/>
        <v>14.32</v>
      </c>
      <c r="H5500" s="468"/>
    </row>
    <row r="5501" spans="1:8" s="6" customFormat="1" ht="45" x14ac:dyDescent="0.25">
      <c r="A5501" s="522">
        <v>89363</v>
      </c>
      <c r="B5501" s="523" t="s">
        <v>4871</v>
      </c>
      <c r="C5501" s="522" t="s">
        <v>255</v>
      </c>
      <c r="D5501" s="524">
        <v>11.87</v>
      </c>
      <c r="E5501" s="479"/>
      <c r="F5501" s="480" t="str">
        <f t="shared" si="171"/>
        <v>89363</v>
      </c>
      <c r="G5501" s="481">
        <f t="shared" si="170"/>
        <v>15.55</v>
      </c>
      <c r="H5501" s="468"/>
    </row>
    <row r="5502" spans="1:8" s="6" customFormat="1" ht="45" x14ac:dyDescent="0.25">
      <c r="A5502" s="522">
        <v>89493</v>
      </c>
      <c r="B5502" s="523" t="s">
        <v>4952</v>
      </c>
      <c r="C5502" s="522" t="s">
        <v>255</v>
      </c>
      <c r="D5502" s="524">
        <v>11.74</v>
      </c>
      <c r="E5502" s="479"/>
      <c r="F5502" s="480" t="str">
        <f t="shared" si="171"/>
        <v>89493</v>
      </c>
      <c r="G5502" s="481">
        <f t="shared" si="170"/>
        <v>15.38</v>
      </c>
      <c r="H5502" s="468"/>
    </row>
    <row r="5503" spans="1:8" s="6" customFormat="1" ht="45" x14ac:dyDescent="0.25">
      <c r="A5503" s="522">
        <v>89414</v>
      </c>
      <c r="B5503" s="523" t="s">
        <v>4918</v>
      </c>
      <c r="C5503" s="522" t="s">
        <v>255</v>
      </c>
      <c r="D5503" s="524">
        <v>16.170000000000002</v>
      </c>
      <c r="E5503" s="479"/>
      <c r="F5503" s="480" t="str">
        <f t="shared" si="171"/>
        <v>89414</v>
      </c>
      <c r="G5503" s="481">
        <f t="shared" si="170"/>
        <v>21.18</v>
      </c>
      <c r="H5503" s="468"/>
    </row>
    <row r="5504" spans="1:8" s="6" customFormat="1" ht="45" x14ac:dyDescent="0.25">
      <c r="A5504" s="522">
        <v>89368</v>
      </c>
      <c r="B5504" s="523" t="s">
        <v>4876</v>
      </c>
      <c r="C5504" s="522" t="s">
        <v>255</v>
      </c>
      <c r="D5504" s="524">
        <v>17.28</v>
      </c>
      <c r="E5504" s="479"/>
      <c r="F5504" s="480" t="str">
        <f t="shared" si="171"/>
        <v>89368</v>
      </c>
      <c r="G5504" s="481">
        <f t="shared" si="170"/>
        <v>22.64</v>
      </c>
      <c r="H5504" s="468"/>
    </row>
    <row r="5505" spans="1:8" s="6" customFormat="1" ht="45" x14ac:dyDescent="0.25">
      <c r="A5505" s="522">
        <v>89498</v>
      </c>
      <c r="B5505" s="523" t="s">
        <v>4956</v>
      </c>
      <c r="C5505" s="522" t="s">
        <v>255</v>
      </c>
      <c r="D5505" s="524">
        <v>15.5</v>
      </c>
      <c r="E5505" s="479"/>
      <c r="F5505" s="480" t="str">
        <f t="shared" si="171"/>
        <v>89498</v>
      </c>
      <c r="G5505" s="481">
        <f t="shared" si="170"/>
        <v>20.309999999999999</v>
      </c>
      <c r="H5505" s="468"/>
    </row>
    <row r="5506" spans="1:8" s="6" customFormat="1" ht="45" x14ac:dyDescent="0.25">
      <c r="A5506" s="522">
        <v>103981</v>
      </c>
      <c r="B5506" s="523" t="s">
        <v>5782</v>
      </c>
      <c r="C5506" s="522" t="s">
        <v>255</v>
      </c>
      <c r="D5506" s="524">
        <v>20.58</v>
      </c>
      <c r="E5506" s="479"/>
      <c r="F5506" s="480" t="str">
        <f t="shared" si="171"/>
        <v>103981</v>
      </c>
      <c r="G5506" s="481">
        <f t="shared" si="170"/>
        <v>26.96</v>
      </c>
      <c r="H5506" s="468"/>
    </row>
    <row r="5507" spans="1:8" s="6" customFormat="1" ht="45" x14ac:dyDescent="0.25">
      <c r="A5507" s="522">
        <v>89502</v>
      </c>
      <c r="B5507" s="523" t="s">
        <v>4960</v>
      </c>
      <c r="C5507" s="522" t="s">
        <v>255</v>
      </c>
      <c r="D5507" s="524">
        <v>19.72</v>
      </c>
      <c r="E5507" s="479"/>
      <c r="F5507" s="480" t="str">
        <f t="shared" si="171"/>
        <v>89502</v>
      </c>
      <c r="G5507" s="481">
        <f t="shared" si="170"/>
        <v>25.84</v>
      </c>
      <c r="H5507" s="468"/>
    </row>
    <row r="5508" spans="1:8" s="6" customFormat="1" ht="45" x14ac:dyDescent="0.25">
      <c r="A5508" s="522">
        <v>103985</v>
      </c>
      <c r="B5508" s="523" t="s">
        <v>5786</v>
      </c>
      <c r="C5508" s="522" t="s">
        <v>255</v>
      </c>
      <c r="D5508" s="524">
        <v>25.69</v>
      </c>
      <c r="E5508" s="479"/>
      <c r="F5508" s="480" t="str">
        <f t="shared" si="171"/>
        <v>103985</v>
      </c>
      <c r="G5508" s="481">
        <f t="shared" ref="G5508:G5571" si="172">ROUND(D5508*(1+$G$2),2)</f>
        <v>33.659999999999997</v>
      </c>
      <c r="H5508" s="468"/>
    </row>
    <row r="5509" spans="1:8" s="6" customFormat="1" ht="45" x14ac:dyDescent="0.25">
      <c r="A5509" s="522">
        <v>89506</v>
      </c>
      <c r="B5509" s="523" t="s">
        <v>4964</v>
      </c>
      <c r="C5509" s="522" t="s">
        <v>255</v>
      </c>
      <c r="D5509" s="524">
        <v>46.62</v>
      </c>
      <c r="E5509" s="479"/>
      <c r="F5509" s="480" t="str">
        <f t="shared" ref="F5509:F5572" si="173">TRIM(A5509)</f>
        <v>89506</v>
      </c>
      <c r="G5509" s="481">
        <f t="shared" si="172"/>
        <v>61.08</v>
      </c>
      <c r="H5509" s="468"/>
    </row>
    <row r="5510" spans="1:8" s="6" customFormat="1" ht="45" x14ac:dyDescent="0.25">
      <c r="A5510" s="522">
        <v>89515</v>
      </c>
      <c r="B5510" s="523" t="s">
        <v>4969</v>
      </c>
      <c r="C5510" s="522" t="s">
        <v>255</v>
      </c>
      <c r="D5510" s="524">
        <v>97.86</v>
      </c>
      <c r="E5510" s="479"/>
      <c r="F5510" s="480" t="str">
        <f t="shared" si="173"/>
        <v>89515</v>
      </c>
      <c r="G5510" s="481">
        <f t="shared" si="172"/>
        <v>128.21</v>
      </c>
      <c r="H5510" s="468"/>
    </row>
    <row r="5511" spans="1:8" s="6" customFormat="1" ht="45" x14ac:dyDescent="0.25">
      <c r="A5511" s="522">
        <v>89523</v>
      </c>
      <c r="B5511" s="523" t="s">
        <v>4977</v>
      </c>
      <c r="C5511" s="522" t="s">
        <v>255</v>
      </c>
      <c r="D5511" s="524">
        <v>119.67</v>
      </c>
      <c r="E5511" s="479"/>
      <c r="F5511" s="480" t="str">
        <f t="shared" si="173"/>
        <v>89523</v>
      </c>
      <c r="G5511" s="481">
        <f t="shared" si="172"/>
        <v>156.78</v>
      </c>
      <c r="H5511" s="468"/>
    </row>
    <row r="5512" spans="1:8" s="6" customFormat="1" ht="45" x14ac:dyDescent="0.25">
      <c r="A5512" s="522">
        <v>90373</v>
      </c>
      <c r="B5512" s="523" t="s">
        <v>5259</v>
      </c>
      <c r="C5512" s="522" t="s">
        <v>255</v>
      </c>
      <c r="D5512" s="524">
        <v>15.28</v>
      </c>
      <c r="E5512" s="479"/>
      <c r="F5512" s="480" t="str">
        <f t="shared" si="173"/>
        <v>90373</v>
      </c>
      <c r="G5512" s="481">
        <f t="shared" si="172"/>
        <v>20.02</v>
      </c>
      <c r="H5512" s="468"/>
    </row>
    <row r="5513" spans="1:8" s="6" customFormat="1" ht="45" x14ac:dyDescent="0.25">
      <c r="A5513" s="522">
        <v>89366</v>
      </c>
      <c r="B5513" s="523" t="s">
        <v>4874</v>
      </c>
      <c r="C5513" s="522" t="s">
        <v>255</v>
      </c>
      <c r="D5513" s="524">
        <v>19.260000000000002</v>
      </c>
      <c r="E5513" s="479"/>
      <c r="F5513" s="480" t="str">
        <f t="shared" si="173"/>
        <v>89366</v>
      </c>
      <c r="G5513" s="481">
        <f t="shared" si="172"/>
        <v>25.23</v>
      </c>
      <c r="H5513" s="468"/>
    </row>
    <row r="5514" spans="1:8" s="6" customFormat="1" ht="45" x14ac:dyDescent="0.25">
      <c r="A5514" s="522">
        <v>89404</v>
      </c>
      <c r="B5514" s="523" t="s">
        <v>4908</v>
      </c>
      <c r="C5514" s="522" t="s">
        <v>255</v>
      </c>
      <c r="D5514" s="524">
        <v>8.3800000000000008</v>
      </c>
      <c r="E5514" s="479"/>
      <c r="F5514" s="480" t="str">
        <f t="shared" si="173"/>
        <v>89404</v>
      </c>
      <c r="G5514" s="481">
        <f t="shared" si="172"/>
        <v>10.98</v>
      </c>
      <c r="H5514" s="468"/>
    </row>
    <row r="5515" spans="1:8" s="6" customFormat="1" ht="45" x14ac:dyDescent="0.25">
      <c r="A5515" s="522">
        <v>89358</v>
      </c>
      <c r="B5515" s="523" t="s">
        <v>4866</v>
      </c>
      <c r="C5515" s="522" t="s">
        <v>255</v>
      </c>
      <c r="D5515" s="524">
        <v>9.19</v>
      </c>
      <c r="E5515" s="479"/>
      <c r="F5515" s="480" t="str">
        <f t="shared" si="173"/>
        <v>89358</v>
      </c>
      <c r="G5515" s="481">
        <f t="shared" si="172"/>
        <v>12.04</v>
      </c>
      <c r="H5515" s="468"/>
    </row>
    <row r="5516" spans="1:8" s="6" customFormat="1" ht="45" x14ac:dyDescent="0.25">
      <c r="A5516" s="522">
        <v>89481</v>
      </c>
      <c r="B5516" s="523" t="s">
        <v>4947</v>
      </c>
      <c r="C5516" s="522" t="s">
        <v>255</v>
      </c>
      <c r="D5516" s="524">
        <v>6.17</v>
      </c>
      <c r="E5516" s="479"/>
      <c r="F5516" s="480" t="str">
        <f t="shared" si="173"/>
        <v>89481</v>
      </c>
      <c r="G5516" s="481">
        <f t="shared" si="172"/>
        <v>8.08</v>
      </c>
      <c r="H5516" s="468"/>
    </row>
    <row r="5517" spans="1:8" s="6" customFormat="1" ht="45" x14ac:dyDescent="0.25">
      <c r="A5517" s="522">
        <v>89408</v>
      </c>
      <c r="B5517" s="523" t="s">
        <v>4912</v>
      </c>
      <c r="C5517" s="522" t="s">
        <v>255</v>
      </c>
      <c r="D5517" s="524">
        <v>9.9700000000000006</v>
      </c>
      <c r="E5517" s="479"/>
      <c r="F5517" s="480" t="str">
        <f t="shared" si="173"/>
        <v>89408</v>
      </c>
      <c r="G5517" s="481">
        <f t="shared" si="172"/>
        <v>13.06</v>
      </c>
      <c r="H5517" s="468"/>
    </row>
    <row r="5518" spans="1:8" s="6" customFormat="1" ht="45" x14ac:dyDescent="0.25">
      <c r="A5518" s="522">
        <v>89362</v>
      </c>
      <c r="B5518" s="523" t="s">
        <v>4870</v>
      </c>
      <c r="C5518" s="522" t="s">
        <v>255</v>
      </c>
      <c r="D5518" s="524">
        <v>10.91</v>
      </c>
      <c r="E5518" s="479"/>
      <c r="F5518" s="480" t="str">
        <f t="shared" si="173"/>
        <v>89362</v>
      </c>
      <c r="G5518" s="481">
        <f t="shared" si="172"/>
        <v>14.29</v>
      </c>
      <c r="H5518" s="468"/>
    </row>
    <row r="5519" spans="1:8" s="6" customFormat="1" ht="45" x14ac:dyDescent="0.25">
      <c r="A5519" s="522">
        <v>89412</v>
      </c>
      <c r="B5519" s="523" t="s">
        <v>4916</v>
      </c>
      <c r="C5519" s="522" t="s">
        <v>255</v>
      </c>
      <c r="D5519" s="524">
        <v>11.37</v>
      </c>
      <c r="E5519" s="479"/>
      <c r="F5519" s="480" t="str">
        <f t="shared" si="173"/>
        <v>89412</v>
      </c>
      <c r="G5519" s="481">
        <f t="shared" si="172"/>
        <v>14.9</v>
      </c>
      <c r="H5519" s="468"/>
    </row>
    <row r="5520" spans="1:8" s="6" customFormat="1" ht="45" x14ac:dyDescent="0.25">
      <c r="A5520" s="522">
        <v>89492</v>
      </c>
      <c r="B5520" s="523" t="s">
        <v>4951</v>
      </c>
      <c r="C5520" s="522" t="s">
        <v>255</v>
      </c>
      <c r="D5520" s="524">
        <v>9.6</v>
      </c>
      <c r="E5520" s="479"/>
      <c r="F5520" s="480" t="str">
        <f t="shared" si="173"/>
        <v>89492</v>
      </c>
      <c r="G5520" s="481">
        <f t="shared" si="172"/>
        <v>12.58</v>
      </c>
      <c r="H5520" s="468"/>
    </row>
    <row r="5521" spans="1:8" s="6" customFormat="1" ht="45" x14ac:dyDescent="0.25">
      <c r="A5521" s="522">
        <v>89413</v>
      </c>
      <c r="B5521" s="523" t="s">
        <v>4917</v>
      </c>
      <c r="C5521" s="522" t="s">
        <v>255</v>
      </c>
      <c r="D5521" s="524">
        <v>14.03</v>
      </c>
      <c r="E5521" s="479"/>
      <c r="F5521" s="480" t="str">
        <f t="shared" si="173"/>
        <v>89413</v>
      </c>
      <c r="G5521" s="481">
        <f t="shared" si="172"/>
        <v>18.38</v>
      </c>
      <c r="H5521" s="468"/>
    </row>
    <row r="5522" spans="1:8" s="6" customFormat="1" ht="45" x14ac:dyDescent="0.25">
      <c r="A5522" s="522">
        <v>89367</v>
      </c>
      <c r="B5522" s="523" t="s">
        <v>4875</v>
      </c>
      <c r="C5522" s="522" t="s">
        <v>255</v>
      </c>
      <c r="D5522" s="524">
        <v>15.14</v>
      </c>
      <c r="E5522" s="479"/>
      <c r="F5522" s="480" t="str">
        <f t="shared" si="173"/>
        <v>89367</v>
      </c>
      <c r="G5522" s="481">
        <f t="shared" si="172"/>
        <v>19.829999999999998</v>
      </c>
      <c r="H5522" s="468"/>
    </row>
    <row r="5523" spans="1:8" s="6" customFormat="1" ht="45" x14ac:dyDescent="0.25">
      <c r="A5523" s="522">
        <v>89497</v>
      </c>
      <c r="B5523" s="523" t="s">
        <v>4955</v>
      </c>
      <c r="C5523" s="522" t="s">
        <v>255</v>
      </c>
      <c r="D5523" s="524">
        <v>15.43</v>
      </c>
      <c r="E5523" s="479"/>
      <c r="F5523" s="480" t="str">
        <f t="shared" si="173"/>
        <v>89497</v>
      </c>
      <c r="G5523" s="481">
        <f t="shared" si="172"/>
        <v>20.21</v>
      </c>
      <c r="H5523" s="468"/>
    </row>
    <row r="5524" spans="1:8" s="6" customFormat="1" ht="45" x14ac:dyDescent="0.25">
      <c r="A5524" s="522">
        <v>103980</v>
      </c>
      <c r="B5524" s="523" t="s">
        <v>5781</v>
      </c>
      <c r="C5524" s="522" t="s">
        <v>255</v>
      </c>
      <c r="D5524" s="524">
        <v>20.51</v>
      </c>
      <c r="E5524" s="479"/>
      <c r="F5524" s="480" t="str">
        <f t="shared" si="173"/>
        <v>103980</v>
      </c>
      <c r="G5524" s="481">
        <f t="shared" si="172"/>
        <v>26.87</v>
      </c>
      <c r="H5524" s="468"/>
    </row>
    <row r="5525" spans="1:8" s="6" customFormat="1" ht="45" x14ac:dyDescent="0.25">
      <c r="A5525" s="522">
        <v>89501</v>
      </c>
      <c r="B5525" s="523" t="s">
        <v>4959</v>
      </c>
      <c r="C5525" s="522" t="s">
        <v>255</v>
      </c>
      <c r="D5525" s="524">
        <v>16.62</v>
      </c>
      <c r="E5525" s="479"/>
      <c r="F5525" s="480" t="str">
        <f t="shared" si="173"/>
        <v>89501</v>
      </c>
      <c r="G5525" s="481">
        <f t="shared" si="172"/>
        <v>21.77</v>
      </c>
      <c r="H5525" s="468"/>
    </row>
    <row r="5526" spans="1:8" s="6" customFormat="1" ht="45" x14ac:dyDescent="0.25">
      <c r="A5526" s="522">
        <v>103984</v>
      </c>
      <c r="B5526" s="523" t="s">
        <v>5785</v>
      </c>
      <c r="C5526" s="522" t="s">
        <v>255</v>
      </c>
      <c r="D5526" s="524">
        <v>22.59</v>
      </c>
      <c r="E5526" s="479"/>
      <c r="F5526" s="480" t="str">
        <f t="shared" si="173"/>
        <v>103984</v>
      </c>
      <c r="G5526" s="481">
        <f t="shared" si="172"/>
        <v>29.6</v>
      </c>
      <c r="H5526" s="468"/>
    </row>
    <row r="5527" spans="1:8" s="6" customFormat="1" ht="45" x14ac:dyDescent="0.25">
      <c r="A5527" s="522">
        <v>89505</v>
      </c>
      <c r="B5527" s="523" t="s">
        <v>4963</v>
      </c>
      <c r="C5527" s="522" t="s">
        <v>255</v>
      </c>
      <c r="D5527" s="524">
        <v>48.79</v>
      </c>
      <c r="E5527" s="479"/>
      <c r="F5527" s="480" t="str">
        <f t="shared" si="173"/>
        <v>89505</v>
      </c>
      <c r="G5527" s="481">
        <f t="shared" si="172"/>
        <v>63.92</v>
      </c>
      <c r="H5527" s="468"/>
    </row>
    <row r="5528" spans="1:8" s="6" customFormat="1" ht="45" x14ac:dyDescent="0.25">
      <c r="A5528" s="522">
        <v>89513</v>
      </c>
      <c r="B5528" s="523" t="s">
        <v>4967</v>
      </c>
      <c r="C5528" s="522" t="s">
        <v>255</v>
      </c>
      <c r="D5528" s="524">
        <v>122.9</v>
      </c>
      <c r="E5528" s="479"/>
      <c r="F5528" s="480" t="str">
        <f t="shared" si="173"/>
        <v>89513</v>
      </c>
      <c r="G5528" s="481">
        <f t="shared" si="172"/>
        <v>161.01</v>
      </c>
      <c r="H5528" s="468"/>
    </row>
    <row r="5529" spans="1:8" s="6" customFormat="1" ht="45" x14ac:dyDescent="0.25">
      <c r="A5529" s="522">
        <v>89521</v>
      </c>
      <c r="B5529" s="523" t="s">
        <v>4975</v>
      </c>
      <c r="C5529" s="522" t="s">
        <v>255</v>
      </c>
      <c r="D5529" s="524">
        <v>146.49</v>
      </c>
      <c r="E5529" s="479"/>
      <c r="F5529" s="480" t="str">
        <f t="shared" si="173"/>
        <v>89521</v>
      </c>
      <c r="G5529" s="481">
        <f t="shared" si="172"/>
        <v>191.92</v>
      </c>
      <c r="H5529" s="468"/>
    </row>
    <row r="5530" spans="1:8" s="6" customFormat="1" ht="45" x14ac:dyDescent="0.25">
      <c r="A5530" s="522">
        <v>103955</v>
      </c>
      <c r="B5530" s="523" t="s">
        <v>5765</v>
      </c>
      <c r="C5530" s="522" t="s">
        <v>255</v>
      </c>
      <c r="D5530" s="524">
        <v>11.75</v>
      </c>
      <c r="E5530" s="479"/>
      <c r="F5530" s="480" t="str">
        <f t="shared" si="173"/>
        <v>103955</v>
      </c>
      <c r="G5530" s="481">
        <f t="shared" si="172"/>
        <v>15.39</v>
      </c>
      <c r="H5530" s="468"/>
    </row>
    <row r="5531" spans="1:8" s="6" customFormat="1" ht="45" x14ac:dyDescent="0.25">
      <c r="A5531" s="522">
        <v>103950</v>
      </c>
      <c r="B5531" s="523" t="s">
        <v>5760</v>
      </c>
      <c r="C5531" s="522" t="s">
        <v>255</v>
      </c>
      <c r="D5531" s="524">
        <v>12.63</v>
      </c>
      <c r="E5531" s="479"/>
      <c r="F5531" s="480" t="str">
        <f t="shared" si="173"/>
        <v>103950</v>
      </c>
      <c r="G5531" s="481">
        <f t="shared" si="172"/>
        <v>16.55</v>
      </c>
      <c r="H5531" s="468"/>
    </row>
    <row r="5532" spans="1:8" s="6" customFormat="1" ht="45" x14ac:dyDescent="0.25">
      <c r="A5532" s="522">
        <v>103974</v>
      </c>
      <c r="B5532" s="523" t="s">
        <v>5778</v>
      </c>
      <c r="C5532" s="522" t="s">
        <v>255</v>
      </c>
      <c r="D5532" s="524">
        <v>12.35</v>
      </c>
      <c r="E5532" s="479"/>
      <c r="F5532" s="480" t="str">
        <f t="shared" si="173"/>
        <v>103974</v>
      </c>
      <c r="G5532" s="481">
        <f t="shared" si="172"/>
        <v>16.18</v>
      </c>
      <c r="H5532" s="468"/>
    </row>
    <row r="5533" spans="1:8" s="6" customFormat="1" ht="45" x14ac:dyDescent="0.25">
      <c r="A5533" s="522">
        <v>103956</v>
      </c>
      <c r="B5533" s="523" t="s">
        <v>5766</v>
      </c>
      <c r="C5533" s="522" t="s">
        <v>255</v>
      </c>
      <c r="D5533" s="524">
        <v>16.489999999999998</v>
      </c>
      <c r="E5533" s="479"/>
      <c r="F5533" s="480" t="str">
        <f t="shared" si="173"/>
        <v>103956</v>
      </c>
      <c r="G5533" s="481">
        <f t="shared" si="172"/>
        <v>21.6</v>
      </c>
      <c r="H5533" s="468"/>
    </row>
    <row r="5534" spans="1:8" s="6" customFormat="1" ht="45" x14ac:dyDescent="0.25">
      <c r="A5534" s="522">
        <v>103951</v>
      </c>
      <c r="B5534" s="523" t="s">
        <v>5761</v>
      </c>
      <c r="C5534" s="522" t="s">
        <v>255</v>
      </c>
      <c r="D5534" s="524">
        <v>17.510000000000002</v>
      </c>
      <c r="E5534" s="479"/>
      <c r="F5534" s="480" t="str">
        <f t="shared" si="173"/>
        <v>103951</v>
      </c>
      <c r="G5534" s="481">
        <f t="shared" si="172"/>
        <v>22.94</v>
      </c>
      <c r="H5534" s="468"/>
    </row>
    <row r="5535" spans="1:8" s="6" customFormat="1" ht="45" x14ac:dyDescent="0.25">
      <c r="A5535" s="522">
        <v>89374</v>
      </c>
      <c r="B5535" s="523" t="s">
        <v>4882</v>
      </c>
      <c r="C5535" s="522" t="s">
        <v>255</v>
      </c>
      <c r="D5535" s="524">
        <v>11.96</v>
      </c>
      <c r="E5535" s="479"/>
      <c r="F5535" s="480" t="str">
        <f t="shared" si="173"/>
        <v>89374</v>
      </c>
      <c r="G5535" s="481">
        <f t="shared" si="172"/>
        <v>15.67</v>
      </c>
      <c r="H5535" s="468"/>
    </row>
    <row r="5536" spans="1:8" s="6" customFormat="1" ht="45" x14ac:dyDescent="0.25">
      <c r="A5536" s="522">
        <v>89427</v>
      </c>
      <c r="B5536" s="523" t="s">
        <v>4929</v>
      </c>
      <c r="C5536" s="522" t="s">
        <v>255</v>
      </c>
      <c r="D5536" s="524">
        <v>14.09</v>
      </c>
      <c r="E5536" s="479"/>
      <c r="F5536" s="480" t="str">
        <f t="shared" si="173"/>
        <v>89427</v>
      </c>
      <c r="G5536" s="481">
        <f t="shared" si="172"/>
        <v>18.46</v>
      </c>
      <c r="H5536" s="468"/>
    </row>
    <row r="5537" spans="1:8" s="6" customFormat="1" ht="45" x14ac:dyDescent="0.25">
      <c r="A5537" s="522">
        <v>89381</v>
      </c>
      <c r="B5537" s="523" t="s">
        <v>4889</v>
      </c>
      <c r="C5537" s="522" t="s">
        <v>255</v>
      </c>
      <c r="D5537" s="524">
        <v>14.67</v>
      </c>
      <c r="E5537" s="479"/>
      <c r="F5537" s="480" t="str">
        <f t="shared" si="173"/>
        <v>89381</v>
      </c>
      <c r="G5537" s="481">
        <f t="shared" si="172"/>
        <v>19.22</v>
      </c>
      <c r="H5537" s="468"/>
    </row>
    <row r="5538" spans="1:8" s="6" customFormat="1" ht="45" x14ac:dyDescent="0.25">
      <c r="A5538" s="522">
        <v>95237</v>
      </c>
      <c r="B5538" s="523" t="s">
        <v>5517</v>
      </c>
      <c r="C5538" s="522" t="s">
        <v>255</v>
      </c>
      <c r="D5538" s="524">
        <v>28.79</v>
      </c>
      <c r="E5538" s="479"/>
      <c r="F5538" s="480" t="str">
        <f t="shared" si="173"/>
        <v>95237</v>
      </c>
      <c r="G5538" s="481">
        <f t="shared" si="172"/>
        <v>37.72</v>
      </c>
      <c r="H5538" s="468"/>
    </row>
    <row r="5539" spans="1:8" s="6" customFormat="1" ht="45" x14ac:dyDescent="0.25">
      <c r="A5539" s="522">
        <v>89979</v>
      </c>
      <c r="B5539" s="523" t="s">
        <v>5257</v>
      </c>
      <c r="C5539" s="522" t="s">
        <v>255</v>
      </c>
      <c r="D5539" s="524">
        <v>29.48</v>
      </c>
      <c r="E5539" s="479"/>
      <c r="F5539" s="480" t="str">
        <f t="shared" si="173"/>
        <v>89979</v>
      </c>
      <c r="G5539" s="481">
        <f t="shared" si="172"/>
        <v>38.619999999999997</v>
      </c>
      <c r="H5539" s="468"/>
    </row>
    <row r="5540" spans="1:8" s="6" customFormat="1" ht="45" x14ac:dyDescent="0.25">
      <c r="A5540" s="522">
        <v>89564</v>
      </c>
      <c r="B5540" s="523" t="s">
        <v>5012</v>
      </c>
      <c r="C5540" s="522" t="s">
        <v>255</v>
      </c>
      <c r="D5540" s="524">
        <v>18.350000000000001</v>
      </c>
      <c r="E5540" s="479"/>
      <c r="F5540" s="480" t="str">
        <f t="shared" si="173"/>
        <v>89564</v>
      </c>
      <c r="G5540" s="481">
        <f t="shared" si="172"/>
        <v>24.04</v>
      </c>
      <c r="H5540" s="468"/>
    </row>
    <row r="5541" spans="1:8" s="6" customFormat="1" ht="45" x14ac:dyDescent="0.25">
      <c r="A5541" s="522">
        <v>103991</v>
      </c>
      <c r="B5541" s="523" t="s">
        <v>16301</v>
      </c>
      <c r="C5541" s="522" t="s">
        <v>255</v>
      </c>
      <c r="D5541" s="524">
        <v>21.54</v>
      </c>
      <c r="E5541" s="479"/>
      <c r="F5541" s="480" t="str">
        <f t="shared" si="173"/>
        <v>103991</v>
      </c>
      <c r="G5541" s="481">
        <f t="shared" si="172"/>
        <v>28.22</v>
      </c>
      <c r="H5541" s="468"/>
    </row>
    <row r="5542" spans="1:8" s="6" customFormat="1" ht="45" x14ac:dyDescent="0.25">
      <c r="A5542" s="522">
        <v>89593</v>
      </c>
      <c r="B5542" s="523" t="s">
        <v>5035</v>
      </c>
      <c r="C5542" s="522" t="s">
        <v>255</v>
      </c>
      <c r="D5542" s="524">
        <v>29.29</v>
      </c>
      <c r="E5542" s="479"/>
      <c r="F5542" s="480" t="str">
        <f t="shared" si="173"/>
        <v>89593</v>
      </c>
      <c r="G5542" s="481">
        <f t="shared" si="172"/>
        <v>38.369999999999997</v>
      </c>
      <c r="H5542" s="468"/>
    </row>
    <row r="5543" spans="1:8" s="6" customFormat="1" ht="45" x14ac:dyDescent="0.25">
      <c r="A5543" s="522">
        <v>104000</v>
      </c>
      <c r="B5543" s="523" t="s">
        <v>16302</v>
      </c>
      <c r="C5543" s="522" t="s">
        <v>255</v>
      </c>
      <c r="D5543" s="524">
        <v>33.1</v>
      </c>
      <c r="E5543" s="479"/>
      <c r="F5543" s="480" t="str">
        <f t="shared" si="173"/>
        <v>104000</v>
      </c>
      <c r="G5543" s="481">
        <f t="shared" si="172"/>
        <v>43.36</v>
      </c>
      <c r="H5543" s="468"/>
    </row>
    <row r="5544" spans="1:8" s="6" customFormat="1" ht="45" x14ac:dyDescent="0.25">
      <c r="A5544" s="522">
        <v>89418</v>
      </c>
      <c r="B5544" s="523" t="s">
        <v>4922</v>
      </c>
      <c r="C5544" s="522" t="s">
        <v>255</v>
      </c>
      <c r="D5544" s="524">
        <v>18.57</v>
      </c>
      <c r="E5544" s="479"/>
      <c r="F5544" s="480" t="str">
        <f t="shared" si="173"/>
        <v>89418</v>
      </c>
      <c r="G5544" s="481">
        <f t="shared" si="172"/>
        <v>24.33</v>
      </c>
      <c r="H5544" s="468"/>
    </row>
    <row r="5545" spans="1:8" s="6" customFormat="1" ht="45" x14ac:dyDescent="0.25">
      <c r="A5545" s="522">
        <v>89372</v>
      </c>
      <c r="B5545" s="523" t="s">
        <v>4880</v>
      </c>
      <c r="C5545" s="522" t="s">
        <v>255</v>
      </c>
      <c r="D5545" s="524">
        <v>19.11</v>
      </c>
      <c r="E5545" s="479"/>
      <c r="F5545" s="480" t="str">
        <f t="shared" si="173"/>
        <v>89372</v>
      </c>
      <c r="G5545" s="481">
        <f t="shared" si="172"/>
        <v>25.04</v>
      </c>
      <c r="H5545" s="468"/>
    </row>
    <row r="5546" spans="1:8" s="6" customFormat="1" ht="45" x14ac:dyDescent="0.25">
      <c r="A5546" s="522">
        <v>89530</v>
      </c>
      <c r="B5546" s="523" t="s">
        <v>4984</v>
      </c>
      <c r="C5546" s="522" t="s">
        <v>255</v>
      </c>
      <c r="D5546" s="524">
        <v>19.239999999999998</v>
      </c>
      <c r="E5546" s="479"/>
      <c r="F5546" s="480" t="str">
        <f t="shared" si="173"/>
        <v>89530</v>
      </c>
      <c r="G5546" s="481">
        <f t="shared" si="172"/>
        <v>25.21</v>
      </c>
      <c r="H5546" s="468"/>
    </row>
    <row r="5547" spans="1:8" s="6" customFormat="1" ht="45" x14ac:dyDescent="0.25">
      <c r="A5547" s="522">
        <v>89425</v>
      </c>
      <c r="B5547" s="523" t="s">
        <v>4927</v>
      </c>
      <c r="C5547" s="522" t="s">
        <v>255</v>
      </c>
      <c r="D5547" s="524">
        <v>21.79</v>
      </c>
      <c r="E5547" s="479"/>
      <c r="F5547" s="480" t="str">
        <f t="shared" si="173"/>
        <v>89425</v>
      </c>
      <c r="G5547" s="481">
        <f t="shared" si="172"/>
        <v>28.55</v>
      </c>
      <c r="H5547" s="468"/>
    </row>
    <row r="5548" spans="1:8" s="6" customFormat="1" ht="45" x14ac:dyDescent="0.25">
      <c r="A5548" s="522">
        <v>89379</v>
      </c>
      <c r="B5548" s="523" t="s">
        <v>4887</v>
      </c>
      <c r="C5548" s="522" t="s">
        <v>255</v>
      </c>
      <c r="D5548" s="524">
        <v>22.42</v>
      </c>
      <c r="E5548" s="479"/>
      <c r="F5548" s="480" t="str">
        <f t="shared" si="173"/>
        <v>89379</v>
      </c>
      <c r="G5548" s="481">
        <f t="shared" si="172"/>
        <v>29.37</v>
      </c>
      <c r="H5548" s="468"/>
    </row>
    <row r="5549" spans="1:8" s="6" customFormat="1" ht="45" x14ac:dyDescent="0.25">
      <c r="A5549" s="522">
        <v>89542</v>
      </c>
      <c r="B5549" s="523" t="s">
        <v>4991</v>
      </c>
      <c r="C5549" s="522" t="s">
        <v>255</v>
      </c>
      <c r="D5549" s="524">
        <v>32.18</v>
      </c>
      <c r="E5549" s="479"/>
      <c r="F5549" s="480" t="str">
        <f t="shared" si="173"/>
        <v>89542</v>
      </c>
      <c r="G5549" s="481">
        <f t="shared" si="172"/>
        <v>42.16</v>
      </c>
      <c r="H5549" s="468"/>
    </row>
    <row r="5550" spans="1:8" s="6" customFormat="1" ht="45" x14ac:dyDescent="0.25">
      <c r="A5550" s="522">
        <v>89432</v>
      </c>
      <c r="B5550" s="523" t="s">
        <v>4934</v>
      </c>
      <c r="C5550" s="522" t="s">
        <v>255</v>
      </c>
      <c r="D5550" s="524">
        <v>35.130000000000003</v>
      </c>
      <c r="E5550" s="479"/>
      <c r="F5550" s="480" t="str">
        <f t="shared" si="173"/>
        <v>89432</v>
      </c>
      <c r="G5550" s="481">
        <f t="shared" si="172"/>
        <v>46.02</v>
      </c>
      <c r="H5550" s="468"/>
    </row>
    <row r="5551" spans="1:8" s="6" customFormat="1" ht="45" x14ac:dyDescent="0.25">
      <c r="A5551" s="522">
        <v>89387</v>
      </c>
      <c r="B5551" s="523" t="s">
        <v>4895</v>
      </c>
      <c r="C5551" s="522" t="s">
        <v>255</v>
      </c>
      <c r="D5551" s="524">
        <v>35.880000000000003</v>
      </c>
      <c r="E5551" s="479"/>
      <c r="F5551" s="480" t="str">
        <f t="shared" si="173"/>
        <v>89387</v>
      </c>
      <c r="G5551" s="481">
        <f t="shared" si="172"/>
        <v>47.01</v>
      </c>
      <c r="H5551" s="468"/>
    </row>
    <row r="5552" spans="1:8" s="6" customFormat="1" ht="45" x14ac:dyDescent="0.25">
      <c r="A5552" s="522">
        <v>89560</v>
      </c>
      <c r="B5552" s="523" t="s">
        <v>5008</v>
      </c>
      <c r="C5552" s="522" t="s">
        <v>255</v>
      </c>
      <c r="D5552" s="524">
        <v>41.26</v>
      </c>
      <c r="E5552" s="479"/>
      <c r="F5552" s="480" t="str">
        <f t="shared" si="173"/>
        <v>89560</v>
      </c>
      <c r="G5552" s="481">
        <f t="shared" si="172"/>
        <v>54.05</v>
      </c>
      <c r="H5552" s="468"/>
    </row>
    <row r="5553" spans="1:8" s="6" customFormat="1" ht="45" x14ac:dyDescent="0.25">
      <c r="A5553" s="522">
        <v>104159</v>
      </c>
      <c r="B5553" s="523" t="s">
        <v>16303</v>
      </c>
      <c r="C5553" s="522" t="s">
        <v>255</v>
      </c>
      <c r="D5553" s="524">
        <v>44.7</v>
      </c>
      <c r="E5553" s="479"/>
      <c r="F5553" s="480" t="str">
        <f t="shared" si="173"/>
        <v>104159</v>
      </c>
      <c r="G5553" s="481">
        <f t="shared" si="172"/>
        <v>58.56</v>
      </c>
      <c r="H5553" s="468"/>
    </row>
    <row r="5554" spans="1:8" s="6" customFormat="1" ht="45" x14ac:dyDescent="0.25">
      <c r="A5554" s="522">
        <v>89577</v>
      </c>
      <c r="B5554" s="523" t="s">
        <v>5024</v>
      </c>
      <c r="C5554" s="522" t="s">
        <v>255</v>
      </c>
      <c r="D5554" s="524">
        <v>43.46</v>
      </c>
      <c r="E5554" s="479"/>
      <c r="F5554" s="480" t="str">
        <f t="shared" si="173"/>
        <v>89577</v>
      </c>
      <c r="G5554" s="481">
        <f t="shared" si="172"/>
        <v>56.94</v>
      </c>
      <c r="H5554" s="468"/>
    </row>
    <row r="5555" spans="1:8" s="6" customFormat="1" ht="45" x14ac:dyDescent="0.25">
      <c r="A5555" s="522">
        <v>103996</v>
      </c>
      <c r="B5555" s="523" t="s">
        <v>5793</v>
      </c>
      <c r="C5555" s="522" t="s">
        <v>255</v>
      </c>
      <c r="D5555" s="524">
        <v>47.47</v>
      </c>
      <c r="E5555" s="479"/>
      <c r="F5555" s="480" t="str">
        <f t="shared" si="173"/>
        <v>103996</v>
      </c>
      <c r="G5555" s="481">
        <f t="shared" si="172"/>
        <v>62.19</v>
      </c>
      <c r="H5555" s="468"/>
    </row>
    <row r="5556" spans="1:8" s="6" customFormat="1" ht="45" x14ac:dyDescent="0.25">
      <c r="A5556" s="522">
        <v>89598</v>
      </c>
      <c r="B5556" s="523" t="s">
        <v>5040</v>
      </c>
      <c r="C5556" s="522" t="s">
        <v>255</v>
      </c>
      <c r="D5556" s="524">
        <v>58.67</v>
      </c>
      <c r="E5556" s="479"/>
      <c r="F5556" s="480" t="str">
        <f t="shared" si="173"/>
        <v>89598</v>
      </c>
      <c r="G5556" s="481">
        <f t="shared" si="172"/>
        <v>76.86</v>
      </c>
      <c r="H5556" s="468"/>
    </row>
    <row r="5557" spans="1:8" s="6" customFormat="1" ht="45" x14ac:dyDescent="0.25">
      <c r="A5557" s="522">
        <v>89419</v>
      </c>
      <c r="B5557" s="523" t="s">
        <v>4923</v>
      </c>
      <c r="C5557" s="522" t="s">
        <v>255</v>
      </c>
      <c r="D5557" s="524">
        <v>7.67</v>
      </c>
      <c r="E5557" s="479"/>
      <c r="F5557" s="480" t="str">
        <f t="shared" si="173"/>
        <v>89419</v>
      </c>
      <c r="G5557" s="481">
        <f t="shared" si="172"/>
        <v>10.050000000000001</v>
      </c>
      <c r="H5557" s="468"/>
    </row>
    <row r="5558" spans="1:8" s="6" customFormat="1" ht="45" x14ac:dyDescent="0.25">
      <c r="A5558" s="522">
        <v>89373</v>
      </c>
      <c r="B5558" s="523" t="s">
        <v>4881</v>
      </c>
      <c r="C5558" s="522" t="s">
        <v>255</v>
      </c>
      <c r="D5558" s="524">
        <v>8.25</v>
      </c>
      <c r="E5558" s="479"/>
      <c r="F5558" s="480" t="str">
        <f t="shared" si="173"/>
        <v>89373</v>
      </c>
      <c r="G5558" s="481">
        <f t="shared" si="172"/>
        <v>10.81</v>
      </c>
      <c r="H5558" s="468"/>
    </row>
    <row r="5559" spans="1:8" s="6" customFormat="1" ht="45" x14ac:dyDescent="0.25">
      <c r="A5559" s="522">
        <v>89532</v>
      </c>
      <c r="B5559" s="523" t="s">
        <v>4986</v>
      </c>
      <c r="C5559" s="522" t="s">
        <v>255</v>
      </c>
      <c r="D5559" s="524">
        <v>8.2899999999999991</v>
      </c>
      <c r="E5559" s="479"/>
      <c r="F5559" s="480" t="str">
        <f t="shared" si="173"/>
        <v>89532</v>
      </c>
      <c r="G5559" s="481">
        <f t="shared" si="172"/>
        <v>10.86</v>
      </c>
      <c r="H5559" s="468"/>
    </row>
    <row r="5560" spans="1:8" s="6" customFormat="1" ht="45" x14ac:dyDescent="0.25">
      <c r="A5560" s="522">
        <v>89426</v>
      </c>
      <c r="B5560" s="523" t="s">
        <v>4928</v>
      </c>
      <c r="C5560" s="522" t="s">
        <v>255</v>
      </c>
      <c r="D5560" s="524">
        <v>11.06</v>
      </c>
      <c r="E5560" s="479"/>
      <c r="F5560" s="480" t="str">
        <f t="shared" si="173"/>
        <v>89426</v>
      </c>
      <c r="G5560" s="481">
        <f t="shared" si="172"/>
        <v>14.49</v>
      </c>
      <c r="H5560" s="468"/>
    </row>
    <row r="5561" spans="1:8" s="6" customFormat="1" ht="45" x14ac:dyDescent="0.25">
      <c r="A5561" s="522">
        <v>89380</v>
      </c>
      <c r="B5561" s="523" t="s">
        <v>4888</v>
      </c>
      <c r="C5561" s="522" t="s">
        <v>255</v>
      </c>
      <c r="D5561" s="524">
        <v>11.75</v>
      </c>
      <c r="E5561" s="479"/>
      <c r="F5561" s="480" t="str">
        <f t="shared" si="173"/>
        <v>89380</v>
      </c>
      <c r="G5561" s="481">
        <f t="shared" si="172"/>
        <v>15.39</v>
      </c>
      <c r="H5561" s="468"/>
    </row>
    <row r="5562" spans="1:8" s="6" customFormat="1" ht="45" x14ac:dyDescent="0.25">
      <c r="A5562" s="522">
        <v>89562</v>
      </c>
      <c r="B5562" s="523" t="s">
        <v>5010</v>
      </c>
      <c r="C5562" s="522" t="s">
        <v>255</v>
      </c>
      <c r="D5562" s="524">
        <v>12.1</v>
      </c>
      <c r="E5562" s="479"/>
      <c r="F5562" s="480" t="str">
        <f t="shared" si="173"/>
        <v>89562</v>
      </c>
      <c r="G5562" s="481">
        <f t="shared" si="172"/>
        <v>15.85</v>
      </c>
      <c r="H5562" s="468"/>
    </row>
    <row r="5563" spans="1:8" s="6" customFormat="1" ht="45" x14ac:dyDescent="0.25">
      <c r="A5563" s="522">
        <v>89433</v>
      </c>
      <c r="B5563" s="523" t="s">
        <v>4935</v>
      </c>
      <c r="C5563" s="522" t="s">
        <v>255</v>
      </c>
      <c r="D5563" s="524">
        <v>15.29</v>
      </c>
      <c r="E5563" s="479"/>
      <c r="F5563" s="480" t="str">
        <f t="shared" si="173"/>
        <v>89433</v>
      </c>
      <c r="G5563" s="481">
        <f t="shared" si="172"/>
        <v>20.03</v>
      </c>
      <c r="H5563" s="468"/>
    </row>
    <row r="5564" spans="1:8" s="6" customFormat="1" ht="45" x14ac:dyDescent="0.25">
      <c r="A5564" s="522">
        <v>89579</v>
      </c>
      <c r="B5564" s="523" t="s">
        <v>5025</v>
      </c>
      <c r="C5564" s="522" t="s">
        <v>255</v>
      </c>
      <c r="D5564" s="524">
        <v>13.67</v>
      </c>
      <c r="E5564" s="479"/>
      <c r="F5564" s="480" t="str">
        <f t="shared" si="173"/>
        <v>89579</v>
      </c>
      <c r="G5564" s="481">
        <f t="shared" si="172"/>
        <v>17.91</v>
      </c>
      <c r="H5564" s="468"/>
    </row>
    <row r="5565" spans="1:8" s="6" customFormat="1" ht="45" x14ac:dyDescent="0.25">
      <c r="A5565" s="522">
        <v>103998</v>
      </c>
      <c r="B5565" s="523" t="s">
        <v>5795</v>
      </c>
      <c r="C5565" s="522" t="s">
        <v>255</v>
      </c>
      <c r="D5565" s="524">
        <v>16.96</v>
      </c>
      <c r="E5565" s="479"/>
      <c r="F5565" s="480" t="str">
        <f t="shared" si="173"/>
        <v>103998</v>
      </c>
      <c r="G5565" s="481">
        <f t="shared" si="172"/>
        <v>22.22</v>
      </c>
      <c r="H5565" s="468"/>
    </row>
    <row r="5566" spans="1:8" s="6" customFormat="1" ht="45" x14ac:dyDescent="0.25">
      <c r="A5566" s="522">
        <v>89605</v>
      </c>
      <c r="B5566" s="523" t="s">
        <v>5043</v>
      </c>
      <c r="C5566" s="522" t="s">
        <v>255</v>
      </c>
      <c r="D5566" s="524">
        <v>24.14</v>
      </c>
      <c r="E5566" s="479"/>
      <c r="F5566" s="480" t="str">
        <f t="shared" si="173"/>
        <v>89605</v>
      </c>
      <c r="G5566" s="481">
        <f t="shared" si="172"/>
        <v>31.63</v>
      </c>
      <c r="H5566" s="468"/>
    </row>
    <row r="5567" spans="1:8" s="6" customFormat="1" ht="45" x14ac:dyDescent="0.25">
      <c r="A5567" s="522">
        <v>89981</v>
      </c>
      <c r="B5567" s="523" t="s">
        <v>5258</v>
      </c>
      <c r="C5567" s="522" t="s">
        <v>255</v>
      </c>
      <c r="D5567" s="524">
        <v>26.02</v>
      </c>
      <c r="E5567" s="479"/>
      <c r="F5567" s="480" t="str">
        <f t="shared" si="173"/>
        <v>89981</v>
      </c>
      <c r="G5567" s="481">
        <f t="shared" si="172"/>
        <v>34.090000000000003</v>
      </c>
      <c r="H5567" s="468"/>
    </row>
    <row r="5568" spans="1:8" s="6" customFormat="1" ht="45" x14ac:dyDescent="0.25">
      <c r="A5568" s="522">
        <v>89385</v>
      </c>
      <c r="B5568" s="523" t="s">
        <v>4893</v>
      </c>
      <c r="C5568" s="522" t="s">
        <v>255</v>
      </c>
      <c r="D5568" s="524">
        <v>8.39</v>
      </c>
      <c r="E5568" s="479"/>
      <c r="F5568" s="480" t="str">
        <f t="shared" si="173"/>
        <v>89385</v>
      </c>
      <c r="G5568" s="481">
        <f t="shared" si="172"/>
        <v>10.99</v>
      </c>
      <c r="H5568" s="468"/>
    </row>
    <row r="5569" spans="1:8" s="6" customFormat="1" ht="45" x14ac:dyDescent="0.25">
      <c r="A5569" s="522">
        <v>89551</v>
      </c>
      <c r="B5569" s="523" t="s">
        <v>4999</v>
      </c>
      <c r="C5569" s="522" t="s">
        <v>255</v>
      </c>
      <c r="D5569" s="524">
        <v>10.029999999999999</v>
      </c>
      <c r="E5569" s="479"/>
      <c r="F5569" s="480" t="str">
        <f t="shared" si="173"/>
        <v>89551</v>
      </c>
      <c r="G5569" s="481">
        <f t="shared" si="172"/>
        <v>13.14</v>
      </c>
      <c r="H5569" s="468"/>
    </row>
    <row r="5570" spans="1:8" s="6" customFormat="1" ht="45" x14ac:dyDescent="0.25">
      <c r="A5570" s="522">
        <v>89434</v>
      </c>
      <c r="B5570" s="523" t="s">
        <v>4936</v>
      </c>
      <c r="C5570" s="522" t="s">
        <v>255</v>
      </c>
      <c r="D5570" s="524">
        <v>12.8</v>
      </c>
      <c r="E5570" s="479"/>
      <c r="F5570" s="480" t="str">
        <f t="shared" si="173"/>
        <v>89434</v>
      </c>
      <c r="G5570" s="481">
        <f t="shared" si="172"/>
        <v>16.77</v>
      </c>
      <c r="H5570" s="468"/>
    </row>
    <row r="5571" spans="1:8" s="6" customFormat="1" ht="45" x14ac:dyDescent="0.25">
      <c r="A5571" s="522">
        <v>89389</v>
      </c>
      <c r="B5571" s="523" t="s">
        <v>4896</v>
      </c>
      <c r="C5571" s="522" t="s">
        <v>255</v>
      </c>
      <c r="D5571" s="524">
        <v>13.49</v>
      </c>
      <c r="E5571" s="479"/>
      <c r="F5571" s="480" t="str">
        <f t="shared" si="173"/>
        <v>89389</v>
      </c>
      <c r="G5571" s="481">
        <f t="shared" si="172"/>
        <v>17.670000000000002</v>
      </c>
      <c r="H5571" s="468"/>
    </row>
    <row r="5572" spans="1:8" s="6" customFormat="1" ht="45" x14ac:dyDescent="0.25">
      <c r="A5572" s="522">
        <v>89417</v>
      </c>
      <c r="B5572" s="523" t="s">
        <v>4921</v>
      </c>
      <c r="C5572" s="522" t="s">
        <v>255</v>
      </c>
      <c r="D5572" s="524">
        <v>6.36</v>
      </c>
      <c r="E5572" s="479"/>
      <c r="F5572" s="480" t="str">
        <f t="shared" si="173"/>
        <v>89417</v>
      </c>
      <c r="G5572" s="481">
        <f t="shared" ref="G5572:G5635" si="174">ROUND(D5572*(1+$G$2),2)</f>
        <v>8.33</v>
      </c>
      <c r="H5572" s="468"/>
    </row>
    <row r="5573" spans="1:8" s="6" customFormat="1" ht="45" x14ac:dyDescent="0.25">
      <c r="A5573" s="522">
        <v>89371</v>
      </c>
      <c r="B5573" s="523" t="s">
        <v>4879</v>
      </c>
      <c r="C5573" s="522" t="s">
        <v>255</v>
      </c>
      <c r="D5573" s="524">
        <v>6.9</v>
      </c>
      <c r="E5573" s="479"/>
      <c r="F5573" s="480" t="str">
        <f t="shared" ref="F5573:F5636" si="175">TRIM(A5573)</f>
        <v>89371</v>
      </c>
      <c r="G5573" s="481">
        <f t="shared" si="174"/>
        <v>9.0399999999999991</v>
      </c>
      <c r="H5573" s="468"/>
    </row>
    <row r="5574" spans="1:8" s="6" customFormat="1" ht="45" x14ac:dyDescent="0.25">
      <c r="A5574" s="522">
        <v>89528</v>
      </c>
      <c r="B5574" s="523" t="s">
        <v>4982</v>
      </c>
      <c r="C5574" s="522" t="s">
        <v>255</v>
      </c>
      <c r="D5574" s="524">
        <v>4.93</v>
      </c>
      <c r="E5574" s="479"/>
      <c r="F5574" s="480" t="str">
        <f t="shared" si="175"/>
        <v>89528</v>
      </c>
      <c r="G5574" s="481">
        <f t="shared" si="174"/>
        <v>6.46</v>
      </c>
      <c r="H5574" s="468"/>
    </row>
    <row r="5575" spans="1:8" s="6" customFormat="1" ht="45" x14ac:dyDescent="0.25">
      <c r="A5575" s="522">
        <v>89424</v>
      </c>
      <c r="B5575" s="523" t="s">
        <v>4926</v>
      </c>
      <c r="C5575" s="522" t="s">
        <v>255</v>
      </c>
      <c r="D5575" s="524">
        <v>7.48</v>
      </c>
      <c r="E5575" s="479"/>
      <c r="F5575" s="480" t="str">
        <f t="shared" si="175"/>
        <v>89424</v>
      </c>
      <c r="G5575" s="481">
        <f t="shared" si="174"/>
        <v>9.8000000000000007</v>
      </c>
      <c r="H5575" s="468"/>
    </row>
    <row r="5576" spans="1:8" s="6" customFormat="1" ht="45" x14ac:dyDescent="0.25">
      <c r="A5576" s="522">
        <v>89378</v>
      </c>
      <c r="B5576" s="523" t="s">
        <v>4886</v>
      </c>
      <c r="C5576" s="522" t="s">
        <v>255</v>
      </c>
      <c r="D5576" s="524">
        <v>8.11</v>
      </c>
      <c r="E5576" s="479"/>
      <c r="F5576" s="480" t="str">
        <f t="shared" si="175"/>
        <v>89378</v>
      </c>
      <c r="G5576" s="481">
        <f t="shared" si="174"/>
        <v>10.62</v>
      </c>
      <c r="H5576" s="468"/>
    </row>
    <row r="5577" spans="1:8" s="6" customFormat="1" ht="45" x14ac:dyDescent="0.25">
      <c r="A5577" s="522">
        <v>89541</v>
      </c>
      <c r="B5577" s="523" t="s">
        <v>4990</v>
      </c>
      <c r="C5577" s="522" t="s">
        <v>255</v>
      </c>
      <c r="D5577" s="524">
        <v>7.44</v>
      </c>
      <c r="E5577" s="479"/>
      <c r="F5577" s="480" t="str">
        <f t="shared" si="175"/>
        <v>89541</v>
      </c>
      <c r="G5577" s="481">
        <f t="shared" si="174"/>
        <v>9.75</v>
      </c>
      <c r="H5577" s="468"/>
    </row>
    <row r="5578" spans="1:8" s="6" customFormat="1" ht="45" x14ac:dyDescent="0.25">
      <c r="A5578" s="522">
        <v>89431</v>
      </c>
      <c r="B5578" s="523" t="s">
        <v>4933</v>
      </c>
      <c r="C5578" s="522" t="s">
        <v>255</v>
      </c>
      <c r="D5578" s="524">
        <v>10.39</v>
      </c>
      <c r="E5578" s="479"/>
      <c r="F5578" s="480" t="str">
        <f t="shared" si="175"/>
        <v>89431</v>
      </c>
      <c r="G5578" s="481">
        <f t="shared" si="174"/>
        <v>13.61</v>
      </c>
      <c r="H5578" s="468"/>
    </row>
    <row r="5579" spans="1:8" s="6" customFormat="1" ht="45" x14ac:dyDescent="0.25">
      <c r="A5579" s="522">
        <v>89386</v>
      </c>
      <c r="B5579" s="523" t="s">
        <v>4894</v>
      </c>
      <c r="C5579" s="522" t="s">
        <v>255</v>
      </c>
      <c r="D5579" s="524">
        <v>11.14</v>
      </c>
      <c r="E5579" s="479"/>
      <c r="F5579" s="480" t="str">
        <f t="shared" si="175"/>
        <v>89386</v>
      </c>
      <c r="G5579" s="481">
        <f t="shared" si="174"/>
        <v>14.59</v>
      </c>
      <c r="H5579" s="468"/>
    </row>
    <row r="5580" spans="1:8" s="6" customFormat="1" ht="45" x14ac:dyDescent="0.25">
      <c r="A5580" s="522">
        <v>89558</v>
      </c>
      <c r="B5580" s="523" t="s">
        <v>5006</v>
      </c>
      <c r="C5580" s="522" t="s">
        <v>255</v>
      </c>
      <c r="D5580" s="524">
        <v>11.36</v>
      </c>
      <c r="E5580" s="479"/>
      <c r="F5580" s="480" t="str">
        <f t="shared" si="175"/>
        <v>89558</v>
      </c>
      <c r="G5580" s="481">
        <f t="shared" si="174"/>
        <v>14.88</v>
      </c>
      <c r="H5580" s="468"/>
    </row>
    <row r="5581" spans="1:8" s="6" customFormat="1" ht="45" x14ac:dyDescent="0.25">
      <c r="A5581" s="522">
        <v>103988</v>
      </c>
      <c r="B5581" s="523" t="s">
        <v>5789</v>
      </c>
      <c r="C5581" s="522" t="s">
        <v>255</v>
      </c>
      <c r="D5581" s="524">
        <v>14.8</v>
      </c>
      <c r="E5581" s="479"/>
      <c r="F5581" s="480" t="str">
        <f t="shared" si="175"/>
        <v>103988</v>
      </c>
      <c r="G5581" s="481">
        <f t="shared" si="174"/>
        <v>19.39</v>
      </c>
      <c r="H5581" s="468"/>
    </row>
    <row r="5582" spans="1:8" s="6" customFormat="1" ht="45" x14ac:dyDescent="0.25">
      <c r="A5582" s="522">
        <v>89575</v>
      </c>
      <c r="B5582" s="523" t="s">
        <v>5023</v>
      </c>
      <c r="C5582" s="522" t="s">
        <v>255</v>
      </c>
      <c r="D5582" s="524">
        <v>13.4</v>
      </c>
      <c r="E5582" s="479"/>
      <c r="F5582" s="480" t="str">
        <f t="shared" si="175"/>
        <v>89575</v>
      </c>
      <c r="G5582" s="481">
        <f t="shared" si="174"/>
        <v>17.559999999999999</v>
      </c>
      <c r="H5582" s="468"/>
    </row>
    <row r="5583" spans="1:8" s="6" customFormat="1" ht="45" x14ac:dyDescent="0.25">
      <c r="A5583" s="522">
        <v>103995</v>
      </c>
      <c r="B5583" s="523" t="s">
        <v>5792</v>
      </c>
      <c r="C5583" s="522" t="s">
        <v>255</v>
      </c>
      <c r="D5583" s="524">
        <v>17.41</v>
      </c>
      <c r="E5583" s="479"/>
      <c r="F5583" s="480" t="str">
        <f t="shared" si="175"/>
        <v>103995</v>
      </c>
      <c r="G5583" s="481">
        <f t="shared" si="174"/>
        <v>22.81</v>
      </c>
      <c r="H5583" s="468"/>
    </row>
    <row r="5584" spans="1:8" s="6" customFormat="1" ht="45" x14ac:dyDescent="0.25">
      <c r="A5584" s="522">
        <v>89597</v>
      </c>
      <c r="B5584" s="523" t="s">
        <v>5039</v>
      </c>
      <c r="C5584" s="522" t="s">
        <v>255</v>
      </c>
      <c r="D5584" s="524">
        <v>26.5</v>
      </c>
      <c r="E5584" s="479"/>
      <c r="F5584" s="480" t="str">
        <f t="shared" si="175"/>
        <v>89597</v>
      </c>
      <c r="G5584" s="481">
        <f t="shared" si="174"/>
        <v>34.72</v>
      </c>
      <c r="H5584" s="468"/>
    </row>
    <row r="5585" spans="1:8" s="6" customFormat="1" ht="45" x14ac:dyDescent="0.25">
      <c r="A5585" s="522">
        <v>89611</v>
      </c>
      <c r="B5585" s="523" t="s">
        <v>5046</v>
      </c>
      <c r="C5585" s="522" t="s">
        <v>255</v>
      </c>
      <c r="D5585" s="524">
        <v>37.51</v>
      </c>
      <c r="E5585" s="479"/>
      <c r="F5585" s="480" t="str">
        <f t="shared" si="175"/>
        <v>89611</v>
      </c>
      <c r="G5585" s="481">
        <f t="shared" si="174"/>
        <v>49.14</v>
      </c>
      <c r="H5585" s="468"/>
    </row>
    <row r="5586" spans="1:8" s="6" customFormat="1" ht="45" x14ac:dyDescent="0.25">
      <c r="A5586" s="522">
        <v>89614</v>
      </c>
      <c r="B5586" s="523" t="s">
        <v>5048</v>
      </c>
      <c r="C5586" s="522" t="s">
        <v>255</v>
      </c>
      <c r="D5586" s="524">
        <v>70.17</v>
      </c>
      <c r="E5586" s="479"/>
      <c r="F5586" s="480" t="str">
        <f t="shared" si="175"/>
        <v>89614</v>
      </c>
      <c r="G5586" s="481">
        <f t="shared" si="174"/>
        <v>91.93</v>
      </c>
      <c r="H5586" s="468"/>
    </row>
    <row r="5587" spans="1:8" s="6" customFormat="1" ht="45" x14ac:dyDescent="0.25">
      <c r="A5587" s="522">
        <v>103975</v>
      </c>
      <c r="B5587" s="523" t="s">
        <v>5779</v>
      </c>
      <c r="C5587" s="522" t="s">
        <v>255</v>
      </c>
      <c r="D5587" s="524">
        <v>20.77</v>
      </c>
      <c r="E5587" s="479"/>
      <c r="F5587" s="480" t="str">
        <f t="shared" si="175"/>
        <v>103975</v>
      </c>
      <c r="G5587" s="481">
        <f t="shared" si="174"/>
        <v>27.21</v>
      </c>
      <c r="H5587" s="468"/>
    </row>
    <row r="5588" spans="1:8" s="6" customFormat="1" ht="45" x14ac:dyDescent="0.25">
      <c r="A5588" s="522">
        <v>104007</v>
      </c>
      <c r="B5588" s="523" t="s">
        <v>5801</v>
      </c>
      <c r="C5588" s="522" t="s">
        <v>255</v>
      </c>
      <c r="D5588" s="524">
        <v>25.61</v>
      </c>
      <c r="E5588" s="479"/>
      <c r="F5588" s="480" t="str">
        <f t="shared" si="175"/>
        <v>104007</v>
      </c>
      <c r="G5588" s="481">
        <f t="shared" si="174"/>
        <v>33.549999999999997</v>
      </c>
      <c r="H5588" s="468"/>
    </row>
    <row r="5589" spans="1:8" s="6" customFormat="1" ht="45" x14ac:dyDescent="0.25">
      <c r="A5589" s="522">
        <v>103976</v>
      </c>
      <c r="B5589" s="523" t="s">
        <v>5780</v>
      </c>
      <c r="C5589" s="522" t="s">
        <v>255</v>
      </c>
      <c r="D5589" s="524">
        <v>30.15</v>
      </c>
      <c r="E5589" s="479"/>
      <c r="F5589" s="480" t="str">
        <f t="shared" si="175"/>
        <v>103976</v>
      </c>
      <c r="G5589" s="481">
        <f t="shared" si="174"/>
        <v>39.5</v>
      </c>
      <c r="H5589" s="468"/>
    </row>
    <row r="5590" spans="1:8" s="6" customFormat="1" ht="45" x14ac:dyDescent="0.25">
      <c r="A5590" s="522">
        <v>104008</v>
      </c>
      <c r="B5590" s="523" t="s">
        <v>5802</v>
      </c>
      <c r="C5590" s="522" t="s">
        <v>255</v>
      </c>
      <c r="D5590" s="524">
        <v>37.08</v>
      </c>
      <c r="E5590" s="479"/>
      <c r="F5590" s="480" t="str">
        <f t="shared" si="175"/>
        <v>104008</v>
      </c>
      <c r="G5590" s="481">
        <f t="shared" si="174"/>
        <v>48.58</v>
      </c>
      <c r="H5590" s="468"/>
    </row>
    <row r="5591" spans="1:8" s="6" customFormat="1" ht="45" x14ac:dyDescent="0.25">
      <c r="A5591" s="522">
        <v>89630</v>
      </c>
      <c r="B5591" s="523" t="s">
        <v>5061</v>
      </c>
      <c r="C5591" s="522" t="s">
        <v>255</v>
      </c>
      <c r="D5591" s="524">
        <v>71.88</v>
      </c>
      <c r="E5591" s="479"/>
      <c r="F5591" s="480" t="str">
        <f t="shared" si="175"/>
        <v>89630</v>
      </c>
      <c r="G5591" s="481">
        <f t="shared" si="174"/>
        <v>94.17</v>
      </c>
      <c r="H5591" s="468"/>
    </row>
    <row r="5592" spans="1:8" s="6" customFormat="1" ht="45" x14ac:dyDescent="0.25">
      <c r="A5592" s="522">
        <v>89632</v>
      </c>
      <c r="B5592" s="523" t="s">
        <v>5063</v>
      </c>
      <c r="C5592" s="522" t="s">
        <v>255</v>
      </c>
      <c r="D5592" s="524">
        <v>144.94</v>
      </c>
      <c r="E5592" s="479"/>
      <c r="F5592" s="480" t="str">
        <f t="shared" si="175"/>
        <v>89632</v>
      </c>
      <c r="G5592" s="481">
        <f t="shared" si="174"/>
        <v>189.89</v>
      </c>
      <c r="H5592" s="468"/>
    </row>
    <row r="5593" spans="1:8" s="6" customFormat="1" ht="45" x14ac:dyDescent="0.25">
      <c r="A5593" s="522">
        <v>89438</v>
      </c>
      <c r="B5593" s="523" t="s">
        <v>4940</v>
      </c>
      <c r="C5593" s="522" t="s">
        <v>255</v>
      </c>
      <c r="D5593" s="524">
        <v>11.67</v>
      </c>
      <c r="E5593" s="479"/>
      <c r="F5593" s="480" t="str">
        <f t="shared" si="175"/>
        <v>89438</v>
      </c>
      <c r="G5593" s="481">
        <f t="shared" si="174"/>
        <v>15.29</v>
      </c>
      <c r="H5593" s="468"/>
    </row>
    <row r="5594" spans="1:8" s="6" customFormat="1" ht="45" x14ac:dyDescent="0.25">
      <c r="A5594" s="522">
        <v>89393</v>
      </c>
      <c r="B5594" s="523" t="s">
        <v>4900</v>
      </c>
      <c r="C5594" s="522" t="s">
        <v>255</v>
      </c>
      <c r="D5594" s="524">
        <v>12.75</v>
      </c>
      <c r="E5594" s="479"/>
      <c r="F5594" s="480" t="str">
        <f t="shared" si="175"/>
        <v>89393</v>
      </c>
      <c r="G5594" s="481">
        <f t="shared" si="174"/>
        <v>16.7</v>
      </c>
      <c r="H5594" s="468"/>
    </row>
    <row r="5595" spans="1:8" s="6" customFormat="1" ht="30" x14ac:dyDescent="0.25">
      <c r="A5595" s="522">
        <v>89617</v>
      </c>
      <c r="B5595" s="523" t="s">
        <v>5051</v>
      </c>
      <c r="C5595" s="522" t="s">
        <v>255</v>
      </c>
      <c r="D5595" s="524">
        <v>8.73</v>
      </c>
      <c r="E5595" s="479"/>
      <c r="F5595" s="480" t="str">
        <f t="shared" si="175"/>
        <v>89617</v>
      </c>
      <c r="G5595" s="481">
        <f t="shared" si="174"/>
        <v>11.44</v>
      </c>
      <c r="H5595" s="468"/>
    </row>
    <row r="5596" spans="1:8" s="6" customFormat="1" ht="45" x14ac:dyDescent="0.25">
      <c r="A5596" s="522">
        <v>89440</v>
      </c>
      <c r="B5596" s="523" t="s">
        <v>4942</v>
      </c>
      <c r="C5596" s="522" t="s">
        <v>255</v>
      </c>
      <c r="D5596" s="524">
        <v>13.82</v>
      </c>
      <c r="E5596" s="479"/>
      <c r="F5596" s="480" t="str">
        <f t="shared" si="175"/>
        <v>89440</v>
      </c>
      <c r="G5596" s="481">
        <f t="shared" si="174"/>
        <v>18.11</v>
      </c>
      <c r="H5596" s="468"/>
    </row>
    <row r="5597" spans="1:8" s="6" customFormat="1" ht="45" x14ac:dyDescent="0.25">
      <c r="A5597" s="522">
        <v>89395</v>
      </c>
      <c r="B5597" s="523" t="s">
        <v>4902</v>
      </c>
      <c r="C5597" s="522" t="s">
        <v>255</v>
      </c>
      <c r="D5597" s="524">
        <v>15.06</v>
      </c>
      <c r="E5597" s="479"/>
      <c r="F5597" s="480" t="str">
        <f t="shared" si="175"/>
        <v>89395</v>
      </c>
      <c r="G5597" s="481">
        <f t="shared" si="174"/>
        <v>19.73</v>
      </c>
      <c r="H5597" s="468"/>
    </row>
    <row r="5598" spans="1:8" s="6" customFormat="1" ht="30" x14ac:dyDescent="0.25">
      <c r="A5598" s="522">
        <v>89620</v>
      </c>
      <c r="B5598" s="523" t="s">
        <v>5052</v>
      </c>
      <c r="C5598" s="522" t="s">
        <v>255</v>
      </c>
      <c r="D5598" s="524">
        <v>13.8</v>
      </c>
      <c r="E5598" s="479"/>
      <c r="F5598" s="480" t="str">
        <f t="shared" si="175"/>
        <v>89620</v>
      </c>
      <c r="G5598" s="481">
        <f t="shared" si="174"/>
        <v>18.079999999999998</v>
      </c>
      <c r="H5598" s="468"/>
    </row>
    <row r="5599" spans="1:8" s="6" customFormat="1" ht="45" x14ac:dyDescent="0.25">
      <c r="A5599" s="522">
        <v>89443</v>
      </c>
      <c r="B5599" s="523" t="s">
        <v>4944</v>
      </c>
      <c r="C5599" s="522" t="s">
        <v>255</v>
      </c>
      <c r="D5599" s="524">
        <v>19.690000000000001</v>
      </c>
      <c r="E5599" s="479"/>
      <c r="F5599" s="480" t="str">
        <f t="shared" si="175"/>
        <v>89443</v>
      </c>
      <c r="G5599" s="481">
        <f t="shared" si="174"/>
        <v>25.8</v>
      </c>
      <c r="H5599" s="468"/>
    </row>
    <row r="5600" spans="1:8" s="6" customFormat="1" ht="45" x14ac:dyDescent="0.25">
      <c r="A5600" s="522">
        <v>89398</v>
      </c>
      <c r="B5600" s="523" t="s">
        <v>4905</v>
      </c>
      <c r="C5600" s="522" t="s">
        <v>255</v>
      </c>
      <c r="D5600" s="524">
        <v>21.17</v>
      </c>
      <c r="E5600" s="479"/>
      <c r="F5600" s="480" t="str">
        <f t="shared" si="175"/>
        <v>89398</v>
      </c>
      <c r="G5600" s="481">
        <f t="shared" si="174"/>
        <v>27.73</v>
      </c>
      <c r="H5600" s="468"/>
    </row>
    <row r="5601" spans="1:8" s="6" customFormat="1" ht="30" x14ac:dyDescent="0.25">
      <c r="A5601" s="522">
        <v>89623</v>
      </c>
      <c r="B5601" s="523" t="s">
        <v>5054</v>
      </c>
      <c r="C5601" s="522" t="s">
        <v>255</v>
      </c>
      <c r="D5601" s="524">
        <v>22.64</v>
      </c>
      <c r="E5601" s="479"/>
      <c r="F5601" s="480" t="str">
        <f t="shared" si="175"/>
        <v>89623</v>
      </c>
      <c r="G5601" s="481">
        <f t="shared" si="174"/>
        <v>29.66</v>
      </c>
      <c r="H5601" s="468"/>
    </row>
    <row r="5602" spans="1:8" s="6" customFormat="1" ht="45" x14ac:dyDescent="0.25">
      <c r="A5602" s="522">
        <v>104011</v>
      </c>
      <c r="B5602" s="523" t="s">
        <v>5804</v>
      </c>
      <c r="C5602" s="522" t="s">
        <v>255</v>
      </c>
      <c r="D5602" s="524">
        <v>29.41</v>
      </c>
      <c r="E5602" s="479"/>
      <c r="F5602" s="480" t="str">
        <f t="shared" si="175"/>
        <v>104011</v>
      </c>
      <c r="G5602" s="481">
        <f t="shared" si="174"/>
        <v>38.53</v>
      </c>
      <c r="H5602" s="468"/>
    </row>
    <row r="5603" spans="1:8" s="6" customFormat="1" ht="30" x14ac:dyDescent="0.25">
      <c r="A5603" s="522">
        <v>89625</v>
      </c>
      <c r="B5603" s="523" t="s">
        <v>5056</v>
      </c>
      <c r="C5603" s="522" t="s">
        <v>255</v>
      </c>
      <c r="D5603" s="524">
        <v>26.41</v>
      </c>
      <c r="E5603" s="479"/>
      <c r="F5603" s="480" t="str">
        <f t="shared" si="175"/>
        <v>89625</v>
      </c>
      <c r="G5603" s="481">
        <f t="shared" si="174"/>
        <v>34.6</v>
      </c>
      <c r="H5603" s="468"/>
    </row>
    <row r="5604" spans="1:8" s="6" customFormat="1" ht="45" x14ac:dyDescent="0.25">
      <c r="A5604" s="522">
        <v>104004</v>
      </c>
      <c r="B5604" s="523" t="s">
        <v>5798</v>
      </c>
      <c r="C5604" s="522" t="s">
        <v>255</v>
      </c>
      <c r="D5604" s="524">
        <v>34.369999999999997</v>
      </c>
      <c r="E5604" s="479"/>
      <c r="F5604" s="480" t="str">
        <f t="shared" si="175"/>
        <v>104004</v>
      </c>
      <c r="G5604" s="481">
        <f t="shared" si="174"/>
        <v>45.03</v>
      </c>
      <c r="H5604" s="468"/>
    </row>
    <row r="5605" spans="1:8" s="6" customFormat="1" ht="30" x14ac:dyDescent="0.25">
      <c r="A5605" s="522">
        <v>89628</v>
      </c>
      <c r="B5605" s="523" t="s">
        <v>5059</v>
      </c>
      <c r="C5605" s="522" t="s">
        <v>255</v>
      </c>
      <c r="D5605" s="524">
        <v>56.21</v>
      </c>
      <c r="E5605" s="479"/>
      <c r="F5605" s="480" t="str">
        <f t="shared" si="175"/>
        <v>89628</v>
      </c>
      <c r="G5605" s="481">
        <f t="shared" si="174"/>
        <v>73.64</v>
      </c>
      <c r="H5605" s="468"/>
    </row>
    <row r="5606" spans="1:8" s="6" customFormat="1" ht="30" x14ac:dyDescent="0.25">
      <c r="A5606" s="522">
        <v>89629</v>
      </c>
      <c r="B5606" s="523" t="s">
        <v>5060</v>
      </c>
      <c r="C5606" s="522" t="s">
        <v>255</v>
      </c>
      <c r="D5606" s="524">
        <v>94.81</v>
      </c>
      <c r="E5606" s="479"/>
      <c r="F5606" s="480" t="str">
        <f t="shared" si="175"/>
        <v>89629</v>
      </c>
      <c r="G5606" s="481">
        <f t="shared" si="174"/>
        <v>124.21</v>
      </c>
      <c r="H5606" s="468"/>
    </row>
    <row r="5607" spans="1:8" s="6" customFormat="1" ht="30" x14ac:dyDescent="0.25">
      <c r="A5607" s="522">
        <v>89631</v>
      </c>
      <c r="B5607" s="523" t="s">
        <v>5062</v>
      </c>
      <c r="C5607" s="522" t="s">
        <v>255</v>
      </c>
      <c r="D5607" s="524">
        <v>124.57</v>
      </c>
      <c r="E5607" s="479"/>
      <c r="F5607" s="480" t="str">
        <f t="shared" si="175"/>
        <v>89631</v>
      </c>
      <c r="G5607" s="481">
        <f t="shared" si="174"/>
        <v>163.19999999999999</v>
      </c>
      <c r="H5607" s="468"/>
    </row>
    <row r="5608" spans="1:8" s="6" customFormat="1" ht="45" x14ac:dyDescent="0.25">
      <c r="A5608" s="522">
        <v>89401</v>
      </c>
      <c r="B5608" s="523" t="s">
        <v>16304</v>
      </c>
      <c r="C5608" s="522" t="s">
        <v>163</v>
      </c>
      <c r="D5608" s="524">
        <v>12.72</v>
      </c>
      <c r="E5608" s="479"/>
      <c r="F5608" s="480" t="str">
        <f t="shared" si="175"/>
        <v>89401</v>
      </c>
      <c r="G5608" s="481">
        <f t="shared" si="174"/>
        <v>16.66</v>
      </c>
      <c r="H5608" s="468"/>
    </row>
    <row r="5609" spans="1:8" s="6" customFormat="1" ht="45" x14ac:dyDescent="0.25">
      <c r="A5609" s="522">
        <v>89355</v>
      </c>
      <c r="B5609" s="523" t="s">
        <v>16305</v>
      </c>
      <c r="C5609" s="522" t="s">
        <v>163</v>
      </c>
      <c r="D5609" s="524">
        <v>23.83</v>
      </c>
      <c r="E5609" s="479"/>
      <c r="F5609" s="480" t="str">
        <f t="shared" si="175"/>
        <v>89355</v>
      </c>
      <c r="G5609" s="481">
        <f t="shared" si="174"/>
        <v>31.22</v>
      </c>
      <c r="H5609" s="468"/>
    </row>
    <row r="5610" spans="1:8" s="6" customFormat="1" ht="30" x14ac:dyDescent="0.25">
      <c r="A5610" s="522">
        <v>89446</v>
      </c>
      <c r="B5610" s="523" t="s">
        <v>16306</v>
      </c>
      <c r="C5610" s="522" t="s">
        <v>163</v>
      </c>
      <c r="D5610" s="524">
        <v>6.53</v>
      </c>
      <c r="E5610" s="479"/>
      <c r="F5610" s="480" t="str">
        <f t="shared" si="175"/>
        <v>89446</v>
      </c>
      <c r="G5610" s="481">
        <f t="shared" si="174"/>
        <v>8.5500000000000007</v>
      </c>
      <c r="H5610" s="468"/>
    </row>
    <row r="5611" spans="1:8" s="6" customFormat="1" ht="45" x14ac:dyDescent="0.25">
      <c r="A5611" s="522">
        <v>89402</v>
      </c>
      <c r="B5611" s="523" t="s">
        <v>16307</v>
      </c>
      <c r="C5611" s="522" t="s">
        <v>163</v>
      </c>
      <c r="D5611" s="524">
        <v>14.61</v>
      </c>
      <c r="E5611" s="479"/>
      <c r="F5611" s="480" t="str">
        <f t="shared" si="175"/>
        <v>89402</v>
      </c>
      <c r="G5611" s="481">
        <f t="shared" si="174"/>
        <v>19.14</v>
      </c>
      <c r="H5611" s="468"/>
    </row>
    <row r="5612" spans="1:8" s="6" customFormat="1" ht="45" x14ac:dyDescent="0.25">
      <c r="A5612" s="522">
        <v>89356</v>
      </c>
      <c r="B5612" s="523" t="s">
        <v>16308</v>
      </c>
      <c r="C5612" s="522" t="s">
        <v>163</v>
      </c>
      <c r="D5612" s="524">
        <v>27.48</v>
      </c>
      <c r="E5612" s="479"/>
      <c r="F5612" s="480" t="str">
        <f t="shared" si="175"/>
        <v>89356</v>
      </c>
      <c r="G5612" s="481">
        <f t="shared" si="174"/>
        <v>36</v>
      </c>
      <c r="H5612" s="468"/>
    </row>
    <row r="5613" spans="1:8" s="6" customFormat="1" ht="30" x14ac:dyDescent="0.25">
      <c r="A5613" s="522">
        <v>89447</v>
      </c>
      <c r="B5613" s="523" t="s">
        <v>16309</v>
      </c>
      <c r="C5613" s="522" t="s">
        <v>163</v>
      </c>
      <c r="D5613" s="524">
        <v>13.03</v>
      </c>
      <c r="E5613" s="479"/>
      <c r="F5613" s="480" t="str">
        <f t="shared" si="175"/>
        <v>89447</v>
      </c>
      <c r="G5613" s="481">
        <f t="shared" si="174"/>
        <v>17.07</v>
      </c>
      <c r="H5613" s="468"/>
    </row>
    <row r="5614" spans="1:8" s="6" customFormat="1" ht="45" x14ac:dyDescent="0.25">
      <c r="A5614" s="522">
        <v>89403</v>
      </c>
      <c r="B5614" s="523" t="s">
        <v>16310</v>
      </c>
      <c r="C5614" s="522" t="s">
        <v>163</v>
      </c>
      <c r="D5614" s="524">
        <v>22.65</v>
      </c>
      <c r="E5614" s="479"/>
      <c r="F5614" s="480" t="str">
        <f t="shared" si="175"/>
        <v>89403</v>
      </c>
      <c r="G5614" s="481">
        <f t="shared" si="174"/>
        <v>29.67</v>
      </c>
      <c r="H5614" s="468"/>
    </row>
    <row r="5615" spans="1:8" s="6" customFormat="1" ht="45" x14ac:dyDescent="0.25">
      <c r="A5615" s="522">
        <v>89357</v>
      </c>
      <c r="B5615" s="523" t="s">
        <v>16311</v>
      </c>
      <c r="C5615" s="522" t="s">
        <v>163</v>
      </c>
      <c r="D5615" s="524">
        <v>37.99</v>
      </c>
      <c r="E5615" s="479"/>
      <c r="F5615" s="480" t="str">
        <f t="shared" si="175"/>
        <v>89357</v>
      </c>
      <c r="G5615" s="481">
        <f t="shared" si="174"/>
        <v>49.77</v>
      </c>
      <c r="H5615" s="468"/>
    </row>
    <row r="5616" spans="1:8" s="6" customFormat="1" ht="30" x14ac:dyDescent="0.25">
      <c r="A5616" s="522">
        <v>89448</v>
      </c>
      <c r="B5616" s="523" t="s">
        <v>16312</v>
      </c>
      <c r="C5616" s="522" t="s">
        <v>163</v>
      </c>
      <c r="D5616" s="524">
        <v>19.98</v>
      </c>
      <c r="E5616" s="479"/>
      <c r="F5616" s="480" t="str">
        <f t="shared" si="175"/>
        <v>89448</v>
      </c>
      <c r="G5616" s="481">
        <f t="shared" si="174"/>
        <v>26.18</v>
      </c>
      <c r="H5616" s="468"/>
    </row>
    <row r="5617" spans="1:8" s="6" customFormat="1" ht="45" x14ac:dyDescent="0.25">
      <c r="A5617" s="522">
        <v>103978</v>
      </c>
      <c r="B5617" s="523" t="s">
        <v>16313</v>
      </c>
      <c r="C5617" s="522" t="s">
        <v>163</v>
      </c>
      <c r="D5617" s="524">
        <v>31.29</v>
      </c>
      <c r="E5617" s="479"/>
      <c r="F5617" s="480" t="str">
        <f t="shared" si="175"/>
        <v>103978</v>
      </c>
      <c r="G5617" s="481">
        <f t="shared" si="174"/>
        <v>40.99</v>
      </c>
      <c r="H5617" s="468"/>
    </row>
    <row r="5618" spans="1:8" s="6" customFormat="1" ht="30" x14ac:dyDescent="0.25">
      <c r="A5618" s="522">
        <v>89449</v>
      </c>
      <c r="B5618" s="523" t="s">
        <v>16314</v>
      </c>
      <c r="C5618" s="522" t="s">
        <v>163</v>
      </c>
      <c r="D5618" s="524">
        <v>22.08</v>
      </c>
      <c r="E5618" s="479"/>
      <c r="F5618" s="480" t="str">
        <f t="shared" si="175"/>
        <v>89449</v>
      </c>
      <c r="G5618" s="481">
        <f t="shared" si="174"/>
        <v>28.93</v>
      </c>
      <c r="H5618" s="468"/>
    </row>
    <row r="5619" spans="1:8" s="6" customFormat="1" ht="45" x14ac:dyDescent="0.25">
      <c r="A5619" s="522">
        <v>103979</v>
      </c>
      <c r="B5619" s="523" t="s">
        <v>16315</v>
      </c>
      <c r="C5619" s="522" t="s">
        <v>163</v>
      </c>
      <c r="D5619" s="524">
        <v>35.58</v>
      </c>
      <c r="E5619" s="479"/>
      <c r="F5619" s="480" t="str">
        <f t="shared" si="175"/>
        <v>103979</v>
      </c>
      <c r="G5619" s="481">
        <f t="shared" si="174"/>
        <v>46.61</v>
      </c>
      <c r="H5619" s="468"/>
    </row>
    <row r="5620" spans="1:8" s="6" customFormat="1" ht="30" x14ac:dyDescent="0.25">
      <c r="A5620" s="522">
        <v>89450</v>
      </c>
      <c r="B5620" s="523" t="s">
        <v>16316</v>
      </c>
      <c r="C5620" s="522" t="s">
        <v>163</v>
      </c>
      <c r="D5620" s="524">
        <v>35.409999999999997</v>
      </c>
      <c r="E5620" s="479"/>
      <c r="F5620" s="480" t="str">
        <f t="shared" si="175"/>
        <v>89450</v>
      </c>
      <c r="G5620" s="481">
        <f t="shared" si="174"/>
        <v>46.39</v>
      </c>
      <c r="H5620" s="468"/>
    </row>
    <row r="5621" spans="1:8" s="6" customFormat="1" ht="30" x14ac:dyDescent="0.25">
      <c r="A5621" s="522">
        <v>89451</v>
      </c>
      <c r="B5621" s="523" t="s">
        <v>16317</v>
      </c>
      <c r="C5621" s="522" t="s">
        <v>163</v>
      </c>
      <c r="D5621" s="524">
        <v>57.71</v>
      </c>
      <c r="E5621" s="479"/>
      <c r="F5621" s="480" t="str">
        <f t="shared" si="175"/>
        <v>89451</v>
      </c>
      <c r="G5621" s="481">
        <f t="shared" si="174"/>
        <v>75.61</v>
      </c>
      <c r="H5621" s="468"/>
    </row>
    <row r="5622" spans="1:8" s="6" customFormat="1" ht="30" x14ac:dyDescent="0.25">
      <c r="A5622" s="522">
        <v>89452</v>
      </c>
      <c r="B5622" s="523" t="s">
        <v>16318</v>
      </c>
      <c r="C5622" s="522" t="s">
        <v>163</v>
      </c>
      <c r="D5622" s="524">
        <v>79.52</v>
      </c>
      <c r="E5622" s="479"/>
      <c r="F5622" s="480" t="str">
        <f t="shared" si="175"/>
        <v>89452</v>
      </c>
      <c r="G5622" s="481">
        <f t="shared" si="174"/>
        <v>104.18</v>
      </c>
      <c r="H5622" s="468"/>
    </row>
    <row r="5623" spans="1:8" s="6" customFormat="1" ht="60" x14ac:dyDescent="0.25">
      <c r="A5623" s="522">
        <v>89394</v>
      </c>
      <c r="B5623" s="523" t="s">
        <v>4901</v>
      </c>
      <c r="C5623" s="522" t="s">
        <v>255</v>
      </c>
      <c r="D5623" s="524">
        <v>22</v>
      </c>
      <c r="E5623" s="479"/>
      <c r="F5623" s="480" t="str">
        <f t="shared" si="175"/>
        <v>89394</v>
      </c>
      <c r="G5623" s="481">
        <f t="shared" si="174"/>
        <v>28.82</v>
      </c>
      <c r="H5623" s="468"/>
    </row>
    <row r="5624" spans="1:8" s="6" customFormat="1" ht="60" x14ac:dyDescent="0.25">
      <c r="A5624" s="522">
        <v>89396</v>
      </c>
      <c r="B5624" s="523" t="s">
        <v>4903</v>
      </c>
      <c r="C5624" s="522" t="s">
        <v>255</v>
      </c>
      <c r="D5624" s="524">
        <v>24.12</v>
      </c>
      <c r="E5624" s="479"/>
      <c r="F5624" s="480" t="str">
        <f t="shared" si="175"/>
        <v>89396</v>
      </c>
      <c r="G5624" s="481">
        <f t="shared" si="174"/>
        <v>31.6</v>
      </c>
      <c r="H5624" s="468"/>
    </row>
    <row r="5625" spans="1:8" s="6" customFormat="1" ht="60" x14ac:dyDescent="0.25">
      <c r="A5625" s="522">
        <v>90374</v>
      </c>
      <c r="B5625" s="523" t="s">
        <v>5260</v>
      </c>
      <c r="C5625" s="522" t="s">
        <v>255</v>
      </c>
      <c r="D5625" s="524">
        <v>26.17</v>
      </c>
      <c r="E5625" s="479"/>
      <c r="F5625" s="480" t="str">
        <f t="shared" si="175"/>
        <v>90374</v>
      </c>
      <c r="G5625" s="481">
        <f t="shared" si="174"/>
        <v>34.29</v>
      </c>
      <c r="H5625" s="468"/>
    </row>
    <row r="5626" spans="1:8" s="6" customFormat="1" ht="60" x14ac:dyDescent="0.25">
      <c r="A5626" s="522">
        <v>89444</v>
      </c>
      <c r="B5626" s="523" t="s">
        <v>4945</v>
      </c>
      <c r="C5626" s="522" t="s">
        <v>255</v>
      </c>
      <c r="D5626" s="524">
        <v>28.61</v>
      </c>
      <c r="E5626" s="479"/>
      <c r="F5626" s="480" t="str">
        <f t="shared" si="175"/>
        <v>89444</v>
      </c>
      <c r="G5626" s="481">
        <f t="shared" si="174"/>
        <v>37.479999999999997</v>
      </c>
      <c r="H5626" s="468"/>
    </row>
    <row r="5627" spans="1:8" s="6" customFormat="1" ht="60" x14ac:dyDescent="0.25">
      <c r="A5627" s="522">
        <v>89399</v>
      </c>
      <c r="B5627" s="523" t="s">
        <v>4906</v>
      </c>
      <c r="C5627" s="522" t="s">
        <v>255</v>
      </c>
      <c r="D5627" s="524">
        <v>29.33</v>
      </c>
      <c r="E5627" s="479"/>
      <c r="F5627" s="480" t="str">
        <f t="shared" si="175"/>
        <v>89399</v>
      </c>
      <c r="G5627" s="481">
        <f t="shared" si="174"/>
        <v>38.43</v>
      </c>
      <c r="H5627" s="468"/>
    </row>
    <row r="5628" spans="1:8" s="6" customFormat="1" ht="45" x14ac:dyDescent="0.25">
      <c r="A5628" s="522">
        <v>89442</v>
      </c>
      <c r="B5628" s="523" t="s">
        <v>4943</v>
      </c>
      <c r="C5628" s="522" t="s">
        <v>255</v>
      </c>
      <c r="D5628" s="524">
        <v>16.11</v>
      </c>
      <c r="E5628" s="479"/>
      <c r="F5628" s="480" t="str">
        <f t="shared" si="175"/>
        <v>89442</v>
      </c>
      <c r="G5628" s="481">
        <f t="shared" si="174"/>
        <v>21.11</v>
      </c>
      <c r="H5628" s="468"/>
    </row>
    <row r="5629" spans="1:8" s="6" customFormat="1" ht="45" x14ac:dyDescent="0.25">
      <c r="A5629" s="522">
        <v>89397</v>
      </c>
      <c r="B5629" s="523" t="s">
        <v>4904</v>
      </c>
      <c r="C5629" s="522" t="s">
        <v>255</v>
      </c>
      <c r="D5629" s="524">
        <v>17.260000000000002</v>
      </c>
      <c r="E5629" s="479"/>
      <c r="F5629" s="480" t="str">
        <f t="shared" si="175"/>
        <v>89397</v>
      </c>
      <c r="G5629" s="481">
        <f t="shared" si="174"/>
        <v>22.61</v>
      </c>
      <c r="H5629" s="468"/>
    </row>
    <row r="5630" spans="1:8" s="6" customFormat="1" ht="45" x14ac:dyDescent="0.25">
      <c r="A5630" s="522">
        <v>89622</v>
      </c>
      <c r="B5630" s="523" t="s">
        <v>5053</v>
      </c>
      <c r="C5630" s="522" t="s">
        <v>255</v>
      </c>
      <c r="D5630" s="524">
        <v>16.48</v>
      </c>
      <c r="E5630" s="479"/>
      <c r="F5630" s="480" t="str">
        <f t="shared" si="175"/>
        <v>89622</v>
      </c>
      <c r="G5630" s="481">
        <f t="shared" si="174"/>
        <v>21.59</v>
      </c>
      <c r="H5630" s="468"/>
    </row>
    <row r="5631" spans="1:8" s="6" customFormat="1" ht="45" x14ac:dyDescent="0.25">
      <c r="A5631" s="522">
        <v>89445</v>
      </c>
      <c r="B5631" s="523" t="s">
        <v>4946</v>
      </c>
      <c r="C5631" s="522" t="s">
        <v>255</v>
      </c>
      <c r="D5631" s="524">
        <v>21.96</v>
      </c>
      <c r="E5631" s="479"/>
      <c r="F5631" s="480" t="str">
        <f t="shared" si="175"/>
        <v>89445</v>
      </c>
      <c r="G5631" s="481">
        <f t="shared" si="174"/>
        <v>28.77</v>
      </c>
      <c r="H5631" s="468"/>
    </row>
    <row r="5632" spans="1:8" s="6" customFormat="1" ht="45" x14ac:dyDescent="0.25">
      <c r="A5632" s="522">
        <v>89400</v>
      </c>
      <c r="B5632" s="523" t="s">
        <v>4907</v>
      </c>
      <c r="C5632" s="522" t="s">
        <v>255</v>
      </c>
      <c r="D5632" s="524">
        <v>23.33</v>
      </c>
      <c r="E5632" s="479"/>
      <c r="F5632" s="480" t="str">
        <f t="shared" si="175"/>
        <v>89400</v>
      </c>
      <c r="G5632" s="481">
        <f t="shared" si="174"/>
        <v>30.56</v>
      </c>
      <c r="H5632" s="468"/>
    </row>
    <row r="5633" spans="1:8" s="6" customFormat="1" ht="45" x14ac:dyDescent="0.25">
      <c r="A5633" s="522">
        <v>89624</v>
      </c>
      <c r="B5633" s="523" t="s">
        <v>5055</v>
      </c>
      <c r="C5633" s="522" t="s">
        <v>255</v>
      </c>
      <c r="D5633" s="524">
        <v>20.92</v>
      </c>
      <c r="E5633" s="479"/>
      <c r="F5633" s="480" t="str">
        <f t="shared" si="175"/>
        <v>89624</v>
      </c>
      <c r="G5633" s="481">
        <f t="shared" si="174"/>
        <v>27.41</v>
      </c>
      <c r="H5633" s="468"/>
    </row>
    <row r="5634" spans="1:8" s="6" customFormat="1" ht="45" x14ac:dyDescent="0.25">
      <c r="A5634" s="522">
        <v>104012</v>
      </c>
      <c r="B5634" s="523" t="s">
        <v>5805</v>
      </c>
      <c r="C5634" s="522" t="s">
        <v>255</v>
      </c>
      <c r="D5634" s="524">
        <v>27.25</v>
      </c>
      <c r="E5634" s="479"/>
      <c r="F5634" s="480" t="str">
        <f t="shared" si="175"/>
        <v>104012</v>
      </c>
      <c r="G5634" s="481">
        <f t="shared" si="174"/>
        <v>35.700000000000003</v>
      </c>
      <c r="H5634" s="468"/>
    </row>
    <row r="5635" spans="1:8" s="6" customFormat="1" ht="45" x14ac:dyDescent="0.25">
      <c r="A5635" s="522">
        <v>89627</v>
      </c>
      <c r="B5635" s="523" t="s">
        <v>5058</v>
      </c>
      <c r="C5635" s="522" t="s">
        <v>255</v>
      </c>
      <c r="D5635" s="524">
        <v>23.49</v>
      </c>
      <c r="E5635" s="479"/>
      <c r="F5635" s="480" t="str">
        <f t="shared" si="175"/>
        <v>89627</v>
      </c>
      <c r="G5635" s="481">
        <f t="shared" si="174"/>
        <v>30.77</v>
      </c>
      <c r="H5635" s="468"/>
    </row>
    <row r="5636" spans="1:8" s="6" customFormat="1" ht="45" x14ac:dyDescent="0.25">
      <c r="A5636" s="522">
        <v>104006</v>
      </c>
      <c r="B5636" s="523" t="s">
        <v>5800</v>
      </c>
      <c r="C5636" s="522" t="s">
        <v>255</v>
      </c>
      <c r="D5636" s="524">
        <v>29.31</v>
      </c>
      <c r="E5636" s="479"/>
      <c r="F5636" s="480" t="str">
        <f t="shared" si="175"/>
        <v>104006</v>
      </c>
      <c r="G5636" s="481">
        <f t="shared" ref="G5636:G5699" si="176">ROUND(D5636*(1+$G$2),2)</f>
        <v>38.4</v>
      </c>
      <c r="H5636" s="468"/>
    </row>
    <row r="5637" spans="1:8" s="6" customFormat="1" ht="45" x14ac:dyDescent="0.25">
      <c r="A5637" s="522">
        <v>89626</v>
      </c>
      <c r="B5637" s="523" t="s">
        <v>5057</v>
      </c>
      <c r="C5637" s="522" t="s">
        <v>255</v>
      </c>
      <c r="D5637" s="524">
        <v>35.28</v>
      </c>
      <c r="E5637" s="479"/>
      <c r="F5637" s="480" t="str">
        <f t="shared" ref="F5637:F5700" si="177">TRIM(A5637)</f>
        <v>89626</v>
      </c>
      <c r="G5637" s="481">
        <f t="shared" si="176"/>
        <v>46.22</v>
      </c>
      <c r="H5637" s="468"/>
    </row>
    <row r="5638" spans="1:8" s="6" customFormat="1" ht="45" x14ac:dyDescent="0.25">
      <c r="A5638" s="522">
        <v>104005</v>
      </c>
      <c r="B5638" s="523" t="s">
        <v>5799</v>
      </c>
      <c r="C5638" s="522" t="s">
        <v>255</v>
      </c>
      <c r="D5638" s="524">
        <v>42.66</v>
      </c>
      <c r="E5638" s="479"/>
      <c r="F5638" s="480" t="str">
        <f t="shared" si="177"/>
        <v>104005</v>
      </c>
      <c r="G5638" s="481">
        <f t="shared" si="176"/>
        <v>55.89</v>
      </c>
      <c r="H5638" s="468"/>
    </row>
    <row r="5639" spans="1:8" s="6" customFormat="1" ht="60" x14ac:dyDescent="0.25">
      <c r="A5639" s="522">
        <v>89439</v>
      </c>
      <c r="B5639" s="523" t="s">
        <v>4941</v>
      </c>
      <c r="C5639" s="522" t="s">
        <v>255</v>
      </c>
      <c r="D5639" s="524">
        <v>13.5</v>
      </c>
      <c r="E5639" s="479"/>
      <c r="F5639" s="480" t="str">
        <f t="shared" si="177"/>
        <v>89439</v>
      </c>
      <c r="G5639" s="481">
        <f t="shared" si="176"/>
        <v>17.690000000000001</v>
      </c>
      <c r="H5639" s="468"/>
    </row>
    <row r="5640" spans="1:8" s="6" customFormat="1" ht="45" x14ac:dyDescent="0.25">
      <c r="A5640" s="522">
        <v>89421</v>
      </c>
      <c r="B5640" s="523" t="s">
        <v>4924</v>
      </c>
      <c r="C5640" s="522" t="s">
        <v>255</v>
      </c>
      <c r="D5640" s="524">
        <v>13.63</v>
      </c>
      <c r="E5640" s="479"/>
      <c r="F5640" s="480" t="str">
        <f t="shared" si="177"/>
        <v>89421</v>
      </c>
      <c r="G5640" s="481">
        <f t="shared" si="176"/>
        <v>17.86</v>
      </c>
      <c r="H5640" s="468"/>
    </row>
    <row r="5641" spans="1:8" s="6" customFormat="1" ht="45" x14ac:dyDescent="0.25">
      <c r="A5641" s="522">
        <v>89375</v>
      </c>
      <c r="B5641" s="523" t="s">
        <v>4883</v>
      </c>
      <c r="C5641" s="522" t="s">
        <v>255</v>
      </c>
      <c r="D5641" s="524">
        <v>14.17</v>
      </c>
      <c r="E5641" s="479"/>
      <c r="F5641" s="480" t="str">
        <f t="shared" si="177"/>
        <v>89375</v>
      </c>
      <c r="G5641" s="481">
        <f t="shared" si="176"/>
        <v>18.559999999999999</v>
      </c>
      <c r="H5641" s="468"/>
    </row>
    <row r="5642" spans="1:8" s="6" customFormat="1" ht="45" x14ac:dyDescent="0.25">
      <c r="A5642" s="522">
        <v>89536</v>
      </c>
      <c r="B5642" s="523" t="s">
        <v>4988</v>
      </c>
      <c r="C5642" s="522" t="s">
        <v>255</v>
      </c>
      <c r="D5642" s="524">
        <v>13.84</v>
      </c>
      <c r="E5642" s="479"/>
      <c r="F5642" s="480" t="str">
        <f t="shared" si="177"/>
        <v>89536</v>
      </c>
      <c r="G5642" s="481">
        <f t="shared" si="176"/>
        <v>18.13</v>
      </c>
      <c r="H5642" s="468"/>
    </row>
    <row r="5643" spans="1:8" s="6" customFormat="1" ht="45" x14ac:dyDescent="0.25">
      <c r="A5643" s="522">
        <v>89428</v>
      </c>
      <c r="B5643" s="523" t="s">
        <v>4930</v>
      </c>
      <c r="C5643" s="522" t="s">
        <v>255</v>
      </c>
      <c r="D5643" s="524">
        <v>16.39</v>
      </c>
      <c r="E5643" s="479"/>
      <c r="F5643" s="480" t="str">
        <f t="shared" si="177"/>
        <v>89428</v>
      </c>
      <c r="G5643" s="481">
        <f t="shared" si="176"/>
        <v>21.47</v>
      </c>
      <c r="H5643" s="468"/>
    </row>
    <row r="5644" spans="1:8" s="6" customFormat="1" ht="45" x14ac:dyDescent="0.25">
      <c r="A5644" s="522">
        <v>89382</v>
      </c>
      <c r="B5644" s="523" t="s">
        <v>4890</v>
      </c>
      <c r="C5644" s="522" t="s">
        <v>255</v>
      </c>
      <c r="D5644" s="524">
        <v>17.02</v>
      </c>
      <c r="E5644" s="479"/>
      <c r="F5644" s="480" t="str">
        <f t="shared" si="177"/>
        <v>89382</v>
      </c>
      <c r="G5644" s="481">
        <f t="shared" si="176"/>
        <v>22.3</v>
      </c>
      <c r="H5644" s="468"/>
    </row>
    <row r="5645" spans="1:8" s="6" customFormat="1" ht="45" x14ac:dyDescent="0.25">
      <c r="A5645" s="522">
        <v>89552</v>
      </c>
      <c r="B5645" s="523" t="s">
        <v>5000</v>
      </c>
      <c r="C5645" s="522" t="s">
        <v>255</v>
      </c>
      <c r="D5645" s="524">
        <v>21.68</v>
      </c>
      <c r="E5645" s="479"/>
      <c r="F5645" s="480" t="str">
        <f t="shared" si="177"/>
        <v>89552</v>
      </c>
      <c r="G5645" s="481">
        <f t="shared" si="176"/>
        <v>28.4</v>
      </c>
      <c r="H5645" s="468"/>
    </row>
    <row r="5646" spans="1:8" s="6" customFormat="1" ht="45" x14ac:dyDescent="0.25">
      <c r="A5646" s="522">
        <v>89435</v>
      </c>
      <c r="B5646" s="523" t="s">
        <v>4937</v>
      </c>
      <c r="C5646" s="522" t="s">
        <v>255</v>
      </c>
      <c r="D5646" s="524">
        <v>24.63</v>
      </c>
      <c r="E5646" s="479"/>
      <c r="F5646" s="480" t="str">
        <f t="shared" si="177"/>
        <v>89435</v>
      </c>
      <c r="G5646" s="481">
        <f t="shared" si="176"/>
        <v>32.270000000000003</v>
      </c>
      <c r="H5646" s="468"/>
    </row>
    <row r="5647" spans="1:8" s="6" customFormat="1" ht="45" x14ac:dyDescent="0.25">
      <c r="A5647" s="522">
        <v>89390</v>
      </c>
      <c r="B5647" s="523" t="s">
        <v>4897</v>
      </c>
      <c r="C5647" s="522" t="s">
        <v>255</v>
      </c>
      <c r="D5647" s="524">
        <v>25.38</v>
      </c>
      <c r="E5647" s="479"/>
      <c r="F5647" s="480" t="str">
        <f t="shared" si="177"/>
        <v>89390</v>
      </c>
      <c r="G5647" s="481">
        <f t="shared" si="176"/>
        <v>33.25</v>
      </c>
      <c r="H5647" s="468"/>
    </row>
    <row r="5648" spans="1:8" s="6" customFormat="1" ht="45" x14ac:dyDescent="0.25">
      <c r="A5648" s="522">
        <v>89568</v>
      </c>
      <c r="B5648" s="523" t="s">
        <v>5016</v>
      </c>
      <c r="C5648" s="522" t="s">
        <v>255</v>
      </c>
      <c r="D5648" s="524">
        <v>38.22</v>
      </c>
      <c r="E5648" s="479"/>
      <c r="F5648" s="480" t="str">
        <f t="shared" si="177"/>
        <v>89568</v>
      </c>
      <c r="G5648" s="481">
        <f t="shared" si="176"/>
        <v>50.07</v>
      </c>
      <c r="H5648" s="468"/>
    </row>
    <row r="5649" spans="1:8" s="6" customFormat="1" ht="45" x14ac:dyDescent="0.25">
      <c r="A5649" s="522">
        <v>103990</v>
      </c>
      <c r="B5649" s="523" t="s">
        <v>5790</v>
      </c>
      <c r="C5649" s="522" t="s">
        <v>255</v>
      </c>
      <c r="D5649" s="524">
        <v>41.66</v>
      </c>
      <c r="E5649" s="479"/>
      <c r="F5649" s="480" t="str">
        <f t="shared" si="177"/>
        <v>103990</v>
      </c>
      <c r="G5649" s="481">
        <f t="shared" si="176"/>
        <v>54.58</v>
      </c>
      <c r="H5649" s="468"/>
    </row>
    <row r="5650" spans="1:8" s="6" customFormat="1" ht="45" x14ac:dyDescent="0.25">
      <c r="A5650" s="522">
        <v>89594</v>
      </c>
      <c r="B5650" s="523" t="s">
        <v>5036</v>
      </c>
      <c r="C5650" s="522" t="s">
        <v>255</v>
      </c>
      <c r="D5650" s="524">
        <v>42.31</v>
      </c>
      <c r="E5650" s="479"/>
      <c r="F5650" s="480" t="str">
        <f t="shared" si="177"/>
        <v>89594</v>
      </c>
      <c r="G5650" s="481">
        <f t="shared" si="176"/>
        <v>55.43</v>
      </c>
      <c r="H5650" s="468"/>
    </row>
    <row r="5651" spans="1:8" s="6" customFormat="1" ht="45" x14ac:dyDescent="0.25">
      <c r="A5651" s="522">
        <v>103997</v>
      </c>
      <c r="B5651" s="523" t="s">
        <v>5794</v>
      </c>
      <c r="C5651" s="522" t="s">
        <v>255</v>
      </c>
      <c r="D5651" s="524">
        <v>46.32</v>
      </c>
      <c r="E5651" s="479"/>
      <c r="F5651" s="480" t="str">
        <f t="shared" si="177"/>
        <v>103997</v>
      </c>
      <c r="G5651" s="481">
        <f t="shared" si="176"/>
        <v>60.68</v>
      </c>
      <c r="H5651" s="468"/>
    </row>
    <row r="5652" spans="1:8" s="6" customFormat="1" ht="45" x14ac:dyDescent="0.25">
      <c r="A5652" s="522">
        <v>89609</v>
      </c>
      <c r="B5652" s="523" t="s">
        <v>5044</v>
      </c>
      <c r="C5652" s="522" t="s">
        <v>255</v>
      </c>
      <c r="D5652" s="524">
        <v>99.23</v>
      </c>
      <c r="E5652" s="479"/>
      <c r="F5652" s="480" t="str">
        <f t="shared" si="177"/>
        <v>89609</v>
      </c>
      <c r="G5652" s="481">
        <f t="shared" si="176"/>
        <v>130</v>
      </c>
      <c r="H5652" s="468"/>
    </row>
    <row r="5653" spans="1:8" s="6" customFormat="1" ht="45" x14ac:dyDescent="0.25">
      <c r="A5653" s="522">
        <v>89612</v>
      </c>
      <c r="B5653" s="523" t="s">
        <v>5047</v>
      </c>
      <c r="C5653" s="522" t="s">
        <v>255</v>
      </c>
      <c r="D5653" s="524">
        <v>195.17</v>
      </c>
      <c r="E5653" s="479"/>
      <c r="F5653" s="480" t="str">
        <f t="shared" si="177"/>
        <v>89612</v>
      </c>
      <c r="G5653" s="481">
        <f t="shared" si="176"/>
        <v>255.69</v>
      </c>
      <c r="H5653" s="468"/>
    </row>
    <row r="5654" spans="1:8" s="6" customFormat="1" ht="45" x14ac:dyDescent="0.25">
      <c r="A5654" s="522">
        <v>89615</v>
      </c>
      <c r="B5654" s="523" t="s">
        <v>5049</v>
      </c>
      <c r="C5654" s="522" t="s">
        <v>255</v>
      </c>
      <c r="D5654" s="524">
        <v>230.48</v>
      </c>
      <c r="E5654" s="479"/>
      <c r="F5654" s="480" t="str">
        <f t="shared" si="177"/>
        <v>89615</v>
      </c>
      <c r="G5654" s="481">
        <f t="shared" si="176"/>
        <v>301.95</v>
      </c>
      <c r="H5654" s="468"/>
    </row>
    <row r="5655" spans="1:8" s="6" customFormat="1" ht="45" x14ac:dyDescent="0.25">
      <c r="A5655" s="522">
        <v>89747</v>
      </c>
      <c r="B5655" s="523" t="s">
        <v>5153</v>
      </c>
      <c r="C5655" s="522" t="s">
        <v>255</v>
      </c>
      <c r="D5655" s="524">
        <v>35.94</v>
      </c>
      <c r="E5655" s="479"/>
      <c r="F5655" s="480" t="str">
        <f t="shared" si="177"/>
        <v>89747</v>
      </c>
      <c r="G5655" s="481">
        <f t="shared" si="176"/>
        <v>47.08</v>
      </c>
      <c r="H5655" s="468"/>
    </row>
    <row r="5656" spans="1:8" s="6" customFormat="1" ht="45" x14ac:dyDescent="0.25">
      <c r="A5656" s="522">
        <v>89656</v>
      </c>
      <c r="B5656" s="523" t="s">
        <v>5079</v>
      </c>
      <c r="C5656" s="522" t="s">
        <v>255</v>
      </c>
      <c r="D5656" s="524">
        <v>27.25</v>
      </c>
      <c r="E5656" s="479"/>
      <c r="F5656" s="480" t="str">
        <f t="shared" si="177"/>
        <v>89656</v>
      </c>
      <c r="G5656" s="481">
        <f t="shared" si="176"/>
        <v>35.700000000000003</v>
      </c>
      <c r="H5656" s="468"/>
    </row>
    <row r="5657" spans="1:8" s="6" customFormat="1" ht="45" x14ac:dyDescent="0.25">
      <c r="A5657" s="522">
        <v>89663</v>
      </c>
      <c r="B5657" s="523" t="s">
        <v>5086</v>
      </c>
      <c r="C5657" s="522" t="s">
        <v>255</v>
      </c>
      <c r="D5657" s="524">
        <v>36.51</v>
      </c>
      <c r="E5657" s="479"/>
      <c r="F5657" s="480" t="str">
        <f t="shared" si="177"/>
        <v>89663</v>
      </c>
      <c r="G5657" s="481">
        <f t="shared" si="176"/>
        <v>47.83</v>
      </c>
      <c r="H5657" s="468"/>
    </row>
    <row r="5658" spans="1:8" s="6" customFormat="1" ht="45" x14ac:dyDescent="0.25">
      <c r="A5658" s="522">
        <v>89759</v>
      </c>
      <c r="B5658" s="523" t="s">
        <v>5164</v>
      </c>
      <c r="C5658" s="522" t="s">
        <v>255</v>
      </c>
      <c r="D5658" s="524">
        <v>13.79</v>
      </c>
      <c r="E5658" s="479"/>
      <c r="F5658" s="480" t="str">
        <f t="shared" si="177"/>
        <v>89759</v>
      </c>
      <c r="G5658" s="481">
        <f t="shared" si="176"/>
        <v>18.07</v>
      </c>
      <c r="H5658" s="468"/>
    </row>
    <row r="5659" spans="1:8" s="6" customFormat="1" ht="45" x14ac:dyDescent="0.25">
      <c r="A5659" s="522">
        <v>89832</v>
      </c>
      <c r="B5659" s="523" t="s">
        <v>5228</v>
      </c>
      <c r="C5659" s="522" t="s">
        <v>255</v>
      </c>
      <c r="D5659" s="524">
        <v>50.27</v>
      </c>
      <c r="E5659" s="479"/>
      <c r="F5659" s="480" t="str">
        <f t="shared" si="177"/>
        <v>89832</v>
      </c>
      <c r="G5659" s="481">
        <f t="shared" si="176"/>
        <v>65.86</v>
      </c>
      <c r="H5659" s="468"/>
    </row>
    <row r="5660" spans="1:8" s="6" customFormat="1" ht="45" x14ac:dyDescent="0.25">
      <c r="A5660" s="522">
        <v>89666</v>
      </c>
      <c r="B5660" s="523" t="s">
        <v>5088</v>
      </c>
      <c r="C5660" s="522" t="s">
        <v>255</v>
      </c>
      <c r="D5660" s="524">
        <v>8.77</v>
      </c>
      <c r="E5660" s="479"/>
      <c r="F5660" s="480" t="str">
        <f t="shared" si="177"/>
        <v>89666</v>
      </c>
      <c r="G5660" s="481">
        <f t="shared" si="176"/>
        <v>11.49</v>
      </c>
      <c r="H5660" s="468"/>
    </row>
    <row r="5661" spans="1:8" s="6" customFormat="1" ht="45" x14ac:dyDescent="0.25">
      <c r="A5661" s="522">
        <v>89678</v>
      </c>
      <c r="B5661" s="523" t="s">
        <v>5099</v>
      </c>
      <c r="C5661" s="522" t="s">
        <v>255</v>
      </c>
      <c r="D5661" s="524">
        <v>14.42</v>
      </c>
      <c r="E5661" s="479"/>
      <c r="F5661" s="480" t="str">
        <f t="shared" si="177"/>
        <v>89678</v>
      </c>
      <c r="G5661" s="481">
        <f t="shared" si="176"/>
        <v>18.89</v>
      </c>
      <c r="H5661" s="468"/>
    </row>
    <row r="5662" spans="1:8" s="6" customFormat="1" ht="45" x14ac:dyDescent="0.25">
      <c r="A5662" s="522">
        <v>89764</v>
      </c>
      <c r="B5662" s="523" t="s">
        <v>5169</v>
      </c>
      <c r="C5662" s="522" t="s">
        <v>255</v>
      </c>
      <c r="D5662" s="524">
        <v>45.04</v>
      </c>
      <c r="E5662" s="479"/>
      <c r="F5662" s="480" t="str">
        <f t="shared" si="177"/>
        <v>89764</v>
      </c>
      <c r="G5662" s="481">
        <f t="shared" si="176"/>
        <v>59.01</v>
      </c>
      <c r="H5662" s="468"/>
    </row>
    <row r="5663" spans="1:8" s="6" customFormat="1" ht="45" x14ac:dyDescent="0.25">
      <c r="A5663" s="522">
        <v>89689</v>
      </c>
      <c r="B5663" s="523" t="s">
        <v>5109</v>
      </c>
      <c r="C5663" s="522" t="s">
        <v>255</v>
      </c>
      <c r="D5663" s="524">
        <v>45.77</v>
      </c>
      <c r="E5663" s="479"/>
      <c r="F5663" s="480" t="str">
        <f t="shared" si="177"/>
        <v>89689</v>
      </c>
      <c r="G5663" s="481">
        <f t="shared" si="176"/>
        <v>59.96</v>
      </c>
      <c r="H5663" s="468"/>
    </row>
    <row r="5664" spans="1:8" s="6" customFormat="1" ht="45" x14ac:dyDescent="0.25">
      <c r="A5664" s="522">
        <v>89655</v>
      </c>
      <c r="B5664" s="523" t="s">
        <v>5078</v>
      </c>
      <c r="C5664" s="522" t="s">
        <v>255</v>
      </c>
      <c r="D5664" s="524">
        <v>29.26</v>
      </c>
      <c r="E5664" s="479"/>
      <c r="F5664" s="480" t="str">
        <f t="shared" si="177"/>
        <v>89655</v>
      </c>
      <c r="G5664" s="481">
        <f t="shared" si="176"/>
        <v>38.33</v>
      </c>
      <c r="H5664" s="468"/>
    </row>
    <row r="5665" spans="1:8" s="6" customFormat="1" ht="45" x14ac:dyDescent="0.25">
      <c r="A5665" s="522">
        <v>89662</v>
      </c>
      <c r="B5665" s="523" t="s">
        <v>5085</v>
      </c>
      <c r="C5665" s="522" t="s">
        <v>255</v>
      </c>
      <c r="D5665" s="524">
        <v>37.93</v>
      </c>
      <c r="E5665" s="479"/>
      <c r="F5665" s="480" t="str">
        <f t="shared" si="177"/>
        <v>89662</v>
      </c>
      <c r="G5665" s="481">
        <f t="shared" si="176"/>
        <v>49.69</v>
      </c>
      <c r="H5665" s="468"/>
    </row>
    <row r="5666" spans="1:8" s="6" customFormat="1" ht="45" x14ac:dyDescent="0.25">
      <c r="A5666" s="522">
        <v>89758</v>
      </c>
      <c r="B5666" s="523" t="s">
        <v>5163</v>
      </c>
      <c r="C5666" s="522" t="s">
        <v>255</v>
      </c>
      <c r="D5666" s="524">
        <v>44.79</v>
      </c>
      <c r="E5666" s="479"/>
      <c r="F5666" s="480" t="str">
        <f t="shared" si="177"/>
        <v>89758</v>
      </c>
      <c r="G5666" s="481">
        <f t="shared" si="176"/>
        <v>58.68</v>
      </c>
      <c r="H5666" s="468"/>
    </row>
    <row r="5667" spans="1:8" s="6" customFormat="1" ht="45" x14ac:dyDescent="0.25">
      <c r="A5667" s="522">
        <v>89676</v>
      </c>
      <c r="B5667" s="523" t="s">
        <v>5097</v>
      </c>
      <c r="C5667" s="522" t="s">
        <v>255</v>
      </c>
      <c r="D5667" s="524">
        <v>44.92</v>
      </c>
      <c r="E5667" s="479"/>
      <c r="F5667" s="480" t="str">
        <f t="shared" si="177"/>
        <v>89676</v>
      </c>
      <c r="G5667" s="481">
        <f t="shared" si="176"/>
        <v>58.85</v>
      </c>
      <c r="H5667" s="468"/>
    </row>
    <row r="5668" spans="1:8" s="6" customFormat="1" ht="45" x14ac:dyDescent="0.25">
      <c r="A5668" s="522">
        <v>89818</v>
      </c>
      <c r="B5668" s="523" t="s">
        <v>5215</v>
      </c>
      <c r="C5668" s="522" t="s">
        <v>255</v>
      </c>
      <c r="D5668" s="524">
        <v>65.02</v>
      </c>
      <c r="E5668" s="479"/>
      <c r="F5668" s="480" t="str">
        <f t="shared" si="177"/>
        <v>89818</v>
      </c>
      <c r="G5668" s="481">
        <f t="shared" si="176"/>
        <v>85.18</v>
      </c>
      <c r="H5668" s="468"/>
    </row>
    <row r="5669" spans="1:8" s="6" customFormat="1" ht="45" x14ac:dyDescent="0.25">
      <c r="A5669" s="522">
        <v>89763</v>
      </c>
      <c r="B5669" s="523" t="s">
        <v>5168</v>
      </c>
      <c r="C5669" s="522" t="s">
        <v>255</v>
      </c>
      <c r="D5669" s="524">
        <v>68.010000000000005</v>
      </c>
      <c r="E5669" s="479"/>
      <c r="F5669" s="480" t="str">
        <f t="shared" si="177"/>
        <v>89763</v>
      </c>
      <c r="G5669" s="481">
        <f t="shared" si="176"/>
        <v>89.1</v>
      </c>
      <c r="H5669" s="468"/>
    </row>
    <row r="5670" spans="1:8" s="6" customFormat="1" ht="45" x14ac:dyDescent="0.25">
      <c r="A5670" s="522">
        <v>89686</v>
      </c>
      <c r="B5670" s="523" t="s">
        <v>5107</v>
      </c>
      <c r="C5670" s="522" t="s">
        <v>255</v>
      </c>
      <c r="D5670" s="524">
        <v>68.77</v>
      </c>
      <c r="E5670" s="479"/>
      <c r="F5670" s="480" t="str">
        <f t="shared" si="177"/>
        <v>89686</v>
      </c>
      <c r="G5670" s="481">
        <f t="shared" si="176"/>
        <v>90.1</v>
      </c>
      <c r="H5670" s="468"/>
    </row>
    <row r="5671" spans="1:8" s="6" customFormat="1" ht="45" x14ac:dyDescent="0.25">
      <c r="A5671" s="522">
        <v>89831</v>
      </c>
      <c r="B5671" s="523" t="s">
        <v>5227</v>
      </c>
      <c r="C5671" s="522" t="s">
        <v>255</v>
      </c>
      <c r="D5671" s="524">
        <v>78.650000000000006</v>
      </c>
      <c r="E5671" s="479"/>
      <c r="F5671" s="480" t="str">
        <f t="shared" si="177"/>
        <v>89831</v>
      </c>
      <c r="G5671" s="481">
        <f t="shared" si="176"/>
        <v>103.04</v>
      </c>
      <c r="H5671" s="468"/>
    </row>
    <row r="5672" spans="1:8" s="6" customFormat="1" ht="45" x14ac:dyDescent="0.25">
      <c r="A5672" s="522">
        <v>104029</v>
      </c>
      <c r="B5672" s="523" t="s">
        <v>16319</v>
      </c>
      <c r="C5672" s="522" t="s">
        <v>255</v>
      </c>
      <c r="D5672" s="524">
        <v>81.900000000000006</v>
      </c>
      <c r="E5672" s="479"/>
      <c r="F5672" s="480" t="str">
        <f t="shared" si="177"/>
        <v>104029</v>
      </c>
      <c r="G5672" s="481">
        <f t="shared" si="176"/>
        <v>107.3</v>
      </c>
      <c r="H5672" s="468"/>
    </row>
    <row r="5673" spans="1:8" s="6" customFormat="1" ht="45" x14ac:dyDescent="0.25">
      <c r="A5673" s="522">
        <v>89668</v>
      </c>
      <c r="B5673" s="523" t="s">
        <v>16320</v>
      </c>
      <c r="C5673" s="522" t="s">
        <v>255</v>
      </c>
      <c r="D5673" s="524">
        <v>35.630000000000003</v>
      </c>
      <c r="E5673" s="479"/>
      <c r="F5673" s="480" t="str">
        <f t="shared" si="177"/>
        <v>89668</v>
      </c>
      <c r="G5673" s="481">
        <f t="shared" si="176"/>
        <v>46.68</v>
      </c>
      <c r="H5673" s="468"/>
    </row>
    <row r="5674" spans="1:8" s="6" customFormat="1" ht="45" x14ac:dyDescent="0.25">
      <c r="A5674" s="522">
        <v>89639</v>
      </c>
      <c r="B5674" s="523" t="s">
        <v>5066</v>
      </c>
      <c r="C5674" s="522" t="s">
        <v>255</v>
      </c>
      <c r="D5674" s="524">
        <v>14.63</v>
      </c>
      <c r="E5674" s="479"/>
      <c r="F5674" s="480" t="str">
        <f t="shared" si="177"/>
        <v>89639</v>
      </c>
      <c r="G5674" s="481">
        <f t="shared" si="176"/>
        <v>19.170000000000002</v>
      </c>
      <c r="H5674" s="468"/>
    </row>
    <row r="5675" spans="1:8" s="6" customFormat="1" ht="45" x14ac:dyDescent="0.25">
      <c r="A5675" s="522">
        <v>89721</v>
      </c>
      <c r="B5675" s="523" t="s">
        <v>5129</v>
      </c>
      <c r="C5675" s="522" t="s">
        <v>255</v>
      </c>
      <c r="D5675" s="524">
        <v>19.100000000000001</v>
      </c>
      <c r="E5675" s="479"/>
      <c r="F5675" s="480" t="str">
        <f t="shared" si="177"/>
        <v>89721</v>
      </c>
      <c r="G5675" s="481">
        <f t="shared" si="176"/>
        <v>25.02</v>
      </c>
      <c r="H5675" s="468"/>
    </row>
    <row r="5676" spans="1:8" s="6" customFormat="1" ht="45" x14ac:dyDescent="0.25">
      <c r="A5676" s="522">
        <v>89643</v>
      </c>
      <c r="B5676" s="523" t="s">
        <v>5069</v>
      </c>
      <c r="C5676" s="522" t="s">
        <v>255</v>
      </c>
      <c r="D5676" s="524">
        <v>19.940000000000001</v>
      </c>
      <c r="E5676" s="479"/>
      <c r="F5676" s="480" t="str">
        <f t="shared" si="177"/>
        <v>89643</v>
      </c>
      <c r="G5676" s="481">
        <f t="shared" si="176"/>
        <v>26.12</v>
      </c>
      <c r="H5676" s="468"/>
    </row>
    <row r="5677" spans="1:8" s="6" customFormat="1" ht="45" x14ac:dyDescent="0.25">
      <c r="A5677" s="522">
        <v>89727</v>
      </c>
      <c r="B5677" s="523" t="s">
        <v>5134</v>
      </c>
      <c r="C5677" s="522" t="s">
        <v>255</v>
      </c>
      <c r="D5677" s="524">
        <v>29.21</v>
      </c>
      <c r="E5677" s="479"/>
      <c r="F5677" s="480" t="str">
        <f t="shared" si="177"/>
        <v>89727</v>
      </c>
      <c r="G5677" s="481">
        <f t="shared" si="176"/>
        <v>38.270000000000003</v>
      </c>
      <c r="H5677" s="468"/>
    </row>
    <row r="5678" spans="1:8" s="6" customFormat="1" ht="45" x14ac:dyDescent="0.25">
      <c r="A5678" s="522">
        <v>89648</v>
      </c>
      <c r="B5678" s="523" t="s">
        <v>5072</v>
      </c>
      <c r="C5678" s="522" t="s">
        <v>255</v>
      </c>
      <c r="D5678" s="524">
        <v>30.2</v>
      </c>
      <c r="E5678" s="479"/>
      <c r="F5678" s="480" t="str">
        <f t="shared" si="177"/>
        <v>89648</v>
      </c>
      <c r="G5678" s="481">
        <f t="shared" si="176"/>
        <v>39.57</v>
      </c>
      <c r="H5678" s="468"/>
    </row>
    <row r="5679" spans="1:8" s="6" customFormat="1" ht="45" x14ac:dyDescent="0.25">
      <c r="A5679" s="522">
        <v>89749</v>
      </c>
      <c r="B5679" s="523" t="s">
        <v>5155</v>
      </c>
      <c r="C5679" s="522" t="s">
        <v>255</v>
      </c>
      <c r="D5679" s="524">
        <v>20.14</v>
      </c>
      <c r="E5679" s="479"/>
      <c r="F5679" s="480" t="str">
        <f t="shared" si="177"/>
        <v>89749</v>
      </c>
      <c r="G5679" s="481">
        <f t="shared" si="176"/>
        <v>26.39</v>
      </c>
      <c r="H5679" s="468"/>
    </row>
    <row r="5680" spans="1:8" s="6" customFormat="1" ht="45" x14ac:dyDescent="0.25">
      <c r="A5680" s="522">
        <v>89657</v>
      </c>
      <c r="B5680" s="523" t="s">
        <v>5080</v>
      </c>
      <c r="C5680" s="522" t="s">
        <v>255</v>
      </c>
      <c r="D5680" s="524">
        <v>16.79</v>
      </c>
      <c r="E5680" s="479"/>
      <c r="F5680" s="480" t="str">
        <f t="shared" si="177"/>
        <v>89657</v>
      </c>
      <c r="G5680" s="481">
        <f t="shared" si="176"/>
        <v>22</v>
      </c>
      <c r="H5680" s="468"/>
    </row>
    <row r="5681" spans="1:8" s="6" customFormat="1" ht="45" x14ac:dyDescent="0.25">
      <c r="A5681" s="522">
        <v>89664</v>
      </c>
      <c r="B5681" s="523" t="s">
        <v>5087</v>
      </c>
      <c r="C5681" s="522" t="s">
        <v>255</v>
      </c>
      <c r="D5681" s="524">
        <v>20.71</v>
      </c>
      <c r="E5681" s="479"/>
      <c r="F5681" s="480" t="str">
        <f t="shared" si="177"/>
        <v>89664</v>
      </c>
      <c r="G5681" s="481">
        <f t="shared" si="176"/>
        <v>27.13</v>
      </c>
      <c r="H5681" s="468"/>
    </row>
    <row r="5682" spans="1:8" s="6" customFormat="1" ht="45" x14ac:dyDescent="0.25">
      <c r="A5682" s="522">
        <v>89638</v>
      </c>
      <c r="B5682" s="523" t="s">
        <v>5065</v>
      </c>
      <c r="C5682" s="522" t="s">
        <v>255</v>
      </c>
      <c r="D5682" s="524">
        <v>13.83</v>
      </c>
      <c r="E5682" s="479"/>
      <c r="F5682" s="480" t="str">
        <f t="shared" si="177"/>
        <v>89638</v>
      </c>
      <c r="G5682" s="481">
        <f t="shared" si="176"/>
        <v>18.12</v>
      </c>
      <c r="H5682" s="468"/>
    </row>
    <row r="5683" spans="1:8" s="6" customFormat="1" ht="45" x14ac:dyDescent="0.25">
      <c r="A5683" s="522">
        <v>89720</v>
      </c>
      <c r="B5683" s="523" t="s">
        <v>5128</v>
      </c>
      <c r="C5683" s="522" t="s">
        <v>255</v>
      </c>
      <c r="D5683" s="524">
        <v>17.53</v>
      </c>
      <c r="E5683" s="479"/>
      <c r="F5683" s="480" t="str">
        <f t="shared" si="177"/>
        <v>89720</v>
      </c>
      <c r="G5683" s="481">
        <f t="shared" si="176"/>
        <v>22.97</v>
      </c>
      <c r="H5683" s="468"/>
    </row>
    <row r="5684" spans="1:8" s="6" customFormat="1" ht="45" x14ac:dyDescent="0.25">
      <c r="A5684" s="522">
        <v>89642</v>
      </c>
      <c r="B5684" s="523" t="s">
        <v>5068</v>
      </c>
      <c r="C5684" s="522" t="s">
        <v>255</v>
      </c>
      <c r="D5684" s="524">
        <v>18.37</v>
      </c>
      <c r="E5684" s="479"/>
      <c r="F5684" s="480" t="str">
        <f t="shared" si="177"/>
        <v>89642</v>
      </c>
      <c r="G5684" s="481">
        <f t="shared" si="176"/>
        <v>24.07</v>
      </c>
      <c r="H5684" s="468"/>
    </row>
    <row r="5685" spans="1:8" s="6" customFormat="1" ht="45" x14ac:dyDescent="0.25">
      <c r="A5685" s="522">
        <v>89725</v>
      </c>
      <c r="B5685" s="523" t="s">
        <v>5132</v>
      </c>
      <c r="C5685" s="522" t="s">
        <v>255</v>
      </c>
      <c r="D5685" s="524">
        <v>23.07</v>
      </c>
      <c r="E5685" s="479"/>
      <c r="F5685" s="480" t="str">
        <f t="shared" si="177"/>
        <v>89725</v>
      </c>
      <c r="G5685" s="481">
        <f t="shared" si="176"/>
        <v>30.22</v>
      </c>
      <c r="H5685" s="468"/>
    </row>
    <row r="5686" spans="1:8" s="6" customFormat="1" ht="45" x14ac:dyDescent="0.25">
      <c r="A5686" s="522">
        <v>89647</v>
      </c>
      <c r="B5686" s="523" t="s">
        <v>5071</v>
      </c>
      <c r="C5686" s="522" t="s">
        <v>255</v>
      </c>
      <c r="D5686" s="524">
        <v>24.06</v>
      </c>
      <c r="E5686" s="479"/>
      <c r="F5686" s="480" t="str">
        <f t="shared" si="177"/>
        <v>89647</v>
      </c>
      <c r="G5686" s="481">
        <f t="shared" si="176"/>
        <v>31.52</v>
      </c>
      <c r="H5686" s="468"/>
    </row>
    <row r="5687" spans="1:8" s="6" customFormat="1" ht="45" x14ac:dyDescent="0.25">
      <c r="A5687" s="522">
        <v>89780</v>
      </c>
      <c r="B5687" s="523" t="s">
        <v>5180</v>
      </c>
      <c r="C5687" s="522" t="s">
        <v>255</v>
      </c>
      <c r="D5687" s="524">
        <v>28.92</v>
      </c>
      <c r="E5687" s="479"/>
      <c r="F5687" s="480" t="str">
        <f t="shared" si="177"/>
        <v>89780</v>
      </c>
      <c r="G5687" s="481">
        <f t="shared" si="176"/>
        <v>37.89</v>
      </c>
      <c r="H5687" s="468"/>
    </row>
    <row r="5688" spans="1:8" s="6" customFormat="1" ht="45" x14ac:dyDescent="0.25">
      <c r="A5688" s="522">
        <v>89734</v>
      </c>
      <c r="B5688" s="523" t="s">
        <v>5141</v>
      </c>
      <c r="C5688" s="522" t="s">
        <v>255</v>
      </c>
      <c r="D5688" s="524">
        <v>33.56</v>
      </c>
      <c r="E5688" s="479"/>
      <c r="F5688" s="480" t="str">
        <f t="shared" si="177"/>
        <v>89734</v>
      </c>
      <c r="G5688" s="481">
        <f t="shared" si="176"/>
        <v>43.97</v>
      </c>
      <c r="H5688" s="468"/>
    </row>
    <row r="5689" spans="1:8" s="6" customFormat="1" ht="45" x14ac:dyDescent="0.25">
      <c r="A5689" s="522">
        <v>89650</v>
      </c>
      <c r="B5689" s="523" t="s">
        <v>5074</v>
      </c>
      <c r="C5689" s="522" t="s">
        <v>255</v>
      </c>
      <c r="D5689" s="524">
        <v>34.729999999999997</v>
      </c>
      <c r="E5689" s="479"/>
      <c r="F5689" s="480" t="str">
        <f t="shared" si="177"/>
        <v>89650</v>
      </c>
      <c r="G5689" s="481">
        <f t="shared" si="176"/>
        <v>45.5</v>
      </c>
      <c r="H5689" s="468"/>
    </row>
    <row r="5690" spans="1:8" s="6" customFormat="1" ht="45" x14ac:dyDescent="0.25">
      <c r="A5690" s="522">
        <v>89787</v>
      </c>
      <c r="B5690" s="523" t="s">
        <v>5187</v>
      </c>
      <c r="C5690" s="522" t="s">
        <v>255</v>
      </c>
      <c r="D5690" s="524">
        <v>43.48</v>
      </c>
      <c r="E5690" s="479"/>
      <c r="F5690" s="480" t="str">
        <f t="shared" si="177"/>
        <v>89787</v>
      </c>
      <c r="G5690" s="481">
        <f t="shared" si="176"/>
        <v>56.96</v>
      </c>
      <c r="H5690" s="468"/>
    </row>
    <row r="5691" spans="1:8" s="6" customFormat="1" ht="45" x14ac:dyDescent="0.25">
      <c r="A5691" s="522">
        <v>104024</v>
      </c>
      <c r="B5691" s="523" t="s">
        <v>16321</v>
      </c>
      <c r="C5691" s="522" t="s">
        <v>255</v>
      </c>
      <c r="D5691" s="524">
        <v>48.67</v>
      </c>
      <c r="E5691" s="479"/>
      <c r="F5691" s="480" t="str">
        <f t="shared" si="177"/>
        <v>104024</v>
      </c>
      <c r="G5691" s="481">
        <f t="shared" si="176"/>
        <v>63.76</v>
      </c>
      <c r="H5691" s="468"/>
    </row>
    <row r="5692" spans="1:8" s="6" customFormat="1" ht="45" x14ac:dyDescent="0.25">
      <c r="A5692" s="522">
        <v>89789</v>
      </c>
      <c r="B5692" s="523" t="s">
        <v>5189</v>
      </c>
      <c r="C5692" s="522" t="s">
        <v>255</v>
      </c>
      <c r="D5692" s="524">
        <v>81.5</v>
      </c>
      <c r="E5692" s="479"/>
      <c r="F5692" s="480" t="str">
        <f t="shared" si="177"/>
        <v>89789</v>
      </c>
      <c r="G5692" s="481">
        <f t="shared" si="176"/>
        <v>106.77</v>
      </c>
      <c r="H5692" s="468"/>
    </row>
    <row r="5693" spans="1:8" s="6" customFormat="1" ht="45" x14ac:dyDescent="0.25">
      <c r="A5693" s="522">
        <v>89791</v>
      </c>
      <c r="B5693" s="523" t="s">
        <v>5191</v>
      </c>
      <c r="C5693" s="522" t="s">
        <v>255</v>
      </c>
      <c r="D5693" s="524">
        <v>186.32</v>
      </c>
      <c r="E5693" s="479"/>
      <c r="F5693" s="480" t="str">
        <f t="shared" si="177"/>
        <v>89791</v>
      </c>
      <c r="G5693" s="481">
        <f t="shared" si="176"/>
        <v>244.1</v>
      </c>
      <c r="H5693" s="468"/>
    </row>
    <row r="5694" spans="1:8" s="6" customFormat="1" ht="45" x14ac:dyDescent="0.25">
      <c r="A5694" s="522">
        <v>89793</v>
      </c>
      <c r="B5694" s="523" t="s">
        <v>5193</v>
      </c>
      <c r="C5694" s="522" t="s">
        <v>255</v>
      </c>
      <c r="D5694" s="524">
        <v>269.08</v>
      </c>
      <c r="E5694" s="479"/>
      <c r="F5694" s="480" t="str">
        <f t="shared" si="177"/>
        <v>89793</v>
      </c>
      <c r="G5694" s="481">
        <f t="shared" si="176"/>
        <v>352.52</v>
      </c>
      <c r="H5694" s="468"/>
    </row>
    <row r="5695" spans="1:8" s="6" customFormat="1" ht="45" x14ac:dyDescent="0.25">
      <c r="A5695" s="522">
        <v>89637</v>
      </c>
      <c r="B5695" s="523" t="s">
        <v>5064</v>
      </c>
      <c r="C5695" s="522" t="s">
        <v>255</v>
      </c>
      <c r="D5695" s="524">
        <v>12.71</v>
      </c>
      <c r="E5695" s="479"/>
      <c r="F5695" s="480" t="str">
        <f t="shared" si="177"/>
        <v>89637</v>
      </c>
      <c r="G5695" s="481">
        <f t="shared" si="176"/>
        <v>16.649999999999999</v>
      </c>
      <c r="H5695" s="468"/>
    </row>
    <row r="5696" spans="1:8" s="6" customFormat="1" ht="45" x14ac:dyDescent="0.25">
      <c r="A5696" s="522">
        <v>89719</v>
      </c>
      <c r="B5696" s="523" t="s">
        <v>5127</v>
      </c>
      <c r="C5696" s="522" t="s">
        <v>255</v>
      </c>
      <c r="D5696" s="524">
        <v>15.55</v>
      </c>
      <c r="E5696" s="479"/>
      <c r="F5696" s="480" t="str">
        <f t="shared" si="177"/>
        <v>89719</v>
      </c>
      <c r="G5696" s="481">
        <f t="shared" si="176"/>
        <v>20.37</v>
      </c>
      <c r="H5696" s="468"/>
    </row>
    <row r="5697" spans="1:8" s="6" customFormat="1" ht="45" x14ac:dyDescent="0.25">
      <c r="A5697" s="522">
        <v>89641</v>
      </c>
      <c r="B5697" s="523" t="s">
        <v>5067</v>
      </c>
      <c r="C5697" s="522" t="s">
        <v>255</v>
      </c>
      <c r="D5697" s="524">
        <v>16.39</v>
      </c>
      <c r="E5697" s="479"/>
      <c r="F5697" s="480" t="str">
        <f t="shared" si="177"/>
        <v>89641</v>
      </c>
      <c r="G5697" s="481">
        <f t="shared" si="176"/>
        <v>21.47</v>
      </c>
      <c r="H5697" s="468"/>
    </row>
    <row r="5698" spans="1:8" s="6" customFormat="1" ht="45" x14ac:dyDescent="0.25">
      <c r="A5698" s="522">
        <v>89723</v>
      </c>
      <c r="B5698" s="523" t="s">
        <v>5130</v>
      </c>
      <c r="C5698" s="522" t="s">
        <v>255</v>
      </c>
      <c r="D5698" s="524">
        <v>23.88</v>
      </c>
      <c r="E5698" s="479"/>
      <c r="F5698" s="480" t="str">
        <f t="shared" si="177"/>
        <v>89723</v>
      </c>
      <c r="G5698" s="481">
        <f t="shared" si="176"/>
        <v>31.29</v>
      </c>
      <c r="H5698" s="468"/>
    </row>
    <row r="5699" spans="1:8" s="6" customFormat="1" ht="45" x14ac:dyDescent="0.25">
      <c r="A5699" s="522">
        <v>89646</v>
      </c>
      <c r="B5699" s="523" t="s">
        <v>5070</v>
      </c>
      <c r="C5699" s="522" t="s">
        <v>255</v>
      </c>
      <c r="D5699" s="524">
        <v>24.87</v>
      </c>
      <c r="E5699" s="479"/>
      <c r="F5699" s="480" t="str">
        <f t="shared" si="177"/>
        <v>89646</v>
      </c>
      <c r="G5699" s="481">
        <f t="shared" si="176"/>
        <v>32.58</v>
      </c>
      <c r="H5699" s="468"/>
    </row>
    <row r="5700" spans="1:8" s="6" customFormat="1" ht="45" x14ac:dyDescent="0.25">
      <c r="A5700" s="522">
        <v>89777</v>
      </c>
      <c r="B5700" s="523" t="s">
        <v>5177</v>
      </c>
      <c r="C5700" s="522" t="s">
        <v>255</v>
      </c>
      <c r="D5700" s="524">
        <v>30.94</v>
      </c>
      <c r="E5700" s="479"/>
      <c r="F5700" s="480" t="str">
        <f t="shared" si="177"/>
        <v>89777</v>
      </c>
      <c r="G5700" s="481">
        <f t="shared" ref="G5700:G5763" si="178">ROUND(D5700*(1+$G$2),2)</f>
        <v>40.53</v>
      </c>
      <c r="H5700" s="468"/>
    </row>
    <row r="5701" spans="1:8" s="6" customFormat="1" ht="45" x14ac:dyDescent="0.25">
      <c r="A5701" s="522">
        <v>89729</v>
      </c>
      <c r="B5701" s="523" t="s">
        <v>5136</v>
      </c>
      <c r="C5701" s="522" t="s">
        <v>255</v>
      </c>
      <c r="D5701" s="524">
        <v>35.58</v>
      </c>
      <c r="E5701" s="479"/>
      <c r="F5701" s="480" t="str">
        <f t="shared" ref="F5701:F5764" si="179">TRIM(A5701)</f>
        <v>89729</v>
      </c>
      <c r="G5701" s="481">
        <f t="shared" si="178"/>
        <v>46.61</v>
      </c>
      <c r="H5701" s="468"/>
    </row>
    <row r="5702" spans="1:8" s="6" customFormat="1" ht="45" x14ac:dyDescent="0.25">
      <c r="A5702" s="522">
        <v>89649</v>
      </c>
      <c r="B5702" s="523" t="s">
        <v>5073</v>
      </c>
      <c r="C5702" s="522" t="s">
        <v>255</v>
      </c>
      <c r="D5702" s="524">
        <v>36.75</v>
      </c>
      <c r="E5702" s="479"/>
      <c r="F5702" s="480" t="str">
        <f t="shared" si="179"/>
        <v>89649</v>
      </c>
      <c r="G5702" s="481">
        <f t="shared" si="178"/>
        <v>48.15</v>
      </c>
      <c r="H5702" s="468"/>
    </row>
    <row r="5703" spans="1:8" s="6" customFormat="1" ht="45" x14ac:dyDescent="0.25">
      <c r="A5703" s="522">
        <v>89781</v>
      </c>
      <c r="B5703" s="523" t="s">
        <v>5181</v>
      </c>
      <c r="C5703" s="522" t="s">
        <v>255</v>
      </c>
      <c r="D5703" s="524">
        <v>43.98</v>
      </c>
      <c r="E5703" s="479"/>
      <c r="F5703" s="480" t="str">
        <f t="shared" si="179"/>
        <v>89781</v>
      </c>
      <c r="G5703" s="481">
        <f t="shared" si="178"/>
        <v>57.62</v>
      </c>
      <c r="H5703" s="468"/>
    </row>
    <row r="5704" spans="1:8" s="6" customFormat="1" ht="45" x14ac:dyDescent="0.25">
      <c r="A5704" s="522">
        <v>104023</v>
      </c>
      <c r="B5704" s="523" t="s">
        <v>16322</v>
      </c>
      <c r="C5704" s="522" t="s">
        <v>255</v>
      </c>
      <c r="D5704" s="524">
        <v>49.17</v>
      </c>
      <c r="E5704" s="479"/>
      <c r="F5704" s="480" t="str">
        <f t="shared" si="179"/>
        <v>104023</v>
      </c>
      <c r="G5704" s="481">
        <f t="shared" si="178"/>
        <v>64.42</v>
      </c>
      <c r="H5704" s="468"/>
    </row>
    <row r="5705" spans="1:8" s="6" customFormat="1" ht="45" x14ac:dyDescent="0.25">
      <c r="A5705" s="522">
        <v>89788</v>
      </c>
      <c r="B5705" s="523" t="s">
        <v>5188</v>
      </c>
      <c r="C5705" s="522" t="s">
        <v>255</v>
      </c>
      <c r="D5705" s="524">
        <v>96.19</v>
      </c>
      <c r="E5705" s="479"/>
      <c r="F5705" s="480" t="str">
        <f t="shared" si="179"/>
        <v>89788</v>
      </c>
      <c r="G5705" s="481">
        <f t="shared" si="178"/>
        <v>126.02</v>
      </c>
      <c r="H5705" s="468"/>
    </row>
    <row r="5706" spans="1:8" s="6" customFormat="1" ht="45" x14ac:dyDescent="0.25">
      <c r="A5706" s="522">
        <v>89790</v>
      </c>
      <c r="B5706" s="523" t="s">
        <v>5190</v>
      </c>
      <c r="C5706" s="522" t="s">
        <v>255</v>
      </c>
      <c r="D5706" s="524">
        <v>192.97</v>
      </c>
      <c r="E5706" s="479"/>
      <c r="F5706" s="480" t="str">
        <f t="shared" si="179"/>
        <v>89790</v>
      </c>
      <c r="G5706" s="481">
        <f t="shared" si="178"/>
        <v>252.81</v>
      </c>
      <c r="H5706" s="468"/>
    </row>
    <row r="5707" spans="1:8" s="6" customFormat="1" ht="45" x14ac:dyDescent="0.25">
      <c r="A5707" s="522">
        <v>89792</v>
      </c>
      <c r="B5707" s="523" t="s">
        <v>5192</v>
      </c>
      <c r="C5707" s="522" t="s">
        <v>255</v>
      </c>
      <c r="D5707" s="524">
        <v>227.72</v>
      </c>
      <c r="E5707" s="479"/>
      <c r="F5707" s="480" t="str">
        <f t="shared" si="179"/>
        <v>89792</v>
      </c>
      <c r="G5707" s="481">
        <f t="shared" si="178"/>
        <v>298.33999999999997</v>
      </c>
      <c r="H5707" s="468"/>
    </row>
    <row r="5708" spans="1:8" s="6" customFormat="1" ht="45" x14ac:dyDescent="0.25">
      <c r="A5708" s="522">
        <v>89640</v>
      </c>
      <c r="B5708" s="523" t="s">
        <v>16323</v>
      </c>
      <c r="C5708" s="522" t="s">
        <v>255</v>
      </c>
      <c r="D5708" s="524">
        <v>23.14</v>
      </c>
      <c r="E5708" s="479"/>
      <c r="F5708" s="480" t="str">
        <f t="shared" si="179"/>
        <v>89640</v>
      </c>
      <c r="G5708" s="481">
        <f t="shared" si="178"/>
        <v>30.32</v>
      </c>
      <c r="H5708" s="468"/>
    </row>
    <row r="5709" spans="1:8" s="6" customFormat="1" ht="45" x14ac:dyDescent="0.25">
      <c r="A5709" s="522">
        <v>89644</v>
      </c>
      <c r="B5709" s="523" t="s">
        <v>16324</v>
      </c>
      <c r="C5709" s="522" t="s">
        <v>255</v>
      </c>
      <c r="D5709" s="524">
        <v>28.24</v>
      </c>
      <c r="E5709" s="482"/>
      <c r="F5709" s="480" t="str">
        <f t="shared" si="179"/>
        <v>89644</v>
      </c>
      <c r="G5709" s="481">
        <f t="shared" si="178"/>
        <v>37</v>
      </c>
      <c r="H5709" s="468"/>
    </row>
    <row r="5710" spans="1:8" s="6" customFormat="1" ht="45" x14ac:dyDescent="0.25">
      <c r="A5710" s="522">
        <v>89645</v>
      </c>
      <c r="B5710" s="523" t="s">
        <v>16325</v>
      </c>
      <c r="C5710" s="522" t="s">
        <v>255</v>
      </c>
      <c r="D5710" s="524">
        <v>39.54</v>
      </c>
      <c r="E5710" s="482"/>
      <c r="F5710" s="480" t="str">
        <f t="shared" si="179"/>
        <v>89645</v>
      </c>
      <c r="G5710" s="481">
        <f t="shared" si="178"/>
        <v>51.8</v>
      </c>
      <c r="H5710" s="468"/>
    </row>
    <row r="5711" spans="1:8" s="6" customFormat="1" ht="45" x14ac:dyDescent="0.25">
      <c r="A5711" s="522">
        <v>89652</v>
      </c>
      <c r="B5711" s="523" t="s">
        <v>5076</v>
      </c>
      <c r="C5711" s="522" t="s">
        <v>255</v>
      </c>
      <c r="D5711" s="524">
        <v>14.78</v>
      </c>
      <c r="E5711" s="482"/>
      <c r="F5711" s="480" t="str">
        <f t="shared" si="179"/>
        <v>89652</v>
      </c>
      <c r="G5711" s="481">
        <f t="shared" si="178"/>
        <v>19.36</v>
      </c>
      <c r="H5711" s="468"/>
    </row>
    <row r="5712" spans="1:8" s="6" customFormat="1" ht="45" x14ac:dyDescent="0.25">
      <c r="A5712" s="522">
        <v>89738</v>
      </c>
      <c r="B5712" s="523" t="s">
        <v>5145</v>
      </c>
      <c r="C5712" s="522" t="s">
        <v>255</v>
      </c>
      <c r="D5712" s="524">
        <v>20.22</v>
      </c>
      <c r="E5712" s="482"/>
      <c r="F5712" s="480" t="str">
        <f t="shared" si="179"/>
        <v>89738</v>
      </c>
      <c r="G5712" s="481">
        <f t="shared" si="178"/>
        <v>26.49</v>
      </c>
      <c r="H5712" s="468"/>
    </row>
    <row r="5713" spans="1:8" s="6" customFormat="1" ht="45" x14ac:dyDescent="0.25">
      <c r="A5713" s="522">
        <v>89659</v>
      </c>
      <c r="B5713" s="523" t="s">
        <v>5082</v>
      </c>
      <c r="C5713" s="522" t="s">
        <v>255</v>
      </c>
      <c r="D5713" s="524">
        <v>20.79</v>
      </c>
      <c r="E5713" s="482"/>
      <c r="F5713" s="480" t="str">
        <f t="shared" si="179"/>
        <v>89659</v>
      </c>
      <c r="G5713" s="481">
        <f t="shared" si="178"/>
        <v>27.24</v>
      </c>
      <c r="H5713" s="468"/>
    </row>
    <row r="5714" spans="1:8" s="6" customFormat="1" ht="45" x14ac:dyDescent="0.25">
      <c r="A5714" s="522">
        <v>89756</v>
      </c>
      <c r="B5714" s="523" t="s">
        <v>5161</v>
      </c>
      <c r="C5714" s="522" t="s">
        <v>255</v>
      </c>
      <c r="D5714" s="524">
        <v>28.03</v>
      </c>
      <c r="E5714" s="482"/>
      <c r="F5714" s="480" t="str">
        <f t="shared" si="179"/>
        <v>89756</v>
      </c>
      <c r="G5714" s="481">
        <f t="shared" si="178"/>
        <v>36.72</v>
      </c>
      <c r="H5714" s="468"/>
    </row>
    <row r="5715" spans="1:8" s="6" customFormat="1" ht="45" x14ac:dyDescent="0.25">
      <c r="A5715" s="522">
        <v>89672</v>
      </c>
      <c r="B5715" s="523" t="s">
        <v>5093</v>
      </c>
      <c r="C5715" s="522" t="s">
        <v>255</v>
      </c>
      <c r="D5715" s="524">
        <v>28.7</v>
      </c>
      <c r="E5715" s="479"/>
      <c r="F5715" s="480" t="str">
        <f t="shared" si="179"/>
        <v>89672</v>
      </c>
      <c r="G5715" s="481">
        <f t="shared" si="178"/>
        <v>37.6</v>
      </c>
      <c r="H5715" s="468"/>
    </row>
    <row r="5716" spans="1:8" s="6" customFormat="1" ht="45" x14ac:dyDescent="0.25">
      <c r="A5716" s="522">
        <v>89815</v>
      </c>
      <c r="B5716" s="523" t="s">
        <v>5212</v>
      </c>
      <c r="C5716" s="522" t="s">
        <v>255</v>
      </c>
      <c r="D5716" s="524">
        <v>34.42</v>
      </c>
      <c r="E5716" s="479"/>
      <c r="F5716" s="480" t="str">
        <f t="shared" si="179"/>
        <v>89815</v>
      </c>
      <c r="G5716" s="481">
        <f t="shared" si="178"/>
        <v>45.09</v>
      </c>
      <c r="H5716" s="468"/>
    </row>
    <row r="5717" spans="1:8" s="6" customFormat="1" ht="45" x14ac:dyDescent="0.25">
      <c r="A5717" s="522">
        <v>89761</v>
      </c>
      <c r="B5717" s="523" t="s">
        <v>5166</v>
      </c>
      <c r="C5717" s="522" t="s">
        <v>255</v>
      </c>
      <c r="D5717" s="524">
        <v>37.47</v>
      </c>
      <c r="E5717" s="479"/>
      <c r="F5717" s="480" t="str">
        <f t="shared" si="179"/>
        <v>89761</v>
      </c>
      <c r="G5717" s="481">
        <f t="shared" si="178"/>
        <v>49.09</v>
      </c>
      <c r="H5717" s="468"/>
    </row>
    <row r="5718" spans="1:8" s="6" customFormat="1" ht="45" x14ac:dyDescent="0.25">
      <c r="A5718" s="522">
        <v>89682</v>
      </c>
      <c r="B5718" s="523" t="s">
        <v>5103</v>
      </c>
      <c r="C5718" s="522" t="s">
        <v>255</v>
      </c>
      <c r="D5718" s="524">
        <v>38.26</v>
      </c>
      <c r="E5718" s="479"/>
      <c r="F5718" s="480" t="str">
        <f t="shared" si="179"/>
        <v>89682</v>
      </c>
      <c r="G5718" s="481">
        <f t="shared" si="178"/>
        <v>50.12</v>
      </c>
      <c r="H5718" s="468"/>
    </row>
    <row r="5719" spans="1:8" s="6" customFormat="1" ht="45" x14ac:dyDescent="0.25">
      <c r="A5719" s="522">
        <v>89824</v>
      </c>
      <c r="B5719" s="523" t="s">
        <v>5220</v>
      </c>
      <c r="C5719" s="522" t="s">
        <v>255</v>
      </c>
      <c r="D5719" s="524">
        <v>46.89</v>
      </c>
      <c r="E5719" s="479"/>
      <c r="F5719" s="480" t="str">
        <f t="shared" si="179"/>
        <v>89824</v>
      </c>
      <c r="G5719" s="481">
        <f t="shared" si="178"/>
        <v>61.43</v>
      </c>
      <c r="H5719" s="468"/>
    </row>
    <row r="5720" spans="1:8" s="6" customFormat="1" ht="45" x14ac:dyDescent="0.25">
      <c r="A5720" s="522">
        <v>104026</v>
      </c>
      <c r="B5720" s="523" t="s">
        <v>16326</v>
      </c>
      <c r="C5720" s="522" t="s">
        <v>255</v>
      </c>
      <c r="D5720" s="524">
        <v>50.34</v>
      </c>
      <c r="E5720" s="479"/>
      <c r="F5720" s="480" t="str">
        <f t="shared" si="179"/>
        <v>104026</v>
      </c>
      <c r="G5720" s="481">
        <f t="shared" si="178"/>
        <v>65.95</v>
      </c>
      <c r="H5720" s="468"/>
    </row>
    <row r="5721" spans="1:8" s="6" customFormat="1" ht="45" x14ac:dyDescent="0.25">
      <c r="A5721" s="522">
        <v>89740</v>
      </c>
      <c r="B5721" s="523" t="s">
        <v>5147</v>
      </c>
      <c r="C5721" s="522" t="s">
        <v>255</v>
      </c>
      <c r="D5721" s="524">
        <v>10.96</v>
      </c>
      <c r="E5721" s="479"/>
      <c r="F5721" s="480" t="str">
        <f t="shared" si="179"/>
        <v>89740</v>
      </c>
      <c r="G5721" s="481">
        <f t="shared" si="178"/>
        <v>14.36</v>
      </c>
      <c r="H5721" s="468"/>
    </row>
    <row r="5722" spans="1:8" s="6" customFormat="1" ht="45" x14ac:dyDescent="0.25">
      <c r="A5722" s="522">
        <v>89836</v>
      </c>
      <c r="B5722" s="523" t="s">
        <v>5232</v>
      </c>
      <c r="C5722" s="522" t="s">
        <v>255</v>
      </c>
      <c r="D5722" s="524">
        <v>243.94</v>
      </c>
      <c r="E5722" s="479"/>
      <c r="F5722" s="480" t="str">
        <f t="shared" si="179"/>
        <v>89836</v>
      </c>
      <c r="G5722" s="481">
        <f t="shared" si="178"/>
        <v>319.58999999999997</v>
      </c>
      <c r="H5722" s="468"/>
    </row>
    <row r="5723" spans="1:8" s="6" customFormat="1" ht="45" x14ac:dyDescent="0.25">
      <c r="A5723" s="522">
        <v>89653</v>
      </c>
      <c r="B5723" s="523" t="s">
        <v>16327</v>
      </c>
      <c r="C5723" s="522" t="s">
        <v>255</v>
      </c>
      <c r="D5723" s="524">
        <v>21.13</v>
      </c>
      <c r="E5723" s="479"/>
      <c r="F5723" s="480" t="str">
        <f t="shared" si="179"/>
        <v>89653</v>
      </c>
      <c r="G5723" s="481">
        <f t="shared" si="178"/>
        <v>27.68</v>
      </c>
      <c r="H5723" s="468"/>
    </row>
    <row r="5724" spans="1:8" s="6" customFormat="1" ht="45" x14ac:dyDescent="0.25">
      <c r="A5724" s="522">
        <v>89660</v>
      </c>
      <c r="B5724" s="523" t="s">
        <v>5083</v>
      </c>
      <c r="C5724" s="522" t="s">
        <v>255</v>
      </c>
      <c r="D5724" s="524">
        <v>11.56</v>
      </c>
      <c r="E5724" s="479"/>
      <c r="F5724" s="480" t="str">
        <f t="shared" si="179"/>
        <v>89660</v>
      </c>
      <c r="G5724" s="481">
        <f t="shared" si="178"/>
        <v>15.14</v>
      </c>
      <c r="H5724" s="468"/>
    </row>
    <row r="5725" spans="1:8" s="6" customFormat="1" ht="45" x14ac:dyDescent="0.25">
      <c r="A5725" s="522">
        <v>89826</v>
      </c>
      <c r="B5725" s="523" t="s">
        <v>5222</v>
      </c>
      <c r="C5725" s="522" t="s">
        <v>255</v>
      </c>
      <c r="D5725" s="524">
        <v>155.03</v>
      </c>
      <c r="E5725" s="479"/>
      <c r="F5725" s="480" t="str">
        <f t="shared" si="179"/>
        <v>89826</v>
      </c>
      <c r="G5725" s="481">
        <f t="shared" si="178"/>
        <v>203.1</v>
      </c>
      <c r="H5725" s="468"/>
    </row>
    <row r="5726" spans="1:8" s="6" customFormat="1" ht="45" x14ac:dyDescent="0.25">
      <c r="A5726" s="522">
        <v>104028</v>
      </c>
      <c r="B5726" s="523" t="s">
        <v>16328</v>
      </c>
      <c r="C5726" s="522" t="s">
        <v>255</v>
      </c>
      <c r="D5726" s="524">
        <v>158.28</v>
      </c>
      <c r="E5726" s="479"/>
      <c r="F5726" s="480" t="str">
        <f t="shared" si="179"/>
        <v>104028</v>
      </c>
      <c r="G5726" s="481">
        <f t="shared" si="178"/>
        <v>207.36</v>
      </c>
      <c r="H5726" s="468"/>
    </row>
    <row r="5727" spans="1:8" s="6" customFormat="1" ht="45" x14ac:dyDescent="0.25">
      <c r="A5727" s="522">
        <v>89651</v>
      </c>
      <c r="B5727" s="523" t="s">
        <v>5075</v>
      </c>
      <c r="C5727" s="522" t="s">
        <v>255</v>
      </c>
      <c r="D5727" s="524">
        <v>8.5299999999999994</v>
      </c>
      <c r="E5727" s="479"/>
      <c r="F5727" s="480" t="str">
        <f t="shared" si="179"/>
        <v>89651</v>
      </c>
      <c r="G5727" s="481">
        <f t="shared" si="178"/>
        <v>11.18</v>
      </c>
      <c r="H5727" s="468"/>
    </row>
    <row r="5728" spans="1:8" s="6" customFormat="1" ht="45" x14ac:dyDescent="0.25">
      <c r="A5728" s="522">
        <v>89736</v>
      </c>
      <c r="B5728" s="523" t="s">
        <v>5143</v>
      </c>
      <c r="C5728" s="522" t="s">
        <v>255</v>
      </c>
      <c r="D5728" s="524">
        <v>10.78</v>
      </c>
      <c r="E5728" s="479"/>
      <c r="F5728" s="480" t="str">
        <f t="shared" si="179"/>
        <v>89736</v>
      </c>
      <c r="G5728" s="481">
        <f t="shared" si="178"/>
        <v>14.12</v>
      </c>
      <c r="H5728" s="468"/>
    </row>
    <row r="5729" spans="1:8" s="6" customFormat="1" ht="45" x14ac:dyDescent="0.25">
      <c r="A5729" s="522">
        <v>89658</v>
      </c>
      <c r="B5729" s="523" t="s">
        <v>5081</v>
      </c>
      <c r="C5729" s="522" t="s">
        <v>255</v>
      </c>
      <c r="D5729" s="524">
        <v>11.35</v>
      </c>
      <c r="E5729" s="479"/>
      <c r="F5729" s="480" t="str">
        <f t="shared" si="179"/>
        <v>89658</v>
      </c>
      <c r="G5729" s="481">
        <f t="shared" si="178"/>
        <v>14.87</v>
      </c>
      <c r="H5729" s="468"/>
    </row>
    <row r="5730" spans="1:8" s="6" customFormat="1" ht="45" x14ac:dyDescent="0.25">
      <c r="A5730" s="522">
        <v>89755</v>
      </c>
      <c r="B5730" s="523" t="s">
        <v>5160</v>
      </c>
      <c r="C5730" s="522" t="s">
        <v>255</v>
      </c>
      <c r="D5730" s="524">
        <v>16.29</v>
      </c>
      <c r="E5730" s="479"/>
      <c r="F5730" s="480" t="str">
        <f t="shared" si="179"/>
        <v>89755</v>
      </c>
      <c r="G5730" s="481">
        <f t="shared" si="178"/>
        <v>21.34</v>
      </c>
      <c r="H5730" s="468"/>
    </row>
    <row r="5731" spans="1:8" s="6" customFormat="1" ht="45" x14ac:dyDescent="0.25">
      <c r="A5731" s="522">
        <v>89670</v>
      </c>
      <c r="B5731" s="523" t="s">
        <v>5091</v>
      </c>
      <c r="C5731" s="522" t="s">
        <v>255</v>
      </c>
      <c r="D5731" s="524">
        <v>16.96</v>
      </c>
      <c r="E5731" s="479"/>
      <c r="F5731" s="480" t="str">
        <f t="shared" si="179"/>
        <v>89670</v>
      </c>
      <c r="G5731" s="481">
        <f t="shared" si="178"/>
        <v>22.22</v>
      </c>
      <c r="H5731" s="468"/>
    </row>
    <row r="5732" spans="1:8" s="6" customFormat="1" ht="45" x14ac:dyDescent="0.25">
      <c r="A5732" s="522">
        <v>89794</v>
      </c>
      <c r="B5732" s="523" t="s">
        <v>5194</v>
      </c>
      <c r="C5732" s="522" t="s">
        <v>255</v>
      </c>
      <c r="D5732" s="524">
        <v>23.34</v>
      </c>
      <c r="E5732" s="479"/>
      <c r="F5732" s="480" t="str">
        <f t="shared" si="179"/>
        <v>89794</v>
      </c>
      <c r="G5732" s="481">
        <f t="shared" si="178"/>
        <v>30.58</v>
      </c>
      <c r="H5732" s="468"/>
    </row>
    <row r="5733" spans="1:8" s="6" customFormat="1" ht="45" x14ac:dyDescent="0.25">
      <c r="A5733" s="522">
        <v>89760</v>
      </c>
      <c r="B5733" s="523" t="s">
        <v>5165</v>
      </c>
      <c r="C5733" s="522" t="s">
        <v>255</v>
      </c>
      <c r="D5733" s="524">
        <v>26.39</v>
      </c>
      <c r="E5733" s="479"/>
      <c r="F5733" s="480" t="str">
        <f t="shared" si="179"/>
        <v>89760</v>
      </c>
      <c r="G5733" s="481">
        <f t="shared" si="178"/>
        <v>34.57</v>
      </c>
      <c r="H5733" s="468"/>
    </row>
    <row r="5734" spans="1:8" s="6" customFormat="1" ht="45" x14ac:dyDescent="0.25">
      <c r="A5734" s="522">
        <v>89680</v>
      </c>
      <c r="B5734" s="523" t="s">
        <v>5101</v>
      </c>
      <c r="C5734" s="522" t="s">
        <v>255</v>
      </c>
      <c r="D5734" s="524">
        <v>27.18</v>
      </c>
      <c r="E5734" s="479"/>
      <c r="F5734" s="480" t="str">
        <f t="shared" si="179"/>
        <v>89680</v>
      </c>
      <c r="G5734" s="481">
        <f t="shared" si="178"/>
        <v>35.61</v>
      </c>
      <c r="H5734" s="468"/>
    </row>
    <row r="5735" spans="1:8" s="6" customFormat="1" ht="45" x14ac:dyDescent="0.25">
      <c r="A5735" s="522">
        <v>89822</v>
      </c>
      <c r="B5735" s="523" t="s">
        <v>5218</v>
      </c>
      <c r="C5735" s="522" t="s">
        <v>255</v>
      </c>
      <c r="D5735" s="524">
        <v>30.6</v>
      </c>
      <c r="E5735" s="479"/>
      <c r="F5735" s="480" t="str">
        <f t="shared" si="179"/>
        <v>89822</v>
      </c>
      <c r="G5735" s="481">
        <f t="shared" si="178"/>
        <v>40.090000000000003</v>
      </c>
      <c r="H5735" s="468"/>
    </row>
    <row r="5736" spans="1:8" s="6" customFormat="1" ht="45" x14ac:dyDescent="0.25">
      <c r="A5736" s="522">
        <v>104025</v>
      </c>
      <c r="B5736" s="523" t="s">
        <v>16329</v>
      </c>
      <c r="C5736" s="522" t="s">
        <v>255</v>
      </c>
      <c r="D5736" s="524">
        <v>34.049999999999997</v>
      </c>
      <c r="E5736" s="479"/>
      <c r="F5736" s="480" t="str">
        <f t="shared" si="179"/>
        <v>104025</v>
      </c>
      <c r="G5736" s="481">
        <f t="shared" si="178"/>
        <v>44.61</v>
      </c>
      <c r="H5736" s="468"/>
    </row>
    <row r="5737" spans="1:8" s="6" customFormat="1" ht="45" x14ac:dyDescent="0.25">
      <c r="A5737" s="522">
        <v>89835</v>
      </c>
      <c r="B5737" s="523" t="s">
        <v>5231</v>
      </c>
      <c r="C5737" s="522" t="s">
        <v>255</v>
      </c>
      <c r="D5737" s="524">
        <v>53.09</v>
      </c>
      <c r="E5737" s="479"/>
      <c r="F5737" s="480" t="str">
        <f t="shared" si="179"/>
        <v>89835</v>
      </c>
      <c r="G5737" s="481">
        <f t="shared" si="178"/>
        <v>69.55</v>
      </c>
      <c r="H5737" s="468"/>
    </row>
    <row r="5738" spans="1:8" s="6" customFormat="1" ht="45" x14ac:dyDescent="0.25">
      <c r="A5738" s="522">
        <v>89838</v>
      </c>
      <c r="B5738" s="523" t="s">
        <v>5234</v>
      </c>
      <c r="C5738" s="522" t="s">
        <v>255</v>
      </c>
      <c r="D5738" s="524">
        <v>186.86</v>
      </c>
      <c r="E5738" s="479"/>
      <c r="F5738" s="480" t="str">
        <f t="shared" si="179"/>
        <v>89838</v>
      </c>
      <c r="G5738" s="481">
        <f t="shared" si="178"/>
        <v>244.81</v>
      </c>
      <c r="H5738" s="468"/>
    </row>
    <row r="5739" spans="1:8" s="6" customFormat="1" ht="45" x14ac:dyDescent="0.25">
      <c r="A5739" s="522">
        <v>89840</v>
      </c>
      <c r="B5739" s="523" t="s">
        <v>5236</v>
      </c>
      <c r="C5739" s="522" t="s">
        <v>255</v>
      </c>
      <c r="D5739" s="524">
        <v>219.8</v>
      </c>
      <c r="E5739" s="479"/>
      <c r="F5739" s="480" t="str">
        <f t="shared" si="179"/>
        <v>89840</v>
      </c>
      <c r="G5739" s="481">
        <f t="shared" si="178"/>
        <v>287.95999999999998</v>
      </c>
      <c r="H5739" s="468"/>
    </row>
    <row r="5740" spans="1:8" s="6" customFormat="1" ht="45" x14ac:dyDescent="0.25">
      <c r="A5740" s="522">
        <v>104015</v>
      </c>
      <c r="B5740" s="523" t="s">
        <v>5807</v>
      </c>
      <c r="C5740" s="522" t="s">
        <v>255</v>
      </c>
      <c r="D5740" s="524">
        <v>19.68</v>
      </c>
      <c r="E5740" s="479"/>
      <c r="F5740" s="480" t="str">
        <f t="shared" si="179"/>
        <v>104015</v>
      </c>
      <c r="G5740" s="481">
        <f t="shared" si="178"/>
        <v>25.78</v>
      </c>
      <c r="H5740" s="468"/>
    </row>
    <row r="5741" spans="1:8" s="6" customFormat="1" ht="45" x14ac:dyDescent="0.25">
      <c r="A5741" s="522">
        <v>104018</v>
      </c>
      <c r="B5741" s="523" t="s">
        <v>16330</v>
      </c>
      <c r="C5741" s="522" t="s">
        <v>255</v>
      </c>
      <c r="D5741" s="524">
        <v>25.25</v>
      </c>
      <c r="E5741" s="479"/>
      <c r="F5741" s="480" t="str">
        <f t="shared" si="179"/>
        <v>104018</v>
      </c>
      <c r="G5741" s="481">
        <f t="shared" si="178"/>
        <v>33.08</v>
      </c>
      <c r="H5741" s="468"/>
    </row>
    <row r="5742" spans="1:8" s="6" customFormat="1" ht="45" x14ac:dyDescent="0.25">
      <c r="A5742" s="522">
        <v>104016</v>
      </c>
      <c r="B5742" s="523" t="s">
        <v>5808</v>
      </c>
      <c r="C5742" s="522" t="s">
        <v>255</v>
      </c>
      <c r="D5742" s="524">
        <v>26.48</v>
      </c>
      <c r="E5742" s="479"/>
      <c r="F5742" s="480" t="str">
        <f t="shared" si="179"/>
        <v>104016</v>
      </c>
      <c r="G5742" s="481">
        <f t="shared" si="178"/>
        <v>34.69</v>
      </c>
      <c r="H5742" s="468"/>
    </row>
    <row r="5743" spans="1:8" s="6" customFormat="1" ht="45" x14ac:dyDescent="0.25">
      <c r="A5743" s="522">
        <v>104019</v>
      </c>
      <c r="B5743" s="523" t="s">
        <v>5810</v>
      </c>
      <c r="C5743" s="522" t="s">
        <v>255</v>
      </c>
      <c r="D5743" s="524">
        <v>53.18</v>
      </c>
      <c r="E5743" s="479"/>
      <c r="F5743" s="480" t="str">
        <f t="shared" si="179"/>
        <v>104019</v>
      </c>
      <c r="G5743" s="481">
        <f t="shared" si="178"/>
        <v>69.67</v>
      </c>
      <c r="H5743" s="468"/>
    </row>
    <row r="5744" spans="1:8" s="6" customFormat="1" ht="45" x14ac:dyDescent="0.25">
      <c r="A5744" s="522">
        <v>104017</v>
      </c>
      <c r="B5744" s="523" t="s">
        <v>5809</v>
      </c>
      <c r="C5744" s="522" t="s">
        <v>255</v>
      </c>
      <c r="D5744" s="524">
        <v>54.63</v>
      </c>
      <c r="E5744" s="479"/>
      <c r="F5744" s="480" t="str">
        <f t="shared" si="179"/>
        <v>104017</v>
      </c>
      <c r="G5744" s="481">
        <f t="shared" si="178"/>
        <v>71.569999999999993</v>
      </c>
      <c r="H5744" s="468"/>
    </row>
    <row r="5745" spans="1:8" s="6" customFormat="1" ht="45" x14ac:dyDescent="0.25">
      <c r="A5745" s="522">
        <v>104020</v>
      </c>
      <c r="B5745" s="523" t="s">
        <v>5811</v>
      </c>
      <c r="C5745" s="522" t="s">
        <v>255</v>
      </c>
      <c r="D5745" s="524">
        <v>67.510000000000005</v>
      </c>
      <c r="E5745" s="479"/>
      <c r="F5745" s="480" t="str">
        <f t="shared" si="179"/>
        <v>104020</v>
      </c>
      <c r="G5745" s="481">
        <f t="shared" si="178"/>
        <v>88.44</v>
      </c>
      <c r="H5745" s="468"/>
    </row>
    <row r="5746" spans="1:8" s="6" customFormat="1" ht="45" x14ac:dyDescent="0.25">
      <c r="A5746" s="522">
        <v>104030</v>
      </c>
      <c r="B5746" s="523" t="s">
        <v>5813</v>
      </c>
      <c r="C5746" s="522" t="s">
        <v>255</v>
      </c>
      <c r="D5746" s="524">
        <v>74.03</v>
      </c>
      <c r="E5746" s="482"/>
      <c r="F5746" s="480" t="str">
        <f t="shared" si="179"/>
        <v>104030</v>
      </c>
      <c r="G5746" s="481">
        <f t="shared" si="178"/>
        <v>96.99</v>
      </c>
      <c r="H5746" s="468"/>
    </row>
    <row r="5747" spans="1:8" s="6" customFormat="1" ht="45" x14ac:dyDescent="0.25">
      <c r="A5747" s="522">
        <v>89694</v>
      </c>
      <c r="B5747" s="523" t="s">
        <v>5114</v>
      </c>
      <c r="C5747" s="522" t="s">
        <v>255</v>
      </c>
      <c r="D5747" s="524">
        <v>24.35</v>
      </c>
      <c r="E5747" s="482"/>
      <c r="F5747" s="480" t="str">
        <f t="shared" si="179"/>
        <v>89694</v>
      </c>
      <c r="G5747" s="481">
        <f t="shared" si="178"/>
        <v>31.9</v>
      </c>
      <c r="H5747" s="468"/>
    </row>
    <row r="5748" spans="1:8" s="6" customFormat="1" ht="45" x14ac:dyDescent="0.25">
      <c r="A5748" s="522">
        <v>89700</v>
      </c>
      <c r="B5748" s="523" t="s">
        <v>5120</v>
      </c>
      <c r="C5748" s="522" t="s">
        <v>255</v>
      </c>
      <c r="D5748" s="524">
        <v>27.85</v>
      </c>
      <c r="E5748" s="482"/>
      <c r="F5748" s="480" t="str">
        <f t="shared" si="179"/>
        <v>89700</v>
      </c>
      <c r="G5748" s="481">
        <f t="shared" si="178"/>
        <v>36.49</v>
      </c>
      <c r="H5748" s="468"/>
    </row>
    <row r="5749" spans="1:8" s="6" customFormat="1" ht="45" x14ac:dyDescent="0.25">
      <c r="A5749" s="522">
        <v>89703</v>
      </c>
      <c r="B5749" s="523" t="s">
        <v>16331</v>
      </c>
      <c r="C5749" s="522" t="s">
        <v>255</v>
      </c>
      <c r="D5749" s="524">
        <v>58.23</v>
      </c>
      <c r="E5749" s="482"/>
      <c r="F5749" s="480" t="str">
        <f t="shared" si="179"/>
        <v>89703</v>
      </c>
      <c r="G5749" s="481">
        <f t="shared" si="178"/>
        <v>76.290000000000006</v>
      </c>
      <c r="H5749" s="468"/>
    </row>
    <row r="5750" spans="1:8" s="6" customFormat="1" ht="30" x14ac:dyDescent="0.25">
      <c r="A5750" s="522">
        <v>89844</v>
      </c>
      <c r="B5750" s="523" t="s">
        <v>5239</v>
      </c>
      <c r="C5750" s="522" t="s">
        <v>255</v>
      </c>
      <c r="D5750" s="524">
        <v>76.650000000000006</v>
      </c>
      <c r="E5750" s="482"/>
      <c r="F5750" s="480" t="str">
        <f t="shared" si="179"/>
        <v>89844</v>
      </c>
      <c r="G5750" s="481">
        <f t="shared" si="178"/>
        <v>100.42</v>
      </c>
      <c r="H5750" s="468"/>
    </row>
    <row r="5751" spans="1:8" s="6" customFormat="1" ht="45" x14ac:dyDescent="0.25">
      <c r="A5751" s="522">
        <v>104022</v>
      </c>
      <c r="B5751" s="523" t="s">
        <v>16332</v>
      </c>
      <c r="C5751" s="522" t="s">
        <v>255</v>
      </c>
      <c r="D5751" s="524">
        <v>83.57</v>
      </c>
      <c r="E5751" s="482"/>
      <c r="F5751" s="480" t="str">
        <f t="shared" si="179"/>
        <v>104022</v>
      </c>
      <c r="G5751" s="481">
        <f t="shared" si="178"/>
        <v>109.49</v>
      </c>
      <c r="H5751" s="468"/>
    </row>
    <row r="5752" spans="1:8" s="6" customFormat="1" ht="45" x14ac:dyDescent="0.25">
      <c r="A5752" s="522">
        <v>89691</v>
      </c>
      <c r="B5752" s="523" t="s">
        <v>5111</v>
      </c>
      <c r="C5752" s="522" t="s">
        <v>255</v>
      </c>
      <c r="D5752" s="524">
        <v>16.32</v>
      </c>
      <c r="E5752" s="482"/>
      <c r="F5752" s="480" t="str">
        <f t="shared" si="179"/>
        <v>89691</v>
      </c>
      <c r="G5752" s="481">
        <f t="shared" si="178"/>
        <v>21.38</v>
      </c>
      <c r="H5752" s="468"/>
    </row>
    <row r="5753" spans="1:8" s="6" customFormat="1" ht="45" x14ac:dyDescent="0.25">
      <c r="A5753" s="522">
        <v>89765</v>
      </c>
      <c r="B5753" s="523" t="s">
        <v>5170</v>
      </c>
      <c r="C5753" s="522" t="s">
        <v>255</v>
      </c>
      <c r="D5753" s="524">
        <v>20.16</v>
      </c>
      <c r="E5753" s="479"/>
      <c r="F5753" s="480" t="str">
        <f t="shared" si="179"/>
        <v>89765</v>
      </c>
      <c r="G5753" s="481">
        <f t="shared" si="178"/>
        <v>26.41</v>
      </c>
      <c r="H5753" s="468"/>
    </row>
    <row r="5754" spans="1:8" s="6" customFormat="1" ht="45" x14ac:dyDescent="0.25">
      <c r="A5754" s="522">
        <v>89697</v>
      </c>
      <c r="B5754" s="523" t="s">
        <v>5117</v>
      </c>
      <c r="C5754" s="522" t="s">
        <v>255</v>
      </c>
      <c r="D5754" s="524">
        <v>21.29</v>
      </c>
      <c r="E5754" s="479"/>
      <c r="F5754" s="480" t="str">
        <f t="shared" si="179"/>
        <v>89697</v>
      </c>
      <c r="G5754" s="481">
        <f t="shared" si="178"/>
        <v>27.89</v>
      </c>
      <c r="H5754" s="468"/>
    </row>
    <row r="5755" spans="1:8" s="6" customFormat="1" ht="45" x14ac:dyDescent="0.25">
      <c r="A5755" s="522">
        <v>89633</v>
      </c>
      <c r="B5755" s="523" t="s">
        <v>4706</v>
      </c>
      <c r="C5755" s="522" t="s">
        <v>163</v>
      </c>
      <c r="D5755" s="524">
        <v>31.16</v>
      </c>
      <c r="E5755" s="479"/>
      <c r="F5755" s="480" t="str">
        <f t="shared" si="179"/>
        <v>89633</v>
      </c>
      <c r="G5755" s="481">
        <f t="shared" si="178"/>
        <v>40.82</v>
      </c>
      <c r="H5755" s="468"/>
    </row>
    <row r="5756" spans="1:8" s="6" customFormat="1" ht="45" x14ac:dyDescent="0.25">
      <c r="A5756" s="522">
        <v>89716</v>
      </c>
      <c r="B5756" s="523" t="s">
        <v>4714</v>
      </c>
      <c r="C5756" s="522" t="s">
        <v>163</v>
      </c>
      <c r="D5756" s="524">
        <v>32.81</v>
      </c>
      <c r="E5756" s="479"/>
      <c r="F5756" s="480" t="str">
        <f t="shared" si="179"/>
        <v>89716</v>
      </c>
      <c r="G5756" s="481">
        <f t="shared" si="178"/>
        <v>42.98</v>
      </c>
      <c r="H5756" s="468"/>
    </row>
    <row r="5757" spans="1:8" s="6" customFormat="1" ht="45" x14ac:dyDescent="0.25">
      <c r="A5757" s="522">
        <v>89634</v>
      </c>
      <c r="B5757" s="523" t="s">
        <v>4707</v>
      </c>
      <c r="C5757" s="522" t="s">
        <v>163</v>
      </c>
      <c r="D5757" s="524">
        <v>44.5</v>
      </c>
      <c r="E5757" s="479"/>
      <c r="F5757" s="480" t="str">
        <f t="shared" si="179"/>
        <v>89634</v>
      </c>
      <c r="G5757" s="481">
        <f t="shared" si="178"/>
        <v>58.3</v>
      </c>
      <c r="H5757" s="468"/>
    </row>
    <row r="5758" spans="1:8" s="6" customFormat="1" ht="45" x14ac:dyDescent="0.25">
      <c r="A5758" s="522">
        <v>89717</v>
      </c>
      <c r="B5758" s="523" t="s">
        <v>4715</v>
      </c>
      <c r="C5758" s="522" t="s">
        <v>163</v>
      </c>
      <c r="D5758" s="524">
        <v>51.97</v>
      </c>
      <c r="E5758" s="479"/>
      <c r="F5758" s="480" t="str">
        <f t="shared" si="179"/>
        <v>89717</v>
      </c>
      <c r="G5758" s="481">
        <f t="shared" si="178"/>
        <v>68.09</v>
      </c>
      <c r="H5758" s="468"/>
    </row>
    <row r="5759" spans="1:8" s="6" customFormat="1" ht="45" x14ac:dyDescent="0.25">
      <c r="A5759" s="522">
        <v>89635</v>
      </c>
      <c r="B5759" s="523" t="s">
        <v>4708</v>
      </c>
      <c r="C5759" s="522" t="s">
        <v>163</v>
      </c>
      <c r="D5759" s="524">
        <v>65.77</v>
      </c>
      <c r="E5759" s="479"/>
      <c r="F5759" s="480" t="str">
        <f t="shared" si="179"/>
        <v>89635</v>
      </c>
      <c r="G5759" s="481">
        <f t="shared" si="178"/>
        <v>86.17</v>
      </c>
      <c r="H5759" s="468"/>
    </row>
    <row r="5760" spans="1:8" s="6" customFormat="1" ht="45" x14ac:dyDescent="0.25">
      <c r="A5760" s="522">
        <v>89770</v>
      </c>
      <c r="B5760" s="523" t="s">
        <v>4716</v>
      </c>
      <c r="C5760" s="522" t="s">
        <v>163</v>
      </c>
      <c r="D5760" s="524">
        <v>56.42</v>
      </c>
      <c r="E5760" s="479"/>
      <c r="F5760" s="480" t="str">
        <f t="shared" si="179"/>
        <v>89770</v>
      </c>
      <c r="G5760" s="481">
        <f t="shared" si="178"/>
        <v>73.92</v>
      </c>
      <c r="H5760" s="468"/>
    </row>
    <row r="5761" spans="1:8" s="6" customFormat="1" ht="45" x14ac:dyDescent="0.25">
      <c r="A5761" s="522">
        <v>89718</v>
      </c>
      <c r="B5761" s="523" t="s">
        <v>5126</v>
      </c>
      <c r="C5761" s="522" t="s">
        <v>163</v>
      </c>
      <c r="D5761" s="524">
        <v>66.64</v>
      </c>
      <c r="E5761" s="479"/>
      <c r="F5761" s="480" t="str">
        <f t="shared" si="179"/>
        <v>89718</v>
      </c>
      <c r="G5761" s="481">
        <f t="shared" si="178"/>
        <v>87.31</v>
      </c>
      <c r="H5761" s="468"/>
    </row>
    <row r="5762" spans="1:8" s="6" customFormat="1" ht="45" x14ac:dyDescent="0.25">
      <c r="A5762" s="522">
        <v>89636</v>
      </c>
      <c r="B5762" s="523" t="s">
        <v>4709</v>
      </c>
      <c r="C5762" s="522" t="s">
        <v>163</v>
      </c>
      <c r="D5762" s="524">
        <v>82.87</v>
      </c>
      <c r="E5762" s="479"/>
      <c r="F5762" s="480" t="str">
        <f t="shared" si="179"/>
        <v>89636</v>
      </c>
      <c r="G5762" s="481">
        <f t="shared" si="178"/>
        <v>108.57</v>
      </c>
      <c r="H5762" s="468"/>
    </row>
    <row r="5763" spans="1:8" s="6" customFormat="1" ht="45" x14ac:dyDescent="0.25">
      <c r="A5763" s="522">
        <v>89771</v>
      </c>
      <c r="B5763" s="523" t="s">
        <v>4717</v>
      </c>
      <c r="C5763" s="522" t="s">
        <v>163</v>
      </c>
      <c r="D5763" s="524">
        <v>75.33</v>
      </c>
      <c r="E5763" s="479"/>
      <c r="F5763" s="480" t="str">
        <f t="shared" si="179"/>
        <v>89771</v>
      </c>
      <c r="G5763" s="481">
        <f t="shared" si="178"/>
        <v>98.69</v>
      </c>
      <c r="H5763" s="468"/>
    </row>
    <row r="5764" spans="1:8" s="6" customFormat="1" ht="45" x14ac:dyDescent="0.25">
      <c r="A5764" s="522">
        <v>104021</v>
      </c>
      <c r="B5764" s="523" t="s">
        <v>4862</v>
      </c>
      <c r="C5764" s="522" t="s">
        <v>163</v>
      </c>
      <c r="D5764" s="524">
        <v>87.03</v>
      </c>
      <c r="E5764" s="479"/>
      <c r="F5764" s="480" t="str">
        <f t="shared" si="179"/>
        <v>104021</v>
      </c>
      <c r="G5764" s="481">
        <f t="shared" ref="G5764:G5827" si="180">ROUND(D5764*(1+$G$2),2)</f>
        <v>114.02</v>
      </c>
      <c r="H5764" s="468"/>
    </row>
    <row r="5765" spans="1:8" s="6" customFormat="1" ht="45" x14ac:dyDescent="0.25">
      <c r="A5765" s="522">
        <v>89772</v>
      </c>
      <c r="B5765" s="523" t="s">
        <v>5174</v>
      </c>
      <c r="C5765" s="522" t="s">
        <v>163</v>
      </c>
      <c r="D5765" s="524">
        <v>109.88</v>
      </c>
      <c r="E5765" s="479"/>
      <c r="F5765" s="480" t="str">
        <f t="shared" ref="F5765:F5828" si="181">TRIM(A5765)</f>
        <v>89772</v>
      </c>
      <c r="G5765" s="481">
        <f t="shared" si="180"/>
        <v>143.94999999999999</v>
      </c>
      <c r="H5765" s="468"/>
    </row>
    <row r="5766" spans="1:8" s="6" customFormat="1" ht="45" x14ac:dyDescent="0.25">
      <c r="A5766" s="522">
        <v>89773</v>
      </c>
      <c r="B5766" s="523" t="s">
        <v>4718</v>
      </c>
      <c r="C5766" s="522" t="s">
        <v>163</v>
      </c>
      <c r="D5766" s="524">
        <v>177.06</v>
      </c>
      <c r="E5766" s="479"/>
      <c r="F5766" s="480" t="str">
        <f t="shared" si="181"/>
        <v>89773</v>
      </c>
      <c r="G5766" s="481">
        <f t="shared" si="180"/>
        <v>231.97</v>
      </c>
      <c r="H5766" s="468"/>
    </row>
    <row r="5767" spans="1:8" s="6" customFormat="1" ht="45" x14ac:dyDescent="0.25">
      <c r="A5767" s="522">
        <v>89775</v>
      </c>
      <c r="B5767" s="523" t="s">
        <v>4719</v>
      </c>
      <c r="C5767" s="522" t="s">
        <v>163</v>
      </c>
      <c r="D5767" s="524">
        <v>276.89</v>
      </c>
      <c r="E5767" s="482"/>
      <c r="F5767" s="480" t="str">
        <f t="shared" si="181"/>
        <v>89775</v>
      </c>
      <c r="G5767" s="481">
        <f t="shared" si="180"/>
        <v>362.75</v>
      </c>
      <c r="H5767" s="468"/>
    </row>
    <row r="5768" spans="1:8" s="6" customFormat="1" ht="45" x14ac:dyDescent="0.25">
      <c r="A5768" s="522">
        <v>89767</v>
      </c>
      <c r="B5768" s="523" t="s">
        <v>5171</v>
      </c>
      <c r="C5768" s="522" t="s">
        <v>255</v>
      </c>
      <c r="D5768" s="524">
        <v>25.42</v>
      </c>
      <c r="E5768" s="482"/>
      <c r="F5768" s="480" t="str">
        <f t="shared" si="181"/>
        <v>89767</v>
      </c>
      <c r="G5768" s="481">
        <f t="shared" si="180"/>
        <v>33.299999999999997</v>
      </c>
      <c r="H5768" s="468"/>
    </row>
    <row r="5769" spans="1:8" s="6" customFormat="1" ht="45" x14ac:dyDescent="0.25">
      <c r="A5769" s="522">
        <v>89695</v>
      </c>
      <c r="B5769" s="523" t="s">
        <v>5115</v>
      </c>
      <c r="C5769" s="522" t="s">
        <v>255</v>
      </c>
      <c r="D5769" s="524">
        <v>20.65</v>
      </c>
      <c r="E5769" s="482"/>
      <c r="F5769" s="480" t="str">
        <f t="shared" si="181"/>
        <v>89695</v>
      </c>
      <c r="G5769" s="481">
        <f t="shared" si="180"/>
        <v>27.05</v>
      </c>
      <c r="H5769" s="468"/>
    </row>
    <row r="5770" spans="1:8" s="6" customFormat="1" ht="45" x14ac:dyDescent="0.25">
      <c r="A5770" s="522">
        <v>89702</v>
      </c>
      <c r="B5770" s="523" t="s">
        <v>5122</v>
      </c>
      <c r="C5770" s="522" t="s">
        <v>255</v>
      </c>
      <c r="D5770" s="524">
        <v>26.55</v>
      </c>
      <c r="E5770" s="479"/>
      <c r="F5770" s="480" t="str">
        <f t="shared" si="181"/>
        <v>89702</v>
      </c>
      <c r="G5770" s="481">
        <f t="shared" si="180"/>
        <v>34.78</v>
      </c>
      <c r="H5770" s="468"/>
    </row>
    <row r="5771" spans="1:8" s="6" customFormat="1" ht="45" x14ac:dyDescent="0.25">
      <c r="A5771" s="522">
        <v>89768</v>
      </c>
      <c r="B5771" s="523" t="s">
        <v>5172</v>
      </c>
      <c r="C5771" s="522" t="s">
        <v>255</v>
      </c>
      <c r="D5771" s="524">
        <v>29.45</v>
      </c>
      <c r="E5771" s="479"/>
      <c r="F5771" s="480" t="str">
        <f t="shared" si="181"/>
        <v>89768</v>
      </c>
      <c r="G5771" s="481">
        <f t="shared" si="180"/>
        <v>38.58</v>
      </c>
      <c r="H5771" s="468"/>
    </row>
    <row r="5772" spans="1:8" s="6" customFormat="1" ht="30" x14ac:dyDescent="0.25">
      <c r="A5772" s="522">
        <v>89842</v>
      </c>
      <c r="B5772" s="523" t="s">
        <v>5238</v>
      </c>
      <c r="C5772" s="522" t="s">
        <v>255</v>
      </c>
      <c r="D5772" s="524">
        <v>60.81</v>
      </c>
      <c r="E5772" s="479"/>
      <c r="F5772" s="480" t="str">
        <f t="shared" si="181"/>
        <v>89842</v>
      </c>
      <c r="G5772" s="481">
        <f t="shared" si="180"/>
        <v>79.67</v>
      </c>
      <c r="H5772" s="468"/>
    </row>
    <row r="5773" spans="1:8" s="6" customFormat="1" ht="30" x14ac:dyDescent="0.25">
      <c r="A5773" s="522">
        <v>89845</v>
      </c>
      <c r="B5773" s="523" t="s">
        <v>5240</v>
      </c>
      <c r="C5773" s="522" t="s">
        <v>255</v>
      </c>
      <c r="D5773" s="524">
        <v>120.65</v>
      </c>
      <c r="E5773" s="482"/>
      <c r="F5773" s="480" t="str">
        <f t="shared" si="181"/>
        <v>89845</v>
      </c>
      <c r="G5773" s="481">
        <f t="shared" si="180"/>
        <v>158.06</v>
      </c>
      <c r="H5773" s="468"/>
    </row>
    <row r="5774" spans="1:8" s="6" customFormat="1" ht="30" x14ac:dyDescent="0.25">
      <c r="A5774" s="522">
        <v>89846</v>
      </c>
      <c r="B5774" s="523" t="s">
        <v>5241</v>
      </c>
      <c r="C5774" s="522" t="s">
        <v>255</v>
      </c>
      <c r="D5774" s="524">
        <v>259.58999999999997</v>
      </c>
      <c r="E5774" s="482"/>
      <c r="F5774" s="480" t="str">
        <f t="shared" si="181"/>
        <v>89846</v>
      </c>
      <c r="G5774" s="481">
        <f t="shared" si="180"/>
        <v>340.09</v>
      </c>
      <c r="H5774" s="468"/>
    </row>
    <row r="5775" spans="1:8" s="6" customFormat="1" ht="30" x14ac:dyDescent="0.25">
      <c r="A5775" s="522">
        <v>89847</v>
      </c>
      <c r="B5775" s="523" t="s">
        <v>5242</v>
      </c>
      <c r="C5775" s="522" t="s">
        <v>255</v>
      </c>
      <c r="D5775" s="524">
        <v>309.33999999999997</v>
      </c>
      <c r="E5775" s="482"/>
      <c r="F5775" s="480" t="str">
        <f t="shared" si="181"/>
        <v>89847</v>
      </c>
      <c r="G5775" s="481">
        <f t="shared" si="180"/>
        <v>405.27</v>
      </c>
      <c r="H5775" s="468"/>
    </row>
    <row r="5776" spans="1:8" s="6" customFormat="1" ht="45" x14ac:dyDescent="0.25">
      <c r="A5776" s="522">
        <v>89705</v>
      </c>
      <c r="B5776" s="523" t="s">
        <v>5124</v>
      </c>
      <c r="C5776" s="522" t="s">
        <v>255</v>
      </c>
      <c r="D5776" s="524">
        <v>30.78</v>
      </c>
      <c r="E5776" s="482"/>
      <c r="F5776" s="480" t="str">
        <f t="shared" si="181"/>
        <v>89705</v>
      </c>
      <c r="G5776" s="481">
        <f t="shared" si="180"/>
        <v>40.32</v>
      </c>
      <c r="H5776" s="468"/>
    </row>
    <row r="5777" spans="1:8" s="6" customFormat="1" ht="45" x14ac:dyDescent="0.25">
      <c r="A5777" s="522">
        <v>89769</v>
      </c>
      <c r="B5777" s="523" t="s">
        <v>5173</v>
      </c>
      <c r="C5777" s="522" t="s">
        <v>255</v>
      </c>
      <c r="D5777" s="524">
        <v>66.930000000000007</v>
      </c>
      <c r="E5777" s="482"/>
      <c r="F5777" s="480" t="str">
        <f t="shared" si="181"/>
        <v>89769</v>
      </c>
      <c r="G5777" s="481">
        <f t="shared" si="180"/>
        <v>87.68</v>
      </c>
      <c r="H5777" s="468"/>
    </row>
    <row r="5778" spans="1:8" s="6" customFormat="1" ht="45" x14ac:dyDescent="0.25">
      <c r="A5778" s="522">
        <v>89706</v>
      </c>
      <c r="B5778" s="523" t="s">
        <v>5125</v>
      </c>
      <c r="C5778" s="522" t="s">
        <v>255</v>
      </c>
      <c r="D5778" s="524">
        <v>68.489999999999995</v>
      </c>
      <c r="E5778" s="482"/>
      <c r="F5778" s="480" t="str">
        <f t="shared" si="181"/>
        <v>89706</v>
      </c>
      <c r="G5778" s="481">
        <f t="shared" si="180"/>
        <v>89.73</v>
      </c>
      <c r="H5778" s="468"/>
    </row>
    <row r="5779" spans="1:8" s="6" customFormat="1" ht="45" x14ac:dyDescent="0.25">
      <c r="A5779" s="522">
        <v>89741</v>
      </c>
      <c r="B5779" s="523" t="s">
        <v>5148</v>
      </c>
      <c r="C5779" s="522" t="s">
        <v>255</v>
      </c>
      <c r="D5779" s="524">
        <v>27.97</v>
      </c>
      <c r="E5779" s="482"/>
      <c r="F5779" s="480" t="str">
        <f t="shared" si="181"/>
        <v>89741</v>
      </c>
      <c r="G5779" s="481">
        <f t="shared" si="180"/>
        <v>36.64</v>
      </c>
      <c r="H5779" s="468"/>
    </row>
    <row r="5780" spans="1:8" s="6" customFormat="1" ht="45" x14ac:dyDescent="0.25">
      <c r="A5780" s="522">
        <v>89757</v>
      </c>
      <c r="B5780" s="523" t="s">
        <v>5162</v>
      </c>
      <c r="C5780" s="522" t="s">
        <v>255</v>
      </c>
      <c r="D5780" s="524">
        <v>36.520000000000003</v>
      </c>
      <c r="E5780" s="482"/>
      <c r="F5780" s="480" t="str">
        <f t="shared" si="181"/>
        <v>89757</v>
      </c>
      <c r="G5780" s="481">
        <f t="shared" si="180"/>
        <v>47.84</v>
      </c>
      <c r="H5780" s="468"/>
    </row>
    <row r="5781" spans="1:8" s="6" customFormat="1" ht="45" x14ac:dyDescent="0.25">
      <c r="A5781" s="522">
        <v>104027</v>
      </c>
      <c r="B5781" s="523" t="s">
        <v>5812</v>
      </c>
      <c r="C5781" s="522" t="s">
        <v>255</v>
      </c>
      <c r="D5781" s="524">
        <v>76.900000000000006</v>
      </c>
      <c r="E5781" s="482"/>
      <c r="F5781" s="480" t="str">
        <f t="shared" si="181"/>
        <v>104027</v>
      </c>
      <c r="G5781" s="481">
        <f t="shared" si="180"/>
        <v>100.75</v>
      </c>
      <c r="H5781" s="468"/>
    </row>
    <row r="5782" spans="1:8" s="6" customFormat="1" ht="45" x14ac:dyDescent="0.25">
      <c r="A5782" s="522">
        <v>89837</v>
      </c>
      <c r="B5782" s="523" t="s">
        <v>5233</v>
      </c>
      <c r="C5782" s="522" t="s">
        <v>255</v>
      </c>
      <c r="D5782" s="524">
        <v>163.22</v>
      </c>
      <c r="E5782" s="482"/>
      <c r="F5782" s="480" t="str">
        <f t="shared" si="181"/>
        <v>89837</v>
      </c>
      <c r="G5782" s="481">
        <f t="shared" si="180"/>
        <v>213.83</v>
      </c>
      <c r="H5782" s="468"/>
    </row>
    <row r="5783" spans="1:8" s="6" customFormat="1" ht="45" x14ac:dyDescent="0.25">
      <c r="A5783" s="522">
        <v>89839</v>
      </c>
      <c r="B5783" s="523" t="s">
        <v>5235</v>
      </c>
      <c r="C5783" s="522" t="s">
        <v>255</v>
      </c>
      <c r="D5783" s="524">
        <v>212.07</v>
      </c>
      <c r="E5783" s="482"/>
      <c r="F5783" s="480" t="str">
        <f t="shared" si="181"/>
        <v>89839</v>
      </c>
      <c r="G5783" s="481">
        <f t="shared" si="180"/>
        <v>277.83</v>
      </c>
      <c r="H5783" s="468"/>
    </row>
    <row r="5784" spans="1:8" s="6" customFormat="1" ht="45" x14ac:dyDescent="0.25">
      <c r="A5784" s="522">
        <v>89841</v>
      </c>
      <c r="B5784" s="523" t="s">
        <v>5237</v>
      </c>
      <c r="C5784" s="522" t="s">
        <v>255</v>
      </c>
      <c r="D5784" s="524">
        <v>322.07</v>
      </c>
      <c r="E5784" s="482"/>
      <c r="F5784" s="480" t="str">
        <f t="shared" si="181"/>
        <v>89841</v>
      </c>
      <c r="G5784" s="481">
        <f t="shared" si="180"/>
        <v>421.94</v>
      </c>
      <c r="H5784" s="468"/>
    </row>
    <row r="5785" spans="1:8" s="6" customFormat="1" ht="45" x14ac:dyDescent="0.25">
      <c r="A5785" s="522">
        <v>89654</v>
      </c>
      <c r="B5785" s="523" t="s">
        <v>5077</v>
      </c>
      <c r="C5785" s="522" t="s">
        <v>255</v>
      </c>
      <c r="D5785" s="524">
        <v>24.51</v>
      </c>
      <c r="E5785" s="482"/>
      <c r="F5785" s="480" t="str">
        <f t="shared" si="181"/>
        <v>89654</v>
      </c>
      <c r="G5785" s="481">
        <f t="shared" si="180"/>
        <v>32.11</v>
      </c>
      <c r="H5785" s="468"/>
    </row>
    <row r="5786" spans="1:8" s="6" customFormat="1" ht="45" x14ac:dyDescent="0.25">
      <c r="A5786" s="522">
        <v>89661</v>
      </c>
      <c r="B5786" s="523" t="s">
        <v>5084</v>
      </c>
      <c r="C5786" s="522" t="s">
        <v>255</v>
      </c>
      <c r="D5786" s="524">
        <v>28.54</v>
      </c>
      <c r="E5786" s="482"/>
      <c r="F5786" s="480" t="str">
        <f t="shared" si="181"/>
        <v>89661</v>
      </c>
      <c r="G5786" s="481">
        <f t="shared" si="180"/>
        <v>37.39</v>
      </c>
      <c r="H5786" s="468"/>
    </row>
    <row r="5787" spans="1:8" s="6" customFormat="1" ht="45" x14ac:dyDescent="0.25">
      <c r="A5787" s="522">
        <v>89674</v>
      </c>
      <c r="B5787" s="523" t="s">
        <v>5095</v>
      </c>
      <c r="C5787" s="522" t="s">
        <v>255</v>
      </c>
      <c r="D5787" s="524">
        <v>37.19</v>
      </c>
      <c r="E5787" s="482"/>
      <c r="F5787" s="480" t="str">
        <f t="shared" si="181"/>
        <v>89674</v>
      </c>
      <c r="G5787" s="481">
        <f t="shared" si="180"/>
        <v>48.72</v>
      </c>
      <c r="H5787" s="468"/>
    </row>
    <row r="5788" spans="1:8" s="6" customFormat="1" ht="45" x14ac:dyDescent="0.25">
      <c r="A5788" s="522">
        <v>89816</v>
      </c>
      <c r="B5788" s="523" t="s">
        <v>5213</v>
      </c>
      <c r="C5788" s="522" t="s">
        <v>255</v>
      </c>
      <c r="D5788" s="524">
        <v>50.29</v>
      </c>
      <c r="E5788" s="482"/>
      <c r="F5788" s="480" t="str">
        <f t="shared" si="181"/>
        <v>89816</v>
      </c>
      <c r="G5788" s="481">
        <f t="shared" si="180"/>
        <v>65.88</v>
      </c>
      <c r="H5788" s="468"/>
    </row>
    <row r="5789" spans="1:8" s="6" customFormat="1" ht="45" x14ac:dyDescent="0.25">
      <c r="A5789" s="522">
        <v>89762</v>
      </c>
      <c r="B5789" s="523" t="s">
        <v>5167</v>
      </c>
      <c r="C5789" s="522" t="s">
        <v>255</v>
      </c>
      <c r="D5789" s="524">
        <v>53.34</v>
      </c>
      <c r="E5789" s="482"/>
      <c r="F5789" s="480" t="str">
        <f t="shared" si="181"/>
        <v>89762</v>
      </c>
      <c r="G5789" s="481">
        <f t="shared" si="180"/>
        <v>69.88</v>
      </c>
      <c r="H5789" s="468"/>
    </row>
    <row r="5790" spans="1:8" s="6" customFormat="1" ht="45" x14ac:dyDescent="0.25">
      <c r="A5790" s="522">
        <v>89684</v>
      </c>
      <c r="B5790" s="523" t="s">
        <v>5105</v>
      </c>
      <c r="C5790" s="522" t="s">
        <v>255</v>
      </c>
      <c r="D5790" s="524">
        <v>54.13</v>
      </c>
      <c r="E5790" s="482"/>
      <c r="F5790" s="480" t="str">
        <f t="shared" si="181"/>
        <v>89684</v>
      </c>
      <c r="G5790" s="481">
        <f t="shared" si="180"/>
        <v>70.92</v>
      </c>
      <c r="H5790" s="468"/>
    </row>
    <row r="5791" spans="1:8" s="6" customFormat="1" ht="45" x14ac:dyDescent="0.25">
      <c r="A5791" s="522">
        <v>89828</v>
      </c>
      <c r="B5791" s="523" t="s">
        <v>5224</v>
      </c>
      <c r="C5791" s="522" t="s">
        <v>255</v>
      </c>
      <c r="D5791" s="524">
        <v>73.45</v>
      </c>
      <c r="E5791" s="479"/>
      <c r="F5791" s="480" t="str">
        <f t="shared" si="181"/>
        <v>89828</v>
      </c>
      <c r="G5791" s="481">
        <f t="shared" si="180"/>
        <v>96.23</v>
      </c>
      <c r="H5791" s="468"/>
    </row>
    <row r="5792" spans="1:8" s="6" customFormat="1" ht="45" x14ac:dyDescent="0.25">
      <c r="A5792" s="522">
        <v>89546</v>
      </c>
      <c r="B5792" s="523" t="s">
        <v>4994</v>
      </c>
      <c r="C5792" s="522" t="s">
        <v>255</v>
      </c>
      <c r="D5792" s="524">
        <v>12.97</v>
      </c>
      <c r="E5792" s="479"/>
      <c r="F5792" s="480" t="str">
        <f t="shared" si="181"/>
        <v>89546</v>
      </c>
      <c r="G5792" s="481">
        <f t="shared" si="180"/>
        <v>16.989999999999998</v>
      </c>
      <c r="H5792" s="468"/>
    </row>
    <row r="5793" spans="1:8" s="6" customFormat="1" ht="45" x14ac:dyDescent="0.25">
      <c r="A5793" s="522">
        <v>89482</v>
      </c>
      <c r="B5793" s="523" t="s">
        <v>5919</v>
      </c>
      <c r="C5793" s="522" t="s">
        <v>255</v>
      </c>
      <c r="D5793" s="524">
        <v>43.27</v>
      </c>
      <c r="E5793" s="479"/>
      <c r="F5793" s="480" t="str">
        <f t="shared" si="181"/>
        <v>89482</v>
      </c>
      <c r="G5793" s="481">
        <f t="shared" si="180"/>
        <v>56.69</v>
      </c>
      <c r="H5793" s="468"/>
    </row>
    <row r="5794" spans="1:8" s="6" customFormat="1" ht="45" x14ac:dyDescent="0.25">
      <c r="A5794" s="522">
        <v>89491</v>
      </c>
      <c r="B5794" s="523" t="s">
        <v>5920</v>
      </c>
      <c r="C5794" s="522" t="s">
        <v>255</v>
      </c>
      <c r="D5794" s="524">
        <v>108.15</v>
      </c>
      <c r="E5794" s="479"/>
      <c r="F5794" s="480" t="str">
        <f t="shared" si="181"/>
        <v>89491</v>
      </c>
      <c r="G5794" s="481">
        <f t="shared" si="180"/>
        <v>141.69</v>
      </c>
      <c r="H5794" s="468"/>
    </row>
    <row r="5795" spans="1:8" s="6" customFormat="1" ht="45" x14ac:dyDescent="0.25">
      <c r="A5795" s="522">
        <v>104178</v>
      </c>
      <c r="B5795" s="523" t="s">
        <v>5825</v>
      </c>
      <c r="C5795" s="522" t="s">
        <v>255</v>
      </c>
      <c r="D5795" s="524">
        <v>25.65</v>
      </c>
      <c r="E5795" s="479"/>
      <c r="F5795" s="480" t="str">
        <f t="shared" si="181"/>
        <v>104178</v>
      </c>
      <c r="G5795" s="481">
        <f t="shared" si="180"/>
        <v>33.6</v>
      </c>
      <c r="H5795" s="468"/>
    </row>
    <row r="5796" spans="1:8" s="6" customFormat="1" ht="45" x14ac:dyDescent="0.25">
      <c r="A5796" s="522">
        <v>104179</v>
      </c>
      <c r="B5796" s="523" t="s">
        <v>5826</v>
      </c>
      <c r="C5796" s="522" t="s">
        <v>255</v>
      </c>
      <c r="D5796" s="524">
        <v>100.33</v>
      </c>
      <c r="E5796" s="479"/>
      <c r="F5796" s="480" t="str">
        <f t="shared" si="181"/>
        <v>104179</v>
      </c>
      <c r="G5796" s="481">
        <f t="shared" si="180"/>
        <v>131.44</v>
      </c>
      <c r="H5796" s="468"/>
    </row>
    <row r="5797" spans="1:8" s="6" customFormat="1" ht="60" x14ac:dyDescent="0.25">
      <c r="A5797" s="522">
        <v>89587</v>
      </c>
      <c r="B5797" s="523" t="s">
        <v>5031</v>
      </c>
      <c r="C5797" s="522" t="s">
        <v>255</v>
      </c>
      <c r="D5797" s="524">
        <v>58.44</v>
      </c>
      <c r="E5797" s="479"/>
      <c r="F5797" s="480" t="str">
        <f t="shared" si="181"/>
        <v>89587</v>
      </c>
      <c r="G5797" s="481">
        <f t="shared" si="180"/>
        <v>76.56</v>
      </c>
      <c r="H5797" s="468"/>
    </row>
    <row r="5798" spans="1:8" s="6" customFormat="1" ht="45" x14ac:dyDescent="0.25">
      <c r="A5798" s="522">
        <v>89535</v>
      </c>
      <c r="B5798" s="523" t="s">
        <v>4987</v>
      </c>
      <c r="C5798" s="522" t="s">
        <v>255</v>
      </c>
      <c r="D5798" s="524">
        <v>50.15</v>
      </c>
      <c r="E5798" s="479"/>
      <c r="F5798" s="480" t="str">
        <f t="shared" si="181"/>
        <v>89535</v>
      </c>
      <c r="G5798" s="481">
        <f t="shared" si="180"/>
        <v>65.7</v>
      </c>
      <c r="H5798" s="468"/>
    </row>
    <row r="5799" spans="1:8" s="6" customFormat="1" ht="60" x14ac:dyDescent="0.25">
      <c r="A5799" s="522">
        <v>89592</v>
      </c>
      <c r="B5799" s="523" t="s">
        <v>5034</v>
      </c>
      <c r="C5799" s="522" t="s">
        <v>255</v>
      </c>
      <c r="D5799" s="524">
        <v>188.2</v>
      </c>
      <c r="E5799" s="479"/>
      <c r="F5799" s="480" t="str">
        <f t="shared" si="181"/>
        <v>89592</v>
      </c>
      <c r="G5799" s="481">
        <f t="shared" si="180"/>
        <v>246.56</v>
      </c>
      <c r="H5799" s="468"/>
    </row>
    <row r="5800" spans="1:8" s="6" customFormat="1" ht="45" x14ac:dyDescent="0.25">
      <c r="A5800" s="522">
        <v>104169</v>
      </c>
      <c r="B5800" s="523" t="s">
        <v>5816</v>
      </c>
      <c r="C5800" s="522" t="s">
        <v>255</v>
      </c>
      <c r="D5800" s="524">
        <v>176.05</v>
      </c>
      <c r="E5800" s="479"/>
      <c r="F5800" s="480" t="str">
        <f t="shared" si="181"/>
        <v>104169</v>
      </c>
      <c r="G5800" s="481">
        <f t="shared" si="180"/>
        <v>230.64</v>
      </c>
      <c r="H5800" s="468"/>
    </row>
    <row r="5801" spans="1:8" s="6" customFormat="1" ht="60" x14ac:dyDescent="0.25">
      <c r="A5801" s="522">
        <v>89583</v>
      </c>
      <c r="B5801" s="523" t="s">
        <v>5028</v>
      </c>
      <c r="C5801" s="522" t="s">
        <v>255</v>
      </c>
      <c r="D5801" s="524">
        <v>50.93</v>
      </c>
      <c r="E5801" s="479"/>
      <c r="F5801" s="480" t="str">
        <f t="shared" si="181"/>
        <v>89583</v>
      </c>
      <c r="G5801" s="481">
        <f t="shared" si="180"/>
        <v>66.72</v>
      </c>
      <c r="H5801" s="468"/>
    </row>
    <row r="5802" spans="1:8" s="6" customFormat="1" ht="45" x14ac:dyDescent="0.25">
      <c r="A5802" s="522">
        <v>89526</v>
      </c>
      <c r="B5802" s="523" t="s">
        <v>4980</v>
      </c>
      <c r="C5802" s="522" t="s">
        <v>255</v>
      </c>
      <c r="D5802" s="524">
        <v>46.34</v>
      </c>
      <c r="E5802" s="479"/>
      <c r="F5802" s="480" t="str">
        <f t="shared" si="181"/>
        <v>89526</v>
      </c>
      <c r="G5802" s="481">
        <f t="shared" si="180"/>
        <v>60.71</v>
      </c>
      <c r="H5802" s="468"/>
    </row>
    <row r="5803" spans="1:8" s="6" customFormat="1" ht="45" x14ac:dyDescent="0.25">
      <c r="A5803" s="522">
        <v>95695</v>
      </c>
      <c r="B5803" s="523" t="s">
        <v>5520</v>
      </c>
      <c r="C5803" s="522" t="s">
        <v>255</v>
      </c>
      <c r="D5803" s="524">
        <v>72.11</v>
      </c>
      <c r="E5803" s="479"/>
      <c r="F5803" s="480" t="str">
        <f t="shared" si="181"/>
        <v>95695</v>
      </c>
      <c r="G5803" s="481">
        <f t="shared" si="180"/>
        <v>94.47</v>
      </c>
      <c r="H5803" s="468"/>
    </row>
    <row r="5804" spans="1:8" s="6" customFormat="1" ht="45" x14ac:dyDescent="0.25">
      <c r="A5804" s="522">
        <v>95694</v>
      </c>
      <c r="B5804" s="523" t="s">
        <v>5519</v>
      </c>
      <c r="C5804" s="522" t="s">
        <v>255</v>
      </c>
      <c r="D5804" s="524">
        <v>63.82</v>
      </c>
      <c r="E5804" s="479"/>
      <c r="F5804" s="480" t="str">
        <f t="shared" si="181"/>
        <v>95694</v>
      </c>
      <c r="G5804" s="481">
        <f t="shared" si="180"/>
        <v>83.61</v>
      </c>
      <c r="H5804" s="468"/>
    </row>
    <row r="5805" spans="1:8" s="6" customFormat="1" ht="45" x14ac:dyDescent="0.25">
      <c r="A5805" s="522">
        <v>89585</v>
      </c>
      <c r="B5805" s="523" t="s">
        <v>5030</v>
      </c>
      <c r="C5805" s="522" t="s">
        <v>255</v>
      </c>
      <c r="D5805" s="524">
        <v>52.78</v>
      </c>
      <c r="E5805" s="479"/>
      <c r="F5805" s="480" t="str">
        <f t="shared" si="181"/>
        <v>89585</v>
      </c>
      <c r="G5805" s="481">
        <f t="shared" si="180"/>
        <v>69.150000000000006</v>
      </c>
      <c r="H5805" s="468"/>
    </row>
    <row r="5806" spans="1:8" s="6" customFormat="1" ht="45" x14ac:dyDescent="0.25">
      <c r="A5806" s="522">
        <v>89531</v>
      </c>
      <c r="B5806" s="523" t="s">
        <v>4985</v>
      </c>
      <c r="C5806" s="522" t="s">
        <v>255</v>
      </c>
      <c r="D5806" s="524">
        <v>44.49</v>
      </c>
      <c r="E5806" s="479"/>
      <c r="F5806" s="480" t="str">
        <f t="shared" si="181"/>
        <v>89531</v>
      </c>
      <c r="G5806" s="481">
        <f t="shared" si="180"/>
        <v>58.29</v>
      </c>
      <c r="H5806" s="468"/>
    </row>
    <row r="5807" spans="1:8" s="6" customFormat="1" ht="45" x14ac:dyDescent="0.25">
      <c r="A5807" s="522">
        <v>89591</v>
      </c>
      <c r="B5807" s="523" t="s">
        <v>5033</v>
      </c>
      <c r="C5807" s="522" t="s">
        <v>255</v>
      </c>
      <c r="D5807" s="524">
        <v>152.75</v>
      </c>
      <c r="E5807" s="479"/>
      <c r="F5807" s="480" t="str">
        <f t="shared" si="181"/>
        <v>89591</v>
      </c>
      <c r="G5807" s="481">
        <f t="shared" si="180"/>
        <v>200.12</v>
      </c>
      <c r="H5807" s="468"/>
    </row>
    <row r="5808" spans="1:8" s="6" customFormat="1" ht="45" x14ac:dyDescent="0.25">
      <c r="A5808" s="522">
        <v>104168</v>
      </c>
      <c r="B5808" s="523" t="s">
        <v>5815</v>
      </c>
      <c r="C5808" s="522" t="s">
        <v>255</v>
      </c>
      <c r="D5808" s="524">
        <v>140.6</v>
      </c>
      <c r="E5808" s="479"/>
      <c r="F5808" s="480" t="str">
        <f t="shared" si="181"/>
        <v>104168</v>
      </c>
      <c r="G5808" s="481">
        <f t="shared" si="180"/>
        <v>184.2</v>
      </c>
      <c r="H5808" s="468"/>
    </row>
    <row r="5809" spans="1:8" s="6" customFormat="1" ht="45" x14ac:dyDescent="0.25">
      <c r="A5809" s="522">
        <v>89516</v>
      </c>
      <c r="B5809" s="523" t="s">
        <v>4970</v>
      </c>
      <c r="C5809" s="522" t="s">
        <v>255</v>
      </c>
      <c r="D5809" s="524">
        <v>9.94</v>
      </c>
      <c r="E5809" s="479"/>
      <c r="F5809" s="480" t="str">
        <f t="shared" si="181"/>
        <v>89516</v>
      </c>
      <c r="G5809" s="481">
        <f t="shared" si="180"/>
        <v>13.02</v>
      </c>
      <c r="H5809" s="468"/>
    </row>
    <row r="5810" spans="1:8" s="6" customFormat="1" ht="45" x14ac:dyDescent="0.25">
      <c r="A5810" s="522">
        <v>89520</v>
      </c>
      <c r="B5810" s="523" t="s">
        <v>4974</v>
      </c>
      <c r="C5810" s="522" t="s">
        <v>255</v>
      </c>
      <c r="D5810" s="524">
        <v>18.239999999999998</v>
      </c>
      <c r="E5810" s="479"/>
      <c r="F5810" s="480" t="str">
        <f t="shared" si="181"/>
        <v>89520</v>
      </c>
      <c r="G5810" s="481">
        <f t="shared" si="180"/>
        <v>23.9</v>
      </c>
      <c r="H5810" s="468"/>
    </row>
    <row r="5811" spans="1:8" s="6" customFormat="1" ht="45" x14ac:dyDescent="0.25">
      <c r="A5811" s="522">
        <v>89582</v>
      </c>
      <c r="B5811" s="523" t="s">
        <v>5027</v>
      </c>
      <c r="C5811" s="522" t="s">
        <v>255</v>
      </c>
      <c r="D5811" s="524">
        <v>40.11</v>
      </c>
      <c r="E5811" s="479"/>
      <c r="F5811" s="480" t="str">
        <f t="shared" si="181"/>
        <v>89582</v>
      </c>
      <c r="G5811" s="481">
        <f t="shared" si="180"/>
        <v>52.55</v>
      </c>
      <c r="H5811" s="468"/>
    </row>
    <row r="5812" spans="1:8" s="6" customFormat="1" ht="45" x14ac:dyDescent="0.25">
      <c r="A5812" s="522">
        <v>89524</v>
      </c>
      <c r="B5812" s="523" t="s">
        <v>4978</v>
      </c>
      <c r="C5812" s="522" t="s">
        <v>255</v>
      </c>
      <c r="D5812" s="524">
        <v>35.520000000000003</v>
      </c>
      <c r="E5812" s="479"/>
      <c r="F5812" s="480" t="str">
        <f t="shared" si="181"/>
        <v>89524</v>
      </c>
      <c r="G5812" s="481">
        <f t="shared" si="180"/>
        <v>46.53</v>
      </c>
      <c r="H5812" s="468"/>
    </row>
    <row r="5813" spans="1:8" s="6" customFormat="1" ht="45" x14ac:dyDescent="0.25">
      <c r="A5813" s="522">
        <v>89584</v>
      </c>
      <c r="B5813" s="523" t="s">
        <v>5029</v>
      </c>
      <c r="C5813" s="522" t="s">
        <v>255</v>
      </c>
      <c r="D5813" s="524">
        <v>51.46</v>
      </c>
      <c r="E5813" s="479"/>
      <c r="F5813" s="480" t="str">
        <f t="shared" si="181"/>
        <v>89584</v>
      </c>
      <c r="G5813" s="481">
        <f t="shared" si="180"/>
        <v>67.42</v>
      </c>
      <c r="H5813" s="468"/>
    </row>
    <row r="5814" spans="1:8" s="6" customFormat="1" ht="45" x14ac:dyDescent="0.25">
      <c r="A5814" s="522">
        <v>89529</v>
      </c>
      <c r="B5814" s="523" t="s">
        <v>4983</v>
      </c>
      <c r="C5814" s="522" t="s">
        <v>255</v>
      </c>
      <c r="D5814" s="524">
        <v>43.17</v>
      </c>
      <c r="E5814" s="479"/>
      <c r="F5814" s="480" t="str">
        <f t="shared" si="181"/>
        <v>89529</v>
      </c>
      <c r="G5814" s="481">
        <f t="shared" si="180"/>
        <v>56.56</v>
      </c>
      <c r="H5814" s="468"/>
    </row>
    <row r="5815" spans="1:8" s="6" customFormat="1" ht="45" x14ac:dyDescent="0.25">
      <c r="A5815" s="522">
        <v>89590</v>
      </c>
      <c r="B5815" s="523" t="s">
        <v>5032</v>
      </c>
      <c r="C5815" s="522" t="s">
        <v>255</v>
      </c>
      <c r="D5815" s="524">
        <v>156.78</v>
      </c>
      <c r="E5815" s="479"/>
      <c r="F5815" s="480" t="str">
        <f t="shared" si="181"/>
        <v>89590</v>
      </c>
      <c r="G5815" s="481">
        <f t="shared" si="180"/>
        <v>205.4</v>
      </c>
      <c r="H5815" s="468"/>
    </row>
    <row r="5816" spans="1:8" s="6" customFormat="1" ht="45" x14ac:dyDescent="0.25">
      <c r="A5816" s="522">
        <v>104167</v>
      </c>
      <c r="B5816" s="523" t="s">
        <v>5814</v>
      </c>
      <c r="C5816" s="522" t="s">
        <v>255</v>
      </c>
      <c r="D5816" s="524">
        <v>144.63</v>
      </c>
      <c r="E5816" s="479"/>
      <c r="F5816" s="480" t="str">
        <f t="shared" si="181"/>
        <v>104167</v>
      </c>
      <c r="G5816" s="481">
        <f t="shared" si="180"/>
        <v>189.48</v>
      </c>
      <c r="H5816" s="468"/>
    </row>
    <row r="5817" spans="1:8" s="6" customFormat="1" ht="45" x14ac:dyDescent="0.25">
      <c r="A5817" s="522">
        <v>89514</v>
      </c>
      <c r="B5817" s="523" t="s">
        <v>4968</v>
      </c>
      <c r="C5817" s="522" t="s">
        <v>255</v>
      </c>
      <c r="D5817" s="524">
        <v>9.83</v>
      </c>
      <c r="E5817" s="479"/>
      <c r="F5817" s="480" t="str">
        <f t="shared" si="181"/>
        <v>89514</v>
      </c>
      <c r="G5817" s="481">
        <f t="shared" si="180"/>
        <v>12.88</v>
      </c>
      <c r="H5817" s="468"/>
    </row>
    <row r="5818" spans="1:8" s="6" customFormat="1" ht="45" x14ac:dyDescent="0.25">
      <c r="A5818" s="522">
        <v>89518</v>
      </c>
      <c r="B5818" s="523" t="s">
        <v>4972</v>
      </c>
      <c r="C5818" s="522" t="s">
        <v>255</v>
      </c>
      <c r="D5818" s="524">
        <v>17.309999999999999</v>
      </c>
      <c r="E5818" s="479"/>
      <c r="F5818" s="480" t="str">
        <f t="shared" si="181"/>
        <v>89518</v>
      </c>
      <c r="G5818" s="481">
        <f t="shared" si="180"/>
        <v>22.68</v>
      </c>
      <c r="H5818" s="468"/>
    </row>
    <row r="5819" spans="1:8" s="6" customFormat="1" ht="45" x14ac:dyDescent="0.25">
      <c r="A5819" s="522">
        <v>89581</v>
      </c>
      <c r="B5819" s="523" t="s">
        <v>5026</v>
      </c>
      <c r="C5819" s="522" t="s">
        <v>255</v>
      </c>
      <c r="D5819" s="524">
        <v>39.520000000000003</v>
      </c>
      <c r="E5819" s="479"/>
      <c r="F5819" s="480" t="str">
        <f t="shared" si="181"/>
        <v>89581</v>
      </c>
      <c r="G5819" s="481">
        <f t="shared" si="180"/>
        <v>51.78</v>
      </c>
      <c r="H5819" s="468"/>
    </row>
    <row r="5820" spans="1:8" s="6" customFormat="1" ht="45" x14ac:dyDescent="0.25">
      <c r="A5820" s="522">
        <v>89522</v>
      </c>
      <c r="B5820" s="523" t="s">
        <v>4976</v>
      </c>
      <c r="C5820" s="522" t="s">
        <v>255</v>
      </c>
      <c r="D5820" s="524">
        <v>34.93</v>
      </c>
      <c r="E5820" s="479"/>
      <c r="F5820" s="480" t="str">
        <f t="shared" si="181"/>
        <v>89522</v>
      </c>
      <c r="G5820" s="481">
        <f t="shared" si="180"/>
        <v>45.76</v>
      </c>
      <c r="H5820" s="468"/>
    </row>
    <row r="5821" spans="1:8" s="6" customFormat="1" ht="45" x14ac:dyDescent="0.25">
      <c r="A5821" s="522">
        <v>89574</v>
      </c>
      <c r="B5821" s="523" t="s">
        <v>5022</v>
      </c>
      <c r="C5821" s="522" t="s">
        <v>255</v>
      </c>
      <c r="D5821" s="524">
        <v>187.26</v>
      </c>
      <c r="E5821" s="479"/>
      <c r="F5821" s="480" t="str">
        <f t="shared" si="181"/>
        <v>89574</v>
      </c>
      <c r="G5821" s="481">
        <f t="shared" si="180"/>
        <v>245.33</v>
      </c>
      <c r="H5821" s="468"/>
    </row>
    <row r="5822" spans="1:8" s="6" customFormat="1" ht="45" x14ac:dyDescent="0.25">
      <c r="A5822" s="522">
        <v>89690</v>
      </c>
      <c r="B5822" s="523" t="s">
        <v>5110</v>
      </c>
      <c r="C5822" s="522" t="s">
        <v>255</v>
      </c>
      <c r="D5822" s="524">
        <v>106.82</v>
      </c>
      <c r="E5822" s="479"/>
      <c r="F5822" s="480" t="str">
        <f t="shared" si="181"/>
        <v>89690</v>
      </c>
      <c r="G5822" s="481">
        <f t="shared" si="180"/>
        <v>139.94</v>
      </c>
      <c r="H5822" s="468"/>
    </row>
    <row r="5823" spans="1:8" s="6" customFormat="1" ht="45" x14ac:dyDescent="0.25">
      <c r="A5823" s="522">
        <v>89567</v>
      </c>
      <c r="B5823" s="523" t="s">
        <v>5015</v>
      </c>
      <c r="C5823" s="522" t="s">
        <v>255</v>
      </c>
      <c r="D5823" s="524">
        <v>95.77</v>
      </c>
      <c r="E5823" s="479"/>
      <c r="F5823" s="480" t="str">
        <f t="shared" si="181"/>
        <v>89567</v>
      </c>
      <c r="G5823" s="481">
        <f t="shared" si="180"/>
        <v>125.47</v>
      </c>
      <c r="H5823" s="468"/>
    </row>
    <row r="5824" spans="1:8" s="6" customFormat="1" ht="45" x14ac:dyDescent="0.25">
      <c r="A5824" s="522">
        <v>89692</v>
      </c>
      <c r="B5824" s="523" t="s">
        <v>5112</v>
      </c>
      <c r="C5824" s="522" t="s">
        <v>255</v>
      </c>
      <c r="D5824" s="524">
        <v>122.3</v>
      </c>
      <c r="E5824" s="479"/>
      <c r="F5824" s="480" t="str">
        <f t="shared" si="181"/>
        <v>89692</v>
      </c>
      <c r="G5824" s="481">
        <f t="shared" si="180"/>
        <v>160.22999999999999</v>
      </c>
      <c r="H5824" s="468"/>
    </row>
    <row r="5825" spans="1:8" s="6" customFormat="1" ht="45" x14ac:dyDescent="0.25">
      <c r="A5825" s="522">
        <v>89569</v>
      </c>
      <c r="B5825" s="523" t="s">
        <v>5017</v>
      </c>
      <c r="C5825" s="522" t="s">
        <v>255</v>
      </c>
      <c r="D5825" s="524">
        <v>112.89</v>
      </c>
      <c r="E5825" s="479"/>
      <c r="F5825" s="480" t="str">
        <f t="shared" si="181"/>
        <v>89569</v>
      </c>
      <c r="G5825" s="481">
        <f t="shared" si="180"/>
        <v>147.9</v>
      </c>
      <c r="H5825" s="468"/>
    </row>
    <row r="5826" spans="1:8" s="6" customFormat="1" ht="45" x14ac:dyDescent="0.25">
      <c r="A5826" s="522">
        <v>89699</v>
      </c>
      <c r="B5826" s="523" t="s">
        <v>5119</v>
      </c>
      <c r="C5826" s="522" t="s">
        <v>255</v>
      </c>
      <c r="D5826" s="524">
        <v>239</v>
      </c>
      <c r="E5826" s="479"/>
      <c r="F5826" s="480" t="str">
        <f t="shared" si="181"/>
        <v>89699</v>
      </c>
      <c r="G5826" s="481">
        <f t="shared" si="180"/>
        <v>313.11</v>
      </c>
      <c r="H5826" s="468"/>
    </row>
    <row r="5827" spans="1:8" s="6" customFormat="1" ht="45" x14ac:dyDescent="0.25">
      <c r="A5827" s="522">
        <v>104174</v>
      </c>
      <c r="B5827" s="523" t="s">
        <v>5821</v>
      </c>
      <c r="C5827" s="522" t="s">
        <v>255</v>
      </c>
      <c r="D5827" s="524">
        <v>226.2</v>
      </c>
      <c r="E5827" s="479"/>
      <c r="F5827" s="480" t="str">
        <f t="shared" si="181"/>
        <v>104174</v>
      </c>
      <c r="G5827" s="481">
        <f t="shared" si="180"/>
        <v>296.33999999999997</v>
      </c>
      <c r="H5827" s="468"/>
    </row>
    <row r="5828" spans="1:8" s="6" customFormat="1" ht="45" x14ac:dyDescent="0.25">
      <c r="A5828" s="522">
        <v>89698</v>
      </c>
      <c r="B5828" s="523" t="s">
        <v>5118</v>
      </c>
      <c r="C5828" s="522" t="s">
        <v>255</v>
      </c>
      <c r="D5828" s="524">
        <v>317.05</v>
      </c>
      <c r="E5828" s="479"/>
      <c r="F5828" s="480" t="str">
        <f t="shared" si="181"/>
        <v>89698</v>
      </c>
      <c r="G5828" s="481">
        <f t="shared" ref="G5828:G5891" si="182">ROUND(D5828*(1+$G$2),2)</f>
        <v>415.37</v>
      </c>
      <c r="H5828" s="468"/>
    </row>
    <row r="5829" spans="1:8" s="6" customFormat="1" ht="45" x14ac:dyDescent="0.25">
      <c r="A5829" s="522">
        <v>104176</v>
      </c>
      <c r="B5829" s="523" t="s">
        <v>5823</v>
      </c>
      <c r="C5829" s="522" t="s">
        <v>255</v>
      </c>
      <c r="D5829" s="524">
        <v>300.83999999999997</v>
      </c>
      <c r="E5829" s="479"/>
      <c r="F5829" s="480" t="str">
        <f t="shared" ref="F5829:F5892" si="183">TRIM(A5829)</f>
        <v>104176</v>
      </c>
      <c r="G5829" s="481">
        <f t="shared" si="182"/>
        <v>394.13</v>
      </c>
      <c r="H5829" s="468"/>
    </row>
    <row r="5830" spans="1:8" s="6" customFormat="1" ht="45" x14ac:dyDescent="0.25">
      <c r="A5830" s="522">
        <v>89561</v>
      </c>
      <c r="B5830" s="523" t="s">
        <v>5009</v>
      </c>
      <c r="C5830" s="522" t="s">
        <v>255</v>
      </c>
      <c r="D5830" s="524">
        <v>17.75</v>
      </c>
      <c r="E5830" s="479"/>
      <c r="F5830" s="480" t="str">
        <f t="shared" si="183"/>
        <v>89561</v>
      </c>
      <c r="G5830" s="481">
        <f t="shared" si="182"/>
        <v>23.25</v>
      </c>
      <c r="H5830" s="468"/>
    </row>
    <row r="5831" spans="1:8" s="6" customFormat="1" ht="45" x14ac:dyDescent="0.25">
      <c r="A5831" s="522">
        <v>89563</v>
      </c>
      <c r="B5831" s="523" t="s">
        <v>5011</v>
      </c>
      <c r="C5831" s="522" t="s">
        <v>255</v>
      </c>
      <c r="D5831" s="524">
        <v>40.85</v>
      </c>
      <c r="E5831" s="479"/>
      <c r="F5831" s="480" t="str">
        <f t="shared" si="183"/>
        <v>89563</v>
      </c>
      <c r="G5831" s="481">
        <f t="shared" si="182"/>
        <v>53.52</v>
      </c>
      <c r="H5831" s="468"/>
    </row>
    <row r="5832" spans="1:8" s="6" customFormat="1" ht="45" x14ac:dyDescent="0.25">
      <c r="A5832" s="522">
        <v>89685</v>
      </c>
      <c r="B5832" s="523" t="s">
        <v>5106</v>
      </c>
      <c r="C5832" s="522" t="s">
        <v>255</v>
      </c>
      <c r="D5832" s="524">
        <v>72.66</v>
      </c>
      <c r="E5832" s="479"/>
      <c r="F5832" s="480" t="str">
        <f t="shared" si="183"/>
        <v>89685</v>
      </c>
      <c r="G5832" s="481">
        <f t="shared" si="182"/>
        <v>95.19</v>
      </c>
      <c r="H5832" s="468"/>
    </row>
    <row r="5833" spans="1:8" s="6" customFormat="1" ht="45" x14ac:dyDescent="0.25">
      <c r="A5833" s="522">
        <v>89565</v>
      </c>
      <c r="B5833" s="523" t="s">
        <v>5013</v>
      </c>
      <c r="C5833" s="522" t="s">
        <v>255</v>
      </c>
      <c r="D5833" s="524">
        <v>66.55</v>
      </c>
      <c r="E5833" s="479"/>
      <c r="F5833" s="480" t="str">
        <f t="shared" si="183"/>
        <v>89565</v>
      </c>
      <c r="G5833" s="481">
        <f t="shared" si="182"/>
        <v>87.19</v>
      </c>
      <c r="H5833" s="468"/>
    </row>
    <row r="5834" spans="1:8" s="6" customFormat="1" ht="45" x14ac:dyDescent="0.25">
      <c r="A5834" s="522">
        <v>89671</v>
      </c>
      <c r="B5834" s="523" t="s">
        <v>5092</v>
      </c>
      <c r="C5834" s="522" t="s">
        <v>255</v>
      </c>
      <c r="D5834" s="524">
        <v>52.78</v>
      </c>
      <c r="E5834" s="479"/>
      <c r="F5834" s="480" t="str">
        <f t="shared" si="183"/>
        <v>89671</v>
      </c>
      <c r="G5834" s="481">
        <f t="shared" si="182"/>
        <v>69.150000000000006</v>
      </c>
      <c r="H5834" s="468"/>
    </row>
    <row r="5835" spans="1:8" s="6" customFormat="1" ht="45" x14ac:dyDescent="0.25">
      <c r="A5835" s="522">
        <v>89556</v>
      </c>
      <c r="B5835" s="523" t="s">
        <v>5004</v>
      </c>
      <c r="C5835" s="522" t="s">
        <v>255</v>
      </c>
      <c r="D5835" s="524">
        <v>47.25</v>
      </c>
      <c r="E5835" s="479"/>
      <c r="F5835" s="480" t="str">
        <f t="shared" si="183"/>
        <v>89556</v>
      </c>
      <c r="G5835" s="481">
        <f t="shared" si="182"/>
        <v>61.9</v>
      </c>
      <c r="H5835" s="468"/>
    </row>
    <row r="5836" spans="1:8" s="6" customFormat="1" ht="45" x14ac:dyDescent="0.25">
      <c r="A5836" s="522">
        <v>89679</v>
      </c>
      <c r="B5836" s="523" t="s">
        <v>5100</v>
      </c>
      <c r="C5836" s="522" t="s">
        <v>255</v>
      </c>
      <c r="D5836" s="524">
        <v>144.87</v>
      </c>
      <c r="E5836" s="479"/>
      <c r="F5836" s="480" t="str">
        <f t="shared" si="183"/>
        <v>89679</v>
      </c>
      <c r="G5836" s="481">
        <f t="shared" si="182"/>
        <v>189.79</v>
      </c>
      <c r="H5836" s="468"/>
    </row>
    <row r="5837" spans="1:8" s="6" customFormat="1" ht="45" x14ac:dyDescent="0.25">
      <c r="A5837" s="522">
        <v>104171</v>
      </c>
      <c r="B5837" s="523" t="s">
        <v>5818</v>
      </c>
      <c r="C5837" s="522" t="s">
        <v>255</v>
      </c>
      <c r="D5837" s="524">
        <v>117.04</v>
      </c>
      <c r="E5837" s="479"/>
      <c r="F5837" s="480" t="str">
        <f t="shared" si="183"/>
        <v>104171</v>
      </c>
      <c r="G5837" s="481">
        <f t="shared" si="182"/>
        <v>153.33000000000001</v>
      </c>
      <c r="H5837" s="468"/>
    </row>
    <row r="5838" spans="1:8" s="6" customFormat="1" ht="45" x14ac:dyDescent="0.25">
      <c r="A5838" s="522">
        <v>89600</v>
      </c>
      <c r="B5838" s="523" t="s">
        <v>5042</v>
      </c>
      <c r="C5838" s="522" t="s">
        <v>255</v>
      </c>
      <c r="D5838" s="524">
        <v>29.67</v>
      </c>
      <c r="E5838" s="479"/>
      <c r="F5838" s="480" t="str">
        <f t="shared" si="183"/>
        <v>89600</v>
      </c>
      <c r="G5838" s="481">
        <f t="shared" si="182"/>
        <v>38.869999999999997</v>
      </c>
      <c r="H5838" s="468"/>
    </row>
    <row r="5839" spans="1:8" s="6" customFormat="1" ht="45" x14ac:dyDescent="0.25">
      <c r="A5839" s="522">
        <v>89548</v>
      </c>
      <c r="B5839" s="523" t="s">
        <v>4996</v>
      </c>
      <c r="C5839" s="522" t="s">
        <v>255</v>
      </c>
      <c r="D5839" s="524">
        <v>26.62</v>
      </c>
      <c r="E5839" s="479"/>
      <c r="F5839" s="480" t="str">
        <f t="shared" si="183"/>
        <v>89548</v>
      </c>
      <c r="G5839" s="481">
        <f t="shared" si="182"/>
        <v>34.869999999999997</v>
      </c>
      <c r="H5839" s="468"/>
    </row>
    <row r="5840" spans="1:8" s="6" customFormat="1" ht="45" x14ac:dyDescent="0.25">
      <c r="A5840" s="522">
        <v>89669</v>
      </c>
      <c r="B5840" s="523" t="s">
        <v>5090</v>
      </c>
      <c r="C5840" s="522" t="s">
        <v>255</v>
      </c>
      <c r="D5840" s="524">
        <v>38.619999999999997</v>
      </c>
      <c r="E5840" s="479"/>
      <c r="F5840" s="480" t="str">
        <f t="shared" si="183"/>
        <v>89669</v>
      </c>
      <c r="G5840" s="481">
        <f t="shared" si="182"/>
        <v>50.6</v>
      </c>
      <c r="H5840" s="468"/>
    </row>
    <row r="5841" spans="1:8" s="6" customFormat="1" ht="45" x14ac:dyDescent="0.25">
      <c r="A5841" s="522">
        <v>89554</v>
      </c>
      <c r="B5841" s="523" t="s">
        <v>5002</v>
      </c>
      <c r="C5841" s="522" t="s">
        <v>255</v>
      </c>
      <c r="D5841" s="524">
        <v>33.049999999999997</v>
      </c>
      <c r="E5841" s="479"/>
      <c r="F5841" s="480" t="str">
        <f t="shared" si="183"/>
        <v>89554</v>
      </c>
      <c r="G5841" s="481">
        <f t="shared" si="182"/>
        <v>43.3</v>
      </c>
      <c r="H5841" s="468"/>
    </row>
    <row r="5842" spans="1:8" s="6" customFormat="1" ht="45" x14ac:dyDescent="0.25">
      <c r="A5842" s="522">
        <v>89677</v>
      </c>
      <c r="B5842" s="523" t="s">
        <v>5098</v>
      </c>
      <c r="C5842" s="522" t="s">
        <v>255</v>
      </c>
      <c r="D5842" s="524">
        <v>90.4</v>
      </c>
      <c r="E5842" s="479"/>
      <c r="F5842" s="480" t="str">
        <f t="shared" si="183"/>
        <v>89677</v>
      </c>
      <c r="G5842" s="481">
        <f t="shared" si="182"/>
        <v>118.43</v>
      </c>
      <c r="H5842" s="468"/>
    </row>
    <row r="5843" spans="1:8" s="6" customFormat="1" ht="45" x14ac:dyDescent="0.25">
      <c r="A5843" s="522">
        <v>104170</v>
      </c>
      <c r="B5843" s="523" t="s">
        <v>5817</v>
      </c>
      <c r="C5843" s="522" t="s">
        <v>255</v>
      </c>
      <c r="D5843" s="524">
        <v>82.09</v>
      </c>
      <c r="E5843" s="479"/>
      <c r="F5843" s="480" t="str">
        <f t="shared" si="183"/>
        <v>104170</v>
      </c>
      <c r="G5843" s="481">
        <f t="shared" si="182"/>
        <v>107.55</v>
      </c>
      <c r="H5843" s="468"/>
    </row>
    <row r="5844" spans="1:8" s="6" customFormat="1" ht="45" x14ac:dyDescent="0.25">
      <c r="A5844" s="522">
        <v>89544</v>
      </c>
      <c r="B5844" s="523" t="s">
        <v>4992</v>
      </c>
      <c r="C5844" s="522" t="s">
        <v>255</v>
      </c>
      <c r="D5844" s="524">
        <v>10.19</v>
      </c>
      <c r="E5844" s="479"/>
      <c r="F5844" s="480" t="str">
        <f t="shared" si="183"/>
        <v>89544</v>
      </c>
      <c r="G5844" s="481">
        <f t="shared" si="182"/>
        <v>13.35</v>
      </c>
      <c r="H5844" s="468"/>
    </row>
    <row r="5845" spans="1:8" s="6" customFormat="1" ht="45" x14ac:dyDescent="0.25">
      <c r="A5845" s="522">
        <v>89545</v>
      </c>
      <c r="B5845" s="523" t="s">
        <v>4993</v>
      </c>
      <c r="C5845" s="522" t="s">
        <v>255</v>
      </c>
      <c r="D5845" s="524">
        <v>19.91</v>
      </c>
      <c r="E5845" s="479"/>
      <c r="F5845" s="480" t="str">
        <f t="shared" si="183"/>
        <v>89545</v>
      </c>
      <c r="G5845" s="481">
        <f t="shared" si="182"/>
        <v>26.08</v>
      </c>
      <c r="H5845" s="468"/>
    </row>
    <row r="5846" spans="1:8" s="6" customFormat="1" ht="45" x14ac:dyDescent="0.25">
      <c r="A5846" s="522">
        <v>89599</v>
      </c>
      <c r="B5846" s="523" t="s">
        <v>5041</v>
      </c>
      <c r="C5846" s="522" t="s">
        <v>255</v>
      </c>
      <c r="D5846" s="524">
        <v>29.3</v>
      </c>
      <c r="E5846" s="479"/>
      <c r="F5846" s="480" t="str">
        <f t="shared" si="183"/>
        <v>89599</v>
      </c>
      <c r="G5846" s="481">
        <f t="shared" si="182"/>
        <v>38.39</v>
      </c>
      <c r="H5846" s="468"/>
    </row>
    <row r="5847" spans="1:8" s="6" customFormat="1" ht="45" x14ac:dyDescent="0.25">
      <c r="A5847" s="522">
        <v>89547</v>
      </c>
      <c r="B5847" s="523" t="s">
        <v>4995</v>
      </c>
      <c r="C5847" s="522" t="s">
        <v>255</v>
      </c>
      <c r="D5847" s="524">
        <v>26.24</v>
      </c>
      <c r="E5847" s="479"/>
      <c r="F5847" s="480" t="str">
        <f t="shared" si="183"/>
        <v>89547</v>
      </c>
      <c r="G5847" s="481">
        <f t="shared" si="182"/>
        <v>34.380000000000003</v>
      </c>
      <c r="H5847" s="468"/>
    </row>
    <row r="5848" spans="1:8" s="6" customFormat="1" ht="45" x14ac:dyDescent="0.25">
      <c r="A5848" s="522">
        <v>89495</v>
      </c>
      <c r="B5848" s="523" t="s">
        <v>5921</v>
      </c>
      <c r="C5848" s="522" t="s">
        <v>255</v>
      </c>
      <c r="D5848" s="524">
        <v>19.93</v>
      </c>
      <c r="E5848" s="479"/>
      <c r="F5848" s="480" t="str">
        <f t="shared" si="183"/>
        <v>89495</v>
      </c>
      <c r="G5848" s="481">
        <f t="shared" si="182"/>
        <v>26.11</v>
      </c>
      <c r="H5848" s="468"/>
    </row>
    <row r="5849" spans="1:8" s="6" customFormat="1" ht="60" x14ac:dyDescent="0.25">
      <c r="A5849" s="522">
        <v>89673</v>
      </c>
      <c r="B5849" s="523" t="s">
        <v>5094</v>
      </c>
      <c r="C5849" s="522" t="s">
        <v>255</v>
      </c>
      <c r="D5849" s="524">
        <v>41.6</v>
      </c>
      <c r="E5849" s="479"/>
      <c r="F5849" s="480" t="str">
        <f t="shared" si="183"/>
        <v>89673</v>
      </c>
      <c r="G5849" s="481">
        <f t="shared" si="182"/>
        <v>54.5</v>
      </c>
      <c r="H5849" s="468"/>
    </row>
    <row r="5850" spans="1:8" s="6" customFormat="1" ht="45" x14ac:dyDescent="0.25">
      <c r="A5850" s="522">
        <v>89557</v>
      </c>
      <c r="B5850" s="523" t="s">
        <v>5005</v>
      </c>
      <c r="C5850" s="522" t="s">
        <v>255</v>
      </c>
      <c r="D5850" s="524">
        <v>37.32</v>
      </c>
      <c r="E5850" s="479"/>
      <c r="F5850" s="480" t="str">
        <f t="shared" si="183"/>
        <v>89557</v>
      </c>
      <c r="G5850" s="481">
        <f t="shared" si="182"/>
        <v>48.89</v>
      </c>
      <c r="H5850" s="468"/>
    </row>
    <row r="5851" spans="1:8" s="6" customFormat="1" ht="60" x14ac:dyDescent="0.25">
      <c r="A5851" s="522">
        <v>89681</v>
      </c>
      <c r="B5851" s="523" t="s">
        <v>5102</v>
      </c>
      <c r="C5851" s="522" t="s">
        <v>255</v>
      </c>
      <c r="D5851" s="524">
        <v>106.02</v>
      </c>
      <c r="E5851" s="479"/>
      <c r="F5851" s="480" t="str">
        <f t="shared" si="183"/>
        <v>89681</v>
      </c>
      <c r="G5851" s="481">
        <f t="shared" si="182"/>
        <v>138.9</v>
      </c>
      <c r="H5851" s="468"/>
    </row>
    <row r="5852" spans="1:8" s="6" customFormat="1" ht="45" x14ac:dyDescent="0.25">
      <c r="A5852" s="522">
        <v>104173</v>
      </c>
      <c r="B5852" s="523" t="s">
        <v>5820</v>
      </c>
      <c r="C5852" s="522" t="s">
        <v>255</v>
      </c>
      <c r="D5852" s="524">
        <v>100.47</v>
      </c>
      <c r="E5852" s="479"/>
      <c r="F5852" s="480" t="str">
        <f t="shared" si="183"/>
        <v>104173</v>
      </c>
      <c r="G5852" s="481">
        <f t="shared" si="182"/>
        <v>131.63</v>
      </c>
      <c r="H5852" s="468"/>
    </row>
    <row r="5853" spans="1:8" s="6" customFormat="1" ht="45" x14ac:dyDescent="0.25">
      <c r="A5853" s="522">
        <v>89549</v>
      </c>
      <c r="B5853" s="523" t="s">
        <v>4997</v>
      </c>
      <c r="C5853" s="522" t="s">
        <v>255</v>
      </c>
      <c r="D5853" s="524">
        <v>21.96</v>
      </c>
      <c r="E5853" s="479"/>
      <c r="F5853" s="480" t="str">
        <f t="shared" si="183"/>
        <v>89549</v>
      </c>
      <c r="G5853" s="481">
        <f t="shared" si="182"/>
        <v>28.77</v>
      </c>
      <c r="H5853" s="468"/>
    </row>
    <row r="5854" spans="1:8" s="6" customFormat="1" ht="45" x14ac:dyDescent="0.25">
      <c r="A5854" s="522">
        <v>89578</v>
      </c>
      <c r="B5854" s="523" t="s">
        <v>4704</v>
      </c>
      <c r="C5854" s="522" t="s">
        <v>163</v>
      </c>
      <c r="D5854" s="524">
        <v>41.83</v>
      </c>
      <c r="E5854" s="479"/>
      <c r="F5854" s="480" t="str">
        <f t="shared" si="183"/>
        <v>89578</v>
      </c>
      <c r="G5854" s="481">
        <f t="shared" si="182"/>
        <v>54.8</v>
      </c>
      <c r="H5854" s="468"/>
    </row>
    <row r="5855" spans="1:8" s="6" customFormat="1" ht="45" x14ac:dyDescent="0.25">
      <c r="A5855" s="522">
        <v>89512</v>
      </c>
      <c r="B5855" s="523" t="s">
        <v>4702</v>
      </c>
      <c r="C5855" s="522" t="s">
        <v>163</v>
      </c>
      <c r="D5855" s="524">
        <v>60.56</v>
      </c>
      <c r="E5855" s="479"/>
      <c r="F5855" s="480" t="str">
        <f t="shared" si="183"/>
        <v>89512</v>
      </c>
      <c r="G5855" s="481">
        <f t="shared" si="182"/>
        <v>79.34</v>
      </c>
      <c r="H5855" s="468"/>
    </row>
    <row r="5856" spans="1:8" s="6" customFormat="1" ht="45" x14ac:dyDescent="0.25">
      <c r="A5856" s="522">
        <v>89580</v>
      </c>
      <c r="B5856" s="523" t="s">
        <v>4705</v>
      </c>
      <c r="C5856" s="522" t="s">
        <v>163</v>
      </c>
      <c r="D5856" s="524">
        <v>86.65</v>
      </c>
      <c r="E5856" s="479"/>
      <c r="F5856" s="480" t="str">
        <f t="shared" si="183"/>
        <v>89580</v>
      </c>
      <c r="G5856" s="481">
        <f t="shared" si="182"/>
        <v>113.52</v>
      </c>
      <c r="H5856" s="468"/>
    </row>
    <row r="5857" spans="1:8" s="6" customFormat="1" ht="45" x14ac:dyDescent="0.25">
      <c r="A5857" s="522">
        <v>104166</v>
      </c>
      <c r="B5857" s="523" t="s">
        <v>4863</v>
      </c>
      <c r="C5857" s="522" t="s">
        <v>163</v>
      </c>
      <c r="D5857" s="524">
        <v>93.55</v>
      </c>
      <c r="E5857" s="479"/>
      <c r="F5857" s="480" t="str">
        <f t="shared" si="183"/>
        <v>104166</v>
      </c>
      <c r="G5857" s="481">
        <f t="shared" si="182"/>
        <v>122.56</v>
      </c>
      <c r="H5857" s="468"/>
    </row>
    <row r="5858" spans="1:8" s="6" customFormat="1" ht="45" x14ac:dyDescent="0.25">
      <c r="A5858" s="522">
        <v>89508</v>
      </c>
      <c r="B5858" s="523" t="s">
        <v>4699</v>
      </c>
      <c r="C5858" s="522" t="s">
        <v>163</v>
      </c>
      <c r="D5858" s="524">
        <v>20.66</v>
      </c>
      <c r="E5858" s="479"/>
      <c r="F5858" s="480" t="str">
        <f t="shared" si="183"/>
        <v>89508</v>
      </c>
      <c r="G5858" s="481">
        <f t="shared" si="182"/>
        <v>27.07</v>
      </c>
      <c r="H5858" s="468"/>
    </row>
    <row r="5859" spans="1:8" s="6" customFormat="1" ht="45" x14ac:dyDescent="0.25">
      <c r="A5859" s="522">
        <v>89509</v>
      </c>
      <c r="B5859" s="523" t="s">
        <v>4700</v>
      </c>
      <c r="C5859" s="522" t="s">
        <v>163</v>
      </c>
      <c r="D5859" s="524">
        <v>27.99</v>
      </c>
      <c r="E5859" s="479"/>
      <c r="F5859" s="480" t="str">
        <f t="shared" si="183"/>
        <v>89509</v>
      </c>
      <c r="G5859" s="481">
        <f t="shared" si="182"/>
        <v>36.67</v>
      </c>
      <c r="H5859" s="468"/>
    </row>
    <row r="5860" spans="1:8" s="6" customFormat="1" ht="45" x14ac:dyDescent="0.25">
      <c r="A5860" s="522">
        <v>89576</v>
      </c>
      <c r="B5860" s="523" t="s">
        <v>4703</v>
      </c>
      <c r="C5860" s="522" t="s">
        <v>163</v>
      </c>
      <c r="D5860" s="524">
        <v>33.770000000000003</v>
      </c>
      <c r="E5860" s="479"/>
      <c r="F5860" s="480" t="str">
        <f t="shared" si="183"/>
        <v>89576</v>
      </c>
      <c r="G5860" s="481">
        <f t="shared" si="182"/>
        <v>44.24</v>
      </c>
      <c r="H5860" s="468"/>
    </row>
    <row r="5861" spans="1:8" s="6" customFormat="1" ht="45" x14ac:dyDescent="0.25">
      <c r="A5861" s="522">
        <v>89511</v>
      </c>
      <c r="B5861" s="523" t="s">
        <v>4701</v>
      </c>
      <c r="C5861" s="522" t="s">
        <v>163</v>
      </c>
      <c r="D5861" s="524">
        <v>47.89</v>
      </c>
      <c r="E5861" s="479"/>
      <c r="F5861" s="480" t="str">
        <f t="shared" si="183"/>
        <v>89511</v>
      </c>
      <c r="G5861" s="481">
        <f t="shared" si="182"/>
        <v>62.74</v>
      </c>
      <c r="H5861" s="468"/>
    </row>
    <row r="5862" spans="1:8" s="6" customFormat="1" ht="45" x14ac:dyDescent="0.25">
      <c r="A5862" s="522">
        <v>89675</v>
      </c>
      <c r="B5862" s="523" t="s">
        <v>5096</v>
      </c>
      <c r="C5862" s="522" t="s">
        <v>255</v>
      </c>
      <c r="D5862" s="524">
        <v>86.29</v>
      </c>
      <c r="E5862" s="479"/>
      <c r="F5862" s="480" t="str">
        <f t="shared" si="183"/>
        <v>89675</v>
      </c>
      <c r="G5862" s="481">
        <f t="shared" si="182"/>
        <v>113.05</v>
      </c>
      <c r="H5862" s="468"/>
    </row>
    <row r="5863" spans="1:8" s="6" customFormat="1" ht="45" x14ac:dyDescent="0.25">
      <c r="A5863" s="522">
        <v>89559</v>
      </c>
      <c r="B5863" s="523" t="s">
        <v>5007</v>
      </c>
      <c r="C5863" s="522" t="s">
        <v>255</v>
      </c>
      <c r="D5863" s="524">
        <v>80.760000000000005</v>
      </c>
      <c r="E5863" s="479"/>
      <c r="F5863" s="480" t="str">
        <f t="shared" si="183"/>
        <v>89559</v>
      </c>
      <c r="G5863" s="481">
        <f t="shared" si="182"/>
        <v>105.8</v>
      </c>
      <c r="H5863" s="468"/>
    </row>
    <row r="5864" spans="1:8" s="6" customFormat="1" ht="45" x14ac:dyDescent="0.25">
      <c r="A5864" s="522">
        <v>104172</v>
      </c>
      <c r="B5864" s="523" t="s">
        <v>5819</v>
      </c>
      <c r="C5864" s="522" t="s">
        <v>255</v>
      </c>
      <c r="D5864" s="524">
        <v>335.62</v>
      </c>
      <c r="E5864" s="479"/>
      <c r="F5864" s="480" t="str">
        <f t="shared" si="183"/>
        <v>104172</v>
      </c>
      <c r="G5864" s="481">
        <f t="shared" si="182"/>
        <v>439.7</v>
      </c>
      <c r="H5864" s="468"/>
    </row>
    <row r="5865" spans="1:8" s="6" customFormat="1" ht="45" x14ac:dyDescent="0.25">
      <c r="A5865" s="522">
        <v>89683</v>
      </c>
      <c r="B5865" s="523" t="s">
        <v>5104</v>
      </c>
      <c r="C5865" s="522" t="s">
        <v>255</v>
      </c>
      <c r="D5865" s="524">
        <v>343.72</v>
      </c>
      <c r="E5865" s="479"/>
      <c r="F5865" s="480" t="str">
        <f t="shared" si="183"/>
        <v>89683</v>
      </c>
      <c r="G5865" s="481">
        <f t="shared" si="182"/>
        <v>450.31</v>
      </c>
      <c r="H5865" s="468"/>
    </row>
    <row r="5866" spans="1:8" s="6" customFormat="1" ht="45" x14ac:dyDescent="0.25">
      <c r="A5866" s="522">
        <v>89667</v>
      </c>
      <c r="B5866" s="523" t="s">
        <v>5089</v>
      </c>
      <c r="C5866" s="522" t="s">
        <v>255</v>
      </c>
      <c r="D5866" s="524">
        <v>52.34</v>
      </c>
      <c r="E5866" s="479"/>
      <c r="F5866" s="480" t="str">
        <f t="shared" si="183"/>
        <v>89667</v>
      </c>
      <c r="G5866" s="481">
        <f t="shared" si="182"/>
        <v>68.569999999999993</v>
      </c>
      <c r="H5866" s="468"/>
    </row>
    <row r="5867" spans="1:8" s="6" customFormat="1" ht="45" x14ac:dyDescent="0.25">
      <c r="A5867" s="522">
        <v>89550</v>
      </c>
      <c r="B5867" s="523" t="s">
        <v>4998</v>
      </c>
      <c r="C5867" s="522" t="s">
        <v>255</v>
      </c>
      <c r="D5867" s="524">
        <v>49.29</v>
      </c>
      <c r="E5867" s="479"/>
      <c r="F5867" s="480" t="str">
        <f t="shared" si="183"/>
        <v>89550</v>
      </c>
      <c r="G5867" s="481">
        <f t="shared" si="182"/>
        <v>64.569999999999993</v>
      </c>
      <c r="H5867" s="468"/>
    </row>
    <row r="5868" spans="1:8" s="6" customFormat="1" ht="45" x14ac:dyDescent="0.25">
      <c r="A5868" s="522">
        <v>89693</v>
      </c>
      <c r="B5868" s="523" t="s">
        <v>5113</v>
      </c>
      <c r="C5868" s="522" t="s">
        <v>255</v>
      </c>
      <c r="D5868" s="524">
        <v>93.44</v>
      </c>
      <c r="E5868" s="479"/>
      <c r="F5868" s="480" t="str">
        <f t="shared" si="183"/>
        <v>89693</v>
      </c>
      <c r="G5868" s="481">
        <f t="shared" si="182"/>
        <v>122.42</v>
      </c>
      <c r="H5868" s="468"/>
    </row>
    <row r="5869" spans="1:8" s="6" customFormat="1" ht="45" x14ac:dyDescent="0.25">
      <c r="A5869" s="522">
        <v>89571</v>
      </c>
      <c r="B5869" s="523" t="s">
        <v>5019</v>
      </c>
      <c r="C5869" s="522" t="s">
        <v>255</v>
      </c>
      <c r="D5869" s="524">
        <v>82.39</v>
      </c>
      <c r="E5869" s="479"/>
      <c r="F5869" s="480" t="str">
        <f t="shared" si="183"/>
        <v>89571</v>
      </c>
      <c r="G5869" s="481">
        <f t="shared" si="182"/>
        <v>107.94</v>
      </c>
      <c r="H5869" s="468"/>
    </row>
    <row r="5870" spans="1:8" s="6" customFormat="1" ht="45" x14ac:dyDescent="0.25">
      <c r="A5870" s="522">
        <v>89696</v>
      </c>
      <c r="B5870" s="523" t="s">
        <v>5116</v>
      </c>
      <c r="C5870" s="522" t="s">
        <v>255</v>
      </c>
      <c r="D5870" s="524">
        <v>100.63</v>
      </c>
      <c r="E5870" s="479"/>
      <c r="F5870" s="480" t="str">
        <f t="shared" si="183"/>
        <v>89696</v>
      </c>
      <c r="G5870" s="481">
        <f t="shared" si="182"/>
        <v>131.84</v>
      </c>
      <c r="H5870" s="468"/>
    </row>
    <row r="5871" spans="1:8" s="6" customFormat="1" ht="45" x14ac:dyDescent="0.25">
      <c r="A5871" s="522">
        <v>89573</v>
      </c>
      <c r="B5871" s="523" t="s">
        <v>5021</v>
      </c>
      <c r="C5871" s="522" t="s">
        <v>255</v>
      </c>
      <c r="D5871" s="524">
        <v>91.22</v>
      </c>
      <c r="E5871" s="479"/>
      <c r="F5871" s="480" t="str">
        <f t="shared" si="183"/>
        <v>89573</v>
      </c>
      <c r="G5871" s="481">
        <f t="shared" si="182"/>
        <v>119.51</v>
      </c>
      <c r="H5871" s="468"/>
    </row>
    <row r="5872" spans="1:8" s="6" customFormat="1" ht="45" x14ac:dyDescent="0.25">
      <c r="A5872" s="522">
        <v>89704</v>
      </c>
      <c r="B5872" s="523" t="s">
        <v>5123</v>
      </c>
      <c r="C5872" s="522" t="s">
        <v>255</v>
      </c>
      <c r="D5872" s="524">
        <v>178.41</v>
      </c>
      <c r="E5872" s="479"/>
      <c r="F5872" s="480" t="str">
        <f t="shared" si="183"/>
        <v>89704</v>
      </c>
      <c r="G5872" s="481">
        <f t="shared" si="182"/>
        <v>233.73</v>
      </c>
      <c r="H5872" s="468"/>
    </row>
    <row r="5873" spans="1:8" s="6" customFormat="1" ht="45" x14ac:dyDescent="0.25">
      <c r="A5873" s="522">
        <v>104175</v>
      </c>
      <c r="B5873" s="523" t="s">
        <v>5822</v>
      </c>
      <c r="C5873" s="522" t="s">
        <v>255</v>
      </c>
      <c r="D5873" s="524">
        <v>165.61</v>
      </c>
      <c r="E5873" s="479"/>
      <c r="F5873" s="480" t="str">
        <f t="shared" si="183"/>
        <v>104175</v>
      </c>
      <c r="G5873" s="481">
        <f t="shared" si="182"/>
        <v>216.97</v>
      </c>
      <c r="H5873" s="468"/>
    </row>
    <row r="5874" spans="1:8" s="6" customFormat="1" ht="45" x14ac:dyDescent="0.25">
      <c r="A5874" s="522">
        <v>89701</v>
      </c>
      <c r="B5874" s="523" t="s">
        <v>5121</v>
      </c>
      <c r="C5874" s="522" t="s">
        <v>255</v>
      </c>
      <c r="D5874" s="524">
        <v>231.09</v>
      </c>
      <c r="E5874" s="479"/>
      <c r="F5874" s="480" t="str">
        <f t="shared" si="183"/>
        <v>89701</v>
      </c>
      <c r="G5874" s="481">
        <f t="shared" si="182"/>
        <v>302.75</v>
      </c>
      <c r="H5874" s="468"/>
    </row>
    <row r="5875" spans="1:8" s="6" customFormat="1" ht="45" x14ac:dyDescent="0.25">
      <c r="A5875" s="522">
        <v>104177</v>
      </c>
      <c r="B5875" s="523" t="s">
        <v>5824</v>
      </c>
      <c r="C5875" s="522" t="s">
        <v>255</v>
      </c>
      <c r="D5875" s="524">
        <v>214.88</v>
      </c>
      <c r="E5875" s="479"/>
      <c r="F5875" s="480" t="str">
        <f t="shared" si="183"/>
        <v>104177</v>
      </c>
      <c r="G5875" s="481">
        <f t="shared" si="182"/>
        <v>281.51</v>
      </c>
      <c r="H5875" s="468"/>
    </row>
    <row r="5876" spans="1:8" s="6" customFormat="1" ht="45" x14ac:dyDescent="0.25">
      <c r="A5876" s="522">
        <v>89566</v>
      </c>
      <c r="B5876" s="523" t="s">
        <v>5014</v>
      </c>
      <c r="C5876" s="522" t="s">
        <v>255</v>
      </c>
      <c r="D5876" s="524">
        <v>55.93</v>
      </c>
      <c r="E5876" s="479"/>
      <c r="F5876" s="480" t="str">
        <f t="shared" si="183"/>
        <v>89566</v>
      </c>
      <c r="G5876" s="481">
        <f t="shared" si="182"/>
        <v>73.27</v>
      </c>
      <c r="H5876" s="468"/>
    </row>
    <row r="5877" spans="1:8" s="6" customFormat="1" ht="45" x14ac:dyDescent="0.25">
      <c r="A5877" s="522">
        <v>89687</v>
      </c>
      <c r="B5877" s="523" t="s">
        <v>5108</v>
      </c>
      <c r="C5877" s="522" t="s">
        <v>255</v>
      </c>
      <c r="D5877" s="524">
        <v>62.04</v>
      </c>
      <c r="E5877" s="479"/>
      <c r="F5877" s="480" t="str">
        <f t="shared" si="183"/>
        <v>89687</v>
      </c>
      <c r="G5877" s="481">
        <f t="shared" si="182"/>
        <v>81.28</v>
      </c>
      <c r="H5877" s="468"/>
    </row>
    <row r="5878" spans="1:8" s="6" customFormat="1" ht="45" x14ac:dyDescent="0.25">
      <c r="A5878" s="522">
        <v>102237</v>
      </c>
      <c r="B5878" s="523" t="s">
        <v>16333</v>
      </c>
      <c r="C5878" s="522" t="s">
        <v>1344</v>
      </c>
      <c r="D5878" s="524">
        <v>0</v>
      </c>
      <c r="E5878" s="479"/>
      <c r="F5878" s="480" t="str">
        <f t="shared" si="183"/>
        <v>102237</v>
      </c>
      <c r="G5878" s="481">
        <f t="shared" si="182"/>
        <v>0</v>
      </c>
      <c r="H5878" s="468"/>
    </row>
    <row r="5879" spans="1:8" s="6" customFormat="1" ht="45" x14ac:dyDescent="0.25">
      <c r="A5879" s="522">
        <v>102450</v>
      </c>
      <c r="B5879" s="523" t="s">
        <v>16334</v>
      </c>
      <c r="C5879" s="522" t="s">
        <v>1344</v>
      </c>
      <c r="D5879" s="524">
        <v>0</v>
      </c>
      <c r="E5879" s="479"/>
      <c r="F5879" s="480" t="str">
        <f t="shared" si="183"/>
        <v>102450</v>
      </c>
      <c r="G5879" s="481">
        <f t="shared" si="182"/>
        <v>0</v>
      </c>
      <c r="H5879" s="468"/>
    </row>
    <row r="5880" spans="1:8" s="6" customFormat="1" ht="30" x14ac:dyDescent="0.25">
      <c r="A5880" s="522">
        <v>102250</v>
      </c>
      <c r="B5880" s="523" t="s">
        <v>16335</v>
      </c>
      <c r="C5880" s="522" t="s">
        <v>1344</v>
      </c>
      <c r="D5880" s="524">
        <v>0</v>
      </c>
      <c r="E5880" s="479"/>
      <c r="F5880" s="480" t="str">
        <f t="shared" si="183"/>
        <v>102250</v>
      </c>
      <c r="G5880" s="481">
        <f t="shared" si="182"/>
        <v>0</v>
      </c>
      <c r="H5880" s="468"/>
    </row>
    <row r="5881" spans="1:8" s="6" customFormat="1" ht="45" x14ac:dyDescent="0.25">
      <c r="A5881" s="522">
        <v>102240</v>
      </c>
      <c r="B5881" s="523" t="s">
        <v>16336</v>
      </c>
      <c r="C5881" s="522" t="s">
        <v>1344</v>
      </c>
      <c r="D5881" s="524">
        <v>0</v>
      </c>
      <c r="E5881" s="479"/>
      <c r="F5881" s="480" t="str">
        <f t="shared" si="183"/>
        <v>102240</v>
      </c>
      <c r="G5881" s="481">
        <f t="shared" si="182"/>
        <v>0</v>
      </c>
      <c r="H5881" s="468"/>
    </row>
    <row r="5882" spans="1:8" s="6" customFormat="1" ht="45" x14ac:dyDescent="0.25">
      <c r="A5882" s="522">
        <v>102449</v>
      </c>
      <c r="B5882" s="523" t="s">
        <v>16337</v>
      </c>
      <c r="C5882" s="522" t="s">
        <v>1344</v>
      </c>
      <c r="D5882" s="524">
        <v>0</v>
      </c>
      <c r="E5882" s="479"/>
      <c r="F5882" s="480" t="str">
        <f t="shared" si="183"/>
        <v>102449</v>
      </c>
      <c r="G5882" s="481">
        <f t="shared" si="182"/>
        <v>0</v>
      </c>
      <c r="H5882" s="468"/>
    </row>
    <row r="5883" spans="1:8" s="6" customFormat="1" ht="30" x14ac:dyDescent="0.25">
      <c r="A5883" s="522">
        <v>102249</v>
      </c>
      <c r="B5883" s="523" t="s">
        <v>16338</v>
      </c>
      <c r="C5883" s="522" t="s">
        <v>1344</v>
      </c>
      <c r="D5883" s="524">
        <v>0</v>
      </c>
      <c r="E5883" s="479"/>
      <c r="F5883" s="480" t="str">
        <f t="shared" si="183"/>
        <v>102249</v>
      </c>
      <c r="G5883" s="481">
        <f t="shared" si="182"/>
        <v>0</v>
      </c>
      <c r="H5883" s="468"/>
    </row>
    <row r="5884" spans="1:8" s="6" customFormat="1" ht="30" x14ac:dyDescent="0.25">
      <c r="A5884" s="522">
        <v>102238</v>
      </c>
      <c r="B5884" s="523" t="s">
        <v>16339</v>
      </c>
      <c r="C5884" s="522" t="s">
        <v>1344</v>
      </c>
      <c r="D5884" s="524">
        <v>0</v>
      </c>
      <c r="E5884" s="479"/>
      <c r="F5884" s="480" t="str">
        <f t="shared" si="183"/>
        <v>102238</v>
      </c>
      <c r="G5884" s="481">
        <f t="shared" si="182"/>
        <v>0</v>
      </c>
      <c r="H5884" s="468"/>
    </row>
    <row r="5885" spans="1:8" s="6" customFormat="1" ht="30" x14ac:dyDescent="0.25">
      <c r="A5885" s="522">
        <v>102448</v>
      </c>
      <c r="B5885" s="523" t="s">
        <v>16340</v>
      </c>
      <c r="C5885" s="522" t="s">
        <v>1344</v>
      </c>
      <c r="D5885" s="524">
        <v>0</v>
      </c>
      <c r="E5885" s="479"/>
      <c r="F5885" s="480" t="str">
        <f t="shared" si="183"/>
        <v>102448</v>
      </c>
      <c r="G5885" s="481">
        <f t="shared" si="182"/>
        <v>0</v>
      </c>
      <c r="H5885" s="468"/>
    </row>
    <row r="5886" spans="1:8" s="6" customFormat="1" ht="30" x14ac:dyDescent="0.25">
      <c r="A5886" s="522">
        <v>102248</v>
      </c>
      <c r="B5886" s="523" t="s">
        <v>16341</v>
      </c>
      <c r="C5886" s="522" t="s">
        <v>1344</v>
      </c>
      <c r="D5886" s="524">
        <v>0</v>
      </c>
      <c r="E5886" s="479"/>
      <c r="F5886" s="480" t="str">
        <f t="shared" si="183"/>
        <v>102248</v>
      </c>
      <c r="G5886" s="481">
        <f t="shared" si="182"/>
        <v>0</v>
      </c>
      <c r="H5886" s="468"/>
    </row>
    <row r="5887" spans="1:8" s="6" customFormat="1" ht="45" x14ac:dyDescent="0.25">
      <c r="A5887" s="522">
        <v>102253</v>
      </c>
      <c r="B5887" s="523" t="s">
        <v>6293</v>
      </c>
      <c r="C5887" s="522" t="s">
        <v>1344</v>
      </c>
      <c r="D5887" s="524">
        <v>560.09</v>
      </c>
      <c r="E5887" s="479"/>
      <c r="F5887" s="480" t="str">
        <f t="shared" si="183"/>
        <v>102253</v>
      </c>
      <c r="G5887" s="481">
        <f t="shared" si="182"/>
        <v>733.77</v>
      </c>
      <c r="H5887" s="468"/>
    </row>
    <row r="5888" spans="1:8" s="6" customFormat="1" ht="60" x14ac:dyDescent="0.25">
      <c r="A5888" s="522">
        <v>102254</v>
      </c>
      <c r="B5888" s="523" t="s">
        <v>6294</v>
      </c>
      <c r="C5888" s="522" t="s">
        <v>1344</v>
      </c>
      <c r="D5888" s="524">
        <v>447</v>
      </c>
      <c r="E5888" s="479"/>
      <c r="F5888" s="480" t="str">
        <f t="shared" si="183"/>
        <v>102254</v>
      </c>
      <c r="G5888" s="481">
        <f t="shared" si="182"/>
        <v>585.61</v>
      </c>
      <c r="H5888" s="468"/>
    </row>
    <row r="5889" spans="1:8" s="6" customFormat="1" ht="45" x14ac:dyDescent="0.25">
      <c r="A5889" s="522">
        <v>102257</v>
      </c>
      <c r="B5889" s="523" t="s">
        <v>6297</v>
      </c>
      <c r="C5889" s="522" t="s">
        <v>1344</v>
      </c>
      <c r="D5889" s="524">
        <v>348.85</v>
      </c>
      <c r="E5889" s="479"/>
      <c r="F5889" s="480" t="str">
        <f t="shared" si="183"/>
        <v>102257</v>
      </c>
      <c r="G5889" s="481">
        <f t="shared" si="182"/>
        <v>457.03</v>
      </c>
      <c r="H5889" s="468"/>
    </row>
    <row r="5890" spans="1:8" s="6" customFormat="1" ht="30" x14ac:dyDescent="0.25">
      <c r="A5890" s="522">
        <v>102239</v>
      </c>
      <c r="B5890" s="523" t="s">
        <v>16342</v>
      </c>
      <c r="C5890" s="522" t="s">
        <v>1344</v>
      </c>
      <c r="D5890" s="524">
        <v>0</v>
      </c>
      <c r="E5890" s="479"/>
      <c r="F5890" s="480" t="str">
        <f t="shared" si="183"/>
        <v>102239</v>
      </c>
      <c r="G5890" s="481">
        <f t="shared" si="182"/>
        <v>0</v>
      </c>
      <c r="H5890" s="468"/>
    </row>
    <row r="5891" spans="1:8" s="6" customFormat="1" ht="30" x14ac:dyDescent="0.25">
      <c r="A5891" s="522">
        <v>102236</v>
      </c>
      <c r="B5891" s="523" t="s">
        <v>16343</v>
      </c>
      <c r="C5891" s="522" t="s">
        <v>1344</v>
      </c>
      <c r="D5891" s="524">
        <v>0</v>
      </c>
      <c r="E5891" s="479"/>
      <c r="F5891" s="480" t="str">
        <f t="shared" si="183"/>
        <v>102236</v>
      </c>
      <c r="G5891" s="481">
        <f t="shared" si="182"/>
        <v>0</v>
      </c>
      <c r="H5891" s="468"/>
    </row>
    <row r="5892" spans="1:8" s="6" customFormat="1" ht="30" x14ac:dyDescent="0.25">
      <c r="A5892" s="522">
        <v>102235</v>
      </c>
      <c r="B5892" s="523" t="s">
        <v>16344</v>
      </c>
      <c r="C5892" s="522" t="s">
        <v>1344</v>
      </c>
      <c r="D5892" s="524">
        <v>588.74</v>
      </c>
      <c r="E5892" s="479"/>
      <c r="F5892" s="480" t="str">
        <f t="shared" si="183"/>
        <v>102235</v>
      </c>
      <c r="G5892" s="481">
        <f t="shared" ref="G5892:G5955" si="184">ROUND(D5892*(1+$G$2),2)</f>
        <v>771.31</v>
      </c>
      <c r="H5892" s="468"/>
    </row>
    <row r="5893" spans="1:8" s="6" customFormat="1" ht="30" x14ac:dyDescent="0.25">
      <c r="A5893" s="522">
        <v>102260</v>
      </c>
      <c r="B5893" s="523" t="s">
        <v>16345</v>
      </c>
      <c r="C5893" s="522" t="s">
        <v>1344</v>
      </c>
      <c r="D5893" s="524">
        <v>0</v>
      </c>
      <c r="E5893" s="479"/>
      <c r="F5893" s="480" t="str">
        <f t="shared" ref="F5893:F5956" si="185">TRIM(A5893)</f>
        <v>102260</v>
      </c>
      <c r="G5893" s="481">
        <f t="shared" si="184"/>
        <v>0</v>
      </c>
      <c r="H5893" s="468"/>
    </row>
    <row r="5894" spans="1:8" s="6" customFormat="1" ht="45" x14ac:dyDescent="0.25">
      <c r="A5894" s="522">
        <v>102259</v>
      </c>
      <c r="B5894" s="523" t="s">
        <v>16346</v>
      </c>
      <c r="C5894" s="522" t="s">
        <v>1344</v>
      </c>
      <c r="D5894" s="524">
        <v>0</v>
      </c>
      <c r="E5894" s="479"/>
      <c r="F5894" s="480" t="str">
        <f t="shared" si="185"/>
        <v>102259</v>
      </c>
      <c r="G5894" s="481">
        <f t="shared" si="184"/>
        <v>0</v>
      </c>
      <c r="H5894" s="468"/>
    </row>
    <row r="5895" spans="1:8" s="6" customFormat="1" ht="45" x14ac:dyDescent="0.25">
      <c r="A5895" s="522">
        <v>102262</v>
      </c>
      <c r="B5895" s="523" t="s">
        <v>16347</v>
      </c>
      <c r="C5895" s="522" t="s">
        <v>255</v>
      </c>
      <c r="D5895" s="524">
        <v>0</v>
      </c>
      <c r="E5895" s="479"/>
      <c r="F5895" s="480" t="str">
        <f t="shared" si="185"/>
        <v>102262</v>
      </c>
      <c r="G5895" s="481">
        <f t="shared" si="184"/>
        <v>0</v>
      </c>
      <c r="H5895" s="468"/>
    </row>
    <row r="5896" spans="1:8" s="6" customFormat="1" ht="60" x14ac:dyDescent="0.25">
      <c r="A5896" s="522">
        <v>102242</v>
      </c>
      <c r="B5896" s="523" t="s">
        <v>16348</v>
      </c>
      <c r="C5896" s="522" t="s">
        <v>1344</v>
      </c>
      <c r="D5896" s="524">
        <v>0</v>
      </c>
      <c r="E5896" s="479"/>
      <c r="F5896" s="480" t="str">
        <f t="shared" si="185"/>
        <v>102242</v>
      </c>
      <c r="G5896" s="481">
        <f t="shared" si="184"/>
        <v>0</v>
      </c>
      <c r="H5896" s="468"/>
    </row>
    <row r="5897" spans="1:8" s="6" customFormat="1" ht="45" x14ac:dyDescent="0.25">
      <c r="A5897" s="522">
        <v>102246</v>
      </c>
      <c r="B5897" s="523" t="s">
        <v>16349</v>
      </c>
      <c r="C5897" s="522" t="s">
        <v>1344</v>
      </c>
      <c r="D5897" s="524">
        <v>0</v>
      </c>
      <c r="E5897" s="479"/>
      <c r="F5897" s="480" t="str">
        <f t="shared" si="185"/>
        <v>102246</v>
      </c>
      <c r="G5897" s="481">
        <f t="shared" si="184"/>
        <v>0</v>
      </c>
      <c r="H5897" s="468"/>
    </row>
    <row r="5898" spans="1:8" s="6" customFormat="1" ht="45" x14ac:dyDescent="0.25">
      <c r="A5898" s="522">
        <v>102251</v>
      </c>
      <c r="B5898" s="523" t="s">
        <v>16350</v>
      </c>
      <c r="C5898" s="522" t="s">
        <v>1344</v>
      </c>
      <c r="D5898" s="524">
        <v>0</v>
      </c>
      <c r="E5898" s="479"/>
      <c r="F5898" s="480" t="str">
        <f t="shared" si="185"/>
        <v>102251</v>
      </c>
      <c r="G5898" s="481">
        <f t="shared" si="184"/>
        <v>0</v>
      </c>
      <c r="H5898" s="468"/>
    </row>
    <row r="5899" spans="1:8" s="6" customFormat="1" ht="60" x14ac:dyDescent="0.25">
      <c r="A5899" s="522">
        <v>102241</v>
      </c>
      <c r="B5899" s="523" t="s">
        <v>16351</v>
      </c>
      <c r="C5899" s="522" t="s">
        <v>1344</v>
      </c>
      <c r="D5899" s="524">
        <v>0</v>
      </c>
      <c r="E5899" s="479"/>
      <c r="F5899" s="480" t="str">
        <f t="shared" si="185"/>
        <v>102241</v>
      </c>
      <c r="G5899" s="481">
        <f t="shared" si="184"/>
        <v>0</v>
      </c>
      <c r="H5899" s="468"/>
    </row>
    <row r="5900" spans="1:8" s="6" customFormat="1" ht="45" x14ac:dyDescent="0.25">
      <c r="A5900" s="522">
        <v>102247</v>
      </c>
      <c r="B5900" s="523" t="s">
        <v>16352</v>
      </c>
      <c r="C5900" s="522" t="s">
        <v>1344</v>
      </c>
      <c r="D5900" s="524">
        <v>0</v>
      </c>
      <c r="E5900" s="479"/>
      <c r="F5900" s="480" t="str">
        <f t="shared" si="185"/>
        <v>102247</v>
      </c>
      <c r="G5900" s="481">
        <f t="shared" si="184"/>
        <v>0</v>
      </c>
      <c r="H5900" s="468"/>
    </row>
    <row r="5901" spans="1:8" s="6" customFormat="1" ht="45" x14ac:dyDescent="0.25">
      <c r="A5901" s="522">
        <v>102252</v>
      </c>
      <c r="B5901" s="523" t="s">
        <v>16353</v>
      </c>
      <c r="C5901" s="522" t="s">
        <v>1344</v>
      </c>
      <c r="D5901" s="524">
        <v>0</v>
      </c>
      <c r="E5901" s="479"/>
      <c r="F5901" s="480" t="str">
        <f t="shared" si="185"/>
        <v>102252</v>
      </c>
      <c r="G5901" s="481">
        <f t="shared" si="184"/>
        <v>0</v>
      </c>
      <c r="H5901" s="468"/>
    </row>
    <row r="5902" spans="1:8" s="6" customFormat="1" ht="45" x14ac:dyDescent="0.25">
      <c r="A5902" s="522">
        <v>102255</v>
      </c>
      <c r="B5902" s="523" t="s">
        <v>6295</v>
      </c>
      <c r="C5902" s="522" t="s">
        <v>1344</v>
      </c>
      <c r="D5902" s="524">
        <v>631.88</v>
      </c>
      <c r="E5902" s="479"/>
      <c r="F5902" s="480" t="str">
        <f t="shared" si="185"/>
        <v>102255</v>
      </c>
      <c r="G5902" s="481">
        <f t="shared" si="184"/>
        <v>827.83</v>
      </c>
      <c r="H5902" s="468"/>
    </row>
    <row r="5903" spans="1:8" s="6" customFormat="1" ht="45" x14ac:dyDescent="0.25">
      <c r="A5903" s="522">
        <v>102256</v>
      </c>
      <c r="B5903" s="523" t="s">
        <v>6296</v>
      </c>
      <c r="C5903" s="522" t="s">
        <v>1344</v>
      </c>
      <c r="D5903" s="524">
        <v>524.16999999999996</v>
      </c>
      <c r="E5903" s="479"/>
      <c r="F5903" s="480" t="str">
        <f t="shared" si="185"/>
        <v>102256</v>
      </c>
      <c r="G5903" s="481">
        <f t="shared" si="184"/>
        <v>686.72</v>
      </c>
      <c r="H5903" s="468"/>
    </row>
    <row r="5904" spans="1:8" s="6" customFormat="1" ht="45" x14ac:dyDescent="0.25">
      <c r="A5904" s="522">
        <v>102258</v>
      </c>
      <c r="B5904" s="523" t="s">
        <v>6298</v>
      </c>
      <c r="C5904" s="522" t="s">
        <v>1344</v>
      </c>
      <c r="D5904" s="524">
        <v>420.79</v>
      </c>
      <c r="E5904" s="479"/>
      <c r="F5904" s="480" t="str">
        <f t="shared" si="185"/>
        <v>102258</v>
      </c>
      <c r="G5904" s="481">
        <f t="shared" si="184"/>
        <v>551.28</v>
      </c>
      <c r="H5904" s="468"/>
    </row>
    <row r="5905" spans="1:8" s="6" customFormat="1" ht="60" x14ac:dyDescent="0.25">
      <c r="A5905" s="522">
        <v>101912</v>
      </c>
      <c r="B5905" s="523" t="s">
        <v>4606</v>
      </c>
      <c r="C5905" s="522" t="s">
        <v>255</v>
      </c>
      <c r="D5905" s="524">
        <v>2067.91</v>
      </c>
      <c r="E5905" s="479"/>
      <c r="F5905" s="480" t="str">
        <f t="shared" si="185"/>
        <v>101912</v>
      </c>
      <c r="G5905" s="481">
        <f t="shared" si="184"/>
        <v>2709.17</v>
      </c>
      <c r="H5905" s="468"/>
    </row>
    <row r="5906" spans="1:8" s="6" customFormat="1" ht="75" x14ac:dyDescent="0.25">
      <c r="A5906" s="522">
        <v>96765</v>
      </c>
      <c r="B5906" s="523" t="s">
        <v>4598</v>
      </c>
      <c r="C5906" s="522" t="s">
        <v>255</v>
      </c>
      <c r="D5906" s="524">
        <v>1655.69</v>
      </c>
      <c r="E5906" s="479"/>
      <c r="F5906" s="480" t="str">
        <f t="shared" si="185"/>
        <v>96765</v>
      </c>
      <c r="G5906" s="481">
        <f t="shared" si="184"/>
        <v>2169.12</v>
      </c>
      <c r="H5906" s="468"/>
    </row>
    <row r="5907" spans="1:8" s="6" customFormat="1" ht="45" x14ac:dyDescent="0.25">
      <c r="A5907" s="522">
        <v>97430</v>
      </c>
      <c r="B5907" s="523" t="s">
        <v>5577</v>
      </c>
      <c r="C5907" s="522" t="s">
        <v>255</v>
      </c>
      <c r="D5907" s="524">
        <v>41.95</v>
      </c>
      <c r="E5907" s="479"/>
      <c r="F5907" s="480" t="str">
        <f t="shared" si="185"/>
        <v>97430</v>
      </c>
      <c r="G5907" s="481">
        <f t="shared" si="184"/>
        <v>54.96</v>
      </c>
      <c r="H5907" s="468"/>
    </row>
    <row r="5908" spans="1:8" s="6" customFormat="1" ht="45" x14ac:dyDescent="0.25">
      <c r="A5908" s="522">
        <v>97431</v>
      </c>
      <c r="B5908" s="523" t="s">
        <v>5578</v>
      </c>
      <c r="C5908" s="522" t="s">
        <v>255</v>
      </c>
      <c r="D5908" s="524">
        <v>46.99</v>
      </c>
      <c r="E5908" s="479"/>
      <c r="F5908" s="480" t="str">
        <f t="shared" si="185"/>
        <v>97431</v>
      </c>
      <c r="G5908" s="481">
        <f t="shared" si="184"/>
        <v>61.56</v>
      </c>
      <c r="H5908" s="468"/>
    </row>
    <row r="5909" spans="1:8" s="6" customFormat="1" ht="45" x14ac:dyDescent="0.25">
      <c r="A5909" s="522">
        <v>97432</v>
      </c>
      <c r="B5909" s="523" t="s">
        <v>5579</v>
      </c>
      <c r="C5909" s="522" t="s">
        <v>255</v>
      </c>
      <c r="D5909" s="524">
        <v>53.05</v>
      </c>
      <c r="E5909" s="479"/>
      <c r="F5909" s="480" t="str">
        <f t="shared" si="185"/>
        <v>97432</v>
      </c>
      <c r="G5909" s="481">
        <f t="shared" si="184"/>
        <v>69.5</v>
      </c>
      <c r="H5909" s="468"/>
    </row>
    <row r="5910" spans="1:8" s="6" customFormat="1" ht="30" x14ac:dyDescent="0.25">
      <c r="A5910" s="522">
        <v>101913</v>
      </c>
      <c r="B5910" s="523" t="s">
        <v>4607</v>
      </c>
      <c r="C5910" s="522" t="s">
        <v>255</v>
      </c>
      <c r="D5910" s="524">
        <v>442.48</v>
      </c>
      <c r="E5910" s="479"/>
      <c r="F5910" s="480" t="str">
        <f t="shared" si="185"/>
        <v>101913</v>
      </c>
      <c r="G5910" s="481">
        <f t="shared" si="184"/>
        <v>579.69000000000005</v>
      </c>
      <c r="H5910" s="468"/>
    </row>
    <row r="5911" spans="1:8" s="6" customFormat="1" ht="30" x14ac:dyDescent="0.25">
      <c r="A5911" s="522">
        <v>101914</v>
      </c>
      <c r="B5911" s="523" t="s">
        <v>4608</v>
      </c>
      <c r="C5911" s="522" t="s">
        <v>255</v>
      </c>
      <c r="D5911" s="524">
        <v>562.19000000000005</v>
      </c>
      <c r="E5911" s="479"/>
      <c r="F5911" s="480" t="str">
        <f t="shared" si="185"/>
        <v>101914</v>
      </c>
      <c r="G5911" s="481">
        <f t="shared" si="184"/>
        <v>736.53</v>
      </c>
      <c r="H5911" s="468"/>
    </row>
    <row r="5912" spans="1:8" s="6" customFormat="1" ht="60" x14ac:dyDescent="0.25">
      <c r="A5912" s="522">
        <v>101915</v>
      </c>
      <c r="B5912" s="523" t="s">
        <v>4609</v>
      </c>
      <c r="C5912" s="522" t="s">
        <v>255</v>
      </c>
      <c r="D5912" s="524">
        <v>423.24</v>
      </c>
      <c r="E5912" s="479"/>
      <c r="F5912" s="480" t="str">
        <f t="shared" si="185"/>
        <v>101915</v>
      </c>
      <c r="G5912" s="481">
        <f t="shared" si="184"/>
        <v>554.49</v>
      </c>
      <c r="H5912" s="468"/>
    </row>
    <row r="5913" spans="1:8" s="6" customFormat="1" ht="45" x14ac:dyDescent="0.25">
      <c r="A5913" s="522">
        <v>97433</v>
      </c>
      <c r="B5913" s="523" t="s">
        <v>5580</v>
      </c>
      <c r="C5913" s="522" t="s">
        <v>255</v>
      </c>
      <c r="D5913" s="524">
        <v>92.14</v>
      </c>
      <c r="E5913" s="479"/>
      <c r="F5913" s="480" t="str">
        <f t="shared" si="185"/>
        <v>97433</v>
      </c>
      <c r="G5913" s="481">
        <f t="shared" si="184"/>
        <v>120.71</v>
      </c>
      <c r="H5913" s="468"/>
    </row>
    <row r="5914" spans="1:8" s="6" customFormat="1" ht="45" x14ac:dyDescent="0.25">
      <c r="A5914" s="522">
        <v>97435</v>
      </c>
      <c r="B5914" s="523" t="s">
        <v>5582</v>
      </c>
      <c r="C5914" s="522" t="s">
        <v>255</v>
      </c>
      <c r="D5914" s="524">
        <v>107.69</v>
      </c>
      <c r="E5914" s="479"/>
      <c r="F5914" s="480" t="str">
        <f t="shared" si="185"/>
        <v>97435</v>
      </c>
      <c r="G5914" s="481">
        <f t="shared" si="184"/>
        <v>141.08000000000001</v>
      </c>
      <c r="H5914" s="468"/>
    </row>
    <row r="5915" spans="1:8" s="6" customFormat="1" ht="45" x14ac:dyDescent="0.25">
      <c r="A5915" s="522">
        <v>97437</v>
      </c>
      <c r="B5915" s="523" t="s">
        <v>16354</v>
      </c>
      <c r="C5915" s="522" t="s">
        <v>255</v>
      </c>
      <c r="D5915" s="524">
        <v>123.16</v>
      </c>
      <c r="E5915" s="479"/>
      <c r="F5915" s="480" t="str">
        <f t="shared" si="185"/>
        <v>97437</v>
      </c>
      <c r="G5915" s="481">
        <f t="shared" si="184"/>
        <v>161.35</v>
      </c>
      <c r="H5915" s="468"/>
    </row>
    <row r="5916" spans="1:8" s="6" customFormat="1" ht="45" x14ac:dyDescent="0.25">
      <c r="A5916" s="522">
        <v>97546</v>
      </c>
      <c r="B5916" s="523" t="s">
        <v>5668</v>
      </c>
      <c r="C5916" s="522" t="s">
        <v>255</v>
      </c>
      <c r="D5916" s="524">
        <v>33.06</v>
      </c>
      <c r="E5916" s="479"/>
      <c r="F5916" s="480" t="str">
        <f t="shared" si="185"/>
        <v>97546</v>
      </c>
      <c r="G5916" s="481">
        <f t="shared" si="184"/>
        <v>43.31</v>
      </c>
      <c r="H5916" s="468"/>
    </row>
    <row r="5917" spans="1:8" s="6" customFormat="1" ht="45" x14ac:dyDescent="0.25">
      <c r="A5917" s="522">
        <v>97548</v>
      </c>
      <c r="B5917" s="523" t="s">
        <v>5670</v>
      </c>
      <c r="C5917" s="522" t="s">
        <v>255</v>
      </c>
      <c r="D5917" s="524">
        <v>50.13</v>
      </c>
      <c r="E5917" s="479"/>
      <c r="F5917" s="480" t="str">
        <f t="shared" si="185"/>
        <v>97548</v>
      </c>
      <c r="G5917" s="481">
        <f t="shared" si="184"/>
        <v>65.680000000000007</v>
      </c>
      <c r="H5917" s="468"/>
    </row>
    <row r="5918" spans="1:8" s="6" customFormat="1" ht="45" x14ac:dyDescent="0.25">
      <c r="A5918" s="522">
        <v>97550</v>
      </c>
      <c r="B5918" s="523" t="s">
        <v>5672</v>
      </c>
      <c r="C5918" s="522" t="s">
        <v>255</v>
      </c>
      <c r="D5918" s="524">
        <v>85.66</v>
      </c>
      <c r="E5918" s="479"/>
      <c r="F5918" s="480" t="str">
        <f t="shared" si="185"/>
        <v>97550</v>
      </c>
      <c r="G5918" s="481">
        <f t="shared" si="184"/>
        <v>112.22</v>
      </c>
      <c r="H5918" s="468"/>
    </row>
    <row r="5919" spans="1:8" s="6" customFormat="1" ht="45" x14ac:dyDescent="0.25">
      <c r="A5919" s="522">
        <v>97479</v>
      </c>
      <c r="B5919" s="523" t="s">
        <v>5615</v>
      </c>
      <c r="C5919" s="522" t="s">
        <v>255</v>
      </c>
      <c r="D5919" s="524">
        <v>53.22</v>
      </c>
      <c r="E5919" s="479"/>
      <c r="F5919" s="480" t="str">
        <f t="shared" si="185"/>
        <v>97479</v>
      </c>
      <c r="G5919" s="481">
        <f t="shared" si="184"/>
        <v>69.72</v>
      </c>
      <c r="H5919" s="468"/>
    </row>
    <row r="5920" spans="1:8" s="6" customFormat="1" ht="45" x14ac:dyDescent="0.25">
      <c r="A5920" s="522">
        <v>97517</v>
      </c>
      <c r="B5920" s="523" t="s">
        <v>5645</v>
      </c>
      <c r="C5920" s="522" t="s">
        <v>255</v>
      </c>
      <c r="D5920" s="524">
        <v>48.46</v>
      </c>
      <c r="E5920" s="479"/>
      <c r="F5920" s="480" t="str">
        <f t="shared" si="185"/>
        <v>97517</v>
      </c>
      <c r="G5920" s="481">
        <f t="shared" si="184"/>
        <v>63.49</v>
      </c>
      <c r="H5920" s="468"/>
    </row>
    <row r="5921" spans="1:8" s="6" customFormat="1" ht="45" x14ac:dyDescent="0.25">
      <c r="A5921" s="522">
        <v>97481</v>
      </c>
      <c r="B5921" s="523" t="s">
        <v>5617</v>
      </c>
      <c r="C5921" s="522" t="s">
        <v>255</v>
      </c>
      <c r="D5921" s="524">
        <v>76.040000000000006</v>
      </c>
      <c r="E5921" s="479"/>
      <c r="F5921" s="480" t="str">
        <f t="shared" si="185"/>
        <v>97481</v>
      </c>
      <c r="G5921" s="481">
        <f t="shared" si="184"/>
        <v>99.62</v>
      </c>
      <c r="H5921" s="468"/>
    </row>
    <row r="5922" spans="1:8" s="6" customFormat="1" ht="45" x14ac:dyDescent="0.25">
      <c r="A5922" s="522">
        <v>97519</v>
      </c>
      <c r="B5922" s="523" t="s">
        <v>5647</v>
      </c>
      <c r="C5922" s="522" t="s">
        <v>255</v>
      </c>
      <c r="D5922" s="524">
        <v>67.63</v>
      </c>
      <c r="E5922" s="479"/>
      <c r="F5922" s="480" t="str">
        <f t="shared" si="185"/>
        <v>97519</v>
      </c>
      <c r="G5922" s="481">
        <f t="shared" si="184"/>
        <v>88.6</v>
      </c>
      <c r="H5922" s="468"/>
    </row>
    <row r="5923" spans="1:8" s="6" customFormat="1" ht="45" x14ac:dyDescent="0.25">
      <c r="A5923" s="522">
        <v>97483</v>
      </c>
      <c r="B5923" s="523" t="s">
        <v>5619</v>
      </c>
      <c r="C5923" s="522" t="s">
        <v>255</v>
      </c>
      <c r="D5923" s="524">
        <v>105.25</v>
      </c>
      <c r="E5923" s="479"/>
      <c r="F5923" s="480" t="str">
        <f t="shared" si="185"/>
        <v>97483</v>
      </c>
      <c r="G5923" s="481">
        <f t="shared" si="184"/>
        <v>137.88999999999999</v>
      </c>
      <c r="H5923" s="468"/>
    </row>
    <row r="5924" spans="1:8" s="6" customFormat="1" ht="45" x14ac:dyDescent="0.25">
      <c r="A5924" s="522">
        <v>97521</v>
      </c>
      <c r="B5924" s="523" t="s">
        <v>5649</v>
      </c>
      <c r="C5924" s="522" t="s">
        <v>255</v>
      </c>
      <c r="D5924" s="524">
        <v>92.73</v>
      </c>
      <c r="E5924" s="479"/>
      <c r="F5924" s="480" t="str">
        <f t="shared" si="185"/>
        <v>97521</v>
      </c>
      <c r="G5924" s="481">
        <f t="shared" si="184"/>
        <v>121.49</v>
      </c>
      <c r="H5924" s="468"/>
    </row>
    <row r="5925" spans="1:8" s="6" customFormat="1" ht="45" x14ac:dyDescent="0.25">
      <c r="A5925" s="522">
        <v>97452</v>
      </c>
      <c r="B5925" s="523" t="s">
        <v>5594</v>
      </c>
      <c r="C5925" s="522" t="s">
        <v>255</v>
      </c>
      <c r="D5925" s="524">
        <v>173.36</v>
      </c>
      <c r="E5925" s="479"/>
      <c r="F5925" s="480" t="str">
        <f t="shared" si="185"/>
        <v>97452</v>
      </c>
      <c r="G5925" s="481">
        <f t="shared" si="184"/>
        <v>227.12</v>
      </c>
      <c r="H5925" s="468"/>
    </row>
    <row r="5926" spans="1:8" s="6" customFormat="1" ht="45" x14ac:dyDescent="0.25">
      <c r="A5926" s="522">
        <v>97485</v>
      </c>
      <c r="B5926" s="523" t="s">
        <v>5621</v>
      </c>
      <c r="C5926" s="522" t="s">
        <v>255</v>
      </c>
      <c r="D5926" s="524">
        <v>143.81</v>
      </c>
      <c r="E5926" s="479"/>
      <c r="F5926" s="480" t="str">
        <f t="shared" si="185"/>
        <v>97485</v>
      </c>
      <c r="G5926" s="481">
        <f t="shared" si="184"/>
        <v>188.41</v>
      </c>
      <c r="H5926" s="468"/>
    </row>
    <row r="5927" spans="1:8" s="6" customFormat="1" ht="45" x14ac:dyDescent="0.25">
      <c r="A5927" s="522">
        <v>97523</v>
      </c>
      <c r="B5927" s="523" t="s">
        <v>5651</v>
      </c>
      <c r="C5927" s="522" t="s">
        <v>255</v>
      </c>
      <c r="D5927" s="524">
        <v>126.14</v>
      </c>
      <c r="E5927" s="479"/>
      <c r="F5927" s="480" t="str">
        <f t="shared" si="185"/>
        <v>97523</v>
      </c>
      <c r="G5927" s="481">
        <f t="shared" si="184"/>
        <v>165.26</v>
      </c>
      <c r="H5927" s="468"/>
    </row>
    <row r="5928" spans="1:8" s="6" customFormat="1" ht="45" x14ac:dyDescent="0.25">
      <c r="A5928" s="522">
        <v>97454</v>
      </c>
      <c r="B5928" s="523" t="s">
        <v>5596</v>
      </c>
      <c r="C5928" s="522" t="s">
        <v>255</v>
      </c>
      <c r="D5928" s="524">
        <v>282.27999999999997</v>
      </c>
      <c r="E5928" s="479"/>
      <c r="F5928" s="480" t="str">
        <f t="shared" si="185"/>
        <v>97454</v>
      </c>
      <c r="G5928" s="481">
        <f t="shared" si="184"/>
        <v>369.82</v>
      </c>
      <c r="H5928" s="468"/>
    </row>
    <row r="5929" spans="1:8" s="6" customFormat="1" ht="45" x14ac:dyDescent="0.25">
      <c r="A5929" s="522">
        <v>97487</v>
      </c>
      <c r="B5929" s="523" t="s">
        <v>5623</v>
      </c>
      <c r="C5929" s="522" t="s">
        <v>255</v>
      </c>
      <c r="D5929" s="524">
        <v>257.8</v>
      </c>
      <c r="E5929" s="479"/>
      <c r="F5929" s="480" t="str">
        <f t="shared" si="185"/>
        <v>97487</v>
      </c>
      <c r="G5929" s="481">
        <f t="shared" si="184"/>
        <v>337.74</v>
      </c>
      <c r="H5929" s="468"/>
    </row>
    <row r="5930" spans="1:8" s="6" customFormat="1" ht="45" x14ac:dyDescent="0.25">
      <c r="A5930" s="522">
        <v>97525</v>
      </c>
      <c r="B5930" s="523" t="s">
        <v>5653</v>
      </c>
      <c r="C5930" s="522" t="s">
        <v>255</v>
      </c>
      <c r="D5930" s="524">
        <v>232.28</v>
      </c>
      <c r="E5930" s="479"/>
      <c r="F5930" s="480" t="str">
        <f t="shared" si="185"/>
        <v>97525</v>
      </c>
      <c r="G5930" s="481">
        <f t="shared" si="184"/>
        <v>304.31</v>
      </c>
      <c r="H5930" s="468"/>
    </row>
    <row r="5931" spans="1:8" s="6" customFormat="1" ht="45" x14ac:dyDescent="0.25">
      <c r="A5931" s="522">
        <v>97456</v>
      </c>
      <c r="B5931" s="523" t="s">
        <v>5598</v>
      </c>
      <c r="C5931" s="522" t="s">
        <v>255</v>
      </c>
      <c r="D5931" s="524">
        <v>611.66</v>
      </c>
      <c r="E5931" s="479"/>
      <c r="F5931" s="480" t="str">
        <f t="shared" si="185"/>
        <v>97456</v>
      </c>
      <c r="G5931" s="481">
        <f t="shared" si="184"/>
        <v>801.34</v>
      </c>
      <c r="H5931" s="468"/>
    </row>
    <row r="5932" spans="1:8" s="6" customFormat="1" ht="45" x14ac:dyDescent="0.25">
      <c r="A5932" s="522">
        <v>97489</v>
      </c>
      <c r="B5932" s="523" t="s">
        <v>5625</v>
      </c>
      <c r="C5932" s="522" t="s">
        <v>255</v>
      </c>
      <c r="D5932" s="524">
        <v>592.13</v>
      </c>
      <c r="E5932" s="479"/>
      <c r="F5932" s="480" t="str">
        <f t="shared" si="185"/>
        <v>97489</v>
      </c>
      <c r="G5932" s="481">
        <f t="shared" si="184"/>
        <v>775.75</v>
      </c>
      <c r="H5932" s="468"/>
    </row>
    <row r="5933" spans="1:8" s="6" customFormat="1" ht="45" x14ac:dyDescent="0.25">
      <c r="A5933" s="522">
        <v>97527</v>
      </c>
      <c r="B5933" s="523" t="s">
        <v>5655</v>
      </c>
      <c r="C5933" s="522" t="s">
        <v>255</v>
      </c>
      <c r="D5933" s="524">
        <v>558.86</v>
      </c>
      <c r="E5933" s="479"/>
      <c r="F5933" s="480" t="str">
        <f t="shared" si="185"/>
        <v>97527</v>
      </c>
      <c r="G5933" s="481">
        <f t="shared" si="184"/>
        <v>732.16</v>
      </c>
      <c r="H5933" s="468"/>
    </row>
    <row r="5934" spans="1:8" s="6" customFormat="1" ht="45" x14ac:dyDescent="0.25">
      <c r="A5934" s="522">
        <v>97434</v>
      </c>
      <c r="B5934" s="523" t="s">
        <v>5581</v>
      </c>
      <c r="C5934" s="522" t="s">
        <v>255</v>
      </c>
      <c r="D5934" s="524">
        <v>93.74</v>
      </c>
      <c r="E5934" s="479"/>
      <c r="F5934" s="480" t="str">
        <f t="shared" si="185"/>
        <v>97434</v>
      </c>
      <c r="G5934" s="481">
        <f t="shared" si="184"/>
        <v>122.81</v>
      </c>
      <c r="H5934" s="468"/>
    </row>
    <row r="5935" spans="1:8" s="6" customFormat="1" ht="45" x14ac:dyDescent="0.25">
      <c r="A5935" s="522">
        <v>97436</v>
      </c>
      <c r="B5935" s="523" t="s">
        <v>5583</v>
      </c>
      <c r="C5935" s="522" t="s">
        <v>255</v>
      </c>
      <c r="D5935" s="524">
        <v>110.75</v>
      </c>
      <c r="E5935" s="479"/>
      <c r="F5935" s="480" t="str">
        <f t="shared" si="185"/>
        <v>97436</v>
      </c>
      <c r="G5935" s="481">
        <f t="shared" si="184"/>
        <v>145.09</v>
      </c>
      <c r="H5935" s="468"/>
    </row>
    <row r="5936" spans="1:8" s="6" customFormat="1" ht="45" x14ac:dyDescent="0.25">
      <c r="A5936" s="522">
        <v>97438</v>
      </c>
      <c r="B5936" s="523" t="s">
        <v>5584</v>
      </c>
      <c r="C5936" s="522" t="s">
        <v>255</v>
      </c>
      <c r="D5936" s="524">
        <v>126.45</v>
      </c>
      <c r="E5936" s="479"/>
      <c r="F5936" s="480" t="str">
        <f t="shared" si="185"/>
        <v>97438</v>
      </c>
      <c r="G5936" s="481">
        <f t="shared" si="184"/>
        <v>165.66</v>
      </c>
      <c r="H5936" s="468"/>
    </row>
    <row r="5937" spans="1:8" s="6" customFormat="1" ht="45" x14ac:dyDescent="0.25">
      <c r="A5937" s="522">
        <v>97547</v>
      </c>
      <c r="B5937" s="523" t="s">
        <v>5669</v>
      </c>
      <c r="C5937" s="522" t="s">
        <v>255</v>
      </c>
      <c r="D5937" s="524">
        <v>33.06</v>
      </c>
      <c r="E5937" s="479"/>
      <c r="F5937" s="480" t="str">
        <f t="shared" si="185"/>
        <v>97547</v>
      </c>
      <c r="G5937" s="481">
        <f t="shared" si="184"/>
        <v>43.31</v>
      </c>
      <c r="H5937" s="468"/>
    </row>
    <row r="5938" spans="1:8" s="6" customFormat="1" ht="45" x14ac:dyDescent="0.25">
      <c r="A5938" s="522">
        <v>97549</v>
      </c>
      <c r="B5938" s="523" t="s">
        <v>5671</v>
      </c>
      <c r="C5938" s="522" t="s">
        <v>255</v>
      </c>
      <c r="D5938" s="524">
        <v>50.13</v>
      </c>
      <c r="E5938" s="479"/>
      <c r="F5938" s="480" t="str">
        <f t="shared" si="185"/>
        <v>97549</v>
      </c>
      <c r="G5938" s="481">
        <f t="shared" si="184"/>
        <v>65.680000000000007</v>
      </c>
      <c r="H5938" s="468"/>
    </row>
    <row r="5939" spans="1:8" s="6" customFormat="1" ht="45" x14ac:dyDescent="0.25">
      <c r="A5939" s="522">
        <v>97551</v>
      </c>
      <c r="B5939" s="523" t="s">
        <v>5673</v>
      </c>
      <c r="C5939" s="522" t="s">
        <v>255</v>
      </c>
      <c r="D5939" s="524">
        <v>85.66</v>
      </c>
      <c r="E5939" s="479"/>
      <c r="F5939" s="480" t="str">
        <f t="shared" si="185"/>
        <v>97551</v>
      </c>
      <c r="G5939" s="481">
        <f t="shared" si="184"/>
        <v>112.22</v>
      </c>
      <c r="H5939" s="468"/>
    </row>
    <row r="5940" spans="1:8" s="6" customFormat="1" ht="45" x14ac:dyDescent="0.25">
      <c r="A5940" s="522">
        <v>97480</v>
      </c>
      <c r="B5940" s="523" t="s">
        <v>5616</v>
      </c>
      <c r="C5940" s="522" t="s">
        <v>255</v>
      </c>
      <c r="D5940" s="524">
        <v>53.22</v>
      </c>
      <c r="E5940" s="479"/>
      <c r="F5940" s="480" t="str">
        <f t="shared" si="185"/>
        <v>97480</v>
      </c>
      <c r="G5940" s="481">
        <f t="shared" si="184"/>
        <v>69.72</v>
      </c>
      <c r="H5940" s="468"/>
    </row>
    <row r="5941" spans="1:8" s="6" customFormat="1" ht="45" x14ac:dyDescent="0.25">
      <c r="A5941" s="522">
        <v>97518</v>
      </c>
      <c r="B5941" s="523" t="s">
        <v>5646</v>
      </c>
      <c r="C5941" s="522" t="s">
        <v>255</v>
      </c>
      <c r="D5941" s="524">
        <v>48.46</v>
      </c>
      <c r="E5941" s="479"/>
      <c r="F5941" s="480" t="str">
        <f t="shared" si="185"/>
        <v>97518</v>
      </c>
      <c r="G5941" s="481">
        <f t="shared" si="184"/>
        <v>63.49</v>
      </c>
      <c r="H5941" s="468"/>
    </row>
    <row r="5942" spans="1:8" s="6" customFormat="1" ht="45" x14ac:dyDescent="0.25">
      <c r="A5942" s="522">
        <v>97482</v>
      </c>
      <c r="B5942" s="523" t="s">
        <v>5618</v>
      </c>
      <c r="C5942" s="522" t="s">
        <v>255</v>
      </c>
      <c r="D5942" s="524">
        <v>76.040000000000006</v>
      </c>
      <c r="E5942" s="479"/>
      <c r="F5942" s="480" t="str">
        <f t="shared" si="185"/>
        <v>97482</v>
      </c>
      <c r="G5942" s="481">
        <f t="shared" si="184"/>
        <v>99.62</v>
      </c>
      <c r="H5942" s="468"/>
    </row>
    <row r="5943" spans="1:8" s="6" customFormat="1" ht="45" x14ac:dyDescent="0.25">
      <c r="A5943" s="522">
        <v>97520</v>
      </c>
      <c r="B5943" s="523" t="s">
        <v>5648</v>
      </c>
      <c r="C5943" s="522" t="s">
        <v>255</v>
      </c>
      <c r="D5943" s="524">
        <v>67.63</v>
      </c>
      <c r="E5943" s="479"/>
      <c r="F5943" s="480" t="str">
        <f t="shared" si="185"/>
        <v>97520</v>
      </c>
      <c r="G5943" s="481">
        <f t="shared" si="184"/>
        <v>88.6</v>
      </c>
      <c r="H5943" s="468"/>
    </row>
    <row r="5944" spans="1:8" s="6" customFormat="1" ht="45" x14ac:dyDescent="0.25">
      <c r="A5944" s="522">
        <v>97484</v>
      </c>
      <c r="B5944" s="523" t="s">
        <v>5620</v>
      </c>
      <c r="C5944" s="522" t="s">
        <v>255</v>
      </c>
      <c r="D5944" s="524">
        <v>105.25</v>
      </c>
      <c r="E5944" s="479"/>
      <c r="F5944" s="480" t="str">
        <f t="shared" si="185"/>
        <v>97484</v>
      </c>
      <c r="G5944" s="481">
        <f t="shared" si="184"/>
        <v>137.88999999999999</v>
      </c>
      <c r="H5944" s="468"/>
    </row>
    <row r="5945" spans="1:8" s="6" customFormat="1" ht="45" x14ac:dyDescent="0.25">
      <c r="A5945" s="522">
        <v>97522</v>
      </c>
      <c r="B5945" s="523" t="s">
        <v>5650</v>
      </c>
      <c r="C5945" s="522" t="s">
        <v>255</v>
      </c>
      <c r="D5945" s="524">
        <v>92.73</v>
      </c>
      <c r="E5945" s="479"/>
      <c r="F5945" s="480" t="str">
        <f t="shared" si="185"/>
        <v>97522</v>
      </c>
      <c r="G5945" s="481">
        <f t="shared" si="184"/>
        <v>121.49</v>
      </c>
      <c r="H5945" s="468"/>
    </row>
    <row r="5946" spans="1:8" s="6" customFormat="1" ht="45" x14ac:dyDescent="0.25">
      <c r="A5946" s="522">
        <v>97453</v>
      </c>
      <c r="B5946" s="523" t="s">
        <v>5595</v>
      </c>
      <c r="C5946" s="522" t="s">
        <v>255</v>
      </c>
      <c r="D5946" s="524">
        <v>182.7</v>
      </c>
      <c r="E5946" s="479"/>
      <c r="F5946" s="480" t="str">
        <f t="shared" si="185"/>
        <v>97453</v>
      </c>
      <c r="G5946" s="481">
        <f t="shared" si="184"/>
        <v>239.36</v>
      </c>
      <c r="H5946" s="468"/>
    </row>
    <row r="5947" spans="1:8" s="6" customFormat="1" ht="45" x14ac:dyDescent="0.25">
      <c r="A5947" s="522">
        <v>97486</v>
      </c>
      <c r="B5947" s="523" t="s">
        <v>5622</v>
      </c>
      <c r="C5947" s="522" t="s">
        <v>255</v>
      </c>
      <c r="D5947" s="524">
        <v>153.15</v>
      </c>
      <c r="E5947" s="479"/>
      <c r="F5947" s="480" t="str">
        <f t="shared" si="185"/>
        <v>97486</v>
      </c>
      <c r="G5947" s="481">
        <f t="shared" si="184"/>
        <v>200.64</v>
      </c>
      <c r="H5947" s="468"/>
    </row>
    <row r="5948" spans="1:8" s="6" customFormat="1" ht="45" x14ac:dyDescent="0.25">
      <c r="A5948" s="522">
        <v>97524</v>
      </c>
      <c r="B5948" s="523" t="s">
        <v>5652</v>
      </c>
      <c r="C5948" s="522" t="s">
        <v>255</v>
      </c>
      <c r="D5948" s="524">
        <v>135.47999999999999</v>
      </c>
      <c r="E5948" s="479"/>
      <c r="F5948" s="480" t="str">
        <f t="shared" si="185"/>
        <v>97524</v>
      </c>
      <c r="G5948" s="481">
        <f t="shared" si="184"/>
        <v>177.49</v>
      </c>
      <c r="H5948" s="468"/>
    </row>
    <row r="5949" spans="1:8" s="6" customFormat="1" ht="45" x14ac:dyDescent="0.25">
      <c r="A5949" s="522">
        <v>97455</v>
      </c>
      <c r="B5949" s="523" t="s">
        <v>5597</v>
      </c>
      <c r="C5949" s="522" t="s">
        <v>255</v>
      </c>
      <c r="D5949" s="524">
        <v>297.22000000000003</v>
      </c>
      <c r="E5949" s="479"/>
      <c r="F5949" s="480" t="str">
        <f t="shared" si="185"/>
        <v>97455</v>
      </c>
      <c r="G5949" s="481">
        <f t="shared" si="184"/>
        <v>389.39</v>
      </c>
      <c r="H5949" s="468"/>
    </row>
    <row r="5950" spans="1:8" s="6" customFormat="1" ht="45" x14ac:dyDescent="0.25">
      <c r="A5950" s="522">
        <v>97488</v>
      </c>
      <c r="B5950" s="523" t="s">
        <v>5624</v>
      </c>
      <c r="C5950" s="522" t="s">
        <v>255</v>
      </c>
      <c r="D5950" s="524">
        <v>272.74</v>
      </c>
      <c r="E5950" s="479"/>
      <c r="F5950" s="480" t="str">
        <f t="shared" si="185"/>
        <v>97488</v>
      </c>
      <c r="G5950" s="481">
        <f t="shared" si="184"/>
        <v>357.32</v>
      </c>
      <c r="H5950" s="468"/>
    </row>
    <row r="5951" spans="1:8" s="6" customFormat="1" ht="45" x14ac:dyDescent="0.25">
      <c r="A5951" s="522">
        <v>97526</v>
      </c>
      <c r="B5951" s="523" t="s">
        <v>5654</v>
      </c>
      <c r="C5951" s="522" t="s">
        <v>255</v>
      </c>
      <c r="D5951" s="524">
        <v>247.22</v>
      </c>
      <c r="E5951" s="479"/>
      <c r="F5951" s="480" t="str">
        <f t="shared" si="185"/>
        <v>97526</v>
      </c>
      <c r="G5951" s="481">
        <f t="shared" si="184"/>
        <v>323.88</v>
      </c>
      <c r="H5951" s="468"/>
    </row>
    <row r="5952" spans="1:8" s="6" customFormat="1" ht="45" x14ac:dyDescent="0.25">
      <c r="A5952" s="522">
        <v>97457</v>
      </c>
      <c r="B5952" s="523" t="s">
        <v>5599</v>
      </c>
      <c r="C5952" s="522" t="s">
        <v>255</v>
      </c>
      <c r="D5952" s="524">
        <v>544.63</v>
      </c>
      <c r="E5952" s="479"/>
      <c r="F5952" s="480" t="str">
        <f t="shared" si="185"/>
        <v>97457</v>
      </c>
      <c r="G5952" s="481">
        <f t="shared" si="184"/>
        <v>713.52</v>
      </c>
      <c r="H5952" s="468"/>
    </row>
    <row r="5953" spans="1:8" s="6" customFormat="1" ht="45" x14ac:dyDescent="0.25">
      <c r="A5953" s="522">
        <v>97490</v>
      </c>
      <c r="B5953" s="523" t="s">
        <v>5626</v>
      </c>
      <c r="C5953" s="522" t="s">
        <v>255</v>
      </c>
      <c r="D5953" s="524">
        <v>525.1</v>
      </c>
      <c r="E5953" s="479"/>
      <c r="F5953" s="480" t="str">
        <f t="shared" si="185"/>
        <v>97490</v>
      </c>
      <c r="G5953" s="481">
        <f t="shared" si="184"/>
        <v>687.93</v>
      </c>
      <c r="H5953" s="468"/>
    </row>
    <row r="5954" spans="1:8" s="6" customFormat="1" ht="45" x14ac:dyDescent="0.25">
      <c r="A5954" s="522">
        <v>97528</v>
      </c>
      <c r="B5954" s="523" t="s">
        <v>5656</v>
      </c>
      <c r="C5954" s="522" t="s">
        <v>255</v>
      </c>
      <c r="D5954" s="524">
        <v>491.83</v>
      </c>
      <c r="E5954" s="479"/>
      <c r="F5954" s="480" t="str">
        <f t="shared" si="185"/>
        <v>97528</v>
      </c>
      <c r="G5954" s="481">
        <f t="shared" si="184"/>
        <v>644.35</v>
      </c>
      <c r="H5954" s="468"/>
    </row>
    <row r="5955" spans="1:8" s="6" customFormat="1" ht="45" x14ac:dyDescent="0.25">
      <c r="A5955" s="522">
        <v>101906</v>
      </c>
      <c r="B5955" s="523" t="s">
        <v>4600</v>
      </c>
      <c r="C5955" s="522" t="s">
        <v>255</v>
      </c>
      <c r="D5955" s="524">
        <v>694.99</v>
      </c>
      <c r="E5955" s="479"/>
      <c r="F5955" s="480" t="str">
        <f t="shared" si="185"/>
        <v>101906</v>
      </c>
      <c r="G5955" s="481">
        <f t="shared" si="184"/>
        <v>910.51</v>
      </c>
      <c r="H5955" s="468"/>
    </row>
    <row r="5956" spans="1:8" s="6" customFormat="1" ht="45" x14ac:dyDescent="0.25">
      <c r="A5956" s="522">
        <v>101907</v>
      </c>
      <c r="B5956" s="523" t="s">
        <v>4601</v>
      </c>
      <c r="C5956" s="522" t="s">
        <v>255</v>
      </c>
      <c r="D5956" s="524">
        <v>750.61</v>
      </c>
      <c r="E5956" s="479"/>
      <c r="F5956" s="480" t="str">
        <f t="shared" si="185"/>
        <v>101907</v>
      </c>
      <c r="G5956" s="481">
        <f t="shared" ref="G5956:G6019" si="186">ROUND(D5956*(1+$G$2),2)</f>
        <v>983.37</v>
      </c>
      <c r="H5956" s="468"/>
    </row>
    <row r="5957" spans="1:8" s="6" customFormat="1" ht="45" x14ac:dyDescent="0.25">
      <c r="A5957" s="522">
        <v>101911</v>
      </c>
      <c r="B5957" s="523" t="s">
        <v>4605</v>
      </c>
      <c r="C5957" s="522" t="s">
        <v>255</v>
      </c>
      <c r="D5957" s="524">
        <v>361.3</v>
      </c>
      <c r="E5957" s="479"/>
      <c r="F5957" s="480" t="str">
        <f t="shared" ref="F5957:F6020" si="187">TRIM(A5957)</f>
        <v>101911</v>
      </c>
      <c r="G5957" s="481">
        <f t="shared" si="186"/>
        <v>473.34</v>
      </c>
      <c r="H5957" s="468"/>
    </row>
    <row r="5958" spans="1:8" s="6" customFormat="1" ht="45" x14ac:dyDescent="0.25">
      <c r="A5958" s="522">
        <v>101908</v>
      </c>
      <c r="B5958" s="523" t="s">
        <v>4602</v>
      </c>
      <c r="C5958" s="522" t="s">
        <v>255</v>
      </c>
      <c r="D5958" s="524">
        <v>231.53</v>
      </c>
      <c r="E5958" s="479"/>
      <c r="F5958" s="480" t="str">
        <f t="shared" si="187"/>
        <v>101908</v>
      </c>
      <c r="G5958" s="481">
        <f t="shared" si="186"/>
        <v>303.33</v>
      </c>
      <c r="H5958" s="468"/>
    </row>
    <row r="5959" spans="1:8" s="6" customFormat="1" ht="45" x14ac:dyDescent="0.25">
      <c r="A5959" s="522">
        <v>101909</v>
      </c>
      <c r="B5959" s="523" t="s">
        <v>4603</v>
      </c>
      <c r="C5959" s="522" t="s">
        <v>255</v>
      </c>
      <c r="D5959" s="524">
        <v>268.61</v>
      </c>
      <c r="E5959" s="479"/>
      <c r="F5959" s="480" t="str">
        <f t="shared" si="187"/>
        <v>101909</v>
      </c>
      <c r="G5959" s="481">
        <f t="shared" si="186"/>
        <v>351.91</v>
      </c>
      <c r="H5959" s="468"/>
    </row>
    <row r="5960" spans="1:8" s="6" customFormat="1" ht="45" x14ac:dyDescent="0.25">
      <c r="A5960" s="522">
        <v>101910</v>
      </c>
      <c r="B5960" s="523" t="s">
        <v>4604</v>
      </c>
      <c r="C5960" s="522" t="s">
        <v>255</v>
      </c>
      <c r="D5960" s="524">
        <v>314.95</v>
      </c>
      <c r="E5960" s="479"/>
      <c r="F5960" s="480" t="str">
        <f t="shared" si="187"/>
        <v>101910</v>
      </c>
      <c r="G5960" s="481">
        <f t="shared" si="186"/>
        <v>412.62</v>
      </c>
      <c r="H5960" s="468"/>
    </row>
    <row r="5961" spans="1:8" s="6" customFormat="1" ht="45" x14ac:dyDescent="0.25">
      <c r="A5961" s="522">
        <v>101905</v>
      </c>
      <c r="B5961" s="523" t="s">
        <v>4599</v>
      </c>
      <c r="C5961" s="522" t="s">
        <v>255</v>
      </c>
      <c r="D5961" s="524">
        <v>238.48</v>
      </c>
      <c r="E5961" s="479"/>
      <c r="F5961" s="480" t="str">
        <f t="shared" si="187"/>
        <v>101905</v>
      </c>
      <c r="G5961" s="481">
        <f t="shared" si="186"/>
        <v>312.43</v>
      </c>
      <c r="H5961" s="468"/>
    </row>
    <row r="5962" spans="1:8" s="6" customFormat="1" ht="45" x14ac:dyDescent="0.25">
      <c r="A5962" s="522">
        <v>101916</v>
      </c>
      <c r="B5962" s="523" t="s">
        <v>4610</v>
      </c>
      <c r="C5962" s="522" t="s">
        <v>255</v>
      </c>
      <c r="D5962" s="524">
        <v>3423.47</v>
      </c>
      <c r="E5962" s="479"/>
      <c r="F5962" s="480" t="str">
        <f t="shared" si="187"/>
        <v>101916</v>
      </c>
      <c r="G5962" s="481">
        <f t="shared" si="186"/>
        <v>4485.09</v>
      </c>
      <c r="H5962" s="468"/>
    </row>
    <row r="5963" spans="1:8" s="6" customFormat="1" ht="75" x14ac:dyDescent="0.25">
      <c r="A5963" s="522">
        <v>101936</v>
      </c>
      <c r="B5963" s="523" t="s">
        <v>16355</v>
      </c>
      <c r="C5963" s="522" t="s">
        <v>255</v>
      </c>
      <c r="D5963" s="524">
        <v>9554.09</v>
      </c>
      <c r="E5963" s="479"/>
      <c r="F5963" s="480" t="str">
        <f t="shared" si="187"/>
        <v>101936</v>
      </c>
      <c r="G5963" s="481">
        <f t="shared" si="186"/>
        <v>12516.81</v>
      </c>
      <c r="H5963" s="468"/>
    </row>
    <row r="5964" spans="1:8" s="6" customFormat="1" ht="75" x14ac:dyDescent="0.25">
      <c r="A5964" s="522">
        <v>101937</v>
      </c>
      <c r="B5964" s="523" t="s">
        <v>16356</v>
      </c>
      <c r="C5964" s="522" t="s">
        <v>255</v>
      </c>
      <c r="D5964" s="524">
        <v>17297.54</v>
      </c>
      <c r="E5964" s="479"/>
      <c r="F5964" s="480" t="str">
        <f t="shared" si="187"/>
        <v>101937</v>
      </c>
      <c r="G5964" s="481">
        <f t="shared" si="186"/>
        <v>22661.51</v>
      </c>
      <c r="H5964" s="468"/>
    </row>
    <row r="5965" spans="1:8" s="6" customFormat="1" ht="60" x14ac:dyDescent="0.25">
      <c r="A5965" s="522">
        <v>92698</v>
      </c>
      <c r="B5965" s="523" t="s">
        <v>5378</v>
      </c>
      <c r="C5965" s="522" t="s">
        <v>255</v>
      </c>
      <c r="D5965" s="524">
        <v>24.35</v>
      </c>
      <c r="E5965" s="479"/>
      <c r="F5965" s="480" t="str">
        <f t="shared" si="187"/>
        <v>92698</v>
      </c>
      <c r="G5965" s="481">
        <f t="shared" si="186"/>
        <v>31.9</v>
      </c>
      <c r="H5965" s="468"/>
    </row>
    <row r="5966" spans="1:8" s="6" customFormat="1" ht="60" x14ac:dyDescent="0.25">
      <c r="A5966" s="522">
        <v>92700</v>
      </c>
      <c r="B5966" s="523" t="s">
        <v>5380</v>
      </c>
      <c r="C5966" s="522" t="s">
        <v>255</v>
      </c>
      <c r="D5966" s="524">
        <v>39.729999999999997</v>
      </c>
      <c r="E5966" s="479"/>
      <c r="F5966" s="480" t="str">
        <f t="shared" si="187"/>
        <v>92700</v>
      </c>
      <c r="G5966" s="481">
        <f t="shared" si="186"/>
        <v>52.05</v>
      </c>
      <c r="H5966" s="468"/>
    </row>
    <row r="5967" spans="1:8" s="6" customFormat="1" ht="60" x14ac:dyDescent="0.25">
      <c r="A5967" s="522">
        <v>92702</v>
      </c>
      <c r="B5967" s="523" t="s">
        <v>5382</v>
      </c>
      <c r="C5967" s="522" t="s">
        <v>255</v>
      </c>
      <c r="D5967" s="524">
        <v>62.15</v>
      </c>
      <c r="E5967" s="479"/>
      <c r="F5967" s="480" t="str">
        <f t="shared" si="187"/>
        <v>92702</v>
      </c>
      <c r="G5967" s="481">
        <f t="shared" si="186"/>
        <v>81.42</v>
      </c>
      <c r="H5967" s="468"/>
    </row>
    <row r="5968" spans="1:8" s="6" customFormat="1" ht="60" x14ac:dyDescent="0.25">
      <c r="A5968" s="522">
        <v>92669</v>
      </c>
      <c r="B5968" s="523" t="s">
        <v>5354</v>
      </c>
      <c r="C5968" s="522" t="s">
        <v>255</v>
      </c>
      <c r="D5968" s="524">
        <v>46.44</v>
      </c>
      <c r="E5968" s="479"/>
      <c r="F5968" s="480" t="str">
        <f t="shared" si="187"/>
        <v>92669</v>
      </c>
      <c r="G5968" s="481">
        <f t="shared" si="186"/>
        <v>60.84</v>
      </c>
      <c r="H5968" s="468"/>
    </row>
    <row r="5969" spans="1:8" s="6" customFormat="1" ht="60" x14ac:dyDescent="0.25">
      <c r="A5969" s="522">
        <v>92671</v>
      </c>
      <c r="B5969" s="523" t="s">
        <v>5356</v>
      </c>
      <c r="C5969" s="522" t="s">
        <v>255</v>
      </c>
      <c r="D5969" s="524">
        <v>60.62</v>
      </c>
      <c r="E5969" s="479"/>
      <c r="F5969" s="480" t="str">
        <f t="shared" si="187"/>
        <v>92671</v>
      </c>
      <c r="G5969" s="481">
        <f t="shared" si="186"/>
        <v>79.42</v>
      </c>
      <c r="H5969" s="468"/>
    </row>
    <row r="5970" spans="1:8" s="6" customFormat="1" ht="60" x14ac:dyDescent="0.25">
      <c r="A5970" s="522">
        <v>92673</v>
      </c>
      <c r="B5970" s="523" t="s">
        <v>5358</v>
      </c>
      <c r="C5970" s="522" t="s">
        <v>255</v>
      </c>
      <c r="D5970" s="524">
        <v>69.650000000000006</v>
      </c>
      <c r="E5970" s="479"/>
      <c r="F5970" s="480" t="str">
        <f t="shared" si="187"/>
        <v>92673</v>
      </c>
      <c r="G5970" s="481">
        <f t="shared" si="186"/>
        <v>91.25</v>
      </c>
      <c r="H5970" s="468"/>
    </row>
    <row r="5971" spans="1:8" s="6" customFormat="1" ht="60" x14ac:dyDescent="0.25">
      <c r="A5971" s="522">
        <v>92675</v>
      </c>
      <c r="B5971" s="523" t="s">
        <v>5360</v>
      </c>
      <c r="C5971" s="522" t="s">
        <v>255</v>
      </c>
      <c r="D5971" s="524">
        <v>90.19</v>
      </c>
      <c r="E5971" s="479"/>
      <c r="F5971" s="480" t="str">
        <f t="shared" si="187"/>
        <v>92675</v>
      </c>
      <c r="G5971" s="481">
        <f t="shared" si="186"/>
        <v>118.16</v>
      </c>
      <c r="H5971" s="468"/>
    </row>
    <row r="5972" spans="1:8" s="6" customFormat="1" ht="60" x14ac:dyDescent="0.25">
      <c r="A5972" s="522">
        <v>92677</v>
      </c>
      <c r="B5972" s="523" t="s">
        <v>5362</v>
      </c>
      <c r="C5972" s="522" t="s">
        <v>255</v>
      </c>
      <c r="D5972" s="524">
        <v>147.86000000000001</v>
      </c>
      <c r="E5972" s="479"/>
      <c r="F5972" s="480" t="str">
        <f t="shared" si="187"/>
        <v>92677</v>
      </c>
      <c r="G5972" s="481">
        <f t="shared" si="186"/>
        <v>193.71</v>
      </c>
      <c r="H5972" s="468"/>
    </row>
    <row r="5973" spans="1:8" s="6" customFormat="1" ht="60" x14ac:dyDescent="0.25">
      <c r="A5973" s="522">
        <v>92635</v>
      </c>
      <c r="B5973" s="523" t="s">
        <v>5334</v>
      </c>
      <c r="C5973" s="522" t="s">
        <v>255</v>
      </c>
      <c r="D5973" s="524">
        <v>237.08</v>
      </c>
      <c r="E5973" s="482"/>
      <c r="F5973" s="480" t="str">
        <f t="shared" si="187"/>
        <v>92635</v>
      </c>
      <c r="G5973" s="481">
        <f t="shared" si="186"/>
        <v>310.60000000000002</v>
      </c>
      <c r="H5973" s="468"/>
    </row>
    <row r="5974" spans="1:8" s="6" customFormat="1" ht="60" x14ac:dyDescent="0.25">
      <c r="A5974" s="522">
        <v>92679</v>
      </c>
      <c r="B5974" s="523" t="s">
        <v>5364</v>
      </c>
      <c r="C5974" s="522" t="s">
        <v>255</v>
      </c>
      <c r="D5974" s="524">
        <v>203.18</v>
      </c>
      <c r="E5974" s="479"/>
      <c r="F5974" s="480" t="str">
        <f t="shared" si="187"/>
        <v>92679</v>
      </c>
      <c r="G5974" s="481">
        <f t="shared" si="186"/>
        <v>266.19</v>
      </c>
      <c r="H5974" s="468"/>
    </row>
    <row r="5975" spans="1:8" s="6" customFormat="1" ht="60" x14ac:dyDescent="0.25">
      <c r="A5975" s="522">
        <v>92381</v>
      </c>
      <c r="B5975" s="523" t="s">
        <v>5324</v>
      </c>
      <c r="C5975" s="522" t="s">
        <v>255</v>
      </c>
      <c r="D5975" s="524">
        <v>62.78</v>
      </c>
      <c r="E5975" s="479"/>
      <c r="F5975" s="480" t="str">
        <f t="shared" si="187"/>
        <v>92381</v>
      </c>
      <c r="G5975" s="481">
        <f t="shared" si="186"/>
        <v>82.25</v>
      </c>
      <c r="H5975" s="468"/>
    </row>
    <row r="5976" spans="1:8" s="6" customFormat="1" ht="60" x14ac:dyDescent="0.25">
      <c r="A5976" s="522">
        <v>92383</v>
      </c>
      <c r="B5976" s="523" t="s">
        <v>5326</v>
      </c>
      <c r="C5976" s="522" t="s">
        <v>255</v>
      </c>
      <c r="D5976" s="524">
        <v>79.16</v>
      </c>
      <c r="E5976" s="479"/>
      <c r="F5976" s="480" t="str">
        <f t="shared" si="187"/>
        <v>92383</v>
      </c>
      <c r="G5976" s="481">
        <f t="shared" si="186"/>
        <v>103.71</v>
      </c>
      <c r="H5976" s="468"/>
    </row>
    <row r="5977" spans="1:8" s="6" customFormat="1" ht="60" x14ac:dyDescent="0.25">
      <c r="A5977" s="522">
        <v>92385</v>
      </c>
      <c r="B5977" s="523" t="s">
        <v>5328</v>
      </c>
      <c r="C5977" s="522" t="s">
        <v>255</v>
      </c>
      <c r="D5977" s="524">
        <v>90.77</v>
      </c>
      <c r="E5977" s="479"/>
      <c r="F5977" s="480" t="str">
        <f t="shared" si="187"/>
        <v>92385</v>
      </c>
      <c r="G5977" s="481">
        <f t="shared" si="186"/>
        <v>118.92</v>
      </c>
      <c r="H5977" s="468"/>
    </row>
    <row r="5978" spans="1:8" s="6" customFormat="1" ht="45" x14ac:dyDescent="0.25">
      <c r="A5978" s="522">
        <v>92350</v>
      </c>
      <c r="B5978" s="523" t="s">
        <v>5303</v>
      </c>
      <c r="C5978" s="522" t="s">
        <v>255</v>
      </c>
      <c r="D5978" s="524">
        <v>114.6</v>
      </c>
      <c r="E5978" s="479"/>
      <c r="F5978" s="480" t="str">
        <f t="shared" si="187"/>
        <v>92350</v>
      </c>
      <c r="G5978" s="481">
        <f t="shared" si="186"/>
        <v>150.13999999999999</v>
      </c>
      <c r="H5978" s="468"/>
    </row>
    <row r="5979" spans="1:8" s="6" customFormat="1" ht="60" x14ac:dyDescent="0.25">
      <c r="A5979" s="522">
        <v>92387</v>
      </c>
      <c r="B5979" s="523" t="s">
        <v>5330</v>
      </c>
      <c r="C5979" s="522" t="s">
        <v>255</v>
      </c>
      <c r="D5979" s="524">
        <v>114.47</v>
      </c>
      <c r="E5979" s="479"/>
      <c r="F5979" s="480" t="str">
        <f t="shared" si="187"/>
        <v>92387</v>
      </c>
      <c r="G5979" s="481">
        <f t="shared" si="186"/>
        <v>149.97</v>
      </c>
      <c r="H5979" s="468"/>
    </row>
    <row r="5980" spans="1:8" s="6" customFormat="1" ht="45" x14ac:dyDescent="0.25">
      <c r="A5980" s="522">
        <v>92352</v>
      </c>
      <c r="B5980" s="523" t="s">
        <v>5305</v>
      </c>
      <c r="C5980" s="522" t="s">
        <v>255</v>
      </c>
      <c r="D5980" s="524">
        <v>173.98</v>
      </c>
      <c r="E5980" s="479"/>
      <c r="F5980" s="480" t="str">
        <f t="shared" si="187"/>
        <v>92352</v>
      </c>
      <c r="G5980" s="481">
        <f t="shared" si="186"/>
        <v>227.93</v>
      </c>
      <c r="H5980" s="468"/>
    </row>
    <row r="5981" spans="1:8" s="6" customFormat="1" ht="60" x14ac:dyDescent="0.25">
      <c r="A5981" s="522">
        <v>92389</v>
      </c>
      <c r="B5981" s="523" t="s">
        <v>5332</v>
      </c>
      <c r="C5981" s="522" t="s">
        <v>255</v>
      </c>
      <c r="D5981" s="524">
        <v>176.98</v>
      </c>
      <c r="E5981" s="479"/>
      <c r="F5981" s="480" t="str">
        <f t="shared" si="187"/>
        <v>92389</v>
      </c>
      <c r="G5981" s="481">
        <f t="shared" si="186"/>
        <v>231.86</v>
      </c>
      <c r="H5981" s="468"/>
    </row>
    <row r="5982" spans="1:8" s="6" customFormat="1" ht="45" x14ac:dyDescent="0.25">
      <c r="A5982" s="522">
        <v>92354</v>
      </c>
      <c r="B5982" s="523" t="s">
        <v>5307</v>
      </c>
      <c r="C5982" s="522" t="s">
        <v>255</v>
      </c>
      <c r="D5982" s="524">
        <v>231.04</v>
      </c>
      <c r="E5982" s="479"/>
      <c r="F5982" s="480" t="str">
        <f t="shared" si="187"/>
        <v>92354</v>
      </c>
      <c r="G5982" s="481">
        <f t="shared" si="186"/>
        <v>302.69</v>
      </c>
      <c r="H5982" s="468"/>
    </row>
    <row r="5983" spans="1:8" s="6" customFormat="1" ht="60" x14ac:dyDescent="0.25">
      <c r="A5983" s="522">
        <v>92699</v>
      </c>
      <c r="B5983" s="523" t="s">
        <v>5379</v>
      </c>
      <c r="C5983" s="522" t="s">
        <v>255</v>
      </c>
      <c r="D5983" s="524">
        <v>22.86</v>
      </c>
      <c r="E5983" s="479"/>
      <c r="F5983" s="480" t="str">
        <f t="shared" si="187"/>
        <v>92699</v>
      </c>
      <c r="G5983" s="481">
        <f t="shared" si="186"/>
        <v>29.95</v>
      </c>
      <c r="H5983" s="468"/>
    </row>
    <row r="5984" spans="1:8" s="6" customFormat="1" ht="60" x14ac:dyDescent="0.25">
      <c r="A5984" s="522">
        <v>92701</v>
      </c>
      <c r="B5984" s="523" t="s">
        <v>5381</v>
      </c>
      <c r="C5984" s="522" t="s">
        <v>255</v>
      </c>
      <c r="D5984" s="524">
        <v>37.51</v>
      </c>
      <c r="E5984" s="479"/>
      <c r="F5984" s="480" t="str">
        <f t="shared" si="187"/>
        <v>92701</v>
      </c>
      <c r="G5984" s="481">
        <f t="shared" si="186"/>
        <v>49.14</v>
      </c>
      <c r="H5984" s="468"/>
    </row>
    <row r="5985" spans="1:8" s="6" customFormat="1" ht="60" x14ac:dyDescent="0.25">
      <c r="A5985" s="522">
        <v>92703</v>
      </c>
      <c r="B5985" s="523" t="s">
        <v>5383</v>
      </c>
      <c r="C5985" s="522" t="s">
        <v>255</v>
      </c>
      <c r="D5985" s="524">
        <v>59.41</v>
      </c>
      <c r="E5985" s="479"/>
      <c r="F5985" s="480" t="str">
        <f t="shared" si="187"/>
        <v>92703</v>
      </c>
      <c r="G5985" s="481">
        <f t="shared" si="186"/>
        <v>77.83</v>
      </c>
      <c r="H5985" s="468"/>
    </row>
    <row r="5986" spans="1:8" s="6" customFormat="1" ht="60" x14ac:dyDescent="0.25">
      <c r="A5986" s="522">
        <v>92670</v>
      </c>
      <c r="B5986" s="523" t="s">
        <v>5355</v>
      </c>
      <c r="C5986" s="522" t="s">
        <v>255</v>
      </c>
      <c r="D5986" s="524">
        <v>43.7</v>
      </c>
      <c r="E5986" s="479"/>
      <c r="F5986" s="480" t="str">
        <f t="shared" si="187"/>
        <v>92670</v>
      </c>
      <c r="G5986" s="481">
        <f t="shared" si="186"/>
        <v>57.25</v>
      </c>
      <c r="H5986" s="468"/>
    </row>
    <row r="5987" spans="1:8" s="6" customFormat="1" ht="60" x14ac:dyDescent="0.25">
      <c r="A5987" s="522">
        <v>92672</v>
      </c>
      <c r="B5987" s="523" t="s">
        <v>5357</v>
      </c>
      <c r="C5987" s="522" t="s">
        <v>255</v>
      </c>
      <c r="D5987" s="524">
        <v>55.17</v>
      </c>
      <c r="E5987" s="479"/>
      <c r="F5987" s="480" t="str">
        <f t="shared" si="187"/>
        <v>92672</v>
      </c>
      <c r="G5987" s="481">
        <f t="shared" si="186"/>
        <v>72.28</v>
      </c>
      <c r="H5987" s="468"/>
    </row>
    <row r="5988" spans="1:8" s="6" customFormat="1" ht="60" x14ac:dyDescent="0.25">
      <c r="A5988" s="522">
        <v>92674</v>
      </c>
      <c r="B5988" s="523" t="s">
        <v>5359</v>
      </c>
      <c r="C5988" s="522" t="s">
        <v>255</v>
      </c>
      <c r="D5988" s="524">
        <v>65.89</v>
      </c>
      <c r="E5988" s="479"/>
      <c r="F5988" s="480" t="str">
        <f t="shared" si="187"/>
        <v>92674</v>
      </c>
      <c r="G5988" s="481">
        <f t="shared" si="186"/>
        <v>86.32</v>
      </c>
      <c r="H5988" s="468"/>
    </row>
    <row r="5989" spans="1:8" s="6" customFormat="1" ht="60" x14ac:dyDescent="0.25">
      <c r="A5989" s="522">
        <v>92676</v>
      </c>
      <c r="B5989" s="523" t="s">
        <v>5361</v>
      </c>
      <c r="C5989" s="522" t="s">
        <v>255</v>
      </c>
      <c r="D5989" s="524">
        <v>87.64</v>
      </c>
      <c r="E5989" s="479"/>
      <c r="F5989" s="480" t="str">
        <f t="shared" si="187"/>
        <v>92676</v>
      </c>
      <c r="G5989" s="481">
        <f t="shared" si="186"/>
        <v>114.82</v>
      </c>
      <c r="H5989" s="468"/>
    </row>
    <row r="5990" spans="1:8" s="6" customFormat="1" ht="60" x14ac:dyDescent="0.25">
      <c r="A5990" s="522">
        <v>92678</v>
      </c>
      <c r="B5990" s="523" t="s">
        <v>5363</v>
      </c>
      <c r="C5990" s="522" t="s">
        <v>255</v>
      </c>
      <c r="D5990" s="524">
        <v>136.63</v>
      </c>
      <c r="E5990" s="479"/>
      <c r="F5990" s="480" t="str">
        <f t="shared" si="187"/>
        <v>92678</v>
      </c>
      <c r="G5990" s="481">
        <f t="shared" si="186"/>
        <v>179</v>
      </c>
      <c r="H5990" s="468"/>
    </row>
    <row r="5991" spans="1:8" s="6" customFormat="1" ht="60" x14ac:dyDescent="0.25">
      <c r="A5991" s="522">
        <v>92636</v>
      </c>
      <c r="B5991" s="523" t="s">
        <v>5335</v>
      </c>
      <c r="C5991" s="522" t="s">
        <v>255</v>
      </c>
      <c r="D5991" s="524">
        <v>215.44</v>
      </c>
      <c r="E5991" s="479"/>
      <c r="F5991" s="480" t="str">
        <f t="shared" si="187"/>
        <v>92636</v>
      </c>
      <c r="G5991" s="481">
        <f t="shared" si="186"/>
        <v>282.25</v>
      </c>
      <c r="H5991" s="468"/>
    </row>
    <row r="5992" spans="1:8" s="6" customFormat="1" ht="60" x14ac:dyDescent="0.25">
      <c r="A5992" s="522">
        <v>92680</v>
      </c>
      <c r="B5992" s="523" t="s">
        <v>5365</v>
      </c>
      <c r="C5992" s="522" t="s">
        <v>255</v>
      </c>
      <c r="D5992" s="524">
        <v>181.54</v>
      </c>
      <c r="E5992" s="479"/>
      <c r="F5992" s="480" t="str">
        <f t="shared" si="187"/>
        <v>92680</v>
      </c>
      <c r="G5992" s="481">
        <f t="shared" si="186"/>
        <v>237.84</v>
      </c>
      <c r="H5992" s="468"/>
    </row>
    <row r="5993" spans="1:8" s="6" customFormat="1" ht="60" x14ac:dyDescent="0.25">
      <c r="A5993" s="522">
        <v>92382</v>
      </c>
      <c r="B5993" s="523" t="s">
        <v>5325</v>
      </c>
      <c r="C5993" s="522" t="s">
        <v>255</v>
      </c>
      <c r="D5993" s="524">
        <v>60.04</v>
      </c>
      <c r="E5993" s="479"/>
      <c r="F5993" s="480" t="str">
        <f t="shared" si="187"/>
        <v>92382</v>
      </c>
      <c r="G5993" s="481">
        <f t="shared" si="186"/>
        <v>78.66</v>
      </c>
      <c r="H5993" s="468"/>
    </row>
    <row r="5994" spans="1:8" s="6" customFormat="1" ht="60" x14ac:dyDescent="0.25">
      <c r="A5994" s="522">
        <v>92384</v>
      </c>
      <c r="B5994" s="523" t="s">
        <v>5327</v>
      </c>
      <c r="C5994" s="522" t="s">
        <v>255</v>
      </c>
      <c r="D5994" s="524">
        <v>73.709999999999994</v>
      </c>
      <c r="E5994" s="479"/>
      <c r="F5994" s="480" t="str">
        <f t="shared" si="187"/>
        <v>92384</v>
      </c>
      <c r="G5994" s="481">
        <f t="shared" si="186"/>
        <v>96.57</v>
      </c>
      <c r="H5994" s="468"/>
    </row>
    <row r="5995" spans="1:8" s="6" customFormat="1" ht="60" x14ac:dyDescent="0.25">
      <c r="A5995" s="522">
        <v>92386</v>
      </c>
      <c r="B5995" s="523" t="s">
        <v>5329</v>
      </c>
      <c r="C5995" s="522" t="s">
        <v>255</v>
      </c>
      <c r="D5995" s="524">
        <v>87.01</v>
      </c>
      <c r="E5995" s="479"/>
      <c r="F5995" s="480" t="str">
        <f t="shared" si="187"/>
        <v>92386</v>
      </c>
      <c r="G5995" s="481">
        <f t="shared" si="186"/>
        <v>113.99</v>
      </c>
      <c r="H5995" s="468"/>
    </row>
    <row r="5996" spans="1:8" s="6" customFormat="1" ht="45" x14ac:dyDescent="0.25">
      <c r="A5996" s="522">
        <v>92351</v>
      </c>
      <c r="B5996" s="523" t="s">
        <v>5304</v>
      </c>
      <c r="C5996" s="522" t="s">
        <v>255</v>
      </c>
      <c r="D5996" s="524">
        <v>112.05</v>
      </c>
      <c r="E5996" s="479"/>
      <c r="F5996" s="480" t="str">
        <f t="shared" si="187"/>
        <v>92351</v>
      </c>
      <c r="G5996" s="481">
        <f t="shared" si="186"/>
        <v>146.80000000000001</v>
      </c>
      <c r="H5996" s="468"/>
    </row>
    <row r="5997" spans="1:8" s="6" customFormat="1" ht="60" x14ac:dyDescent="0.25">
      <c r="A5997" s="522">
        <v>92388</v>
      </c>
      <c r="B5997" s="523" t="s">
        <v>5331</v>
      </c>
      <c r="C5997" s="522" t="s">
        <v>255</v>
      </c>
      <c r="D5997" s="524">
        <v>111.92</v>
      </c>
      <c r="E5997" s="479"/>
      <c r="F5997" s="480" t="str">
        <f t="shared" si="187"/>
        <v>92388</v>
      </c>
      <c r="G5997" s="481">
        <f t="shared" si="186"/>
        <v>146.63</v>
      </c>
      <c r="H5997" s="468"/>
    </row>
    <row r="5998" spans="1:8" s="6" customFormat="1" ht="45" x14ac:dyDescent="0.25">
      <c r="A5998" s="522">
        <v>92353</v>
      </c>
      <c r="B5998" s="523" t="s">
        <v>5306</v>
      </c>
      <c r="C5998" s="522" t="s">
        <v>255</v>
      </c>
      <c r="D5998" s="524">
        <v>162.75</v>
      </c>
      <c r="E5998" s="479"/>
      <c r="F5998" s="480" t="str">
        <f t="shared" si="187"/>
        <v>92353</v>
      </c>
      <c r="G5998" s="481">
        <f t="shared" si="186"/>
        <v>213.22</v>
      </c>
      <c r="H5998" s="468"/>
    </row>
    <row r="5999" spans="1:8" s="6" customFormat="1" ht="60" x14ac:dyDescent="0.25">
      <c r="A5999" s="522">
        <v>92390</v>
      </c>
      <c r="B5999" s="523" t="s">
        <v>5333</v>
      </c>
      <c r="C5999" s="522" t="s">
        <v>255</v>
      </c>
      <c r="D5999" s="524">
        <v>165.75</v>
      </c>
      <c r="E5999" s="479"/>
      <c r="F5999" s="480" t="str">
        <f t="shared" si="187"/>
        <v>92390</v>
      </c>
      <c r="G5999" s="481">
        <f t="shared" si="186"/>
        <v>217.15</v>
      </c>
      <c r="H5999" s="468"/>
    </row>
    <row r="6000" spans="1:8" s="6" customFormat="1" ht="45" x14ac:dyDescent="0.25">
      <c r="A6000" s="522">
        <v>92355</v>
      </c>
      <c r="B6000" s="523" t="s">
        <v>5308</v>
      </c>
      <c r="C6000" s="522" t="s">
        <v>255</v>
      </c>
      <c r="D6000" s="524">
        <v>209.4</v>
      </c>
      <c r="E6000" s="479"/>
      <c r="F6000" s="480" t="str">
        <f t="shared" si="187"/>
        <v>92355</v>
      </c>
      <c r="G6000" s="481">
        <f t="shared" si="186"/>
        <v>274.33</v>
      </c>
      <c r="H6000" s="468"/>
    </row>
    <row r="6001" spans="1:8" s="6" customFormat="1" ht="45" x14ac:dyDescent="0.25">
      <c r="A6001" s="522">
        <v>101925</v>
      </c>
      <c r="B6001" s="523" t="s">
        <v>4839</v>
      </c>
      <c r="C6001" s="522" t="s">
        <v>255</v>
      </c>
      <c r="D6001" s="524">
        <v>345.6</v>
      </c>
      <c r="E6001" s="479"/>
      <c r="F6001" s="480" t="str">
        <f t="shared" si="187"/>
        <v>101925</v>
      </c>
      <c r="G6001" s="481">
        <f t="shared" si="186"/>
        <v>452.77</v>
      </c>
      <c r="H6001" s="468"/>
    </row>
    <row r="6002" spans="1:8" s="6" customFormat="1" ht="45" x14ac:dyDescent="0.25">
      <c r="A6002" s="522">
        <v>101934</v>
      </c>
      <c r="B6002" s="523" t="s">
        <v>4848</v>
      </c>
      <c r="C6002" s="522" t="s">
        <v>255</v>
      </c>
      <c r="D6002" s="524">
        <v>355.61</v>
      </c>
      <c r="E6002" s="479"/>
      <c r="F6002" s="480" t="str">
        <f t="shared" si="187"/>
        <v>101934</v>
      </c>
      <c r="G6002" s="481">
        <f t="shared" si="186"/>
        <v>465.88</v>
      </c>
      <c r="H6002" s="468"/>
    </row>
    <row r="6003" spans="1:8" s="6" customFormat="1" ht="60" x14ac:dyDescent="0.25">
      <c r="A6003" s="522">
        <v>97541</v>
      </c>
      <c r="B6003" s="523" t="s">
        <v>5665</v>
      </c>
      <c r="C6003" s="522" t="s">
        <v>255</v>
      </c>
      <c r="D6003" s="524">
        <v>28.66</v>
      </c>
      <c r="E6003" s="479"/>
      <c r="F6003" s="480" t="str">
        <f t="shared" si="187"/>
        <v>97541</v>
      </c>
      <c r="G6003" s="481">
        <f t="shared" si="186"/>
        <v>37.549999999999997</v>
      </c>
      <c r="H6003" s="468"/>
    </row>
    <row r="6004" spans="1:8" s="6" customFormat="1" ht="60" x14ac:dyDescent="0.25">
      <c r="A6004" s="522">
        <v>97462</v>
      </c>
      <c r="B6004" s="523" t="s">
        <v>5604</v>
      </c>
      <c r="C6004" s="522" t="s">
        <v>255</v>
      </c>
      <c r="D6004" s="524">
        <v>28.5</v>
      </c>
      <c r="E6004" s="479"/>
      <c r="F6004" s="480" t="str">
        <f t="shared" si="187"/>
        <v>97462</v>
      </c>
      <c r="G6004" s="481">
        <f t="shared" si="186"/>
        <v>37.340000000000003</v>
      </c>
      <c r="H6004" s="468"/>
    </row>
    <row r="6005" spans="1:8" s="6" customFormat="1" ht="45" x14ac:dyDescent="0.25">
      <c r="A6005" s="522">
        <v>97544</v>
      </c>
      <c r="B6005" s="523" t="s">
        <v>5667</v>
      </c>
      <c r="C6005" s="522" t="s">
        <v>255</v>
      </c>
      <c r="D6005" s="524">
        <v>50.09</v>
      </c>
      <c r="E6005" s="479"/>
      <c r="F6005" s="480" t="str">
        <f t="shared" si="187"/>
        <v>97544</v>
      </c>
      <c r="G6005" s="481">
        <f t="shared" si="186"/>
        <v>65.62</v>
      </c>
      <c r="H6005" s="468"/>
    </row>
    <row r="6006" spans="1:8" s="6" customFormat="1" ht="60" x14ac:dyDescent="0.25">
      <c r="A6006" s="522">
        <v>97500</v>
      </c>
      <c r="B6006" s="523" t="s">
        <v>5634</v>
      </c>
      <c r="C6006" s="522" t="s">
        <v>255</v>
      </c>
      <c r="D6006" s="524">
        <v>25.33</v>
      </c>
      <c r="E6006" s="479"/>
      <c r="F6006" s="480" t="str">
        <f t="shared" si="187"/>
        <v>97500</v>
      </c>
      <c r="G6006" s="481">
        <f t="shared" si="186"/>
        <v>33.18</v>
      </c>
      <c r="H6006" s="468"/>
    </row>
    <row r="6007" spans="1:8" s="6" customFormat="1" ht="60" x14ac:dyDescent="0.25">
      <c r="A6007" s="522">
        <v>97465</v>
      </c>
      <c r="B6007" s="523" t="s">
        <v>5606</v>
      </c>
      <c r="C6007" s="522" t="s">
        <v>255</v>
      </c>
      <c r="D6007" s="524">
        <v>55.35</v>
      </c>
      <c r="E6007" s="479"/>
      <c r="F6007" s="480" t="str">
        <f t="shared" si="187"/>
        <v>97465</v>
      </c>
      <c r="G6007" s="481">
        <f t="shared" si="186"/>
        <v>72.510000000000005</v>
      </c>
      <c r="H6007" s="468"/>
    </row>
    <row r="6008" spans="1:8" s="6" customFormat="1" ht="60" x14ac:dyDescent="0.25">
      <c r="A6008" s="522">
        <v>97503</v>
      </c>
      <c r="B6008" s="523" t="s">
        <v>5636</v>
      </c>
      <c r="C6008" s="522" t="s">
        <v>255</v>
      </c>
      <c r="D6008" s="524">
        <v>49.75</v>
      </c>
      <c r="E6008" s="479"/>
      <c r="F6008" s="480" t="str">
        <f t="shared" si="187"/>
        <v>97503</v>
      </c>
      <c r="G6008" s="481">
        <f t="shared" si="186"/>
        <v>65.180000000000007</v>
      </c>
      <c r="H6008" s="468"/>
    </row>
    <row r="6009" spans="1:8" s="6" customFormat="1" ht="60" x14ac:dyDescent="0.25">
      <c r="A6009" s="522">
        <v>97468</v>
      </c>
      <c r="B6009" s="523" t="s">
        <v>5608</v>
      </c>
      <c r="C6009" s="522" t="s">
        <v>255</v>
      </c>
      <c r="D6009" s="524">
        <v>70.25</v>
      </c>
      <c r="E6009" s="479"/>
      <c r="F6009" s="480" t="str">
        <f t="shared" si="187"/>
        <v>97468</v>
      </c>
      <c r="G6009" s="481">
        <f t="shared" si="186"/>
        <v>92.03</v>
      </c>
      <c r="H6009" s="468"/>
    </row>
    <row r="6010" spans="1:8" s="6" customFormat="1" ht="60" x14ac:dyDescent="0.25">
      <c r="A6010" s="522">
        <v>97506</v>
      </c>
      <c r="B6010" s="523" t="s">
        <v>5638</v>
      </c>
      <c r="C6010" s="522" t="s">
        <v>255</v>
      </c>
      <c r="D6010" s="524">
        <v>61.93</v>
      </c>
      <c r="E6010" s="479"/>
      <c r="F6010" s="480" t="str">
        <f t="shared" si="187"/>
        <v>97506</v>
      </c>
      <c r="G6010" s="481">
        <f t="shared" si="186"/>
        <v>81.13</v>
      </c>
      <c r="H6010" s="468"/>
    </row>
    <row r="6011" spans="1:8" s="6" customFormat="1" ht="45" x14ac:dyDescent="0.25">
      <c r="A6011" s="522">
        <v>97444</v>
      </c>
      <c r="B6011" s="523" t="s">
        <v>5589</v>
      </c>
      <c r="C6011" s="522" t="s">
        <v>255</v>
      </c>
      <c r="D6011" s="524">
        <v>123</v>
      </c>
      <c r="E6011" s="479"/>
      <c r="F6011" s="480" t="str">
        <f t="shared" si="187"/>
        <v>97444</v>
      </c>
      <c r="G6011" s="481">
        <f t="shared" si="186"/>
        <v>161.13999999999999</v>
      </c>
      <c r="H6011" s="468"/>
    </row>
    <row r="6012" spans="1:8" s="6" customFormat="1" ht="60" x14ac:dyDescent="0.25">
      <c r="A6012" s="522">
        <v>97471</v>
      </c>
      <c r="B6012" s="523" t="s">
        <v>5610</v>
      </c>
      <c r="C6012" s="522" t="s">
        <v>255</v>
      </c>
      <c r="D6012" s="524">
        <v>103.27</v>
      </c>
      <c r="E6012" s="479"/>
      <c r="F6012" s="480" t="str">
        <f t="shared" si="187"/>
        <v>97471</v>
      </c>
      <c r="G6012" s="481">
        <f t="shared" si="186"/>
        <v>135.29</v>
      </c>
      <c r="H6012" s="468"/>
    </row>
    <row r="6013" spans="1:8" s="6" customFormat="1" ht="60" x14ac:dyDescent="0.25">
      <c r="A6013" s="522">
        <v>97509</v>
      </c>
      <c r="B6013" s="523" t="s">
        <v>5640</v>
      </c>
      <c r="C6013" s="522" t="s">
        <v>255</v>
      </c>
      <c r="D6013" s="524">
        <v>91.5</v>
      </c>
      <c r="E6013" s="479"/>
      <c r="F6013" s="480" t="str">
        <f t="shared" si="187"/>
        <v>97509</v>
      </c>
      <c r="G6013" s="481">
        <f t="shared" si="186"/>
        <v>119.87</v>
      </c>
      <c r="H6013" s="468"/>
    </row>
    <row r="6014" spans="1:8" s="6" customFormat="1" ht="45" x14ac:dyDescent="0.25">
      <c r="A6014" s="522">
        <v>97447</v>
      </c>
      <c r="B6014" s="523" t="s">
        <v>5591</v>
      </c>
      <c r="C6014" s="522" t="s">
        <v>255</v>
      </c>
      <c r="D6014" s="524">
        <v>203.9</v>
      </c>
      <c r="E6014" s="479"/>
      <c r="F6014" s="480" t="str">
        <f t="shared" si="187"/>
        <v>97447</v>
      </c>
      <c r="G6014" s="481">
        <f t="shared" si="186"/>
        <v>267.13</v>
      </c>
      <c r="H6014" s="468"/>
    </row>
    <row r="6015" spans="1:8" s="6" customFormat="1" ht="60" x14ac:dyDescent="0.25">
      <c r="A6015" s="522">
        <v>97475</v>
      </c>
      <c r="B6015" s="523" t="s">
        <v>5612</v>
      </c>
      <c r="C6015" s="522" t="s">
        <v>255</v>
      </c>
      <c r="D6015" s="524">
        <v>187.54</v>
      </c>
      <c r="E6015" s="479"/>
      <c r="F6015" s="480" t="str">
        <f t="shared" si="187"/>
        <v>97475</v>
      </c>
      <c r="G6015" s="481">
        <f t="shared" si="186"/>
        <v>245.7</v>
      </c>
      <c r="H6015" s="468"/>
    </row>
    <row r="6016" spans="1:8" s="6" customFormat="1" ht="60" x14ac:dyDescent="0.25">
      <c r="A6016" s="522">
        <v>97512</v>
      </c>
      <c r="B6016" s="523" t="s">
        <v>5642</v>
      </c>
      <c r="C6016" s="522" t="s">
        <v>255</v>
      </c>
      <c r="D6016" s="524">
        <v>170.62</v>
      </c>
      <c r="E6016" s="479"/>
      <c r="F6016" s="480" t="str">
        <f t="shared" si="187"/>
        <v>97512</v>
      </c>
      <c r="G6016" s="481">
        <f t="shared" si="186"/>
        <v>223.53</v>
      </c>
      <c r="H6016" s="468"/>
    </row>
    <row r="6017" spans="1:8" s="6" customFormat="1" ht="45" x14ac:dyDescent="0.25">
      <c r="A6017" s="522">
        <v>97450</v>
      </c>
      <c r="B6017" s="523" t="s">
        <v>5593</v>
      </c>
      <c r="C6017" s="522" t="s">
        <v>255</v>
      </c>
      <c r="D6017" s="524">
        <v>262.22000000000003</v>
      </c>
      <c r="E6017" s="479"/>
      <c r="F6017" s="480" t="str">
        <f t="shared" si="187"/>
        <v>97450</v>
      </c>
      <c r="G6017" s="481">
        <f t="shared" si="186"/>
        <v>343.53</v>
      </c>
      <c r="H6017" s="468"/>
    </row>
    <row r="6018" spans="1:8" s="6" customFormat="1" ht="60" x14ac:dyDescent="0.25">
      <c r="A6018" s="522">
        <v>97478</v>
      </c>
      <c r="B6018" s="523" t="s">
        <v>5614</v>
      </c>
      <c r="C6018" s="522" t="s">
        <v>255</v>
      </c>
      <c r="D6018" s="524">
        <v>249.24</v>
      </c>
      <c r="E6018" s="479"/>
      <c r="F6018" s="480" t="str">
        <f t="shared" si="187"/>
        <v>97478</v>
      </c>
      <c r="G6018" s="481">
        <f t="shared" si="186"/>
        <v>326.52999999999997</v>
      </c>
      <c r="H6018" s="468"/>
    </row>
    <row r="6019" spans="1:8" s="6" customFormat="1" ht="60" x14ac:dyDescent="0.25">
      <c r="A6019" s="522">
        <v>97515</v>
      </c>
      <c r="B6019" s="523" t="s">
        <v>5644</v>
      </c>
      <c r="C6019" s="522" t="s">
        <v>255</v>
      </c>
      <c r="D6019" s="524">
        <v>226.99</v>
      </c>
      <c r="E6019" s="479"/>
      <c r="F6019" s="480" t="str">
        <f t="shared" si="187"/>
        <v>97515</v>
      </c>
      <c r="G6019" s="481">
        <f t="shared" si="186"/>
        <v>297.38</v>
      </c>
      <c r="H6019" s="468"/>
    </row>
    <row r="6020" spans="1:8" s="6" customFormat="1" ht="60" x14ac:dyDescent="0.25">
      <c r="A6020" s="522">
        <v>92928</v>
      </c>
      <c r="B6020" s="523" t="s">
        <v>5418</v>
      </c>
      <c r="C6020" s="522" t="s">
        <v>255</v>
      </c>
      <c r="D6020" s="524">
        <v>61.25</v>
      </c>
      <c r="E6020" s="479"/>
      <c r="F6020" s="480" t="str">
        <f t="shared" si="187"/>
        <v>92928</v>
      </c>
      <c r="G6020" s="481">
        <f t="shared" ref="G6020:G6083" si="188">ROUND(D6020*(1+$G$2),2)</f>
        <v>80.239999999999995</v>
      </c>
      <c r="H6020" s="468"/>
    </row>
    <row r="6021" spans="1:8" s="6" customFormat="1" ht="60" x14ac:dyDescent="0.25">
      <c r="A6021" s="522">
        <v>92943</v>
      </c>
      <c r="B6021" s="523" t="s">
        <v>5433</v>
      </c>
      <c r="C6021" s="522" t="s">
        <v>255</v>
      </c>
      <c r="D6021" s="524">
        <v>47.15</v>
      </c>
      <c r="E6021" s="479"/>
      <c r="F6021" s="480" t="str">
        <f t="shared" ref="F6021:F6084" si="189">TRIM(A6021)</f>
        <v>92943</v>
      </c>
      <c r="G6021" s="481">
        <f t="shared" si="188"/>
        <v>61.77</v>
      </c>
      <c r="H6021" s="468"/>
    </row>
    <row r="6022" spans="1:8" s="6" customFormat="1" ht="60" x14ac:dyDescent="0.25">
      <c r="A6022" s="522">
        <v>92929</v>
      </c>
      <c r="B6022" s="523" t="s">
        <v>5419</v>
      </c>
      <c r="C6022" s="522" t="s">
        <v>255</v>
      </c>
      <c r="D6022" s="524">
        <v>61.25</v>
      </c>
      <c r="E6022" s="479"/>
      <c r="F6022" s="480" t="str">
        <f t="shared" si="189"/>
        <v>92929</v>
      </c>
      <c r="G6022" s="481">
        <f t="shared" si="188"/>
        <v>80.239999999999995</v>
      </c>
      <c r="H6022" s="468"/>
    </row>
    <row r="6023" spans="1:8" s="6" customFormat="1" ht="60" x14ac:dyDescent="0.25">
      <c r="A6023" s="522">
        <v>92944</v>
      </c>
      <c r="B6023" s="523" t="s">
        <v>5434</v>
      </c>
      <c r="C6023" s="522" t="s">
        <v>255</v>
      </c>
      <c r="D6023" s="524">
        <v>47.15</v>
      </c>
      <c r="E6023" s="479"/>
      <c r="F6023" s="480" t="str">
        <f t="shared" si="189"/>
        <v>92944</v>
      </c>
      <c r="G6023" s="481">
        <f t="shared" si="188"/>
        <v>61.77</v>
      </c>
      <c r="H6023" s="468"/>
    </row>
    <row r="6024" spans="1:8" s="6" customFormat="1" ht="60" x14ac:dyDescent="0.25">
      <c r="A6024" s="522">
        <v>92930</v>
      </c>
      <c r="B6024" s="523" t="s">
        <v>5420</v>
      </c>
      <c r="C6024" s="522" t="s">
        <v>255</v>
      </c>
      <c r="D6024" s="524">
        <v>61.25</v>
      </c>
      <c r="E6024" s="479"/>
      <c r="F6024" s="480" t="str">
        <f t="shared" si="189"/>
        <v>92930</v>
      </c>
      <c r="G6024" s="481">
        <f t="shared" si="188"/>
        <v>80.239999999999995</v>
      </c>
      <c r="H6024" s="468"/>
    </row>
    <row r="6025" spans="1:8" s="6" customFormat="1" ht="60" x14ac:dyDescent="0.25">
      <c r="A6025" s="522">
        <v>92945</v>
      </c>
      <c r="B6025" s="523" t="s">
        <v>5435</v>
      </c>
      <c r="C6025" s="522" t="s">
        <v>255</v>
      </c>
      <c r="D6025" s="524">
        <v>47.15</v>
      </c>
      <c r="E6025" s="479"/>
      <c r="F6025" s="480" t="str">
        <f t="shared" si="189"/>
        <v>92945</v>
      </c>
      <c r="G6025" s="481">
        <f t="shared" si="188"/>
        <v>61.77</v>
      </c>
      <c r="H6025" s="468"/>
    </row>
    <row r="6026" spans="1:8" s="6" customFormat="1" ht="60" x14ac:dyDescent="0.25">
      <c r="A6026" s="522">
        <v>92925</v>
      </c>
      <c r="B6026" s="523" t="s">
        <v>5415</v>
      </c>
      <c r="C6026" s="522" t="s">
        <v>255</v>
      </c>
      <c r="D6026" s="524">
        <v>53.59</v>
      </c>
      <c r="E6026" s="479"/>
      <c r="F6026" s="480" t="str">
        <f t="shared" si="189"/>
        <v>92925</v>
      </c>
      <c r="G6026" s="481">
        <f t="shared" si="188"/>
        <v>70.209999999999994</v>
      </c>
      <c r="H6026" s="468"/>
    </row>
    <row r="6027" spans="1:8" s="6" customFormat="1" ht="60" x14ac:dyDescent="0.25">
      <c r="A6027" s="522">
        <v>92940</v>
      </c>
      <c r="B6027" s="523" t="s">
        <v>5430</v>
      </c>
      <c r="C6027" s="522" t="s">
        <v>255</v>
      </c>
      <c r="D6027" s="524">
        <v>41.22</v>
      </c>
      <c r="E6027" s="479"/>
      <c r="F6027" s="480" t="str">
        <f t="shared" si="189"/>
        <v>92940</v>
      </c>
      <c r="G6027" s="481">
        <f t="shared" si="188"/>
        <v>54</v>
      </c>
      <c r="H6027" s="468"/>
    </row>
    <row r="6028" spans="1:8" s="6" customFormat="1" ht="60" x14ac:dyDescent="0.25">
      <c r="A6028" s="522">
        <v>92926</v>
      </c>
      <c r="B6028" s="523" t="s">
        <v>5416</v>
      </c>
      <c r="C6028" s="522" t="s">
        <v>255</v>
      </c>
      <c r="D6028" s="524">
        <v>53.58</v>
      </c>
      <c r="E6028" s="479"/>
      <c r="F6028" s="480" t="str">
        <f t="shared" si="189"/>
        <v>92926</v>
      </c>
      <c r="G6028" s="481">
        <f t="shared" si="188"/>
        <v>70.2</v>
      </c>
      <c r="H6028" s="468"/>
    </row>
    <row r="6029" spans="1:8" s="6" customFormat="1" ht="60" x14ac:dyDescent="0.25">
      <c r="A6029" s="522">
        <v>92941</v>
      </c>
      <c r="B6029" s="523" t="s">
        <v>5431</v>
      </c>
      <c r="C6029" s="522" t="s">
        <v>255</v>
      </c>
      <c r="D6029" s="524">
        <v>41.21</v>
      </c>
      <c r="E6029" s="479"/>
      <c r="F6029" s="480" t="str">
        <f t="shared" si="189"/>
        <v>92941</v>
      </c>
      <c r="G6029" s="481">
        <f t="shared" si="188"/>
        <v>53.99</v>
      </c>
      <c r="H6029" s="468"/>
    </row>
    <row r="6030" spans="1:8" s="6" customFormat="1" ht="60" x14ac:dyDescent="0.25">
      <c r="A6030" s="522">
        <v>92927</v>
      </c>
      <c r="B6030" s="523" t="s">
        <v>5417</v>
      </c>
      <c r="C6030" s="522" t="s">
        <v>255</v>
      </c>
      <c r="D6030" s="524">
        <v>53.58</v>
      </c>
      <c r="E6030" s="479"/>
      <c r="F6030" s="480" t="str">
        <f t="shared" si="189"/>
        <v>92927</v>
      </c>
      <c r="G6030" s="481">
        <f t="shared" si="188"/>
        <v>70.2</v>
      </c>
      <c r="H6030" s="468"/>
    </row>
    <row r="6031" spans="1:8" s="6" customFormat="1" ht="60" x14ac:dyDescent="0.25">
      <c r="A6031" s="522">
        <v>92942</v>
      </c>
      <c r="B6031" s="523" t="s">
        <v>5432</v>
      </c>
      <c r="C6031" s="522" t="s">
        <v>255</v>
      </c>
      <c r="D6031" s="524">
        <v>41.21</v>
      </c>
      <c r="E6031" s="479"/>
      <c r="F6031" s="480" t="str">
        <f t="shared" si="189"/>
        <v>92942</v>
      </c>
      <c r="G6031" s="481">
        <f t="shared" si="188"/>
        <v>53.99</v>
      </c>
      <c r="H6031" s="468"/>
    </row>
    <row r="6032" spans="1:8" s="6" customFormat="1" ht="60" x14ac:dyDescent="0.25">
      <c r="A6032" s="522">
        <v>92918</v>
      </c>
      <c r="B6032" s="523" t="s">
        <v>5413</v>
      </c>
      <c r="C6032" s="522" t="s">
        <v>255</v>
      </c>
      <c r="D6032" s="524">
        <v>43.35</v>
      </c>
      <c r="E6032" s="479"/>
      <c r="F6032" s="480" t="str">
        <f t="shared" si="189"/>
        <v>92918</v>
      </c>
      <c r="G6032" s="481">
        <f t="shared" si="188"/>
        <v>56.79</v>
      </c>
      <c r="H6032" s="468"/>
    </row>
    <row r="6033" spans="1:8" s="6" customFormat="1" ht="60" x14ac:dyDescent="0.25">
      <c r="A6033" s="522">
        <v>92938</v>
      </c>
      <c r="B6033" s="523" t="s">
        <v>5428</v>
      </c>
      <c r="C6033" s="522" t="s">
        <v>255</v>
      </c>
      <c r="D6033" s="524">
        <v>32.47</v>
      </c>
      <c r="E6033" s="479"/>
      <c r="F6033" s="480" t="str">
        <f t="shared" si="189"/>
        <v>92938</v>
      </c>
      <c r="G6033" s="481">
        <f t="shared" si="188"/>
        <v>42.54</v>
      </c>
      <c r="H6033" s="468"/>
    </row>
    <row r="6034" spans="1:8" s="6" customFormat="1" ht="60" x14ac:dyDescent="0.25">
      <c r="A6034" s="522">
        <v>92920</v>
      </c>
      <c r="B6034" s="523" t="s">
        <v>5414</v>
      </c>
      <c r="C6034" s="522" t="s">
        <v>255</v>
      </c>
      <c r="D6034" s="524">
        <v>43.64</v>
      </c>
      <c r="E6034" s="479"/>
      <c r="F6034" s="480" t="str">
        <f t="shared" si="189"/>
        <v>92920</v>
      </c>
      <c r="G6034" s="481">
        <f t="shared" si="188"/>
        <v>57.17</v>
      </c>
      <c r="H6034" s="468"/>
    </row>
    <row r="6035" spans="1:8" s="6" customFormat="1" ht="60" x14ac:dyDescent="0.25">
      <c r="A6035" s="522">
        <v>92939</v>
      </c>
      <c r="B6035" s="523" t="s">
        <v>5429</v>
      </c>
      <c r="C6035" s="522" t="s">
        <v>255</v>
      </c>
      <c r="D6035" s="524">
        <v>32.76</v>
      </c>
      <c r="E6035" s="479"/>
      <c r="F6035" s="480" t="str">
        <f t="shared" si="189"/>
        <v>92939</v>
      </c>
      <c r="G6035" s="481">
        <f t="shared" si="188"/>
        <v>42.92</v>
      </c>
      <c r="H6035" s="468"/>
    </row>
    <row r="6036" spans="1:8" s="6" customFormat="1" ht="45" x14ac:dyDescent="0.25">
      <c r="A6036" s="522">
        <v>92910</v>
      </c>
      <c r="B6036" s="523" t="s">
        <v>5408</v>
      </c>
      <c r="C6036" s="522" t="s">
        <v>255</v>
      </c>
      <c r="D6036" s="524">
        <v>117.62</v>
      </c>
      <c r="E6036" s="479"/>
      <c r="F6036" s="480" t="str">
        <f t="shared" si="189"/>
        <v>92910</v>
      </c>
      <c r="G6036" s="481">
        <f t="shared" si="188"/>
        <v>154.09</v>
      </c>
      <c r="H6036" s="468"/>
    </row>
    <row r="6037" spans="1:8" s="6" customFormat="1" ht="60" x14ac:dyDescent="0.25">
      <c r="A6037" s="522">
        <v>92934</v>
      </c>
      <c r="B6037" s="523" t="s">
        <v>5424</v>
      </c>
      <c r="C6037" s="522" t="s">
        <v>255</v>
      </c>
      <c r="D6037" s="524">
        <v>119.58</v>
      </c>
      <c r="E6037" s="479"/>
      <c r="F6037" s="480" t="str">
        <f t="shared" si="189"/>
        <v>92934</v>
      </c>
      <c r="G6037" s="481">
        <f t="shared" si="188"/>
        <v>156.66</v>
      </c>
      <c r="H6037" s="468"/>
    </row>
    <row r="6038" spans="1:8" s="6" customFormat="1" ht="60" x14ac:dyDescent="0.25">
      <c r="A6038" s="522">
        <v>92949</v>
      </c>
      <c r="B6038" s="523" t="s">
        <v>5439</v>
      </c>
      <c r="C6038" s="522" t="s">
        <v>255</v>
      </c>
      <c r="D6038" s="524">
        <v>100.14</v>
      </c>
      <c r="E6038" s="479"/>
      <c r="F6038" s="480" t="str">
        <f t="shared" si="189"/>
        <v>92949</v>
      </c>
      <c r="G6038" s="481">
        <f t="shared" si="188"/>
        <v>131.19</v>
      </c>
      <c r="H6038" s="468"/>
    </row>
    <row r="6039" spans="1:8" s="6" customFormat="1" ht="45" x14ac:dyDescent="0.25">
      <c r="A6039" s="522">
        <v>92911</v>
      </c>
      <c r="B6039" s="523" t="s">
        <v>5409</v>
      </c>
      <c r="C6039" s="522" t="s">
        <v>255</v>
      </c>
      <c r="D6039" s="524">
        <v>117.62</v>
      </c>
      <c r="E6039" s="479"/>
      <c r="F6039" s="480" t="str">
        <f t="shared" si="189"/>
        <v>92911</v>
      </c>
      <c r="G6039" s="481">
        <f t="shared" si="188"/>
        <v>154.09</v>
      </c>
      <c r="H6039" s="468"/>
    </row>
    <row r="6040" spans="1:8" s="6" customFormat="1" ht="60" x14ac:dyDescent="0.25">
      <c r="A6040" s="522">
        <v>92935</v>
      </c>
      <c r="B6040" s="523" t="s">
        <v>5425</v>
      </c>
      <c r="C6040" s="522" t="s">
        <v>255</v>
      </c>
      <c r="D6040" s="524">
        <v>119.58</v>
      </c>
      <c r="E6040" s="479"/>
      <c r="F6040" s="480" t="str">
        <f t="shared" si="189"/>
        <v>92935</v>
      </c>
      <c r="G6040" s="481">
        <f t="shared" si="188"/>
        <v>156.66</v>
      </c>
      <c r="H6040" s="468"/>
    </row>
    <row r="6041" spans="1:8" s="6" customFormat="1" ht="60" x14ac:dyDescent="0.25">
      <c r="A6041" s="522">
        <v>92950</v>
      </c>
      <c r="B6041" s="523" t="s">
        <v>5440</v>
      </c>
      <c r="C6041" s="522" t="s">
        <v>255</v>
      </c>
      <c r="D6041" s="524">
        <v>100.14</v>
      </c>
      <c r="E6041" s="479"/>
      <c r="F6041" s="480" t="str">
        <f t="shared" si="189"/>
        <v>92950</v>
      </c>
      <c r="G6041" s="481">
        <f t="shared" si="188"/>
        <v>131.19</v>
      </c>
      <c r="H6041" s="468"/>
    </row>
    <row r="6042" spans="1:8" s="6" customFormat="1" ht="45" x14ac:dyDescent="0.25">
      <c r="A6042" s="522">
        <v>92907</v>
      </c>
      <c r="B6042" s="523" t="s">
        <v>5405</v>
      </c>
      <c r="C6042" s="522" t="s">
        <v>255</v>
      </c>
      <c r="D6042" s="524">
        <v>81.349999999999994</v>
      </c>
      <c r="E6042" s="479"/>
      <c r="F6042" s="480" t="str">
        <f t="shared" si="189"/>
        <v>92907</v>
      </c>
      <c r="G6042" s="481">
        <f t="shared" si="188"/>
        <v>106.58</v>
      </c>
      <c r="H6042" s="468"/>
    </row>
    <row r="6043" spans="1:8" s="6" customFormat="1" ht="60" x14ac:dyDescent="0.25">
      <c r="A6043" s="522">
        <v>92931</v>
      </c>
      <c r="B6043" s="523" t="s">
        <v>5421</v>
      </c>
      <c r="C6043" s="522" t="s">
        <v>255</v>
      </c>
      <c r="D6043" s="524">
        <v>81.290000000000006</v>
      </c>
      <c r="E6043" s="479"/>
      <c r="F6043" s="480" t="str">
        <f t="shared" si="189"/>
        <v>92931</v>
      </c>
      <c r="G6043" s="481">
        <f t="shared" si="188"/>
        <v>106.5</v>
      </c>
      <c r="H6043" s="468"/>
    </row>
    <row r="6044" spans="1:8" s="6" customFormat="1" ht="60" x14ac:dyDescent="0.25">
      <c r="A6044" s="522">
        <v>92946</v>
      </c>
      <c r="B6044" s="523" t="s">
        <v>5436</v>
      </c>
      <c r="C6044" s="522" t="s">
        <v>255</v>
      </c>
      <c r="D6044" s="524">
        <v>65.069999999999993</v>
      </c>
      <c r="E6044" s="479"/>
      <c r="F6044" s="480" t="str">
        <f t="shared" si="189"/>
        <v>92946</v>
      </c>
      <c r="G6044" s="481">
        <f t="shared" si="188"/>
        <v>85.25</v>
      </c>
      <c r="H6044" s="468"/>
    </row>
    <row r="6045" spans="1:8" s="6" customFormat="1" ht="45" x14ac:dyDescent="0.25">
      <c r="A6045" s="522">
        <v>92908</v>
      </c>
      <c r="B6045" s="523" t="s">
        <v>5406</v>
      </c>
      <c r="C6045" s="522" t="s">
        <v>255</v>
      </c>
      <c r="D6045" s="524">
        <v>81.349999999999994</v>
      </c>
      <c r="E6045" s="479"/>
      <c r="F6045" s="480" t="str">
        <f t="shared" si="189"/>
        <v>92908</v>
      </c>
      <c r="G6045" s="481">
        <f t="shared" si="188"/>
        <v>106.58</v>
      </c>
      <c r="H6045" s="468"/>
    </row>
    <row r="6046" spans="1:8" s="6" customFormat="1" ht="60" x14ac:dyDescent="0.25">
      <c r="A6046" s="522">
        <v>92932</v>
      </c>
      <c r="B6046" s="523" t="s">
        <v>5422</v>
      </c>
      <c r="C6046" s="522" t="s">
        <v>255</v>
      </c>
      <c r="D6046" s="524">
        <v>81.290000000000006</v>
      </c>
      <c r="E6046" s="479"/>
      <c r="F6046" s="480" t="str">
        <f t="shared" si="189"/>
        <v>92932</v>
      </c>
      <c r="G6046" s="481">
        <f t="shared" si="188"/>
        <v>106.5</v>
      </c>
      <c r="H6046" s="468"/>
    </row>
    <row r="6047" spans="1:8" s="6" customFormat="1" ht="60" x14ac:dyDescent="0.25">
      <c r="A6047" s="522">
        <v>92947</v>
      </c>
      <c r="B6047" s="523" t="s">
        <v>5437</v>
      </c>
      <c r="C6047" s="522" t="s">
        <v>255</v>
      </c>
      <c r="D6047" s="524">
        <v>65.069999999999993</v>
      </c>
      <c r="E6047" s="479"/>
      <c r="F6047" s="480" t="str">
        <f t="shared" si="189"/>
        <v>92947</v>
      </c>
      <c r="G6047" s="481">
        <f t="shared" si="188"/>
        <v>85.25</v>
      </c>
      <c r="H6047" s="468"/>
    </row>
    <row r="6048" spans="1:8" s="6" customFormat="1" ht="45" x14ac:dyDescent="0.25">
      <c r="A6048" s="522">
        <v>92909</v>
      </c>
      <c r="B6048" s="523" t="s">
        <v>5407</v>
      </c>
      <c r="C6048" s="522" t="s">
        <v>255</v>
      </c>
      <c r="D6048" s="524">
        <v>81.349999999999994</v>
      </c>
      <c r="E6048" s="479"/>
      <c r="F6048" s="480" t="str">
        <f t="shared" si="189"/>
        <v>92909</v>
      </c>
      <c r="G6048" s="481">
        <f t="shared" si="188"/>
        <v>106.58</v>
      </c>
      <c r="H6048" s="468"/>
    </row>
    <row r="6049" spans="1:8" s="6" customFormat="1" ht="60" x14ac:dyDescent="0.25">
      <c r="A6049" s="522">
        <v>92933</v>
      </c>
      <c r="B6049" s="523" t="s">
        <v>5423</v>
      </c>
      <c r="C6049" s="522" t="s">
        <v>255</v>
      </c>
      <c r="D6049" s="524">
        <v>81.290000000000006</v>
      </c>
      <c r="E6049" s="479"/>
      <c r="F6049" s="480" t="str">
        <f t="shared" si="189"/>
        <v>92933</v>
      </c>
      <c r="G6049" s="481">
        <f t="shared" si="188"/>
        <v>106.5</v>
      </c>
      <c r="H6049" s="468"/>
    </row>
    <row r="6050" spans="1:8" s="6" customFormat="1" ht="60" x14ac:dyDescent="0.25">
      <c r="A6050" s="522">
        <v>92948</v>
      </c>
      <c r="B6050" s="523" t="s">
        <v>5438</v>
      </c>
      <c r="C6050" s="522" t="s">
        <v>255</v>
      </c>
      <c r="D6050" s="524">
        <v>65.069999999999993</v>
      </c>
      <c r="E6050" s="479"/>
      <c r="F6050" s="480" t="str">
        <f t="shared" si="189"/>
        <v>92948</v>
      </c>
      <c r="G6050" s="481">
        <f t="shared" si="188"/>
        <v>85.25</v>
      </c>
      <c r="H6050" s="468"/>
    </row>
    <row r="6051" spans="1:8" s="6" customFormat="1" ht="45" x14ac:dyDescent="0.25">
      <c r="A6051" s="522">
        <v>92912</v>
      </c>
      <c r="B6051" s="523" t="s">
        <v>5410</v>
      </c>
      <c r="C6051" s="522" t="s">
        <v>255</v>
      </c>
      <c r="D6051" s="524">
        <v>157.61000000000001</v>
      </c>
      <c r="E6051" s="479"/>
      <c r="F6051" s="480" t="str">
        <f t="shared" si="189"/>
        <v>92912</v>
      </c>
      <c r="G6051" s="481">
        <f t="shared" si="188"/>
        <v>206.48</v>
      </c>
      <c r="H6051" s="468"/>
    </row>
    <row r="6052" spans="1:8" s="6" customFormat="1" ht="45" x14ac:dyDescent="0.25">
      <c r="A6052" s="522">
        <v>92913</v>
      </c>
      <c r="B6052" s="523" t="s">
        <v>5411</v>
      </c>
      <c r="C6052" s="522" t="s">
        <v>255</v>
      </c>
      <c r="D6052" s="524">
        <v>160.97</v>
      </c>
      <c r="E6052" s="479"/>
      <c r="F6052" s="480" t="str">
        <f t="shared" si="189"/>
        <v>92913</v>
      </c>
      <c r="G6052" s="481">
        <f t="shared" si="188"/>
        <v>210.89</v>
      </c>
      <c r="H6052" s="468"/>
    </row>
    <row r="6053" spans="1:8" s="6" customFormat="1" ht="60" x14ac:dyDescent="0.25">
      <c r="A6053" s="522">
        <v>92936</v>
      </c>
      <c r="B6053" s="523" t="s">
        <v>5426</v>
      </c>
      <c r="C6053" s="522" t="s">
        <v>255</v>
      </c>
      <c r="D6053" s="524">
        <v>165</v>
      </c>
      <c r="E6053" s="479"/>
      <c r="F6053" s="480" t="str">
        <f t="shared" si="189"/>
        <v>92936</v>
      </c>
      <c r="G6053" s="481">
        <f t="shared" si="188"/>
        <v>216.17</v>
      </c>
      <c r="H6053" s="468"/>
    </row>
    <row r="6054" spans="1:8" s="6" customFormat="1" ht="60" x14ac:dyDescent="0.25">
      <c r="A6054" s="522">
        <v>92951</v>
      </c>
      <c r="B6054" s="523" t="s">
        <v>5441</v>
      </c>
      <c r="C6054" s="522" t="s">
        <v>255</v>
      </c>
      <c r="D6054" s="524">
        <v>142.38999999999999</v>
      </c>
      <c r="E6054" s="479"/>
      <c r="F6054" s="480" t="str">
        <f t="shared" si="189"/>
        <v>92951</v>
      </c>
      <c r="G6054" s="481">
        <f t="shared" si="188"/>
        <v>186.55</v>
      </c>
      <c r="H6054" s="468"/>
    </row>
    <row r="6055" spans="1:8" s="6" customFormat="1" ht="45" x14ac:dyDescent="0.25">
      <c r="A6055" s="522">
        <v>92914</v>
      </c>
      <c r="B6055" s="523" t="s">
        <v>5412</v>
      </c>
      <c r="C6055" s="522" t="s">
        <v>255</v>
      </c>
      <c r="D6055" s="524">
        <v>160.97</v>
      </c>
      <c r="E6055" s="479"/>
      <c r="F6055" s="480" t="str">
        <f t="shared" si="189"/>
        <v>92914</v>
      </c>
      <c r="G6055" s="481">
        <f t="shared" si="188"/>
        <v>210.89</v>
      </c>
      <c r="H6055" s="468"/>
    </row>
    <row r="6056" spans="1:8" s="6" customFormat="1" ht="60" x14ac:dyDescent="0.25">
      <c r="A6056" s="522">
        <v>92937</v>
      </c>
      <c r="B6056" s="523" t="s">
        <v>5427</v>
      </c>
      <c r="C6056" s="522" t="s">
        <v>255</v>
      </c>
      <c r="D6056" s="524">
        <v>165</v>
      </c>
      <c r="E6056" s="479"/>
      <c r="F6056" s="480" t="str">
        <f t="shared" si="189"/>
        <v>92937</v>
      </c>
      <c r="G6056" s="481">
        <f t="shared" si="188"/>
        <v>216.17</v>
      </c>
      <c r="H6056" s="468"/>
    </row>
    <row r="6057" spans="1:8" s="6" customFormat="1" ht="60" x14ac:dyDescent="0.25">
      <c r="A6057" s="522">
        <v>92952</v>
      </c>
      <c r="B6057" s="523" t="s">
        <v>5442</v>
      </c>
      <c r="C6057" s="522" t="s">
        <v>255</v>
      </c>
      <c r="D6057" s="524">
        <v>142.38999999999999</v>
      </c>
      <c r="E6057" s="479"/>
      <c r="F6057" s="480" t="str">
        <f t="shared" si="189"/>
        <v>92952</v>
      </c>
      <c r="G6057" s="481">
        <f t="shared" si="188"/>
        <v>186.55</v>
      </c>
      <c r="H6057" s="468"/>
    </row>
    <row r="6058" spans="1:8" s="6" customFormat="1" ht="60" x14ac:dyDescent="0.25">
      <c r="A6058" s="522">
        <v>92953</v>
      </c>
      <c r="B6058" s="523" t="s">
        <v>5443</v>
      </c>
      <c r="C6058" s="522" t="s">
        <v>255</v>
      </c>
      <c r="D6058" s="524">
        <v>28.1</v>
      </c>
      <c r="E6058" s="479"/>
      <c r="F6058" s="480" t="str">
        <f t="shared" si="189"/>
        <v>92953</v>
      </c>
      <c r="G6058" s="481">
        <f t="shared" si="188"/>
        <v>36.81</v>
      </c>
      <c r="H6058" s="468"/>
    </row>
    <row r="6059" spans="1:8" s="6" customFormat="1" ht="45" x14ac:dyDescent="0.25">
      <c r="A6059" s="522">
        <v>101921</v>
      </c>
      <c r="B6059" s="523" t="s">
        <v>4835</v>
      </c>
      <c r="C6059" s="522" t="s">
        <v>255</v>
      </c>
      <c r="D6059" s="524">
        <v>250.49</v>
      </c>
      <c r="E6059" s="479"/>
      <c r="F6059" s="480" t="str">
        <f t="shared" si="189"/>
        <v>101921</v>
      </c>
      <c r="G6059" s="481">
        <f t="shared" si="188"/>
        <v>328.17</v>
      </c>
      <c r="H6059" s="468"/>
    </row>
    <row r="6060" spans="1:8" s="6" customFormat="1" ht="60" x14ac:dyDescent="0.25">
      <c r="A6060" s="522">
        <v>101930</v>
      </c>
      <c r="B6060" s="523" t="s">
        <v>4844</v>
      </c>
      <c r="C6060" s="522" t="s">
        <v>255</v>
      </c>
      <c r="D6060" s="524">
        <v>257.16000000000003</v>
      </c>
      <c r="E6060" s="479"/>
      <c r="F6060" s="480" t="str">
        <f t="shared" si="189"/>
        <v>101930</v>
      </c>
      <c r="G6060" s="481">
        <f t="shared" si="188"/>
        <v>336.91</v>
      </c>
      <c r="H6060" s="468"/>
    </row>
    <row r="6061" spans="1:8" s="6" customFormat="1" ht="45" x14ac:dyDescent="0.25">
      <c r="A6061" s="522">
        <v>101922</v>
      </c>
      <c r="B6061" s="523" t="s">
        <v>4836</v>
      </c>
      <c r="C6061" s="522" t="s">
        <v>255</v>
      </c>
      <c r="D6061" s="524">
        <v>250.49</v>
      </c>
      <c r="E6061" s="479"/>
      <c r="F6061" s="480" t="str">
        <f t="shared" si="189"/>
        <v>101922</v>
      </c>
      <c r="G6061" s="481">
        <f t="shared" si="188"/>
        <v>328.17</v>
      </c>
      <c r="H6061" s="468"/>
    </row>
    <row r="6062" spans="1:8" s="6" customFormat="1" ht="60" x14ac:dyDescent="0.25">
      <c r="A6062" s="522">
        <v>101931</v>
      </c>
      <c r="B6062" s="523" t="s">
        <v>4845</v>
      </c>
      <c r="C6062" s="522" t="s">
        <v>255</v>
      </c>
      <c r="D6062" s="524">
        <v>257.16000000000003</v>
      </c>
      <c r="E6062" s="479"/>
      <c r="F6062" s="480" t="str">
        <f t="shared" si="189"/>
        <v>101931</v>
      </c>
      <c r="G6062" s="481">
        <f t="shared" si="188"/>
        <v>336.91</v>
      </c>
      <c r="H6062" s="468"/>
    </row>
    <row r="6063" spans="1:8" s="6" customFormat="1" ht="45" x14ac:dyDescent="0.25">
      <c r="A6063" s="522">
        <v>101923</v>
      </c>
      <c r="B6063" s="523" t="s">
        <v>4837</v>
      </c>
      <c r="C6063" s="522" t="s">
        <v>255</v>
      </c>
      <c r="D6063" s="524">
        <v>250.49</v>
      </c>
      <c r="E6063" s="479"/>
      <c r="F6063" s="480" t="str">
        <f t="shared" si="189"/>
        <v>101923</v>
      </c>
      <c r="G6063" s="481">
        <f t="shared" si="188"/>
        <v>328.17</v>
      </c>
      <c r="H6063" s="468"/>
    </row>
    <row r="6064" spans="1:8" s="6" customFormat="1" ht="60" x14ac:dyDescent="0.25">
      <c r="A6064" s="522">
        <v>101932</v>
      </c>
      <c r="B6064" s="523" t="s">
        <v>4846</v>
      </c>
      <c r="C6064" s="522" t="s">
        <v>255</v>
      </c>
      <c r="D6064" s="524">
        <v>257.16000000000003</v>
      </c>
      <c r="E6064" s="479"/>
      <c r="F6064" s="480" t="str">
        <f t="shared" si="189"/>
        <v>101932</v>
      </c>
      <c r="G6064" s="481">
        <f t="shared" si="188"/>
        <v>336.91</v>
      </c>
      <c r="H6064" s="468"/>
    </row>
    <row r="6065" spans="1:8" s="6" customFormat="1" ht="45" x14ac:dyDescent="0.25">
      <c r="A6065" s="522">
        <v>97537</v>
      </c>
      <c r="B6065" s="523" t="s">
        <v>5663</v>
      </c>
      <c r="C6065" s="522" t="s">
        <v>255</v>
      </c>
      <c r="D6065" s="524">
        <v>23.37</v>
      </c>
      <c r="E6065" s="479"/>
      <c r="F6065" s="480" t="str">
        <f t="shared" si="189"/>
        <v>97537</v>
      </c>
      <c r="G6065" s="481">
        <f t="shared" si="188"/>
        <v>30.62</v>
      </c>
      <c r="H6065" s="468"/>
    </row>
    <row r="6066" spans="1:8" s="6" customFormat="1" ht="45" x14ac:dyDescent="0.25">
      <c r="A6066" s="522">
        <v>97540</v>
      </c>
      <c r="B6066" s="523" t="s">
        <v>5664</v>
      </c>
      <c r="C6066" s="522" t="s">
        <v>255</v>
      </c>
      <c r="D6066" s="524">
        <v>32.65</v>
      </c>
      <c r="E6066" s="479"/>
      <c r="F6066" s="480" t="str">
        <f t="shared" si="189"/>
        <v>97540</v>
      </c>
      <c r="G6066" s="481">
        <f t="shared" si="188"/>
        <v>42.77</v>
      </c>
      <c r="H6066" s="468"/>
    </row>
    <row r="6067" spans="1:8" s="6" customFormat="1" ht="45" x14ac:dyDescent="0.25">
      <c r="A6067" s="522">
        <v>97543</v>
      </c>
      <c r="B6067" s="523" t="s">
        <v>5666</v>
      </c>
      <c r="C6067" s="522" t="s">
        <v>255</v>
      </c>
      <c r="D6067" s="524">
        <v>54.88</v>
      </c>
      <c r="E6067" s="479"/>
      <c r="F6067" s="480" t="str">
        <f t="shared" si="189"/>
        <v>97543</v>
      </c>
      <c r="G6067" s="481">
        <f t="shared" si="188"/>
        <v>71.900000000000006</v>
      </c>
      <c r="H6067" s="468"/>
    </row>
    <row r="6068" spans="1:8" s="6" customFormat="1" ht="45" x14ac:dyDescent="0.25">
      <c r="A6068" s="522">
        <v>97461</v>
      </c>
      <c r="B6068" s="523" t="s">
        <v>5603</v>
      </c>
      <c r="C6068" s="522" t="s">
        <v>255</v>
      </c>
      <c r="D6068" s="524">
        <v>33.29</v>
      </c>
      <c r="E6068" s="479"/>
      <c r="F6068" s="480" t="str">
        <f t="shared" si="189"/>
        <v>97461</v>
      </c>
      <c r="G6068" s="481">
        <f t="shared" si="188"/>
        <v>43.61</v>
      </c>
      <c r="H6068" s="468"/>
    </row>
    <row r="6069" spans="1:8" s="6" customFormat="1" ht="45" x14ac:dyDescent="0.25">
      <c r="A6069" s="522">
        <v>97499</v>
      </c>
      <c r="B6069" s="523" t="s">
        <v>5633</v>
      </c>
      <c r="C6069" s="522" t="s">
        <v>255</v>
      </c>
      <c r="D6069" s="524">
        <v>30.12</v>
      </c>
      <c r="E6069" s="479"/>
      <c r="F6069" s="480" t="str">
        <f t="shared" si="189"/>
        <v>97499</v>
      </c>
      <c r="G6069" s="481">
        <f t="shared" si="188"/>
        <v>39.46</v>
      </c>
      <c r="H6069" s="468"/>
    </row>
    <row r="6070" spans="1:8" s="6" customFormat="1" ht="45" x14ac:dyDescent="0.25">
      <c r="A6070" s="522">
        <v>97464</v>
      </c>
      <c r="B6070" s="523" t="s">
        <v>5605</v>
      </c>
      <c r="C6070" s="522" t="s">
        <v>255</v>
      </c>
      <c r="D6070" s="524">
        <v>47.26</v>
      </c>
      <c r="E6070" s="479"/>
      <c r="F6070" s="480" t="str">
        <f t="shared" si="189"/>
        <v>97464</v>
      </c>
      <c r="G6070" s="481">
        <f t="shared" si="188"/>
        <v>61.92</v>
      </c>
      <c r="H6070" s="468"/>
    </row>
    <row r="6071" spans="1:8" s="6" customFormat="1" ht="45" x14ac:dyDescent="0.25">
      <c r="A6071" s="522">
        <v>97502</v>
      </c>
      <c r="B6071" s="523" t="s">
        <v>5635</v>
      </c>
      <c r="C6071" s="522" t="s">
        <v>255</v>
      </c>
      <c r="D6071" s="524">
        <v>41.38</v>
      </c>
      <c r="E6071" s="479"/>
      <c r="F6071" s="480" t="str">
        <f t="shared" si="189"/>
        <v>97502</v>
      </c>
      <c r="G6071" s="481">
        <f t="shared" si="188"/>
        <v>54.21</v>
      </c>
      <c r="H6071" s="468"/>
    </row>
    <row r="6072" spans="1:8" s="6" customFormat="1" ht="45" x14ac:dyDescent="0.25">
      <c r="A6072" s="522">
        <v>97467</v>
      </c>
      <c r="B6072" s="523" t="s">
        <v>5607</v>
      </c>
      <c r="C6072" s="522" t="s">
        <v>255</v>
      </c>
      <c r="D6072" s="524">
        <v>59.9</v>
      </c>
      <c r="E6072" s="479"/>
      <c r="F6072" s="480" t="str">
        <f t="shared" si="189"/>
        <v>97467</v>
      </c>
      <c r="G6072" s="481">
        <f t="shared" si="188"/>
        <v>78.47</v>
      </c>
      <c r="H6072" s="468"/>
    </row>
    <row r="6073" spans="1:8" s="6" customFormat="1" ht="45" x14ac:dyDescent="0.25">
      <c r="A6073" s="522">
        <v>97505</v>
      </c>
      <c r="B6073" s="523" t="s">
        <v>5637</v>
      </c>
      <c r="C6073" s="522" t="s">
        <v>255</v>
      </c>
      <c r="D6073" s="524">
        <v>51.58</v>
      </c>
      <c r="E6073" s="479"/>
      <c r="F6073" s="480" t="str">
        <f t="shared" si="189"/>
        <v>97505</v>
      </c>
      <c r="G6073" s="481">
        <f t="shared" si="188"/>
        <v>67.569999999999993</v>
      </c>
      <c r="H6073" s="468"/>
    </row>
    <row r="6074" spans="1:8" s="6" customFormat="1" ht="45" x14ac:dyDescent="0.25">
      <c r="A6074" s="522">
        <v>97443</v>
      </c>
      <c r="B6074" s="523" t="s">
        <v>5588</v>
      </c>
      <c r="C6074" s="522" t="s">
        <v>255</v>
      </c>
      <c r="D6074" s="524">
        <v>106.63</v>
      </c>
      <c r="E6074" s="479"/>
      <c r="F6074" s="480" t="str">
        <f t="shared" si="189"/>
        <v>97443</v>
      </c>
      <c r="G6074" s="481">
        <f t="shared" si="188"/>
        <v>139.69999999999999</v>
      </c>
      <c r="H6074" s="468"/>
    </row>
    <row r="6075" spans="1:8" s="6" customFormat="1" ht="45" x14ac:dyDescent="0.25">
      <c r="A6075" s="522">
        <v>97470</v>
      </c>
      <c r="B6075" s="523" t="s">
        <v>5609</v>
      </c>
      <c r="C6075" s="522" t="s">
        <v>255</v>
      </c>
      <c r="D6075" s="524">
        <v>86.9</v>
      </c>
      <c r="E6075" s="479"/>
      <c r="F6075" s="480" t="str">
        <f t="shared" si="189"/>
        <v>97470</v>
      </c>
      <c r="G6075" s="481">
        <f t="shared" si="188"/>
        <v>113.85</v>
      </c>
      <c r="H6075" s="468"/>
    </row>
    <row r="6076" spans="1:8" s="6" customFormat="1" ht="45" x14ac:dyDescent="0.25">
      <c r="A6076" s="522">
        <v>97508</v>
      </c>
      <c r="B6076" s="523" t="s">
        <v>5639</v>
      </c>
      <c r="C6076" s="522" t="s">
        <v>255</v>
      </c>
      <c r="D6076" s="524">
        <v>75.13</v>
      </c>
      <c r="E6076" s="479"/>
      <c r="F6076" s="480" t="str">
        <f t="shared" si="189"/>
        <v>97508</v>
      </c>
      <c r="G6076" s="481">
        <f t="shared" si="188"/>
        <v>98.43</v>
      </c>
      <c r="H6076" s="468"/>
    </row>
    <row r="6077" spans="1:8" s="6" customFormat="1" ht="45" x14ac:dyDescent="0.25">
      <c r="A6077" s="522">
        <v>97446</v>
      </c>
      <c r="B6077" s="523" t="s">
        <v>5590</v>
      </c>
      <c r="C6077" s="522" t="s">
        <v>255</v>
      </c>
      <c r="D6077" s="524">
        <v>203.9</v>
      </c>
      <c r="E6077" s="479"/>
      <c r="F6077" s="480" t="str">
        <f t="shared" si="189"/>
        <v>97446</v>
      </c>
      <c r="G6077" s="481">
        <f t="shared" si="188"/>
        <v>267.13</v>
      </c>
      <c r="H6077" s="468"/>
    </row>
    <row r="6078" spans="1:8" s="6" customFormat="1" ht="45" x14ac:dyDescent="0.25">
      <c r="A6078" s="522">
        <v>97474</v>
      </c>
      <c r="B6078" s="523" t="s">
        <v>5611</v>
      </c>
      <c r="C6078" s="522" t="s">
        <v>255</v>
      </c>
      <c r="D6078" s="524">
        <v>154.46</v>
      </c>
      <c r="E6078" s="479"/>
      <c r="F6078" s="480" t="str">
        <f t="shared" si="189"/>
        <v>97474</v>
      </c>
      <c r="G6078" s="481">
        <f t="shared" si="188"/>
        <v>202.36</v>
      </c>
      <c r="H6078" s="468"/>
    </row>
    <row r="6079" spans="1:8" s="6" customFormat="1" ht="45" x14ac:dyDescent="0.25">
      <c r="A6079" s="522">
        <v>97511</v>
      </c>
      <c r="B6079" s="523" t="s">
        <v>5641</v>
      </c>
      <c r="C6079" s="522" t="s">
        <v>255</v>
      </c>
      <c r="D6079" s="524">
        <v>137.54</v>
      </c>
      <c r="E6079" s="479"/>
      <c r="F6079" s="480" t="str">
        <f t="shared" si="189"/>
        <v>97511</v>
      </c>
      <c r="G6079" s="481">
        <f t="shared" si="188"/>
        <v>180.19</v>
      </c>
      <c r="H6079" s="468"/>
    </row>
    <row r="6080" spans="1:8" s="6" customFormat="1" ht="45" x14ac:dyDescent="0.25">
      <c r="A6080" s="522">
        <v>97449</v>
      </c>
      <c r="B6080" s="523" t="s">
        <v>5592</v>
      </c>
      <c r="C6080" s="522" t="s">
        <v>255</v>
      </c>
      <c r="D6080" s="524">
        <v>217.66</v>
      </c>
      <c r="E6080" s="479"/>
      <c r="F6080" s="480" t="str">
        <f t="shared" si="189"/>
        <v>97449</v>
      </c>
      <c r="G6080" s="481">
        <f t="shared" si="188"/>
        <v>285.16000000000003</v>
      </c>
      <c r="H6080" s="468"/>
    </row>
    <row r="6081" spans="1:8" s="6" customFormat="1" ht="45" x14ac:dyDescent="0.25">
      <c r="A6081" s="522">
        <v>97477</v>
      </c>
      <c r="B6081" s="523" t="s">
        <v>5613</v>
      </c>
      <c r="C6081" s="522" t="s">
        <v>255</v>
      </c>
      <c r="D6081" s="524">
        <v>204.68</v>
      </c>
      <c r="E6081" s="479"/>
      <c r="F6081" s="480" t="str">
        <f t="shared" si="189"/>
        <v>97477</v>
      </c>
      <c r="G6081" s="481">
        <f t="shared" si="188"/>
        <v>268.14999999999998</v>
      </c>
      <c r="H6081" s="468"/>
    </row>
    <row r="6082" spans="1:8" s="6" customFormat="1" ht="45" x14ac:dyDescent="0.25">
      <c r="A6082" s="522">
        <v>97514</v>
      </c>
      <c r="B6082" s="523" t="s">
        <v>5643</v>
      </c>
      <c r="C6082" s="522" t="s">
        <v>255</v>
      </c>
      <c r="D6082" s="524">
        <v>182.43</v>
      </c>
      <c r="E6082" s="479"/>
      <c r="F6082" s="480" t="str">
        <f t="shared" si="189"/>
        <v>97514</v>
      </c>
      <c r="G6082" s="481">
        <f t="shared" si="188"/>
        <v>239</v>
      </c>
      <c r="H6082" s="468"/>
    </row>
    <row r="6083" spans="1:8" s="6" customFormat="1" ht="45" x14ac:dyDescent="0.25">
      <c r="A6083" s="522">
        <v>101920</v>
      </c>
      <c r="B6083" s="523" t="s">
        <v>4834</v>
      </c>
      <c r="C6083" s="522" t="s">
        <v>255</v>
      </c>
      <c r="D6083" s="524">
        <v>219.72</v>
      </c>
      <c r="E6083" s="479"/>
      <c r="F6083" s="480" t="str">
        <f t="shared" si="189"/>
        <v>101920</v>
      </c>
      <c r="G6083" s="481">
        <f t="shared" si="188"/>
        <v>287.86</v>
      </c>
      <c r="H6083" s="468"/>
    </row>
    <row r="6084" spans="1:8" s="6" customFormat="1" ht="45" x14ac:dyDescent="0.25">
      <c r="A6084" s="522">
        <v>101929</v>
      </c>
      <c r="B6084" s="523" t="s">
        <v>4843</v>
      </c>
      <c r="C6084" s="522" t="s">
        <v>255</v>
      </c>
      <c r="D6084" s="524">
        <v>226.39</v>
      </c>
      <c r="E6084" s="479"/>
      <c r="F6084" s="480" t="str">
        <f t="shared" si="189"/>
        <v>101929</v>
      </c>
      <c r="G6084" s="481">
        <f t="shared" ref="G6084:G6147" si="190">ROUND(D6084*(1+$G$2),2)</f>
        <v>296.58999999999997</v>
      </c>
      <c r="H6084" s="468"/>
    </row>
    <row r="6085" spans="1:8" s="6" customFormat="1" ht="45" x14ac:dyDescent="0.25">
      <c r="A6085" s="522">
        <v>92693</v>
      </c>
      <c r="B6085" s="523" t="s">
        <v>5373</v>
      </c>
      <c r="C6085" s="522" t="s">
        <v>255</v>
      </c>
      <c r="D6085" s="524">
        <v>16.940000000000001</v>
      </c>
      <c r="E6085" s="479"/>
      <c r="F6085" s="480" t="str">
        <f t="shared" ref="F6085:F6148" si="191">TRIM(A6085)</f>
        <v>92693</v>
      </c>
      <c r="G6085" s="481">
        <f t="shared" si="190"/>
        <v>22.19</v>
      </c>
      <c r="H6085" s="468"/>
    </row>
    <row r="6086" spans="1:8" s="6" customFormat="1" ht="45" x14ac:dyDescent="0.25">
      <c r="A6086" s="522">
        <v>92695</v>
      </c>
      <c r="B6086" s="523" t="s">
        <v>5375</v>
      </c>
      <c r="C6086" s="522" t="s">
        <v>255</v>
      </c>
      <c r="D6086" s="524">
        <v>26.61</v>
      </c>
      <c r="E6086" s="479"/>
      <c r="F6086" s="480" t="str">
        <f t="shared" si="191"/>
        <v>92695</v>
      </c>
      <c r="G6086" s="481">
        <f t="shared" si="190"/>
        <v>34.86</v>
      </c>
      <c r="H6086" s="468"/>
    </row>
    <row r="6087" spans="1:8" s="6" customFormat="1" ht="45" x14ac:dyDescent="0.25">
      <c r="A6087" s="522">
        <v>92697</v>
      </c>
      <c r="B6087" s="523" t="s">
        <v>5377</v>
      </c>
      <c r="C6087" s="522" t="s">
        <v>255</v>
      </c>
      <c r="D6087" s="524">
        <v>43.06</v>
      </c>
      <c r="E6087" s="479"/>
      <c r="F6087" s="480" t="str">
        <f t="shared" si="191"/>
        <v>92697</v>
      </c>
      <c r="G6087" s="481">
        <f t="shared" si="190"/>
        <v>56.41</v>
      </c>
      <c r="H6087" s="468"/>
    </row>
    <row r="6088" spans="1:8" s="6" customFormat="1" ht="45" x14ac:dyDescent="0.25">
      <c r="A6088" s="522">
        <v>92658</v>
      </c>
      <c r="B6088" s="523" t="s">
        <v>5343</v>
      </c>
      <c r="C6088" s="522" t="s">
        <v>255</v>
      </c>
      <c r="D6088" s="524">
        <v>32.64</v>
      </c>
      <c r="E6088" s="479"/>
      <c r="F6088" s="480" t="str">
        <f t="shared" si="191"/>
        <v>92658</v>
      </c>
      <c r="G6088" s="481">
        <f t="shared" si="190"/>
        <v>42.76</v>
      </c>
      <c r="H6088" s="468"/>
    </row>
    <row r="6089" spans="1:8" s="6" customFormat="1" ht="60" x14ac:dyDescent="0.25">
      <c r="A6089" s="522">
        <v>92660</v>
      </c>
      <c r="B6089" s="523" t="s">
        <v>5345</v>
      </c>
      <c r="C6089" s="522" t="s">
        <v>255</v>
      </c>
      <c r="D6089" s="524">
        <v>39.69</v>
      </c>
      <c r="E6089" s="479"/>
      <c r="F6089" s="480" t="str">
        <f t="shared" si="191"/>
        <v>92660</v>
      </c>
      <c r="G6089" s="481">
        <f t="shared" si="190"/>
        <v>52</v>
      </c>
      <c r="H6089" s="468"/>
    </row>
    <row r="6090" spans="1:8" s="6" customFormat="1" ht="60" x14ac:dyDescent="0.25">
      <c r="A6090" s="522">
        <v>92662</v>
      </c>
      <c r="B6090" s="523" t="s">
        <v>5347</v>
      </c>
      <c r="C6090" s="522" t="s">
        <v>255</v>
      </c>
      <c r="D6090" s="524">
        <v>45.55</v>
      </c>
      <c r="E6090" s="479"/>
      <c r="F6090" s="480" t="str">
        <f t="shared" si="191"/>
        <v>92662</v>
      </c>
      <c r="G6090" s="481">
        <f t="shared" si="190"/>
        <v>59.68</v>
      </c>
      <c r="H6090" s="468"/>
    </row>
    <row r="6091" spans="1:8" s="6" customFormat="1" ht="45" x14ac:dyDescent="0.25">
      <c r="A6091" s="522">
        <v>92664</v>
      </c>
      <c r="B6091" s="523" t="s">
        <v>5349</v>
      </c>
      <c r="C6091" s="522" t="s">
        <v>255</v>
      </c>
      <c r="D6091" s="524">
        <v>60.74</v>
      </c>
      <c r="E6091" s="479"/>
      <c r="F6091" s="480" t="str">
        <f t="shared" si="191"/>
        <v>92664</v>
      </c>
      <c r="G6091" s="481">
        <f t="shared" si="190"/>
        <v>79.58</v>
      </c>
      <c r="H6091" s="468"/>
    </row>
    <row r="6092" spans="1:8" s="6" customFormat="1" ht="60" x14ac:dyDescent="0.25">
      <c r="A6092" s="522">
        <v>92666</v>
      </c>
      <c r="B6092" s="523" t="s">
        <v>5351</v>
      </c>
      <c r="C6092" s="522" t="s">
        <v>255</v>
      </c>
      <c r="D6092" s="524">
        <v>95.29</v>
      </c>
      <c r="E6092" s="479"/>
      <c r="F6092" s="480" t="str">
        <f t="shared" si="191"/>
        <v>92666</v>
      </c>
      <c r="G6092" s="481">
        <f t="shared" si="190"/>
        <v>124.84</v>
      </c>
      <c r="H6092" s="468"/>
    </row>
    <row r="6093" spans="1:8" s="6" customFormat="1" ht="45" x14ac:dyDescent="0.25">
      <c r="A6093" s="522">
        <v>92668</v>
      </c>
      <c r="B6093" s="523" t="s">
        <v>5353</v>
      </c>
      <c r="C6093" s="522" t="s">
        <v>255</v>
      </c>
      <c r="D6093" s="524">
        <v>133.93</v>
      </c>
      <c r="E6093" s="479"/>
      <c r="F6093" s="480" t="str">
        <f t="shared" si="191"/>
        <v>92668</v>
      </c>
      <c r="G6093" s="481">
        <f t="shared" si="190"/>
        <v>175.46</v>
      </c>
      <c r="H6093" s="468"/>
    </row>
    <row r="6094" spans="1:8" s="6" customFormat="1" ht="45" x14ac:dyDescent="0.25">
      <c r="A6094" s="522">
        <v>92370</v>
      </c>
      <c r="B6094" s="523" t="s">
        <v>5313</v>
      </c>
      <c r="C6094" s="522" t="s">
        <v>255</v>
      </c>
      <c r="D6094" s="524">
        <v>43.52</v>
      </c>
      <c r="E6094" s="479"/>
      <c r="F6094" s="480" t="str">
        <f t="shared" si="191"/>
        <v>92370</v>
      </c>
      <c r="G6094" s="481">
        <f t="shared" si="190"/>
        <v>57.02</v>
      </c>
      <c r="H6094" s="468"/>
    </row>
    <row r="6095" spans="1:8" s="6" customFormat="1" ht="45" x14ac:dyDescent="0.25">
      <c r="A6095" s="522">
        <v>92372</v>
      </c>
      <c r="B6095" s="523" t="s">
        <v>5315</v>
      </c>
      <c r="C6095" s="522" t="s">
        <v>255</v>
      </c>
      <c r="D6095" s="524">
        <v>52.06</v>
      </c>
      <c r="E6095" s="479"/>
      <c r="F6095" s="480" t="str">
        <f t="shared" si="191"/>
        <v>92372</v>
      </c>
      <c r="G6095" s="481">
        <f t="shared" si="190"/>
        <v>68.2</v>
      </c>
      <c r="H6095" s="468"/>
    </row>
    <row r="6096" spans="1:8" s="6" customFormat="1" ht="45" x14ac:dyDescent="0.25">
      <c r="A6096" s="522">
        <v>92374</v>
      </c>
      <c r="B6096" s="523" t="s">
        <v>5317</v>
      </c>
      <c r="C6096" s="522" t="s">
        <v>255</v>
      </c>
      <c r="D6096" s="524">
        <v>59.65</v>
      </c>
      <c r="E6096" s="479"/>
      <c r="F6096" s="480" t="str">
        <f t="shared" si="191"/>
        <v>92374</v>
      </c>
      <c r="G6096" s="481">
        <f t="shared" si="190"/>
        <v>78.150000000000006</v>
      </c>
      <c r="H6096" s="468"/>
    </row>
    <row r="6097" spans="1:8" s="6" customFormat="1" ht="45" x14ac:dyDescent="0.25">
      <c r="A6097" s="522">
        <v>92345</v>
      </c>
      <c r="B6097" s="523" t="s">
        <v>5298</v>
      </c>
      <c r="C6097" s="522" t="s">
        <v>255</v>
      </c>
      <c r="D6097" s="524">
        <v>77.02</v>
      </c>
      <c r="E6097" s="479"/>
      <c r="F6097" s="480" t="str">
        <f t="shared" si="191"/>
        <v>92345</v>
      </c>
      <c r="G6097" s="481">
        <f t="shared" si="190"/>
        <v>100.9</v>
      </c>
      <c r="H6097" s="468"/>
    </row>
    <row r="6098" spans="1:8" s="6" customFormat="1" ht="45" x14ac:dyDescent="0.25">
      <c r="A6098" s="522">
        <v>92376</v>
      </c>
      <c r="B6098" s="523" t="s">
        <v>5319</v>
      </c>
      <c r="C6098" s="522" t="s">
        <v>255</v>
      </c>
      <c r="D6098" s="524">
        <v>76.959999999999994</v>
      </c>
      <c r="E6098" s="479"/>
      <c r="F6098" s="480" t="str">
        <f t="shared" si="191"/>
        <v>92376</v>
      </c>
      <c r="G6098" s="481">
        <f t="shared" si="190"/>
        <v>100.83</v>
      </c>
      <c r="H6098" s="468"/>
    </row>
    <row r="6099" spans="1:8" s="6" customFormat="1" ht="45" x14ac:dyDescent="0.25">
      <c r="A6099" s="522">
        <v>92347</v>
      </c>
      <c r="B6099" s="523" t="s">
        <v>5300</v>
      </c>
      <c r="C6099" s="522" t="s">
        <v>255</v>
      </c>
      <c r="D6099" s="524">
        <v>112.77</v>
      </c>
      <c r="E6099" s="479"/>
      <c r="F6099" s="480" t="str">
        <f t="shared" si="191"/>
        <v>92347</v>
      </c>
      <c r="G6099" s="481">
        <f t="shared" si="190"/>
        <v>147.74</v>
      </c>
      <c r="H6099" s="468"/>
    </row>
    <row r="6100" spans="1:8" s="6" customFormat="1" ht="45" x14ac:dyDescent="0.25">
      <c r="A6100" s="522">
        <v>92378</v>
      </c>
      <c r="B6100" s="523" t="s">
        <v>5321</v>
      </c>
      <c r="C6100" s="522" t="s">
        <v>255</v>
      </c>
      <c r="D6100" s="524">
        <v>114.73</v>
      </c>
      <c r="E6100" s="479"/>
      <c r="F6100" s="480" t="str">
        <f t="shared" si="191"/>
        <v>92378</v>
      </c>
      <c r="G6100" s="481">
        <f t="shared" si="190"/>
        <v>150.31</v>
      </c>
      <c r="H6100" s="468"/>
    </row>
    <row r="6101" spans="1:8" s="6" customFormat="1" ht="45" x14ac:dyDescent="0.25">
      <c r="A6101" s="522">
        <v>92349</v>
      </c>
      <c r="B6101" s="523" t="s">
        <v>5302</v>
      </c>
      <c r="C6101" s="522" t="s">
        <v>255</v>
      </c>
      <c r="D6101" s="524">
        <v>152.51</v>
      </c>
      <c r="E6101" s="479"/>
      <c r="F6101" s="480" t="str">
        <f t="shared" si="191"/>
        <v>92349</v>
      </c>
      <c r="G6101" s="481">
        <f t="shared" si="190"/>
        <v>199.8</v>
      </c>
      <c r="H6101" s="468"/>
    </row>
    <row r="6102" spans="1:8" s="6" customFormat="1" ht="45" x14ac:dyDescent="0.25">
      <c r="A6102" s="522">
        <v>92380</v>
      </c>
      <c r="B6102" s="523" t="s">
        <v>5323</v>
      </c>
      <c r="C6102" s="522" t="s">
        <v>255</v>
      </c>
      <c r="D6102" s="524">
        <v>156.54</v>
      </c>
      <c r="E6102" s="479"/>
      <c r="F6102" s="480" t="str">
        <f t="shared" si="191"/>
        <v>92380</v>
      </c>
      <c r="G6102" s="481">
        <f t="shared" si="190"/>
        <v>205.08</v>
      </c>
      <c r="H6102" s="468"/>
    </row>
    <row r="6103" spans="1:8" s="6" customFormat="1" ht="30" x14ac:dyDescent="0.25">
      <c r="A6103" s="522">
        <v>101917</v>
      </c>
      <c r="B6103" s="523" t="s">
        <v>4611</v>
      </c>
      <c r="C6103" s="522" t="s">
        <v>255</v>
      </c>
      <c r="D6103" s="524">
        <v>182.2</v>
      </c>
      <c r="E6103" s="479"/>
      <c r="F6103" s="480" t="str">
        <f t="shared" si="191"/>
        <v>101917</v>
      </c>
      <c r="G6103" s="481">
        <f t="shared" si="190"/>
        <v>238.7</v>
      </c>
      <c r="H6103" s="468"/>
    </row>
    <row r="6104" spans="1:8" s="6" customFormat="1" ht="45" x14ac:dyDescent="0.25">
      <c r="A6104" s="522">
        <v>101924</v>
      </c>
      <c r="B6104" s="523" t="s">
        <v>4838</v>
      </c>
      <c r="C6104" s="522" t="s">
        <v>255</v>
      </c>
      <c r="D6104" s="524">
        <v>206.84</v>
      </c>
      <c r="E6104" s="479"/>
      <c r="F6104" s="480" t="str">
        <f t="shared" si="191"/>
        <v>101924</v>
      </c>
      <c r="G6104" s="481">
        <f t="shared" si="190"/>
        <v>270.98</v>
      </c>
      <c r="H6104" s="468"/>
    </row>
    <row r="6105" spans="1:8" s="6" customFormat="1" ht="45" x14ac:dyDescent="0.25">
      <c r="A6105" s="522">
        <v>101933</v>
      </c>
      <c r="B6105" s="523" t="s">
        <v>4847</v>
      </c>
      <c r="C6105" s="522" t="s">
        <v>255</v>
      </c>
      <c r="D6105" s="524">
        <v>213.51</v>
      </c>
      <c r="E6105" s="479"/>
      <c r="F6105" s="480" t="str">
        <f t="shared" si="191"/>
        <v>101933</v>
      </c>
      <c r="G6105" s="481">
        <f t="shared" si="190"/>
        <v>279.72000000000003</v>
      </c>
      <c r="H6105" s="468"/>
    </row>
    <row r="6106" spans="1:8" s="6" customFormat="1" ht="45" x14ac:dyDescent="0.25">
      <c r="A6106" s="522">
        <v>92692</v>
      </c>
      <c r="B6106" s="523" t="s">
        <v>5372</v>
      </c>
      <c r="C6106" s="522" t="s">
        <v>255</v>
      </c>
      <c r="D6106" s="524">
        <v>16.48</v>
      </c>
      <c r="E6106" s="479"/>
      <c r="F6106" s="480" t="str">
        <f t="shared" si="191"/>
        <v>92692</v>
      </c>
      <c r="G6106" s="481">
        <f t="shared" si="190"/>
        <v>21.59</v>
      </c>
      <c r="H6106" s="468"/>
    </row>
    <row r="6107" spans="1:8" s="6" customFormat="1" ht="45" x14ac:dyDescent="0.25">
      <c r="A6107" s="522">
        <v>92694</v>
      </c>
      <c r="B6107" s="523" t="s">
        <v>5374</v>
      </c>
      <c r="C6107" s="522" t="s">
        <v>255</v>
      </c>
      <c r="D6107" s="524">
        <v>26.15</v>
      </c>
      <c r="E6107" s="482"/>
      <c r="F6107" s="480" t="str">
        <f t="shared" si="191"/>
        <v>92694</v>
      </c>
      <c r="G6107" s="481">
        <f t="shared" si="190"/>
        <v>34.26</v>
      </c>
      <c r="H6107" s="468"/>
    </row>
    <row r="6108" spans="1:8" s="6" customFormat="1" ht="45" x14ac:dyDescent="0.25">
      <c r="A6108" s="522">
        <v>92696</v>
      </c>
      <c r="B6108" s="523" t="s">
        <v>5376</v>
      </c>
      <c r="C6108" s="522" t="s">
        <v>255</v>
      </c>
      <c r="D6108" s="524">
        <v>41</v>
      </c>
      <c r="E6108" s="479"/>
      <c r="F6108" s="480" t="str">
        <f t="shared" si="191"/>
        <v>92696</v>
      </c>
      <c r="G6108" s="481">
        <f t="shared" si="190"/>
        <v>53.71</v>
      </c>
      <c r="H6108" s="468"/>
    </row>
    <row r="6109" spans="1:8" s="6" customFormat="1" ht="45" x14ac:dyDescent="0.25">
      <c r="A6109" s="522">
        <v>92657</v>
      </c>
      <c r="B6109" s="523" t="s">
        <v>5342</v>
      </c>
      <c r="C6109" s="522" t="s">
        <v>255</v>
      </c>
      <c r="D6109" s="524">
        <v>30.58</v>
      </c>
      <c r="E6109" s="479"/>
      <c r="F6109" s="480" t="str">
        <f t="shared" si="191"/>
        <v>92657</v>
      </c>
      <c r="G6109" s="481">
        <f t="shared" si="190"/>
        <v>40.06</v>
      </c>
      <c r="H6109" s="468"/>
    </row>
    <row r="6110" spans="1:8" s="6" customFormat="1" ht="60" x14ac:dyDescent="0.25">
      <c r="A6110" s="522">
        <v>92659</v>
      </c>
      <c r="B6110" s="523" t="s">
        <v>5344</v>
      </c>
      <c r="C6110" s="522" t="s">
        <v>255</v>
      </c>
      <c r="D6110" s="524">
        <v>37.76</v>
      </c>
      <c r="E6110" s="479"/>
      <c r="F6110" s="480" t="str">
        <f t="shared" si="191"/>
        <v>92659</v>
      </c>
      <c r="G6110" s="481">
        <f t="shared" si="190"/>
        <v>49.47</v>
      </c>
      <c r="H6110" s="468"/>
    </row>
    <row r="6111" spans="1:8" s="6" customFormat="1" ht="60" x14ac:dyDescent="0.25">
      <c r="A6111" s="522">
        <v>92661</v>
      </c>
      <c r="B6111" s="523" t="s">
        <v>5346</v>
      </c>
      <c r="C6111" s="522" t="s">
        <v>255</v>
      </c>
      <c r="D6111" s="524">
        <v>45.18</v>
      </c>
      <c r="E6111" s="479"/>
      <c r="F6111" s="480" t="str">
        <f t="shared" si="191"/>
        <v>92661</v>
      </c>
      <c r="G6111" s="481">
        <f t="shared" si="190"/>
        <v>59.19</v>
      </c>
      <c r="H6111" s="468"/>
    </row>
    <row r="6112" spans="1:8" s="6" customFormat="1" ht="45" x14ac:dyDescent="0.25">
      <c r="A6112" s="522">
        <v>92663</v>
      </c>
      <c r="B6112" s="523" t="s">
        <v>5348</v>
      </c>
      <c r="C6112" s="522" t="s">
        <v>255</v>
      </c>
      <c r="D6112" s="524">
        <v>60.77</v>
      </c>
      <c r="E6112" s="479"/>
      <c r="F6112" s="480" t="str">
        <f t="shared" si="191"/>
        <v>92663</v>
      </c>
      <c r="G6112" s="481">
        <f t="shared" si="190"/>
        <v>79.61</v>
      </c>
      <c r="H6112" s="468"/>
    </row>
    <row r="6113" spans="1:8" s="6" customFormat="1" ht="60" x14ac:dyDescent="0.25">
      <c r="A6113" s="522">
        <v>92665</v>
      </c>
      <c r="B6113" s="523" t="s">
        <v>5350</v>
      </c>
      <c r="C6113" s="522" t="s">
        <v>255</v>
      </c>
      <c r="D6113" s="524">
        <v>83.82</v>
      </c>
      <c r="E6113" s="479"/>
      <c r="F6113" s="480" t="str">
        <f t="shared" si="191"/>
        <v>92665</v>
      </c>
      <c r="G6113" s="481">
        <f t="shared" si="190"/>
        <v>109.81</v>
      </c>
      <c r="H6113" s="468"/>
    </row>
    <row r="6114" spans="1:8" s="6" customFormat="1" ht="45" x14ac:dyDescent="0.25">
      <c r="A6114" s="522">
        <v>92667</v>
      </c>
      <c r="B6114" s="523" t="s">
        <v>5352</v>
      </c>
      <c r="C6114" s="522" t="s">
        <v>255</v>
      </c>
      <c r="D6114" s="524">
        <v>123.72</v>
      </c>
      <c r="E6114" s="479"/>
      <c r="F6114" s="480" t="str">
        <f t="shared" si="191"/>
        <v>92667</v>
      </c>
      <c r="G6114" s="481">
        <f t="shared" si="190"/>
        <v>162.09</v>
      </c>
      <c r="H6114" s="468"/>
    </row>
    <row r="6115" spans="1:8" s="6" customFormat="1" ht="45" x14ac:dyDescent="0.25">
      <c r="A6115" s="522">
        <v>92369</v>
      </c>
      <c r="B6115" s="523" t="s">
        <v>5312</v>
      </c>
      <c r="C6115" s="522" t="s">
        <v>255</v>
      </c>
      <c r="D6115" s="524">
        <v>41.46</v>
      </c>
      <c r="E6115" s="479"/>
      <c r="F6115" s="480" t="str">
        <f t="shared" si="191"/>
        <v>92369</v>
      </c>
      <c r="G6115" s="481">
        <f t="shared" si="190"/>
        <v>54.32</v>
      </c>
      <c r="H6115" s="468"/>
    </row>
    <row r="6116" spans="1:8" s="6" customFormat="1" ht="45" x14ac:dyDescent="0.25">
      <c r="A6116" s="522">
        <v>92371</v>
      </c>
      <c r="B6116" s="523" t="s">
        <v>5314</v>
      </c>
      <c r="C6116" s="522" t="s">
        <v>255</v>
      </c>
      <c r="D6116" s="524">
        <v>50.13</v>
      </c>
      <c r="E6116" s="479"/>
      <c r="F6116" s="480" t="str">
        <f t="shared" si="191"/>
        <v>92371</v>
      </c>
      <c r="G6116" s="481">
        <f t="shared" si="190"/>
        <v>65.680000000000007</v>
      </c>
      <c r="H6116" s="468"/>
    </row>
    <row r="6117" spans="1:8" s="6" customFormat="1" ht="45" x14ac:dyDescent="0.25">
      <c r="A6117" s="522">
        <v>92373</v>
      </c>
      <c r="B6117" s="523" t="s">
        <v>5316</v>
      </c>
      <c r="C6117" s="522" t="s">
        <v>255</v>
      </c>
      <c r="D6117" s="524">
        <v>59.28</v>
      </c>
      <c r="E6117" s="479"/>
      <c r="F6117" s="480" t="str">
        <f t="shared" si="191"/>
        <v>92373</v>
      </c>
      <c r="G6117" s="481">
        <f t="shared" si="190"/>
        <v>77.66</v>
      </c>
      <c r="H6117" s="468"/>
    </row>
    <row r="6118" spans="1:8" s="6" customFormat="1" ht="45" x14ac:dyDescent="0.25">
      <c r="A6118" s="522">
        <v>92344</v>
      </c>
      <c r="B6118" s="523" t="s">
        <v>5297</v>
      </c>
      <c r="C6118" s="522" t="s">
        <v>255</v>
      </c>
      <c r="D6118" s="524">
        <v>77.05</v>
      </c>
      <c r="E6118" s="479"/>
      <c r="F6118" s="480" t="str">
        <f t="shared" si="191"/>
        <v>92344</v>
      </c>
      <c r="G6118" s="481">
        <f t="shared" si="190"/>
        <v>100.94</v>
      </c>
      <c r="H6118" s="468"/>
    </row>
    <row r="6119" spans="1:8" s="6" customFormat="1" ht="45" x14ac:dyDescent="0.25">
      <c r="A6119" s="522">
        <v>92375</v>
      </c>
      <c r="B6119" s="523" t="s">
        <v>5318</v>
      </c>
      <c r="C6119" s="522" t="s">
        <v>255</v>
      </c>
      <c r="D6119" s="524">
        <v>76.989999999999995</v>
      </c>
      <c r="E6119" s="479"/>
      <c r="F6119" s="480" t="str">
        <f t="shared" si="191"/>
        <v>92375</v>
      </c>
      <c r="G6119" s="481">
        <f t="shared" si="190"/>
        <v>100.86</v>
      </c>
      <c r="H6119" s="468"/>
    </row>
    <row r="6120" spans="1:8" s="6" customFormat="1" ht="45" x14ac:dyDescent="0.25">
      <c r="A6120" s="522">
        <v>92346</v>
      </c>
      <c r="B6120" s="523" t="s">
        <v>5299</v>
      </c>
      <c r="C6120" s="522" t="s">
        <v>255</v>
      </c>
      <c r="D6120" s="524">
        <v>101.3</v>
      </c>
      <c r="E6120" s="479"/>
      <c r="F6120" s="480" t="str">
        <f t="shared" si="191"/>
        <v>92346</v>
      </c>
      <c r="G6120" s="481">
        <f t="shared" si="190"/>
        <v>132.71</v>
      </c>
      <c r="H6120" s="468"/>
    </row>
    <row r="6121" spans="1:8" s="6" customFormat="1" ht="45" x14ac:dyDescent="0.25">
      <c r="A6121" s="522">
        <v>92377</v>
      </c>
      <c r="B6121" s="523" t="s">
        <v>5320</v>
      </c>
      <c r="C6121" s="522" t="s">
        <v>255</v>
      </c>
      <c r="D6121" s="524">
        <v>103.26</v>
      </c>
      <c r="E6121" s="479"/>
      <c r="F6121" s="480" t="str">
        <f t="shared" si="191"/>
        <v>92377</v>
      </c>
      <c r="G6121" s="481">
        <f t="shared" si="190"/>
        <v>135.28</v>
      </c>
      <c r="H6121" s="468"/>
    </row>
    <row r="6122" spans="1:8" s="6" customFormat="1" ht="45" x14ac:dyDescent="0.25">
      <c r="A6122" s="522">
        <v>92348</v>
      </c>
      <c r="B6122" s="523" t="s">
        <v>5301</v>
      </c>
      <c r="C6122" s="522" t="s">
        <v>255</v>
      </c>
      <c r="D6122" s="524">
        <v>142.30000000000001</v>
      </c>
      <c r="E6122" s="479"/>
      <c r="F6122" s="480" t="str">
        <f t="shared" si="191"/>
        <v>92348</v>
      </c>
      <c r="G6122" s="481">
        <f t="shared" si="190"/>
        <v>186.43</v>
      </c>
      <c r="H6122" s="468"/>
    </row>
    <row r="6123" spans="1:8" s="6" customFormat="1" ht="45" x14ac:dyDescent="0.25">
      <c r="A6123" s="522">
        <v>92379</v>
      </c>
      <c r="B6123" s="523" t="s">
        <v>5322</v>
      </c>
      <c r="C6123" s="522" t="s">
        <v>255</v>
      </c>
      <c r="D6123" s="524">
        <v>146.33000000000001</v>
      </c>
      <c r="E6123" s="479"/>
      <c r="F6123" s="480" t="str">
        <f t="shared" si="191"/>
        <v>92379</v>
      </c>
      <c r="G6123" s="481">
        <f t="shared" si="190"/>
        <v>191.71</v>
      </c>
      <c r="H6123" s="468"/>
    </row>
    <row r="6124" spans="1:8" s="6" customFormat="1" ht="30" x14ac:dyDescent="0.25">
      <c r="A6124" s="522">
        <v>95696</v>
      </c>
      <c r="B6124" s="523" t="s">
        <v>5521</v>
      </c>
      <c r="C6124" s="522" t="s">
        <v>255</v>
      </c>
      <c r="D6124" s="524">
        <v>49.46</v>
      </c>
      <c r="E6124" s="479"/>
      <c r="F6124" s="480" t="str">
        <f t="shared" si="191"/>
        <v>95696</v>
      </c>
      <c r="G6124" s="481">
        <f t="shared" si="190"/>
        <v>64.8</v>
      </c>
      <c r="H6124" s="468"/>
    </row>
    <row r="6125" spans="1:8" s="6" customFormat="1" ht="45" x14ac:dyDescent="0.25">
      <c r="A6125" s="522">
        <v>92335</v>
      </c>
      <c r="B6125" s="523" t="s">
        <v>4749</v>
      </c>
      <c r="C6125" s="522" t="s">
        <v>163</v>
      </c>
      <c r="D6125" s="524">
        <v>117.54</v>
      </c>
      <c r="E6125" s="479"/>
      <c r="F6125" s="480" t="str">
        <f t="shared" si="191"/>
        <v>92335</v>
      </c>
      <c r="G6125" s="481">
        <f t="shared" si="190"/>
        <v>153.99</v>
      </c>
      <c r="H6125" s="468"/>
    </row>
    <row r="6126" spans="1:8" s="6" customFormat="1" ht="60" x14ac:dyDescent="0.25">
      <c r="A6126" s="522">
        <v>92336</v>
      </c>
      <c r="B6126" s="523" t="s">
        <v>4750</v>
      </c>
      <c r="C6126" s="522" t="s">
        <v>163</v>
      </c>
      <c r="D6126" s="524">
        <v>144.51</v>
      </c>
      <c r="E6126" s="479"/>
      <c r="F6126" s="480" t="str">
        <f t="shared" si="191"/>
        <v>92336</v>
      </c>
      <c r="G6126" s="481">
        <f t="shared" si="190"/>
        <v>189.32</v>
      </c>
      <c r="H6126" s="468"/>
    </row>
    <row r="6127" spans="1:8" s="6" customFormat="1" ht="45" x14ac:dyDescent="0.25">
      <c r="A6127" s="522">
        <v>92337</v>
      </c>
      <c r="B6127" s="523" t="s">
        <v>4751</v>
      </c>
      <c r="C6127" s="522" t="s">
        <v>163</v>
      </c>
      <c r="D6127" s="524">
        <v>190.7</v>
      </c>
      <c r="E6127" s="479"/>
      <c r="F6127" s="480" t="str">
        <f t="shared" si="191"/>
        <v>92337</v>
      </c>
      <c r="G6127" s="481">
        <f t="shared" si="190"/>
        <v>249.84</v>
      </c>
      <c r="H6127" s="468"/>
    </row>
    <row r="6128" spans="1:8" s="6" customFormat="1" ht="60" x14ac:dyDescent="0.25">
      <c r="A6128" s="522">
        <v>92687</v>
      </c>
      <c r="B6128" s="523" t="s">
        <v>4776</v>
      </c>
      <c r="C6128" s="522" t="s">
        <v>163</v>
      </c>
      <c r="D6128" s="524">
        <v>35.74</v>
      </c>
      <c r="E6128" s="479"/>
      <c r="F6128" s="480" t="str">
        <f t="shared" si="191"/>
        <v>92687</v>
      </c>
      <c r="G6128" s="481">
        <f t="shared" si="190"/>
        <v>46.82</v>
      </c>
      <c r="H6128" s="468"/>
    </row>
    <row r="6129" spans="1:8" s="6" customFormat="1" ht="60" x14ac:dyDescent="0.25">
      <c r="A6129" s="522">
        <v>92688</v>
      </c>
      <c r="B6129" s="523" t="s">
        <v>4777</v>
      </c>
      <c r="C6129" s="522" t="s">
        <v>163</v>
      </c>
      <c r="D6129" s="524">
        <v>49.7</v>
      </c>
      <c r="E6129" s="479"/>
      <c r="F6129" s="480" t="str">
        <f t="shared" si="191"/>
        <v>92688</v>
      </c>
      <c r="G6129" s="481">
        <f t="shared" si="190"/>
        <v>65.11</v>
      </c>
      <c r="H6129" s="468"/>
    </row>
    <row r="6130" spans="1:8" s="6" customFormat="1" ht="60" x14ac:dyDescent="0.25">
      <c r="A6130" s="522">
        <v>97536</v>
      </c>
      <c r="B6130" s="523" t="s">
        <v>4814</v>
      </c>
      <c r="C6130" s="522" t="s">
        <v>163</v>
      </c>
      <c r="D6130" s="524">
        <v>76.180000000000007</v>
      </c>
      <c r="E6130" s="479"/>
      <c r="F6130" s="480" t="str">
        <f t="shared" si="191"/>
        <v>97536</v>
      </c>
      <c r="G6130" s="481">
        <f t="shared" si="190"/>
        <v>99.8</v>
      </c>
      <c r="H6130" s="468"/>
    </row>
    <row r="6131" spans="1:8" s="6" customFormat="1" ht="60" x14ac:dyDescent="0.25">
      <c r="A6131" s="522">
        <v>97535</v>
      </c>
      <c r="B6131" s="523" t="s">
        <v>4813</v>
      </c>
      <c r="C6131" s="522" t="s">
        <v>163</v>
      </c>
      <c r="D6131" s="524">
        <v>63.35</v>
      </c>
      <c r="E6131" s="479"/>
      <c r="F6131" s="480" t="str">
        <f t="shared" si="191"/>
        <v>97535</v>
      </c>
      <c r="G6131" s="481">
        <f t="shared" si="190"/>
        <v>82.99</v>
      </c>
      <c r="H6131" s="468"/>
    </row>
    <row r="6132" spans="1:8" s="6" customFormat="1" ht="60" x14ac:dyDescent="0.25">
      <c r="A6132" s="522">
        <v>92652</v>
      </c>
      <c r="B6132" s="523" t="s">
        <v>4771</v>
      </c>
      <c r="C6132" s="522" t="s">
        <v>163</v>
      </c>
      <c r="D6132" s="524">
        <v>76.87</v>
      </c>
      <c r="E6132" s="479"/>
      <c r="F6132" s="480" t="str">
        <f t="shared" si="191"/>
        <v>92652</v>
      </c>
      <c r="G6132" s="481">
        <f t="shared" si="190"/>
        <v>100.71</v>
      </c>
      <c r="H6132" s="468"/>
    </row>
    <row r="6133" spans="1:8" s="6" customFormat="1" ht="60" x14ac:dyDescent="0.25">
      <c r="A6133" s="522">
        <v>92653</v>
      </c>
      <c r="B6133" s="523" t="s">
        <v>4772</v>
      </c>
      <c r="C6133" s="522" t="s">
        <v>163</v>
      </c>
      <c r="D6133" s="524">
        <v>87.71</v>
      </c>
      <c r="E6133" s="479"/>
      <c r="F6133" s="480" t="str">
        <f t="shared" si="191"/>
        <v>92653</v>
      </c>
      <c r="G6133" s="481">
        <f t="shared" si="190"/>
        <v>114.91</v>
      </c>
      <c r="H6133" s="468"/>
    </row>
    <row r="6134" spans="1:8" s="6" customFormat="1" ht="60" x14ac:dyDescent="0.25">
      <c r="A6134" s="522">
        <v>92654</v>
      </c>
      <c r="B6134" s="523" t="s">
        <v>4773</v>
      </c>
      <c r="C6134" s="522" t="s">
        <v>163</v>
      </c>
      <c r="D6134" s="524">
        <v>120.27</v>
      </c>
      <c r="E6134" s="479"/>
      <c r="F6134" s="480" t="str">
        <f t="shared" si="191"/>
        <v>92654</v>
      </c>
      <c r="G6134" s="481">
        <f t="shared" si="190"/>
        <v>157.57</v>
      </c>
      <c r="H6134" s="468"/>
    </row>
    <row r="6135" spans="1:8" s="6" customFormat="1" ht="60" x14ac:dyDescent="0.25">
      <c r="A6135" s="522">
        <v>92655</v>
      </c>
      <c r="B6135" s="523" t="s">
        <v>4774</v>
      </c>
      <c r="C6135" s="522" t="s">
        <v>163</v>
      </c>
      <c r="D6135" s="524">
        <v>146.76</v>
      </c>
      <c r="E6135" s="479"/>
      <c r="F6135" s="480" t="str">
        <f t="shared" si="191"/>
        <v>92655</v>
      </c>
      <c r="G6135" s="481">
        <f t="shared" si="190"/>
        <v>192.27</v>
      </c>
      <c r="H6135" s="468"/>
    </row>
    <row r="6136" spans="1:8" s="6" customFormat="1" ht="60" x14ac:dyDescent="0.25">
      <c r="A6136" s="522">
        <v>92656</v>
      </c>
      <c r="B6136" s="523" t="s">
        <v>4775</v>
      </c>
      <c r="C6136" s="522" t="s">
        <v>163</v>
      </c>
      <c r="D6136" s="524">
        <v>192.43</v>
      </c>
      <c r="E6136" s="479"/>
      <c r="F6136" s="480" t="str">
        <f t="shared" si="191"/>
        <v>92656</v>
      </c>
      <c r="G6136" s="481">
        <f t="shared" si="190"/>
        <v>252.1</v>
      </c>
      <c r="H6136" s="468"/>
    </row>
    <row r="6137" spans="1:8" s="6" customFormat="1" ht="45" x14ac:dyDescent="0.25">
      <c r="A6137" s="522">
        <v>101918</v>
      </c>
      <c r="B6137" s="523" t="s">
        <v>4832</v>
      </c>
      <c r="C6137" s="522" t="s">
        <v>163</v>
      </c>
      <c r="D6137" s="524">
        <v>270.98</v>
      </c>
      <c r="E6137" s="479"/>
      <c r="F6137" s="480" t="str">
        <f t="shared" si="191"/>
        <v>101918</v>
      </c>
      <c r="G6137" s="481">
        <f t="shared" si="190"/>
        <v>355.01</v>
      </c>
      <c r="H6137" s="468"/>
    </row>
    <row r="6138" spans="1:8" s="6" customFormat="1" ht="60" x14ac:dyDescent="0.25">
      <c r="A6138" s="522">
        <v>101927</v>
      </c>
      <c r="B6138" s="523" t="s">
        <v>4841</v>
      </c>
      <c r="C6138" s="522" t="s">
        <v>163</v>
      </c>
      <c r="D6138" s="524">
        <v>253.57</v>
      </c>
      <c r="E6138" s="479"/>
      <c r="F6138" s="480" t="str">
        <f t="shared" si="191"/>
        <v>101927</v>
      </c>
      <c r="G6138" s="481">
        <f t="shared" si="190"/>
        <v>332.2</v>
      </c>
      <c r="H6138" s="468"/>
    </row>
    <row r="6139" spans="1:8" s="6" customFormat="1" ht="60" x14ac:dyDescent="0.25">
      <c r="A6139" s="522">
        <v>97498</v>
      </c>
      <c r="B6139" s="523" t="s">
        <v>4812</v>
      </c>
      <c r="C6139" s="522" t="s">
        <v>163</v>
      </c>
      <c r="D6139" s="524">
        <v>57.77</v>
      </c>
      <c r="E6139" s="479"/>
      <c r="F6139" s="480" t="str">
        <f t="shared" si="191"/>
        <v>97498</v>
      </c>
      <c r="G6139" s="481">
        <f t="shared" si="190"/>
        <v>75.680000000000007</v>
      </c>
      <c r="H6139" s="468"/>
    </row>
    <row r="6140" spans="1:8" s="6" customFormat="1" ht="60" x14ac:dyDescent="0.25">
      <c r="A6140" s="522">
        <v>92364</v>
      </c>
      <c r="B6140" s="523" t="s">
        <v>4761</v>
      </c>
      <c r="C6140" s="522" t="s">
        <v>163</v>
      </c>
      <c r="D6140" s="524">
        <v>71.28</v>
      </c>
      <c r="E6140" s="479"/>
      <c r="F6140" s="480" t="str">
        <f t="shared" si="191"/>
        <v>92364</v>
      </c>
      <c r="G6140" s="481">
        <f t="shared" si="190"/>
        <v>93.38</v>
      </c>
      <c r="H6140" s="468"/>
    </row>
    <row r="6141" spans="1:8" s="6" customFormat="1" ht="60" x14ac:dyDescent="0.25">
      <c r="A6141" s="522">
        <v>92365</v>
      </c>
      <c r="B6141" s="523" t="s">
        <v>4762</v>
      </c>
      <c r="C6141" s="522" t="s">
        <v>163</v>
      </c>
      <c r="D6141" s="524">
        <v>82.08</v>
      </c>
      <c r="E6141" s="479"/>
      <c r="F6141" s="480" t="str">
        <f t="shared" si="191"/>
        <v>92365</v>
      </c>
      <c r="G6141" s="481">
        <f t="shared" si="190"/>
        <v>107.53</v>
      </c>
      <c r="H6141" s="468"/>
    </row>
    <row r="6142" spans="1:8" s="6" customFormat="1" ht="45" x14ac:dyDescent="0.25">
      <c r="A6142" s="522">
        <v>92341</v>
      </c>
      <c r="B6142" s="523" t="s">
        <v>4754</v>
      </c>
      <c r="C6142" s="522" t="s">
        <v>163</v>
      </c>
      <c r="D6142" s="524">
        <v>129.77000000000001</v>
      </c>
      <c r="E6142" s="479"/>
      <c r="F6142" s="480" t="str">
        <f t="shared" si="191"/>
        <v>92341</v>
      </c>
      <c r="G6142" s="481">
        <f t="shared" si="190"/>
        <v>170.01</v>
      </c>
      <c r="H6142" s="468"/>
    </row>
    <row r="6143" spans="1:8" s="6" customFormat="1" ht="60" x14ac:dyDescent="0.25">
      <c r="A6143" s="522">
        <v>92366</v>
      </c>
      <c r="B6143" s="523" t="s">
        <v>4763</v>
      </c>
      <c r="C6143" s="522" t="s">
        <v>163</v>
      </c>
      <c r="D6143" s="524">
        <v>114.63</v>
      </c>
      <c r="E6143" s="479"/>
      <c r="F6143" s="480" t="str">
        <f t="shared" si="191"/>
        <v>92366</v>
      </c>
      <c r="G6143" s="481">
        <f t="shared" si="190"/>
        <v>150.18</v>
      </c>
      <c r="H6143" s="468"/>
    </row>
    <row r="6144" spans="1:8" s="6" customFormat="1" ht="60" x14ac:dyDescent="0.25">
      <c r="A6144" s="522">
        <v>92342</v>
      </c>
      <c r="B6144" s="523" t="s">
        <v>4755</v>
      </c>
      <c r="C6144" s="522" t="s">
        <v>163</v>
      </c>
      <c r="D6144" s="524">
        <v>156.83000000000001</v>
      </c>
      <c r="E6144" s="479"/>
      <c r="F6144" s="480" t="str">
        <f t="shared" si="191"/>
        <v>92342</v>
      </c>
      <c r="G6144" s="481">
        <f t="shared" si="190"/>
        <v>205.46</v>
      </c>
      <c r="H6144" s="468"/>
    </row>
    <row r="6145" spans="1:8" s="6" customFormat="1" ht="60" x14ac:dyDescent="0.25">
      <c r="A6145" s="522">
        <v>92367</v>
      </c>
      <c r="B6145" s="523" t="s">
        <v>4764</v>
      </c>
      <c r="C6145" s="522" t="s">
        <v>163</v>
      </c>
      <c r="D6145" s="524">
        <v>141.01</v>
      </c>
      <c r="E6145" s="479"/>
      <c r="F6145" s="480" t="str">
        <f t="shared" si="191"/>
        <v>92367</v>
      </c>
      <c r="G6145" s="481">
        <f t="shared" si="190"/>
        <v>184.74</v>
      </c>
      <c r="H6145" s="468"/>
    </row>
    <row r="6146" spans="1:8" s="6" customFormat="1" ht="45" x14ac:dyDescent="0.25">
      <c r="A6146" s="522">
        <v>92343</v>
      </c>
      <c r="B6146" s="523" t="s">
        <v>4756</v>
      </c>
      <c r="C6146" s="522" t="s">
        <v>163</v>
      </c>
      <c r="D6146" s="524">
        <v>203.13</v>
      </c>
      <c r="E6146" s="479"/>
      <c r="F6146" s="480" t="str">
        <f t="shared" si="191"/>
        <v>92343</v>
      </c>
      <c r="G6146" s="481">
        <f t="shared" si="190"/>
        <v>266.12</v>
      </c>
      <c r="H6146" s="468"/>
    </row>
    <row r="6147" spans="1:8" s="6" customFormat="1" ht="60" x14ac:dyDescent="0.25">
      <c r="A6147" s="522">
        <v>92368</v>
      </c>
      <c r="B6147" s="523" t="s">
        <v>4765</v>
      </c>
      <c r="C6147" s="522" t="s">
        <v>163</v>
      </c>
      <c r="D6147" s="524">
        <v>186.67</v>
      </c>
      <c r="E6147" s="479"/>
      <c r="F6147" s="480" t="str">
        <f t="shared" si="191"/>
        <v>92368</v>
      </c>
      <c r="G6147" s="481">
        <f t="shared" si="190"/>
        <v>244.56</v>
      </c>
      <c r="H6147" s="468"/>
    </row>
    <row r="6148" spans="1:8" s="6" customFormat="1" ht="60" x14ac:dyDescent="0.25">
      <c r="A6148" s="522">
        <v>92689</v>
      </c>
      <c r="B6148" s="523" t="s">
        <v>4778</v>
      </c>
      <c r="C6148" s="522" t="s">
        <v>163</v>
      </c>
      <c r="D6148" s="524">
        <v>56.71</v>
      </c>
      <c r="E6148" s="479"/>
      <c r="F6148" s="480" t="str">
        <f t="shared" si="191"/>
        <v>92689</v>
      </c>
      <c r="G6148" s="481">
        <f t="shared" ref="G6148:G6211" si="192">ROUND(D6148*(1+$G$2),2)</f>
        <v>74.3</v>
      </c>
      <c r="H6148" s="468"/>
    </row>
    <row r="6149" spans="1:8" s="6" customFormat="1" ht="60" x14ac:dyDescent="0.25">
      <c r="A6149" s="522">
        <v>92690</v>
      </c>
      <c r="B6149" s="523" t="s">
        <v>4779</v>
      </c>
      <c r="C6149" s="522" t="s">
        <v>163</v>
      </c>
      <c r="D6149" s="524">
        <v>81.16</v>
      </c>
      <c r="E6149" s="479"/>
      <c r="F6149" s="480" t="str">
        <f t="shared" ref="F6149:F6212" si="193">TRIM(A6149)</f>
        <v>92690</v>
      </c>
      <c r="G6149" s="481">
        <f t="shared" si="192"/>
        <v>106.33</v>
      </c>
      <c r="H6149" s="468"/>
    </row>
    <row r="6150" spans="1:8" s="6" customFormat="1" ht="60" x14ac:dyDescent="0.25">
      <c r="A6150" s="522">
        <v>92691</v>
      </c>
      <c r="B6150" s="523" t="s">
        <v>4780</v>
      </c>
      <c r="C6150" s="522" t="s">
        <v>163</v>
      </c>
      <c r="D6150" s="524">
        <v>106.43</v>
      </c>
      <c r="E6150" s="479"/>
      <c r="F6150" s="480" t="str">
        <f t="shared" si="193"/>
        <v>92691</v>
      </c>
      <c r="G6150" s="481">
        <f t="shared" si="192"/>
        <v>139.43</v>
      </c>
      <c r="H6150" s="468"/>
    </row>
    <row r="6151" spans="1:8" s="6" customFormat="1" ht="45" x14ac:dyDescent="0.25">
      <c r="A6151" s="522">
        <v>92359</v>
      </c>
      <c r="B6151" s="523" t="s">
        <v>4757</v>
      </c>
      <c r="C6151" s="522" t="s">
        <v>163</v>
      </c>
      <c r="D6151" s="524">
        <v>75.400000000000006</v>
      </c>
      <c r="E6151" s="479"/>
      <c r="F6151" s="480" t="str">
        <f t="shared" si="193"/>
        <v>92359</v>
      </c>
      <c r="G6151" s="481">
        <f t="shared" si="192"/>
        <v>98.78</v>
      </c>
      <c r="H6151" s="468"/>
    </row>
    <row r="6152" spans="1:8" s="6" customFormat="1" ht="45" x14ac:dyDescent="0.25">
      <c r="A6152" s="522">
        <v>92645</v>
      </c>
      <c r="B6152" s="523" t="s">
        <v>4766</v>
      </c>
      <c r="C6152" s="522" t="s">
        <v>163</v>
      </c>
      <c r="D6152" s="524">
        <v>80.069999999999993</v>
      </c>
      <c r="E6152" s="479"/>
      <c r="F6152" s="480" t="str">
        <f t="shared" si="193"/>
        <v>92645</v>
      </c>
      <c r="G6152" s="481">
        <f t="shared" si="192"/>
        <v>104.9</v>
      </c>
      <c r="H6152" s="468"/>
    </row>
    <row r="6153" spans="1:8" s="6" customFormat="1" ht="60" x14ac:dyDescent="0.25">
      <c r="A6153" s="522">
        <v>92360</v>
      </c>
      <c r="B6153" s="523" t="s">
        <v>4758</v>
      </c>
      <c r="C6153" s="522" t="s">
        <v>163</v>
      </c>
      <c r="D6153" s="524">
        <v>100.75</v>
      </c>
      <c r="E6153" s="479"/>
      <c r="F6153" s="480" t="str">
        <f t="shared" si="193"/>
        <v>92360</v>
      </c>
      <c r="G6153" s="481">
        <f t="shared" si="192"/>
        <v>131.99</v>
      </c>
      <c r="H6153" s="468"/>
    </row>
    <row r="6154" spans="1:8" s="6" customFormat="1" ht="60" x14ac:dyDescent="0.25">
      <c r="A6154" s="522">
        <v>92646</v>
      </c>
      <c r="B6154" s="523" t="s">
        <v>4767</v>
      </c>
      <c r="C6154" s="522" t="s">
        <v>163</v>
      </c>
      <c r="D6154" s="524">
        <v>105.43</v>
      </c>
      <c r="E6154" s="479"/>
      <c r="F6154" s="480" t="str">
        <f t="shared" si="193"/>
        <v>92646</v>
      </c>
      <c r="G6154" s="481">
        <f t="shared" si="192"/>
        <v>138.12</v>
      </c>
      <c r="H6154" s="468"/>
    </row>
    <row r="6155" spans="1:8" s="6" customFormat="1" ht="60" x14ac:dyDescent="0.25">
      <c r="A6155" s="522">
        <v>95697</v>
      </c>
      <c r="B6155" s="523" t="s">
        <v>4781</v>
      </c>
      <c r="C6155" s="522" t="s">
        <v>163</v>
      </c>
      <c r="D6155" s="524">
        <v>110.77</v>
      </c>
      <c r="E6155" s="479"/>
      <c r="F6155" s="480" t="str">
        <f t="shared" si="193"/>
        <v>95697</v>
      </c>
      <c r="G6155" s="481">
        <f t="shared" si="192"/>
        <v>145.12</v>
      </c>
      <c r="H6155" s="468"/>
    </row>
    <row r="6156" spans="1:8" s="6" customFormat="1" ht="60" x14ac:dyDescent="0.25">
      <c r="A6156" s="522">
        <v>92648</v>
      </c>
      <c r="B6156" s="523" t="s">
        <v>4768</v>
      </c>
      <c r="C6156" s="522" t="s">
        <v>163</v>
      </c>
      <c r="D6156" s="524">
        <v>115.44</v>
      </c>
      <c r="E6156" s="479"/>
      <c r="F6156" s="480" t="str">
        <f t="shared" si="193"/>
        <v>92648</v>
      </c>
      <c r="G6156" s="481">
        <f t="shared" si="192"/>
        <v>151.24</v>
      </c>
      <c r="H6156" s="468"/>
    </row>
    <row r="6157" spans="1:8" s="6" customFormat="1" ht="45" x14ac:dyDescent="0.25">
      <c r="A6157" s="522">
        <v>92338</v>
      </c>
      <c r="B6157" s="523" t="s">
        <v>4752</v>
      </c>
      <c r="C6157" s="522" t="s">
        <v>163</v>
      </c>
      <c r="D6157" s="524">
        <v>162.08000000000001</v>
      </c>
      <c r="E6157" s="479"/>
      <c r="F6157" s="480" t="str">
        <f t="shared" si="193"/>
        <v>92338</v>
      </c>
      <c r="G6157" s="481">
        <f t="shared" si="192"/>
        <v>212.34</v>
      </c>
      <c r="H6157" s="468"/>
    </row>
    <row r="6158" spans="1:8" s="6" customFormat="1" ht="45" x14ac:dyDescent="0.25">
      <c r="A6158" s="522">
        <v>92361</v>
      </c>
      <c r="B6158" s="523" t="s">
        <v>4759</v>
      </c>
      <c r="C6158" s="522" t="s">
        <v>163</v>
      </c>
      <c r="D6158" s="524">
        <v>136.09</v>
      </c>
      <c r="E6158" s="479"/>
      <c r="F6158" s="480" t="str">
        <f t="shared" si="193"/>
        <v>92361</v>
      </c>
      <c r="G6158" s="481">
        <f t="shared" si="192"/>
        <v>178.29</v>
      </c>
      <c r="H6158" s="468"/>
    </row>
    <row r="6159" spans="1:8" s="6" customFormat="1" ht="45" x14ac:dyDescent="0.25">
      <c r="A6159" s="522">
        <v>92649</v>
      </c>
      <c r="B6159" s="523" t="s">
        <v>4769</v>
      </c>
      <c r="C6159" s="522" t="s">
        <v>163</v>
      </c>
      <c r="D6159" s="524">
        <v>140.76</v>
      </c>
      <c r="E6159" s="479"/>
      <c r="F6159" s="480" t="str">
        <f t="shared" si="193"/>
        <v>92649</v>
      </c>
      <c r="G6159" s="481">
        <f t="shared" si="192"/>
        <v>184.41</v>
      </c>
      <c r="H6159" s="468"/>
    </row>
    <row r="6160" spans="1:8" s="6" customFormat="1" ht="45" x14ac:dyDescent="0.25">
      <c r="A6160" s="522">
        <v>92339</v>
      </c>
      <c r="B6160" s="523" t="s">
        <v>4753</v>
      </c>
      <c r="C6160" s="522" t="s">
        <v>163</v>
      </c>
      <c r="D6160" s="524">
        <v>244.53</v>
      </c>
      <c r="E6160" s="479"/>
      <c r="F6160" s="480" t="str">
        <f t="shared" si="193"/>
        <v>92339</v>
      </c>
      <c r="G6160" s="481">
        <f t="shared" si="192"/>
        <v>320.36</v>
      </c>
      <c r="H6160" s="468"/>
    </row>
    <row r="6161" spans="1:8" s="6" customFormat="1" ht="60" x14ac:dyDescent="0.25">
      <c r="A6161" s="522">
        <v>92362</v>
      </c>
      <c r="B6161" s="523" t="s">
        <v>4760</v>
      </c>
      <c r="C6161" s="522" t="s">
        <v>163</v>
      </c>
      <c r="D6161" s="524">
        <v>217.52</v>
      </c>
      <c r="E6161" s="479"/>
      <c r="F6161" s="480" t="str">
        <f t="shared" si="193"/>
        <v>92362</v>
      </c>
      <c r="G6161" s="481">
        <f t="shared" si="192"/>
        <v>284.97000000000003</v>
      </c>
      <c r="H6161" s="468"/>
    </row>
    <row r="6162" spans="1:8" s="6" customFormat="1" ht="60" x14ac:dyDescent="0.25">
      <c r="A6162" s="522">
        <v>92650</v>
      </c>
      <c r="B6162" s="523" t="s">
        <v>4770</v>
      </c>
      <c r="C6162" s="522" t="s">
        <v>163</v>
      </c>
      <c r="D6162" s="524">
        <v>222.18</v>
      </c>
      <c r="E6162" s="479"/>
      <c r="F6162" s="480" t="str">
        <f t="shared" si="193"/>
        <v>92650</v>
      </c>
      <c r="G6162" s="481">
        <f t="shared" si="192"/>
        <v>291.08</v>
      </c>
      <c r="H6162" s="468"/>
    </row>
    <row r="6163" spans="1:8" s="6" customFormat="1" ht="45" x14ac:dyDescent="0.25">
      <c r="A6163" s="522">
        <v>97439</v>
      </c>
      <c r="B6163" s="523" t="s">
        <v>5585</v>
      </c>
      <c r="C6163" s="522" t="s">
        <v>255</v>
      </c>
      <c r="D6163" s="524">
        <v>138.18</v>
      </c>
      <c r="E6163" s="479"/>
      <c r="F6163" s="480" t="str">
        <f t="shared" si="193"/>
        <v>97439</v>
      </c>
      <c r="G6163" s="481">
        <f t="shared" si="192"/>
        <v>181.03</v>
      </c>
      <c r="H6163" s="468"/>
    </row>
    <row r="6164" spans="1:8" s="6" customFormat="1" ht="45" x14ac:dyDescent="0.25">
      <c r="A6164" s="522">
        <v>97440</v>
      </c>
      <c r="B6164" s="523" t="s">
        <v>5586</v>
      </c>
      <c r="C6164" s="522" t="s">
        <v>255</v>
      </c>
      <c r="D6164" s="524">
        <v>165.26</v>
      </c>
      <c r="E6164" s="479"/>
      <c r="F6164" s="480" t="str">
        <f t="shared" si="193"/>
        <v>97440</v>
      </c>
      <c r="G6164" s="481">
        <f t="shared" si="192"/>
        <v>216.51</v>
      </c>
      <c r="H6164" s="468"/>
    </row>
    <row r="6165" spans="1:8" s="6" customFormat="1" ht="45" x14ac:dyDescent="0.25">
      <c r="A6165" s="522">
        <v>97442</v>
      </c>
      <c r="B6165" s="523" t="s">
        <v>5587</v>
      </c>
      <c r="C6165" s="522" t="s">
        <v>255</v>
      </c>
      <c r="D6165" s="524">
        <v>182.76</v>
      </c>
      <c r="E6165" s="479"/>
      <c r="F6165" s="480" t="str">
        <f t="shared" si="193"/>
        <v>97442</v>
      </c>
      <c r="G6165" s="481">
        <f t="shared" si="192"/>
        <v>239.43</v>
      </c>
      <c r="H6165" s="468"/>
    </row>
    <row r="6166" spans="1:8" s="6" customFormat="1" ht="45" x14ac:dyDescent="0.25">
      <c r="A6166" s="522">
        <v>97552</v>
      </c>
      <c r="B6166" s="523" t="s">
        <v>5674</v>
      </c>
      <c r="C6166" s="522" t="s">
        <v>255</v>
      </c>
      <c r="D6166" s="524">
        <v>47.55</v>
      </c>
      <c r="E6166" s="479"/>
      <c r="F6166" s="480" t="str">
        <f t="shared" si="193"/>
        <v>97552</v>
      </c>
      <c r="G6166" s="481">
        <f t="shared" si="192"/>
        <v>62.3</v>
      </c>
      <c r="H6166" s="468"/>
    </row>
    <row r="6167" spans="1:8" s="6" customFormat="1" ht="45" x14ac:dyDescent="0.25">
      <c r="A6167" s="522">
        <v>97553</v>
      </c>
      <c r="B6167" s="523" t="s">
        <v>5675</v>
      </c>
      <c r="C6167" s="522" t="s">
        <v>255</v>
      </c>
      <c r="D6167" s="524">
        <v>70.319999999999993</v>
      </c>
      <c r="E6167" s="479"/>
      <c r="F6167" s="480" t="str">
        <f t="shared" si="193"/>
        <v>97553</v>
      </c>
      <c r="G6167" s="481">
        <f t="shared" si="192"/>
        <v>92.13</v>
      </c>
      <c r="H6167" s="468"/>
    </row>
    <row r="6168" spans="1:8" s="6" customFormat="1" ht="45" x14ac:dyDescent="0.25">
      <c r="A6168" s="522">
        <v>97554</v>
      </c>
      <c r="B6168" s="523" t="s">
        <v>5676</v>
      </c>
      <c r="C6168" s="522" t="s">
        <v>255</v>
      </c>
      <c r="D6168" s="524">
        <v>124.21</v>
      </c>
      <c r="E6168" s="479"/>
      <c r="F6168" s="480" t="str">
        <f t="shared" si="193"/>
        <v>97554</v>
      </c>
      <c r="G6168" s="481">
        <f t="shared" si="192"/>
        <v>162.72999999999999</v>
      </c>
      <c r="H6168" s="468"/>
    </row>
    <row r="6169" spans="1:8" s="6" customFormat="1" ht="45" x14ac:dyDescent="0.25">
      <c r="A6169" s="522">
        <v>97491</v>
      </c>
      <c r="B6169" s="523" t="s">
        <v>5627</v>
      </c>
      <c r="C6169" s="522" t="s">
        <v>255</v>
      </c>
      <c r="D6169" s="524">
        <v>80.84</v>
      </c>
      <c r="E6169" s="479"/>
      <c r="F6169" s="480" t="str">
        <f t="shared" si="193"/>
        <v>97491</v>
      </c>
      <c r="G6169" s="481">
        <f t="shared" si="192"/>
        <v>105.91</v>
      </c>
      <c r="H6169" s="468"/>
    </row>
    <row r="6170" spans="1:8" s="6" customFormat="1" ht="45" x14ac:dyDescent="0.25">
      <c r="A6170" s="522">
        <v>97529</v>
      </c>
      <c r="B6170" s="523" t="s">
        <v>5657</v>
      </c>
      <c r="C6170" s="522" t="s">
        <v>255</v>
      </c>
      <c r="D6170" s="524">
        <v>74.569999999999993</v>
      </c>
      <c r="E6170" s="479"/>
      <c r="F6170" s="480" t="str">
        <f t="shared" si="193"/>
        <v>97529</v>
      </c>
      <c r="G6170" s="481">
        <f t="shared" si="192"/>
        <v>97.69</v>
      </c>
      <c r="H6170" s="468"/>
    </row>
    <row r="6171" spans="1:8" s="6" customFormat="1" ht="45" x14ac:dyDescent="0.25">
      <c r="A6171" s="522">
        <v>97492</v>
      </c>
      <c r="B6171" s="523" t="s">
        <v>5628</v>
      </c>
      <c r="C6171" s="522" t="s">
        <v>255</v>
      </c>
      <c r="D6171" s="524">
        <v>117.01</v>
      </c>
      <c r="E6171" s="479"/>
      <c r="F6171" s="480" t="str">
        <f t="shared" si="193"/>
        <v>97492</v>
      </c>
      <c r="G6171" s="481">
        <f t="shared" si="192"/>
        <v>153.29</v>
      </c>
      <c r="H6171" s="468"/>
    </row>
    <row r="6172" spans="1:8" s="6" customFormat="1" ht="45" x14ac:dyDescent="0.25">
      <c r="A6172" s="522">
        <v>97530</v>
      </c>
      <c r="B6172" s="523" t="s">
        <v>5658</v>
      </c>
      <c r="C6172" s="522" t="s">
        <v>255</v>
      </c>
      <c r="D6172" s="524">
        <v>105.8</v>
      </c>
      <c r="E6172" s="479"/>
      <c r="F6172" s="480" t="str">
        <f t="shared" si="193"/>
        <v>97530</v>
      </c>
      <c r="G6172" s="481">
        <f t="shared" si="192"/>
        <v>138.61000000000001</v>
      </c>
      <c r="H6172" s="468"/>
    </row>
    <row r="6173" spans="1:8" s="6" customFormat="1" ht="45" x14ac:dyDescent="0.25">
      <c r="A6173" s="522">
        <v>97493</v>
      </c>
      <c r="B6173" s="523" t="s">
        <v>5629</v>
      </c>
      <c r="C6173" s="522" t="s">
        <v>255</v>
      </c>
      <c r="D6173" s="524">
        <v>150.47</v>
      </c>
      <c r="E6173" s="479"/>
      <c r="F6173" s="480" t="str">
        <f t="shared" si="193"/>
        <v>97493</v>
      </c>
      <c r="G6173" s="481">
        <f t="shared" si="192"/>
        <v>197.13</v>
      </c>
      <c r="H6173" s="468"/>
    </row>
    <row r="6174" spans="1:8" s="6" customFormat="1" ht="45" x14ac:dyDescent="0.25">
      <c r="A6174" s="522">
        <v>97531</v>
      </c>
      <c r="B6174" s="523" t="s">
        <v>5659</v>
      </c>
      <c r="C6174" s="522" t="s">
        <v>255</v>
      </c>
      <c r="D6174" s="524">
        <v>133.74</v>
      </c>
      <c r="E6174" s="479"/>
      <c r="F6174" s="480" t="str">
        <f t="shared" si="193"/>
        <v>97531</v>
      </c>
      <c r="G6174" s="481">
        <f t="shared" si="192"/>
        <v>175.21</v>
      </c>
      <c r="H6174" s="468"/>
    </row>
    <row r="6175" spans="1:8" s="6" customFormat="1" ht="45" x14ac:dyDescent="0.25">
      <c r="A6175" s="522">
        <v>97458</v>
      </c>
      <c r="B6175" s="523" t="s">
        <v>5600</v>
      </c>
      <c r="C6175" s="522" t="s">
        <v>255</v>
      </c>
      <c r="D6175" s="524">
        <v>268.7</v>
      </c>
      <c r="E6175" s="479"/>
      <c r="F6175" s="480" t="str">
        <f t="shared" si="193"/>
        <v>97458</v>
      </c>
      <c r="G6175" s="481">
        <f t="shared" si="192"/>
        <v>352.02</v>
      </c>
      <c r="H6175" s="468"/>
    </row>
    <row r="6176" spans="1:8" s="6" customFormat="1" ht="45" x14ac:dyDescent="0.25">
      <c r="A6176" s="522">
        <v>97494</v>
      </c>
      <c r="B6176" s="523" t="s">
        <v>5630</v>
      </c>
      <c r="C6176" s="522" t="s">
        <v>255</v>
      </c>
      <c r="D6176" s="524">
        <v>229.25</v>
      </c>
      <c r="E6176" s="479"/>
      <c r="F6176" s="480" t="str">
        <f t="shared" si="193"/>
        <v>97494</v>
      </c>
      <c r="G6176" s="481">
        <f t="shared" si="192"/>
        <v>300.33999999999997</v>
      </c>
      <c r="H6176" s="468"/>
    </row>
    <row r="6177" spans="1:8" s="6" customFormat="1" ht="45" x14ac:dyDescent="0.25">
      <c r="A6177" s="522">
        <v>97532</v>
      </c>
      <c r="B6177" s="523" t="s">
        <v>5660</v>
      </c>
      <c r="C6177" s="522" t="s">
        <v>255</v>
      </c>
      <c r="D6177" s="524">
        <v>205.7</v>
      </c>
      <c r="E6177" s="479"/>
      <c r="F6177" s="480" t="str">
        <f t="shared" si="193"/>
        <v>97532</v>
      </c>
      <c r="G6177" s="481">
        <f t="shared" si="192"/>
        <v>269.49</v>
      </c>
      <c r="H6177" s="468"/>
    </row>
    <row r="6178" spans="1:8" s="6" customFormat="1" ht="45" x14ac:dyDescent="0.25">
      <c r="A6178" s="522">
        <v>97459</v>
      </c>
      <c r="B6178" s="523" t="s">
        <v>5601</v>
      </c>
      <c r="C6178" s="522" t="s">
        <v>255</v>
      </c>
      <c r="D6178" s="524">
        <v>443.51</v>
      </c>
      <c r="E6178" s="479"/>
      <c r="F6178" s="480" t="str">
        <f t="shared" si="193"/>
        <v>97459</v>
      </c>
      <c r="G6178" s="481">
        <f t="shared" si="192"/>
        <v>581.04</v>
      </c>
      <c r="H6178" s="468"/>
    </row>
    <row r="6179" spans="1:8" s="6" customFormat="1" ht="45" x14ac:dyDescent="0.25">
      <c r="A6179" s="522">
        <v>97495</v>
      </c>
      <c r="B6179" s="523" t="s">
        <v>5631</v>
      </c>
      <c r="C6179" s="522" t="s">
        <v>255</v>
      </c>
      <c r="D6179" s="524">
        <v>410.8</v>
      </c>
      <c r="E6179" s="479"/>
      <c r="F6179" s="480" t="str">
        <f t="shared" si="193"/>
        <v>97495</v>
      </c>
      <c r="G6179" s="481">
        <f t="shared" si="192"/>
        <v>538.19000000000005</v>
      </c>
      <c r="H6179" s="468"/>
    </row>
    <row r="6180" spans="1:8" s="6" customFormat="1" ht="45" x14ac:dyDescent="0.25">
      <c r="A6180" s="522">
        <v>97533</v>
      </c>
      <c r="B6180" s="523" t="s">
        <v>5661</v>
      </c>
      <c r="C6180" s="522" t="s">
        <v>255</v>
      </c>
      <c r="D6180" s="524">
        <v>381.82</v>
      </c>
      <c r="E6180" s="479"/>
      <c r="F6180" s="480" t="str">
        <f t="shared" si="193"/>
        <v>97533</v>
      </c>
      <c r="G6180" s="481">
        <f t="shared" si="192"/>
        <v>500.22</v>
      </c>
      <c r="H6180" s="468"/>
    </row>
    <row r="6181" spans="1:8" s="6" customFormat="1" ht="45" x14ac:dyDescent="0.25">
      <c r="A6181" s="522">
        <v>97460</v>
      </c>
      <c r="B6181" s="523" t="s">
        <v>5602</v>
      </c>
      <c r="C6181" s="522" t="s">
        <v>255</v>
      </c>
      <c r="D6181" s="524">
        <v>667.67</v>
      </c>
      <c r="E6181" s="479"/>
      <c r="F6181" s="480" t="str">
        <f t="shared" si="193"/>
        <v>97460</v>
      </c>
      <c r="G6181" s="481">
        <f t="shared" si="192"/>
        <v>874.71</v>
      </c>
      <c r="H6181" s="468"/>
    </row>
    <row r="6182" spans="1:8" s="6" customFormat="1" ht="45" x14ac:dyDescent="0.25">
      <c r="A6182" s="522">
        <v>97496</v>
      </c>
      <c r="B6182" s="523" t="s">
        <v>5632</v>
      </c>
      <c r="C6182" s="522" t="s">
        <v>255</v>
      </c>
      <c r="D6182" s="524">
        <v>641.67999999999995</v>
      </c>
      <c r="E6182" s="479"/>
      <c r="F6182" s="480" t="str">
        <f t="shared" si="193"/>
        <v>97496</v>
      </c>
      <c r="G6182" s="481">
        <f t="shared" si="192"/>
        <v>840.66</v>
      </c>
      <c r="H6182" s="468"/>
    </row>
    <row r="6183" spans="1:8" s="6" customFormat="1" ht="45" x14ac:dyDescent="0.25">
      <c r="A6183" s="522">
        <v>97534</v>
      </c>
      <c r="B6183" s="523" t="s">
        <v>5662</v>
      </c>
      <c r="C6183" s="522" t="s">
        <v>255</v>
      </c>
      <c r="D6183" s="524">
        <v>597.28</v>
      </c>
      <c r="E6183" s="479"/>
      <c r="F6183" s="480" t="str">
        <f t="shared" si="193"/>
        <v>97534</v>
      </c>
      <c r="G6183" s="481">
        <f t="shared" si="192"/>
        <v>782.5</v>
      </c>
      <c r="H6183" s="468"/>
    </row>
    <row r="6184" spans="1:8" s="6" customFormat="1" ht="45" x14ac:dyDescent="0.25">
      <c r="A6184" s="522">
        <v>101926</v>
      </c>
      <c r="B6184" s="523" t="s">
        <v>4840</v>
      </c>
      <c r="C6184" s="522" t="s">
        <v>255</v>
      </c>
      <c r="D6184" s="524">
        <v>445.69</v>
      </c>
      <c r="E6184" s="479"/>
      <c r="F6184" s="480" t="str">
        <f t="shared" si="193"/>
        <v>101926</v>
      </c>
      <c r="G6184" s="481">
        <f t="shared" si="192"/>
        <v>583.9</v>
      </c>
      <c r="H6184" s="468"/>
    </row>
    <row r="6185" spans="1:8" s="6" customFormat="1" ht="45" x14ac:dyDescent="0.25">
      <c r="A6185" s="522">
        <v>101935</v>
      </c>
      <c r="B6185" s="523" t="s">
        <v>4849</v>
      </c>
      <c r="C6185" s="522" t="s">
        <v>255</v>
      </c>
      <c r="D6185" s="524">
        <v>459.02</v>
      </c>
      <c r="E6185" s="479"/>
      <c r="F6185" s="480" t="str">
        <f t="shared" si="193"/>
        <v>101935</v>
      </c>
      <c r="G6185" s="481">
        <f t="shared" si="192"/>
        <v>601.36</v>
      </c>
      <c r="H6185" s="468"/>
    </row>
    <row r="6186" spans="1:8" s="6" customFormat="1" ht="45" x14ac:dyDescent="0.25">
      <c r="A6186" s="522">
        <v>92704</v>
      </c>
      <c r="B6186" s="523" t="s">
        <v>5384</v>
      </c>
      <c r="C6186" s="522" t="s">
        <v>255</v>
      </c>
      <c r="D6186" s="524">
        <v>30.79</v>
      </c>
      <c r="E6186" s="479"/>
      <c r="F6186" s="480" t="str">
        <f t="shared" si="193"/>
        <v>92704</v>
      </c>
      <c r="G6186" s="481">
        <f t="shared" si="192"/>
        <v>40.340000000000003</v>
      </c>
      <c r="H6186" s="468"/>
    </row>
    <row r="6187" spans="1:8" s="6" customFormat="1" ht="45" x14ac:dyDescent="0.25">
      <c r="A6187" s="522">
        <v>92705</v>
      </c>
      <c r="B6187" s="523" t="s">
        <v>5385</v>
      </c>
      <c r="C6187" s="522" t="s">
        <v>255</v>
      </c>
      <c r="D6187" s="524">
        <v>49.56</v>
      </c>
      <c r="E6187" s="479"/>
      <c r="F6187" s="480" t="str">
        <f t="shared" si="193"/>
        <v>92705</v>
      </c>
      <c r="G6187" s="481">
        <f t="shared" si="192"/>
        <v>64.930000000000007</v>
      </c>
      <c r="H6187" s="468"/>
    </row>
    <row r="6188" spans="1:8" s="6" customFormat="1" ht="45" x14ac:dyDescent="0.25">
      <c r="A6188" s="522">
        <v>92706</v>
      </c>
      <c r="B6188" s="523" t="s">
        <v>5386</v>
      </c>
      <c r="C6188" s="522" t="s">
        <v>255</v>
      </c>
      <c r="D6188" s="524">
        <v>80.2</v>
      </c>
      <c r="E6188" s="479"/>
      <c r="F6188" s="480" t="str">
        <f t="shared" si="193"/>
        <v>92706</v>
      </c>
      <c r="G6188" s="481">
        <f t="shared" si="192"/>
        <v>105.07</v>
      </c>
      <c r="H6188" s="468"/>
    </row>
    <row r="6189" spans="1:8" s="6" customFormat="1" ht="45" x14ac:dyDescent="0.25">
      <c r="A6189" s="522">
        <v>92637</v>
      </c>
      <c r="B6189" s="523" t="s">
        <v>5336</v>
      </c>
      <c r="C6189" s="522" t="s">
        <v>255</v>
      </c>
      <c r="D6189" s="524">
        <v>81.069999999999993</v>
      </c>
      <c r="E6189" s="479"/>
      <c r="F6189" s="480" t="str">
        <f t="shared" si="193"/>
        <v>92637</v>
      </c>
      <c r="G6189" s="481">
        <f t="shared" si="192"/>
        <v>106.21</v>
      </c>
      <c r="H6189" s="468"/>
    </row>
    <row r="6190" spans="1:8" s="6" customFormat="1" ht="45" x14ac:dyDescent="0.25">
      <c r="A6190" s="522">
        <v>92681</v>
      </c>
      <c r="B6190" s="523" t="s">
        <v>5366</v>
      </c>
      <c r="C6190" s="522" t="s">
        <v>255</v>
      </c>
      <c r="D6190" s="524">
        <v>59.26</v>
      </c>
      <c r="E6190" s="479"/>
      <c r="F6190" s="480" t="str">
        <f t="shared" si="193"/>
        <v>92681</v>
      </c>
      <c r="G6190" s="481">
        <f t="shared" si="192"/>
        <v>77.64</v>
      </c>
      <c r="H6190" s="468"/>
    </row>
    <row r="6191" spans="1:8" s="6" customFormat="1" ht="45" x14ac:dyDescent="0.25">
      <c r="A6191" s="522">
        <v>92638</v>
      </c>
      <c r="B6191" s="523" t="s">
        <v>5337</v>
      </c>
      <c r="C6191" s="522" t="s">
        <v>255</v>
      </c>
      <c r="D6191" s="524">
        <v>98.94</v>
      </c>
      <c r="E6191" s="479"/>
      <c r="F6191" s="480" t="str">
        <f t="shared" si="193"/>
        <v>92638</v>
      </c>
      <c r="G6191" s="481">
        <f t="shared" si="192"/>
        <v>129.62</v>
      </c>
      <c r="H6191" s="468"/>
    </row>
    <row r="6192" spans="1:8" s="6" customFormat="1" ht="45" x14ac:dyDescent="0.25">
      <c r="A6192" s="522">
        <v>92682</v>
      </c>
      <c r="B6192" s="523" t="s">
        <v>5367</v>
      </c>
      <c r="C6192" s="522" t="s">
        <v>255</v>
      </c>
      <c r="D6192" s="524">
        <v>74.14</v>
      </c>
      <c r="E6192" s="479"/>
      <c r="F6192" s="480" t="str">
        <f t="shared" si="193"/>
        <v>92682</v>
      </c>
      <c r="G6192" s="481">
        <f t="shared" si="192"/>
        <v>97.13</v>
      </c>
      <c r="H6192" s="468"/>
    </row>
    <row r="6193" spans="1:8" s="6" customFormat="1" ht="45" x14ac:dyDescent="0.25">
      <c r="A6193" s="522">
        <v>92639</v>
      </c>
      <c r="B6193" s="523" t="s">
        <v>5338</v>
      </c>
      <c r="C6193" s="522" t="s">
        <v>255</v>
      </c>
      <c r="D6193" s="524">
        <v>114.57</v>
      </c>
      <c r="E6193" s="479"/>
      <c r="F6193" s="480" t="str">
        <f t="shared" si="193"/>
        <v>92639</v>
      </c>
      <c r="G6193" s="481">
        <f t="shared" si="192"/>
        <v>150.1</v>
      </c>
      <c r="H6193" s="468"/>
    </row>
    <row r="6194" spans="1:8" s="6" customFormat="1" ht="45" x14ac:dyDescent="0.25">
      <c r="A6194" s="522">
        <v>92683</v>
      </c>
      <c r="B6194" s="523" t="s">
        <v>5368</v>
      </c>
      <c r="C6194" s="522" t="s">
        <v>255</v>
      </c>
      <c r="D6194" s="524">
        <v>86.43</v>
      </c>
      <c r="E6194" s="479"/>
      <c r="F6194" s="480" t="str">
        <f t="shared" si="193"/>
        <v>92683</v>
      </c>
      <c r="G6194" s="481">
        <f t="shared" si="192"/>
        <v>113.23</v>
      </c>
      <c r="H6194" s="468"/>
    </row>
    <row r="6195" spans="1:8" s="6" customFormat="1" ht="45" x14ac:dyDescent="0.25">
      <c r="A6195" s="522">
        <v>92640</v>
      </c>
      <c r="B6195" s="523" t="s">
        <v>5339</v>
      </c>
      <c r="C6195" s="522" t="s">
        <v>255</v>
      </c>
      <c r="D6195" s="524">
        <v>149.16999999999999</v>
      </c>
      <c r="E6195" s="479"/>
      <c r="F6195" s="480" t="str">
        <f t="shared" si="193"/>
        <v>92640</v>
      </c>
      <c r="G6195" s="481">
        <f t="shared" si="192"/>
        <v>195.43</v>
      </c>
      <c r="H6195" s="468"/>
    </row>
    <row r="6196" spans="1:8" s="6" customFormat="1" ht="45" x14ac:dyDescent="0.25">
      <c r="A6196" s="522">
        <v>92684</v>
      </c>
      <c r="B6196" s="523" t="s">
        <v>5369</v>
      </c>
      <c r="C6196" s="522" t="s">
        <v>255</v>
      </c>
      <c r="D6196" s="524">
        <v>116.77</v>
      </c>
      <c r="E6196" s="479"/>
      <c r="F6196" s="480" t="str">
        <f t="shared" si="193"/>
        <v>92684</v>
      </c>
      <c r="G6196" s="481">
        <f t="shared" si="192"/>
        <v>152.97999999999999</v>
      </c>
      <c r="H6196" s="468"/>
    </row>
    <row r="6197" spans="1:8" s="6" customFormat="1" ht="45" x14ac:dyDescent="0.25">
      <c r="A6197" s="522">
        <v>92642</v>
      </c>
      <c r="B6197" s="523" t="s">
        <v>5340</v>
      </c>
      <c r="C6197" s="522" t="s">
        <v>255</v>
      </c>
      <c r="D6197" s="524">
        <v>226.57</v>
      </c>
      <c r="E6197" s="479"/>
      <c r="F6197" s="480" t="str">
        <f t="shared" si="193"/>
        <v>92642</v>
      </c>
      <c r="G6197" s="481">
        <f t="shared" si="192"/>
        <v>296.83</v>
      </c>
      <c r="H6197" s="468"/>
    </row>
    <row r="6198" spans="1:8" s="6" customFormat="1" ht="45" x14ac:dyDescent="0.25">
      <c r="A6198" s="522">
        <v>92685</v>
      </c>
      <c r="B6198" s="523" t="s">
        <v>5370</v>
      </c>
      <c r="C6198" s="522" t="s">
        <v>255</v>
      </c>
      <c r="D6198" s="524">
        <v>187.79</v>
      </c>
      <c r="E6198" s="479"/>
      <c r="F6198" s="480" t="str">
        <f t="shared" si="193"/>
        <v>92685</v>
      </c>
      <c r="G6198" s="481">
        <f t="shared" si="192"/>
        <v>246.02</v>
      </c>
      <c r="H6198" s="468"/>
    </row>
    <row r="6199" spans="1:8" s="6" customFormat="1" ht="45" x14ac:dyDescent="0.25">
      <c r="A6199" s="522">
        <v>92644</v>
      </c>
      <c r="B6199" s="523" t="s">
        <v>5341</v>
      </c>
      <c r="C6199" s="522" t="s">
        <v>255</v>
      </c>
      <c r="D6199" s="524">
        <v>285.18</v>
      </c>
      <c r="E6199" s="479"/>
      <c r="F6199" s="480" t="str">
        <f t="shared" si="193"/>
        <v>92644</v>
      </c>
      <c r="G6199" s="481">
        <f t="shared" si="192"/>
        <v>373.61</v>
      </c>
      <c r="H6199" s="468"/>
    </row>
    <row r="6200" spans="1:8" s="6" customFormat="1" ht="45" x14ac:dyDescent="0.25">
      <c r="A6200" s="522">
        <v>92686</v>
      </c>
      <c r="B6200" s="523" t="s">
        <v>5371</v>
      </c>
      <c r="C6200" s="522" t="s">
        <v>255</v>
      </c>
      <c r="D6200" s="524">
        <v>239.96</v>
      </c>
      <c r="E6200" s="479"/>
      <c r="F6200" s="480" t="str">
        <f t="shared" si="193"/>
        <v>92686</v>
      </c>
      <c r="G6200" s="481">
        <f t="shared" si="192"/>
        <v>314.37</v>
      </c>
      <c r="H6200" s="468"/>
    </row>
    <row r="6201" spans="1:8" s="6" customFormat="1" ht="45" x14ac:dyDescent="0.25">
      <c r="A6201" s="522">
        <v>92356</v>
      </c>
      <c r="B6201" s="523" t="s">
        <v>5309</v>
      </c>
      <c r="C6201" s="522" t="s">
        <v>255</v>
      </c>
      <c r="D6201" s="524">
        <v>149.34</v>
      </c>
      <c r="E6201" s="479"/>
      <c r="F6201" s="480" t="str">
        <f t="shared" si="193"/>
        <v>92356</v>
      </c>
      <c r="G6201" s="481">
        <f t="shared" si="192"/>
        <v>195.65</v>
      </c>
      <c r="H6201" s="468"/>
    </row>
    <row r="6202" spans="1:8" s="6" customFormat="1" ht="45" x14ac:dyDescent="0.25">
      <c r="A6202" s="522">
        <v>92357</v>
      </c>
      <c r="B6202" s="523" t="s">
        <v>5310</v>
      </c>
      <c r="C6202" s="522" t="s">
        <v>255</v>
      </c>
      <c r="D6202" s="524">
        <v>222.66</v>
      </c>
      <c r="E6202" s="479"/>
      <c r="F6202" s="480" t="str">
        <f t="shared" si="193"/>
        <v>92357</v>
      </c>
      <c r="G6202" s="481">
        <f t="shared" si="192"/>
        <v>291.70999999999998</v>
      </c>
      <c r="H6202" s="468"/>
    </row>
    <row r="6203" spans="1:8" s="6" customFormat="1" ht="45" x14ac:dyDescent="0.25">
      <c r="A6203" s="522">
        <v>92358</v>
      </c>
      <c r="B6203" s="523" t="s">
        <v>5311</v>
      </c>
      <c r="C6203" s="522" t="s">
        <v>255</v>
      </c>
      <c r="D6203" s="524">
        <v>277.13</v>
      </c>
      <c r="E6203" s="479"/>
      <c r="F6203" s="480" t="str">
        <f t="shared" si="193"/>
        <v>92358</v>
      </c>
      <c r="G6203" s="481">
        <f t="shared" si="192"/>
        <v>363.07</v>
      </c>
      <c r="H6203" s="468"/>
    </row>
    <row r="6204" spans="1:8" s="6" customFormat="1" ht="45" x14ac:dyDescent="0.25">
      <c r="A6204" s="522">
        <v>101919</v>
      </c>
      <c r="B6204" s="523" t="s">
        <v>4833</v>
      </c>
      <c r="C6204" s="522" t="s">
        <v>255</v>
      </c>
      <c r="D6204" s="524">
        <v>458.69</v>
      </c>
      <c r="E6204" s="479"/>
      <c r="F6204" s="480" t="str">
        <f t="shared" si="193"/>
        <v>101919</v>
      </c>
      <c r="G6204" s="481">
        <f t="shared" si="192"/>
        <v>600.92999999999995</v>
      </c>
      <c r="H6204" s="468"/>
    </row>
    <row r="6205" spans="1:8" s="6" customFormat="1" ht="45" x14ac:dyDescent="0.25">
      <c r="A6205" s="522">
        <v>101928</v>
      </c>
      <c r="B6205" s="523" t="s">
        <v>4842</v>
      </c>
      <c r="C6205" s="522" t="s">
        <v>255</v>
      </c>
      <c r="D6205" s="524">
        <v>465.36</v>
      </c>
      <c r="E6205" s="479"/>
      <c r="F6205" s="480" t="str">
        <f t="shared" si="193"/>
        <v>101928</v>
      </c>
      <c r="G6205" s="481">
        <f t="shared" si="192"/>
        <v>609.66999999999996</v>
      </c>
      <c r="H6205" s="468"/>
    </row>
    <row r="6206" spans="1:8" s="6" customFormat="1" ht="45" x14ac:dyDescent="0.25">
      <c r="A6206" s="522">
        <v>92904</v>
      </c>
      <c r="B6206" s="523" t="s">
        <v>5402</v>
      </c>
      <c r="C6206" s="522" t="s">
        <v>255</v>
      </c>
      <c r="D6206" s="524">
        <v>37.29</v>
      </c>
      <c r="E6206" s="479"/>
      <c r="F6206" s="480" t="str">
        <f t="shared" si="193"/>
        <v>92904</v>
      </c>
      <c r="G6206" s="481">
        <f t="shared" si="192"/>
        <v>48.85</v>
      </c>
      <c r="H6206" s="468"/>
    </row>
    <row r="6207" spans="1:8" s="6" customFormat="1" ht="45" x14ac:dyDescent="0.25">
      <c r="A6207" s="522">
        <v>92905</v>
      </c>
      <c r="B6207" s="523" t="s">
        <v>5403</v>
      </c>
      <c r="C6207" s="522" t="s">
        <v>255</v>
      </c>
      <c r="D6207" s="524">
        <v>53.31</v>
      </c>
      <c r="E6207" s="479"/>
      <c r="F6207" s="480" t="str">
        <f t="shared" si="193"/>
        <v>92905</v>
      </c>
      <c r="G6207" s="481">
        <f t="shared" si="192"/>
        <v>69.84</v>
      </c>
      <c r="H6207" s="468"/>
    </row>
    <row r="6208" spans="1:8" s="6" customFormat="1" ht="45" x14ac:dyDescent="0.25">
      <c r="A6208" s="522">
        <v>92906</v>
      </c>
      <c r="B6208" s="523" t="s">
        <v>5404</v>
      </c>
      <c r="C6208" s="522" t="s">
        <v>255</v>
      </c>
      <c r="D6208" s="524">
        <v>65.23</v>
      </c>
      <c r="E6208" s="479"/>
      <c r="F6208" s="480" t="str">
        <f t="shared" si="193"/>
        <v>92906</v>
      </c>
      <c r="G6208" s="481">
        <f t="shared" si="192"/>
        <v>85.46</v>
      </c>
      <c r="H6208" s="468"/>
    </row>
    <row r="6209" spans="1:8" s="6" customFormat="1" ht="45" x14ac:dyDescent="0.25">
      <c r="A6209" s="522">
        <v>92898</v>
      </c>
      <c r="B6209" s="523" t="s">
        <v>5396</v>
      </c>
      <c r="C6209" s="522" t="s">
        <v>255</v>
      </c>
      <c r="D6209" s="524">
        <v>54.81</v>
      </c>
      <c r="E6209" s="479"/>
      <c r="F6209" s="480" t="str">
        <f t="shared" si="193"/>
        <v>92898</v>
      </c>
      <c r="G6209" s="481">
        <f t="shared" si="192"/>
        <v>71.81</v>
      </c>
      <c r="H6209" s="468"/>
    </row>
    <row r="6210" spans="1:8" s="6" customFormat="1" ht="60" x14ac:dyDescent="0.25">
      <c r="A6210" s="522">
        <v>92899</v>
      </c>
      <c r="B6210" s="523" t="s">
        <v>5397</v>
      </c>
      <c r="C6210" s="522" t="s">
        <v>255</v>
      </c>
      <c r="D6210" s="524">
        <v>80.900000000000006</v>
      </c>
      <c r="E6210" s="479"/>
      <c r="F6210" s="480" t="str">
        <f t="shared" si="193"/>
        <v>92899</v>
      </c>
      <c r="G6210" s="481">
        <f t="shared" si="192"/>
        <v>105.99</v>
      </c>
      <c r="H6210" s="468"/>
    </row>
    <row r="6211" spans="1:8" s="6" customFormat="1" ht="60" x14ac:dyDescent="0.25">
      <c r="A6211" s="522">
        <v>92900</v>
      </c>
      <c r="B6211" s="523" t="s">
        <v>5398</v>
      </c>
      <c r="C6211" s="522" t="s">
        <v>255</v>
      </c>
      <c r="D6211" s="524">
        <v>97.27</v>
      </c>
      <c r="E6211" s="479"/>
      <c r="F6211" s="480" t="str">
        <f t="shared" si="193"/>
        <v>92900</v>
      </c>
      <c r="G6211" s="481">
        <f t="shared" si="192"/>
        <v>127.43</v>
      </c>
      <c r="H6211" s="468"/>
    </row>
    <row r="6212" spans="1:8" s="6" customFormat="1" ht="45" x14ac:dyDescent="0.25">
      <c r="A6212" s="522">
        <v>92901</v>
      </c>
      <c r="B6212" s="523" t="s">
        <v>5399</v>
      </c>
      <c r="C6212" s="522" t="s">
        <v>255</v>
      </c>
      <c r="D6212" s="524">
        <v>135.22999999999999</v>
      </c>
      <c r="E6212" s="479"/>
      <c r="F6212" s="480" t="str">
        <f t="shared" si="193"/>
        <v>92901</v>
      </c>
      <c r="G6212" s="481">
        <f t="shared" ref="G6212:G6275" si="194">ROUND(D6212*(1+$G$2),2)</f>
        <v>177.16</v>
      </c>
      <c r="H6212" s="468"/>
    </row>
    <row r="6213" spans="1:8" s="6" customFormat="1" ht="60" x14ac:dyDescent="0.25">
      <c r="A6213" s="522">
        <v>92902</v>
      </c>
      <c r="B6213" s="523" t="s">
        <v>5400</v>
      </c>
      <c r="C6213" s="522" t="s">
        <v>255</v>
      </c>
      <c r="D6213" s="524">
        <v>211.88</v>
      </c>
      <c r="E6213" s="479"/>
      <c r="F6213" s="480" t="str">
        <f t="shared" ref="F6213:F6276" si="195">TRIM(A6213)</f>
        <v>92902</v>
      </c>
      <c r="G6213" s="481">
        <f t="shared" si="194"/>
        <v>277.58</v>
      </c>
      <c r="H6213" s="468"/>
    </row>
    <row r="6214" spans="1:8" s="6" customFormat="1" ht="45" x14ac:dyDescent="0.25">
      <c r="A6214" s="522">
        <v>92903</v>
      </c>
      <c r="B6214" s="523" t="s">
        <v>5401</v>
      </c>
      <c r="C6214" s="522" t="s">
        <v>255</v>
      </c>
      <c r="D6214" s="524">
        <v>317.47000000000003</v>
      </c>
      <c r="E6214" s="479"/>
      <c r="F6214" s="480" t="str">
        <f t="shared" si="195"/>
        <v>92903</v>
      </c>
      <c r="G6214" s="481">
        <f t="shared" si="194"/>
        <v>415.92</v>
      </c>
      <c r="H6214" s="468"/>
    </row>
    <row r="6215" spans="1:8" s="6" customFormat="1" ht="45" x14ac:dyDescent="0.25">
      <c r="A6215" s="522">
        <v>92892</v>
      </c>
      <c r="B6215" s="523" t="s">
        <v>5390</v>
      </c>
      <c r="C6215" s="522" t="s">
        <v>255</v>
      </c>
      <c r="D6215" s="524">
        <v>65.69</v>
      </c>
      <c r="E6215" s="479"/>
      <c r="F6215" s="480" t="str">
        <f t="shared" si="195"/>
        <v>92892</v>
      </c>
      <c r="G6215" s="481">
        <f t="shared" si="194"/>
        <v>86.06</v>
      </c>
      <c r="H6215" s="468"/>
    </row>
    <row r="6216" spans="1:8" s="6" customFormat="1" ht="45" x14ac:dyDescent="0.25">
      <c r="A6216" s="522">
        <v>92893</v>
      </c>
      <c r="B6216" s="523" t="s">
        <v>5391</v>
      </c>
      <c r="C6216" s="522" t="s">
        <v>255</v>
      </c>
      <c r="D6216" s="524">
        <v>93.27</v>
      </c>
      <c r="E6216" s="479"/>
      <c r="F6216" s="480" t="str">
        <f t="shared" si="195"/>
        <v>92893</v>
      </c>
      <c r="G6216" s="481">
        <f t="shared" si="194"/>
        <v>122.19</v>
      </c>
      <c r="H6216" s="468"/>
    </row>
    <row r="6217" spans="1:8" s="6" customFormat="1" ht="45" x14ac:dyDescent="0.25">
      <c r="A6217" s="522">
        <v>92894</v>
      </c>
      <c r="B6217" s="523" t="s">
        <v>5392</v>
      </c>
      <c r="C6217" s="522" t="s">
        <v>255</v>
      </c>
      <c r="D6217" s="524">
        <v>111.37</v>
      </c>
      <c r="E6217" s="479"/>
      <c r="F6217" s="480" t="str">
        <f t="shared" si="195"/>
        <v>92894</v>
      </c>
      <c r="G6217" s="481">
        <f t="shared" si="194"/>
        <v>145.91</v>
      </c>
      <c r="H6217" s="468"/>
    </row>
    <row r="6218" spans="1:8" s="6" customFormat="1" ht="45" x14ac:dyDescent="0.25">
      <c r="A6218" s="522">
        <v>92889</v>
      </c>
      <c r="B6218" s="523" t="s">
        <v>5387</v>
      </c>
      <c r="C6218" s="522" t="s">
        <v>255</v>
      </c>
      <c r="D6218" s="524">
        <v>151.51</v>
      </c>
      <c r="E6218" s="479"/>
      <c r="F6218" s="480" t="str">
        <f t="shared" si="195"/>
        <v>92889</v>
      </c>
      <c r="G6218" s="481">
        <f t="shared" si="194"/>
        <v>198.49</v>
      </c>
      <c r="H6218" s="468"/>
    </row>
    <row r="6219" spans="1:8" s="6" customFormat="1" ht="45" x14ac:dyDescent="0.25">
      <c r="A6219" s="522">
        <v>92895</v>
      </c>
      <c r="B6219" s="523" t="s">
        <v>5393</v>
      </c>
      <c r="C6219" s="522" t="s">
        <v>255</v>
      </c>
      <c r="D6219" s="524">
        <v>151.44999999999999</v>
      </c>
      <c r="E6219" s="479"/>
      <c r="F6219" s="480" t="str">
        <f t="shared" si="195"/>
        <v>92895</v>
      </c>
      <c r="G6219" s="481">
        <f t="shared" si="194"/>
        <v>198.41</v>
      </c>
      <c r="H6219" s="468"/>
    </row>
    <row r="6220" spans="1:8" s="6" customFormat="1" ht="45" x14ac:dyDescent="0.25">
      <c r="A6220" s="522">
        <v>92890</v>
      </c>
      <c r="B6220" s="523" t="s">
        <v>5388</v>
      </c>
      <c r="C6220" s="522" t="s">
        <v>255</v>
      </c>
      <c r="D6220" s="524">
        <v>229.36</v>
      </c>
      <c r="E6220" s="479"/>
      <c r="F6220" s="480" t="str">
        <f t="shared" si="195"/>
        <v>92890</v>
      </c>
      <c r="G6220" s="481">
        <f t="shared" si="194"/>
        <v>300.48</v>
      </c>
      <c r="H6220" s="468"/>
    </row>
    <row r="6221" spans="1:8" s="6" customFormat="1" ht="45" x14ac:dyDescent="0.25">
      <c r="A6221" s="522">
        <v>92896</v>
      </c>
      <c r="B6221" s="523" t="s">
        <v>5394</v>
      </c>
      <c r="C6221" s="522" t="s">
        <v>255</v>
      </c>
      <c r="D6221" s="524">
        <v>231.32</v>
      </c>
      <c r="E6221" s="479"/>
      <c r="F6221" s="480" t="str">
        <f t="shared" si="195"/>
        <v>92896</v>
      </c>
      <c r="G6221" s="481">
        <f t="shared" si="194"/>
        <v>303.05</v>
      </c>
      <c r="H6221" s="468"/>
    </row>
    <row r="6222" spans="1:8" s="6" customFormat="1" ht="45" x14ac:dyDescent="0.25">
      <c r="A6222" s="522">
        <v>92891</v>
      </c>
      <c r="B6222" s="523" t="s">
        <v>5389</v>
      </c>
      <c r="C6222" s="522" t="s">
        <v>255</v>
      </c>
      <c r="D6222" s="524">
        <v>336.05</v>
      </c>
      <c r="E6222" s="479"/>
      <c r="F6222" s="480" t="str">
        <f t="shared" si="195"/>
        <v>92891</v>
      </c>
      <c r="G6222" s="481">
        <f t="shared" si="194"/>
        <v>440.26</v>
      </c>
      <c r="H6222" s="468"/>
    </row>
    <row r="6223" spans="1:8" s="6" customFormat="1" ht="45" x14ac:dyDescent="0.25">
      <c r="A6223" s="522">
        <v>92897</v>
      </c>
      <c r="B6223" s="523" t="s">
        <v>5395</v>
      </c>
      <c r="C6223" s="522" t="s">
        <v>255</v>
      </c>
      <c r="D6223" s="524">
        <v>340.08</v>
      </c>
      <c r="E6223" s="479"/>
      <c r="F6223" s="480" t="str">
        <f t="shared" si="195"/>
        <v>92897</v>
      </c>
      <c r="G6223" s="481">
        <f t="shared" si="194"/>
        <v>445.54</v>
      </c>
      <c r="H6223" s="468"/>
    </row>
    <row r="6224" spans="1:8" s="6" customFormat="1" ht="60" x14ac:dyDescent="0.25">
      <c r="A6224" s="522">
        <v>100822</v>
      </c>
      <c r="B6224" s="523" t="s">
        <v>16357</v>
      </c>
      <c r="C6224" s="522" t="s">
        <v>255</v>
      </c>
      <c r="D6224" s="524">
        <v>0</v>
      </c>
      <c r="E6224" s="479"/>
      <c r="F6224" s="480" t="str">
        <f t="shared" si="195"/>
        <v>100822</v>
      </c>
      <c r="G6224" s="481">
        <f t="shared" si="194"/>
        <v>0</v>
      </c>
      <c r="H6224" s="468"/>
    </row>
    <row r="6225" spans="1:8" s="6" customFormat="1" ht="60" x14ac:dyDescent="0.25">
      <c r="A6225" s="522">
        <v>100823</v>
      </c>
      <c r="B6225" s="523" t="s">
        <v>16358</v>
      </c>
      <c r="C6225" s="522" t="s">
        <v>255</v>
      </c>
      <c r="D6225" s="524">
        <v>0</v>
      </c>
      <c r="E6225" s="479"/>
      <c r="F6225" s="480" t="str">
        <f t="shared" si="195"/>
        <v>100823</v>
      </c>
      <c r="G6225" s="481">
        <f t="shared" si="194"/>
        <v>0</v>
      </c>
      <c r="H6225" s="468"/>
    </row>
    <row r="6226" spans="1:8" s="6" customFormat="1" ht="60" x14ac:dyDescent="0.25">
      <c r="A6226" s="522">
        <v>100824</v>
      </c>
      <c r="B6226" s="523" t="s">
        <v>16359</v>
      </c>
      <c r="C6226" s="522" t="s">
        <v>255</v>
      </c>
      <c r="D6226" s="524">
        <v>0</v>
      </c>
      <c r="E6226" s="479"/>
      <c r="F6226" s="480" t="str">
        <f t="shared" si="195"/>
        <v>100824</v>
      </c>
      <c r="G6226" s="481">
        <f t="shared" si="194"/>
        <v>0</v>
      </c>
      <c r="H6226" s="468"/>
    </row>
    <row r="6227" spans="1:8" s="6" customFormat="1" ht="60" x14ac:dyDescent="0.25">
      <c r="A6227" s="522">
        <v>100825</v>
      </c>
      <c r="B6227" s="523" t="s">
        <v>16360</v>
      </c>
      <c r="C6227" s="522" t="s">
        <v>255</v>
      </c>
      <c r="D6227" s="524">
        <v>0</v>
      </c>
      <c r="E6227" s="479"/>
      <c r="F6227" s="480" t="str">
        <f t="shared" si="195"/>
        <v>100825</v>
      </c>
      <c r="G6227" s="481">
        <f t="shared" si="194"/>
        <v>0</v>
      </c>
      <c r="H6227" s="468"/>
    </row>
    <row r="6228" spans="1:8" s="6" customFormat="1" ht="60" x14ac:dyDescent="0.25">
      <c r="A6228" s="522">
        <v>100819</v>
      </c>
      <c r="B6228" s="523" t="s">
        <v>16361</v>
      </c>
      <c r="C6228" s="522" t="s">
        <v>255</v>
      </c>
      <c r="D6228" s="524">
        <v>0</v>
      </c>
      <c r="E6228" s="479"/>
      <c r="F6228" s="480" t="str">
        <f t="shared" si="195"/>
        <v>100819</v>
      </c>
      <c r="G6228" s="481">
        <f t="shared" si="194"/>
        <v>0</v>
      </c>
      <c r="H6228" s="468"/>
    </row>
    <row r="6229" spans="1:8" s="6" customFormat="1" ht="60" x14ac:dyDescent="0.25">
      <c r="A6229" s="522">
        <v>100820</v>
      </c>
      <c r="B6229" s="523" t="s">
        <v>16362</v>
      </c>
      <c r="C6229" s="522" t="s">
        <v>255</v>
      </c>
      <c r="D6229" s="524">
        <v>0</v>
      </c>
      <c r="E6229" s="479"/>
      <c r="F6229" s="480" t="str">
        <f t="shared" si="195"/>
        <v>100820</v>
      </c>
      <c r="G6229" s="481">
        <f t="shared" si="194"/>
        <v>0</v>
      </c>
      <c r="H6229" s="468"/>
    </row>
    <row r="6230" spans="1:8" s="6" customFormat="1" ht="60" x14ac:dyDescent="0.25">
      <c r="A6230" s="522">
        <v>100821</v>
      </c>
      <c r="B6230" s="523" t="s">
        <v>16363</v>
      </c>
      <c r="C6230" s="522" t="s">
        <v>255</v>
      </c>
      <c r="D6230" s="524">
        <v>0</v>
      </c>
      <c r="E6230" s="479"/>
      <c r="F6230" s="480" t="str">
        <f t="shared" si="195"/>
        <v>100821</v>
      </c>
      <c r="G6230" s="481">
        <f t="shared" si="194"/>
        <v>0</v>
      </c>
      <c r="H6230" s="468"/>
    </row>
    <row r="6231" spans="1:8" s="6" customFormat="1" ht="60" x14ac:dyDescent="0.25">
      <c r="A6231" s="522">
        <v>100818</v>
      </c>
      <c r="B6231" s="523" t="s">
        <v>16364</v>
      </c>
      <c r="C6231" s="522" t="s">
        <v>255</v>
      </c>
      <c r="D6231" s="524">
        <v>0</v>
      </c>
      <c r="E6231" s="479"/>
      <c r="F6231" s="480" t="str">
        <f t="shared" si="195"/>
        <v>100818</v>
      </c>
      <c r="G6231" s="481">
        <f t="shared" si="194"/>
        <v>0</v>
      </c>
      <c r="H6231" s="468"/>
    </row>
    <row r="6232" spans="1:8" s="6" customFormat="1" ht="75" x14ac:dyDescent="0.25">
      <c r="A6232" s="522">
        <v>100846</v>
      </c>
      <c r="B6232" s="523" t="s">
        <v>16365</v>
      </c>
      <c r="C6232" s="522" t="s">
        <v>255</v>
      </c>
      <c r="D6232" s="524">
        <v>0</v>
      </c>
      <c r="E6232" s="479"/>
      <c r="F6232" s="480" t="str">
        <f t="shared" si="195"/>
        <v>100846</v>
      </c>
      <c r="G6232" s="481">
        <f t="shared" si="194"/>
        <v>0</v>
      </c>
      <c r="H6232" s="468"/>
    </row>
    <row r="6233" spans="1:8" s="6" customFormat="1" ht="45" x14ac:dyDescent="0.25">
      <c r="A6233" s="522">
        <v>100834</v>
      </c>
      <c r="B6233" s="523" t="s">
        <v>16366</v>
      </c>
      <c r="C6233" s="522" t="s">
        <v>255</v>
      </c>
      <c r="D6233" s="524">
        <v>0</v>
      </c>
      <c r="E6233" s="479"/>
      <c r="F6233" s="480" t="str">
        <f t="shared" si="195"/>
        <v>100834</v>
      </c>
      <c r="G6233" s="481">
        <f t="shared" si="194"/>
        <v>0</v>
      </c>
      <c r="H6233" s="468"/>
    </row>
    <row r="6234" spans="1:8" s="6" customFormat="1" ht="45" x14ac:dyDescent="0.25">
      <c r="A6234" s="522">
        <v>100835</v>
      </c>
      <c r="B6234" s="523" t="s">
        <v>16367</v>
      </c>
      <c r="C6234" s="522" t="s">
        <v>255</v>
      </c>
      <c r="D6234" s="524">
        <v>0</v>
      </c>
      <c r="E6234" s="479"/>
      <c r="F6234" s="480" t="str">
        <f t="shared" si="195"/>
        <v>100835</v>
      </c>
      <c r="G6234" s="481">
        <f t="shared" si="194"/>
        <v>0</v>
      </c>
      <c r="H6234" s="468"/>
    </row>
    <row r="6235" spans="1:8" s="6" customFormat="1" ht="45" x14ac:dyDescent="0.25">
      <c r="A6235" s="522">
        <v>100836</v>
      </c>
      <c r="B6235" s="523" t="s">
        <v>16368</v>
      </c>
      <c r="C6235" s="522" t="s">
        <v>255</v>
      </c>
      <c r="D6235" s="524">
        <v>0</v>
      </c>
      <c r="E6235" s="479"/>
      <c r="F6235" s="480" t="str">
        <f t="shared" si="195"/>
        <v>100836</v>
      </c>
      <c r="G6235" s="481">
        <f t="shared" si="194"/>
        <v>0</v>
      </c>
      <c r="H6235" s="468"/>
    </row>
    <row r="6236" spans="1:8" s="6" customFormat="1" ht="45" x14ac:dyDescent="0.25">
      <c r="A6236" s="522">
        <v>100837</v>
      </c>
      <c r="B6236" s="523" t="s">
        <v>16369</v>
      </c>
      <c r="C6236" s="522" t="s">
        <v>255</v>
      </c>
      <c r="D6236" s="524">
        <v>0</v>
      </c>
      <c r="E6236" s="479"/>
      <c r="F6236" s="480" t="str">
        <f t="shared" si="195"/>
        <v>100837</v>
      </c>
      <c r="G6236" s="481">
        <f t="shared" si="194"/>
        <v>0</v>
      </c>
      <c r="H6236" s="468"/>
    </row>
    <row r="6237" spans="1:8" s="6" customFormat="1" ht="45" x14ac:dyDescent="0.25">
      <c r="A6237" s="522">
        <v>100826</v>
      </c>
      <c r="B6237" s="523" t="s">
        <v>16370</v>
      </c>
      <c r="C6237" s="522" t="s">
        <v>255</v>
      </c>
      <c r="D6237" s="524">
        <v>0</v>
      </c>
      <c r="E6237" s="479"/>
      <c r="F6237" s="480" t="str">
        <f t="shared" si="195"/>
        <v>100826</v>
      </c>
      <c r="G6237" s="481">
        <f t="shared" si="194"/>
        <v>0</v>
      </c>
      <c r="H6237" s="468"/>
    </row>
    <row r="6238" spans="1:8" s="6" customFormat="1" ht="45" x14ac:dyDescent="0.25">
      <c r="A6238" s="522">
        <v>100827</v>
      </c>
      <c r="B6238" s="523" t="s">
        <v>16371</v>
      </c>
      <c r="C6238" s="522" t="s">
        <v>255</v>
      </c>
      <c r="D6238" s="524">
        <v>0</v>
      </c>
      <c r="E6238" s="479"/>
      <c r="F6238" s="480" t="str">
        <f t="shared" si="195"/>
        <v>100827</v>
      </c>
      <c r="G6238" s="481">
        <f t="shared" si="194"/>
        <v>0</v>
      </c>
      <c r="H6238" s="468"/>
    </row>
    <row r="6239" spans="1:8" s="6" customFormat="1" ht="45" x14ac:dyDescent="0.25">
      <c r="A6239" s="522">
        <v>100828</v>
      </c>
      <c r="B6239" s="523" t="s">
        <v>16372</v>
      </c>
      <c r="C6239" s="522" t="s">
        <v>255</v>
      </c>
      <c r="D6239" s="524">
        <v>0</v>
      </c>
      <c r="E6239" s="479"/>
      <c r="F6239" s="480" t="str">
        <f t="shared" si="195"/>
        <v>100828</v>
      </c>
      <c r="G6239" s="481">
        <f t="shared" si="194"/>
        <v>0</v>
      </c>
      <c r="H6239" s="468"/>
    </row>
    <row r="6240" spans="1:8" s="6" customFormat="1" ht="45" x14ac:dyDescent="0.25">
      <c r="A6240" s="522">
        <v>100829</v>
      </c>
      <c r="B6240" s="523" t="s">
        <v>16373</v>
      </c>
      <c r="C6240" s="522" t="s">
        <v>255</v>
      </c>
      <c r="D6240" s="524">
        <v>0</v>
      </c>
      <c r="E6240" s="479"/>
      <c r="F6240" s="480" t="str">
        <f t="shared" si="195"/>
        <v>100829</v>
      </c>
      <c r="G6240" s="481">
        <f t="shared" si="194"/>
        <v>0</v>
      </c>
      <c r="H6240" s="468"/>
    </row>
    <row r="6241" spans="1:8" s="6" customFormat="1" ht="45" x14ac:dyDescent="0.25">
      <c r="A6241" s="522">
        <v>100830</v>
      </c>
      <c r="B6241" s="523" t="s">
        <v>16374</v>
      </c>
      <c r="C6241" s="522" t="s">
        <v>255</v>
      </c>
      <c r="D6241" s="524">
        <v>0</v>
      </c>
      <c r="E6241" s="479"/>
      <c r="F6241" s="480" t="str">
        <f t="shared" si="195"/>
        <v>100830</v>
      </c>
      <c r="G6241" s="481">
        <f t="shared" si="194"/>
        <v>0</v>
      </c>
      <c r="H6241" s="468"/>
    </row>
    <row r="6242" spans="1:8" s="6" customFormat="1" ht="45" x14ac:dyDescent="0.25">
      <c r="A6242" s="522">
        <v>100831</v>
      </c>
      <c r="B6242" s="523" t="s">
        <v>16375</v>
      </c>
      <c r="C6242" s="522" t="s">
        <v>255</v>
      </c>
      <c r="D6242" s="524">
        <v>0</v>
      </c>
      <c r="E6242" s="479"/>
      <c r="F6242" s="480" t="str">
        <f t="shared" si="195"/>
        <v>100831</v>
      </c>
      <c r="G6242" s="481">
        <f t="shared" si="194"/>
        <v>0</v>
      </c>
      <c r="H6242" s="468"/>
    </row>
    <row r="6243" spans="1:8" s="6" customFormat="1" ht="45" x14ac:dyDescent="0.25">
      <c r="A6243" s="522">
        <v>100832</v>
      </c>
      <c r="B6243" s="523" t="s">
        <v>16376</v>
      </c>
      <c r="C6243" s="522" t="s">
        <v>255</v>
      </c>
      <c r="D6243" s="524">
        <v>0</v>
      </c>
      <c r="E6243" s="479"/>
      <c r="F6243" s="480" t="str">
        <f t="shared" si="195"/>
        <v>100832</v>
      </c>
      <c r="G6243" s="481">
        <f t="shared" si="194"/>
        <v>0</v>
      </c>
      <c r="H6243" s="468"/>
    </row>
    <row r="6244" spans="1:8" s="6" customFormat="1" ht="45" x14ac:dyDescent="0.25">
      <c r="A6244" s="522">
        <v>100833</v>
      </c>
      <c r="B6244" s="523" t="s">
        <v>16377</v>
      </c>
      <c r="C6244" s="522" t="s">
        <v>255</v>
      </c>
      <c r="D6244" s="524">
        <v>0</v>
      </c>
      <c r="E6244" s="479"/>
      <c r="F6244" s="480" t="str">
        <f t="shared" si="195"/>
        <v>100833</v>
      </c>
      <c r="G6244" s="481">
        <f t="shared" si="194"/>
        <v>0</v>
      </c>
      <c r="H6244" s="468"/>
    </row>
    <row r="6245" spans="1:8" s="6" customFormat="1" ht="60" x14ac:dyDescent="0.25">
      <c r="A6245" s="522">
        <v>100790</v>
      </c>
      <c r="B6245" s="523" t="s">
        <v>16378</v>
      </c>
      <c r="C6245" s="522" t="s">
        <v>255</v>
      </c>
      <c r="D6245" s="524">
        <v>0</v>
      </c>
      <c r="E6245" s="479"/>
      <c r="F6245" s="480" t="str">
        <f t="shared" si="195"/>
        <v>100790</v>
      </c>
      <c r="G6245" s="481">
        <f t="shared" si="194"/>
        <v>0</v>
      </c>
      <c r="H6245" s="468"/>
    </row>
    <row r="6246" spans="1:8" s="6" customFormat="1" ht="60" x14ac:dyDescent="0.25">
      <c r="A6246" s="522">
        <v>100789</v>
      </c>
      <c r="B6246" s="523" t="s">
        <v>16379</v>
      </c>
      <c r="C6246" s="522" t="s">
        <v>255</v>
      </c>
      <c r="D6246" s="524">
        <v>0</v>
      </c>
      <c r="E6246" s="479"/>
      <c r="F6246" s="480" t="str">
        <f t="shared" si="195"/>
        <v>100789</v>
      </c>
      <c r="G6246" s="481">
        <f t="shared" si="194"/>
        <v>0</v>
      </c>
      <c r="H6246" s="468"/>
    </row>
    <row r="6247" spans="1:8" s="6" customFormat="1" ht="60" x14ac:dyDescent="0.25">
      <c r="A6247" s="522">
        <v>100788</v>
      </c>
      <c r="B6247" s="523" t="s">
        <v>4815</v>
      </c>
      <c r="C6247" s="522" t="s">
        <v>255</v>
      </c>
      <c r="D6247" s="524">
        <v>825.62</v>
      </c>
      <c r="E6247" s="479"/>
      <c r="F6247" s="480" t="str">
        <f t="shared" si="195"/>
        <v>100788</v>
      </c>
      <c r="G6247" s="481">
        <f t="shared" si="194"/>
        <v>1081.6400000000001</v>
      </c>
      <c r="H6247" s="468"/>
    </row>
    <row r="6248" spans="1:8" s="6" customFormat="1" ht="45" x14ac:dyDescent="0.25">
      <c r="A6248" s="522">
        <v>100811</v>
      </c>
      <c r="B6248" s="523" t="s">
        <v>16380</v>
      </c>
      <c r="C6248" s="522" t="s">
        <v>255</v>
      </c>
      <c r="D6248" s="524">
        <v>0</v>
      </c>
      <c r="E6248" s="479"/>
      <c r="F6248" s="480" t="str">
        <f t="shared" si="195"/>
        <v>100811</v>
      </c>
      <c r="G6248" s="481">
        <f t="shared" si="194"/>
        <v>0</v>
      </c>
      <c r="H6248" s="468"/>
    </row>
    <row r="6249" spans="1:8" s="6" customFormat="1" ht="45" x14ac:dyDescent="0.25">
      <c r="A6249" s="522">
        <v>100812</v>
      </c>
      <c r="B6249" s="523" t="s">
        <v>16381</v>
      </c>
      <c r="C6249" s="522" t="s">
        <v>255</v>
      </c>
      <c r="D6249" s="524">
        <v>0</v>
      </c>
      <c r="E6249" s="479"/>
      <c r="F6249" s="480" t="str">
        <f t="shared" si="195"/>
        <v>100812</v>
      </c>
      <c r="G6249" s="481">
        <f t="shared" si="194"/>
        <v>0</v>
      </c>
      <c r="H6249" s="468"/>
    </row>
    <row r="6250" spans="1:8" s="6" customFormat="1" ht="45" x14ac:dyDescent="0.25">
      <c r="A6250" s="522">
        <v>100813</v>
      </c>
      <c r="B6250" s="523" t="s">
        <v>16382</v>
      </c>
      <c r="C6250" s="522" t="s">
        <v>255</v>
      </c>
      <c r="D6250" s="524">
        <v>0</v>
      </c>
      <c r="E6250" s="479"/>
      <c r="F6250" s="480" t="str">
        <f t="shared" si="195"/>
        <v>100813</v>
      </c>
      <c r="G6250" s="481">
        <f t="shared" si="194"/>
        <v>0</v>
      </c>
      <c r="H6250" s="468"/>
    </row>
    <row r="6251" spans="1:8" s="6" customFormat="1" ht="45" x14ac:dyDescent="0.25">
      <c r="A6251" s="522">
        <v>100814</v>
      </c>
      <c r="B6251" s="523" t="s">
        <v>16383</v>
      </c>
      <c r="C6251" s="522" t="s">
        <v>255</v>
      </c>
      <c r="D6251" s="524">
        <v>0</v>
      </c>
      <c r="E6251" s="479"/>
      <c r="F6251" s="480" t="str">
        <f t="shared" si="195"/>
        <v>100814</v>
      </c>
      <c r="G6251" s="481">
        <f t="shared" si="194"/>
        <v>0</v>
      </c>
      <c r="H6251" s="468"/>
    </row>
    <row r="6252" spans="1:8" s="6" customFormat="1" ht="45" x14ac:dyDescent="0.25">
      <c r="A6252" s="522">
        <v>100815</v>
      </c>
      <c r="B6252" s="523" t="s">
        <v>16384</v>
      </c>
      <c r="C6252" s="522" t="s">
        <v>255</v>
      </c>
      <c r="D6252" s="524">
        <v>0</v>
      </c>
      <c r="E6252" s="479"/>
      <c r="F6252" s="480" t="str">
        <f t="shared" si="195"/>
        <v>100815</v>
      </c>
      <c r="G6252" s="481">
        <f t="shared" si="194"/>
        <v>0</v>
      </c>
      <c r="H6252" s="468"/>
    </row>
    <row r="6253" spans="1:8" s="6" customFormat="1" ht="45" x14ac:dyDescent="0.25">
      <c r="A6253" s="522">
        <v>100816</v>
      </c>
      <c r="B6253" s="523" t="s">
        <v>16385</v>
      </c>
      <c r="C6253" s="522" t="s">
        <v>255</v>
      </c>
      <c r="D6253" s="524">
        <v>0</v>
      </c>
      <c r="E6253" s="479"/>
      <c r="F6253" s="480" t="str">
        <f t="shared" si="195"/>
        <v>100816</v>
      </c>
      <c r="G6253" s="481">
        <f t="shared" si="194"/>
        <v>0</v>
      </c>
      <c r="H6253" s="468"/>
    </row>
    <row r="6254" spans="1:8" s="6" customFormat="1" ht="45" x14ac:dyDescent="0.25">
      <c r="A6254" s="522">
        <v>100817</v>
      </c>
      <c r="B6254" s="523" t="s">
        <v>16386</v>
      </c>
      <c r="C6254" s="522" t="s">
        <v>255</v>
      </c>
      <c r="D6254" s="524">
        <v>0</v>
      </c>
      <c r="E6254" s="479"/>
      <c r="F6254" s="480" t="str">
        <f t="shared" si="195"/>
        <v>100817</v>
      </c>
      <c r="G6254" s="481">
        <f t="shared" si="194"/>
        <v>0</v>
      </c>
      <c r="H6254" s="468"/>
    </row>
    <row r="6255" spans="1:8" s="6" customFormat="1" ht="45" x14ac:dyDescent="0.25">
      <c r="A6255" s="522">
        <v>100795</v>
      </c>
      <c r="B6255" s="523" t="s">
        <v>16387</v>
      </c>
      <c r="C6255" s="522" t="s">
        <v>163</v>
      </c>
      <c r="D6255" s="524">
        <v>0</v>
      </c>
      <c r="E6255" s="479"/>
      <c r="F6255" s="480" t="str">
        <f t="shared" si="195"/>
        <v>100795</v>
      </c>
      <c r="G6255" s="481">
        <f t="shared" si="194"/>
        <v>0</v>
      </c>
      <c r="H6255" s="468"/>
    </row>
    <row r="6256" spans="1:8" s="6" customFormat="1" ht="45" x14ac:dyDescent="0.25">
      <c r="A6256" s="522">
        <v>100842</v>
      </c>
      <c r="B6256" s="523" t="s">
        <v>16388</v>
      </c>
      <c r="C6256" s="522" t="s">
        <v>163</v>
      </c>
      <c r="D6256" s="524">
        <v>0</v>
      </c>
      <c r="E6256" s="479"/>
      <c r="F6256" s="480" t="str">
        <f t="shared" si="195"/>
        <v>100842</v>
      </c>
      <c r="G6256" s="481">
        <f t="shared" si="194"/>
        <v>0</v>
      </c>
      <c r="H6256" s="468"/>
    </row>
    <row r="6257" spans="1:8" s="6" customFormat="1" ht="45" x14ac:dyDescent="0.25">
      <c r="A6257" s="522">
        <v>100796</v>
      </c>
      <c r="B6257" s="523" t="s">
        <v>16389</v>
      </c>
      <c r="C6257" s="522" t="s">
        <v>163</v>
      </c>
      <c r="D6257" s="524">
        <v>0</v>
      </c>
      <c r="E6257" s="479"/>
      <c r="F6257" s="480" t="str">
        <f t="shared" si="195"/>
        <v>100796</v>
      </c>
      <c r="G6257" s="481">
        <f t="shared" si="194"/>
        <v>0</v>
      </c>
      <c r="H6257" s="468"/>
    </row>
    <row r="6258" spans="1:8" s="6" customFormat="1" ht="45" x14ac:dyDescent="0.25">
      <c r="A6258" s="522">
        <v>100843</v>
      </c>
      <c r="B6258" s="523" t="s">
        <v>16390</v>
      </c>
      <c r="C6258" s="522" t="s">
        <v>163</v>
      </c>
      <c r="D6258" s="524">
        <v>0</v>
      </c>
      <c r="E6258" s="479"/>
      <c r="F6258" s="480" t="str">
        <f t="shared" si="195"/>
        <v>100843</v>
      </c>
      <c r="G6258" s="481">
        <f t="shared" si="194"/>
        <v>0</v>
      </c>
      <c r="H6258" s="468"/>
    </row>
    <row r="6259" spans="1:8" s="6" customFormat="1" ht="45" x14ac:dyDescent="0.25">
      <c r="A6259" s="522">
        <v>100844</v>
      </c>
      <c r="B6259" s="523" t="s">
        <v>16391</v>
      </c>
      <c r="C6259" s="522" t="s">
        <v>163</v>
      </c>
      <c r="D6259" s="524">
        <v>0</v>
      </c>
      <c r="E6259" s="479"/>
      <c r="F6259" s="480" t="str">
        <f t="shared" si="195"/>
        <v>100844</v>
      </c>
      <c r="G6259" s="481">
        <f t="shared" si="194"/>
        <v>0</v>
      </c>
      <c r="H6259" s="468"/>
    </row>
    <row r="6260" spans="1:8" s="6" customFormat="1" ht="45" x14ac:dyDescent="0.25">
      <c r="A6260" s="522">
        <v>100797</v>
      </c>
      <c r="B6260" s="523" t="s">
        <v>16392</v>
      </c>
      <c r="C6260" s="522" t="s">
        <v>163</v>
      </c>
      <c r="D6260" s="524">
        <v>0</v>
      </c>
      <c r="E6260" s="479"/>
      <c r="F6260" s="480" t="str">
        <f t="shared" si="195"/>
        <v>100797</v>
      </c>
      <c r="G6260" s="481">
        <f t="shared" si="194"/>
        <v>0</v>
      </c>
      <c r="H6260" s="468"/>
    </row>
    <row r="6261" spans="1:8" s="6" customFormat="1" ht="45" x14ac:dyDescent="0.25">
      <c r="A6261" s="522">
        <v>100798</v>
      </c>
      <c r="B6261" s="523" t="s">
        <v>16393</v>
      </c>
      <c r="C6261" s="522" t="s">
        <v>163</v>
      </c>
      <c r="D6261" s="524">
        <v>0</v>
      </c>
      <c r="E6261" s="479"/>
      <c r="F6261" s="480" t="str">
        <f t="shared" si="195"/>
        <v>100798</v>
      </c>
      <c r="G6261" s="481">
        <f t="shared" si="194"/>
        <v>0</v>
      </c>
      <c r="H6261" s="468"/>
    </row>
    <row r="6262" spans="1:8" s="6" customFormat="1" ht="45" x14ac:dyDescent="0.25">
      <c r="A6262" s="522">
        <v>100845</v>
      </c>
      <c r="B6262" s="523" t="s">
        <v>16394</v>
      </c>
      <c r="C6262" s="522" t="s">
        <v>163</v>
      </c>
      <c r="D6262" s="524">
        <v>0</v>
      </c>
      <c r="E6262" s="479"/>
      <c r="F6262" s="480" t="str">
        <f t="shared" si="195"/>
        <v>100845</v>
      </c>
      <c r="G6262" s="481">
        <f t="shared" si="194"/>
        <v>0</v>
      </c>
      <c r="H6262" s="468"/>
    </row>
    <row r="6263" spans="1:8" s="6" customFormat="1" ht="45" x14ac:dyDescent="0.25">
      <c r="A6263" s="522">
        <v>100799</v>
      </c>
      <c r="B6263" s="523" t="s">
        <v>4820</v>
      </c>
      <c r="C6263" s="522" t="s">
        <v>163</v>
      </c>
      <c r="D6263" s="524">
        <v>18.43</v>
      </c>
      <c r="E6263" s="479"/>
      <c r="F6263" s="480" t="str">
        <f t="shared" si="195"/>
        <v>100799</v>
      </c>
      <c r="G6263" s="481">
        <f t="shared" si="194"/>
        <v>24.15</v>
      </c>
      <c r="H6263" s="468"/>
    </row>
    <row r="6264" spans="1:8" s="6" customFormat="1" ht="45" x14ac:dyDescent="0.25">
      <c r="A6264" s="522">
        <v>100807</v>
      </c>
      <c r="B6264" s="523" t="s">
        <v>4828</v>
      </c>
      <c r="C6264" s="522" t="s">
        <v>163</v>
      </c>
      <c r="D6264" s="524">
        <v>24.99</v>
      </c>
      <c r="E6264" s="479"/>
      <c r="F6264" s="480" t="str">
        <f t="shared" si="195"/>
        <v>100807</v>
      </c>
      <c r="G6264" s="481">
        <f t="shared" si="194"/>
        <v>32.74</v>
      </c>
      <c r="H6264" s="468"/>
    </row>
    <row r="6265" spans="1:8" s="6" customFormat="1" ht="45" x14ac:dyDescent="0.25">
      <c r="A6265" s="522">
        <v>100800</v>
      </c>
      <c r="B6265" s="523" t="s">
        <v>4821</v>
      </c>
      <c r="C6265" s="522" t="s">
        <v>163</v>
      </c>
      <c r="D6265" s="524">
        <v>25.83</v>
      </c>
      <c r="E6265" s="479"/>
      <c r="F6265" s="480" t="str">
        <f t="shared" si="195"/>
        <v>100800</v>
      </c>
      <c r="G6265" s="481">
        <f t="shared" si="194"/>
        <v>33.840000000000003</v>
      </c>
      <c r="H6265" s="468"/>
    </row>
    <row r="6266" spans="1:8" s="6" customFormat="1" ht="45" x14ac:dyDescent="0.25">
      <c r="A6266" s="522">
        <v>100808</v>
      </c>
      <c r="B6266" s="523" t="s">
        <v>4829</v>
      </c>
      <c r="C6266" s="522" t="s">
        <v>163</v>
      </c>
      <c r="D6266" s="524">
        <v>33.619999999999997</v>
      </c>
      <c r="E6266" s="479"/>
      <c r="F6266" s="480" t="str">
        <f t="shared" si="195"/>
        <v>100808</v>
      </c>
      <c r="G6266" s="481">
        <f t="shared" si="194"/>
        <v>44.05</v>
      </c>
      <c r="H6266" s="468"/>
    </row>
    <row r="6267" spans="1:8" s="6" customFormat="1" ht="45" x14ac:dyDescent="0.25">
      <c r="A6267" s="522">
        <v>100801</v>
      </c>
      <c r="B6267" s="523" t="s">
        <v>4822</v>
      </c>
      <c r="C6267" s="522" t="s">
        <v>163</v>
      </c>
      <c r="D6267" s="524">
        <v>33.56</v>
      </c>
      <c r="E6267" s="479"/>
      <c r="F6267" s="480" t="str">
        <f t="shared" si="195"/>
        <v>100801</v>
      </c>
      <c r="G6267" s="481">
        <f t="shared" si="194"/>
        <v>43.97</v>
      </c>
      <c r="H6267" s="468"/>
    </row>
    <row r="6268" spans="1:8" s="6" customFormat="1" ht="45" x14ac:dyDescent="0.25">
      <c r="A6268" s="522">
        <v>100809</v>
      </c>
      <c r="B6268" s="523" t="s">
        <v>4830</v>
      </c>
      <c r="C6268" s="522" t="s">
        <v>163</v>
      </c>
      <c r="D6268" s="524">
        <v>42.88</v>
      </c>
      <c r="E6268" s="479"/>
      <c r="F6268" s="480" t="str">
        <f t="shared" si="195"/>
        <v>100809</v>
      </c>
      <c r="G6268" s="481">
        <f t="shared" si="194"/>
        <v>56.18</v>
      </c>
      <c r="H6268" s="468"/>
    </row>
    <row r="6269" spans="1:8" s="6" customFormat="1" ht="45" x14ac:dyDescent="0.25">
      <c r="A6269" s="522">
        <v>100802</v>
      </c>
      <c r="B6269" s="523" t="s">
        <v>4823</v>
      </c>
      <c r="C6269" s="522" t="s">
        <v>163</v>
      </c>
      <c r="D6269" s="524">
        <v>44.52</v>
      </c>
      <c r="E6269" s="479"/>
      <c r="F6269" s="480" t="str">
        <f t="shared" si="195"/>
        <v>100802</v>
      </c>
      <c r="G6269" s="481">
        <f t="shared" si="194"/>
        <v>58.33</v>
      </c>
      <c r="H6269" s="468"/>
    </row>
    <row r="6270" spans="1:8" s="6" customFormat="1" ht="45" x14ac:dyDescent="0.25">
      <c r="A6270" s="522">
        <v>100810</v>
      </c>
      <c r="B6270" s="523" t="s">
        <v>4831</v>
      </c>
      <c r="C6270" s="522" t="s">
        <v>163</v>
      </c>
      <c r="D6270" s="524">
        <v>55.97</v>
      </c>
      <c r="E6270" s="479"/>
      <c r="F6270" s="480" t="str">
        <f t="shared" si="195"/>
        <v>100810</v>
      </c>
      <c r="G6270" s="481">
        <f t="shared" si="194"/>
        <v>73.33</v>
      </c>
      <c r="H6270" s="468"/>
    </row>
    <row r="6271" spans="1:8" s="6" customFormat="1" ht="45" x14ac:dyDescent="0.25">
      <c r="A6271" s="522">
        <v>100791</v>
      </c>
      <c r="B6271" s="523" t="s">
        <v>4816</v>
      </c>
      <c r="C6271" s="522" t="s">
        <v>163</v>
      </c>
      <c r="D6271" s="524">
        <v>17.86</v>
      </c>
      <c r="E6271" s="479"/>
      <c r="F6271" s="480" t="str">
        <f t="shared" si="195"/>
        <v>100791</v>
      </c>
      <c r="G6271" s="481">
        <f t="shared" si="194"/>
        <v>23.4</v>
      </c>
      <c r="H6271" s="468"/>
    </row>
    <row r="6272" spans="1:8" s="6" customFormat="1" ht="45" x14ac:dyDescent="0.25">
      <c r="A6272" s="522">
        <v>100803</v>
      </c>
      <c r="B6272" s="523" t="s">
        <v>4824</v>
      </c>
      <c r="C6272" s="522" t="s">
        <v>163</v>
      </c>
      <c r="D6272" s="524">
        <v>16.71</v>
      </c>
      <c r="E6272" s="479"/>
      <c r="F6272" s="480" t="str">
        <f t="shared" si="195"/>
        <v>100803</v>
      </c>
      <c r="G6272" s="481">
        <f t="shared" si="194"/>
        <v>21.89</v>
      </c>
      <c r="H6272" s="468"/>
    </row>
    <row r="6273" spans="1:8" s="6" customFormat="1" ht="45" x14ac:dyDescent="0.25">
      <c r="A6273" s="522">
        <v>100792</v>
      </c>
      <c r="B6273" s="523" t="s">
        <v>4817</v>
      </c>
      <c r="C6273" s="522" t="s">
        <v>163</v>
      </c>
      <c r="D6273" s="524">
        <v>25.27</v>
      </c>
      <c r="E6273" s="479"/>
      <c r="F6273" s="480" t="str">
        <f t="shared" si="195"/>
        <v>100792</v>
      </c>
      <c r="G6273" s="481">
        <f t="shared" si="194"/>
        <v>33.11</v>
      </c>
      <c r="H6273" s="468"/>
    </row>
    <row r="6274" spans="1:8" s="6" customFormat="1" ht="45" x14ac:dyDescent="0.25">
      <c r="A6274" s="522">
        <v>100804</v>
      </c>
      <c r="B6274" s="523" t="s">
        <v>4825</v>
      </c>
      <c r="C6274" s="522" t="s">
        <v>163</v>
      </c>
      <c r="D6274" s="524">
        <v>23.9</v>
      </c>
      <c r="E6274" s="479"/>
      <c r="F6274" s="480" t="str">
        <f t="shared" si="195"/>
        <v>100804</v>
      </c>
      <c r="G6274" s="481">
        <f t="shared" si="194"/>
        <v>31.31</v>
      </c>
      <c r="H6274" s="468"/>
    </row>
    <row r="6275" spans="1:8" s="6" customFormat="1" ht="45" x14ac:dyDescent="0.25">
      <c r="A6275" s="522">
        <v>100793</v>
      </c>
      <c r="B6275" s="523" t="s">
        <v>4818</v>
      </c>
      <c r="C6275" s="522" t="s">
        <v>163</v>
      </c>
      <c r="D6275" s="524">
        <v>33.01</v>
      </c>
      <c r="E6275" s="479"/>
      <c r="F6275" s="480" t="str">
        <f t="shared" si="195"/>
        <v>100793</v>
      </c>
      <c r="G6275" s="481">
        <f t="shared" si="194"/>
        <v>43.25</v>
      </c>
      <c r="H6275" s="468"/>
    </row>
    <row r="6276" spans="1:8" s="6" customFormat="1" ht="45" x14ac:dyDescent="0.25">
      <c r="A6276" s="522">
        <v>100805</v>
      </c>
      <c r="B6276" s="523" t="s">
        <v>4826</v>
      </c>
      <c r="C6276" s="522" t="s">
        <v>163</v>
      </c>
      <c r="D6276" s="524">
        <v>31.37</v>
      </c>
      <c r="E6276" s="479"/>
      <c r="F6276" s="480" t="str">
        <f t="shared" si="195"/>
        <v>100805</v>
      </c>
      <c r="G6276" s="481">
        <f t="shared" ref="G6276:G6339" si="196">ROUND(D6276*(1+$G$2),2)</f>
        <v>41.1</v>
      </c>
      <c r="H6276" s="468"/>
    </row>
    <row r="6277" spans="1:8" s="6" customFormat="1" ht="45" x14ac:dyDescent="0.25">
      <c r="A6277" s="522">
        <v>100794</v>
      </c>
      <c r="B6277" s="523" t="s">
        <v>4819</v>
      </c>
      <c r="C6277" s="522" t="s">
        <v>163</v>
      </c>
      <c r="D6277" s="524">
        <v>43.96</v>
      </c>
      <c r="E6277" s="479"/>
      <c r="F6277" s="480" t="str">
        <f t="shared" ref="F6277:F6340" si="197">TRIM(A6277)</f>
        <v>100794</v>
      </c>
      <c r="G6277" s="481">
        <f t="shared" si="196"/>
        <v>57.59</v>
      </c>
      <c r="H6277" s="468"/>
    </row>
    <row r="6278" spans="1:8" s="6" customFormat="1" ht="45" x14ac:dyDescent="0.25">
      <c r="A6278" s="522">
        <v>100806</v>
      </c>
      <c r="B6278" s="523" t="s">
        <v>4827</v>
      </c>
      <c r="C6278" s="522" t="s">
        <v>163</v>
      </c>
      <c r="D6278" s="524">
        <v>41.95</v>
      </c>
      <c r="E6278" s="479"/>
      <c r="F6278" s="480" t="str">
        <f t="shared" si="197"/>
        <v>100806</v>
      </c>
      <c r="G6278" s="481">
        <f t="shared" si="196"/>
        <v>54.96</v>
      </c>
      <c r="H6278" s="468"/>
    </row>
    <row r="6279" spans="1:8" s="6" customFormat="1" ht="45" x14ac:dyDescent="0.25">
      <c r="A6279" s="522">
        <v>100838</v>
      </c>
      <c r="B6279" s="523" t="s">
        <v>16395</v>
      </c>
      <c r="C6279" s="522" t="s">
        <v>255</v>
      </c>
      <c r="D6279" s="524">
        <v>0</v>
      </c>
      <c r="E6279" s="479"/>
      <c r="F6279" s="480" t="str">
        <f t="shared" si="197"/>
        <v>100838</v>
      </c>
      <c r="G6279" s="481">
        <f t="shared" si="196"/>
        <v>0</v>
      </c>
      <c r="H6279" s="468"/>
    </row>
    <row r="6280" spans="1:8" s="6" customFormat="1" ht="45" x14ac:dyDescent="0.25">
      <c r="A6280" s="522">
        <v>100839</v>
      </c>
      <c r="B6280" s="523" t="s">
        <v>16396</v>
      </c>
      <c r="C6280" s="522" t="s">
        <v>255</v>
      </c>
      <c r="D6280" s="524">
        <v>0</v>
      </c>
      <c r="E6280" s="479"/>
      <c r="F6280" s="480" t="str">
        <f t="shared" si="197"/>
        <v>100839</v>
      </c>
      <c r="G6280" s="481">
        <f t="shared" si="196"/>
        <v>0</v>
      </c>
      <c r="H6280" s="468"/>
    </row>
    <row r="6281" spans="1:8" s="6" customFormat="1" ht="45" x14ac:dyDescent="0.25">
      <c r="A6281" s="522">
        <v>100840</v>
      </c>
      <c r="B6281" s="523" t="s">
        <v>16397</v>
      </c>
      <c r="C6281" s="522" t="s">
        <v>255</v>
      </c>
      <c r="D6281" s="524">
        <v>0</v>
      </c>
      <c r="E6281" s="479"/>
      <c r="F6281" s="480" t="str">
        <f t="shared" si="197"/>
        <v>100840</v>
      </c>
      <c r="G6281" s="481">
        <f t="shared" si="196"/>
        <v>0</v>
      </c>
      <c r="H6281" s="468"/>
    </row>
    <row r="6282" spans="1:8" s="6" customFormat="1" ht="45" x14ac:dyDescent="0.25">
      <c r="A6282" s="522">
        <v>100841</v>
      </c>
      <c r="B6282" s="523" t="s">
        <v>16398</v>
      </c>
      <c r="C6282" s="522" t="s">
        <v>255</v>
      </c>
      <c r="D6282" s="524">
        <v>0</v>
      </c>
      <c r="E6282" s="479"/>
      <c r="F6282" s="480" t="str">
        <f t="shared" si="197"/>
        <v>100841</v>
      </c>
      <c r="G6282" s="481">
        <f t="shared" si="196"/>
        <v>0</v>
      </c>
      <c r="H6282" s="468"/>
    </row>
    <row r="6283" spans="1:8" s="6" customFormat="1" ht="30" x14ac:dyDescent="0.25">
      <c r="A6283" s="522">
        <v>103283</v>
      </c>
      <c r="B6283" s="523" t="s">
        <v>16399</v>
      </c>
      <c r="C6283" s="522" t="s">
        <v>255</v>
      </c>
      <c r="D6283" s="524">
        <v>0</v>
      </c>
      <c r="E6283" s="479"/>
      <c r="F6283" s="480" t="str">
        <f t="shared" si="197"/>
        <v>103283</v>
      </c>
      <c r="G6283" s="481">
        <f t="shared" si="196"/>
        <v>0</v>
      </c>
      <c r="H6283" s="468"/>
    </row>
    <row r="6284" spans="1:8" s="6" customFormat="1" ht="30" x14ac:dyDescent="0.25">
      <c r="A6284" s="522">
        <v>103284</v>
      </c>
      <c r="B6284" s="523" t="s">
        <v>16400</v>
      </c>
      <c r="C6284" s="522" t="s">
        <v>255</v>
      </c>
      <c r="D6284" s="524">
        <v>0</v>
      </c>
      <c r="E6284" s="479"/>
      <c r="F6284" s="480" t="str">
        <f t="shared" si="197"/>
        <v>103284</v>
      </c>
      <c r="G6284" s="481">
        <f t="shared" si="196"/>
        <v>0</v>
      </c>
      <c r="H6284" s="468"/>
    </row>
    <row r="6285" spans="1:8" s="6" customFormat="1" ht="30" x14ac:dyDescent="0.25">
      <c r="A6285" s="522">
        <v>103282</v>
      </c>
      <c r="B6285" s="523" t="s">
        <v>16401</v>
      </c>
      <c r="C6285" s="522" t="s">
        <v>255</v>
      </c>
      <c r="D6285" s="524">
        <v>0</v>
      </c>
      <c r="E6285" s="479"/>
      <c r="F6285" s="480" t="str">
        <f t="shared" si="197"/>
        <v>103282</v>
      </c>
      <c r="G6285" s="481">
        <f t="shared" si="196"/>
        <v>0</v>
      </c>
      <c r="H6285" s="468"/>
    </row>
    <row r="6286" spans="1:8" s="6" customFormat="1" ht="30" x14ac:dyDescent="0.25">
      <c r="A6286" s="522">
        <v>103279</v>
      </c>
      <c r="B6286" s="523" t="s">
        <v>16402</v>
      </c>
      <c r="C6286" s="522" t="s">
        <v>255</v>
      </c>
      <c r="D6286" s="524">
        <v>0</v>
      </c>
      <c r="E6286" s="479"/>
      <c r="F6286" s="480" t="str">
        <f t="shared" si="197"/>
        <v>103279</v>
      </c>
      <c r="G6286" s="481">
        <f t="shared" si="196"/>
        <v>0</v>
      </c>
      <c r="H6286" s="468"/>
    </row>
    <row r="6287" spans="1:8" s="6" customFormat="1" ht="30" x14ac:dyDescent="0.25">
      <c r="A6287" s="522">
        <v>103280</v>
      </c>
      <c r="B6287" s="523" t="s">
        <v>16403</v>
      </c>
      <c r="C6287" s="522" t="s">
        <v>255</v>
      </c>
      <c r="D6287" s="524">
        <v>0</v>
      </c>
      <c r="E6287" s="479"/>
      <c r="F6287" s="480" t="str">
        <f t="shared" si="197"/>
        <v>103280</v>
      </c>
      <c r="G6287" s="481">
        <f t="shared" si="196"/>
        <v>0</v>
      </c>
      <c r="H6287" s="468"/>
    </row>
    <row r="6288" spans="1:8" s="6" customFormat="1" ht="30" x14ac:dyDescent="0.25">
      <c r="A6288" s="522">
        <v>103281</v>
      </c>
      <c r="B6288" s="523" t="s">
        <v>16404</v>
      </c>
      <c r="C6288" s="522" t="s">
        <v>255</v>
      </c>
      <c r="D6288" s="524">
        <v>0</v>
      </c>
      <c r="E6288" s="479"/>
      <c r="F6288" s="480" t="str">
        <f t="shared" si="197"/>
        <v>103281</v>
      </c>
      <c r="G6288" s="481">
        <f t="shared" si="196"/>
        <v>0</v>
      </c>
      <c r="H6288" s="468"/>
    </row>
    <row r="6289" spans="1:8" s="6" customFormat="1" ht="45" x14ac:dyDescent="0.25">
      <c r="A6289" s="522">
        <v>103247</v>
      </c>
      <c r="B6289" s="523" t="s">
        <v>4655</v>
      </c>
      <c r="C6289" s="522" t="s">
        <v>255</v>
      </c>
      <c r="D6289" s="524">
        <v>2728.94</v>
      </c>
      <c r="E6289" s="479"/>
      <c r="F6289" s="480" t="str">
        <f t="shared" si="197"/>
        <v>103247</v>
      </c>
      <c r="G6289" s="481">
        <f t="shared" si="196"/>
        <v>3575.18</v>
      </c>
      <c r="H6289" s="468"/>
    </row>
    <row r="6290" spans="1:8" s="6" customFormat="1" ht="45" x14ac:dyDescent="0.25">
      <c r="A6290" s="522">
        <v>103250</v>
      </c>
      <c r="B6290" s="523" t="s">
        <v>4658</v>
      </c>
      <c r="C6290" s="522" t="s">
        <v>255</v>
      </c>
      <c r="D6290" s="524">
        <v>3962.59</v>
      </c>
      <c r="E6290" s="479"/>
      <c r="F6290" s="480" t="str">
        <f t="shared" si="197"/>
        <v>103250</v>
      </c>
      <c r="G6290" s="481">
        <f t="shared" si="196"/>
        <v>5191.3900000000003</v>
      </c>
      <c r="H6290" s="468"/>
    </row>
    <row r="6291" spans="1:8" s="6" customFormat="1" ht="45" x14ac:dyDescent="0.25">
      <c r="A6291" s="522">
        <v>103253</v>
      </c>
      <c r="B6291" s="523" t="s">
        <v>4661</v>
      </c>
      <c r="C6291" s="522" t="s">
        <v>255</v>
      </c>
      <c r="D6291" s="524">
        <v>5400.13</v>
      </c>
      <c r="E6291" s="479"/>
      <c r="F6291" s="480" t="str">
        <f t="shared" si="197"/>
        <v>103253</v>
      </c>
      <c r="G6291" s="481">
        <f t="shared" si="196"/>
        <v>7074.71</v>
      </c>
      <c r="H6291" s="468"/>
    </row>
    <row r="6292" spans="1:8" s="6" customFormat="1" ht="45" x14ac:dyDescent="0.25">
      <c r="A6292" s="522">
        <v>103244</v>
      </c>
      <c r="B6292" s="523" t="s">
        <v>4652</v>
      </c>
      <c r="C6292" s="522" t="s">
        <v>255</v>
      </c>
      <c r="D6292" s="524">
        <v>2459.2399999999998</v>
      </c>
      <c r="E6292" s="479"/>
      <c r="F6292" s="480" t="str">
        <f t="shared" si="197"/>
        <v>103244</v>
      </c>
      <c r="G6292" s="481">
        <f t="shared" si="196"/>
        <v>3221.85</v>
      </c>
      <c r="H6292" s="468"/>
    </row>
    <row r="6293" spans="1:8" s="6" customFormat="1" ht="45" x14ac:dyDescent="0.25">
      <c r="A6293" s="522">
        <v>103256</v>
      </c>
      <c r="B6293" s="523" t="s">
        <v>16405</v>
      </c>
      <c r="C6293" s="522" t="s">
        <v>255</v>
      </c>
      <c r="D6293" s="524">
        <v>10027.92</v>
      </c>
      <c r="E6293" s="479"/>
      <c r="F6293" s="480" t="str">
        <f t="shared" si="197"/>
        <v>103256</v>
      </c>
      <c r="G6293" s="481">
        <f t="shared" si="196"/>
        <v>13137.58</v>
      </c>
      <c r="H6293" s="468"/>
    </row>
    <row r="6294" spans="1:8" s="6" customFormat="1" ht="45" x14ac:dyDescent="0.25">
      <c r="A6294" s="522">
        <v>103258</v>
      </c>
      <c r="B6294" s="523" t="s">
        <v>16406</v>
      </c>
      <c r="C6294" s="522" t="s">
        <v>255</v>
      </c>
      <c r="D6294" s="524">
        <v>11210.03</v>
      </c>
      <c r="E6294" s="479"/>
      <c r="F6294" s="480" t="str">
        <f t="shared" si="197"/>
        <v>103258</v>
      </c>
      <c r="G6294" s="481">
        <f t="shared" si="196"/>
        <v>14686.26</v>
      </c>
      <c r="H6294" s="468"/>
    </row>
    <row r="6295" spans="1:8" s="6" customFormat="1" ht="45" x14ac:dyDescent="0.25">
      <c r="A6295" s="522">
        <v>103260</v>
      </c>
      <c r="B6295" s="523" t="s">
        <v>16407</v>
      </c>
      <c r="C6295" s="522" t="s">
        <v>255</v>
      </c>
      <c r="D6295" s="524">
        <v>6210.89</v>
      </c>
      <c r="E6295" s="479"/>
      <c r="F6295" s="480" t="str">
        <f t="shared" si="197"/>
        <v>103260</v>
      </c>
      <c r="G6295" s="481">
        <f t="shared" si="196"/>
        <v>8136.89</v>
      </c>
      <c r="H6295" s="468"/>
    </row>
    <row r="6296" spans="1:8" s="6" customFormat="1" ht="45" x14ac:dyDescent="0.25">
      <c r="A6296" s="522">
        <v>103261</v>
      </c>
      <c r="B6296" s="523" t="s">
        <v>16408</v>
      </c>
      <c r="C6296" s="522" t="s">
        <v>255</v>
      </c>
      <c r="D6296" s="524">
        <v>12646.48</v>
      </c>
      <c r="E6296" s="479"/>
      <c r="F6296" s="480" t="str">
        <f t="shared" si="197"/>
        <v>103261</v>
      </c>
      <c r="G6296" s="481">
        <f t="shared" si="196"/>
        <v>16568.150000000001</v>
      </c>
      <c r="H6296" s="468"/>
    </row>
    <row r="6297" spans="1:8" s="6" customFormat="1" ht="45" x14ac:dyDescent="0.25">
      <c r="A6297" s="522">
        <v>103263</v>
      </c>
      <c r="B6297" s="523" t="s">
        <v>4664</v>
      </c>
      <c r="C6297" s="522" t="s">
        <v>255</v>
      </c>
      <c r="D6297" s="524">
        <v>17591.98</v>
      </c>
      <c r="E6297" s="479"/>
      <c r="F6297" s="480" t="str">
        <f t="shared" si="197"/>
        <v>103263</v>
      </c>
      <c r="G6297" s="481">
        <f t="shared" si="196"/>
        <v>23047.25</v>
      </c>
      <c r="H6297" s="468"/>
    </row>
    <row r="6298" spans="1:8" s="6" customFormat="1" ht="45" x14ac:dyDescent="0.25">
      <c r="A6298" s="522">
        <v>103265</v>
      </c>
      <c r="B6298" s="523" t="s">
        <v>4666</v>
      </c>
      <c r="C6298" s="522" t="s">
        <v>255</v>
      </c>
      <c r="D6298" s="524">
        <v>21197.51</v>
      </c>
      <c r="E6298" s="479"/>
      <c r="F6298" s="480" t="str">
        <f t="shared" si="197"/>
        <v>103265</v>
      </c>
      <c r="G6298" s="481">
        <f t="shared" si="196"/>
        <v>27770.86</v>
      </c>
      <c r="H6298" s="468"/>
    </row>
    <row r="6299" spans="1:8" s="6" customFormat="1" ht="45" x14ac:dyDescent="0.25">
      <c r="A6299" s="522">
        <v>103268</v>
      </c>
      <c r="B6299" s="523" t="s">
        <v>4669</v>
      </c>
      <c r="C6299" s="522" t="s">
        <v>255</v>
      </c>
      <c r="D6299" s="524">
        <v>7439.63</v>
      </c>
      <c r="E6299" s="479"/>
      <c r="F6299" s="480" t="str">
        <f t="shared" si="197"/>
        <v>103268</v>
      </c>
      <c r="G6299" s="481">
        <f t="shared" si="196"/>
        <v>9746.66</v>
      </c>
      <c r="H6299" s="468"/>
    </row>
    <row r="6300" spans="1:8" s="6" customFormat="1" ht="45" x14ac:dyDescent="0.25">
      <c r="A6300" s="522">
        <v>103270</v>
      </c>
      <c r="B6300" s="523" t="s">
        <v>4671</v>
      </c>
      <c r="C6300" s="522" t="s">
        <v>255</v>
      </c>
      <c r="D6300" s="524">
        <v>7996.02</v>
      </c>
      <c r="E6300" s="479"/>
      <c r="F6300" s="480" t="str">
        <f t="shared" si="197"/>
        <v>103270</v>
      </c>
      <c r="G6300" s="481">
        <f t="shared" si="196"/>
        <v>10475.59</v>
      </c>
      <c r="H6300" s="468"/>
    </row>
    <row r="6301" spans="1:8" s="6" customFormat="1" ht="45" x14ac:dyDescent="0.25">
      <c r="A6301" s="522">
        <v>103272</v>
      </c>
      <c r="B6301" s="523" t="s">
        <v>4673</v>
      </c>
      <c r="C6301" s="522" t="s">
        <v>255</v>
      </c>
      <c r="D6301" s="524">
        <v>11698.43</v>
      </c>
      <c r="E6301" s="479"/>
      <c r="F6301" s="480" t="str">
        <f t="shared" si="197"/>
        <v>103272</v>
      </c>
      <c r="G6301" s="481">
        <f t="shared" si="196"/>
        <v>15326.11</v>
      </c>
      <c r="H6301" s="468"/>
    </row>
    <row r="6302" spans="1:8" s="6" customFormat="1" ht="45" x14ac:dyDescent="0.25">
      <c r="A6302" s="522">
        <v>103274</v>
      </c>
      <c r="B6302" s="523" t="s">
        <v>4675</v>
      </c>
      <c r="C6302" s="522" t="s">
        <v>255</v>
      </c>
      <c r="D6302" s="524">
        <v>13819.26</v>
      </c>
      <c r="E6302" s="479"/>
      <c r="F6302" s="480" t="str">
        <f t="shared" si="197"/>
        <v>103274</v>
      </c>
      <c r="G6302" s="481">
        <f t="shared" si="196"/>
        <v>18104.61</v>
      </c>
      <c r="H6302" s="468"/>
    </row>
    <row r="6303" spans="1:8" s="6" customFormat="1" ht="45" x14ac:dyDescent="0.25">
      <c r="A6303" s="522">
        <v>103276</v>
      </c>
      <c r="B6303" s="523" t="s">
        <v>4677</v>
      </c>
      <c r="C6303" s="522" t="s">
        <v>255</v>
      </c>
      <c r="D6303" s="524">
        <v>14424.18</v>
      </c>
      <c r="E6303" s="479"/>
      <c r="F6303" s="480" t="str">
        <f t="shared" si="197"/>
        <v>103276</v>
      </c>
      <c r="G6303" s="481">
        <f t="shared" si="196"/>
        <v>18897.12</v>
      </c>
      <c r="H6303" s="468"/>
    </row>
    <row r="6304" spans="1:8" s="6" customFormat="1" ht="45" x14ac:dyDescent="0.25">
      <c r="A6304" s="522">
        <v>103267</v>
      </c>
      <c r="B6304" s="523" t="s">
        <v>4668</v>
      </c>
      <c r="C6304" s="522" t="s">
        <v>255</v>
      </c>
      <c r="D6304" s="524">
        <v>6269.29</v>
      </c>
      <c r="E6304" s="479"/>
      <c r="F6304" s="480" t="str">
        <f t="shared" si="197"/>
        <v>103267</v>
      </c>
      <c r="G6304" s="481">
        <f t="shared" si="196"/>
        <v>8213.4</v>
      </c>
      <c r="H6304" s="468"/>
    </row>
    <row r="6305" spans="1:8" s="6" customFormat="1" ht="45" x14ac:dyDescent="0.25">
      <c r="A6305" s="522">
        <v>103269</v>
      </c>
      <c r="B6305" s="523" t="s">
        <v>4670</v>
      </c>
      <c r="C6305" s="522" t="s">
        <v>255</v>
      </c>
      <c r="D6305" s="524">
        <v>7703.65</v>
      </c>
      <c r="E6305" s="479"/>
      <c r="F6305" s="480" t="str">
        <f t="shared" si="197"/>
        <v>103269</v>
      </c>
      <c r="G6305" s="481">
        <f t="shared" si="196"/>
        <v>10092.549999999999</v>
      </c>
      <c r="H6305" s="468"/>
    </row>
    <row r="6306" spans="1:8" s="6" customFormat="1" ht="45" x14ac:dyDescent="0.25">
      <c r="A6306" s="522">
        <v>103271</v>
      </c>
      <c r="B6306" s="523" t="s">
        <v>4672</v>
      </c>
      <c r="C6306" s="522" t="s">
        <v>255</v>
      </c>
      <c r="D6306" s="524">
        <v>11326.63</v>
      </c>
      <c r="E6306" s="479"/>
      <c r="F6306" s="480" t="str">
        <f t="shared" si="197"/>
        <v>103271</v>
      </c>
      <c r="G6306" s="481">
        <f t="shared" si="196"/>
        <v>14839.02</v>
      </c>
      <c r="H6306" s="468"/>
    </row>
    <row r="6307" spans="1:8" s="6" customFormat="1" ht="45" x14ac:dyDescent="0.25">
      <c r="A6307" s="522">
        <v>103273</v>
      </c>
      <c r="B6307" s="523" t="s">
        <v>4674</v>
      </c>
      <c r="C6307" s="522" t="s">
        <v>255</v>
      </c>
      <c r="D6307" s="524">
        <v>12070.64</v>
      </c>
      <c r="E6307" s="479"/>
      <c r="F6307" s="480" t="str">
        <f t="shared" si="197"/>
        <v>103273</v>
      </c>
      <c r="G6307" s="481">
        <f t="shared" si="196"/>
        <v>15813.75</v>
      </c>
      <c r="H6307" s="468"/>
    </row>
    <row r="6308" spans="1:8" s="6" customFormat="1" ht="45" x14ac:dyDescent="0.25">
      <c r="A6308" s="522">
        <v>103275</v>
      </c>
      <c r="B6308" s="523" t="s">
        <v>4676</v>
      </c>
      <c r="C6308" s="522" t="s">
        <v>255</v>
      </c>
      <c r="D6308" s="524">
        <v>13747.87</v>
      </c>
      <c r="E6308" s="479"/>
      <c r="F6308" s="480" t="str">
        <f t="shared" si="197"/>
        <v>103275</v>
      </c>
      <c r="G6308" s="481">
        <f t="shared" si="196"/>
        <v>18011.080000000002</v>
      </c>
      <c r="H6308" s="468"/>
    </row>
    <row r="6309" spans="1:8" s="6" customFormat="1" ht="45" x14ac:dyDescent="0.25">
      <c r="A6309" s="522">
        <v>103248</v>
      </c>
      <c r="B6309" s="523" t="s">
        <v>4656</v>
      </c>
      <c r="C6309" s="522" t="s">
        <v>255</v>
      </c>
      <c r="D6309" s="524">
        <v>2230.89</v>
      </c>
      <c r="E6309" s="479"/>
      <c r="F6309" s="480" t="str">
        <f t="shared" si="197"/>
        <v>103248</v>
      </c>
      <c r="G6309" s="481">
        <f t="shared" si="196"/>
        <v>2922.69</v>
      </c>
      <c r="H6309" s="468"/>
    </row>
    <row r="6310" spans="1:8" s="6" customFormat="1" ht="45" x14ac:dyDescent="0.25">
      <c r="A6310" s="522">
        <v>103249</v>
      </c>
      <c r="B6310" s="523" t="s">
        <v>4657</v>
      </c>
      <c r="C6310" s="522" t="s">
        <v>255</v>
      </c>
      <c r="D6310" s="524">
        <v>2396.38</v>
      </c>
      <c r="E6310" s="479"/>
      <c r="F6310" s="480" t="str">
        <f t="shared" si="197"/>
        <v>103249</v>
      </c>
      <c r="G6310" s="481">
        <f t="shared" si="196"/>
        <v>3139.5</v>
      </c>
      <c r="H6310" s="468"/>
    </row>
    <row r="6311" spans="1:8" s="6" customFormat="1" ht="45" x14ac:dyDescent="0.25">
      <c r="A6311" s="522">
        <v>103251</v>
      </c>
      <c r="B6311" s="523" t="s">
        <v>4659</v>
      </c>
      <c r="C6311" s="522" t="s">
        <v>255</v>
      </c>
      <c r="D6311" s="524">
        <v>3130.76</v>
      </c>
      <c r="E6311" s="479"/>
      <c r="F6311" s="480" t="str">
        <f t="shared" si="197"/>
        <v>103251</v>
      </c>
      <c r="G6311" s="481">
        <f t="shared" si="196"/>
        <v>4101.6099999999997</v>
      </c>
      <c r="H6311" s="468"/>
    </row>
    <row r="6312" spans="1:8" s="6" customFormat="1" ht="45" x14ac:dyDescent="0.25">
      <c r="A6312" s="522">
        <v>103252</v>
      </c>
      <c r="B6312" s="523" t="s">
        <v>4660</v>
      </c>
      <c r="C6312" s="522" t="s">
        <v>255</v>
      </c>
      <c r="D6312" s="524">
        <v>3466.22</v>
      </c>
      <c r="E6312" s="479"/>
      <c r="F6312" s="480" t="str">
        <f t="shared" si="197"/>
        <v>103252</v>
      </c>
      <c r="G6312" s="481">
        <f t="shared" si="196"/>
        <v>4541.09</v>
      </c>
      <c r="H6312" s="468"/>
    </row>
    <row r="6313" spans="1:8" s="6" customFormat="1" ht="45" x14ac:dyDescent="0.25">
      <c r="A6313" s="522">
        <v>103254</v>
      </c>
      <c r="B6313" s="523" t="s">
        <v>4662</v>
      </c>
      <c r="C6313" s="522" t="s">
        <v>255</v>
      </c>
      <c r="D6313" s="524">
        <v>4040.18</v>
      </c>
      <c r="E6313" s="479"/>
      <c r="F6313" s="480" t="str">
        <f t="shared" si="197"/>
        <v>103254</v>
      </c>
      <c r="G6313" s="481">
        <f t="shared" si="196"/>
        <v>5293.04</v>
      </c>
      <c r="H6313" s="468"/>
    </row>
    <row r="6314" spans="1:8" s="6" customFormat="1" ht="45" x14ac:dyDescent="0.25">
      <c r="A6314" s="522">
        <v>103255</v>
      </c>
      <c r="B6314" s="523" t="s">
        <v>4663</v>
      </c>
      <c r="C6314" s="522" t="s">
        <v>255</v>
      </c>
      <c r="D6314" s="524">
        <v>4520.01</v>
      </c>
      <c r="E6314" s="479"/>
      <c r="F6314" s="480" t="str">
        <f t="shared" si="197"/>
        <v>103255</v>
      </c>
      <c r="G6314" s="481">
        <f t="shared" si="196"/>
        <v>5921.67</v>
      </c>
      <c r="H6314" s="468"/>
    </row>
    <row r="6315" spans="1:8" s="6" customFormat="1" ht="45" x14ac:dyDescent="0.25">
      <c r="A6315" s="522">
        <v>103245</v>
      </c>
      <c r="B6315" s="523" t="s">
        <v>4653</v>
      </c>
      <c r="C6315" s="522" t="s">
        <v>255</v>
      </c>
      <c r="D6315" s="524">
        <v>1940.71</v>
      </c>
      <c r="E6315" s="479"/>
      <c r="F6315" s="480" t="str">
        <f t="shared" si="197"/>
        <v>103245</v>
      </c>
      <c r="G6315" s="481">
        <f t="shared" si="196"/>
        <v>2542.52</v>
      </c>
      <c r="H6315" s="468"/>
    </row>
    <row r="6316" spans="1:8" s="6" customFormat="1" ht="45" x14ac:dyDescent="0.25">
      <c r="A6316" s="522">
        <v>103246</v>
      </c>
      <c r="B6316" s="523" t="s">
        <v>4654</v>
      </c>
      <c r="C6316" s="522" t="s">
        <v>255</v>
      </c>
      <c r="D6316" s="524">
        <v>2116.0700000000002</v>
      </c>
      <c r="E6316" s="479"/>
      <c r="F6316" s="480" t="str">
        <f t="shared" si="197"/>
        <v>103246</v>
      </c>
      <c r="G6316" s="481">
        <f t="shared" si="196"/>
        <v>2772.26</v>
      </c>
      <c r="H6316" s="468"/>
    </row>
    <row r="6317" spans="1:8" s="6" customFormat="1" ht="45" x14ac:dyDescent="0.25">
      <c r="A6317" s="522">
        <v>103257</v>
      </c>
      <c r="B6317" s="523" t="s">
        <v>16409</v>
      </c>
      <c r="C6317" s="522" t="s">
        <v>255</v>
      </c>
      <c r="D6317" s="524">
        <v>5735.37</v>
      </c>
      <c r="E6317" s="479"/>
      <c r="F6317" s="480" t="str">
        <f t="shared" si="197"/>
        <v>103257</v>
      </c>
      <c r="G6317" s="481">
        <f t="shared" si="196"/>
        <v>7513.91</v>
      </c>
      <c r="H6317" s="468"/>
    </row>
    <row r="6318" spans="1:8" s="6" customFormat="1" ht="45" x14ac:dyDescent="0.25">
      <c r="A6318" s="522">
        <v>103259</v>
      </c>
      <c r="B6318" s="523" t="s">
        <v>16410</v>
      </c>
      <c r="C6318" s="522" t="s">
        <v>255</v>
      </c>
      <c r="D6318" s="524">
        <v>6046.57</v>
      </c>
      <c r="E6318" s="479"/>
      <c r="F6318" s="480" t="str">
        <f t="shared" si="197"/>
        <v>103259</v>
      </c>
      <c r="G6318" s="481">
        <f t="shared" si="196"/>
        <v>7921.61</v>
      </c>
      <c r="H6318" s="468"/>
    </row>
    <row r="6319" spans="1:8" s="6" customFormat="1" ht="45" x14ac:dyDescent="0.25">
      <c r="A6319" s="522">
        <v>103262</v>
      </c>
      <c r="B6319" s="523" t="s">
        <v>16411</v>
      </c>
      <c r="C6319" s="522" t="s">
        <v>255</v>
      </c>
      <c r="D6319" s="524">
        <v>7941.87</v>
      </c>
      <c r="E6319" s="479"/>
      <c r="F6319" s="480" t="str">
        <f t="shared" si="197"/>
        <v>103262</v>
      </c>
      <c r="G6319" s="481">
        <f t="shared" si="196"/>
        <v>10404.64</v>
      </c>
      <c r="H6319" s="468"/>
    </row>
    <row r="6320" spans="1:8" s="6" customFormat="1" ht="45" x14ac:dyDescent="0.25">
      <c r="A6320" s="522">
        <v>103264</v>
      </c>
      <c r="B6320" s="523" t="s">
        <v>4665</v>
      </c>
      <c r="C6320" s="522" t="s">
        <v>255</v>
      </c>
      <c r="D6320" s="524">
        <v>9889.18</v>
      </c>
      <c r="E6320" s="479"/>
      <c r="F6320" s="480" t="str">
        <f t="shared" si="197"/>
        <v>103264</v>
      </c>
      <c r="G6320" s="481">
        <f t="shared" si="196"/>
        <v>12955.81</v>
      </c>
      <c r="H6320" s="468"/>
    </row>
    <row r="6321" spans="1:8" s="6" customFormat="1" ht="45" x14ac:dyDescent="0.25">
      <c r="A6321" s="522">
        <v>103266</v>
      </c>
      <c r="B6321" s="523" t="s">
        <v>4667</v>
      </c>
      <c r="C6321" s="522" t="s">
        <v>255</v>
      </c>
      <c r="D6321" s="524">
        <v>11038.17</v>
      </c>
      <c r="E6321" s="479"/>
      <c r="F6321" s="480" t="str">
        <f t="shared" si="197"/>
        <v>103266</v>
      </c>
      <c r="G6321" s="481">
        <f t="shared" si="196"/>
        <v>14461.11</v>
      </c>
      <c r="H6321" s="468"/>
    </row>
    <row r="6322" spans="1:8" s="6" customFormat="1" ht="30" x14ac:dyDescent="0.25">
      <c r="A6322" s="522">
        <v>103277</v>
      </c>
      <c r="B6322" s="523" t="s">
        <v>4678</v>
      </c>
      <c r="C6322" s="522" t="s">
        <v>255</v>
      </c>
      <c r="D6322" s="524">
        <v>26622.22</v>
      </c>
      <c r="E6322" s="479"/>
      <c r="F6322" s="480" t="str">
        <f t="shared" si="197"/>
        <v>103277</v>
      </c>
      <c r="G6322" s="481">
        <f t="shared" si="196"/>
        <v>34877.769999999997</v>
      </c>
      <c r="H6322" s="468"/>
    </row>
    <row r="6323" spans="1:8" s="6" customFormat="1" ht="30" x14ac:dyDescent="0.25">
      <c r="A6323" s="522">
        <v>103278</v>
      </c>
      <c r="B6323" s="523" t="s">
        <v>4679</v>
      </c>
      <c r="C6323" s="522" t="s">
        <v>255</v>
      </c>
      <c r="D6323" s="524">
        <v>34053.449999999997</v>
      </c>
      <c r="E6323" s="479"/>
      <c r="F6323" s="480" t="str">
        <f t="shared" si="197"/>
        <v>103278</v>
      </c>
      <c r="G6323" s="481">
        <f t="shared" si="196"/>
        <v>44613.42</v>
      </c>
      <c r="H6323" s="468"/>
    </row>
    <row r="6324" spans="1:8" s="6" customFormat="1" ht="45" x14ac:dyDescent="0.25">
      <c r="A6324" s="522">
        <v>103285</v>
      </c>
      <c r="B6324" s="523" t="s">
        <v>16412</v>
      </c>
      <c r="C6324" s="522" t="s">
        <v>255</v>
      </c>
      <c r="D6324" s="524">
        <v>0</v>
      </c>
      <c r="E6324" s="479"/>
      <c r="F6324" s="480" t="str">
        <f t="shared" si="197"/>
        <v>103285</v>
      </c>
      <c r="G6324" s="481">
        <f t="shared" si="196"/>
        <v>0</v>
      </c>
      <c r="H6324" s="468"/>
    </row>
    <row r="6325" spans="1:8" s="6" customFormat="1" ht="30" x14ac:dyDescent="0.25">
      <c r="A6325" s="522">
        <v>103286</v>
      </c>
      <c r="B6325" s="523" t="s">
        <v>16413</v>
      </c>
      <c r="C6325" s="522" t="s">
        <v>255</v>
      </c>
      <c r="D6325" s="524">
        <v>0</v>
      </c>
      <c r="E6325" s="479"/>
      <c r="F6325" s="480" t="str">
        <f t="shared" si="197"/>
        <v>103286</v>
      </c>
      <c r="G6325" s="481">
        <f t="shared" si="196"/>
        <v>0</v>
      </c>
      <c r="H6325" s="468"/>
    </row>
    <row r="6326" spans="1:8" s="6" customFormat="1" ht="30" x14ac:dyDescent="0.25">
      <c r="A6326" s="522">
        <v>103287</v>
      </c>
      <c r="B6326" s="523" t="s">
        <v>16414</v>
      </c>
      <c r="C6326" s="522" t="s">
        <v>255</v>
      </c>
      <c r="D6326" s="524">
        <v>0</v>
      </c>
      <c r="E6326" s="479"/>
      <c r="F6326" s="480" t="str">
        <f t="shared" si="197"/>
        <v>103287</v>
      </c>
      <c r="G6326" s="481">
        <f t="shared" si="196"/>
        <v>0</v>
      </c>
      <c r="H6326" s="468"/>
    </row>
    <row r="6327" spans="1:8" s="6" customFormat="1" ht="30" x14ac:dyDescent="0.25">
      <c r="A6327" s="522">
        <v>103288</v>
      </c>
      <c r="B6327" s="523" t="s">
        <v>4680</v>
      </c>
      <c r="C6327" s="522" t="s">
        <v>255</v>
      </c>
      <c r="D6327" s="524">
        <v>16.649999999999999</v>
      </c>
      <c r="E6327" s="479"/>
      <c r="F6327" s="480" t="str">
        <f t="shared" si="197"/>
        <v>103288</v>
      </c>
      <c r="G6327" s="481">
        <f t="shared" si="196"/>
        <v>21.81</v>
      </c>
      <c r="H6327" s="468"/>
    </row>
    <row r="6328" spans="1:8" s="6" customFormat="1" ht="45" x14ac:dyDescent="0.25">
      <c r="A6328" s="522">
        <v>103291</v>
      </c>
      <c r="B6328" s="523" t="s">
        <v>18822</v>
      </c>
      <c r="C6328" s="522" t="s">
        <v>163</v>
      </c>
      <c r="D6328" s="524">
        <v>62.43</v>
      </c>
      <c r="E6328" s="479"/>
      <c r="F6328" s="480" t="str">
        <f t="shared" si="197"/>
        <v>103291</v>
      </c>
      <c r="G6328" s="481">
        <f t="shared" si="196"/>
        <v>81.790000000000006</v>
      </c>
      <c r="H6328" s="468"/>
    </row>
    <row r="6329" spans="1:8" s="6" customFormat="1" ht="45" x14ac:dyDescent="0.25">
      <c r="A6329" s="522">
        <v>103289</v>
      </c>
      <c r="B6329" s="523" t="s">
        <v>18823</v>
      </c>
      <c r="C6329" s="522" t="s">
        <v>163</v>
      </c>
      <c r="D6329" s="524">
        <v>32.619999999999997</v>
      </c>
      <c r="E6329" s="479"/>
      <c r="F6329" s="480" t="str">
        <f t="shared" si="197"/>
        <v>103289</v>
      </c>
      <c r="G6329" s="481">
        <f t="shared" si="196"/>
        <v>42.74</v>
      </c>
      <c r="H6329" s="468"/>
    </row>
    <row r="6330" spans="1:8" s="6" customFormat="1" ht="45" x14ac:dyDescent="0.25">
      <c r="A6330" s="522">
        <v>103290</v>
      </c>
      <c r="B6330" s="523" t="s">
        <v>18824</v>
      </c>
      <c r="C6330" s="522" t="s">
        <v>163</v>
      </c>
      <c r="D6330" s="524">
        <v>49.66</v>
      </c>
      <c r="E6330" s="479"/>
      <c r="F6330" s="480" t="str">
        <f t="shared" si="197"/>
        <v>103290</v>
      </c>
      <c r="G6330" s="481">
        <f t="shared" si="196"/>
        <v>65.06</v>
      </c>
      <c r="H6330" s="468"/>
    </row>
    <row r="6331" spans="1:8" s="6" customFormat="1" ht="45" x14ac:dyDescent="0.25">
      <c r="A6331" s="522">
        <v>103292</v>
      </c>
      <c r="B6331" s="523" t="s">
        <v>18825</v>
      </c>
      <c r="C6331" s="522" t="s">
        <v>163</v>
      </c>
      <c r="D6331" s="524">
        <v>75.28</v>
      </c>
      <c r="E6331" s="479"/>
      <c r="F6331" s="480" t="str">
        <f t="shared" si="197"/>
        <v>103292</v>
      </c>
      <c r="G6331" s="481">
        <f t="shared" si="196"/>
        <v>98.62</v>
      </c>
      <c r="H6331" s="468"/>
    </row>
    <row r="6332" spans="1:8" s="6" customFormat="1" ht="60" x14ac:dyDescent="0.25">
      <c r="A6332" s="522">
        <v>97333</v>
      </c>
      <c r="B6332" s="523" t="s">
        <v>16415</v>
      </c>
      <c r="C6332" s="522" t="s">
        <v>163</v>
      </c>
      <c r="D6332" s="524">
        <v>57.78</v>
      </c>
      <c r="E6332" s="479"/>
      <c r="F6332" s="480" t="str">
        <f t="shared" si="197"/>
        <v>97333</v>
      </c>
      <c r="G6332" s="481">
        <f t="shared" si="196"/>
        <v>75.7</v>
      </c>
      <c r="H6332" s="468"/>
    </row>
    <row r="6333" spans="1:8" s="6" customFormat="1" ht="60" x14ac:dyDescent="0.25">
      <c r="A6333" s="522">
        <v>97329</v>
      </c>
      <c r="B6333" s="523" t="s">
        <v>16416</v>
      </c>
      <c r="C6333" s="522" t="s">
        <v>163</v>
      </c>
      <c r="D6333" s="524">
        <v>57.2</v>
      </c>
      <c r="E6333" s="479"/>
      <c r="F6333" s="480" t="str">
        <f t="shared" si="197"/>
        <v>97329</v>
      </c>
      <c r="G6333" s="481">
        <f t="shared" si="196"/>
        <v>74.94</v>
      </c>
      <c r="H6333" s="468"/>
    </row>
    <row r="6334" spans="1:8" s="6" customFormat="1" ht="60" x14ac:dyDescent="0.25">
      <c r="A6334" s="522">
        <v>97331</v>
      </c>
      <c r="B6334" s="523" t="s">
        <v>16417</v>
      </c>
      <c r="C6334" s="522" t="s">
        <v>163</v>
      </c>
      <c r="D6334" s="524">
        <v>27.97</v>
      </c>
      <c r="E6334" s="479"/>
      <c r="F6334" s="480" t="str">
        <f t="shared" si="197"/>
        <v>97331</v>
      </c>
      <c r="G6334" s="481">
        <f t="shared" si="196"/>
        <v>36.64</v>
      </c>
      <c r="H6334" s="468"/>
    </row>
    <row r="6335" spans="1:8" s="6" customFormat="1" ht="60" x14ac:dyDescent="0.25">
      <c r="A6335" s="522">
        <v>97327</v>
      </c>
      <c r="B6335" s="523" t="s">
        <v>16418</v>
      </c>
      <c r="C6335" s="522" t="s">
        <v>163</v>
      </c>
      <c r="D6335" s="524">
        <v>27.56</v>
      </c>
      <c r="E6335" s="479"/>
      <c r="F6335" s="480" t="str">
        <f t="shared" si="197"/>
        <v>97327</v>
      </c>
      <c r="G6335" s="481">
        <f t="shared" si="196"/>
        <v>36.11</v>
      </c>
      <c r="H6335" s="468"/>
    </row>
    <row r="6336" spans="1:8" s="6" customFormat="1" ht="60" x14ac:dyDescent="0.25">
      <c r="A6336" s="522">
        <v>97332</v>
      </c>
      <c r="B6336" s="523" t="s">
        <v>16419</v>
      </c>
      <c r="C6336" s="522" t="s">
        <v>163</v>
      </c>
      <c r="D6336" s="524">
        <v>45.01</v>
      </c>
      <c r="E6336" s="479"/>
      <c r="F6336" s="480" t="str">
        <f t="shared" si="197"/>
        <v>97332</v>
      </c>
      <c r="G6336" s="481">
        <f t="shared" si="196"/>
        <v>58.97</v>
      </c>
      <c r="H6336" s="468"/>
    </row>
    <row r="6337" spans="1:8" s="6" customFormat="1" ht="60" x14ac:dyDescent="0.25">
      <c r="A6337" s="522">
        <v>97328</v>
      </c>
      <c r="B6337" s="523" t="s">
        <v>16420</v>
      </c>
      <c r="C6337" s="522" t="s">
        <v>163</v>
      </c>
      <c r="D6337" s="524">
        <v>44.55</v>
      </c>
      <c r="E6337" s="479"/>
      <c r="F6337" s="480" t="str">
        <f t="shared" si="197"/>
        <v>97328</v>
      </c>
      <c r="G6337" s="481">
        <f t="shared" si="196"/>
        <v>58.36</v>
      </c>
      <c r="H6337" s="468"/>
    </row>
    <row r="6338" spans="1:8" s="6" customFormat="1" ht="60" x14ac:dyDescent="0.25">
      <c r="A6338" s="522">
        <v>97334</v>
      </c>
      <c r="B6338" s="523" t="s">
        <v>16421</v>
      </c>
      <c r="C6338" s="522" t="s">
        <v>163</v>
      </c>
      <c r="D6338" s="524">
        <v>70.63</v>
      </c>
      <c r="E6338" s="479"/>
      <c r="F6338" s="480" t="str">
        <f t="shared" si="197"/>
        <v>97334</v>
      </c>
      <c r="G6338" s="481">
        <f t="shared" si="196"/>
        <v>92.53</v>
      </c>
      <c r="H6338" s="468"/>
    </row>
    <row r="6339" spans="1:8" s="6" customFormat="1" ht="60" x14ac:dyDescent="0.25">
      <c r="A6339" s="522">
        <v>97330</v>
      </c>
      <c r="B6339" s="523" t="s">
        <v>16422</v>
      </c>
      <c r="C6339" s="522" t="s">
        <v>163</v>
      </c>
      <c r="D6339" s="524">
        <v>70</v>
      </c>
      <c r="E6339" s="479"/>
      <c r="F6339" s="480" t="str">
        <f t="shared" si="197"/>
        <v>97330</v>
      </c>
      <c r="G6339" s="481">
        <f t="shared" si="196"/>
        <v>91.71</v>
      </c>
      <c r="H6339" s="468"/>
    </row>
    <row r="6340" spans="1:8" s="6" customFormat="1" ht="60" x14ac:dyDescent="0.25">
      <c r="A6340" s="522">
        <v>93085</v>
      </c>
      <c r="B6340" s="523" t="s">
        <v>5476</v>
      </c>
      <c r="C6340" s="522" t="s">
        <v>255</v>
      </c>
      <c r="D6340" s="524">
        <v>16.91</v>
      </c>
      <c r="E6340" s="479"/>
      <c r="F6340" s="480" t="str">
        <f t="shared" si="197"/>
        <v>93085</v>
      </c>
      <c r="G6340" s="481">
        <f t="shared" ref="G6340:G6403" si="198">ROUND(D6340*(1+$G$2),2)</f>
        <v>22.15</v>
      </c>
      <c r="H6340" s="468"/>
    </row>
    <row r="6341" spans="1:8" s="6" customFormat="1" ht="60" x14ac:dyDescent="0.25">
      <c r="A6341" s="522">
        <v>103892</v>
      </c>
      <c r="B6341" s="523" t="s">
        <v>5745</v>
      </c>
      <c r="C6341" s="522" t="s">
        <v>255</v>
      </c>
      <c r="D6341" s="524">
        <v>18.07</v>
      </c>
      <c r="E6341" s="479"/>
      <c r="F6341" s="480" t="str">
        <f t="shared" ref="F6341:F6404" si="199">TRIM(A6341)</f>
        <v>103892</v>
      </c>
      <c r="G6341" s="481">
        <f t="shared" si="198"/>
        <v>23.67</v>
      </c>
      <c r="H6341" s="468"/>
    </row>
    <row r="6342" spans="1:8" s="6" customFormat="1" ht="60" x14ac:dyDescent="0.25">
      <c r="A6342" s="522">
        <v>103823</v>
      </c>
      <c r="B6342" s="523" t="s">
        <v>5692</v>
      </c>
      <c r="C6342" s="522" t="s">
        <v>255</v>
      </c>
      <c r="D6342" s="524">
        <v>20.420000000000002</v>
      </c>
      <c r="E6342" s="479"/>
      <c r="F6342" s="480" t="str">
        <f t="shared" si="199"/>
        <v>103823</v>
      </c>
      <c r="G6342" s="481">
        <f t="shared" si="198"/>
        <v>26.75</v>
      </c>
      <c r="H6342" s="468"/>
    </row>
    <row r="6343" spans="1:8" s="6" customFormat="1" ht="60" x14ac:dyDescent="0.25">
      <c r="A6343" s="522">
        <v>103856</v>
      </c>
      <c r="B6343" s="523" t="s">
        <v>5715</v>
      </c>
      <c r="C6343" s="522" t="s">
        <v>255</v>
      </c>
      <c r="D6343" s="524">
        <v>18.05</v>
      </c>
      <c r="E6343" s="479"/>
      <c r="F6343" s="480" t="str">
        <f t="shared" si="199"/>
        <v>103856</v>
      </c>
      <c r="G6343" s="481">
        <f t="shared" si="198"/>
        <v>23.65</v>
      </c>
      <c r="H6343" s="468"/>
    </row>
    <row r="6344" spans="1:8" s="6" customFormat="1" ht="60" x14ac:dyDescent="0.25">
      <c r="A6344" s="522">
        <v>93108</v>
      </c>
      <c r="B6344" s="523" t="s">
        <v>5497</v>
      </c>
      <c r="C6344" s="522" t="s">
        <v>255</v>
      </c>
      <c r="D6344" s="524">
        <v>15.11</v>
      </c>
      <c r="E6344" s="479"/>
      <c r="F6344" s="480" t="str">
        <f t="shared" si="199"/>
        <v>93108</v>
      </c>
      <c r="G6344" s="481">
        <f t="shared" si="198"/>
        <v>19.8</v>
      </c>
      <c r="H6344" s="468"/>
    </row>
    <row r="6345" spans="1:8" s="6" customFormat="1" ht="60" x14ac:dyDescent="0.25">
      <c r="A6345" s="522">
        <v>93091</v>
      </c>
      <c r="B6345" s="523" t="s">
        <v>5482</v>
      </c>
      <c r="C6345" s="522" t="s">
        <v>255</v>
      </c>
      <c r="D6345" s="524">
        <v>18.38</v>
      </c>
      <c r="E6345" s="479"/>
      <c r="F6345" s="480" t="str">
        <f t="shared" si="199"/>
        <v>93091</v>
      </c>
      <c r="G6345" s="481">
        <f t="shared" si="198"/>
        <v>24.08</v>
      </c>
      <c r="H6345" s="468"/>
    </row>
    <row r="6346" spans="1:8" s="6" customFormat="1" ht="60" x14ac:dyDescent="0.25">
      <c r="A6346" s="522">
        <v>103900</v>
      </c>
      <c r="B6346" s="523" t="s">
        <v>5753</v>
      </c>
      <c r="C6346" s="522" t="s">
        <v>255</v>
      </c>
      <c r="D6346" s="524">
        <v>23.24</v>
      </c>
      <c r="E6346" s="479"/>
      <c r="F6346" s="480" t="str">
        <f t="shared" si="199"/>
        <v>103900</v>
      </c>
      <c r="G6346" s="481">
        <f t="shared" si="198"/>
        <v>30.45</v>
      </c>
      <c r="H6346" s="468"/>
    </row>
    <row r="6347" spans="1:8" s="6" customFormat="1" ht="60" x14ac:dyDescent="0.25">
      <c r="A6347" s="522">
        <v>103831</v>
      </c>
      <c r="B6347" s="523" t="s">
        <v>5697</v>
      </c>
      <c r="C6347" s="522" t="s">
        <v>255</v>
      </c>
      <c r="D6347" s="524">
        <v>30.45</v>
      </c>
      <c r="E6347" s="479"/>
      <c r="F6347" s="480" t="str">
        <f t="shared" si="199"/>
        <v>103831</v>
      </c>
      <c r="G6347" s="481">
        <f t="shared" si="198"/>
        <v>39.89</v>
      </c>
      <c r="H6347" s="468"/>
    </row>
    <row r="6348" spans="1:8" s="6" customFormat="1" ht="60" x14ac:dyDescent="0.25">
      <c r="A6348" s="522">
        <v>103864</v>
      </c>
      <c r="B6348" s="523" t="s">
        <v>5723</v>
      </c>
      <c r="C6348" s="522" t="s">
        <v>255</v>
      </c>
      <c r="D6348" s="524">
        <v>24.59</v>
      </c>
      <c r="E6348" s="479"/>
      <c r="F6348" s="480" t="str">
        <f t="shared" si="199"/>
        <v>103864</v>
      </c>
      <c r="G6348" s="481">
        <f t="shared" si="198"/>
        <v>32.22</v>
      </c>
      <c r="H6348" s="468"/>
    </row>
    <row r="6349" spans="1:8" s="6" customFormat="1" ht="60" x14ac:dyDescent="0.25">
      <c r="A6349" s="522">
        <v>93133</v>
      </c>
      <c r="B6349" s="523" t="s">
        <v>5516</v>
      </c>
      <c r="C6349" s="522" t="s">
        <v>255</v>
      </c>
      <c r="D6349" s="524">
        <v>21.74</v>
      </c>
      <c r="E6349" s="479"/>
      <c r="F6349" s="480" t="str">
        <f t="shared" si="199"/>
        <v>93133</v>
      </c>
      <c r="G6349" s="481">
        <f t="shared" si="198"/>
        <v>28.48</v>
      </c>
      <c r="H6349" s="468"/>
    </row>
    <row r="6350" spans="1:8" s="6" customFormat="1" ht="60" x14ac:dyDescent="0.25">
      <c r="A6350" s="522">
        <v>93057</v>
      </c>
      <c r="B6350" s="523" t="s">
        <v>5449</v>
      </c>
      <c r="C6350" s="522" t="s">
        <v>255</v>
      </c>
      <c r="D6350" s="524">
        <v>15.26</v>
      </c>
      <c r="E6350" s="479"/>
      <c r="F6350" s="480" t="str">
        <f t="shared" si="199"/>
        <v>93057</v>
      </c>
      <c r="G6350" s="481">
        <f t="shared" si="198"/>
        <v>19.989999999999998</v>
      </c>
      <c r="H6350" s="468"/>
    </row>
    <row r="6351" spans="1:8" s="6" customFormat="1" ht="60" x14ac:dyDescent="0.25">
      <c r="A6351" s="522">
        <v>93062</v>
      </c>
      <c r="B6351" s="523" t="s">
        <v>5454</v>
      </c>
      <c r="C6351" s="522" t="s">
        <v>255</v>
      </c>
      <c r="D6351" s="524">
        <v>29.12</v>
      </c>
      <c r="E6351" s="479"/>
      <c r="F6351" s="480" t="str">
        <f t="shared" si="199"/>
        <v>93062</v>
      </c>
      <c r="G6351" s="481">
        <f t="shared" si="198"/>
        <v>38.15</v>
      </c>
      <c r="H6351" s="468"/>
    </row>
    <row r="6352" spans="1:8" s="6" customFormat="1" ht="60" x14ac:dyDescent="0.25">
      <c r="A6352" s="522">
        <v>93065</v>
      </c>
      <c r="B6352" s="523" t="s">
        <v>5457</v>
      </c>
      <c r="C6352" s="522" t="s">
        <v>255</v>
      </c>
      <c r="D6352" s="524">
        <v>47.41</v>
      </c>
      <c r="E6352" s="479"/>
      <c r="F6352" s="480" t="str">
        <f t="shared" si="199"/>
        <v>93065</v>
      </c>
      <c r="G6352" s="481">
        <f t="shared" si="198"/>
        <v>62.11</v>
      </c>
      <c r="H6352" s="468"/>
    </row>
    <row r="6353" spans="1:8" s="6" customFormat="1" ht="60" x14ac:dyDescent="0.25">
      <c r="A6353" s="522">
        <v>93068</v>
      </c>
      <c r="B6353" s="523" t="s">
        <v>5460</v>
      </c>
      <c r="C6353" s="522" t="s">
        <v>255</v>
      </c>
      <c r="D6353" s="524">
        <v>66.67</v>
      </c>
      <c r="E6353" s="479"/>
      <c r="F6353" s="480" t="str">
        <f t="shared" si="199"/>
        <v>93068</v>
      </c>
      <c r="G6353" s="481">
        <f t="shared" si="198"/>
        <v>87.34</v>
      </c>
      <c r="H6353" s="468"/>
    </row>
    <row r="6354" spans="1:8" s="6" customFormat="1" ht="60" x14ac:dyDescent="0.25">
      <c r="A6354" s="522">
        <v>93071</v>
      </c>
      <c r="B6354" s="523" t="s">
        <v>5463</v>
      </c>
      <c r="C6354" s="522" t="s">
        <v>255</v>
      </c>
      <c r="D6354" s="524">
        <v>180.92</v>
      </c>
      <c r="E6354" s="479"/>
      <c r="F6354" s="480" t="str">
        <f t="shared" si="199"/>
        <v>93071</v>
      </c>
      <c r="G6354" s="481">
        <f t="shared" si="198"/>
        <v>237.02</v>
      </c>
      <c r="H6354" s="468"/>
    </row>
    <row r="6355" spans="1:8" s="6" customFormat="1" ht="60" x14ac:dyDescent="0.25">
      <c r="A6355" s="522">
        <v>93081</v>
      </c>
      <c r="B6355" s="523" t="s">
        <v>5472</v>
      </c>
      <c r="C6355" s="522" t="s">
        <v>255</v>
      </c>
      <c r="D6355" s="524">
        <v>20.23</v>
      </c>
      <c r="E6355" s="479"/>
      <c r="F6355" s="480" t="str">
        <f t="shared" si="199"/>
        <v>93081</v>
      </c>
      <c r="G6355" s="481">
        <f t="shared" si="198"/>
        <v>26.5</v>
      </c>
      <c r="H6355" s="468"/>
    </row>
    <row r="6356" spans="1:8" s="6" customFormat="1" ht="60" x14ac:dyDescent="0.25">
      <c r="A6356" s="522">
        <v>103887</v>
      </c>
      <c r="B6356" s="523" t="s">
        <v>5740</v>
      </c>
      <c r="C6356" s="522" t="s">
        <v>255</v>
      </c>
      <c r="D6356" s="524">
        <v>22.07</v>
      </c>
      <c r="E6356" s="479"/>
      <c r="F6356" s="480" t="str">
        <f t="shared" si="199"/>
        <v>103887</v>
      </c>
      <c r="G6356" s="481">
        <f t="shared" si="198"/>
        <v>28.91</v>
      </c>
      <c r="H6356" s="468"/>
    </row>
    <row r="6357" spans="1:8" s="6" customFormat="1" ht="60" x14ac:dyDescent="0.25">
      <c r="A6357" s="522">
        <v>103818</v>
      </c>
      <c r="B6357" s="523" t="s">
        <v>16423</v>
      </c>
      <c r="C6357" s="522" t="s">
        <v>255</v>
      </c>
      <c r="D6357" s="524">
        <v>22.06</v>
      </c>
      <c r="E6357" s="479"/>
      <c r="F6357" s="480" t="str">
        <f t="shared" si="199"/>
        <v>103818</v>
      </c>
      <c r="G6357" s="481">
        <f t="shared" si="198"/>
        <v>28.9</v>
      </c>
      <c r="H6357" s="468"/>
    </row>
    <row r="6358" spans="1:8" s="6" customFormat="1" ht="60" x14ac:dyDescent="0.25">
      <c r="A6358" s="522">
        <v>103851</v>
      </c>
      <c r="B6358" s="523" t="s">
        <v>16424</v>
      </c>
      <c r="C6358" s="522" t="s">
        <v>255</v>
      </c>
      <c r="D6358" s="524">
        <v>21.79</v>
      </c>
      <c r="E6358" s="479"/>
      <c r="F6358" s="480" t="str">
        <f t="shared" si="199"/>
        <v>103851</v>
      </c>
      <c r="G6358" s="481">
        <f t="shared" si="198"/>
        <v>28.55</v>
      </c>
      <c r="H6358" s="468"/>
    </row>
    <row r="6359" spans="1:8" s="6" customFormat="1" ht="60" x14ac:dyDescent="0.25">
      <c r="A6359" s="522">
        <v>93104</v>
      </c>
      <c r="B6359" s="523" t="s">
        <v>5493</v>
      </c>
      <c r="C6359" s="522" t="s">
        <v>255</v>
      </c>
      <c r="D6359" s="524">
        <v>20.34</v>
      </c>
      <c r="E6359" s="479"/>
      <c r="F6359" s="480" t="str">
        <f t="shared" si="199"/>
        <v>93104</v>
      </c>
      <c r="G6359" s="481">
        <f t="shared" si="198"/>
        <v>26.65</v>
      </c>
      <c r="H6359" s="468"/>
    </row>
    <row r="6360" spans="1:8" s="6" customFormat="1" ht="60" x14ac:dyDescent="0.25">
      <c r="A6360" s="522">
        <v>98602</v>
      </c>
      <c r="B6360" s="523" t="s">
        <v>5677</v>
      </c>
      <c r="C6360" s="522" t="s">
        <v>255</v>
      </c>
      <c r="D6360" s="524">
        <v>19.59</v>
      </c>
      <c r="E6360" s="479"/>
      <c r="F6360" s="480" t="str">
        <f t="shared" si="199"/>
        <v>98602</v>
      </c>
      <c r="G6360" s="481">
        <f t="shared" si="198"/>
        <v>25.66</v>
      </c>
      <c r="H6360" s="468"/>
    </row>
    <row r="6361" spans="1:8" s="6" customFormat="1" ht="60" x14ac:dyDescent="0.25">
      <c r="A6361" s="522">
        <v>93087</v>
      </c>
      <c r="B6361" s="523" t="s">
        <v>5478</v>
      </c>
      <c r="C6361" s="522" t="s">
        <v>255</v>
      </c>
      <c r="D6361" s="524">
        <v>21.23</v>
      </c>
      <c r="E6361" s="479"/>
      <c r="F6361" s="480" t="str">
        <f t="shared" si="199"/>
        <v>93087</v>
      </c>
      <c r="G6361" s="481">
        <f t="shared" si="198"/>
        <v>27.81</v>
      </c>
      <c r="H6361" s="468"/>
    </row>
    <row r="6362" spans="1:8" s="6" customFormat="1" ht="60" x14ac:dyDescent="0.25">
      <c r="A6362" s="522">
        <v>103893</v>
      </c>
      <c r="B6362" s="523" t="s">
        <v>5746</v>
      </c>
      <c r="C6362" s="522" t="s">
        <v>255</v>
      </c>
      <c r="D6362" s="524">
        <v>23.48</v>
      </c>
      <c r="E6362" s="479"/>
      <c r="F6362" s="480" t="str">
        <f t="shared" si="199"/>
        <v>103893</v>
      </c>
      <c r="G6362" s="481">
        <f t="shared" si="198"/>
        <v>30.76</v>
      </c>
      <c r="H6362" s="468"/>
    </row>
    <row r="6363" spans="1:8" s="6" customFormat="1" ht="60" x14ac:dyDescent="0.25">
      <c r="A6363" s="522">
        <v>103824</v>
      </c>
      <c r="B6363" s="523" t="s">
        <v>16425</v>
      </c>
      <c r="C6363" s="522" t="s">
        <v>255</v>
      </c>
      <c r="D6363" s="524">
        <v>26</v>
      </c>
      <c r="E6363" s="479"/>
      <c r="F6363" s="480" t="str">
        <f t="shared" si="199"/>
        <v>103824</v>
      </c>
      <c r="G6363" s="481">
        <f t="shared" si="198"/>
        <v>34.06</v>
      </c>
      <c r="H6363" s="468"/>
    </row>
    <row r="6364" spans="1:8" s="6" customFormat="1" ht="60" x14ac:dyDescent="0.25">
      <c r="A6364" s="522">
        <v>103857</v>
      </c>
      <c r="B6364" s="523" t="s">
        <v>5716</v>
      </c>
      <c r="C6364" s="522" t="s">
        <v>255</v>
      </c>
      <c r="D6364" s="524">
        <v>23.81</v>
      </c>
      <c r="E6364" s="479"/>
      <c r="F6364" s="480" t="str">
        <f t="shared" si="199"/>
        <v>103857</v>
      </c>
      <c r="G6364" s="481">
        <f t="shared" si="198"/>
        <v>31.19</v>
      </c>
      <c r="H6364" s="468"/>
    </row>
    <row r="6365" spans="1:8" s="6" customFormat="1" ht="60" x14ac:dyDescent="0.25">
      <c r="A6365" s="522">
        <v>93110</v>
      </c>
      <c r="B6365" s="523" t="s">
        <v>5499</v>
      </c>
      <c r="C6365" s="522" t="s">
        <v>255</v>
      </c>
      <c r="D6365" s="524">
        <v>22.42</v>
      </c>
      <c r="E6365" s="479"/>
      <c r="F6365" s="480" t="str">
        <f t="shared" si="199"/>
        <v>93110</v>
      </c>
      <c r="G6365" s="481">
        <f t="shared" si="198"/>
        <v>29.37</v>
      </c>
      <c r="H6365" s="468"/>
    </row>
    <row r="6366" spans="1:8" s="6" customFormat="1" ht="60" x14ac:dyDescent="0.25">
      <c r="A6366" s="522">
        <v>93054</v>
      </c>
      <c r="B6366" s="523" t="s">
        <v>5446</v>
      </c>
      <c r="C6366" s="522" t="s">
        <v>255</v>
      </c>
      <c r="D6366" s="524">
        <v>24.32</v>
      </c>
      <c r="E6366" s="479"/>
      <c r="F6366" s="480" t="str">
        <f t="shared" si="199"/>
        <v>93054</v>
      </c>
      <c r="G6366" s="481">
        <f t="shared" si="198"/>
        <v>31.86</v>
      </c>
      <c r="H6366" s="468"/>
    </row>
    <row r="6367" spans="1:8" s="6" customFormat="1" ht="60" x14ac:dyDescent="0.25">
      <c r="A6367" s="522">
        <v>93088</v>
      </c>
      <c r="B6367" s="523" t="s">
        <v>5479</v>
      </c>
      <c r="C6367" s="522" t="s">
        <v>255</v>
      </c>
      <c r="D6367" s="524">
        <v>26.28</v>
      </c>
      <c r="E6367" s="479"/>
      <c r="F6367" s="480" t="str">
        <f t="shared" si="199"/>
        <v>93088</v>
      </c>
      <c r="G6367" s="481">
        <f t="shared" si="198"/>
        <v>34.43</v>
      </c>
      <c r="H6367" s="468"/>
    </row>
    <row r="6368" spans="1:8" s="6" customFormat="1" ht="60" x14ac:dyDescent="0.25">
      <c r="A6368" s="522">
        <v>103894</v>
      </c>
      <c r="B6368" s="523" t="s">
        <v>5747</v>
      </c>
      <c r="C6368" s="522" t="s">
        <v>255</v>
      </c>
      <c r="D6368" s="524">
        <v>28.2</v>
      </c>
      <c r="E6368" s="479"/>
      <c r="F6368" s="480" t="str">
        <f t="shared" si="199"/>
        <v>103894</v>
      </c>
      <c r="G6368" s="481">
        <f t="shared" si="198"/>
        <v>36.94</v>
      </c>
      <c r="H6368" s="468"/>
    </row>
    <row r="6369" spans="1:8" s="6" customFormat="1" ht="60" x14ac:dyDescent="0.25">
      <c r="A6369" s="522">
        <v>103825</v>
      </c>
      <c r="B6369" s="523" t="s">
        <v>16426</v>
      </c>
      <c r="C6369" s="522" t="s">
        <v>255</v>
      </c>
      <c r="D6369" s="524">
        <v>30.72</v>
      </c>
      <c r="E6369" s="479"/>
      <c r="F6369" s="480" t="str">
        <f t="shared" si="199"/>
        <v>103825</v>
      </c>
      <c r="G6369" s="481">
        <f t="shared" si="198"/>
        <v>40.25</v>
      </c>
      <c r="H6369" s="468"/>
    </row>
    <row r="6370" spans="1:8" s="6" customFormat="1" ht="60" x14ac:dyDescent="0.25">
      <c r="A6370" s="522">
        <v>103858</v>
      </c>
      <c r="B6370" s="523" t="s">
        <v>5717</v>
      </c>
      <c r="C6370" s="522" t="s">
        <v>255</v>
      </c>
      <c r="D6370" s="524">
        <v>28.53</v>
      </c>
      <c r="E6370" s="479"/>
      <c r="F6370" s="480" t="str">
        <f t="shared" si="199"/>
        <v>103858</v>
      </c>
      <c r="G6370" s="481">
        <f t="shared" si="198"/>
        <v>37.380000000000003</v>
      </c>
      <c r="H6370" s="468"/>
    </row>
    <row r="6371" spans="1:8" s="6" customFormat="1" ht="60" x14ac:dyDescent="0.25">
      <c r="A6371" s="522">
        <v>93111</v>
      </c>
      <c r="B6371" s="523" t="s">
        <v>5500</v>
      </c>
      <c r="C6371" s="522" t="s">
        <v>255</v>
      </c>
      <c r="D6371" s="524">
        <v>27.15</v>
      </c>
      <c r="E6371" s="479"/>
      <c r="F6371" s="480" t="str">
        <f t="shared" si="199"/>
        <v>93111</v>
      </c>
      <c r="G6371" s="481">
        <f t="shared" si="198"/>
        <v>35.57</v>
      </c>
      <c r="H6371" s="468"/>
    </row>
    <row r="6372" spans="1:8" s="6" customFormat="1" ht="60" x14ac:dyDescent="0.25">
      <c r="A6372" s="522">
        <v>93059</v>
      </c>
      <c r="B6372" s="523" t="s">
        <v>5451</v>
      </c>
      <c r="C6372" s="522" t="s">
        <v>255</v>
      </c>
      <c r="D6372" s="524">
        <v>31.55</v>
      </c>
      <c r="E6372" s="479"/>
      <c r="F6372" s="480" t="str">
        <f t="shared" si="199"/>
        <v>93059</v>
      </c>
      <c r="G6372" s="481">
        <f t="shared" si="198"/>
        <v>41.33</v>
      </c>
      <c r="H6372" s="468"/>
    </row>
    <row r="6373" spans="1:8" s="6" customFormat="1" ht="60" x14ac:dyDescent="0.25">
      <c r="A6373" s="522">
        <v>93093</v>
      </c>
      <c r="B6373" s="523" t="s">
        <v>5484</v>
      </c>
      <c r="C6373" s="522" t="s">
        <v>255</v>
      </c>
      <c r="D6373" s="524">
        <v>33.04</v>
      </c>
      <c r="E6373" s="479"/>
      <c r="F6373" s="480" t="str">
        <f t="shared" si="199"/>
        <v>93093</v>
      </c>
      <c r="G6373" s="481">
        <f t="shared" si="198"/>
        <v>43.29</v>
      </c>
      <c r="H6373" s="468"/>
    </row>
    <row r="6374" spans="1:8" s="6" customFormat="1" ht="60" x14ac:dyDescent="0.25">
      <c r="A6374" s="522">
        <v>103899</v>
      </c>
      <c r="B6374" s="523" t="s">
        <v>5752</v>
      </c>
      <c r="C6374" s="522" t="s">
        <v>255</v>
      </c>
      <c r="D6374" s="524">
        <v>35.659999999999997</v>
      </c>
      <c r="E6374" s="479"/>
      <c r="F6374" s="480" t="str">
        <f t="shared" si="199"/>
        <v>103899</v>
      </c>
      <c r="G6374" s="481">
        <f t="shared" si="198"/>
        <v>46.72</v>
      </c>
      <c r="H6374" s="468"/>
    </row>
    <row r="6375" spans="1:8" s="6" customFormat="1" ht="60" x14ac:dyDescent="0.25">
      <c r="A6375" s="522">
        <v>103830</v>
      </c>
      <c r="B6375" s="523" t="s">
        <v>16427</v>
      </c>
      <c r="C6375" s="522" t="s">
        <v>255</v>
      </c>
      <c r="D6375" s="524">
        <v>40.1</v>
      </c>
      <c r="E6375" s="479"/>
      <c r="F6375" s="480" t="str">
        <f t="shared" si="199"/>
        <v>103830</v>
      </c>
      <c r="G6375" s="481">
        <f t="shared" si="198"/>
        <v>52.54</v>
      </c>
      <c r="H6375" s="468"/>
    </row>
    <row r="6376" spans="1:8" s="6" customFormat="1" ht="60" x14ac:dyDescent="0.25">
      <c r="A6376" s="522">
        <v>103863</v>
      </c>
      <c r="B6376" s="523" t="s">
        <v>5722</v>
      </c>
      <c r="C6376" s="522" t="s">
        <v>255</v>
      </c>
      <c r="D6376" s="524">
        <v>36.53</v>
      </c>
      <c r="E6376" s="479"/>
      <c r="F6376" s="480" t="str">
        <f t="shared" si="199"/>
        <v>103863</v>
      </c>
      <c r="G6376" s="481">
        <f t="shared" si="198"/>
        <v>47.86</v>
      </c>
      <c r="H6376" s="468"/>
    </row>
    <row r="6377" spans="1:8" s="6" customFormat="1" ht="60" x14ac:dyDescent="0.25">
      <c r="A6377" s="522">
        <v>93114</v>
      </c>
      <c r="B6377" s="523" t="s">
        <v>5503</v>
      </c>
      <c r="C6377" s="522" t="s">
        <v>255</v>
      </c>
      <c r="D6377" s="524">
        <v>35.200000000000003</v>
      </c>
      <c r="E6377" s="479"/>
      <c r="F6377" s="480" t="str">
        <f t="shared" si="199"/>
        <v>93114</v>
      </c>
      <c r="G6377" s="481">
        <f t="shared" si="198"/>
        <v>46.12</v>
      </c>
      <c r="H6377" s="468"/>
    </row>
    <row r="6378" spans="1:8" s="6" customFormat="1" ht="60" x14ac:dyDescent="0.25">
      <c r="A6378" s="522">
        <v>93075</v>
      </c>
      <c r="B6378" s="523" t="s">
        <v>5466</v>
      </c>
      <c r="C6378" s="522" t="s">
        <v>255</v>
      </c>
      <c r="D6378" s="524">
        <v>21.57</v>
      </c>
      <c r="E6378" s="479"/>
      <c r="F6378" s="480" t="str">
        <f t="shared" si="199"/>
        <v>93075</v>
      </c>
      <c r="G6378" s="481">
        <f t="shared" si="198"/>
        <v>28.26</v>
      </c>
      <c r="H6378" s="468"/>
    </row>
    <row r="6379" spans="1:8" s="6" customFormat="1" ht="60" x14ac:dyDescent="0.25">
      <c r="A6379" s="522">
        <v>103876</v>
      </c>
      <c r="B6379" s="523" t="s">
        <v>5729</v>
      </c>
      <c r="C6379" s="522" t="s">
        <v>255</v>
      </c>
      <c r="D6379" s="524">
        <v>24.32</v>
      </c>
      <c r="E6379" s="479"/>
      <c r="F6379" s="480" t="str">
        <f t="shared" si="199"/>
        <v>103876</v>
      </c>
      <c r="G6379" s="481">
        <f t="shared" si="198"/>
        <v>31.86</v>
      </c>
      <c r="H6379" s="468"/>
    </row>
    <row r="6380" spans="1:8" s="6" customFormat="1" ht="60" x14ac:dyDescent="0.25">
      <c r="A6380" s="522">
        <v>103807</v>
      </c>
      <c r="B6380" s="523" t="s">
        <v>16428</v>
      </c>
      <c r="C6380" s="522" t="s">
        <v>255</v>
      </c>
      <c r="D6380" s="524">
        <v>24.3</v>
      </c>
      <c r="E6380" s="479"/>
      <c r="F6380" s="480" t="str">
        <f t="shared" si="199"/>
        <v>103807</v>
      </c>
      <c r="G6380" s="481">
        <f t="shared" si="198"/>
        <v>31.84</v>
      </c>
      <c r="H6380" s="468"/>
    </row>
    <row r="6381" spans="1:8" s="6" customFormat="1" ht="60" x14ac:dyDescent="0.25">
      <c r="A6381" s="522">
        <v>103840</v>
      </c>
      <c r="B6381" s="523" t="s">
        <v>16429</v>
      </c>
      <c r="C6381" s="522" t="s">
        <v>255</v>
      </c>
      <c r="D6381" s="524">
        <v>23.88</v>
      </c>
      <c r="E6381" s="479"/>
      <c r="F6381" s="480" t="str">
        <f t="shared" si="199"/>
        <v>103840</v>
      </c>
      <c r="G6381" s="481">
        <f t="shared" si="198"/>
        <v>31.29</v>
      </c>
      <c r="H6381" s="468"/>
    </row>
    <row r="6382" spans="1:8" s="6" customFormat="1" ht="60" x14ac:dyDescent="0.25">
      <c r="A6382" s="522">
        <v>93098</v>
      </c>
      <c r="B6382" s="523" t="s">
        <v>5487</v>
      </c>
      <c r="C6382" s="522" t="s">
        <v>255</v>
      </c>
      <c r="D6382" s="524">
        <v>21.72</v>
      </c>
      <c r="E6382" s="479"/>
      <c r="F6382" s="480" t="str">
        <f t="shared" si="199"/>
        <v>93098</v>
      </c>
      <c r="G6382" s="481">
        <f t="shared" si="198"/>
        <v>28.46</v>
      </c>
      <c r="H6382" s="468"/>
    </row>
    <row r="6383" spans="1:8" s="6" customFormat="1" ht="60" x14ac:dyDescent="0.25">
      <c r="A6383" s="522">
        <v>93120</v>
      </c>
      <c r="B6383" s="523" t="s">
        <v>5509</v>
      </c>
      <c r="C6383" s="522" t="s">
        <v>255</v>
      </c>
      <c r="D6383" s="524">
        <v>27.89</v>
      </c>
      <c r="E6383" s="479"/>
      <c r="F6383" s="480" t="str">
        <f t="shared" si="199"/>
        <v>93120</v>
      </c>
      <c r="G6383" s="481">
        <f t="shared" si="198"/>
        <v>36.54</v>
      </c>
      <c r="H6383" s="468"/>
    </row>
    <row r="6384" spans="1:8" s="6" customFormat="1" ht="60" x14ac:dyDescent="0.25">
      <c r="A6384" s="522">
        <v>93077</v>
      </c>
      <c r="B6384" s="523" t="s">
        <v>5468</v>
      </c>
      <c r="C6384" s="522" t="s">
        <v>255</v>
      </c>
      <c r="D6384" s="524">
        <v>30.32</v>
      </c>
      <c r="E6384" s="479"/>
      <c r="F6384" s="480" t="str">
        <f t="shared" si="199"/>
        <v>93077</v>
      </c>
      <c r="G6384" s="481">
        <f t="shared" si="198"/>
        <v>39.72</v>
      </c>
      <c r="H6384" s="468"/>
    </row>
    <row r="6385" spans="1:8" s="6" customFormat="1" ht="60" x14ac:dyDescent="0.25">
      <c r="A6385" s="522">
        <v>103879</v>
      </c>
      <c r="B6385" s="523" t="s">
        <v>5732</v>
      </c>
      <c r="C6385" s="522" t="s">
        <v>255</v>
      </c>
      <c r="D6385" s="524">
        <v>33.700000000000003</v>
      </c>
      <c r="E6385" s="479"/>
      <c r="F6385" s="480" t="str">
        <f t="shared" si="199"/>
        <v>103879</v>
      </c>
      <c r="G6385" s="481">
        <f t="shared" si="198"/>
        <v>44.15</v>
      </c>
      <c r="H6385" s="468"/>
    </row>
    <row r="6386" spans="1:8" s="6" customFormat="1" ht="60" x14ac:dyDescent="0.25">
      <c r="A6386" s="522">
        <v>103810</v>
      </c>
      <c r="B6386" s="523" t="s">
        <v>16430</v>
      </c>
      <c r="C6386" s="522" t="s">
        <v>255</v>
      </c>
      <c r="D6386" s="524">
        <v>37.43</v>
      </c>
      <c r="E6386" s="479"/>
      <c r="F6386" s="480" t="str">
        <f t="shared" si="199"/>
        <v>103810</v>
      </c>
      <c r="G6386" s="481">
        <f t="shared" si="198"/>
        <v>49.04</v>
      </c>
      <c r="H6386" s="468"/>
    </row>
    <row r="6387" spans="1:8" s="6" customFormat="1" ht="60" x14ac:dyDescent="0.25">
      <c r="A6387" s="522">
        <v>103843</v>
      </c>
      <c r="B6387" s="523" t="s">
        <v>16431</v>
      </c>
      <c r="C6387" s="522" t="s">
        <v>255</v>
      </c>
      <c r="D6387" s="524">
        <v>34.18</v>
      </c>
      <c r="E6387" s="479"/>
      <c r="F6387" s="480" t="str">
        <f t="shared" si="199"/>
        <v>103843</v>
      </c>
      <c r="G6387" s="481">
        <f t="shared" si="198"/>
        <v>44.78</v>
      </c>
      <c r="H6387" s="468"/>
    </row>
    <row r="6388" spans="1:8" s="6" customFormat="1" ht="60" x14ac:dyDescent="0.25">
      <c r="A6388" s="522">
        <v>93100</v>
      </c>
      <c r="B6388" s="523" t="s">
        <v>5489</v>
      </c>
      <c r="C6388" s="522" t="s">
        <v>255</v>
      </c>
      <c r="D6388" s="524">
        <v>32.11</v>
      </c>
      <c r="E6388" s="479"/>
      <c r="F6388" s="480" t="str">
        <f t="shared" si="199"/>
        <v>93100</v>
      </c>
      <c r="G6388" s="481">
        <f t="shared" si="198"/>
        <v>42.07</v>
      </c>
      <c r="H6388" s="468"/>
    </row>
    <row r="6389" spans="1:8" s="6" customFormat="1" ht="60" x14ac:dyDescent="0.25">
      <c r="A6389" s="522">
        <v>93121</v>
      </c>
      <c r="B6389" s="523" t="s">
        <v>5510</v>
      </c>
      <c r="C6389" s="522" t="s">
        <v>255</v>
      </c>
      <c r="D6389" s="524">
        <v>31.71</v>
      </c>
      <c r="E6389" s="479"/>
      <c r="F6389" s="480" t="str">
        <f t="shared" si="199"/>
        <v>93121</v>
      </c>
      <c r="G6389" s="481">
        <f t="shared" si="198"/>
        <v>41.54</v>
      </c>
      <c r="H6389" s="468"/>
    </row>
    <row r="6390" spans="1:8" s="6" customFormat="1" ht="60" x14ac:dyDescent="0.25">
      <c r="A6390" s="522">
        <v>93078</v>
      </c>
      <c r="B6390" s="523" t="s">
        <v>5469</v>
      </c>
      <c r="C6390" s="522" t="s">
        <v>255</v>
      </c>
      <c r="D6390" s="524">
        <v>34.14</v>
      </c>
      <c r="E6390" s="479"/>
      <c r="F6390" s="480" t="str">
        <f t="shared" si="199"/>
        <v>93078</v>
      </c>
      <c r="G6390" s="481">
        <f t="shared" si="198"/>
        <v>44.73</v>
      </c>
      <c r="H6390" s="468"/>
    </row>
    <row r="6391" spans="1:8" s="6" customFormat="1" ht="60" x14ac:dyDescent="0.25">
      <c r="A6391" s="522">
        <v>103880</v>
      </c>
      <c r="B6391" s="523" t="s">
        <v>5733</v>
      </c>
      <c r="C6391" s="522" t="s">
        <v>255</v>
      </c>
      <c r="D6391" s="524">
        <v>37.51</v>
      </c>
      <c r="E6391" s="479"/>
      <c r="F6391" s="480" t="str">
        <f t="shared" si="199"/>
        <v>103880</v>
      </c>
      <c r="G6391" s="481">
        <f t="shared" si="198"/>
        <v>49.14</v>
      </c>
      <c r="H6391" s="468"/>
    </row>
    <row r="6392" spans="1:8" s="6" customFormat="1" ht="60" x14ac:dyDescent="0.25">
      <c r="A6392" s="522">
        <v>103811</v>
      </c>
      <c r="B6392" s="523" t="s">
        <v>16432</v>
      </c>
      <c r="C6392" s="522" t="s">
        <v>255</v>
      </c>
      <c r="D6392" s="524">
        <v>41.26</v>
      </c>
      <c r="E6392" s="479"/>
      <c r="F6392" s="480" t="str">
        <f t="shared" si="199"/>
        <v>103811</v>
      </c>
      <c r="G6392" s="481">
        <f t="shared" si="198"/>
        <v>54.05</v>
      </c>
      <c r="H6392" s="468"/>
    </row>
    <row r="6393" spans="1:8" s="6" customFormat="1" ht="60" x14ac:dyDescent="0.25">
      <c r="A6393" s="522">
        <v>103844</v>
      </c>
      <c r="B6393" s="523" t="s">
        <v>16433</v>
      </c>
      <c r="C6393" s="522" t="s">
        <v>255</v>
      </c>
      <c r="D6393" s="524">
        <v>37.99</v>
      </c>
      <c r="E6393" s="479"/>
      <c r="F6393" s="480" t="str">
        <f t="shared" si="199"/>
        <v>103844</v>
      </c>
      <c r="G6393" s="481">
        <f t="shared" si="198"/>
        <v>49.77</v>
      </c>
      <c r="H6393" s="468"/>
    </row>
    <row r="6394" spans="1:8" s="6" customFormat="1" ht="60" x14ac:dyDescent="0.25">
      <c r="A6394" s="522">
        <v>93101</v>
      </c>
      <c r="B6394" s="523" t="s">
        <v>5490</v>
      </c>
      <c r="C6394" s="522" t="s">
        <v>255</v>
      </c>
      <c r="D6394" s="524">
        <v>35.93</v>
      </c>
      <c r="E6394" s="479"/>
      <c r="F6394" s="480" t="str">
        <f t="shared" si="199"/>
        <v>93101</v>
      </c>
      <c r="G6394" s="481">
        <f t="shared" si="198"/>
        <v>47.07</v>
      </c>
      <c r="H6394" s="468"/>
    </row>
    <row r="6395" spans="1:8" s="6" customFormat="1" ht="45" x14ac:dyDescent="0.25">
      <c r="A6395" s="522">
        <v>92311</v>
      </c>
      <c r="B6395" s="523" t="s">
        <v>5279</v>
      </c>
      <c r="C6395" s="522" t="s">
        <v>255</v>
      </c>
      <c r="D6395" s="524">
        <v>14.54</v>
      </c>
      <c r="E6395" s="479"/>
      <c r="F6395" s="480" t="str">
        <f t="shared" si="199"/>
        <v>92311</v>
      </c>
      <c r="G6395" s="481">
        <f t="shared" si="198"/>
        <v>19.05</v>
      </c>
      <c r="H6395" s="468"/>
    </row>
    <row r="6396" spans="1:8" s="6" customFormat="1" ht="60" x14ac:dyDescent="0.25">
      <c r="A6396" s="522">
        <v>103874</v>
      </c>
      <c r="B6396" s="523" t="s">
        <v>5727</v>
      </c>
      <c r="C6396" s="522" t="s">
        <v>255</v>
      </c>
      <c r="D6396" s="524">
        <v>20.6</v>
      </c>
      <c r="E6396" s="479"/>
      <c r="F6396" s="480" t="str">
        <f t="shared" si="199"/>
        <v>103874</v>
      </c>
      <c r="G6396" s="481">
        <f t="shared" si="198"/>
        <v>26.99</v>
      </c>
      <c r="H6396" s="468"/>
    </row>
    <row r="6397" spans="1:8" s="6" customFormat="1" ht="60" x14ac:dyDescent="0.25">
      <c r="A6397" s="522">
        <v>103805</v>
      </c>
      <c r="B6397" s="523" t="s">
        <v>5678</v>
      </c>
      <c r="C6397" s="522" t="s">
        <v>255</v>
      </c>
      <c r="D6397" s="524">
        <v>20.53</v>
      </c>
      <c r="E6397" s="479"/>
      <c r="F6397" s="480" t="str">
        <f t="shared" si="199"/>
        <v>103805</v>
      </c>
      <c r="G6397" s="481">
        <f t="shared" si="198"/>
        <v>26.9</v>
      </c>
      <c r="H6397" s="468"/>
    </row>
    <row r="6398" spans="1:8" s="6" customFormat="1" ht="45" x14ac:dyDescent="0.25">
      <c r="A6398" s="522">
        <v>103838</v>
      </c>
      <c r="B6398" s="523" t="s">
        <v>5701</v>
      </c>
      <c r="C6398" s="522" t="s">
        <v>255</v>
      </c>
      <c r="D6398" s="524">
        <v>19.690000000000001</v>
      </c>
      <c r="E6398" s="479"/>
      <c r="F6398" s="480" t="str">
        <f t="shared" si="199"/>
        <v>103838</v>
      </c>
      <c r="G6398" s="481">
        <f t="shared" si="198"/>
        <v>25.8</v>
      </c>
      <c r="H6398" s="468"/>
    </row>
    <row r="6399" spans="1:8" s="6" customFormat="1" ht="60" x14ac:dyDescent="0.25">
      <c r="A6399" s="522">
        <v>92326</v>
      </c>
      <c r="B6399" s="523" t="s">
        <v>5288</v>
      </c>
      <c r="C6399" s="522" t="s">
        <v>255</v>
      </c>
      <c r="D6399" s="524">
        <v>15.37</v>
      </c>
      <c r="E6399" s="479"/>
      <c r="F6399" s="480" t="str">
        <f t="shared" si="199"/>
        <v>92326</v>
      </c>
      <c r="G6399" s="481">
        <f t="shared" si="198"/>
        <v>20.14</v>
      </c>
      <c r="H6399" s="468"/>
    </row>
    <row r="6400" spans="1:8" s="6" customFormat="1" ht="45" x14ac:dyDescent="0.25">
      <c r="A6400" s="522">
        <v>92287</v>
      </c>
      <c r="B6400" s="523" t="s">
        <v>5261</v>
      </c>
      <c r="C6400" s="522" t="s">
        <v>255</v>
      </c>
      <c r="D6400" s="524">
        <v>19.11</v>
      </c>
      <c r="E6400" s="479"/>
      <c r="F6400" s="480" t="str">
        <f t="shared" si="199"/>
        <v>92287</v>
      </c>
      <c r="G6400" s="481">
        <f t="shared" si="198"/>
        <v>25.04</v>
      </c>
      <c r="H6400" s="468"/>
    </row>
    <row r="6401" spans="1:8" s="6" customFormat="1" ht="60" x14ac:dyDescent="0.25">
      <c r="A6401" s="522">
        <v>92312</v>
      </c>
      <c r="B6401" s="523" t="s">
        <v>5280</v>
      </c>
      <c r="C6401" s="522" t="s">
        <v>255</v>
      </c>
      <c r="D6401" s="524">
        <v>23.96</v>
      </c>
      <c r="E6401" s="479"/>
      <c r="F6401" s="480" t="str">
        <f t="shared" si="199"/>
        <v>92312</v>
      </c>
      <c r="G6401" s="481">
        <f t="shared" si="198"/>
        <v>31.39</v>
      </c>
      <c r="H6401" s="468"/>
    </row>
    <row r="6402" spans="1:8" s="6" customFormat="1" ht="60" x14ac:dyDescent="0.25">
      <c r="A6402" s="522">
        <v>103877</v>
      </c>
      <c r="B6402" s="523" t="s">
        <v>5730</v>
      </c>
      <c r="C6402" s="522" t="s">
        <v>255</v>
      </c>
      <c r="D6402" s="524">
        <v>30.72</v>
      </c>
      <c r="E6402" s="479"/>
      <c r="F6402" s="480" t="str">
        <f t="shared" si="199"/>
        <v>103877</v>
      </c>
      <c r="G6402" s="481">
        <f t="shared" si="198"/>
        <v>40.25</v>
      </c>
      <c r="H6402" s="468"/>
    </row>
    <row r="6403" spans="1:8" s="6" customFormat="1" ht="60" x14ac:dyDescent="0.25">
      <c r="A6403" s="522">
        <v>103808</v>
      </c>
      <c r="B6403" s="523" t="s">
        <v>5680</v>
      </c>
      <c r="C6403" s="522" t="s">
        <v>255</v>
      </c>
      <c r="D6403" s="524">
        <v>38.19</v>
      </c>
      <c r="E6403" s="479"/>
      <c r="F6403" s="480" t="str">
        <f t="shared" si="199"/>
        <v>103808</v>
      </c>
      <c r="G6403" s="481">
        <f t="shared" si="198"/>
        <v>50.03</v>
      </c>
      <c r="H6403" s="468"/>
    </row>
    <row r="6404" spans="1:8" s="6" customFormat="1" ht="45" x14ac:dyDescent="0.25">
      <c r="A6404" s="522">
        <v>103841</v>
      </c>
      <c r="B6404" s="523" t="s">
        <v>5703</v>
      </c>
      <c r="C6404" s="522" t="s">
        <v>255</v>
      </c>
      <c r="D6404" s="524">
        <v>31.68</v>
      </c>
      <c r="E6404" s="479"/>
      <c r="F6404" s="480" t="str">
        <f t="shared" si="199"/>
        <v>103841</v>
      </c>
      <c r="G6404" s="481">
        <f t="shared" ref="G6404:G6467" si="200">ROUND(D6404*(1+$G$2),2)</f>
        <v>41.5</v>
      </c>
      <c r="H6404" s="468"/>
    </row>
    <row r="6405" spans="1:8" s="6" customFormat="1" ht="60" x14ac:dyDescent="0.25">
      <c r="A6405" s="522">
        <v>92327</v>
      </c>
      <c r="B6405" s="523" t="s">
        <v>5289</v>
      </c>
      <c r="C6405" s="522" t="s">
        <v>255</v>
      </c>
      <c r="D6405" s="524">
        <v>27.55</v>
      </c>
      <c r="E6405" s="479"/>
      <c r="F6405" s="480" t="str">
        <f t="shared" ref="F6405:F6468" si="201">TRIM(A6405)</f>
        <v>92327</v>
      </c>
      <c r="G6405" s="481">
        <f t="shared" si="200"/>
        <v>36.090000000000003</v>
      </c>
      <c r="H6405" s="468"/>
    </row>
    <row r="6406" spans="1:8" s="6" customFormat="1" ht="45" x14ac:dyDescent="0.25">
      <c r="A6406" s="522">
        <v>92288</v>
      </c>
      <c r="B6406" s="523" t="s">
        <v>5262</v>
      </c>
      <c r="C6406" s="522" t="s">
        <v>255</v>
      </c>
      <c r="D6406" s="524">
        <v>30.03</v>
      </c>
      <c r="E6406" s="479"/>
      <c r="F6406" s="480" t="str">
        <f t="shared" si="201"/>
        <v>92288</v>
      </c>
      <c r="G6406" s="481">
        <f t="shared" si="200"/>
        <v>39.340000000000003</v>
      </c>
      <c r="H6406" s="468"/>
    </row>
    <row r="6407" spans="1:8" s="6" customFormat="1" ht="60" x14ac:dyDescent="0.25">
      <c r="A6407" s="522">
        <v>92313</v>
      </c>
      <c r="B6407" s="523" t="s">
        <v>5281</v>
      </c>
      <c r="C6407" s="522" t="s">
        <v>255</v>
      </c>
      <c r="D6407" s="524">
        <v>34.51</v>
      </c>
      <c r="E6407" s="479"/>
      <c r="F6407" s="480" t="str">
        <f t="shared" si="201"/>
        <v>92313</v>
      </c>
      <c r="G6407" s="481">
        <f t="shared" si="200"/>
        <v>45.21</v>
      </c>
      <c r="H6407" s="468"/>
    </row>
    <row r="6408" spans="1:8" s="6" customFormat="1" ht="60" x14ac:dyDescent="0.25">
      <c r="A6408" s="522">
        <v>103881</v>
      </c>
      <c r="B6408" s="523" t="s">
        <v>5734</v>
      </c>
      <c r="C6408" s="522" t="s">
        <v>255</v>
      </c>
      <c r="D6408" s="524">
        <v>42.32</v>
      </c>
      <c r="E6408" s="479"/>
      <c r="F6408" s="480" t="str">
        <f t="shared" si="201"/>
        <v>103881</v>
      </c>
      <c r="G6408" s="481">
        <f t="shared" si="200"/>
        <v>55.44</v>
      </c>
      <c r="H6408" s="468"/>
    </row>
    <row r="6409" spans="1:8" s="6" customFormat="1" ht="60" x14ac:dyDescent="0.25">
      <c r="A6409" s="522">
        <v>103812</v>
      </c>
      <c r="B6409" s="523" t="s">
        <v>5682</v>
      </c>
      <c r="C6409" s="522" t="s">
        <v>255</v>
      </c>
      <c r="D6409" s="524">
        <v>56.27</v>
      </c>
      <c r="E6409" s="479"/>
      <c r="F6409" s="480" t="str">
        <f t="shared" si="201"/>
        <v>103812</v>
      </c>
      <c r="G6409" s="481">
        <f t="shared" si="200"/>
        <v>73.72</v>
      </c>
      <c r="H6409" s="468"/>
    </row>
    <row r="6410" spans="1:8" s="6" customFormat="1" ht="45" x14ac:dyDescent="0.25">
      <c r="A6410" s="522">
        <v>103845</v>
      </c>
      <c r="B6410" s="523" t="s">
        <v>5705</v>
      </c>
      <c r="C6410" s="522" t="s">
        <v>255</v>
      </c>
      <c r="D6410" s="524">
        <v>44.87</v>
      </c>
      <c r="E6410" s="479"/>
      <c r="F6410" s="480" t="str">
        <f t="shared" si="201"/>
        <v>103845</v>
      </c>
      <c r="G6410" s="481">
        <f t="shared" si="200"/>
        <v>58.78</v>
      </c>
      <c r="H6410" s="468"/>
    </row>
    <row r="6411" spans="1:8" s="6" customFormat="1" ht="60" x14ac:dyDescent="0.25">
      <c r="A6411" s="522">
        <v>92328</v>
      </c>
      <c r="B6411" s="523" t="s">
        <v>5290</v>
      </c>
      <c r="C6411" s="522" t="s">
        <v>255</v>
      </c>
      <c r="D6411" s="524">
        <v>40.9</v>
      </c>
      <c r="E6411" s="479"/>
      <c r="F6411" s="480" t="str">
        <f t="shared" si="201"/>
        <v>92328</v>
      </c>
      <c r="G6411" s="481">
        <f t="shared" si="200"/>
        <v>53.58</v>
      </c>
      <c r="H6411" s="468"/>
    </row>
    <row r="6412" spans="1:8" s="6" customFormat="1" ht="45" x14ac:dyDescent="0.25">
      <c r="A6412" s="522">
        <v>92289</v>
      </c>
      <c r="B6412" s="523" t="s">
        <v>5263</v>
      </c>
      <c r="C6412" s="522" t="s">
        <v>255</v>
      </c>
      <c r="D6412" s="524">
        <v>52.96</v>
      </c>
      <c r="E6412" s="479"/>
      <c r="F6412" s="480" t="str">
        <f t="shared" si="201"/>
        <v>92289</v>
      </c>
      <c r="G6412" s="481">
        <f t="shared" si="200"/>
        <v>69.38</v>
      </c>
      <c r="H6412" s="468"/>
    </row>
    <row r="6413" spans="1:8" s="6" customFormat="1" ht="45" x14ac:dyDescent="0.25">
      <c r="A6413" s="522">
        <v>92290</v>
      </c>
      <c r="B6413" s="523" t="s">
        <v>5264</v>
      </c>
      <c r="C6413" s="522" t="s">
        <v>255</v>
      </c>
      <c r="D6413" s="524">
        <v>80.040000000000006</v>
      </c>
      <c r="E6413" s="479"/>
      <c r="F6413" s="480" t="str">
        <f t="shared" si="201"/>
        <v>92290</v>
      </c>
      <c r="G6413" s="481">
        <f t="shared" si="200"/>
        <v>104.86</v>
      </c>
      <c r="H6413" s="468"/>
    </row>
    <row r="6414" spans="1:8" s="6" customFormat="1" ht="45" x14ac:dyDescent="0.25">
      <c r="A6414" s="522">
        <v>92291</v>
      </c>
      <c r="B6414" s="523" t="s">
        <v>5265</v>
      </c>
      <c r="C6414" s="522" t="s">
        <v>255</v>
      </c>
      <c r="D6414" s="524">
        <v>123.79</v>
      </c>
      <c r="E6414" s="479"/>
      <c r="F6414" s="480" t="str">
        <f t="shared" si="201"/>
        <v>92291</v>
      </c>
      <c r="G6414" s="481">
        <f t="shared" si="200"/>
        <v>162.18</v>
      </c>
      <c r="H6414" s="468"/>
    </row>
    <row r="6415" spans="1:8" s="6" customFormat="1" ht="45" x14ac:dyDescent="0.25">
      <c r="A6415" s="522">
        <v>92292</v>
      </c>
      <c r="B6415" s="523" t="s">
        <v>5266</v>
      </c>
      <c r="C6415" s="522" t="s">
        <v>255</v>
      </c>
      <c r="D6415" s="524">
        <v>381.64</v>
      </c>
      <c r="E6415" s="479"/>
      <c r="F6415" s="480" t="str">
        <f t="shared" si="201"/>
        <v>92292</v>
      </c>
      <c r="G6415" s="481">
        <f t="shared" si="200"/>
        <v>499.99</v>
      </c>
      <c r="H6415" s="468"/>
    </row>
    <row r="6416" spans="1:8" s="6" customFormat="1" ht="60" x14ac:dyDescent="0.25">
      <c r="A6416" s="522">
        <v>93082</v>
      </c>
      <c r="B6416" s="523" t="s">
        <v>5473</v>
      </c>
      <c r="C6416" s="522" t="s">
        <v>255</v>
      </c>
      <c r="D6416" s="524">
        <v>26.12</v>
      </c>
      <c r="E6416" s="479"/>
      <c r="F6416" s="480" t="str">
        <f t="shared" si="201"/>
        <v>93082</v>
      </c>
      <c r="G6416" s="481">
        <f t="shared" si="200"/>
        <v>34.22</v>
      </c>
      <c r="H6416" s="468"/>
    </row>
    <row r="6417" spans="1:8" s="6" customFormat="1" ht="60" x14ac:dyDescent="0.25">
      <c r="A6417" s="522">
        <v>103885</v>
      </c>
      <c r="B6417" s="523" t="s">
        <v>5738</v>
      </c>
      <c r="C6417" s="522" t="s">
        <v>255</v>
      </c>
      <c r="D6417" s="524">
        <v>29.8</v>
      </c>
      <c r="E6417" s="479"/>
      <c r="F6417" s="480" t="str">
        <f t="shared" si="201"/>
        <v>103885</v>
      </c>
      <c r="G6417" s="481">
        <f t="shared" si="200"/>
        <v>39.04</v>
      </c>
      <c r="H6417" s="468"/>
    </row>
    <row r="6418" spans="1:8" s="6" customFormat="1" ht="60" x14ac:dyDescent="0.25">
      <c r="A6418" s="522">
        <v>103816</v>
      </c>
      <c r="B6418" s="523" t="s">
        <v>5686</v>
      </c>
      <c r="C6418" s="522" t="s">
        <v>255</v>
      </c>
      <c r="D6418" s="524">
        <v>29.78</v>
      </c>
      <c r="E6418" s="479"/>
      <c r="F6418" s="480" t="str">
        <f t="shared" si="201"/>
        <v>103816</v>
      </c>
      <c r="G6418" s="481">
        <f t="shared" si="200"/>
        <v>39.01</v>
      </c>
      <c r="H6418" s="468"/>
    </row>
    <row r="6419" spans="1:8" s="6" customFormat="1" ht="60" x14ac:dyDescent="0.25">
      <c r="A6419" s="522">
        <v>103849</v>
      </c>
      <c r="B6419" s="523" t="s">
        <v>5709</v>
      </c>
      <c r="C6419" s="522" t="s">
        <v>255</v>
      </c>
      <c r="D6419" s="524">
        <v>29.22</v>
      </c>
      <c r="E6419" s="479"/>
      <c r="F6419" s="480" t="str">
        <f t="shared" si="201"/>
        <v>103849</v>
      </c>
      <c r="G6419" s="481">
        <f t="shared" si="200"/>
        <v>38.28</v>
      </c>
      <c r="H6419" s="468"/>
    </row>
    <row r="6420" spans="1:8" s="6" customFormat="1" ht="60" x14ac:dyDescent="0.25">
      <c r="A6420" s="522">
        <v>93105</v>
      </c>
      <c r="B6420" s="523" t="s">
        <v>5494</v>
      </c>
      <c r="C6420" s="522" t="s">
        <v>255</v>
      </c>
      <c r="D6420" s="524">
        <v>26.32</v>
      </c>
      <c r="E6420" s="479"/>
      <c r="F6420" s="480" t="str">
        <f t="shared" si="201"/>
        <v>93105</v>
      </c>
      <c r="G6420" s="481">
        <f t="shared" si="200"/>
        <v>34.479999999999997</v>
      </c>
      <c r="H6420" s="468"/>
    </row>
    <row r="6421" spans="1:8" s="6" customFormat="1" ht="60" x14ac:dyDescent="0.25">
      <c r="A6421" s="522">
        <v>93055</v>
      </c>
      <c r="B6421" s="523" t="s">
        <v>5447</v>
      </c>
      <c r="C6421" s="522" t="s">
        <v>255</v>
      </c>
      <c r="D6421" s="524">
        <v>48.14</v>
      </c>
      <c r="E6421" s="479"/>
      <c r="F6421" s="480" t="str">
        <f t="shared" si="201"/>
        <v>93055</v>
      </c>
      <c r="G6421" s="481">
        <f t="shared" si="200"/>
        <v>63.07</v>
      </c>
      <c r="H6421" s="468"/>
    </row>
    <row r="6422" spans="1:8" s="6" customFormat="1" ht="60" x14ac:dyDescent="0.25">
      <c r="A6422" s="522">
        <v>93089</v>
      </c>
      <c r="B6422" s="523" t="s">
        <v>5480</v>
      </c>
      <c r="C6422" s="522" t="s">
        <v>255</v>
      </c>
      <c r="D6422" s="524">
        <v>51.38</v>
      </c>
      <c r="E6422" s="479"/>
      <c r="F6422" s="480" t="str">
        <f t="shared" si="201"/>
        <v>93089</v>
      </c>
      <c r="G6422" s="481">
        <f t="shared" si="200"/>
        <v>67.31</v>
      </c>
      <c r="H6422" s="468"/>
    </row>
    <row r="6423" spans="1:8" s="6" customFormat="1" ht="60" x14ac:dyDescent="0.25">
      <c r="A6423" s="522">
        <v>103891</v>
      </c>
      <c r="B6423" s="523" t="s">
        <v>5744</v>
      </c>
      <c r="C6423" s="522" t="s">
        <v>255</v>
      </c>
      <c r="D6423" s="524">
        <v>55.89</v>
      </c>
      <c r="E6423" s="479"/>
      <c r="F6423" s="480" t="str">
        <f t="shared" si="201"/>
        <v>103891</v>
      </c>
      <c r="G6423" s="481">
        <f t="shared" si="200"/>
        <v>73.22</v>
      </c>
      <c r="H6423" s="468"/>
    </row>
    <row r="6424" spans="1:8" s="6" customFormat="1" ht="60" x14ac:dyDescent="0.25">
      <c r="A6424" s="522">
        <v>103822</v>
      </c>
      <c r="B6424" s="523" t="s">
        <v>5691</v>
      </c>
      <c r="C6424" s="522" t="s">
        <v>255</v>
      </c>
      <c r="D6424" s="524">
        <v>60.93</v>
      </c>
      <c r="E6424" s="479"/>
      <c r="F6424" s="480" t="str">
        <f t="shared" si="201"/>
        <v>103822</v>
      </c>
      <c r="G6424" s="481">
        <f t="shared" si="200"/>
        <v>79.819999999999993</v>
      </c>
      <c r="H6424" s="468"/>
    </row>
    <row r="6425" spans="1:8" s="6" customFormat="1" ht="60" x14ac:dyDescent="0.25">
      <c r="A6425" s="522">
        <v>103855</v>
      </c>
      <c r="B6425" s="523" t="s">
        <v>5714</v>
      </c>
      <c r="C6425" s="522" t="s">
        <v>255</v>
      </c>
      <c r="D6425" s="524">
        <v>56.57</v>
      </c>
      <c r="E6425" s="479"/>
      <c r="F6425" s="480" t="str">
        <f t="shared" si="201"/>
        <v>103855</v>
      </c>
      <c r="G6425" s="481">
        <f t="shared" si="200"/>
        <v>74.11</v>
      </c>
      <c r="H6425" s="468"/>
    </row>
    <row r="6426" spans="1:8" s="6" customFormat="1" ht="60" x14ac:dyDescent="0.25">
      <c r="A6426" s="522">
        <v>93112</v>
      </c>
      <c r="B6426" s="523" t="s">
        <v>5501</v>
      </c>
      <c r="C6426" s="522" t="s">
        <v>255</v>
      </c>
      <c r="D6426" s="524">
        <v>53.79</v>
      </c>
      <c r="E6426" s="479"/>
      <c r="F6426" s="480" t="str">
        <f t="shared" si="201"/>
        <v>93112</v>
      </c>
      <c r="G6426" s="481">
        <f t="shared" si="200"/>
        <v>70.47</v>
      </c>
      <c r="H6426" s="468"/>
    </row>
    <row r="6427" spans="1:8" s="6" customFormat="1" ht="60" x14ac:dyDescent="0.25">
      <c r="A6427" s="522">
        <v>93060</v>
      </c>
      <c r="B6427" s="523" t="s">
        <v>5452</v>
      </c>
      <c r="C6427" s="522" t="s">
        <v>255</v>
      </c>
      <c r="D6427" s="524">
        <v>84.21</v>
      </c>
      <c r="E6427" s="479"/>
      <c r="F6427" s="480" t="str">
        <f t="shared" si="201"/>
        <v>93060</v>
      </c>
      <c r="G6427" s="481">
        <f t="shared" si="200"/>
        <v>110.32</v>
      </c>
      <c r="H6427" s="468"/>
    </row>
    <row r="6428" spans="1:8" s="6" customFormat="1" ht="60" x14ac:dyDescent="0.25">
      <c r="A6428" s="522">
        <v>93094</v>
      </c>
      <c r="B6428" s="523" t="s">
        <v>5485</v>
      </c>
      <c r="C6428" s="522" t="s">
        <v>255</v>
      </c>
      <c r="D6428" s="524">
        <v>87.21</v>
      </c>
      <c r="E6428" s="479"/>
      <c r="F6428" s="480" t="str">
        <f t="shared" si="201"/>
        <v>93094</v>
      </c>
      <c r="G6428" s="481">
        <f t="shared" si="200"/>
        <v>114.25</v>
      </c>
      <c r="H6428" s="468"/>
    </row>
    <row r="6429" spans="1:8" s="6" customFormat="1" ht="60" x14ac:dyDescent="0.25">
      <c r="A6429" s="522">
        <v>103897</v>
      </c>
      <c r="B6429" s="523" t="s">
        <v>5750</v>
      </c>
      <c r="C6429" s="522" t="s">
        <v>255</v>
      </c>
      <c r="D6429" s="524">
        <v>92.43</v>
      </c>
      <c r="E6429" s="479"/>
      <c r="F6429" s="480" t="str">
        <f t="shared" si="201"/>
        <v>103897</v>
      </c>
      <c r="G6429" s="481">
        <f t="shared" si="200"/>
        <v>121.09</v>
      </c>
      <c r="H6429" s="468"/>
    </row>
    <row r="6430" spans="1:8" s="6" customFormat="1" ht="60" x14ac:dyDescent="0.25">
      <c r="A6430" s="522">
        <v>103828</v>
      </c>
      <c r="B6430" s="523" t="s">
        <v>5695</v>
      </c>
      <c r="C6430" s="522" t="s">
        <v>255</v>
      </c>
      <c r="D6430" s="524">
        <v>101.3</v>
      </c>
      <c r="E6430" s="479"/>
      <c r="F6430" s="480" t="str">
        <f t="shared" si="201"/>
        <v>103828</v>
      </c>
      <c r="G6430" s="481">
        <f t="shared" si="200"/>
        <v>132.71</v>
      </c>
      <c r="H6430" s="468"/>
    </row>
    <row r="6431" spans="1:8" s="6" customFormat="1" ht="60" x14ac:dyDescent="0.25">
      <c r="A6431" s="522">
        <v>103861</v>
      </c>
      <c r="B6431" s="523" t="s">
        <v>5720</v>
      </c>
      <c r="C6431" s="522" t="s">
        <v>255</v>
      </c>
      <c r="D6431" s="524">
        <v>94.18</v>
      </c>
      <c r="E6431" s="479"/>
      <c r="F6431" s="480" t="str">
        <f t="shared" si="201"/>
        <v>103861</v>
      </c>
      <c r="G6431" s="481">
        <f t="shared" si="200"/>
        <v>123.39</v>
      </c>
      <c r="H6431" s="468"/>
    </row>
    <row r="6432" spans="1:8" s="6" customFormat="1" ht="60" x14ac:dyDescent="0.25">
      <c r="A6432" s="522">
        <v>93115</v>
      </c>
      <c r="B6432" s="523" t="s">
        <v>5504</v>
      </c>
      <c r="C6432" s="522" t="s">
        <v>255</v>
      </c>
      <c r="D6432" s="524">
        <v>91.51</v>
      </c>
      <c r="E6432" s="479"/>
      <c r="F6432" s="480" t="str">
        <f t="shared" si="201"/>
        <v>93115</v>
      </c>
      <c r="G6432" s="481">
        <f t="shared" si="200"/>
        <v>119.89</v>
      </c>
      <c r="H6432" s="468"/>
    </row>
    <row r="6433" spans="1:8" s="6" customFormat="1" ht="60" x14ac:dyDescent="0.25">
      <c r="A6433" s="522">
        <v>93074</v>
      </c>
      <c r="B6433" s="523" t="s">
        <v>5465</v>
      </c>
      <c r="C6433" s="522" t="s">
        <v>255</v>
      </c>
      <c r="D6433" s="524">
        <v>15.05</v>
      </c>
      <c r="E6433" s="479"/>
      <c r="F6433" s="480" t="str">
        <f t="shared" si="201"/>
        <v>93074</v>
      </c>
      <c r="G6433" s="481">
        <f t="shared" si="200"/>
        <v>19.72</v>
      </c>
      <c r="H6433" s="468"/>
    </row>
    <row r="6434" spans="1:8" s="6" customFormat="1" ht="60" x14ac:dyDescent="0.25">
      <c r="A6434" s="522">
        <v>103875</v>
      </c>
      <c r="B6434" s="523" t="s">
        <v>5728</v>
      </c>
      <c r="C6434" s="522" t="s">
        <v>255</v>
      </c>
      <c r="D6434" s="524">
        <v>20.57</v>
      </c>
      <c r="E6434" s="479"/>
      <c r="F6434" s="480" t="str">
        <f t="shared" si="201"/>
        <v>103875</v>
      </c>
      <c r="G6434" s="481">
        <f t="shared" si="200"/>
        <v>26.95</v>
      </c>
      <c r="H6434" s="468"/>
    </row>
    <row r="6435" spans="1:8" s="6" customFormat="1" ht="60" x14ac:dyDescent="0.25">
      <c r="A6435" s="522">
        <v>103806</v>
      </c>
      <c r="B6435" s="523" t="s">
        <v>5679</v>
      </c>
      <c r="C6435" s="522" t="s">
        <v>255</v>
      </c>
      <c r="D6435" s="524">
        <v>20.5</v>
      </c>
      <c r="E6435" s="479"/>
      <c r="F6435" s="480" t="str">
        <f t="shared" si="201"/>
        <v>103806</v>
      </c>
      <c r="G6435" s="481">
        <f t="shared" si="200"/>
        <v>26.86</v>
      </c>
      <c r="H6435" s="468"/>
    </row>
    <row r="6436" spans="1:8" s="6" customFormat="1" ht="60" x14ac:dyDescent="0.25">
      <c r="A6436" s="522">
        <v>103839</v>
      </c>
      <c r="B6436" s="523" t="s">
        <v>5702</v>
      </c>
      <c r="C6436" s="522" t="s">
        <v>255</v>
      </c>
      <c r="D6436" s="524">
        <v>19.66</v>
      </c>
      <c r="E6436" s="479"/>
      <c r="F6436" s="480" t="str">
        <f t="shared" si="201"/>
        <v>103839</v>
      </c>
      <c r="G6436" s="481">
        <f t="shared" si="200"/>
        <v>25.76</v>
      </c>
      <c r="H6436" s="468"/>
    </row>
    <row r="6437" spans="1:8" s="6" customFormat="1" ht="60" x14ac:dyDescent="0.25">
      <c r="A6437" s="522">
        <v>93097</v>
      </c>
      <c r="B6437" s="523" t="s">
        <v>5486</v>
      </c>
      <c r="C6437" s="522" t="s">
        <v>255</v>
      </c>
      <c r="D6437" s="524">
        <v>15.35</v>
      </c>
      <c r="E6437" s="479"/>
      <c r="F6437" s="480" t="str">
        <f t="shared" si="201"/>
        <v>93097</v>
      </c>
      <c r="G6437" s="481">
        <f t="shared" si="200"/>
        <v>20.11</v>
      </c>
      <c r="H6437" s="468"/>
    </row>
    <row r="6438" spans="1:8" s="6" customFormat="1" ht="60" x14ac:dyDescent="0.25">
      <c r="A6438" s="522">
        <v>93119</v>
      </c>
      <c r="B6438" s="523" t="s">
        <v>5508</v>
      </c>
      <c r="C6438" s="522" t="s">
        <v>255</v>
      </c>
      <c r="D6438" s="524">
        <v>18.8</v>
      </c>
      <c r="E6438" s="479"/>
      <c r="F6438" s="480" t="str">
        <f t="shared" si="201"/>
        <v>93119</v>
      </c>
      <c r="G6438" s="481">
        <f t="shared" si="200"/>
        <v>24.63</v>
      </c>
      <c r="H6438" s="468"/>
    </row>
    <row r="6439" spans="1:8" s="6" customFormat="1" ht="60" x14ac:dyDescent="0.25">
      <c r="A6439" s="522">
        <v>93076</v>
      </c>
      <c r="B6439" s="523" t="s">
        <v>5467</v>
      </c>
      <c r="C6439" s="522" t="s">
        <v>255</v>
      </c>
      <c r="D6439" s="524">
        <v>23.65</v>
      </c>
      <c r="E6439" s="479"/>
      <c r="F6439" s="480" t="str">
        <f t="shared" si="201"/>
        <v>93076</v>
      </c>
      <c r="G6439" s="481">
        <f t="shared" si="200"/>
        <v>30.98</v>
      </c>
      <c r="H6439" s="468"/>
    </row>
    <row r="6440" spans="1:8" s="6" customFormat="1" ht="60" x14ac:dyDescent="0.25">
      <c r="A6440" s="522">
        <v>103878</v>
      </c>
      <c r="B6440" s="523" t="s">
        <v>5731</v>
      </c>
      <c r="C6440" s="522" t="s">
        <v>255</v>
      </c>
      <c r="D6440" s="524">
        <v>30.41</v>
      </c>
      <c r="E6440" s="479"/>
      <c r="F6440" s="480" t="str">
        <f t="shared" si="201"/>
        <v>103878</v>
      </c>
      <c r="G6440" s="481">
        <f t="shared" si="200"/>
        <v>39.840000000000003</v>
      </c>
      <c r="H6440" s="468"/>
    </row>
    <row r="6441" spans="1:8" s="6" customFormat="1" ht="60" x14ac:dyDescent="0.25">
      <c r="A6441" s="522">
        <v>103809</v>
      </c>
      <c r="B6441" s="523" t="s">
        <v>5681</v>
      </c>
      <c r="C6441" s="522" t="s">
        <v>255</v>
      </c>
      <c r="D6441" s="524">
        <v>37.880000000000003</v>
      </c>
      <c r="E6441" s="479"/>
      <c r="F6441" s="480" t="str">
        <f t="shared" si="201"/>
        <v>103809</v>
      </c>
      <c r="G6441" s="481">
        <f t="shared" si="200"/>
        <v>49.63</v>
      </c>
      <c r="H6441" s="468"/>
    </row>
    <row r="6442" spans="1:8" s="6" customFormat="1" ht="60" x14ac:dyDescent="0.25">
      <c r="A6442" s="522">
        <v>103842</v>
      </c>
      <c r="B6442" s="523" t="s">
        <v>5704</v>
      </c>
      <c r="C6442" s="522" t="s">
        <v>255</v>
      </c>
      <c r="D6442" s="524">
        <v>31.37</v>
      </c>
      <c r="E6442" s="479"/>
      <c r="F6442" s="480" t="str">
        <f t="shared" si="201"/>
        <v>103842</v>
      </c>
      <c r="G6442" s="481">
        <f t="shared" si="200"/>
        <v>41.1</v>
      </c>
      <c r="H6442" s="468"/>
    </row>
    <row r="6443" spans="1:8" s="6" customFormat="1" ht="60" x14ac:dyDescent="0.25">
      <c r="A6443" s="522">
        <v>93099</v>
      </c>
      <c r="B6443" s="523" t="s">
        <v>5488</v>
      </c>
      <c r="C6443" s="522" t="s">
        <v>255</v>
      </c>
      <c r="D6443" s="524">
        <v>27.24</v>
      </c>
      <c r="E6443" s="479"/>
      <c r="F6443" s="480" t="str">
        <f t="shared" si="201"/>
        <v>93099</v>
      </c>
      <c r="G6443" s="481">
        <f t="shared" si="200"/>
        <v>35.69</v>
      </c>
      <c r="H6443" s="468"/>
    </row>
    <row r="6444" spans="1:8" s="6" customFormat="1" ht="60" x14ac:dyDescent="0.25">
      <c r="A6444" s="522">
        <v>93122</v>
      </c>
      <c r="B6444" s="523" t="s">
        <v>5511</v>
      </c>
      <c r="C6444" s="522" t="s">
        <v>255</v>
      </c>
      <c r="D6444" s="524">
        <v>28.15</v>
      </c>
      <c r="E6444" s="479"/>
      <c r="F6444" s="480" t="str">
        <f t="shared" si="201"/>
        <v>93122</v>
      </c>
      <c r="G6444" s="481">
        <f t="shared" si="200"/>
        <v>36.880000000000003</v>
      </c>
      <c r="H6444" s="468"/>
    </row>
    <row r="6445" spans="1:8" s="6" customFormat="1" ht="60" x14ac:dyDescent="0.25">
      <c r="A6445" s="522">
        <v>93079</v>
      </c>
      <c r="B6445" s="523" t="s">
        <v>5470</v>
      </c>
      <c r="C6445" s="522" t="s">
        <v>255</v>
      </c>
      <c r="D6445" s="524">
        <v>32.630000000000003</v>
      </c>
      <c r="E6445" s="479"/>
      <c r="F6445" s="480" t="str">
        <f t="shared" si="201"/>
        <v>93079</v>
      </c>
      <c r="G6445" s="481">
        <f t="shared" si="200"/>
        <v>42.75</v>
      </c>
      <c r="H6445" s="468"/>
    </row>
    <row r="6446" spans="1:8" s="6" customFormat="1" ht="60" x14ac:dyDescent="0.25">
      <c r="A6446" s="522">
        <v>103882</v>
      </c>
      <c r="B6446" s="523" t="s">
        <v>5735</v>
      </c>
      <c r="C6446" s="522" t="s">
        <v>255</v>
      </c>
      <c r="D6446" s="524">
        <v>40.44</v>
      </c>
      <c r="E6446" s="479"/>
      <c r="F6446" s="480" t="str">
        <f t="shared" si="201"/>
        <v>103882</v>
      </c>
      <c r="G6446" s="481">
        <f t="shared" si="200"/>
        <v>52.98</v>
      </c>
      <c r="H6446" s="468"/>
    </row>
    <row r="6447" spans="1:8" s="6" customFormat="1" ht="60" x14ac:dyDescent="0.25">
      <c r="A6447" s="522">
        <v>103813</v>
      </c>
      <c r="B6447" s="523" t="s">
        <v>5683</v>
      </c>
      <c r="C6447" s="522" t="s">
        <v>255</v>
      </c>
      <c r="D6447" s="524">
        <v>54.39</v>
      </c>
      <c r="E6447" s="479"/>
      <c r="F6447" s="480" t="str">
        <f t="shared" si="201"/>
        <v>103813</v>
      </c>
      <c r="G6447" s="481">
        <f t="shared" si="200"/>
        <v>71.260000000000005</v>
      </c>
      <c r="H6447" s="468"/>
    </row>
    <row r="6448" spans="1:8" s="6" customFormat="1" ht="60" x14ac:dyDescent="0.25">
      <c r="A6448" s="522">
        <v>103846</v>
      </c>
      <c r="B6448" s="523" t="s">
        <v>5706</v>
      </c>
      <c r="C6448" s="522" t="s">
        <v>255</v>
      </c>
      <c r="D6448" s="524">
        <v>42.99</v>
      </c>
      <c r="E6448" s="479"/>
      <c r="F6448" s="480" t="str">
        <f t="shared" si="201"/>
        <v>103846</v>
      </c>
      <c r="G6448" s="481">
        <f t="shared" si="200"/>
        <v>56.32</v>
      </c>
      <c r="H6448" s="468"/>
    </row>
    <row r="6449" spans="1:8" s="6" customFormat="1" ht="60" x14ac:dyDescent="0.25">
      <c r="A6449" s="522">
        <v>93102</v>
      </c>
      <c r="B6449" s="523" t="s">
        <v>5491</v>
      </c>
      <c r="C6449" s="522" t="s">
        <v>255</v>
      </c>
      <c r="D6449" s="524">
        <v>39.020000000000003</v>
      </c>
      <c r="E6449" s="479"/>
      <c r="F6449" s="480" t="str">
        <f t="shared" si="201"/>
        <v>93102</v>
      </c>
      <c r="G6449" s="481">
        <f t="shared" si="200"/>
        <v>51.12</v>
      </c>
      <c r="H6449" s="468"/>
    </row>
    <row r="6450" spans="1:8" s="6" customFormat="1" ht="60" x14ac:dyDescent="0.25">
      <c r="A6450" s="522">
        <v>93123</v>
      </c>
      <c r="B6450" s="523" t="s">
        <v>5512</v>
      </c>
      <c r="C6450" s="522" t="s">
        <v>255</v>
      </c>
      <c r="D6450" s="524">
        <v>62.2</v>
      </c>
      <c r="E6450" s="479"/>
      <c r="F6450" s="480" t="str">
        <f t="shared" si="201"/>
        <v>93123</v>
      </c>
      <c r="G6450" s="481">
        <f t="shared" si="200"/>
        <v>81.489999999999995</v>
      </c>
      <c r="H6450" s="468"/>
    </row>
    <row r="6451" spans="1:8" s="6" customFormat="1" ht="60" x14ac:dyDescent="0.25">
      <c r="A6451" s="522">
        <v>93124</v>
      </c>
      <c r="B6451" s="523" t="s">
        <v>5513</v>
      </c>
      <c r="C6451" s="522" t="s">
        <v>255</v>
      </c>
      <c r="D6451" s="524">
        <v>97.39</v>
      </c>
      <c r="E6451" s="479"/>
      <c r="F6451" s="480" t="str">
        <f t="shared" si="201"/>
        <v>93124</v>
      </c>
      <c r="G6451" s="481">
        <f t="shared" si="200"/>
        <v>127.59</v>
      </c>
      <c r="H6451" s="468"/>
    </row>
    <row r="6452" spans="1:8" s="6" customFormat="1" ht="60" x14ac:dyDescent="0.25">
      <c r="A6452" s="522">
        <v>93125</v>
      </c>
      <c r="B6452" s="523" t="s">
        <v>5514</v>
      </c>
      <c r="C6452" s="522" t="s">
        <v>255</v>
      </c>
      <c r="D6452" s="524">
        <v>143.01</v>
      </c>
      <c r="E6452" s="479"/>
      <c r="F6452" s="480" t="str">
        <f t="shared" si="201"/>
        <v>93125</v>
      </c>
      <c r="G6452" s="481">
        <f t="shared" si="200"/>
        <v>187.36</v>
      </c>
      <c r="H6452" s="468"/>
    </row>
    <row r="6453" spans="1:8" s="6" customFormat="1" ht="60" x14ac:dyDescent="0.25">
      <c r="A6453" s="522">
        <v>93126</v>
      </c>
      <c r="B6453" s="523" t="s">
        <v>5515</v>
      </c>
      <c r="C6453" s="522" t="s">
        <v>255</v>
      </c>
      <c r="D6453" s="524">
        <v>314.81</v>
      </c>
      <c r="E6453" s="479"/>
      <c r="F6453" s="480" t="str">
        <f t="shared" si="201"/>
        <v>93126</v>
      </c>
      <c r="G6453" s="481">
        <f t="shared" si="200"/>
        <v>412.43</v>
      </c>
      <c r="H6453" s="468"/>
    </row>
    <row r="6454" spans="1:8" s="6" customFormat="1" ht="45" x14ac:dyDescent="0.25">
      <c r="A6454" s="522">
        <v>93063</v>
      </c>
      <c r="B6454" s="523" t="s">
        <v>5455</v>
      </c>
      <c r="C6454" s="522" t="s">
        <v>255</v>
      </c>
      <c r="D6454" s="524">
        <v>697.73</v>
      </c>
      <c r="E6454" s="479"/>
      <c r="F6454" s="480" t="str">
        <f t="shared" si="201"/>
        <v>93063</v>
      </c>
      <c r="G6454" s="481">
        <f t="shared" si="200"/>
        <v>914.1</v>
      </c>
      <c r="H6454" s="468"/>
    </row>
    <row r="6455" spans="1:8" s="6" customFormat="1" ht="45" x14ac:dyDescent="0.25">
      <c r="A6455" s="522">
        <v>93066</v>
      </c>
      <c r="B6455" s="523" t="s">
        <v>5458</v>
      </c>
      <c r="C6455" s="522" t="s">
        <v>255</v>
      </c>
      <c r="D6455" s="524">
        <v>875.6</v>
      </c>
      <c r="E6455" s="479"/>
      <c r="F6455" s="480" t="str">
        <f t="shared" si="201"/>
        <v>93066</v>
      </c>
      <c r="G6455" s="481">
        <f t="shared" si="200"/>
        <v>1147.1199999999999</v>
      </c>
      <c r="H6455" s="468"/>
    </row>
    <row r="6456" spans="1:8" s="6" customFormat="1" ht="45" x14ac:dyDescent="0.25">
      <c r="A6456" s="522">
        <v>93069</v>
      </c>
      <c r="B6456" s="523" t="s">
        <v>5461</v>
      </c>
      <c r="C6456" s="522" t="s">
        <v>255</v>
      </c>
      <c r="D6456" s="524">
        <v>1213.6500000000001</v>
      </c>
      <c r="E6456" s="479"/>
      <c r="F6456" s="480" t="str">
        <f t="shared" si="201"/>
        <v>93069</v>
      </c>
      <c r="G6456" s="481">
        <f t="shared" si="200"/>
        <v>1590</v>
      </c>
      <c r="H6456" s="468"/>
    </row>
    <row r="6457" spans="1:8" s="6" customFormat="1" ht="45" x14ac:dyDescent="0.25">
      <c r="A6457" s="522">
        <v>93072</v>
      </c>
      <c r="B6457" s="523" t="s">
        <v>5464</v>
      </c>
      <c r="C6457" s="522" t="s">
        <v>255</v>
      </c>
      <c r="D6457" s="524">
        <v>1601.63</v>
      </c>
      <c r="E6457" s="479"/>
      <c r="F6457" s="480" t="str">
        <f t="shared" si="201"/>
        <v>93072</v>
      </c>
      <c r="G6457" s="481">
        <f t="shared" si="200"/>
        <v>2098.3000000000002</v>
      </c>
      <c r="H6457" s="468"/>
    </row>
    <row r="6458" spans="1:8" s="6" customFormat="1" ht="60" x14ac:dyDescent="0.25">
      <c r="A6458" s="522">
        <v>93083</v>
      </c>
      <c r="B6458" s="523" t="s">
        <v>5474</v>
      </c>
      <c r="C6458" s="522" t="s">
        <v>255</v>
      </c>
      <c r="D6458" s="524">
        <v>479.45</v>
      </c>
      <c r="E6458" s="479"/>
      <c r="F6458" s="480" t="str">
        <f t="shared" si="201"/>
        <v>93083</v>
      </c>
      <c r="G6458" s="481">
        <f t="shared" si="200"/>
        <v>628.13</v>
      </c>
      <c r="H6458" s="468"/>
    </row>
    <row r="6459" spans="1:8" s="6" customFormat="1" ht="60" x14ac:dyDescent="0.25">
      <c r="A6459" s="522">
        <v>103886</v>
      </c>
      <c r="B6459" s="523" t="s">
        <v>5739</v>
      </c>
      <c r="C6459" s="522" t="s">
        <v>255</v>
      </c>
      <c r="D6459" s="524">
        <v>483.13</v>
      </c>
      <c r="E6459" s="479"/>
      <c r="F6459" s="480" t="str">
        <f t="shared" si="201"/>
        <v>103886</v>
      </c>
      <c r="G6459" s="481">
        <f t="shared" si="200"/>
        <v>632.95000000000005</v>
      </c>
      <c r="H6459" s="468"/>
    </row>
    <row r="6460" spans="1:8" s="6" customFormat="1" ht="60" x14ac:dyDescent="0.25">
      <c r="A6460" s="522">
        <v>103817</v>
      </c>
      <c r="B6460" s="523" t="s">
        <v>5687</v>
      </c>
      <c r="C6460" s="522" t="s">
        <v>255</v>
      </c>
      <c r="D6460" s="524">
        <v>483.11</v>
      </c>
      <c r="E6460" s="479"/>
      <c r="F6460" s="480" t="str">
        <f t="shared" si="201"/>
        <v>103817</v>
      </c>
      <c r="G6460" s="481">
        <f t="shared" si="200"/>
        <v>632.91999999999996</v>
      </c>
      <c r="H6460" s="468"/>
    </row>
    <row r="6461" spans="1:8" s="6" customFormat="1" ht="45" x14ac:dyDescent="0.25">
      <c r="A6461" s="522">
        <v>103850</v>
      </c>
      <c r="B6461" s="523" t="s">
        <v>5710</v>
      </c>
      <c r="C6461" s="522" t="s">
        <v>255</v>
      </c>
      <c r="D6461" s="524">
        <v>482.55</v>
      </c>
      <c r="E6461" s="479"/>
      <c r="F6461" s="480" t="str">
        <f t="shared" si="201"/>
        <v>103850</v>
      </c>
      <c r="G6461" s="481">
        <f t="shared" si="200"/>
        <v>632.19000000000005</v>
      </c>
      <c r="H6461" s="468"/>
    </row>
    <row r="6462" spans="1:8" s="6" customFormat="1" ht="60" x14ac:dyDescent="0.25">
      <c r="A6462" s="522">
        <v>93106</v>
      </c>
      <c r="B6462" s="523" t="s">
        <v>5495</v>
      </c>
      <c r="C6462" s="522" t="s">
        <v>255</v>
      </c>
      <c r="D6462" s="524">
        <v>479.65</v>
      </c>
      <c r="E6462" s="479"/>
      <c r="F6462" s="480" t="str">
        <f t="shared" si="201"/>
        <v>93106</v>
      </c>
      <c r="G6462" s="481">
        <f t="shared" si="200"/>
        <v>628.39</v>
      </c>
      <c r="H6462" s="468"/>
    </row>
    <row r="6463" spans="1:8" s="6" customFormat="1" ht="45" x14ac:dyDescent="0.25">
      <c r="A6463" s="522">
        <v>93052</v>
      </c>
      <c r="B6463" s="523" t="s">
        <v>5445</v>
      </c>
      <c r="C6463" s="522" t="s">
        <v>255</v>
      </c>
      <c r="D6463" s="524">
        <v>553.37</v>
      </c>
      <c r="E6463" s="479"/>
      <c r="F6463" s="480" t="str">
        <f t="shared" si="201"/>
        <v>93052</v>
      </c>
      <c r="G6463" s="481">
        <f t="shared" si="200"/>
        <v>724.97</v>
      </c>
      <c r="H6463" s="468"/>
    </row>
    <row r="6464" spans="1:8" s="6" customFormat="1" ht="60" x14ac:dyDescent="0.25">
      <c r="A6464" s="522">
        <v>93086</v>
      </c>
      <c r="B6464" s="523" t="s">
        <v>5477</v>
      </c>
      <c r="C6464" s="522" t="s">
        <v>255</v>
      </c>
      <c r="D6464" s="524">
        <v>556.61</v>
      </c>
      <c r="E6464" s="479"/>
      <c r="F6464" s="480" t="str">
        <f t="shared" si="201"/>
        <v>93086</v>
      </c>
      <c r="G6464" s="481">
        <f t="shared" si="200"/>
        <v>729.21</v>
      </c>
      <c r="H6464" s="468"/>
    </row>
    <row r="6465" spans="1:8" s="6" customFormat="1" ht="60" x14ac:dyDescent="0.25">
      <c r="A6465" s="522">
        <v>103890</v>
      </c>
      <c r="B6465" s="523" t="s">
        <v>5743</v>
      </c>
      <c r="C6465" s="522" t="s">
        <v>255</v>
      </c>
      <c r="D6465" s="524">
        <v>561.12</v>
      </c>
      <c r="E6465" s="479"/>
      <c r="F6465" s="480" t="str">
        <f t="shared" si="201"/>
        <v>103890</v>
      </c>
      <c r="G6465" s="481">
        <f t="shared" si="200"/>
        <v>735.12</v>
      </c>
      <c r="H6465" s="468"/>
    </row>
    <row r="6466" spans="1:8" s="6" customFormat="1" ht="60" x14ac:dyDescent="0.25">
      <c r="A6466" s="522">
        <v>103821</v>
      </c>
      <c r="B6466" s="523" t="s">
        <v>5690</v>
      </c>
      <c r="C6466" s="522" t="s">
        <v>255</v>
      </c>
      <c r="D6466" s="524">
        <v>566.16</v>
      </c>
      <c r="E6466" s="479"/>
      <c r="F6466" s="480" t="str">
        <f t="shared" si="201"/>
        <v>103821</v>
      </c>
      <c r="G6466" s="481">
        <f t="shared" si="200"/>
        <v>741.73</v>
      </c>
      <c r="H6466" s="468"/>
    </row>
    <row r="6467" spans="1:8" s="6" customFormat="1" ht="45" x14ac:dyDescent="0.25">
      <c r="A6467" s="522">
        <v>103854</v>
      </c>
      <c r="B6467" s="523" t="s">
        <v>5713</v>
      </c>
      <c r="C6467" s="522" t="s">
        <v>255</v>
      </c>
      <c r="D6467" s="524">
        <v>561.79999999999995</v>
      </c>
      <c r="E6467" s="479"/>
      <c r="F6467" s="480" t="str">
        <f t="shared" si="201"/>
        <v>103854</v>
      </c>
      <c r="G6467" s="481">
        <f t="shared" si="200"/>
        <v>736.01</v>
      </c>
      <c r="H6467" s="468"/>
    </row>
    <row r="6468" spans="1:8" s="6" customFormat="1" ht="60" x14ac:dyDescent="0.25">
      <c r="A6468" s="522">
        <v>93109</v>
      </c>
      <c r="B6468" s="523" t="s">
        <v>5498</v>
      </c>
      <c r="C6468" s="522" t="s">
        <v>255</v>
      </c>
      <c r="D6468" s="524">
        <v>559.02</v>
      </c>
      <c r="E6468" s="479"/>
      <c r="F6468" s="480" t="str">
        <f t="shared" si="201"/>
        <v>93109</v>
      </c>
      <c r="G6468" s="481">
        <f t="shared" ref="G6468:G6531" si="202">ROUND(D6468*(1+$G$2),2)</f>
        <v>732.37</v>
      </c>
      <c r="H6468" s="468"/>
    </row>
    <row r="6469" spans="1:8" s="6" customFormat="1" ht="45" x14ac:dyDescent="0.25">
      <c r="A6469" s="522">
        <v>93058</v>
      </c>
      <c r="B6469" s="523" t="s">
        <v>5450</v>
      </c>
      <c r="C6469" s="522" t="s">
        <v>255</v>
      </c>
      <c r="D6469" s="524">
        <v>608.84</v>
      </c>
      <c r="E6469" s="479"/>
      <c r="F6469" s="480" t="str">
        <f t="shared" ref="F6469:F6532" si="203">TRIM(A6469)</f>
        <v>93058</v>
      </c>
      <c r="G6469" s="481">
        <f t="shared" si="202"/>
        <v>797.64</v>
      </c>
      <c r="H6469" s="468"/>
    </row>
    <row r="6470" spans="1:8" s="6" customFormat="1" ht="60" x14ac:dyDescent="0.25">
      <c r="A6470" s="522">
        <v>93092</v>
      </c>
      <c r="B6470" s="523" t="s">
        <v>5483</v>
      </c>
      <c r="C6470" s="522" t="s">
        <v>255</v>
      </c>
      <c r="D6470" s="524">
        <v>611.84</v>
      </c>
      <c r="E6470" s="479"/>
      <c r="F6470" s="480" t="str">
        <f t="shared" si="203"/>
        <v>93092</v>
      </c>
      <c r="G6470" s="481">
        <f t="shared" si="202"/>
        <v>801.57</v>
      </c>
      <c r="H6470" s="468"/>
    </row>
    <row r="6471" spans="1:8" s="6" customFormat="1" ht="60" x14ac:dyDescent="0.25">
      <c r="A6471" s="522">
        <v>103898</v>
      </c>
      <c r="B6471" s="523" t="s">
        <v>5751</v>
      </c>
      <c r="C6471" s="522" t="s">
        <v>255</v>
      </c>
      <c r="D6471" s="524">
        <v>617.05999999999995</v>
      </c>
      <c r="E6471" s="479"/>
      <c r="F6471" s="480" t="str">
        <f t="shared" si="203"/>
        <v>103898</v>
      </c>
      <c r="G6471" s="481">
        <f t="shared" si="202"/>
        <v>808.41</v>
      </c>
      <c r="H6471" s="468"/>
    </row>
    <row r="6472" spans="1:8" s="6" customFormat="1" ht="60" x14ac:dyDescent="0.25">
      <c r="A6472" s="522">
        <v>103829</v>
      </c>
      <c r="B6472" s="523" t="s">
        <v>5696</v>
      </c>
      <c r="C6472" s="522" t="s">
        <v>255</v>
      </c>
      <c r="D6472" s="524">
        <v>625.92999999999995</v>
      </c>
      <c r="E6472" s="479"/>
      <c r="F6472" s="480" t="str">
        <f t="shared" si="203"/>
        <v>103829</v>
      </c>
      <c r="G6472" s="481">
        <f t="shared" si="202"/>
        <v>820.03</v>
      </c>
      <c r="H6472" s="468"/>
    </row>
    <row r="6473" spans="1:8" s="6" customFormat="1" ht="45" x14ac:dyDescent="0.25">
      <c r="A6473" s="522">
        <v>103862</v>
      </c>
      <c r="B6473" s="523" t="s">
        <v>5721</v>
      </c>
      <c r="C6473" s="522" t="s">
        <v>255</v>
      </c>
      <c r="D6473" s="524">
        <v>618.80999999999995</v>
      </c>
      <c r="E6473" s="479"/>
      <c r="F6473" s="480" t="str">
        <f t="shared" si="203"/>
        <v>103862</v>
      </c>
      <c r="G6473" s="481">
        <f t="shared" si="202"/>
        <v>810.7</v>
      </c>
      <c r="H6473" s="468"/>
    </row>
    <row r="6474" spans="1:8" s="6" customFormat="1" ht="60" x14ac:dyDescent="0.25">
      <c r="A6474" s="522">
        <v>93116</v>
      </c>
      <c r="B6474" s="523" t="s">
        <v>5505</v>
      </c>
      <c r="C6474" s="522" t="s">
        <v>255</v>
      </c>
      <c r="D6474" s="524">
        <v>616.14</v>
      </c>
      <c r="E6474" s="479"/>
      <c r="F6474" s="480" t="str">
        <f t="shared" si="203"/>
        <v>93116</v>
      </c>
      <c r="G6474" s="481">
        <f t="shared" si="202"/>
        <v>807.21</v>
      </c>
      <c r="H6474" s="468"/>
    </row>
    <row r="6475" spans="1:8" s="6" customFormat="1" ht="45" x14ac:dyDescent="0.25">
      <c r="A6475" s="522">
        <v>92314</v>
      </c>
      <c r="B6475" s="523" t="s">
        <v>5282</v>
      </c>
      <c r="C6475" s="522" t="s">
        <v>255</v>
      </c>
      <c r="D6475" s="524">
        <v>9.7799999999999994</v>
      </c>
      <c r="E6475" s="479"/>
      <c r="F6475" s="480" t="str">
        <f t="shared" si="203"/>
        <v>92314</v>
      </c>
      <c r="G6475" s="481">
        <f t="shared" si="202"/>
        <v>12.81</v>
      </c>
      <c r="H6475" s="468"/>
    </row>
    <row r="6476" spans="1:8" s="6" customFormat="1" ht="45" x14ac:dyDescent="0.25">
      <c r="A6476" s="522">
        <v>103883</v>
      </c>
      <c r="B6476" s="523" t="s">
        <v>5736</v>
      </c>
      <c r="C6476" s="522" t="s">
        <v>255</v>
      </c>
      <c r="D6476" s="524">
        <v>13.46</v>
      </c>
      <c r="E6476" s="479"/>
      <c r="F6476" s="480" t="str">
        <f t="shared" si="203"/>
        <v>103883</v>
      </c>
      <c r="G6476" s="481">
        <f t="shared" si="202"/>
        <v>17.63</v>
      </c>
      <c r="H6476" s="468"/>
    </row>
    <row r="6477" spans="1:8" s="6" customFormat="1" ht="45" x14ac:dyDescent="0.25">
      <c r="A6477" s="522">
        <v>103814</v>
      </c>
      <c r="B6477" s="523" t="s">
        <v>5684</v>
      </c>
      <c r="C6477" s="522" t="s">
        <v>255</v>
      </c>
      <c r="D6477" s="524">
        <v>13.44</v>
      </c>
      <c r="E6477" s="479"/>
      <c r="F6477" s="480" t="str">
        <f t="shared" si="203"/>
        <v>103814</v>
      </c>
      <c r="G6477" s="481">
        <f t="shared" si="202"/>
        <v>17.61</v>
      </c>
      <c r="H6477" s="468"/>
    </row>
    <row r="6478" spans="1:8" s="6" customFormat="1" ht="45" x14ac:dyDescent="0.25">
      <c r="A6478" s="522">
        <v>103847</v>
      </c>
      <c r="B6478" s="523" t="s">
        <v>5707</v>
      </c>
      <c r="C6478" s="522" t="s">
        <v>255</v>
      </c>
      <c r="D6478" s="524">
        <v>12.88</v>
      </c>
      <c r="E6478" s="479"/>
      <c r="F6478" s="480" t="str">
        <f t="shared" si="203"/>
        <v>103847</v>
      </c>
      <c r="G6478" s="481">
        <f t="shared" si="202"/>
        <v>16.87</v>
      </c>
      <c r="H6478" s="468"/>
    </row>
    <row r="6479" spans="1:8" s="6" customFormat="1" ht="45" x14ac:dyDescent="0.25">
      <c r="A6479" s="522">
        <v>92329</v>
      </c>
      <c r="B6479" s="523" t="s">
        <v>5291</v>
      </c>
      <c r="C6479" s="522" t="s">
        <v>255</v>
      </c>
      <c r="D6479" s="524">
        <v>9.98</v>
      </c>
      <c r="E6479" s="479"/>
      <c r="F6479" s="480" t="str">
        <f t="shared" si="203"/>
        <v>92329</v>
      </c>
      <c r="G6479" s="481">
        <f t="shared" si="202"/>
        <v>13.07</v>
      </c>
      <c r="H6479" s="468"/>
    </row>
    <row r="6480" spans="1:8" s="6" customFormat="1" ht="45" x14ac:dyDescent="0.25">
      <c r="A6480" s="522">
        <v>92293</v>
      </c>
      <c r="B6480" s="523" t="s">
        <v>5267</v>
      </c>
      <c r="C6480" s="522" t="s">
        <v>255</v>
      </c>
      <c r="D6480" s="524">
        <v>10.9</v>
      </c>
      <c r="E6480" s="479"/>
      <c r="F6480" s="480" t="str">
        <f t="shared" si="203"/>
        <v>92293</v>
      </c>
      <c r="G6480" s="481">
        <f t="shared" si="202"/>
        <v>14.28</v>
      </c>
      <c r="H6480" s="468"/>
    </row>
    <row r="6481" spans="1:8" s="6" customFormat="1" ht="45" x14ac:dyDescent="0.25">
      <c r="A6481" s="522">
        <v>92315</v>
      </c>
      <c r="B6481" s="523" t="s">
        <v>5283</v>
      </c>
      <c r="C6481" s="522" t="s">
        <v>255</v>
      </c>
      <c r="D6481" s="524">
        <v>14.14</v>
      </c>
      <c r="E6481" s="479"/>
      <c r="F6481" s="480" t="str">
        <f t="shared" si="203"/>
        <v>92315</v>
      </c>
      <c r="G6481" s="481">
        <f t="shared" si="202"/>
        <v>18.52</v>
      </c>
      <c r="H6481" s="468"/>
    </row>
    <row r="6482" spans="1:8" s="6" customFormat="1" ht="45" x14ac:dyDescent="0.25">
      <c r="A6482" s="522">
        <v>103888</v>
      </c>
      <c r="B6482" s="523" t="s">
        <v>5741</v>
      </c>
      <c r="C6482" s="522" t="s">
        <v>255</v>
      </c>
      <c r="D6482" s="524">
        <v>18.649999999999999</v>
      </c>
      <c r="E6482" s="479"/>
      <c r="F6482" s="480" t="str">
        <f t="shared" si="203"/>
        <v>103888</v>
      </c>
      <c r="G6482" s="481">
        <f t="shared" si="202"/>
        <v>24.43</v>
      </c>
      <c r="H6482" s="468"/>
    </row>
    <row r="6483" spans="1:8" s="6" customFormat="1" ht="45" x14ac:dyDescent="0.25">
      <c r="A6483" s="522">
        <v>103819</v>
      </c>
      <c r="B6483" s="523" t="s">
        <v>5688</v>
      </c>
      <c r="C6483" s="522" t="s">
        <v>255</v>
      </c>
      <c r="D6483" s="524">
        <v>23.69</v>
      </c>
      <c r="E6483" s="479"/>
      <c r="F6483" s="480" t="str">
        <f t="shared" si="203"/>
        <v>103819</v>
      </c>
      <c r="G6483" s="481">
        <f t="shared" si="202"/>
        <v>31.04</v>
      </c>
      <c r="H6483" s="468"/>
    </row>
    <row r="6484" spans="1:8" s="6" customFormat="1" ht="45" x14ac:dyDescent="0.25">
      <c r="A6484" s="522">
        <v>103852</v>
      </c>
      <c r="B6484" s="523" t="s">
        <v>5711</v>
      </c>
      <c r="C6484" s="522" t="s">
        <v>255</v>
      </c>
      <c r="D6484" s="524">
        <v>19.329999999999998</v>
      </c>
      <c r="E6484" s="479"/>
      <c r="F6484" s="480" t="str">
        <f t="shared" si="203"/>
        <v>103852</v>
      </c>
      <c r="G6484" s="481">
        <f t="shared" si="202"/>
        <v>25.32</v>
      </c>
      <c r="H6484" s="468"/>
    </row>
    <row r="6485" spans="1:8" s="6" customFormat="1" ht="45" x14ac:dyDescent="0.25">
      <c r="A6485" s="522">
        <v>92330</v>
      </c>
      <c r="B6485" s="523" t="s">
        <v>5292</v>
      </c>
      <c r="C6485" s="522" t="s">
        <v>255</v>
      </c>
      <c r="D6485" s="524">
        <v>16.55</v>
      </c>
      <c r="E6485" s="479"/>
      <c r="F6485" s="480" t="str">
        <f t="shared" si="203"/>
        <v>92330</v>
      </c>
      <c r="G6485" s="481">
        <f t="shared" si="202"/>
        <v>21.68</v>
      </c>
      <c r="H6485" s="468"/>
    </row>
    <row r="6486" spans="1:8" s="6" customFormat="1" ht="45" x14ac:dyDescent="0.25">
      <c r="A6486" s="522">
        <v>92294</v>
      </c>
      <c r="B6486" s="523" t="s">
        <v>5268</v>
      </c>
      <c r="C6486" s="522" t="s">
        <v>255</v>
      </c>
      <c r="D6486" s="524">
        <v>18.329999999999998</v>
      </c>
      <c r="E6486" s="479"/>
      <c r="F6486" s="480" t="str">
        <f t="shared" si="203"/>
        <v>92294</v>
      </c>
      <c r="G6486" s="481">
        <f t="shared" si="202"/>
        <v>24.01</v>
      </c>
      <c r="H6486" s="468"/>
    </row>
    <row r="6487" spans="1:8" s="6" customFormat="1" ht="45" x14ac:dyDescent="0.25">
      <c r="A6487" s="522">
        <v>92316</v>
      </c>
      <c r="B6487" s="523" t="s">
        <v>5284</v>
      </c>
      <c r="C6487" s="522" t="s">
        <v>255</v>
      </c>
      <c r="D6487" s="524">
        <v>21.33</v>
      </c>
      <c r="E6487" s="479"/>
      <c r="F6487" s="480" t="str">
        <f t="shared" si="203"/>
        <v>92316</v>
      </c>
      <c r="G6487" s="481">
        <f t="shared" si="202"/>
        <v>27.94</v>
      </c>
      <c r="H6487" s="468"/>
    </row>
    <row r="6488" spans="1:8" s="6" customFormat="1" ht="45" x14ac:dyDescent="0.25">
      <c r="A6488" s="522">
        <v>103895</v>
      </c>
      <c r="B6488" s="523" t="s">
        <v>5748</v>
      </c>
      <c r="C6488" s="522" t="s">
        <v>255</v>
      </c>
      <c r="D6488" s="524">
        <v>26.55</v>
      </c>
      <c r="E6488" s="479"/>
      <c r="F6488" s="480" t="str">
        <f t="shared" si="203"/>
        <v>103895</v>
      </c>
      <c r="G6488" s="481">
        <f t="shared" si="202"/>
        <v>34.78</v>
      </c>
      <c r="H6488" s="468"/>
    </row>
    <row r="6489" spans="1:8" s="6" customFormat="1" ht="45" x14ac:dyDescent="0.25">
      <c r="A6489" s="522">
        <v>103826</v>
      </c>
      <c r="B6489" s="523" t="s">
        <v>5693</v>
      </c>
      <c r="C6489" s="522" t="s">
        <v>255</v>
      </c>
      <c r="D6489" s="524">
        <v>35.42</v>
      </c>
      <c r="E6489" s="479"/>
      <c r="F6489" s="480" t="str">
        <f t="shared" si="203"/>
        <v>103826</v>
      </c>
      <c r="G6489" s="481">
        <f t="shared" si="202"/>
        <v>46.4</v>
      </c>
      <c r="H6489" s="468"/>
    </row>
    <row r="6490" spans="1:8" s="6" customFormat="1" ht="45" x14ac:dyDescent="0.25">
      <c r="A6490" s="522">
        <v>103859</v>
      </c>
      <c r="B6490" s="523" t="s">
        <v>5718</v>
      </c>
      <c r="C6490" s="522" t="s">
        <v>255</v>
      </c>
      <c r="D6490" s="524">
        <v>28.3</v>
      </c>
      <c r="E6490" s="479"/>
      <c r="F6490" s="480" t="str">
        <f t="shared" si="203"/>
        <v>103859</v>
      </c>
      <c r="G6490" s="481">
        <f t="shared" si="202"/>
        <v>37.08</v>
      </c>
      <c r="H6490" s="468"/>
    </row>
    <row r="6491" spans="1:8" s="6" customFormat="1" ht="45" x14ac:dyDescent="0.25">
      <c r="A6491" s="522">
        <v>92331</v>
      </c>
      <c r="B6491" s="523" t="s">
        <v>5293</v>
      </c>
      <c r="C6491" s="522" t="s">
        <v>255</v>
      </c>
      <c r="D6491" s="524">
        <v>25.63</v>
      </c>
      <c r="E6491" s="479"/>
      <c r="F6491" s="480" t="str">
        <f t="shared" si="203"/>
        <v>92331</v>
      </c>
      <c r="G6491" s="481">
        <f t="shared" si="202"/>
        <v>33.58</v>
      </c>
      <c r="H6491" s="468"/>
    </row>
    <row r="6492" spans="1:8" s="6" customFormat="1" ht="45" x14ac:dyDescent="0.25">
      <c r="A6492" s="522">
        <v>92295</v>
      </c>
      <c r="B6492" s="523" t="s">
        <v>5269</v>
      </c>
      <c r="C6492" s="522" t="s">
        <v>255</v>
      </c>
      <c r="D6492" s="524">
        <v>34.35</v>
      </c>
      <c r="E6492" s="479"/>
      <c r="F6492" s="480" t="str">
        <f t="shared" si="203"/>
        <v>92295</v>
      </c>
      <c r="G6492" s="481">
        <f t="shared" si="202"/>
        <v>45</v>
      </c>
      <c r="H6492" s="468"/>
    </row>
    <row r="6493" spans="1:8" s="6" customFormat="1" ht="45" x14ac:dyDescent="0.25">
      <c r="A6493" s="522">
        <v>92296</v>
      </c>
      <c r="B6493" s="523" t="s">
        <v>5270</v>
      </c>
      <c r="C6493" s="522" t="s">
        <v>255</v>
      </c>
      <c r="D6493" s="524">
        <v>45.47</v>
      </c>
      <c r="E6493" s="479"/>
      <c r="F6493" s="480" t="str">
        <f t="shared" si="203"/>
        <v>92296</v>
      </c>
      <c r="G6493" s="481">
        <f t="shared" si="202"/>
        <v>59.57</v>
      </c>
      <c r="H6493" s="468"/>
    </row>
    <row r="6494" spans="1:8" s="6" customFormat="1" ht="45" x14ac:dyDescent="0.25">
      <c r="A6494" s="522">
        <v>92297</v>
      </c>
      <c r="B6494" s="523" t="s">
        <v>5271</v>
      </c>
      <c r="C6494" s="522" t="s">
        <v>255</v>
      </c>
      <c r="D6494" s="524">
        <v>70.41</v>
      </c>
      <c r="E6494" s="479"/>
      <c r="F6494" s="480" t="str">
        <f t="shared" si="203"/>
        <v>92297</v>
      </c>
      <c r="G6494" s="481">
        <f t="shared" si="202"/>
        <v>92.24</v>
      </c>
      <c r="H6494" s="468"/>
    </row>
    <row r="6495" spans="1:8" s="6" customFormat="1" ht="45" x14ac:dyDescent="0.25">
      <c r="A6495" s="522">
        <v>92298</v>
      </c>
      <c r="B6495" s="523" t="s">
        <v>5272</v>
      </c>
      <c r="C6495" s="522" t="s">
        <v>255</v>
      </c>
      <c r="D6495" s="524">
        <v>196.8</v>
      </c>
      <c r="E6495" s="479"/>
      <c r="F6495" s="480" t="str">
        <f t="shared" si="203"/>
        <v>92298</v>
      </c>
      <c r="G6495" s="481">
        <f t="shared" si="202"/>
        <v>257.83</v>
      </c>
      <c r="H6495" s="468"/>
    </row>
    <row r="6496" spans="1:8" s="6" customFormat="1" ht="60" x14ac:dyDescent="0.25">
      <c r="A6496" s="522">
        <v>93080</v>
      </c>
      <c r="B6496" s="523" t="s">
        <v>5471</v>
      </c>
      <c r="C6496" s="522" t="s">
        <v>255</v>
      </c>
      <c r="D6496" s="524">
        <v>9.81</v>
      </c>
      <c r="E6496" s="479"/>
      <c r="F6496" s="480" t="str">
        <f t="shared" si="203"/>
        <v>93080</v>
      </c>
      <c r="G6496" s="481">
        <f t="shared" si="202"/>
        <v>12.85</v>
      </c>
      <c r="H6496" s="468"/>
    </row>
    <row r="6497" spans="1:8" s="6" customFormat="1" ht="60" x14ac:dyDescent="0.25">
      <c r="A6497" s="522">
        <v>103884</v>
      </c>
      <c r="B6497" s="523" t="s">
        <v>5737</v>
      </c>
      <c r="C6497" s="522" t="s">
        <v>255</v>
      </c>
      <c r="D6497" s="524">
        <v>13.49</v>
      </c>
      <c r="E6497" s="479"/>
      <c r="F6497" s="480" t="str">
        <f t="shared" si="203"/>
        <v>103884</v>
      </c>
      <c r="G6497" s="481">
        <f t="shared" si="202"/>
        <v>17.670000000000002</v>
      </c>
      <c r="H6497" s="468"/>
    </row>
    <row r="6498" spans="1:8" s="6" customFormat="1" ht="60" x14ac:dyDescent="0.25">
      <c r="A6498" s="522">
        <v>103815</v>
      </c>
      <c r="B6498" s="523" t="s">
        <v>5685</v>
      </c>
      <c r="C6498" s="522" t="s">
        <v>255</v>
      </c>
      <c r="D6498" s="524">
        <v>13.47</v>
      </c>
      <c r="E6498" s="479"/>
      <c r="F6498" s="480" t="str">
        <f t="shared" si="203"/>
        <v>103815</v>
      </c>
      <c r="G6498" s="481">
        <f t="shared" si="202"/>
        <v>17.649999999999999</v>
      </c>
      <c r="H6498" s="468"/>
    </row>
    <row r="6499" spans="1:8" s="6" customFormat="1" ht="45" x14ac:dyDescent="0.25">
      <c r="A6499" s="522">
        <v>103848</v>
      </c>
      <c r="B6499" s="523" t="s">
        <v>5708</v>
      </c>
      <c r="C6499" s="522" t="s">
        <v>255</v>
      </c>
      <c r="D6499" s="524">
        <v>12.91</v>
      </c>
      <c r="E6499" s="479"/>
      <c r="F6499" s="480" t="str">
        <f t="shared" si="203"/>
        <v>103848</v>
      </c>
      <c r="G6499" s="481">
        <f t="shared" si="202"/>
        <v>16.91</v>
      </c>
      <c r="H6499" s="468"/>
    </row>
    <row r="6500" spans="1:8" s="6" customFormat="1" ht="60" x14ac:dyDescent="0.25">
      <c r="A6500" s="522">
        <v>93103</v>
      </c>
      <c r="B6500" s="523" t="s">
        <v>5492</v>
      </c>
      <c r="C6500" s="522" t="s">
        <v>255</v>
      </c>
      <c r="D6500" s="524">
        <v>10.01</v>
      </c>
      <c r="E6500" s="479"/>
      <c r="F6500" s="480" t="str">
        <f t="shared" si="203"/>
        <v>93103</v>
      </c>
      <c r="G6500" s="481">
        <f t="shared" si="202"/>
        <v>13.11</v>
      </c>
      <c r="H6500" s="468"/>
    </row>
    <row r="6501" spans="1:8" s="6" customFormat="1" ht="45" x14ac:dyDescent="0.25">
      <c r="A6501" s="522">
        <v>93050</v>
      </c>
      <c r="B6501" s="523" t="s">
        <v>5444</v>
      </c>
      <c r="C6501" s="522" t="s">
        <v>255</v>
      </c>
      <c r="D6501" s="524">
        <v>12.3</v>
      </c>
      <c r="E6501" s="479"/>
      <c r="F6501" s="480" t="str">
        <f t="shared" si="203"/>
        <v>93050</v>
      </c>
      <c r="G6501" s="481">
        <f t="shared" si="202"/>
        <v>16.11</v>
      </c>
      <c r="H6501" s="468"/>
    </row>
    <row r="6502" spans="1:8" s="6" customFormat="1" ht="60" x14ac:dyDescent="0.25">
      <c r="A6502" s="522">
        <v>93084</v>
      </c>
      <c r="B6502" s="523" t="s">
        <v>5475</v>
      </c>
      <c r="C6502" s="522" t="s">
        <v>255</v>
      </c>
      <c r="D6502" s="524">
        <v>15.54</v>
      </c>
      <c r="E6502" s="479"/>
      <c r="F6502" s="480" t="str">
        <f t="shared" si="203"/>
        <v>93084</v>
      </c>
      <c r="G6502" s="481">
        <f t="shared" si="202"/>
        <v>20.36</v>
      </c>
      <c r="H6502" s="468"/>
    </row>
    <row r="6503" spans="1:8" s="6" customFormat="1" ht="60" x14ac:dyDescent="0.25">
      <c r="A6503" s="522">
        <v>103889</v>
      </c>
      <c r="B6503" s="523" t="s">
        <v>5742</v>
      </c>
      <c r="C6503" s="522" t="s">
        <v>255</v>
      </c>
      <c r="D6503" s="524">
        <v>20.05</v>
      </c>
      <c r="E6503" s="479"/>
      <c r="F6503" s="480" t="str">
        <f t="shared" si="203"/>
        <v>103889</v>
      </c>
      <c r="G6503" s="481">
        <f t="shared" si="202"/>
        <v>26.27</v>
      </c>
      <c r="H6503" s="468"/>
    </row>
    <row r="6504" spans="1:8" s="6" customFormat="1" ht="60" x14ac:dyDescent="0.25">
      <c r="A6504" s="522">
        <v>103820</v>
      </c>
      <c r="B6504" s="523" t="s">
        <v>5689</v>
      </c>
      <c r="C6504" s="522" t="s">
        <v>255</v>
      </c>
      <c r="D6504" s="524">
        <v>25.09</v>
      </c>
      <c r="E6504" s="479"/>
      <c r="F6504" s="480" t="str">
        <f t="shared" si="203"/>
        <v>103820</v>
      </c>
      <c r="G6504" s="481">
        <f t="shared" si="202"/>
        <v>32.869999999999997</v>
      </c>
      <c r="H6504" s="468"/>
    </row>
    <row r="6505" spans="1:8" s="6" customFormat="1" ht="45" x14ac:dyDescent="0.25">
      <c r="A6505" s="522">
        <v>103853</v>
      </c>
      <c r="B6505" s="523" t="s">
        <v>5712</v>
      </c>
      <c r="C6505" s="522" t="s">
        <v>255</v>
      </c>
      <c r="D6505" s="524">
        <v>20.73</v>
      </c>
      <c r="E6505" s="479"/>
      <c r="F6505" s="480" t="str">
        <f t="shared" si="203"/>
        <v>103853</v>
      </c>
      <c r="G6505" s="481">
        <f t="shared" si="202"/>
        <v>27.16</v>
      </c>
      <c r="H6505" s="468"/>
    </row>
    <row r="6506" spans="1:8" s="6" customFormat="1" ht="60" x14ac:dyDescent="0.25">
      <c r="A6506" s="522">
        <v>93107</v>
      </c>
      <c r="B6506" s="523" t="s">
        <v>5496</v>
      </c>
      <c r="C6506" s="522" t="s">
        <v>255</v>
      </c>
      <c r="D6506" s="524">
        <v>17.95</v>
      </c>
      <c r="E6506" s="479"/>
      <c r="F6506" s="480" t="str">
        <f t="shared" si="203"/>
        <v>93107</v>
      </c>
      <c r="G6506" s="481">
        <f t="shared" si="202"/>
        <v>23.52</v>
      </c>
      <c r="H6506" s="468"/>
    </row>
    <row r="6507" spans="1:8" s="6" customFormat="1" ht="45" x14ac:dyDescent="0.25">
      <c r="A6507" s="522">
        <v>93056</v>
      </c>
      <c r="B6507" s="523" t="s">
        <v>5448</v>
      </c>
      <c r="C6507" s="522" t="s">
        <v>255</v>
      </c>
      <c r="D6507" s="524">
        <v>18.329999999999998</v>
      </c>
      <c r="E6507" s="479"/>
      <c r="F6507" s="480" t="str">
        <f t="shared" si="203"/>
        <v>93056</v>
      </c>
      <c r="G6507" s="481">
        <f t="shared" si="202"/>
        <v>24.01</v>
      </c>
      <c r="H6507" s="468"/>
    </row>
    <row r="6508" spans="1:8" s="6" customFormat="1" ht="60" x14ac:dyDescent="0.25">
      <c r="A6508" s="522">
        <v>93090</v>
      </c>
      <c r="B6508" s="523" t="s">
        <v>5481</v>
      </c>
      <c r="C6508" s="522" t="s">
        <v>255</v>
      </c>
      <c r="D6508" s="524">
        <v>21.33</v>
      </c>
      <c r="E6508" s="479"/>
      <c r="F6508" s="480" t="str">
        <f t="shared" si="203"/>
        <v>93090</v>
      </c>
      <c r="G6508" s="481">
        <f t="shared" si="202"/>
        <v>27.94</v>
      </c>
      <c r="H6508" s="468"/>
    </row>
    <row r="6509" spans="1:8" s="6" customFormat="1" ht="60" x14ac:dyDescent="0.25">
      <c r="A6509" s="522">
        <v>93113</v>
      </c>
      <c r="B6509" s="523" t="s">
        <v>5502</v>
      </c>
      <c r="C6509" s="522" t="s">
        <v>255</v>
      </c>
      <c r="D6509" s="524">
        <v>25.63</v>
      </c>
      <c r="E6509" s="479"/>
      <c r="F6509" s="480" t="str">
        <f t="shared" si="203"/>
        <v>93113</v>
      </c>
      <c r="G6509" s="481">
        <f t="shared" si="202"/>
        <v>33.58</v>
      </c>
      <c r="H6509" s="468"/>
    </row>
    <row r="6510" spans="1:8" s="6" customFormat="1" ht="60" x14ac:dyDescent="0.25">
      <c r="A6510" s="522">
        <v>103896</v>
      </c>
      <c r="B6510" s="523" t="s">
        <v>5749</v>
      </c>
      <c r="C6510" s="522" t="s">
        <v>255</v>
      </c>
      <c r="D6510" s="524">
        <v>26.55</v>
      </c>
      <c r="E6510" s="479"/>
      <c r="F6510" s="480" t="str">
        <f t="shared" si="203"/>
        <v>103896</v>
      </c>
      <c r="G6510" s="481">
        <f t="shared" si="202"/>
        <v>34.78</v>
      </c>
      <c r="H6510" s="468"/>
    </row>
    <row r="6511" spans="1:8" s="6" customFormat="1" ht="60" x14ac:dyDescent="0.25">
      <c r="A6511" s="522">
        <v>103827</v>
      </c>
      <c r="B6511" s="523" t="s">
        <v>5694</v>
      </c>
      <c r="C6511" s="522" t="s">
        <v>255</v>
      </c>
      <c r="D6511" s="524">
        <v>35.42</v>
      </c>
      <c r="E6511" s="479"/>
      <c r="F6511" s="480" t="str">
        <f t="shared" si="203"/>
        <v>103827</v>
      </c>
      <c r="G6511" s="481">
        <f t="shared" si="202"/>
        <v>46.4</v>
      </c>
      <c r="H6511" s="468"/>
    </row>
    <row r="6512" spans="1:8" s="6" customFormat="1" ht="45" x14ac:dyDescent="0.25">
      <c r="A6512" s="522">
        <v>103860</v>
      </c>
      <c r="B6512" s="523" t="s">
        <v>5719</v>
      </c>
      <c r="C6512" s="522" t="s">
        <v>255</v>
      </c>
      <c r="D6512" s="524">
        <v>28.3</v>
      </c>
      <c r="E6512" s="479"/>
      <c r="F6512" s="480" t="str">
        <f t="shared" si="203"/>
        <v>103860</v>
      </c>
      <c r="G6512" s="481">
        <f t="shared" si="202"/>
        <v>37.08</v>
      </c>
      <c r="H6512" s="468"/>
    </row>
    <row r="6513" spans="1:8" s="6" customFormat="1" ht="45" x14ac:dyDescent="0.25">
      <c r="A6513" s="522">
        <v>93061</v>
      </c>
      <c r="B6513" s="523" t="s">
        <v>5453</v>
      </c>
      <c r="C6513" s="522" t="s">
        <v>255</v>
      </c>
      <c r="D6513" s="524">
        <v>34.49</v>
      </c>
      <c r="E6513" s="479"/>
      <c r="F6513" s="480" t="str">
        <f t="shared" si="203"/>
        <v>93061</v>
      </c>
      <c r="G6513" s="481">
        <f t="shared" si="202"/>
        <v>45.19</v>
      </c>
      <c r="H6513" s="468"/>
    </row>
    <row r="6514" spans="1:8" s="6" customFormat="1" ht="45" x14ac:dyDescent="0.25">
      <c r="A6514" s="522">
        <v>93064</v>
      </c>
      <c r="B6514" s="523" t="s">
        <v>5456</v>
      </c>
      <c r="C6514" s="522" t="s">
        <v>255</v>
      </c>
      <c r="D6514" s="524">
        <v>52.78</v>
      </c>
      <c r="E6514" s="479"/>
      <c r="F6514" s="480" t="str">
        <f t="shared" si="203"/>
        <v>93064</v>
      </c>
      <c r="G6514" s="481">
        <f t="shared" si="202"/>
        <v>69.150000000000006</v>
      </c>
      <c r="H6514" s="468"/>
    </row>
    <row r="6515" spans="1:8" s="6" customFormat="1" ht="45" x14ac:dyDescent="0.25">
      <c r="A6515" s="522">
        <v>93067</v>
      </c>
      <c r="B6515" s="523" t="s">
        <v>5459</v>
      </c>
      <c r="C6515" s="522" t="s">
        <v>255</v>
      </c>
      <c r="D6515" s="524">
        <v>78.37</v>
      </c>
      <c r="E6515" s="479"/>
      <c r="F6515" s="480" t="str">
        <f t="shared" si="203"/>
        <v>93067</v>
      </c>
      <c r="G6515" s="481">
        <f t="shared" si="202"/>
        <v>102.67</v>
      </c>
      <c r="H6515" s="468"/>
    </row>
    <row r="6516" spans="1:8" s="6" customFormat="1" ht="45" x14ac:dyDescent="0.25">
      <c r="A6516" s="522">
        <v>93070</v>
      </c>
      <c r="B6516" s="523" t="s">
        <v>5462</v>
      </c>
      <c r="C6516" s="522" t="s">
        <v>255</v>
      </c>
      <c r="D6516" s="524">
        <v>196.8</v>
      </c>
      <c r="E6516" s="479"/>
      <c r="F6516" s="480" t="str">
        <f t="shared" si="203"/>
        <v>93070</v>
      </c>
      <c r="G6516" s="481">
        <f t="shared" si="202"/>
        <v>257.83</v>
      </c>
      <c r="H6516" s="468"/>
    </row>
    <row r="6517" spans="1:8" s="6" customFormat="1" ht="60" x14ac:dyDescent="0.25">
      <c r="A6517" s="522">
        <v>93117</v>
      </c>
      <c r="B6517" s="523" t="s">
        <v>5506</v>
      </c>
      <c r="C6517" s="522" t="s">
        <v>255</v>
      </c>
      <c r="D6517" s="524">
        <v>62.57</v>
      </c>
      <c r="E6517" s="479"/>
      <c r="F6517" s="480" t="str">
        <f t="shared" si="203"/>
        <v>93117</v>
      </c>
      <c r="G6517" s="481">
        <f t="shared" si="202"/>
        <v>81.97</v>
      </c>
      <c r="H6517" s="468"/>
    </row>
    <row r="6518" spans="1:8" s="6" customFormat="1" ht="60" x14ac:dyDescent="0.25">
      <c r="A6518" s="522">
        <v>93118</v>
      </c>
      <c r="B6518" s="523" t="s">
        <v>5507</v>
      </c>
      <c r="C6518" s="522" t="s">
        <v>255</v>
      </c>
      <c r="D6518" s="524">
        <v>92.25</v>
      </c>
      <c r="E6518" s="479"/>
      <c r="F6518" s="480" t="str">
        <f t="shared" si="203"/>
        <v>93118</v>
      </c>
      <c r="G6518" s="481">
        <f t="shared" si="202"/>
        <v>120.86</v>
      </c>
      <c r="H6518" s="468"/>
    </row>
    <row r="6519" spans="1:8" s="6" customFormat="1" ht="45" x14ac:dyDescent="0.25">
      <c r="A6519" s="522">
        <v>92317</v>
      </c>
      <c r="B6519" s="523" t="s">
        <v>5285</v>
      </c>
      <c r="C6519" s="522" t="s">
        <v>255</v>
      </c>
      <c r="D6519" s="524">
        <v>20.440000000000001</v>
      </c>
      <c r="E6519" s="479"/>
      <c r="F6519" s="480" t="str">
        <f t="shared" si="203"/>
        <v>92317</v>
      </c>
      <c r="G6519" s="481">
        <f t="shared" si="202"/>
        <v>26.78</v>
      </c>
      <c r="H6519" s="468"/>
    </row>
    <row r="6520" spans="1:8" s="6" customFormat="1" ht="45" x14ac:dyDescent="0.25">
      <c r="A6520" s="522">
        <v>92332</v>
      </c>
      <c r="B6520" s="523" t="s">
        <v>5294</v>
      </c>
      <c r="C6520" s="522" t="s">
        <v>255</v>
      </c>
      <c r="D6520" s="524">
        <v>20.84</v>
      </c>
      <c r="E6520" s="479"/>
      <c r="F6520" s="480" t="str">
        <f t="shared" si="203"/>
        <v>92332</v>
      </c>
      <c r="G6520" s="481">
        <f t="shared" si="202"/>
        <v>27.3</v>
      </c>
      <c r="H6520" s="468"/>
    </row>
    <row r="6521" spans="1:8" s="6" customFormat="1" ht="45" x14ac:dyDescent="0.25">
      <c r="A6521" s="522">
        <v>92299</v>
      </c>
      <c r="B6521" s="523" t="s">
        <v>5273</v>
      </c>
      <c r="C6521" s="522" t="s">
        <v>255</v>
      </c>
      <c r="D6521" s="524">
        <v>25.17</v>
      </c>
      <c r="E6521" s="479"/>
      <c r="F6521" s="480" t="str">
        <f t="shared" si="203"/>
        <v>92299</v>
      </c>
      <c r="G6521" s="481">
        <f t="shared" si="202"/>
        <v>32.979999999999997</v>
      </c>
      <c r="H6521" s="468"/>
    </row>
    <row r="6522" spans="1:8" s="6" customFormat="1" ht="45" x14ac:dyDescent="0.25">
      <c r="A6522" s="522">
        <v>92318</v>
      </c>
      <c r="B6522" s="523" t="s">
        <v>5286</v>
      </c>
      <c r="C6522" s="522" t="s">
        <v>255</v>
      </c>
      <c r="D6522" s="524">
        <v>31.63</v>
      </c>
      <c r="E6522" s="479"/>
      <c r="F6522" s="480" t="str">
        <f t="shared" si="203"/>
        <v>92318</v>
      </c>
      <c r="G6522" s="481">
        <f t="shared" si="202"/>
        <v>41.44</v>
      </c>
      <c r="H6522" s="468"/>
    </row>
    <row r="6523" spans="1:8" s="6" customFormat="1" ht="45" x14ac:dyDescent="0.25">
      <c r="A6523" s="522">
        <v>103833</v>
      </c>
      <c r="B6523" s="523" t="s">
        <v>5699</v>
      </c>
      <c r="C6523" s="522" t="s">
        <v>255</v>
      </c>
      <c r="D6523" s="524">
        <v>50.64</v>
      </c>
      <c r="E6523" s="479"/>
      <c r="F6523" s="480" t="str">
        <f t="shared" si="203"/>
        <v>103833</v>
      </c>
      <c r="G6523" s="481">
        <f t="shared" si="202"/>
        <v>66.34</v>
      </c>
      <c r="H6523" s="468"/>
    </row>
    <row r="6524" spans="1:8" s="6" customFormat="1" ht="45" x14ac:dyDescent="0.25">
      <c r="A6524" s="522">
        <v>92333</v>
      </c>
      <c r="B6524" s="523" t="s">
        <v>5295</v>
      </c>
      <c r="C6524" s="522" t="s">
        <v>255</v>
      </c>
      <c r="D6524" s="524">
        <v>36.42</v>
      </c>
      <c r="E6524" s="479"/>
      <c r="F6524" s="480" t="str">
        <f t="shared" si="203"/>
        <v>92333</v>
      </c>
      <c r="G6524" s="481">
        <f t="shared" si="202"/>
        <v>47.71</v>
      </c>
      <c r="H6524" s="468"/>
    </row>
    <row r="6525" spans="1:8" s="6" customFormat="1" ht="45" x14ac:dyDescent="0.25">
      <c r="A6525" s="522">
        <v>92300</v>
      </c>
      <c r="B6525" s="523" t="s">
        <v>5274</v>
      </c>
      <c r="C6525" s="522" t="s">
        <v>255</v>
      </c>
      <c r="D6525" s="524">
        <v>38.200000000000003</v>
      </c>
      <c r="E6525" s="479"/>
      <c r="F6525" s="480" t="str">
        <f t="shared" si="203"/>
        <v>92300</v>
      </c>
      <c r="G6525" s="481">
        <f t="shared" si="202"/>
        <v>50.05</v>
      </c>
      <c r="H6525" s="468"/>
    </row>
    <row r="6526" spans="1:8" s="6" customFormat="1" ht="45" x14ac:dyDescent="0.25">
      <c r="A6526" s="522">
        <v>92319</v>
      </c>
      <c r="B6526" s="523" t="s">
        <v>5287</v>
      </c>
      <c r="C6526" s="522" t="s">
        <v>255</v>
      </c>
      <c r="D6526" s="524">
        <v>44.18</v>
      </c>
      <c r="E6526" s="479"/>
      <c r="F6526" s="480" t="str">
        <f t="shared" si="203"/>
        <v>92319</v>
      </c>
      <c r="G6526" s="481">
        <f t="shared" si="202"/>
        <v>57.88</v>
      </c>
      <c r="H6526" s="468"/>
    </row>
    <row r="6527" spans="1:8" s="6" customFormat="1" ht="45" x14ac:dyDescent="0.25">
      <c r="A6527" s="522">
        <v>92334</v>
      </c>
      <c r="B6527" s="523" t="s">
        <v>5296</v>
      </c>
      <c r="C6527" s="522" t="s">
        <v>255</v>
      </c>
      <c r="D6527" s="524">
        <v>52.74</v>
      </c>
      <c r="E6527" s="479"/>
      <c r="F6527" s="480" t="str">
        <f t="shared" si="203"/>
        <v>92334</v>
      </c>
      <c r="G6527" s="481">
        <f t="shared" si="202"/>
        <v>69.09</v>
      </c>
      <c r="H6527" s="468"/>
    </row>
    <row r="6528" spans="1:8" s="6" customFormat="1" ht="45" x14ac:dyDescent="0.25">
      <c r="A6528" s="522">
        <v>92301</v>
      </c>
      <c r="B6528" s="523" t="s">
        <v>5275</v>
      </c>
      <c r="C6528" s="522" t="s">
        <v>255</v>
      </c>
      <c r="D6528" s="524">
        <v>75.14</v>
      </c>
      <c r="E6528" s="479"/>
      <c r="F6528" s="480" t="str">
        <f t="shared" si="203"/>
        <v>92301</v>
      </c>
      <c r="G6528" s="481">
        <f t="shared" si="202"/>
        <v>98.44</v>
      </c>
      <c r="H6528" s="468"/>
    </row>
    <row r="6529" spans="1:8" s="6" customFormat="1" ht="45" x14ac:dyDescent="0.25">
      <c r="A6529" s="522">
        <v>92302</v>
      </c>
      <c r="B6529" s="523" t="s">
        <v>5276</v>
      </c>
      <c r="C6529" s="522" t="s">
        <v>255</v>
      </c>
      <c r="D6529" s="524">
        <v>99.19</v>
      </c>
      <c r="E6529" s="479"/>
      <c r="F6529" s="480" t="str">
        <f t="shared" si="203"/>
        <v>92302</v>
      </c>
      <c r="G6529" s="481">
        <f t="shared" si="202"/>
        <v>129.94999999999999</v>
      </c>
      <c r="H6529" s="468"/>
    </row>
    <row r="6530" spans="1:8" s="6" customFormat="1" ht="45" x14ac:dyDescent="0.25">
      <c r="A6530" s="522">
        <v>92303</v>
      </c>
      <c r="B6530" s="523" t="s">
        <v>5277</v>
      </c>
      <c r="C6530" s="522" t="s">
        <v>255</v>
      </c>
      <c r="D6530" s="524">
        <v>181.51</v>
      </c>
      <c r="E6530" s="479"/>
      <c r="F6530" s="480" t="str">
        <f t="shared" si="203"/>
        <v>92303</v>
      </c>
      <c r="G6530" s="481">
        <f t="shared" si="202"/>
        <v>237.8</v>
      </c>
      <c r="H6530" s="468"/>
    </row>
    <row r="6531" spans="1:8" s="6" customFormat="1" ht="45" x14ac:dyDescent="0.25">
      <c r="A6531" s="522">
        <v>92304</v>
      </c>
      <c r="B6531" s="523" t="s">
        <v>5278</v>
      </c>
      <c r="C6531" s="522" t="s">
        <v>255</v>
      </c>
      <c r="D6531" s="524">
        <v>469.4</v>
      </c>
      <c r="E6531" s="479"/>
      <c r="F6531" s="480" t="str">
        <f t="shared" si="203"/>
        <v>92304</v>
      </c>
      <c r="G6531" s="481">
        <f t="shared" si="202"/>
        <v>614.96</v>
      </c>
      <c r="H6531" s="468"/>
    </row>
    <row r="6532" spans="1:8" s="6" customFormat="1" ht="45" x14ac:dyDescent="0.25">
      <c r="A6532" s="522">
        <v>103835</v>
      </c>
      <c r="B6532" s="523" t="s">
        <v>4853</v>
      </c>
      <c r="C6532" s="522" t="s">
        <v>163</v>
      </c>
      <c r="D6532" s="524">
        <v>68.39</v>
      </c>
      <c r="E6532" s="479"/>
      <c r="F6532" s="480" t="str">
        <f t="shared" si="203"/>
        <v>103835</v>
      </c>
      <c r="G6532" s="481">
        <f t="shared" ref="G6532:G6595" si="204">ROUND(D6532*(1+$G$2),2)</f>
        <v>89.6</v>
      </c>
      <c r="H6532" s="468"/>
    </row>
    <row r="6533" spans="1:8" s="6" customFormat="1" ht="60" x14ac:dyDescent="0.25">
      <c r="A6533" s="522">
        <v>92308</v>
      </c>
      <c r="B6533" s="523" t="s">
        <v>4740</v>
      </c>
      <c r="C6533" s="522" t="s">
        <v>163</v>
      </c>
      <c r="D6533" s="524">
        <v>55.42</v>
      </c>
      <c r="E6533" s="479"/>
      <c r="F6533" s="480" t="str">
        <f t="shared" ref="F6533:F6596" si="205">TRIM(A6533)</f>
        <v>92308</v>
      </c>
      <c r="G6533" s="481">
        <f t="shared" si="204"/>
        <v>72.61</v>
      </c>
      <c r="H6533" s="468"/>
    </row>
    <row r="6534" spans="1:8" s="6" customFormat="1" ht="60" x14ac:dyDescent="0.25">
      <c r="A6534" s="522">
        <v>103871</v>
      </c>
      <c r="B6534" s="523" t="s">
        <v>4859</v>
      </c>
      <c r="C6534" s="522" t="s">
        <v>163</v>
      </c>
      <c r="D6534" s="524">
        <v>66.14</v>
      </c>
      <c r="E6534" s="479"/>
      <c r="F6534" s="480" t="str">
        <f t="shared" si="205"/>
        <v>103871</v>
      </c>
      <c r="G6534" s="481">
        <f t="shared" si="204"/>
        <v>86.65</v>
      </c>
      <c r="H6534" s="468"/>
    </row>
    <row r="6535" spans="1:8" s="6" customFormat="1" ht="60" x14ac:dyDescent="0.25">
      <c r="A6535" s="522">
        <v>92323</v>
      </c>
      <c r="B6535" s="523" t="s">
        <v>4746</v>
      </c>
      <c r="C6535" s="522" t="s">
        <v>163</v>
      </c>
      <c r="D6535" s="524">
        <v>65.540000000000006</v>
      </c>
      <c r="E6535" s="479"/>
      <c r="F6535" s="480" t="str">
        <f t="shared" si="205"/>
        <v>92323</v>
      </c>
      <c r="G6535" s="481">
        <f t="shared" si="204"/>
        <v>85.86</v>
      </c>
      <c r="H6535" s="468"/>
    </row>
    <row r="6536" spans="1:8" s="6" customFormat="1" ht="60" x14ac:dyDescent="0.25">
      <c r="A6536" s="522">
        <v>92305</v>
      </c>
      <c r="B6536" s="523" t="s">
        <v>4737</v>
      </c>
      <c r="C6536" s="522" t="s">
        <v>163</v>
      </c>
      <c r="D6536" s="524">
        <v>41.18</v>
      </c>
      <c r="E6536" s="479"/>
      <c r="F6536" s="480" t="str">
        <f t="shared" si="205"/>
        <v>92305</v>
      </c>
      <c r="G6536" s="481">
        <f t="shared" si="204"/>
        <v>53.95</v>
      </c>
      <c r="H6536" s="468"/>
    </row>
    <row r="6537" spans="1:8" s="6" customFormat="1" ht="60" x14ac:dyDescent="0.25">
      <c r="A6537" s="522">
        <v>103868</v>
      </c>
      <c r="B6537" s="523" t="s">
        <v>4856</v>
      </c>
      <c r="C6537" s="522" t="s">
        <v>163</v>
      </c>
      <c r="D6537" s="524">
        <v>55.24</v>
      </c>
      <c r="E6537" s="479"/>
      <c r="F6537" s="480" t="str">
        <f t="shared" si="205"/>
        <v>103868</v>
      </c>
      <c r="G6537" s="481">
        <f t="shared" si="204"/>
        <v>72.37</v>
      </c>
      <c r="H6537" s="468"/>
    </row>
    <row r="6538" spans="1:8" s="6" customFormat="1" ht="60" x14ac:dyDescent="0.25">
      <c r="A6538" s="522">
        <v>103802</v>
      </c>
      <c r="B6538" s="523" t="s">
        <v>4850</v>
      </c>
      <c r="C6538" s="522" t="s">
        <v>163</v>
      </c>
      <c r="D6538" s="524">
        <v>43.73</v>
      </c>
      <c r="E6538" s="479"/>
      <c r="F6538" s="480" t="str">
        <f t="shared" si="205"/>
        <v>103802</v>
      </c>
      <c r="G6538" s="481">
        <f t="shared" si="204"/>
        <v>57.29</v>
      </c>
      <c r="H6538" s="468"/>
    </row>
    <row r="6539" spans="1:8" s="6" customFormat="1" ht="60" x14ac:dyDescent="0.25">
      <c r="A6539" s="522">
        <v>92320</v>
      </c>
      <c r="B6539" s="523" t="s">
        <v>4743</v>
      </c>
      <c r="C6539" s="522" t="s">
        <v>163</v>
      </c>
      <c r="D6539" s="524">
        <v>54.52</v>
      </c>
      <c r="E6539" s="479"/>
      <c r="F6539" s="480" t="str">
        <f t="shared" si="205"/>
        <v>92320</v>
      </c>
      <c r="G6539" s="481">
        <f t="shared" si="204"/>
        <v>71.430000000000007</v>
      </c>
      <c r="H6539" s="468"/>
    </row>
    <row r="6540" spans="1:8" s="6" customFormat="1" ht="60" x14ac:dyDescent="0.25">
      <c r="A6540" s="522">
        <v>97335</v>
      </c>
      <c r="B6540" s="523" t="s">
        <v>4806</v>
      </c>
      <c r="C6540" s="522" t="s">
        <v>163</v>
      </c>
      <c r="D6540" s="524">
        <v>86.12</v>
      </c>
      <c r="E6540" s="479"/>
      <c r="F6540" s="480" t="str">
        <f t="shared" si="205"/>
        <v>97335</v>
      </c>
      <c r="G6540" s="481">
        <f t="shared" si="204"/>
        <v>112.83</v>
      </c>
      <c r="H6540" s="468"/>
    </row>
    <row r="6541" spans="1:8" s="6" customFormat="1" ht="45" x14ac:dyDescent="0.25">
      <c r="A6541" s="522">
        <v>103836</v>
      </c>
      <c r="B6541" s="523" t="s">
        <v>4854</v>
      </c>
      <c r="C6541" s="522" t="s">
        <v>163</v>
      </c>
      <c r="D6541" s="524">
        <v>105.89</v>
      </c>
      <c r="E6541" s="479"/>
      <c r="F6541" s="480" t="str">
        <f t="shared" si="205"/>
        <v>103836</v>
      </c>
      <c r="G6541" s="481">
        <f t="shared" si="204"/>
        <v>138.72999999999999</v>
      </c>
      <c r="H6541" s="468"/>
    </row>
    <row r="6542" spans="1:8" s="6" customFormat="1" ht="45" x14ac:dyDescent="0.25">
      <c r="A6542" s="522">
        <v>92281</v>
      </c>
      <c r="B6542" s="523" t="s">
        <v>4731</v>
      </c>
      <c r="C6542" s="522" t="s">
        <v>163</v>
      </c>
      <c r="D6542" s="524">
        <v>109.6</v>
      </c>
      <c r="E6542" s="479"/>
      <c r="F6542" s="480" t="str">
        <f t="shared" si="205"/>
        <v>92281</v>
      </c>
      <c r="G6542" s="481">
        <f t="shared" si="204"/>
        <v>143.59</v>
      </c>
      <c r="H6542" s="468"/>
    </row>
    <row r="6543" spans="1:8" s="6" customFormat="1" ht="60" x14ac:dyDescent="0.25">
      <c r="A6543" s="522">
        <v>92309</v>
      </c>
      <c r="B6543" s="523" t="s">
        <v>4741</v>
      </c>
      <c r="C6543" s="522" t="s">
        <v>163</v>
      </c>
      <c r="D6543" s="524">
        <v>119.33</v>
      </c>
      <c r="E6543" s="479"/>
      <c r="F6543" s="480" t="str">
        <f t="shared" si="205"/>
        <v>92309</v>
      </c>
      <c r="G6543" s="481">
        <f t="shared" si="204"/>
        <v>156.33000000000001</v>
      </c>
      <c r="H6543" s="468"/>
    </row>
    <row r="6544" spans="1:8" s="6" customFormat="1" ht="60" x14ac:dyDescent="0.25">
      <c r="A6544" s="522">
        <v>103872</v>
      </c>
      <c r="B6544" s="523" t="s">
        <v>4860</v>
      </c>
      <c r="C6544" s="522" t="s">
        <v>163</v>
      </c>
      <c r="D6544" s="524">
        <v>132.81</v>
      </c>
      <c r="E6544" s="479"/>
      <c r="F6544" s="480" t="str">
        <f t="shared" si="205"/>
        <v>103872</v>
      </c>
      <c r="G6544" s="481">
        <f t="shared" si="204"/>
        <v>173.99</v>
      </c>
      <c r="H6544" s="468"/>
    </row>
    <row r="6545" spans="1:8" s="6" customFormat="1" ht="60" x14ac:dyDescent="0.25">
      <c r="A6545" s="522">
        <v>92324</v>
      </c>
      <c r="B6545" s="523" t="s">
        <v>4747</v>
      </c>
      <c r="C6545" s="522" t="s">
        <v>163</v>
      </c>
      <c r="D6545" s="524">
        <v>139.09</v>
      </c>
      <c r="E6545" s="479"/>
      <c r="F6545" s="480" t="str">
        <f t="shared" si="205"/>
        <v>92324</v>
      </c>
      <c r="G6545" s="481">
        <f t="shared" si="204"/>
        <v>182.22</v>
      </c>
      <c r="H6545" s="468"/>
    </row>
    <row r="6546" spans="1:8" s="6" customFormat="1" ht="45" x14ac:dyDescent="0.25">
      <c r="A6546" s="522">
        <v>92275</v>
      </c>
      <c r="B6546" s="523" t="s">
        <v>4725</v>
      </c>
      <c r="C6546" s="522" t="s">
        <v>163</v>
      </c>
      <c r="D6546" s="524">
        <v>59.93</v>
      </c>
      <c r="E6546" s="479"/>
      <c r="F6546" s="480" t="str">
        <f t="shared" si="205"/>
        <v>92275</v>
      </c>
      <c r="G6546" s="481">
        <f t="shared" si="204"/>
        <v>78.510000000000005</v>
      </c>
      <c r="H6546" s="468"/>
    </row>
    <row r="6547" spans="1:8" s="6" customFormat="1" ht="60" x14ac:dyDescent="0.25">
      <c r="A6547" s="522">
        <v>92306</v>
      </c>
      <c r="B6547" s="523" t="s">
        <v>4738</v>
      </c>
      <c r="C6547" s="522" t="s">
        <v>163</v>
      </c>
      <c r="D6547" s="524">
        <v>66.41</v>
      </c>
      <c r="E6547" s="479"/>
      <c r="F6547" s="480" t="str">
        <f t="shared" si="205"/>
        <v>92306</v>
      </c>
      <c r="G6547" s="481">
        <f t="shared" si="204"/>
        <v>87</v>
      </c>
      <c r="H6547" s="468"/>
    </row>
    <row r="6548" spans="1:8" s="6" customFormat="1" ht="60" x14ac:dyDescent="0.25">
      <c r="A6548" s="522">
        <v>103869</v>
      </c>
      <c r="B6548" s="523" t="s">
        <v>4857</v>
      </c>
      <c r="C6548" s="522" t="s">
        <v>163</v>
      </c>
      <c r="D6548" s="524">
        <v>83.24</v>
      </c>
      <c r="E6548" s="479"/>
      <c r="F6548" s="480" t="str">
        <f t="shared" si="205"/>
        <v>103869</v>
      </c>
      <c r="G6548" s="481">
        <f t="shared" si="204"/>
        <v>109.05</v>
      </c>
      <c r="H6548" s="468"/>
    </row>
    <row r="6549" spans="1:8" s="6" customFormat="1" ht="60" x14ac:dyDescent="0.25">
      <c r="A6549" s="522">
        <v>103803</v>
      </c>
      <c r="B6549" s="523" t="s">
        <v>4851</v>
      </c>
      <c r="C6549" s="522" t="s">
        <v>163</v>
      </c>
      <c r="D6549" s="524">
        <v>75.180000000000007</v>
      </c>
      <c r="E6549" s="479"/>
      <c r="F6549" s="480" t="str">
        <f t="shared" si="205"/>
        <v>103803</v>
      </c>
      <c r="G6549" s="481">
        <f t="shared" si="204"/>
        <v>98.49</v>
      </c>
      <c r="H6549" s="468"/>
    </row>
    <row r="6550" spans="1:8" s="6" customFormat="1" ht="60" x14ac:dyDescent="0.25">
      <c r="A6550" s="522">
        <v>92321</v>
      </c>
      <c r="B6550" s="523" t="s">
        <v>4744</v>
      </c>
      <c r="C6550" s="522" t="s">
        <v>163</v>
      </c>
      <c r="D6550" s="524">
        <v>89.39</v>
      </c>
      <c r="E6550" s="479"/>
      <c r="F6550" s="480" t="str">
        <f t="shared" si="205"/>
        <v>92321</v>
      </c>
      <c r="G6550" s="481">
        <f t="shared" si="204"/>
        <v>117.11</v>
      </c>
      <c r="H6550" s="468"/>
    </row>
    <row r="6551" spans="1:8" s="6" customFormat="1" ht="60" x14ac:dyDescent="0.25">
      <c r="A6551" s="522">
        <v>97336</v>
      </c>
      <c r="B6551" s="523" t="s">
        <v>4807</v>
      </c>
      <c r="C6551" s="522" t="s">
        <v>163</v>
      </c>
      <c r="D6551" s="524">
        <v>109.62</v>
      </c>
      <c r="E6551" s="479"/>
      <c r="F6551" s="480" t="str">
        <f t="shared" si="205"/>
        <v>97336</v>
      </c>
      <c r="G6551" s="481">
        <f t="shared" si="204"/>
        <v>143.61000000000001</v>
      </c>
      <c r="H6551" s="468"/>
    </row>
    <row r="6552" spans="1:8" s="6" customFormat="1" ht="45" x14ac:dyDescent="0.25">
      <c r="A6552" s="522">
        <v>103837</v>
      </c>
      <c r="B6552" s="523" t="s">
        <v>4855</v>
      </c>
      <c r="C6552" s="522" t="s">
        <v>163</v>
      </c>
      <c r="D6552" s="524">
        <v>133.43</v>
      </c>
      <c r="E6552" s="479"/>
      <c r="F6552" s="480" t="str">
        <f t="shared" si="205"/>
        <v>103837</v>
      </c>
      <c r="G6552" s="481">
        <f t="shared" si="204"/>
        <v>174.81</v>
      </c>
      <c r="H6552" s="468"/>
    </row>
    <row r="6553" spans="1:8" s="6" customFormat="1" ht="45" x14ac:dyDescent="0.25">
      <c r="A6553" s="522">
        <v>92282</v>
      </c>
      <c r="B6553" s="523" t="s">
        <v>4732</v>
      </c>
      <c r="C6553" s="522" t="s">
        <v>163</v>
      </c>
      <c r="D6553" s="524">
        <v>127.8</v>
      </c>
      <c r="E6553" s="479"/>
      <c r="F6553" s="480" t="str">
        <f t="shared" si="205"/>
        <v>92282</v>
      </c>
      <c r="G6553" s="481">
        <f t="shared" si="204"/>
        <v>167.43</v>
      </c>
      <c r="H6553" s="468"/>
    </row>
    <row r="6554" spans="1:8" s="6" customFormat="1" ht="60" x14ac:dyDescent="0.25">
      <c r="A6554" s="522">
        <v>92310</v>
      </c>
      <c r="B6554" s="523" t="s">
        <v>4742</v>
      </c>
      <c r="C6554" s="522" t="s">
        <v>163</v>
      </c>
      <c r="D6554" s="524">
        <v>137.81</v>
      </c>
      <c r="E6554" s="479"/>
      <c r="F6554" s="480" t="str">
        <f t="shared" si="205"/>
        <v>92310</v>
      </c>
      <c r="G6554" s="481">
        <f t="shared" si="204"/>
        <v>180.54</v>
      </c>
      <c r="H6554" s="468"/>
    </row>
    <row r="6555" spans="1:8" s="6" customFormat="1" ht="60" x14ac:dyDescent="0.25">
      <c r="A6555" s="522">
        <v>103873</v>
      </c>
      <c r="B6555" s="523" t="s">
        <v>4861</v>
      </c>
      <c r="C6555" s="522" t="s">
        <v>163</v>
      </c>
      <c r="D6555" s="524">
        <v>153.66</v>
      </c>
      <c r="E6555" s="479"/>
      <c r="F6555" s="480" t="str">
        <f t="shared" si="205"/>
        <v>103873</v>
      </c>
      <c r="G6555" s="481">
        <f t="shared" si="204"/>
        <v>201.31</v>
      </c>
      <c r="H6555" s="468"/>
    </row>
    <row r="6556" spans="1:8" s="6" customFormat="1" ht="60" x14ac:dyDescent="0.25">
      <c r="A6556" s="522">
        <v>92325</v>
      </c>
      <c r="B6556" s="523" t="s">
        <v>4748</v>
      </c>
      <c r="C6556" s="522" t="s">
        <v>163</v>
      </c>
      <c r="D6556" s="524">
        <v>165.84</v>
      </c>
      <c r="E6556" s="479"/>
      <c r="F6556" s="480" t="str">
        <f t="shared" si="205"/>
        <v>92325</v>
      </c>
      <c r="G6556" s="481">
        <f t="shared" si="204"/>
        <v>217.27</v>
      </c>
      <c r="H6556" s="468"/>
    </row>
    <row r="6557" spans="1:8" s="6" customFormat="1" ht="45" x14ac:dyDescent="0.25">
      <c r="A6557" s="522">
        <v>92276</v>
      </c>
      <c r="B6557" s="523" t="s">
        <v>4726</v>
      </c>
      <c r="C6557" s="522" t="s">
        <v>163</v>
      </c>
      <c r="D6557" s="524">
        <v>76.12</v>
      </c>
      <c r="E6557" s="479"/>
      <c r="F6557" s="480" t="str">
        <f t="shared" si="205"/>
        <v>92276</v>
      </c>
      <c r="G6557" s="481">
        <f t="shared" si="204"/>
        <v>99.72</v>
      </c>
      <c r="H6557" s="468"/>
    </row>
    <row r="6558" spans="1:8" s="6" customFormat="1" ht="60" x14ac:dyDescent="0.25">
      <c r="A6558" s="522">
        <v>92307</v>
      </c>
      <c r="B6558" s="523" t="s">
        <v>4739</v>
      </c>
      <c r="C6558" s="522" t="s">
        <v>163</v>
      </c>
      <c r="D6558" s="524">
        <v>82.9</v>
      </c>
      <c r="E6558" s="479"/>
      <c r="F6558" s="480" t="str">
        <f t="shared" si="205"/>
        <v>92307</v>
      </c>
      <c r="G6558" s="481">
        <f t="shared" si="204"/>
        <v>108.61</v>
      </c>
      <c r="H6558" s="468"/>
    </row>
    <row r="6559" spans="1:8" s="6" customFormat="1" ht="60" x14ac:dyDescent="0.25">
      <c r="A6559" s="522">
        <v>103870</v>
      </c>
      <c r="B6559" s="523" t="s">
        <v>4858</v>
      </c>
      <c r="C6559" s="522" t="s">
        <v>163</v>
      </c>
      <c r="D6559" s="524">
        <v>102.08</v>
      </c>
      <c r="E6559" s="479"/>
      <c r="F6559" s="480" t="str">
        <f t="shared" si="205"/>
        <v>103870</v>
      </c>
      <c r="G6559" s="481">
        <f t="shared" si="204"/>
        <v>133.74</v>
      </c>
      <c r="H6559" s="468"/>
    </row>
    <row r="6560" spans="1:8" s="6" customFormat="1" ht="60" x14ac:dyDescent="0.25">
      <c r="A6560" s="522">
        <v>103804</v>
      </c>
      <c r="B6560" s="523" t="s">
        <v>4852</v>
      </c>
      <c r="C6560" s="522" t="s">
        <v>163</v>
      </c>
      <c r="D6560" s="524">
        <v>90.63</v>
      </c>
      <c r="E6560" s="479"/>
      <c r="F6560" s="480" t="str">
        <f t="shared" si="205"/>
        <v>103804</v>
      </c>
      <c r="G6560" s="481">
        <f t="shared" si="204"/>
        <v>118.73</v>
      </c>
      <c r="H6560" s="468"/>
    </row>
    <row r="6561" spans="1:8" s="6" customFormat="1" ht="60" x14ac:dyDescent="0.25">
      <c r="A6561" s="522">
        <v>92322</v>
      </c>
      <c r="B6561" s="523" t="s">
        <v>4745</v>
      </c>
      <c r="C6561" s="522" t="s">
        <v>163</v>
      </c>
      <c r="D6561" s="524">
        <v>114.13</v>
      </c>
      <c r="E6561" s="479"/>
      <c r="F6561" s="480" t="str">
        <f t="shared" si="205"/>
        <v>92322</v>
      </c>
      <c r="G6561" s="481">
        <f t="shared" si="204"/>
        <v>149.52000000000001</v>
      </c>
      <c r="H6561" s="468"/>
    </row>
    <row r="6562" spans="1:8" s="6" customFormat="1" ht="60" x14ac:dyDescent="0.25">
      <c r="A6562" s="522">
        <v>97337</v>
      </c>
      <c r="B6562" s="523" t="s">
        <v>4808</v>
      </c>
      <c r="C6562" s="522" t="s">
        <v>163</v>
      </c>
      <c r="D6562" s="524">
        <v>164.74</v>
      </c>
      <c r="E6562" s="479"/>
      <c r="F6562" s="480" t="str">
        <f t="shared" si="205"/>
        <v>97337</v>
      </c>
      <c r="G6562" s="481">
        <f t="shared" si="204"/>
        <v>215.83</v>
      </c>
      <c r="H6562" s="468"/>
    </row>
    <row r="6563" spans="1:8" s="6" customFormat="1" ht="45" x14ac:dyDescent="0.25">
      <c r="A6563" s="522">
        <v>92283</v>
      </c>
      <c r="B6563" s="523" t="s">
        <v>4733</v>
      </c>
      <c r="C6563" s="522" t="s">
        <v>163</v>
      </c>
      <c r="D6563" s="524">
        <v>175.06</v>
      </c>
      <c r="E6563" s="479"/>
      <c r="F6563" s="480" t="str">
        <f t="shared" si="205"/>
        <v>92283</v>
      </c>
      <c r="G6563" s="481">
        <f t="shared" si="204"/>
        <v>229.35</v>
      </c>
      <c r="H6563" s="468"/>
    </row>
    <row r="6564" spans="1:8" s="6" customFormat="1" ht="45" x14ac:dyDescent="0.25">
      <c r="A6564" s="522">
        <v>92277</v>
      </c>
      <c r="B6564" s="523" t="s">
        <v>4727</v>
      </c>
      <c r="C6564" s="522" t="s">
        <v>163</v>
      </c>
      <c r="D6564" s="524">
        <v>109.9</v>
      </c>
      <c r="E6564" s="479"/>
      <c r="F6564" s="480" t="str">
        <f t="shared" si="205"/>
        <v>92277</v>
      </c>
      <c r="G6564" s="481">
        <f t="shared" si="204"/>
        <v>143.97999999999999</v>
      </c>
      <c r="H6564" s="468"/>
    </row>
    <row r="6565" spans="1:8" s="6" customFormat="1" ht="60" x14ac:dyDescent="0.25">
      <c r="A6565" s="522">
        <v>97338</v>
      </c>
      <c r="B6565" s="523" t="s">
        <v>4809</v>
      </c>
      <c r="C6565" s="522" t="s">
        <v>163</v>
      </c>
      <c r="D6565" s="524">
        <v>198.23</v>
      </c>
      <c r="E6565" s="479"/>
      <c r="F6565" s="480" t="str">
        <f t="shared" si="205"/>
        <v>97338</v>
      </c>
      <c r="G6565" s="481">
        <f t="shared" si="204"/>
        <v>259.7</v>
      </c>
      <c r="H6565" s="468"/>
    </row>
    <row r="6566" spans="1:8" s="6" customFormat="1" ht="45" x14ac:dyDescent="0.25">
      <c r="A6566" s="522">
        <v>92284</v>
      </c>
      <c r="B6566" s="523" t="s">
        <v>4734</v>
      </c>
      <c r="C6566" s="522" t="s">
        <v>163</v>
      </c>
      <c r="D6566" s="524">
        <v>222.04</v>
      </c>
      <c r="E6566" s="479"/>
      <c r="F6566" s="480" t="str">
        <f t="shared" si="205"/>
        <v>92284</v>
      </c>
      <c r="G6566" s="481">
        <f t="shared" si="204"/>
        <v>290.89</v>
      </c>
      <c r="H6566" s="468"/>
    </row>
    <row r="6567" spans="1:8" s="6" customFormat="1" ht="45" x14ac:dyDescent="0.25">
      <c r="A6567" s="522">
        <v>92278</v>
      </c>
      <c r="B6567" s="523" t="s">
        <v>4728</v>
      </c>
      <c r="C6567" s="522" t="s">
        <v>163</v>
      </c>
      <c r="D6567" s="524">
        <v>147.84</v>
      </c>
      <c r="E6567" s="479"/>
      <c r="F6567" s="480" t="str">
        <f t="shared" si="205"/>
        <v>92278</v>
      </c>
      <c r="G6567" s="481">
        <f t="shared" si="204"/>
        <v>193.69</v>
      </c>
      <c r="H6567" s="468"/>
    </row>
    <row r="6568" spans="1:8" s="6" customFormat="1" ht="60" x14ac:dyDescent="0.25">
      <c r="A6568" s="522">
        <v>97339</v>
      </c>
      <c r="B6568" s="523" t="s">
        <v>4810</v>
      </c>
      <c r="C6568" s="522" t="s">
        <v>163</v>
      </c>
      <c r="D6568" s="524">
        <v>213.64</v>
      </c>
      <c r="E6568" s="479"/>
      <c r="F6568" s="480" t="str">
        <f t="shared" si="205"/>
        <v>97339</v>
      </c>
      <c r="G6568" s="481">
        <f t="shared" si="204"/>
        <v>279.89</v>
      </c>
      <c r="H6568" s="468"/>
    </row>
    <row r="6569" spans="1:8" s="6" customFormat="1" ht="45" x14ac:dyDescent="0.25">
      <c r="A6569" s="522">
        <v>92285</v>
      </c>
      <c r="B6569" s="523" t="s">
        <v>4735</v>
      </c>
      <c r="C6569" s="522" t="s">
        <v>163</v>
      </c>
      <c r="D6569" s="524">
        <v>302.20999999999998</v>
      </c>
      <c r="E6569" s="479"/>
      <c r="F6569" s="480" t="str">
        <f t="shared" si="205"/>
        <v>92285</v>
      </c>
      <c r="G6569" s="481">
        <f t="shared" si="204"/>
        <v>395.93</v>
      </c>
      <c r="H6569" s="468"/>
    </row>
    <row r="6570" spans="1:8" s="6" customFormat="1" ht="45" x14ac:dyDescent="0.25">
      <c r="A6570" s="522">
        <v>92279</v>
      </c>
      <c r="B6570" s="523" t="s">
        <v>4729</v>
      </c>
      <c r="C6570" s="522" t="s">
        <v>163</v>
      </c>
      <c r="D6570" s="524">
        <v>213.64</v>
      </c>
      <c r="E6570" s="479"/>
      <c r="F6570" s="480" t="str">
        <f t="shared" si="205"/>
        <v>92279</v>
      </c>
      <c r="G6570" s="481">
        <f t="shared" si="204"/>
        <v>279.89</v>
      </c>
      <c r="H6570" s="468"/>
    </row>
    <row r="6571" spans="1:8" s="6" customFormat="1" ht="60" x14ac:dyDescent="0.25">
      <c r="A6571" s="522">
        <v>97340</v>
      </c>
      <c r="B6571" s="523" t="s">
        <v>4811</v>
      </c>
      <c r="C6571" s="522" t="s">
        <v>163</v>
      </c>
      <c r="D6571" s="524">
        <v>215.1</v>
      </c>
      <c r="E6571" s="479"/>
      <c r="F6571" s="480" t="str">
        <f t="shared" si="205"/>
        <v>97340</v>
      </c>
      <c r="G6571" s="481">
        <f t="shared" si="204"/>
        <v>281.8</v>
      </c>
      <c r="H6571" s="468"/>
    </row>
    <row r="6572" spans="1:8" s="6" customFormat="1" ht="45" x14ac:dyDescent="0.25">
      <c r="A6572" s="522">
        <v>92286</v>
      </c>
      <c r="B6572" s="523" t="s">
        <v>4736</v>
      </c>
      <c r="C6572" s="522" t="s">
        <v>163</v>
      </c>
      <c r="D6572" s="524">
        <v>389.62</v>
      </c>
      <c r="E6572" s="479"/>
      <c r="F6572" s="480" t="str">
        <f t="shared" si="205"/>
        <v>92286</v>
      </c>
      <c r="G6572" s="481">
        <f t="shared" si="204"/>
        <v>510.44</v>
      </c>
      <c r="H6572" s="468"/>
    </row>
    <row r="6573" spans="1:8" s="6" customFormat="1" ht="45" x14ac:dyDescent="0.25">
      <c r="A6573" s="522">
        <v>92280</v>
      </c>
      <c r="B6573" s="523" t="s">
        <v>4730</v>
      </c>
      <c r="C6573" s="522" t="s">
        <v>163</v>
      </c>
      <c r="D6573" s="524">
        <v>299.81</v>
      </c>
      <c r="E6573" s="479"/>
      <c r="F6573" s="480" t="str">
        <f t="shared" si="205"/>
        <v>92280</v>
      </c>
      <c r="G6573" s="481">
        <f t="shared" si="204"/>
        <v>392.78</v>
      </c>
      <c r="H6573" s="468"/>
    </row>
    <row r="6574" spans="1:8" s="6" customFormat="1" ht="45" x14ac:dyDescent="0.25">
      <c r="A6574" s="522">
        <v>103901</v>
      </c>
      <c r="B6574" s="523" t="s">
        <v>5754</v>
      </c>
      <c r="C6574" s="522" t="s">
        <v>255</v>
      </c>
      <c r="D6574" s="524">
        <v>27.8</v>
      </c>
      <c r="E6574" s="479"/>
      <c r="F6574" s="480" t="str">
        <f t="shared" si="205"/>
        <v>103901</v>
      </c>
      <c r="G6574" s="481">
        <f t="shared" si="204"/>
        <v>36.42</v>
      </c>
      <c r="H6574" s="468"/>
    </row>
    <row r="6575" spans="1:8" s="6" customFormat="1" ht="45" x14ac:dyDescent="0.25">
      <c r="A6575" s="522">
        <v>103832</v>
      </c>
      <c r="B6575" s="523" t="s">
        <v>5698</v>
      </c>
      <c r="C6575" s="522" t="s">
        <v>255</v>
      </c>
      <c r="D6575" s="524">
        <v>27.72</v>
      </c>
      <c r="E6575" s="479"/>
      <c r="F6575" s="480" t="str">
        <f t="shared" si="205"/>
        <v>103832</v>
      </c>
      <c r="G6575" s="481">
        <f t="shared" si="204"/>
        <v>36.32</v>
      </c>
      <c r="H6575" s="468"/>
    </row>
    <row r="6576" spans="1:8" s="6" customFormat="1" ht="45" x14ac:dyDescent="0.25">
      <c r="A6576" s="522">
        <v>103865</v>
      </c>
      <c r="B6576" s="523" t="s">
        <v>5724</v>
      </c>
      <c r="C6576" s="522" t="s">
        <v>255</v>
      </c>
      <c r="D6576" s="524">
        <v>26.6</v>
      </c>
      <c r="E6576" s="479"/>
      <c r="F6576" s="480" t="str">
        <f t="shared" si="205"/>
        <v>103865</v>
      </c>
      <c r="G6576" s="481">
        <f t="shared" si="204"/>
        <v>34.85</v>
      </c>
      <c r="H6576" s="468"/>
    </row>
    <row r="6577" spans="1:8" s="6" customFormat="1" ht="45" x14ac:dyDescent="0.25">
      <c r="A6577" s="522">
        <v>103902</v>
      </c>
      <c r="B6577" s="523" t="s">
        <v>5755</v>
      </c>
      <c r="C6577" s="522" t="s">
        <v>255</v>
      </c>
      <c r="D6577" s="524">
        <v>40.65</v>
      </c>
      <c r="E6577" s="479"/>
      <c r="F6577" s="480" t="str">
        <f t="shared" si="205"/>
        <v>103902</v>
      </c>
      <c r="G6577" s="481">
        <f t="shared" si="204"/>
        <v>53.26</v>
      </c>
      <c r="H6577" s="468"/>
    </row>
    <row r="6578" spans="1:8" s="6" customFormat="1" ht="45" x14ac:dyDescent="0.25">
      <c r="A6578" s="522">
        <v>103866</v>
      </c>
      <c r="B6578" s="523" t="s">
        <v>5725</v>
      </c>
      <c r="C6578" s="522" t="s">
        <v>255</v>
      </c>
      <c r="D6578" s="524">
        <v>41.94</v>
      </c>
      <c r="E6578" s="479"/>
      <c r="F6578" s="480" t="str">
        <f t="shared" si="205"/>
        <v>103866</v>
      </c>
      <c r="G6578" s="481">
        <f t="shared" si="204"/>
        <v>54.95</v>
      </c>
      <c r="H6578" s="468"/>
    </row>
    <row r="6579" spans="1:8" s="6" customFormat="1" ht="45" x14ac:dyDescent="0.25">
      <c r="A6579" s="522">
        <v>103903</v>
      </c>
      <c r="B6579" s="523" t="s">
        <v>5756</v>
      </c>
      <c r="C6579" s="522" t="s">
        <v>255</v>
      </c>
      <c r="D6579" s="524">
        <v>54.62</v>
      </c>
      <c r="E6579" s="479"/>
      <c r="F6579" s="480" t="str">
        <f t="shared" si="205"/>
        <v>103903</v>
      </c>
      <c r="G6579" s="481">
        <f t="shared" si="204"/>
        <v>71.56</v>
      </c>
      <c r="H6579" s="468"/>
    </row>
    <row r="6580" spans="1:8" s="6" customFormat="1" ht="45" x14ac:dyDescent="0.25">
      <c r="A6580" s="522">
        <v>103834</v>
      </c>
      <c r="B6580" s="523" t="s">
        <v>5700</v>
      </c>
      <c r="C6580" s="522" t="s">
        <v>255</v>
      </c>
      <c r="D6580" s="524">
        <v>73.25</v>
      </c>
      <c r="E6580" s="479"/>
      <c r="F6580" s="480" t="str">
        <f t="shared" si="205"/>
        <v>103834</v>
      </c>
      <c r="G6580" s="481">
        <f t="shared" si="204"/>
        <v>95.96</v>
      </c>
      <c r="H6580" s="468"/>
    </row>
    <row r="6581" spans="1:8" s="6" customFormat="1" ht="45" x14ac:dyDescent="0.25">
      <c r="A6581" s="522">
        <v>103867</v>
      </c>
      <c r="B6581" s="523" t="s">
        <v>5726</v>
      </c>
      <c r="C6581" s="522" t="s">
        <v>255</v>
      </c>
      <c r="D6581" s="524">
        <v>58.04</v>
      </c>
      <c r="E6581" s="479"/>
      <c r="F6581" s="480" t="str">
        <f t="shared" si="205"/>
        <v>103867</v>
      </c>
      <c r="G6581" s="481">
        <f t="shared" si="204"/>
        <v>76.040000000000006</v>
      </c>
      <c r="H6581" s="468"/>
    </row>
    <row r="6582" spans="1:8" s="6" customFormat="1" ht="30" x14ac:dyDescent="0.25">
      <c r="A6582" s="522">
        <v>105113</v>
      </c>
      <c r="B6582" s="523" t="s">
        <v>16434</v>
      </c>
      <c r="C6582" s="522" t="s">
        <v>255</v>
      </c>
      <c r="D6582" s="524">
        <v>8010.18</v>
      </c>
      <c r="E6582" s="479"/>
      <c r="F6582" s="480" t="str">
        <f t="shared" si="205"/>
        <v>105113</v>
      </c>
      <c r="G6582" s="481">
        <f t="shared" si="204"/>
        <v>10494.14</v>
      </c>
      <c r="H6582" s="468"/>
    </row>
    <row r="6583" spans="1:8" s="6" customFormat="1" ht="30" x14ac:dyDescent="0.25">
      <c r="A6583" s="522">
        <v>98461</v>
      </c>
      <c r="B6583" s="523" t="s">
        <v>16435</v>
      </c>
      <c r="C6583" s="522" t="s">
        <v>255</v>
      </c>
      <c r="D6583" s="524">
        <v>6056.67</v>
      </c>
      <c r="E6583" s="479"/>
      <c r="F6583" s="480" t="str">
        <f t="shared" si="205"/>
        <v>98461</v>
      </c>
      <c r="G6583" s="481">
        <f t="shared" si="204"/>
        <v>7934.84</v>
      </c>
      <c r="H6583" s="468"/>
    </row>
    <row r="6584" spans="1:8" s="6" customFormat="1" ht="30" x14ac:dyDescent="0.25">
      <c r="A6584" s="522">
        <v>98462</v>
      </c>
      <c r="B6584" s="523" t="s">
        <v>16436</v>
      </c>
      <c r="C6584" s="522" t="s">
        <v>255</v>
      </c>
      <c r="D6584" s="524">
        <v>10343.69</v>
      </c>
      <c r="E6584" s="479"/>
      <c r="F6584" s="480" t="str">
        <f t="shared" si="205"/>
        <v>98462</v>
      </c>
      <c r="G6584" s="481">
        <f t="shared" si="204"/>
        <v>13551.27</v>
      </c>
      <c r="H6584" s="468"/>
    </row>
    <row r="6585" spans="1:8" s="6" customFormat="1" ht="30" x14ac:dyDescent="0.25">
      <c r="A6585" s="522">
        <v>105130</v>
      </c>
      <c r="B6585" s="523" t="s">
        <v>16437</v>
      </c>
      <c r="C6585" s="522" t="s">
        <v>163</v>
      </c>
      <c r="D6585" s="524">
        <v>31.36</v>
      </c>
      <c r="E6585" s="479"/>
      <c r="F6585" s="480" t="str">
        <f t="shared" si="205"/>
        <v>105130</v>
      </c>
      <c r="G6585" s="481">
        <f t="shared" si="204"/>
        <v>41.08</v>
      </c>
      <c r="H6585" s="468"/>
    </row>
    <row r="6586" spans="1:8" s="6" customFormat="1" ht="30" x14ac:dyDescent="0.25">
      <c r="A6586" s="522">
        <v>105114</v>
      </c>
      <c r="B6586" s="523" t="s">
        <v>16438</v>
      </c>
      <c r="C6586" s="522" t="s">
        <v>1312</v>
      </c>
      <c r="D6586" s="524">
        <v>1888.01</v>
      </c>
      <c r="E6586" s="479"/>
      <c r="F6586" s="480" t="str">
        <f t="shared" si="205"/>
        <v>105114</v>
      </c>
      <c r="G6586" s="481">
        <f t="shared" si="204"/>
        <v>2473.48</v>
      </c>
      <c r="H6586" s="468"/>
    </row>
    <row r="6587" spans="1:8" s="6" customFormat="1" x14ac:dyDescent="0.25">
      <c r="A6587" s="522">
        <v>105129</v>
      </c>
      <c r="B6587" s="523" t="s">
        <v>16439</v>
      </c>
      <c r="C6587" s="522" t="s">
        <v>255</v>
      </c>
      <c r="D6587" s="524">
        <v>0</v>
      </c>
      <c r="E6587" s="479"/>
      <c r="F6587" s="480" t="str">
        <f t="shared" si="205"/>
        <v>105129</v>
      </c>
      <c r="G6587" s="481">
        <f t="shared" si="204"/>
        <v>0</v>
      </c>
      <c r="H6587" s="468"/>
    </row>
    <row r="6588" spans="1:8" s="6" customFormat="1" ht="30" x14ac:dyDescent="0.25">
      <c r="A6588" s="522">
        <v>105127</v>
      </c>
      <c r="B6588" s="523" t="s">
        <v>16440</v>
      </c>
      <c r="C6588" s="522" t="s">
        <v>163</v>
      </c>
      <c r="D6588" s="524">
        <v>37.64</v>
      </c>
      <c r="E6588" s="479"/>
      <c r="F6588" s="480" t="str">
        <f t="shared" si="205"/>
        <v>105127</v>
      </c>
      <c r="G6588" s="481">
        <f t="shared" si="204"/>
        <v>49.31</v>
      </c>
      <c r="H6588" s="468"/>
    </row>
    <row r="6589" spans="1:8" s="6" customFormat="1" ht="30" x14ac:dyDescent="0.25">
      <c r="A6589" s="522">
        <v>105128</v>
      </c>
      <c r="B6589" s="523" t="s">
        <v>16441</v>
      </c>
      <c r="C6589" s="522" t="s">
        <v>163</v>
      </c>
      <c r="D6589" s="524">
        <v>121.63</v>
      </c>
      <c r="E6589" s="479"/>
      <c r="F6589" s="480" t="str">
        <f t="shared" si="205"/>
        <v>105128</v>
      </c>
      <c r="G6589" s="481">
        <f t="shared" si="204"/>
        <v>159.35</v>
      </c>
      <c r="H6589" s="468"/>
    </row>
    <row r="6590" spans="1:8" s="6" customFormat="1" ht="30" x14ac:dyDescent="0.25">
      <c r="A6590" s="522">
        <v>105126</v>
      </c>
      <c r="B6590" s="523" t="s">
        <v>16442</v>
      </c>
      <c r="C6590" s="522" t="s">
        <v>163</v>
      </c>
      <c r="D6590" s="524">
        <v>41.87</v>
      </c>
      <c r="E6590" s="479"/>
      <c r="F6590" s="480" t="str">
        <f t="shared" si="205"/>
        <v>105126</v>
      </c>
      <c r="G6590" s="481">
        <f t="shared" si="204"/>
        <v>54.85</v>
      </c>
      <c r="H6590" s="468"/>
    </row>
    <row r="6591" spans="1:8" s="6" customFormat="1" ht="30" x14ac:dyDescent="0.25">
      <c r="A6591" s="522">
        <v>105116</v>
      </c>
      <c r="B6591" s="523" t="s">
        <v>16443</v>
      </c>
      <c r="C6591" s="522" t="s">
        <v>255</v>
      </c>
      <c r="D6591" s="524">
        <v>13.97</v>
      </c>
      <c r="E6591" s="479"/>
      <c r="F6591" s="480" t="str">
        <f t="shared" si="205"/>
        <v>105116</v>
      </c>
      <c r="G6591" s="481">
        <f t="shared" si="204"/>
        <v>18.3</v>
      </c>
      <c r="H6591" s="468"/>
    </row>
    <row r="6592" spans="1:8" s="6" customFormat="1" ht="45" x14ac:dyDescent="0.25">
      <c r="A6592" s="522">
        <v>105115</v>
      </c>
      <c r="B6592" s="523" t="s">
        <v>16444</v>
      </c>
      <c r="C6592" s="522" t="s">
        <v>255</v>
      </c>
      <c r="D6592" s="524">
        <v>139.44999999999999</v>
      </c>
      <c r="E6592" s="479"/>
      <c r="F6592" s="480" t="str">
        <f t="shared" si="205"/>
        <v>105115</v>
      </c>
      <c r="G6592" s="481">
        <f t="shared" si="204"/>
        <v>182.69</v>
      </c>
      <c r="H6592" s="468"/>
    </row>
    <row r="6593" spans="1:8" s="6" customFormat="1" ht="60" x14ac:dyDescent="0.25">
      <c r="A6593" s="522">
        <v>98453</v>
      </c>
      <c r="B6593" s="523" t="s">
        <v>16445</v>
      </c>
      <c r="C6593" s="522" t="s">
        <v>1344</v>
      </c>
      <c r="D6593" s="524">
        <v>171.57</v>
      </c>
      <c r="E6593" s="479"/>
      <c r="F6593" s="480" t="str">
        <f t="shared" si="205"/>
        <v>98453</v>
      </c>
      <c r="G6593" s="481">
        <f t="shared" si="204"/>
        <v>224.77</v>
      </c>
      <c r="H6593" s="468"/>
    </row>
    <row r="6594" spans="1:8" s="6" customFormat="1" ht="45" x14ac:dyDescent="0.25">
      <c r="A6594" s="522">
        <v>98454</v>
      </c>
      <c r="B6594" s="523" t="s">
        <v>16446</v>
      </c>
      <c r="C6594" s="522" t="s">
        <v>1344</v>
      </c>
      <c r="D6594" s="524">
        <v>214.84</v>
      </c>
      <c r="E6594" s="479"/>
      <c r="F6594" s="480" t="str">
        <f t="shared" si="205"/>
        <v>98454</v>
      </c>
      <c r="G6594" s="481">
        <f t="shared" si="204"/>
        <v>281.45999999999998</v>
      </c>
      <c r="H6594" s="468"/>
    </row>
    <row r="6595" spans="1:8" s="6" customFormat="1" ht="45" x14ac:dyDescent="0.25">
      <c r="A6595" s="522">
        <v>98449</v>
      </c>
      <c r="B6595" s="523" t="s">
        <v>16447</v>
      </c>
      <c r="C6595" s="522" t="s">
        <v>1344</v>
      </c>
      <c r="D6595" s="524">
        <v>148.65</v>
      </c>
      <c r="E6595" s="479"/>
      <c r="F6595" s="480" t="str">
        <f t="shared" si="205"/>
        <v>98449</v>
      </c>
      <c r="G6595" s="481">
        <f t="shared" si="204"/>
        <v>194.75</v>
      </c>
      <c r="H6595" s="468"/>
    </row>
    <row r="6596" spans="1:8" s="6" customFormat="1" ht="45" x14ac:dyDescent="0.25">
      <c r="A6596" s="522">
        <v>98455</v>
      </c>
      <c r="B6596" s="523" t="s">
        <v>16448</v>
      </c>
      <c r="C6596" s="522" t="s">
        <v>1344</v>
      </c>
      <c r="D6596" s="524">
        <v>139.49</v>
      </c>
      <c r="E6596" s="479"/>
      <c r="F6596" s="480" t="str">
        <f t="shared" si="205"/>
        <v>98455</v>
      </c>
      <c r="G6596" s="481">
        <f t="shared" ref="G6596:G6659" si="206">ROUND(D6596*(1+$G$2),2)</f>
        <v>182.75</v>
      </c>
      <c r="H6596" s="468"/>
    </row>
    <row r="6597" spans="1:8" s="6" customFormat="1" ht="45" x14ac:dyDescent="0.25">
      <c r="A6597" s="522">
        <v>98456</v>
      </c>
      <c r="B6597" s="523" t="s">
        <v>16449</v>
      </c>
      <c r="C6597" s="522" t="s">
        <v>1344</v>
      </c>
      <c r="D6597" s="524">
        <v>176.06</v>
      </c>
      <c r="E6597" s="479"/>
      <c r="F6597" s="480" t="str">
        <f t="shared" ref="F6597:F6660" si="207">TRIM(A6597)</f>
        <v>98456</v>
      </c>
      <c r="G6597" s="481">
        <f t="shared" si="206"/>
        <v>230.66</v>
      </c>
      <c r="H6597" s="468"/>
    </row>
    <row r="6598" spans="1:8" s="6" customFormat="1" ht="45" x14ac:dyDescent="0.25">
      <c r="A6598" s="522">
        <v>98451</v>
      </c>
      <c r="B6598" s="523" t="s">
        <v>16450</v>
      </c>
      <c r="C6598" s="522" t="s">
        <v>1344</v>
      </c>
      <c r="D6598" s="524">
        <v>121.46</v>
      </c>
      <c r="E6598" s="479"/>
      <c r="F6598" s="480" t="str">
        <f t="shared" si="207"/>
        <v>98451</v>
      </c>
      <c r="G6598" s="481">
        <f t="shared" si="206"/>
        <v>159.12</v>
      </c>
      <c r="H6598" s="468"/>
    </row>
    <row r="6599" spans="1:8" s="6" customFormat="1" ht="45" x14ac:dyDescent="0.25">
      <c r="A6599" s="522">
        <v>98445</v>
      </c>
      <c r="B6599" s="523" t="s">
        <v>16451</v>
      </c>
      <c r="C6599" s="522" t="s">
        <v>1344</v>
      </c>
      <c r="D6599" s="524">
        <v>123.36</v>
      </c>
      <c r="E6599" s="479"/>
      <c r="F6599" s="480" t="str">
        <f t="shared" si="207"/>
        <v>98445</v>
      </c>
      <c r="G6599" s="481">
        <f t="shared" si="206"/>
        <v>161.61000000000001</v>
      </c>
      <c r="H6599" s="468"/>
    </row>
    <row r="6600" spans="1:8" s="6" customFormat="1" ht="45" x14ac:dyDescent="0.25">
      <c r="A6600" s="522">
        <v>98446</v>
      </c>
      <c r="B6600" s="523" t="s">
        <v>16452</v>
      </c>
      <c r="C6600" s="522" t="s">
        <v>1344</v>
      </c>
      <c r="D6600" s="524">
        <v>157.51</v>
      </c>
      <c r="E6600" s="479"/>
      <c r="F6600" s="480" t="str">
        <f t="shared" si="207"/>
        <v>98446</v>
      </c>
      <c r="G6600" s="481">
        <f t="shared" si="206"/>
        <v>206.35</v>
      </c>
      <c r="H6600" s="468"/>
    </row>
    <row r="6601" spans="1:8" s="6" customFormat="1" ht="45" x14ac:dyDescent="0.25">
      <c r="A6601" s="522">
        <v>98441</v>
      </c>
      <c r="B6601" s="523" t="s">
        <v>16453</v>
      </c>
      <c r="C6601" s="522" t="s">
        <v>1344</v>
      </c>
      <c r="D6601" s="524">
        <v>105.2</v>
      </c>
      <c r="E6601" s="479"/>
      <c r="F6601" s="480" t="str">
        <f t="shared" si="207"/>
        <v>98441</v>
      </c>
      <c r="G6601" s="481">
        <f t="shared" si="206"/>
        <v>137.82</v>
      </c>
      <c r="H6601" s="468"/>
    </row>
    <row r="6602" spans="1:8" s="6" customFormat="1" ht="45" x14ac:dyDescent="0.25">
      <c r="A6602" s="522">
        <v>98447</v>
      </c>
      <c r="B6602" s="523" t="s">
        <v>16454</v>
      </c>
      <c r="C6602" s="522" t="s">
        <v>1344</v>
      </c>
      <c r="D6602" s="524">
        <v>95.54</v>
      </c>
      <c r="E6602" s="479"/>
      <c r="F6602" s="480" t="str">
        <f t="shared" si="207"/>
        <v>98447</v>
      </c>
      <c r="G6602" s="481">
        <f t="shared" si="206"/>
        <v>125.17</v>
      </c>
      <c r="H6602" s="468"/>
    </row>
    <row r="6603" spans="1:8" s="6" customFormat="1" ht="45" x14ac:dyDescent="0.25">
      <c r="A6603" s="522">
        <v>98448</v>
      </c>
      <c r="B6603" s="523" t="s">
        <v>16455</v>
      </c>
      <c r="C6603" s="522" t="s">
        <v>1344</v>
      </c>
      <c r="D6603" s="524">
        <v>122.51</v>
      </c>
      <c r="E6603" s="479"/>
      <c r="F6603" s="480" t="str">
        <f t="shared" si="207"/>
        <v>98448</v>
      </c>
      <c r="G6603" s="481">
        <f t="shared" si="206"/>
        <v>160.5</v>
      </c>
      <c r="H6603" s="468"/>
    </row>
    <row r="6604" spans="1:8" s="6" customFormat="1" ht="45" x14ac:dyDescent="0.25">
      <c r="A6604" s="522">
        <v>98443</v>
      </c>
      <c r="B6604" s="523" t="s">
        <v>16456</v>
      </c>
      <c r="C6604" s="522" t="s">
        <v>1344</v>
      </c>
      <c r="D6604" s="524">
        <v>81.319999999999993</v>
      </c>
      <c r="E6604" s="479"/>
      <c r="F6604" s="480" t="str">
        <f t="shared" si="207"/>
        <v>98443</v>
      </c>
      <c r="G6604" s="481">
        <f t="shared" si="206"/>
        <v>106.54</v>
      </c>
      <c r="H6604" s="468"/>
    </row>
    <row r="6605" spans="1:8" s="6" customFormat="1" ht="45" x14ac:dyDescent="0.25">
      <c r="A6605" s="522">
        <v>105122</v>
      </c>
      <c r="B6605" s="523" t="s">
        <v>16457</v>
      </c>
      <c r="C6605" s="522" t="s">
        <v>1344</v>
      </c>
      <c r="D6605" s="524">
        <v>0</v>
      </c>
      <c r="E6605" s="479"/>
      <c r="F6605" s="480" t="str">
        <f t="shared" si="207"/>
        <v>105122</v>
      </c>
      <c r="G6605" s="481">
        <f t="shared" si="206"/>
        <v>0</v>
      </c>
      <c r="H6605" s="468"/>
    </row>
    <row r="6606" spans="1:8" s="6" customFormat="1" ht="45" x14ac:dyDescent="0.25">
      <c r="A6606" s="522">
        <v>105125</v>
      </c>
      <c r="B6606" s="523" t="s">
        <v>16458</v>
      </c>
      <c r="C6606" s="522" t="s">
        <v>1344</v>
      </c>
      <c r="D6606" s="524">
        <v>0</v>
      </c>
      <c r="E6606" s="479"/>
      <c r="F6606" s="480" t="str">
        <f t="shared" si="207"/>
        <v>105125</v>
      </c>
      <c r="G6606" s="481">
        <f t="shared" si="206"/>
        <v>0</v>
      </c>
      <c r="H6606" s="468"/>
    </row>
    <row r="6607" spans="1:8" s="6" customFormat="1" ht="30" x14ac:dyDescent="0.25">
      <c r="A6607" s="522">
        <v>105133</v>
      </c>
      <c r="B6607" s="523" t="s">
        <v>16459</v>
      </c>
      <c r="C6607" s="522" t="s">
        <v>1344</v>
      </c>
      <c r="D6607" s="524">
        <v>0</v>
      </c>
      <c r="E6607" s="479"/>
      <c r="F6607" s="480" t="str">
        <f t="shared" si="207"/>
        <v>105133</v>
      </c>
      <c r="G6607" s="481">
        <f t="shared" si="206"/>
        <v>0</v>
      </c>
      <c r="H6607" s="468"/>
    </row>
    <row r="6608" spans="1:8" s="6" customFormat="1" ht="45" x14ac:dyDescent="0.25">
      <c r="A6608" s="522">
        <v>105123</v>
      </c>
      <c r="B6608" s="523" t="s">
        <v>16460</v>
      </c>
      <c r="C6608" s="522" t="s">
        <v>1344</v>
      </c>
      <c r="D6608" s="524">
        <v>0</v>
      </c>
      <c r="E6608" s="479"/>
      <c r="F6608" s="480" t="str">
        <f t="shared" si="207"/>
        <v>105123</v>
      </c>
      <c r="G6608" s="481">
        <f t="shared" si="206"/>
        <v>0</v>
      </c>
      <c r="H6608" s="468"/>
    </row>
    <row r="6609" spans="1:8" s="6" customFormat="1" ht="45" x14ac:dyDescent="0.25">
      <c r="A6609" s="522">
        <v>105124</v>
      </c>
      <c r="B6609" s="523" t="s">
        <v>16461</v>
      </c>
      <c r="C6609" s="522" t="s">
        <v>1344</v>
      </c>
      <c r="D6609" s="524">
        <v>0</v>
      </c>
      <c r="E6609" s="479"/>
      <c r="F6609" s="480" t="str">
        <f t="shared" si="207"/>
        <v>105124</v>
      </c>
      <c r="G6609" s="481">
        <f t="shared" si="206"/>
        <v>0</v>
      </c>
      <c r="H6609" s="468"/>
    </row>
    <row r="6610" spans="1:8" s="6" customFormat="1" ht="30" x14ac:dyDescent="0.25">
      <c r="A6610" s="522">
        <v>105134</v>
      </c>
      <c r="B6610" s="523" t="s">
        <v>16462</v>
      </c>
      <c r="C6610" s="522" t="s">
        <v>1344</v>
      </c>
      <c r="D6610" s="524">
        <v>0</v>
      </c>
      <c r="E6610" s="479"/>
      <c r="F6610" s="480" t="str">
        <f t="shared" si="207"/>
        <v>105134</v>
      </c>
      <c r="G6610" s="481">
        <f t="shared" si="206"/>
        <v>0</v>
      </c>
      <c r="H6610" s="468"/>
    </row>
    <row r="6611" spans="1:8" s="6" customFormat="1" ht="45" x14ac:dyDescent="0.25">
      <c r="A6611" s="522">
        <v>105117</v>
      </c>
      <c r="B6611" s="523" t="s">
        <v>16463</v>
      </c>
      <c r="C6611" s="522" t="s">
        <v>1344</v>
      </c>
      <c r="D6611" s="524">
        <v>0</v>
      </c>
      <c r="E6611" s="479"/>
      <c r="F6611" s="480" t="str">
        <f t="shared" si="207"/>
        <v>105117</v>
      </c>
      <c r="G6611" s="481">
        <f t="shared" si="206"/>
        <v>0</v>
      </c>
      <c r="H6611" s="468"/>
    </row>
    <row r="6612" spans="1:8" s="6" customFormat="1" ht="45" x14ac:dyDescent="0.25">
      <c r="A6612" s="522">
        <v>105119</v>
      </c>
      <c r="B6612" s="523" t="s">
        <v>16464</v>
      </c>
      <c r="C6612" s="522" t="s">
        <v>1344</v>
      </c>
      <c r="D6612" s="524">
        <v>0</v>
      </c>
      <c r="E6612" s="479"/>
      <c r="F6612" s="480" t="str">
        <f t="shared" si="207"/>
        <v>105119</v>
      </c>
      <c r="G6612" s="481">
        <f t="shared" si="206"/>
        <v>0</v>
      </c>
      <c r="H6612" s="468"/>
    </row>
    <row r="6613" spans="1:8" s="6" customFormat="1" ht="30" x14ac:dyDescent="0.25">
      <c r="A6613" s="522">
        <v>105131</v>
      </c>
      <c r="B6613" s="523" t="s">
        <v>16465</v>
      </c>
      <c r="C6613" s="522" t="s">
        <v>1344</v>
      </c>
      <c r="D6613" s="524">
        <v>0</v>
      </c>
      <c r="E6613" s="479"/>
      <c r="F6613" s="480" t="str">
        <f t="shared" si="207"/>
        <v>105131</v>
      </c>
      <c r="G6613" s="481">
        <f t="shared" si="206"/>
        <v>0</v>
      </c>
      <c r="H6613" s="468"/>
    </row>
    <row r="6614" spans="1:8" s="6" customFormat="1" ht="45" x14ac:dyDescent="0.25">
      <c r="A6614" s="522">
        <v>105120</v>
      </c>
      <c r="B6614" s="523" t="s">
        <v>16466</v>
      </c>
      <c r="C6614" s="522" t="s">
        <v>1344</v>
      </c>
      <c r="D6614" s="524">
        <v>0</v>
      </c>
      <c r="E6614" s="479"/>
      <c r="F6614" s="480" t="str">
        <f t="shared" si="207"/>
        <v>105120</v>
      </c>
      <c r="G6614" s="481">
        <f t="shared" si="206"/>
        <v>0</v>
      </c>
      <c r="H6614" s="468"/>
    </row>
    <row r="6615" spans="1:8" s="6" customFormat="1" ht="45" x14ac:dyDescent="0.25">
      <c r="A6615" s="522">
        <v>105121</v>
      </c>
      <c r="B6615" s="523" t="s">
        <v>16467</v>
      </c>
      <c r="C6615" s="522" t="s">
        <v>1344</v>
      </c>
      <c r="D6615" s="524">
        <v>0</v>
      </c>
      <c r="E6615" s="479"/>
      <c r="F6615" s="480" t="str">
        <f t="shared" si="207"/>
        <v>105121</v>
      </c>
      <c r="G6615" s="481">
        <f t="shared" si="206"/>
        <v>0</v>
      </c>
      <c r="H6615" s="468"/>
    </row>
    <row r="6616" spans="1:8" s="6" customFormat="1" ht="30" x14ac:dyDescent="0.25">
      <c r="A6616" s="522">
        <v>105132</v>
      </c>
      <c r="B6616" s="523" t="s">
        <v>16468</v>
      </c>
      <c r="C6616" s="522" t="s">
        <v>1344</v>
      </c>
      <c r="D6616" s="524">
        <v>0</v>
      </c>
      <c r="E6616" s="479"/>
      <c r="F6616" s="480" t="str">
        <f t="shared" si="207"/>
        <v>105132</v>
      </c>
      <c r="G6616" s="481">
        <f t="shared" si="206"/>
        <v>0</v>
      </c>
      <c r="H6616" s="468"/>
    </row>
    <row r="6617" spans="1:8" s="6" customFormat="1" ht="30" x14ac:dyDescent="0.25">
      <c r="A6617" s="522">
        <v>98460</v>
      </c>
      <c r="B6617" s="523" t="s">
        <v>16469</v>
      </c>
      <c r="C6617" s="522" t="s">
        <v>1344</v>
      </c>
      <c r="D6617" s="524">
        <v>71.819999999999993</v>
      </c>
      <c r="E6617" s="479"/>
      <c r="F6617" s="480" t="str">
        <f t="shared" si="207"/>
        <v>98460</v>
      </c>
      <c r="G6617" s="481">
        <f t="shared" si="206"/>
        <v>94.09</v>
      </c>
      <c r="H6617" s="468"/>
    </row>
    <row r="6618" spans="1:8" s="6" customFormat="1" x14ac:dyDescent="0.25">
      <c r="A6618" s="522">
        <v>98457</v>
      </c>
      <c r="B6618" s="523" t="s">
        <v>16470</v>
      </c>
      <c r="C6618" s="522" t="s">
        <v>1344</v>
      </c>
      <c r="D6618" s="524">
        <v>0</v>
      </c>
      <c r="E6618" s="479"/>
      <c r="F6618" s="480" t="str">
        <f t="shared" si="207"/>
        <v>98457</v>
      </c>
      <c r="G6618" s="481">
        <f t="shared" si="206"/>
        <v>0</v>
      </c>
      <c r="H6618" s="468"/>
    </row>
    <row r="6619" spans="1:8" s="6" customFormat="1" x14ac:dyDescent="0.25">
      <c r="A6619" s="522">
        <v>98458</v>
      </c>
      <c r="B6619" s="523" t="s">
        <v>16471</v>
      </c>
      <c r="C6619" s="522" t="s">
        <v>1344</v>
      </c>
      <c r="D6619" s="524">
        <v>104.71</v>
      </c>
      <c r="E6619" s="479"/>
      <c r="F6619" s="480" t="str">
        <f t="shared" si="207"/>
        <v>98458</v>
      </c>
      <c r="G6619" s="481">
        <f t="shared" si="206"/>
        <v>137.18</v>
      </c>
      <c r="H6619" s="468"/>
    </row>
    <row r="6620" spans="1:8" s="6" customFormat="1" x14ac:dyDescent="0.25">
      <c r="A6620" s="522">
        <v>98459</v>
      </c>
      <c r="B6620" s="523" t="s">
        <v>16472</v>
      </c>
      <c r="C6620" s="522" t="s">
        <v>1344</v>
      </c>
      <c r="D6620" s="524">
        <v>95.68</v>
      </c>
      <c r="E6620" s="479"/>
      <c r="F6620" s="480" t="str">
        <f t="shared" si="207"/>
        <v>98459</v>
      </c>
      <c r="G6620" s="481">
        <f t="shared" si="206"/>
        <v>125.35</v>
      </c>
      <c r="H6620" s="468"/>
    </row>
    <row r="6621" spans="1:8" s="6" customFormat="1" x14ac:dyDescent="0.25">
      <c r="A6621" s="522">
        <v>105118</v>
      </c>
      <c r="B6621" s="523" t="s">
        <v>16473</v>
      </c>
      <c r="C6621" s="522" t="s">
        <v>1344</v>
      </c>
      <c r="D6621" s="524">
        <v>0</v>
      </c>
      <c r="E6621" s="479"/>
      <c r="F6621" s="480" t="str">
        <f t="shared" si="207"/>
        <v>105118</v>
      </c>
      <c r="G6621" s="481">
        <f t="shared" si="206"/>
        <v>0</v>
      </c>
      <c r="H6621" s="468"/>
    </row>
    <row r="6622" spans="1:8" s="6" customFormat="1" ht="60" x14ac:dyDescent="0.25">
      <c r="A6622" s="522">
        <v>101956</v>
      </c>
      <c r="B6622" s="523" t="s">
        <v>18826</v>
      </c>
      <c r="C6622" s="522" t="s">
        <v>1344</v>
      </c>
      <c r="D6622" s="524">
        <v>0</v>
      </c>
      <c r="E6622" s="479"/>
      <c r="F6622" s="480" t="str">
        <f t="shared" si="207"/>
        <v>101956</v>
      </c>
      <c r="G6622" s="481">
        <f t="shared" si="206"/>
        <v>0</v>
      </c>
      <c r="H6622" s="468"/>
    </row>
    <row r="6623" spans="1:8" s="6" customFormat="1" ht="60" x14ac:dyDescent="0.25">
      <c r="A6623" s="522">
        <v>104690</v>
      </c>
      <c r="B6623" s="523" t="s">
        <v>18827</v>
      </c>
      <c r="C6623" s="522" t="s">
        <v>1344</v>
      </c>
      <c r="D6623" s="524">
        <v>0</v>
      </c>
      <c r="E6623" s="479"/>
      <c r="F6623" s="480" t="str">
        <f t="shared" si="207"/>
        <v>104690</v>
      </c>
      <c r="G6623" s="481">
        <f t="shared" si="206"/>
        <v>0</v>
      </c>
      <c r="H6623" s="468"/>
    </row>
    <row r="6624" spans="1:8" s="6" customFormat="1" ht="60" x14ac:dyDescent="0.25">
      <c r="A6624" s="522">
        <v>101958</v>
      </c>
      <c r="B6624" s="523" t="s">
        <v>18828</v>
      </c>
      <c r="C6624" s="522" t="s">
        <v>1344</v>
      </c>
      <c r="D6624" s="524">
        <v>0</v>
      </c>
      <c r="E6624" s="479"/>
      <c r="F6624" s="480" t="str">
        <f t="shared" si="207"/>
        <v>101958</v>
      </c>
      <c r="G6624" s="481">
        <f t="shared" si="206"/>
        <v>0</v>
      </c>
      <c r="H6624" s="468"/>
    </row>
    <row r="6625" spans="1:8" s="6" customFormat="1" ht="60" x14ac:dyDescent="0.25">
      <c r="A6625" s="522">
        <v>101955</v>
      </c>
      <c r="B6625" s="523" t="s">
        <v>18829</v>
      </c>
      <c r="C6625" s="522" t="s">
        <v>1344</v>
      </c>
      <c r="D6625" s="524">
        <v>0</v>
      </c>
      <c r="E6625" s="479"/>
      <c r="F6625" s="480" t="str">
        <f t="shared" si="207"/>
        <v>101955</v>
      </c>
      <c r="G6625" s="481">
        <f t="shared" si="206"/>
        <v>0</v>
      </c>
      <c r="H6625" s="468"/>
    </row>
    <row r="6626" spans="1:8" s="6" customFormat="1" ht="45" x14ac:dyDescent="0.25">
      <c r="A6626" s="522">
        <v>101948</v>
      </c>
      <c r="B6626" s="523" t="s">
        <v>18830</v>
      </c>
      <c r="C6626" s="522" t="s">
        <v>1344</v>
      </c>
      <c r="D6626" s="524">
        <v>0</v>
      </c>
      <c r="E6626" s="479"/>
      <c r="F6626" s="480" t="str">
        <f t="shared" si="207"/>
        <v>101948</v>
      </c>
      <c r="G6626" s="481">
        <f t="shared" si="206"/>
        <v>0</v>
      </c>
      <c r="H6626" s="468"/>
    </row>
    <row r="6627" spans="1:8" s="6" customFormat="1" ht="45" x14ac:dyDescent="0.25">
      <c r="A6627" s="522">
        <v>101949</v>
      </c>
      <c r="B6627" s="523" t="s">
        <v>18831</v>
      </c>
      <c r="C6627" s="522" t="s">
        <v>1344</v>
      </c>
      <c r="D6627" s="524">
        <v>0</v>
      </c>
      <c r="E6627" s="479"/>
      <c r="F6627" s="480" t="str">
        <f t="shared" si="207"/>
        <v>101949</v>
      </c>
      <c r="G6627" s="481">
        <f t="shared" si="206"/>
        <v>0</v>
      </c>
      <c r="H6627" s="468"/>
    </row>
    <row r="6628" spans="1:8" s="6" customFormat="1" ht="45" x14ac:dyDescent="0.25">
      <c r="A6628" s="522">
        <v>101950</v>
      </c>
      <c r="B6628" s="523" t="s">
        <v>18832</v>
      </c>
      <c r="C6628" s="522" t="s">
        <v>1344</v>
      </c>
      <c r="D6628" s="524">
        <v>0</v>
      </c>
      <c r="E6628" s="479"/>
      <c r="F6628" s="480" t="str">
        <f t="shared" si="207"/>
        <v>101950</v>
      </c>
      <c r="G6628" s="481">
        <f t="shared" si="206"/>
        <v>0</v>
      </c>
      <c r="H6628" s="468"/>
    </row>
    <row r="6629" spans="1:8" s="6" customFormat="1" ht="45" x14ac:dyDescent="0.25">
      <c r="A6629" s="522">
        <v>101947</v>
      </c>
      <c r="B6629" s="523" t="s">
        <v>18833</v>
      </c>
      <c r="C6629" s="522" t="s">
        <v>1344</v>
      </c>
      <c r="D6629" s="524">
        <v>0</v>
      </c>
      <c r="E6629" s="479"/>
      <c r="F6629" s="480" t="str">
        <f t="shared" si="207"/>
        <v>101947</v>
      </c>
      <c r="G6629" s="481">
        <f t="shared" si="206"/>
        <v>0</v>
      </c>
      <c r="H6629" s="468"/>
    </row>
    <row r="6630" spans="1:8" s="6" customFormat="1" ht="45" x14ac:dyDescent="0.25">
      <c r="A6630" s="522">
        <v>101960</v>
      </c>
      <c r="B6630" s="523" t="s">
        <v>18834</v>
      </c>
      <c r="C6630" s="522" t="s">
        <v>1344</v>
      </c>
      <c r="D6630" s="524">
        <v>0</v>
      </c>
      <c r="E6630" s="479"/>
      <c r="F6630" s="480" t="str">
        <f t="shared" si="207"/>
        <v>101960</v>
      </c>
      <c r="G6630" s="481">
        <f t="shared" si="206"/>
        <v>0</v>
      </c>
      <c r="H6630" s="468"/>
    </row>
    <row r="6631" spans="1:8" s="6" customFormat="1" ht="45" x14ac:dyDescent="0.25">
      <c r="A6631" s="522">
        <v>101961</v>
      </c>
      <c r="B6631" s="523" t="s">
        <v>18835</v>
      </c>
      <c r="C6631" s="522" t="s">
        <v>1344</v>
      </c>
      <c r="D6631" s="524">
        <v>0</v>
      </c>
      <c r="E6631" s="479"/>
      <c r="F6631" s="480" t="str">
        <f t="shared" si="207"/>
        <v>101961</v>
      </c>
      <c r="G6631" s="481">
        <f t="shared" si="206"/>
        <v>0</v>
      </c>
      <c r="H6631" s="468"/>
    </row>
    <row r="6632" spans="1:8" s="6" customFormat="1" ht="45" x14ac:dyDescent="0.25">
      <c r="A6632" s="522">
        <v>101962</v>
      </c>
      <c r="B6632" s="523" t="s">
        <v>18836</v>
      </c>
      <c r="C6632" s="522" t="s">
        <v>1344</v>
      </c>
      <c r="D6632" s="524">
        <v>0</v>
      </c>
      <c r="E6632" s="479"/>
      <c r="F6632" s="480" t="str">
        <f t="shared" si="207"/>
        <v>101962</v>
      </c>
      <c r="G6632" s="481">
        <f t="shared" si="206"/>
        <v>0</v>
      </c>
      <c r="H6632" s="468"/>
    </row>
    <row r="6633" spans="1:8" s="6" customFormat="1" ht="45" x14ac:dyDescent="0.25">
      <c r="A6633" s="522">
        <v>101959</v>
      </c>
      <c r="B6633" s="523" t="s">
        <v>18837</v>
      </c>
      <c r="C6633" s="522" t="s">
        <v>1344</v>
      </c>
      <c r="D6633" s="524">
        <v>0</v>
      </c>
      <c r="E6633" s="479"/>
      <c r="F6633" s="480" t="str">
        <f t="shared" si="207"/>
        <v>101959</v>
      </c>
      <c r="G6633" s="481">
        <f t="shared" si="206"/>
        <v>0</v>
      </c>
      <c r="H6633" s="468"/>
    </row>
    <row r="6634" spans="1:8" s="6" customFormat="1" ht="45" x14ac:dyDescent="0.25">
      <c r="A6634" s="522">
        <v>101952</v>
      </c>
      <c r="B6634" s="523" t="s">
        <v>18838</v>
      </c>
      <c r="C6634" s="522" t="s">
        <v>1344</v>
      </c>
      <c r="D6634" s="524">
        <v>0</v>
      </c>
      <c r="E6634" s="479"/>
      <c r="F6634" s="480" t="str">
        <f t="shared" si="207"/>
        <v>101952</v>
      </c>
      <c r="G6634" s="481">
        <f t="shared" si="206"/>
        <v>0</v>
      </c>
      <c r="H6634" s="468"/>
    </row>
    <row r="6635" spans="1:8" s="6" customFormat="1" ht="45" x14ac:dyDescent="0.25">
      <c r="A6635" s="522">
        <v>101953</v>
      </c>
      <c r="B6635" s="523" t="s">
        <v>18839</v>
      </c>
      <c r="C6635" s="522" t="s">
        <v>1344</v>
      </c>
      <c r="D6635" s="524">
        <v>0</v>
      </c>
      <c r="E6635" s="479"/>
      <c r="F6635" s="480" t="str">
        <f t="shared" si="207"/>
        <v>101953</v>
      </c>
      <c r="G6635" s="481">
        <f t="shared" si="206"/>
        <v>0</v>
      </c>
      <c r="H6635" s="468"/>
    </row>
    <row r="6636" spans="1:8" s="6" customFormat="1" ht="45" x14ac:dyDescent="0.25">
      <c r="A6636" s="522">
        <v>101954</v>
      </c>
      <c r="B6636" s="523" t="s">
        <v>18840</v>
      </c>
      <c r="C6636" s="522" t="s">
        <v>1344</v>
      </c>
      <c r="D6636" s="524">
        <v>0</v>
      </c>
      <c r="E6636" s="479"/>
      <c r="F6636" s="480" t="str">
        <f t="shared" si="207"/>
        <v>101954</v>
      </c>
      <c r="G6636" s="481">
        <f t="shared" si="206"/>
        <v>0</v>
      </c>
      <c r="H6636" s="468"/>
    </row>
    <row r="6637" spans="1:8" s="6" customFormat="1" ht="45" x14ac:dyDescent="0.25">
      <c r="A6637" s="522">
        <v>101951</v>
      </c>
      <c r="B6637" s="523" t="s">
        <v>18841</v>
      </c>
      <c r="C6637" s="522" t="s">
        <v>1344</v>
      </c>
      <c r="D6637" s="524">
        <v>0</v>
      </c>
      <c r="E6637" s="479"/>
      <c r="F6637" s="480" t="str">
        <f t="shared" si="207"/>
        <v>101951</v>
      </c>
      <c r="G6637" s="481">
        <f t="shared" si="206"/>
        <v>0</v>
      </c>
      <c r="H6637" s="468"/>
    </row>
    <row r="6638" spans="1:8" s="6" customFormat="1" ht="60" x14ac:dyDescent="0.25">
      <c r="A6638" s="522">
        <v>101964</v>
      </c>
      <c r="B6638" s="523" t="s">
        <v>18842</v>
      </c>
      <c r="C6638" s="522" t="s">
        <v>1344</v>
      </c>
      <c r="D6638" s="524">
        <v>174.12</v>
      </c>
      <c r="E6638" s="479"/>
      <c r="F6638" s="480" t="str">
        <f t="shared" si="207"/>
        <v>101964</v>
      </c>
      <c r="G6638" s="481">
        <f t="shared" si="206"/>
        <v>228.11</v>
      </c>
      <c r="H6638" s="468"/>
    </row>
    <row r="6639" spans="1:8" s="6" customFormat="1" ht="60" x14ac:dyDescent="0.25">
      <c r="A6639" s="522">
        <v>101963</v>
      </c>
      <c r="B6639" s="523" t="s">
        <v>18843</v>
      </c>
      <c r="C6639" s="522" t="s">
        <v>1344</v>
      </c>
      <c r="D6639" s="524">
        <v>187.64</v>
      </c>
      <c r="E6639" s="479"/>
      <c r="F6639" s="480" t="str">
        <f t="shared" si="207"/>
        <v>101963</v>
      </c>
      <c r="G6639" s="481">
        <f t="shared" si="206"/>
        <v>245.83</v>
      </c>
      <c r="H6639" s="468"/>
    </row>
    <row r="6640" spans="1:8" s="6" customFormat="1" ht="45" x14ac:dyDescent="0.25">
      <c r="A6640" s="522">
        <v>100323</v>
      </c>
      <c r="B6640" s="523" t="s">
        <v>16474</v>
      </c>
      <c r="C6640" s="522" t="s">
        <v>1312</v>
      </c>
      <c r="D6640" s="524">
        <v>171.83</v>
      </c>
      <c r="E6640" s="479"/>
      <c r="F6640" s="480" t="str">
        <f t="shared" si="207"/>
        <v>100323</v>
      </c>
      <c r="G6640" s="481">
        <f t="shared" si="206"/>
        <v>225.11</v>
      </c>
      <c r="H6640" s="468"/>
    </row>
    <row r="6641" spans="1:8" s="6" customFormat="1" ht="45" x14ac:dyDescent="0.25">
      <c r="A6641" s="522">
        <v>100324</v>
      </c>
      <c r="B6641" s="523" t="s">
        <v>16475</v>
      </c>
      <c r="C6641" s="522" t="s">
        <v>1312</v>
      </c>
      <c r="D6641" s="524">
        <v>233.86</v>
      </c>
      <c r="E6641" s="479"/>
      <c r="F6641" s="480" t="str">
        <f t="shared" si="207"/>
        <v>100324</v>
      </c>
      <c r="G6641" s="481">
        <f t="shared" si="206"/>
        <v>306.38</v>
      </c>
      <c r="H6641" s="468"/>
    </row>
    <row r="6642" spans="1:8" s="6" customFormat="1" ht="45" x14ac:dyDescent="0.25">
      <c r="A6642" s="522">
        <v>96624</v>
      </c>
      <c r="B6642" s="523" t="s">
        <v>16476</v>
      </c>
      <c r="C6642" s="522" t="s">
        <v>1312</v>
      </c>
      <c r="D6642" s="524">
        <v>234.31</v>
      </c>
      <c r="E6642" s="479"/>
      <c r="F6642" s="480" t="str">
        <f t="shared" si="207"/>
        <v>96624</v>
      </c>
      <c r="G6642" s="481">
        <f t="shared" si="206"/>
        <v>306.97000000000003</v>
      </c>
      <c r="H6642" s="468"/>
    </row>
    <row r="6643" spans="1:8" s="6" customFormat="1" ht="45" x14ac:dyDescent="0.25">
      <c r="A6643" s="522">
        <v>100322</v>
      </c>
      <c r="B6643" s="523" t="s">
        <v>16477</v>
      </c>
      <c r="C6643" s="522" t="s">
        <v>1312</v>
      </c>
      <c r="D6643" s="524">
        <v>224.25</v>
      </c>
      <c r="E6643" s="479"/>
      <c r="F6643" s="480" t="str">
        <f t="shared" si="207"/>
        <v>100322</v>
      </c>
      <c r="G6643" s="481">
        <f t="shared" si="206"/>
        <v>293.79000000000002</v>
      </c>
      <c r="H6643" s="468"/>
    </row>
    <row r="6644" spans="1:8" s="6" customFormat="1" ht="30" x14ac:dyDescent="0.25">
      <c r="A6644" s="522">
        <v>96623</v>
      </c>
      <c r="B6644" s="523" t="s">
        <v>16478</v>
      </c>
      <c r="C6644" s="522" t="s">
        <v>1312</v>
      </c>
      <c r="D6644" s="524">
        <v>251.23</v>
      </c>
      <c r="E6644" s="479"/>
      <c r="F6644" s="480" t="str">
        <f t="shared" si="207"/>
        <v>96623</v>
      </c>
      <c r="G6644" s="481">
        <f t="shared" si="206"/>
        <v>329.14</v>
      </c>
      <c r="H6644" s="468"/>
    </row>
    <row r="6645" spans="1:8" s="6" customFormat="1" ht="30" x14ac:dyDescent="0.25">
      <c r="A6645" s="522">
        <v>96622</v>
      </c>
      <c r="B6645" s="523" t="s">
        <v>16479</v>
      </c>
      <c r="C6645" s="522" t="s">
        <v>1312</v>
      </c>
      <c r="D6645" s="524">
        <v>276.02999999999997</v>
      </c>
      <c r="E6645" s="479"/>
      <c r="F6645" s="480" t="str">
        <f t="shared" si="207"/>
        <v>96622</v>
      </c>
      <c r="G6645" s="481">
        <f t="shared" si="206"/>
        <v>361.63</v>
      </c>
      <c r="H6645" s="468"/>
    </row>
    <row r="6646" spans="1:8" s="6" customFormat="1" ht="45" x14ac:dyDescent="0.25">
      <c r="A6646" s="522">
        <v>96621</v>
      </c>
      <c r="B6646" s="523" t="s">
        <v>16480</v>
      </c>
      <c r="C6646" s="522" t="s">
        <v>1312</v>
      </c>
      <c r="D6646" s="524">
        <v>292.95</v>
      </c>
      <c r="E6646" s="479"/>
      <c r="F6646" s="480" t="str">
        <f t="shared" si="207"/>
        <v>96621</v>
      </c>
      <c r="G6646" s="481">
        <f t="shared" si="206"/>
        <v>383.79</v>
      </c>
      <c r="H6646" s="468"/>
    </row>
    <row r="6647" spans="1:8" s="6" customFormat="1" ht="45" x14ac:dyDescent="0.25">
      <c r="A6647" s="522">
        <v>96617</v>
      </c>
      <c r="B6647" s="523" t="s">
        <v>16481</v>
      </c>
      <c r="C6647" s="522" t="s">
        <v>1344</v>
      </c>
      <c r="D6647" s="524">
        <v>20.57</v>
      </c>
      <c r="E6647" s="479"/>
      <c r="F6647" s="480" t="str">
        <f t="shared" si="207"/>
        <v>96617</v>
      </c>
      <c r="G6647" s="481">
        <f t="shared" si="206"/>
        <v>26.95</v>
      </c>
      <c r="H6647" s="468"/>
    </row>
    <row r="6648" spans="1:8" s="6" customFormat="1" ht="45" x14ac:dyDescent="0.25">
      <c r="A6648" s="522">
        <v>96619</v>
      </c>
      <c r="B6648" s="523" t="s">
        <v>16482</v>
      </c>
      <c r="C6648" s="522" t="s">
        <v>1344</v>
      </c>
      <c r="D6648" s="524">
        <v>41.06</v>
      </c>
      <c r="E6648" s="479"/>
      <c r="F6648" s="480" t="str">
        <f t="shared" si="207"/>
        <v>96619</v>
      </c>
      <c r="G6648" s="481">
        <f t="shared" si="206"/>
        <v>53.79</v>
      </c>
      <c r="H6648" s="468"/>
    </row>
    <row r="6649" spans="1:8" s="6" customFormat="1" ht="30" x14ac:dyDescent="0.25">
      <c r="A6649" s="522">
        <v>96616</v>
      </c>
      <c r="B6649" s="523" t="s">
        <v>16483</v>
      </c>
      <c r="C6649" s="522" t="s">
        <v>1312</v>
      </c>
      <c r="D6649" s="524">
        <v>821.64</v>
      </c>
      <c r="E6649" s="479"/>
      <c r="F6649" s="480" t="str">
        <f t="shared" si="207"/>
        <v>96616</v>
      </c>
      <c r="G6649" s="481">
        <f t="shared" si="206"/>
        <v>1076.43</v>
      </c>
      <c r="H6649" s="468"/>
    </row>
    <row r="6650" spans="1:8" s="6" customFormat="1" ht="30" x14ac:dyDescent="0.25">
      <c r="A6650" s="522">
        <v>95240</v>
      </c>
      <c r="B6650" s="523" t="s">
        <v>16484</v>
      </c>
      <c r="C6650" s="522" t="s">
        <v>1344</v>
      </c>
      <c r="D6650" s="524">
        <v>19.649999999999999</v>
      </c>
      <c r="E6650" s="479"/>
      <c r="F6650" s="480" t="str">
        <f t="shared" si="207"/>
        <v>95240</v>
      </c>
      <c r="G6650" s="481">
        <f t="shared" si="206"/>
        <v>25.74</v>
      </c>
      <c r="H6650" s="468"/>
    </row>
    <row r="6651" spans="1:8" s="6" customFormat="1" ht="30" x14ac:dyDescent="0.25">
      <c r="A6651" s="522">
        <v>95241</v>
      </c>
      <c r="B6651" s="523" t="s">
        <v>16485</v>
      </c>
      <c r="C6651" s="522" t="s">
        <v>1344</v>
      </c>
      <c r="D6651" s="524">
        <v>37.53</v>
      </c>
      <c r="E6651" s="479"/>
      <c r="F6651" s="480" t="str">
        <f t="shared" si="207"/>
        <v>95241</v>
      </c>
      <c r="G6651" s="481">
        <f t="shared" si="206"/>
        <v>49.17</v>
      </c>
      <c r="H6651" s="468"/>
    </row>
    <row r="6652" spans="1:8" s="6" customFormat="1" ht="30" x14ac:dyDescent="0.25">
      <c r="A6652" s="522">
        <v>96620</v>
      </c>
      <c r="B6652" s="523" t="s">
        <v>16486</v>
      </c>
      <c r="C6652" s="522" t="s">
        <v>1312</v>
      </c>
      <c r="D6652" s="524">
        <v>750.87</v>
      </c>
      <c r="E6652" s="479"/>
      <c r="F6652" s="480" t="str">
        <f t="shared" si="207"/>
        <v>96620</v>
      </c>
      <c r="G6652" s="481">
        <f t="shared" si="206"/>
        <v>983.71</v>
      </c>
      <c r="H6652" s="468"/>
    </row>
    <row r="6653" spans="1:8" s="6" customFormat="1" ht="30" x14ac:dyDescent="0.25">
      <c r="A6653" s="522">
        <v>104043</v>
      </c>
      <c r="B6653" s="523" t="s">
        <v>6161</v>
      </c>
      <c r="C6653" s="522" t="s">
        <v>255</v>
      </c>
      <c r="D6653" s="524">
        <v>9.11</v>
      </c>
      <c r="E6653" s="479"/>
      <c r="F6653" s="480" t="str">
        <f t="shared" si="207"/>
        <v>104043</v>
      </c>
      <c r="G6653" s="481">
        <f t="shared" si="206"/>
        <v>11.94</v>
      </c>
      <c r="H6653" s="468"/>
    </row>
    <row r="6654" spans="1:8" s="6" customFormat="1" ht="30" x14ac:dyDescent="0.25">
      <c r="A6654" s="522">
        <v>104044</v>
      </c>
      <c r="B6654" s="523" t="s">
        <v>6162</v>
      </c>
      <c r="C6654" s="522" t="s">
        <v>255</v>
      </c>
      <c r="D6654" s="524">
        <v>9.7899999999999991</v>
      </c>
      <c r="E6654" s="479"/>
      <c r="F6654" s="480" t="str">
        <f t="shared" si="207"/>
        <v>104044</v>
      </c>
      <c r="G6654" s="481">
        <f t="shared" si="206"/>
        <v>12.83</v>
      </c>
      <c r="H6654" s="468"/>
    </row>
    <row r="6655" spans="1:8" s="6" customFormat="1" ht="30" x14ac:dyDescent="0.25">
      <c r="A6655" s="522">
        <v>104045</v>
      </c>
      <c r="B6655" s="523" t="s">
        <v>6163</v>
      </c>
      <c r="C6655" s="522" t="s">
        <v>255</v>
      </c>
      <c r="D6655" s="524">
        <v>14.92</v>
      </c>
      <c r="E6655" s="479"/>
      <c r="F6655" s="480" t="str">
        <f t="shared" si="207"/>
        <v>104045</v>
      </c>
      <c r="G6655" s="481">
        <f t="shared" si="206"/>
        <v>19.55</v>
      </c>
      <c r="H6655" s="468"/>
    </row>
    <row r="6656" spans="1:8" s="6" customFormat="1" ht="30" x14ac:dyDescent="0.25">
      <c r="A6656" s="522">
        <v>104049</v>
      </c>
      <c r="B6656" s="523" t="s">
        <v>6167</v>
      </c>
      <c r="C6656" s="522" t="s">
        <v>255</v>
      </c>
      <c r="D6656" s="524">
        <v>6.88</v>
      </c>
      <c r="E6656" s="479"/>
      <c r="F6656" s="480" t="str">
        <f t="shared" si="207"/>
        <v>104049</v>
      </c>
      <c r="G6656" s="481">
        <f t="shared" si="206"/>
        <v>9.01</v>
      </c>
      <c r="H6656" s="468"/>
    </row>
    <row r="6657" spans="1:8" s="6" customFormat="1" ht="30" x14ac:dyDescent="0.25">
      <c r="A6657" s="522">
        <v>104050</v>
      </c>
      <c r="B6657" s="523" t="s">
        <v>6168</v>
      </c>
      <c r="C6657" s="522" t="s">
        <v>255</v>
      </c>
      <c r="D6657" s="524">
        <v>10.34</v>
      </c>
      <c r="E6657" s="479"/>
      <c r="F6657" s="480" t="str">
        <f t="shared" si="207"/>
        <v>104050</v>
      </c>
      <c r="G6657" s="481">
        <f t="shared" si="206"/>
        <v>13.55</v>
      </c>
      <c r="H6657" s="468"/>
    </row>
    <row r="6658" spans="1:8" s="6" customFormat="1" ht="30" x14ac:dyDescent="0.25">
      <c r="A6658" s="522">
        <v>104084</v>
      </c>
      <c r="B6658" s="523" t="s">
        <v>6187</v>
      </c>
      <c r="C6658" s="522" t="s">
        <v>255</v>
      </c>
      <c r="D6658" s="524">
        <v>100.94</v>
      </c>
      <c r="E6658" s="479"/>
      <c r="F6658" s="480" t="str">
        <f t="shared" si="207"/>
        <v>104084</v>
      </c>
      <c r="G6658" s="481">
        <f t="shared" si="206"/>
        <v>132.24</v>
      </c>
      <c r="H6658" s="468"/>
    </row>
    <row r="6659" spans="1:8" s="6" customFormat="1" ht="45" x14ac:dyDescent="0.25">
      <c r="A6659" s="522">
        <v>104037</v>
      </c>
      <c r="B6659" s="523" t="s">
        <v>16487</v>
      </c>
      <c r="C6659" s="522" t="s">
        <v>255</v>
      </c>
      <c r="D6659" s="524">
        <v>0</v>
      </c>
      <c r="E6659" s="479"/>
      <c r="F6659" s="480" t="str">
        <f t="shared" si="207"/>
        <v>104037</v>
      </c>
      <c r="G6659" s="481">
        <f t="shared" si="206"/>
        <v>0</v>
      </c>
      <c r="H6659" s="468"/>
    </row>
    <row r="6660" spans="1:8" s="6" customFormat="1" ht="30" x14ac:dyDescent="0.25">
      <c r="A6660" s="522">
        <v>104035</v>
      </c>
      <c r="B6660" s="523" t="s">
        <v>6158</v>
      </c>
      <c r="C6660" s="522" t="s">
        <v>255</v>
      </c>
      <c r="D6660" s="524">
        <v>41.45</v>
      </c>
      <c r="E6660" s="479"/>
      <c r="F6660" s="480" t="str">
        <f t="shared" si="207"/>
        <v>104035</v>
      </c>
      <c r="G6660" s="481">
        <f t="shared" ref="G6660:G6723" si="208">ROUND(D6660*(1+$G$2),2)</f>
        <v>54.3</v>
      </c>
      <c r="H6660" s="468"/>
    </row>
    <row r="6661" spans="1:8" s="6" customFormat="1" ht="30" x14ac:dyDescent="0.25">
      <c r="A6661" s="522">
        <v>104036</v>
      </c>
      <c r="B6661" s="523" t="s">
        <v>6159</v>
      </c>
      <c r="C6661" s="522" t="s">
        <v>255</v>
      </c>
      <c r="D6661" s="524">
        <v>42.79</v>
      </c>
      <c r="E6661" s="479"/>
      <c r="F6661" s="480" t="str">
        <f t="shared" ref="F6661:F6724" si="209">TRIM(A6661)</f>
        <v>104036</v>
      </c>
      <c r="G6661" s="481">
        <f t="shared" si="208"/>
        <v>56.06</v>
      </c>
      <c r="H6661" s="468"/>
    </row>
    <row r="6662" spans="1:8" s="6" customFormat="1" ht="45" x14ac:dyDescent="0.25">
      <c r="A6662" s="522">
        <v>104034</v>
      </c>
      <c r="B6662" s="523" t="s">
        <v>6157</v>
      </c>
      <c r="C6662" s="522" t="s">
        <v>255</v>
      </c>
      <c r="D6662" s="524">
        <v>32.94</v>
      </c>
      <c r="E6662" s="479"/>
      <c r="F6662" s="480" t="str">
        <f t="shared" si="209"/>
        <v>104034</v>
      </c>
      <c r="G6662" s="481">
        <f t="shared" si="208"/>
        <v>43.15</v>
      </c>
      <c r="H6662" s="468"/>
    </row>
    <row r="6663" spans="1:8" s="6" customFormat="1" ht="45" x14ac:dyDescent="0.25">
      <c r="A6663" s="522">
        <v>104031</v>
      </c>
      <c r="B6663" s="523" t="s">
        <v>6154</v>
      </c>
      <c r="C6663" s="522" t="s">
        <v>255</v>
      </c>
      <c r="D6663" s="524">
        <v>22.26</v>
      </c>
      <c r="E6663" s="479"/>
      <c r="F6663" s="480" t="str">
        <f t="shared" si="209"/>
        <v>104031</v>
      </c>
      <c r="G6663" s="481">
        <f t="shared" si="208"/>
        <v>29.16</v>
      </c>
      <c r="H6663" s="468"/>
    </row>
    <row r="6664" spans="1:8" s="6" customFormat="1" ht="45" x14ac:dyDescent="0.25">
      <c r="A6664" s="522">
        <v>104032</v>
      </c>
      <c r="B6664" s="523" t="s">
        <v>6155</v>
      </c>
      <c r="C6664" s="522" t="s">
        <v>255</v>
      </c>
      <c r="D6664" s="524">
        <v>27.81</v>
      </c>
      <c r="E6664" s="479"/>
      <c r="F6664" s="480" t="str">
        <f t="shared" si="209"/>
        <v>104032</v>
      </c>
      <c r="G6664" s="481">
        <f t="shared" si="208"/>
        <v>36.43</v>
      </c>
      <c r="H6664" s="468"/>
    </row>
    <row r="6665" spans="1:8" s="6" customFormat="1" ht="45" x14ac:dyDescent="0.25">
      <c r="A6665" s="522">
        <v>104033</v>
      </c>
      <c r="B6665" s="523" t="s">
        <v>6156</v>
      </c>
      <c r="C6665" s="522" t="s">
        <v>255</v>
      </c>
      <c r="D6665" s="524">
        <v>25.45</v>
      </c>
      <c r="E6665" s="479"/>
      <c r="F6665" s="480" t="str">
        <f t="shared" si="209"/>
        <v>104033</v>
      </c>
      <c r="G6665" s="481">
        <f t="shared" si="208"/>
        <v>33.340000000000003</v>
      </c>
      <c r="H6665" s="468"/>
    </row>
    <row r="6666" spans="1:8" s="6" customFormat="1" ht="45" x14ac:dyDescent="0.25">
      <c r="A6666" s="522">
        <v>104038</v>
      </c>
      <c r="B6666" s="523" t="s">
        <v>16488</v>
      </c>
      <c r="C6666" s="522" t="s">
        <v>255</v>
      </c>
      <c r="D6666" s="524">
        <v>0</v>
      </c>
      <c r="E6666" s="479"/>
      <c r="F6666" s="480" t="str">
        <f t="shared" si="209"/>
        <v>104038</v>
      </c>
      <c r="G6666" s="481">
        <f t="shared" si="208"/>
        <v>0</v>
      </c>
      <c r="H6666" s="468"/>
    </row>
    <row r="6667" spans="1:8" s="6" customFormat="1" ht="45" x14ac:dyDescent="0.25">
      <c r="A6667" s="522">
        <v>104051</v>
      </c>
      <c r="B6667" s="523" t="s">
        <v>6169</v>
      </c>
      <c r="C6667" s="522" t="s">
        <v>255</v>
      </c>
      <c r="D6667" s="524">
        <v>8.15</v>
      </c>
      <c r="E6667" s="479"/>
      <c r="F6667" s="480" t="str">
        <f t="shared" si="209"/>
        <v>104051</v>
      </c>
      <c r="G6667" s="481">
        <f t="shared" si="208"/>
        <v>10.68</v>
      </c>
      <c r="H6667" s="468"/>
    </row>
    <row r="6668" spans="1:8" s="6" customFormat="1" ht="45" x14ac:dyDescent="0.25">
      <c r="A6668" s="522">
        <v>104052</v>
      </c>
      <c r="B6668" s="523" t="s">
        <v>6170</v>
      </c>
      <c r="C6668" s="522" t="s">
        <v>255</v>
      </c>
      <c r="D6668" s="524">
        <v>11.39</v>
      </c>
      <c r="E6668" s="479"/>
      <c r="F6668" s="480" t="str">
        <f t="shared" si="209"/>
        <v>104052</v>
      </c>
      <c r="G6668" s="481">
        <f t="shared" si="208"/>
        <v>14.92</v>
      </c>
      <c r="H6668" s="468"/>
    </row>
    <row r="6669" spans="1:8" s="6" customFormat="1" ht="45" x14ac:dyDescent="0.25">
      <c r="A6669" s="522">
        <v>104046</v>
      </c>
      <c r="B6669" s="523" t="s">
        <v>6164</v>
      </c>
      <c r="C6669" s="522" t="s">
        <v>255</v>
      </c>
      <c r="D6669" s="524">
        <v>8.74</v>
      </c>
      <c r="E6669" s="479"/>
      <c r="F6669" s="480" t="str">
        <f t="shared" si="209"/>
        <v>104046</v>
      </c>
      <c r="G6669" s="481">
        <f t="shared" si="208"/>
        <v>11.45</v>
      </c>
      <c r="H6669" s="468"/>
    </row>
    <row r="6670" spans="1:8" s="6" customFormat="1" ht="45" x14ac:dyDescent="0.25">
      <c r="A6670" s="522">
        <v>104047</v>
      </c>
      <c r="B6670" s="523" t="s">
        <v>6165</v>
      </c>
      <c r="C6670" s="522" t="s">
        <v>255</v>
      </c>
      <c r="D6670" s="524">
        <v>10.16</v>
      </c>
      <c r="E6670" s="479"/>
      <c r="F6670" s="480" t="str">
        <f t="shared" si="209"/>
        <v>104047</v>
      </c>
      <c r="G6670" s="481">
        <f t="shared" si="208"/>
        <v>13.31</v>
      </c>
      <c r="H6670" s="468"/>
    </row>
    <row r="6671" spans="1:8" s="6" customFormat="1" ht="45" x14ac:dyDescent="0.25">
      <c r="A6671" s="522">
        <v>104048</v>
      </c>
      <c r="B6671" s="523" t="s">
        <v>6166</v>
      </c>
      <c r="C6671" s="522" t="s">
        <v>255</v>
      </c>
      <c r="D6671" s="524">
        <v>14.59</v>
      </c>
      <c r="E6671" s="479"/>
      <c r="F6671" s="480" t="str">
        <f t="shared" si="209"/>
        <v>104048</v>
      </c>
      <c r="G6671" s="481">
        <f t="shared" si="208"/>
        <v>19.11</v>
      </c>
      <c r="H6671" s="468"/>
    </row>
    <row r="6672" spans="1:8" s="6" customFormat="1" ht="30" x14ac:dyDescent="0.25">
      <c r="A6672" s="522">
        <v>104063</v>
      </c>
      <c r="B6672" s="523" t="s">
        <v>6180</v>
      </c>
      <c r="C6672" s="522" t="s">
        <v>255</v>
      </c>
      <c r="D6672" s="524">
        <v>85.32</v>
      </c>
      <c r="E6672" s="479"/>
      <c r="F6672" s="480" t="str">
        <f t="shared" si="209"/>
        <v>104063</v>
      </c>
      <c r="G6672" s="481">
        <f t="shared" si="208"/>
        <v>111.78</v>
      </c>
      <c r="H6672" s="468"/>
    </row>
    <row r="6673" spans="1:8" s="6" customFormat="1" ht="30" x14ac:dyDescent="0.25">
      <c r="A6673" s="522">
        <v>104065</v>
      </c>
      <c r="B6673" s="523" t="s">
        <v>6182</v>
      </c>
      <c r="C6673" s="522" t="s">
        <v>255</v>
      </c>
      <c r="D6673" s="524">
        <v>185.05</v>
      </c>
      <c r="E6673" s="479"/>
      <c r="F6673" s="480" t="str">
        <f t="shared" si="209"/>
        <v>104065</v>
      </c>
      <c r="G6673" s="481">
        <f t="shared" si="208"/>
        <v>242.43</v>
      </c>
      <c r="H6673" s="468"/>
    </row>
    <row r="6674" spans="1:8" s="6" customFormat="1" ht="30" x14ac:dyDescent="0.25">
      <c r="A6674" s="522">
        <v>104062</v>
      </c>
      <c r="B6674" s="523" t="s">
        <v>6179</v>
      </c>
      <c r="C6674" s="522" t="s">
        <v>255</v>
      </c>
      <c r="D6674" s="524">
        <v>89.86</v>
      </c>
      <c r="E6674" s="479"/>
      <c r="F6674" s="480" t="str">
        <f t="shared" si="209"/>
        <v>104062</v>
      </c>
      <c r="G6674" s="481">
        <f t="shared" si="208"/>
        <v>117.73</v>
      </c>
      <c r="H6674" s="468"/>
    </row>
    <row r="6675" spans="1:8" s="6" customFormat="1" ht="30" x14ac:dyDescent="0.25">
      <c r="A6675" s="522">
        <v>104064</v>
      </c>
      <c r="B6675" s="523" t="s">
        <v>6181</v>
      </c>
      <c r="C6675" s="522" t="s">
        <v>255</v>
      </c>
      <c r="D6675" s="524">
        <v>219.15</v>
      </c>
      <c r="E6675" s="479"/>
      <c r="F6675" s="480" t="str">
        <f t="shared" si="209"/>
        <v>104064</v>
      </c>
      <c r="G6675" s="481">
        <f t="shared" si="208"/>
        <v>287.11</v>
      </c>
      <c r="H6675" s="468"/>
    </row>
    <row r="6676" spans="1:8" s="6" customFormat="1" ht="30" x14ac:dyDescent="0.25">
      <c r="A6676" s="522">
        <v>104059</v>
      </c>
      <c r="B6676" s="523" t="s">
        <v>6176</v>
      </c>
      <c r="C6676" s="522" t="s">
        <v>255</v>
      </c>
      <c r="D6676" s="524">
        <v>12.89</v>
      </c>
      <c r="E6676" s="479"/>
      <c r="F6676" s="480" t="str">
        <f t="shared" si="209"/>
        <v>104059</v>
      </c>
      <c r="G6676" s="481">
        <f t="shared" si="208"/>
        <v>16.89</v>
      </c>
      <c r="H6676" s="468"/>
    </row>
    <row r="6677" spans="1:8" s="6" customFormat="1" ht="30" x14ac:dyDescent="0.25">
      <c r="A6677" s="522">
        <v>104058</v>
      </c>
      <c r="B6677" s="523" t="s">
        <v>6175</v>
      </c>
      <c r="C6677" s="522" t="s">
        <v>255</v>
      </c>
      <c r="D6677" s="524">
        <v>8.4600000000000009</v>
      </c>
      <c r="E6677" s="479"/>
      <c r="F6677" s="480" t="str">
        <f t="shared" si="209"/>
        <v>104058</v>
      </c>
      <c r="G6677" s="481">
        <f t="shared" si="208"/>
        <v>11.08</v>
      </c>
      <c r="H6677" s="468"/>
    </row>
    <row r="6678" spans="1:8" s="6" customFormat="1" ht="30" x14ac:dyDescent="0.25">
      <c r="A6678" s="522">
        <v>104082</v>
      </c>
      <c r="B6678" s="523" t="s">
        <v>6185</v>
      </c>
      <c r="C6678" s="522" t="s">
        <v>255</v>
      </c>
      <c r="D6678" s="524">
        <v>36.44</v>
      </c>
      <c r="E6678" s="479"/>
      <c r="F6678" s="480" t="str">
        <f t="shared" si="209"/>
        <v>104082</v>
      </c>
      <c r="G6678" s="481">
        <f t="shared" si="208"/>
        <v>47.74</v>
      </c>
      <c r="H6678" s="468"/>
    </row>
    <row r="6679" spans="1:8" s="6" customFormat="1" ht="30" x14ac:dyDescent="0.25">
      <c r="A6679" s="522">
        <v>104083</v>
      </c>
      <c r="B6679" s="523" t="s">
        <v>6186</v>
      </c>
      <c r="C6679" s="522" t="s">
        <v>255</v>
      </c>
      <c r="D6679" s="524">
        <v>88.08</v>
      </c>
      <c r="E6679" s="479"/>
      <c r="F6679" s="480" t="str">
        <f t="shared" si="209"/>
        <v>104083</v>
      </c>
      <c r="G6679" s="481">
        <f t="shared" si="208"/>
        <v>115.39</v>
      </c>
      <c r="H6679" s="468"/>
    </row>
    <row r="6680" spans="1:8" s="6" customFormat="1" ht="30" x14ac:dyDescent="0.25">
      <c r="A6680" s="522">
        <v>104057</v>
      </c>
      <c r="B6680" s="523" t="s">
        <v>16489</v>
      </c>
      <c r="C6680" s="522" t="s">
        <v>255</v>
      </c>
      <c r="D6680" s="524">
        <v>0</v>
      </c>
      <c r="E6680" s="479"/>
      <c r="F6680" s="480" t="str">
        <f t="shared" si="209"/>
        <v>104057</v>
      </c>
      <c r="G6680" s="481">
        <f t="shared" si="208"/>
        <v>0</v>
      </c>
      <c r="H6680" s="468"/>
    </row>
    <row r="6681" spans="1:8" s="6" customFormat="1" ht="30" x14ac:dyDescent="0.25">
      <c r="A6681" s="522">
        <v>104056</v>
      </c>
      <c r="B6681" s="523" t="s">
        <v>6174</v>
      </c>
      <c r="C6681" s="522" t="s">
        <v>255</v>
      </c>
      <c r="D6681" s="524">
        <v>30.16</v>
      </c>
      <c r="E6681" s="479"/>
      <c r="F6681" s="480" t="str">
        <f t="shared" si="209"/>
        <v>104056</v>
      </c>
      <c r="G6681" s="481">
        <f t="shared" si="208"/>
        <v>39.51</v>
      </c>
      <c r="H6681" s="468"/>
    </row>
    <row r="6682" spans="1:8" s="6" customFormat="1" ht="30" x14ac:dyDescent="0.25">
      <c r="A6682" s="522">
        <v>104055</v>
      </c>
      <c r="B6682" s="523" t="s">
        <v>6173</v>
      </c>
      <c r="C6682" s="522" t="s">
        <v>255</v>
      </c>
      <c r="D6682" s="524">
        <v>19.98</v>
      </c>
      <c r="E6682" s="479"/>
      <c r="F6682" s="480" t="str">
        <f t="shared" si="209"/>
        <v>104055</v>
      </c>
      <c r="G6682" s="481">
        <f t="shared" si="208"/>
        <v>26.18</v>
      </c>
      <c r="H6682" s="468"/>
    </row>
    <row r="6683" spans="1:8" s="6" customFormat="1" ht="30" x14ac:dyDescent="0.25">
      <c r="A6683" s="522">
        <v>104076</v>
      </c>
      <c r="B6683" s="523" t="s">
        <v>6184</v>
      </c>
      <c r="C6683" s="522" t="s">
        <v>255</v>
      </c>
      <c r="D6683" s="524">
        <v>57.03</v>
      </c>
      <c r="E6683" s="479"/>
      <c r="F6683" s="480" t="str">
        <f t="shared" si="209"/>
        <v>104076</v>
      </c>
      <c r="G6683" s="481">
        <f t="shared" si="208"/>
        <v>74.72</v>
      </c>
      <c r="H6683" s="468"/>
    </row>
    <row r="6684" spans="1:8" s="6" customFormat="1" ht="30" x14ac:dyDescent="0.25">
      <c r="A6684" s="522">
        <v>104060</v>
      </c>
      <c r="B6684" s="523" t="s">
        <v>6177</v>
      </c>
      <c r="C6684" s="522" t="s">
        <v>163</v>
      </c>
      <c r="D6684" s="524">
        <v>9.7899999999999991</v>
      </c>
      <c r="E6684" s="479"/>
      <c r="F6684" s="480" t="str">
        <f t="shared" si="209"/>
        <v>104060</v>
      </c>
      <c r="G6684" s="481">
        <f t="shared" si="208"/>
        <v>12.83</v>
      </c>
      <c r="H6684" s="468"/>
    </row>
    <row r="6685" spans="1:8" s="6" customFormat="1" ht="30" x14ac:dyDescent="0.25">
      <c r="A6685" s="522">
        <v>104061</v>
      </c>
      <c r="B6685" s="523" t="s">
        <v>6178</v>
      </c>
      <c r="C6685" s="522" t="s">
        <v>163</v>
      </c>
      <c r="D6685" s="524">
        <v>17.420000000000002</v>
      </c>
      <c r="E6685" s="479"/>
      <c r="F6685" s="480" t="str">
        <f t="shared" si="209"/>
        <v>104061</v>
      </c>
      <c r="G6685" s="481">
        <f t="shared" si="208"/>
        <v>22.82</v>
      </c>
      <c r="H6685" s="468"/>
    </row>
    <row r="6686" spans="1:8" s="6" customFormat="1" ht="30" x14ac:dyDescent="0.25">
      <c r="A6686" s="522">
        <v>104085</v>
      </c>
      <c r="B6686" s="523" t="s">
        <v>6188</v>
      </c>
      <c r="C6686" s="522" t="s">
        <v>163</v>
      </c>
      <c r="D6686" s="524">
        <v>67.69</v>
      </c>
      <c r="E6686" s="479"/>
      <c r="F6686" s="480" t="str">
        <f t="shared" si="209"/>
        <v>104085</v>
      </c>
      <c r="G6686" s="481">
        <f t="shared" si="208"/>
        <v>88.68</v>
      </c>
      <c r="H6686" s="468"/>
    </row>
    <row r="6687" spans="1:8" s="6" customFormat="1" ht="30" x14ac:dyDescent="0.25">
      <c r="A6687" s="522">
        <v>104086</v>
      </c>
      <c r="B6687" s="523" t="s">
        <v>6189</v>
      </c>
      <c r="C6687" s="522" t="s">
        <v>163</v>
      </c>
      <c r="D6687" s="524">
        <v>121.65</v>
      </c>
      <c r="E6687" s="479"/>
      <c r="F6687" s="480" t="str">
        <f t="shared" si="209"/>
        <v>104086</v>
      </c>
      <c r="G6687" s="481">
        <f t="shared" si="208"/>
        <v>159.37</v>
      </c>
      <c r="H6687" s="468"/>
    </row>
    <row r="6688" spans="1:8" s="6" customFormat="1" ht="30" x14ac:dyDescent="0.25">
      <c r="A6688" s="522">
        <v>104073</v>
      </c>
      <c r="B6688" s="523" t="s">
        <v>16490</v>
      </c>
      <c r="C6688" s="522" t="s">
        <v>255</v>
      </c>
      <c r="D6688" s="524">
        <v>0</v>
      </c>
      <c r="E6688" s="479"/>
      <c r="F6688" s="480" t="str">
        <f t="shared" si="209"/>
        <v>104073</v>
      </c>
      <c r="G6688" s="481">
        <f t="shared" si="208"/>
        <v>0</v>
      </c>
      <c r="H6688" s="468"/>
    </row>
    <row r="6689" spans="1:8" s="6" customFormat="1" ht="30" x14ac:dyDescent="0.25">
      <c r="A6689" s="522">
        <v>104074</v>
      </c>
      <c r="B6689" s="523" t="s">
        <v>16491</v>
      </c>
      <c r="C6689" s="522" t="s">
        <v>255</v>
      </c>
      <c r="D6689" s="524">
        <v>0</v>
      </c>
      <c r="E6689" s="479"/>
      <c r="F6689" s="480" t="str">
        <f t="shared" si="209"/>
        <v>104074</v>
      </c>
      <c r="G6689" s="481">
        <f t="shared" si="208"/>
        <v>0</v>
      </c>
      <c r="H6689" s="468"/>
    </row>
    <row r="6690" spans="1:8" s="6" customFormat="1" ht="30" x14ac:dyDescent="0.25">
      <c r="A6690" s="522">
        <v>104075</v>
      </c>
      <c r="B6690" s="523" t="s">
        <v>16492</v>
      </c>
      <c r="C6690" s="522" t="s">
        <v>255</v>
      </c>
      <c r="D6690" s="524">
        <v>0</v>
      </c>
      <c r="E6690" s="479"/>
      <c r="F6690" s="480" t="str">
        <f t="shared" si="209"/>
        <v>104075</v>
      </c>
      <c r="G6690" s="481">
        <f t="shared" si="208"/>
        <v>0</v>
      </c>
      <c r="H6690" s="468"/>
    </row>
    <row r="6691" spans="1:8" s="6" customFormat="1" ht="45" x14ac:dyDescent="0.25">
      <c r="A6691" s="522">
        <v>104039</v>
      </c>
      <c r="B6691" s="523" t="s">
        <v>6160</v>
      </c>
      <c r="C6691" s="522" t="s">
        <v>255</v>
      </c>
      <c r="D6691" s="524">
        <v>75.83</v>
      </c>
      <c r="E6691" s="479"/>
      <c r="F6691" s="480" t="str">
        <f t="shared" si="209"/>
        <v>104039</v>
      </c>
      <c r="G6691" s="481">
        <f t="shared" si="208"/>
        <v>99.34</v>
      </c>
      <c r="H6691" s="468"/>
    </row>
    <row r="6692" spans="1:8" s="6" customFormat="1" ht="45" x14ac:dyDescent="0.25">
      <c r="A6692" s="522">
        <v>104040</v>
      </c>
      <c r="B6692" s="523" t="s">
        <v>16493</v>
      </c>
      <c r="C6692" s="522" t="s">
        <v>255</v>
      </c>
      <c r="D6692" s="524">
        <v>0</v>
      </c>
      <c r="E6692" s="479"/>
      <c r="F6692" s="480" t="str">
        <f t="shared" si="209"/>
        <v>104040</v>
      </c>
      <c r="G6692" s="481">
        <f t="shared" si="208"/>
        <v>0</v>
      </c>
      <c r="H6692" s="468"/>
    </row>
    <row r="6693" spans="1:8" s="6" customFormat="1" ht="45" x14ac:dyDescent="0.25">
      <c r="A6693" s="522">
        <v>104041</v>
      </c>
      <c r="B6693" s="523" t="s">
        <v>16494</v>
      </c>
      <c r="C6693" s="522" t="s">
        <v>255</v>
      </c>
      <c r="D6693" s="524">
        <v>0</v>
      </c>
      <c r="E6693" s="479"/>
      <c r="F6693" s="480" t="str">
        <f t="shared" si="209"/>
        <v>104041</v>
      </c>
      <c r="G6693" s="481">
        <f t="shared" si="208"/>
        <v>0</v>
      </c>
      <c r="H6693" s="468"/>
    </row>
    <row r="6694" spans="1:8" s="6" customFormat="1" ht="45" x14ac:dyDescent="0.25">
      <c r="A6694" s="522">
        <v>104042</v>
      </c>
      <c r="B6694" s="523" t="s">
        <v>16495</v>
      </c>
      <c r="C6694" s="522" t="s">
        <v>255</v>
      </c>
      <c r="D6694" s="524">
        <v>0</v>
      </c>
      <c r="E6694" s="479"/>
      <c r="F6694" s="480" t="str">
        <f t="shared" si="209"/>
        <v>104042</v>
      </c>
      <c r="G6694" s="481">
        <f t="shared" si="208"/>
        <v>0</v>
      </c>
      <c r="H6694" s="468"/>
    </row>
    <row r="6695" spans="1:8" s="6" customFormat="1" ht="30" x14ac:dyDescent="0.25">
      <c r="A6695" s="522">
        <v>104072</v>
      </c>
      <c r="B6695" s="523" t="s">
        <v>6183</v>
      </c>
      <c r="C6695" s="522" t="s">
        <v>255</v>
      </c>
      <c r="D6695" s="524">
        <v>333.41</v>
      </c>
      <c r="E6695" s="479"/>
      <c r="F6695" s="480" t="str">
        <f t="shared" si="209"/>
        <v>104072</v>
      </c>
      <c r="G6695" s="481">
        <f t="shared" si="208"/>
        <v>436.8</v>
      </c>
      <c r="H6695" s="468"/>
    </row>
    <row r="6696" spans="1:8" s="6" customFormat="1" ht="30" x14ac:dyDescent="0.25">
      <c r="A6696" s="522">
        <v>104053</v>
      </c>
      <c r="B6696" s="523" t="s">
        <v>6171</v>
      </c>
      <c r="C6696" s="522" t="s">
        <v>255</v>
      </c>
      <c r="D6696" s="524">
        <v>9.36</v>
      </c>
      <c r="E6696" s="479"/>
      <c r="F6696" s="480" t="str">
        <f t="shared" si="209"/>
        <v>104053</v>
      </c>
      <c r="G6696" s="481">
        <f t="shared" si="208"/>
        <v>12.26</v>
      </c>
      <c r="H6696" s="468"/>
    </row>
    <row r="6697" spans="1:8" s="6" customFormat="1" ht="30" x14ac:dyDescent="0.25">
      <c r="A6697" s="522">
        <v>104054</v>
      </c>
      <c r="B6697" s="523" t="s">
        <v>6172</v>
      </c>
      <c r="C6697" s="522" t="s">
        <v>255</v>
      </c>
      <c r="D6697" s="524">
        <v>18.04</v>
      </c>
      <c r="E6697" s="479"/>
      <c r="F6697" s="480" t="str">
        <f t="shared" si="209"/>
        <v>104054</v>
      </c>
      <c r="G6697" s="481">
        <f t="shared" si="208"/>
        <v>23.63</v>
      </c>
      <c r="H6697" s="468"/>
    </row>
    <row r="6698" spans="1:8" s="6" customFormat="1" ht="30" x14ac:dyDescent="0.25">
      <c r="A6698" s="522">
        <v>99818</v>
      </c>
      <c r="B6698" s="523" t="s">
        <v>6991</v>
      </c>
      <c r="C6698" s="522" t="s">
        <v>255</v>
      </c>
      <c r="D6698" s="524">
        <v>5.92</v>
      </c>
      <c r="E6698" s="479"/>
      <c r="F6698" s="480" t="str">
        <f t="shared" si="209"/>
        <v>99818</v>
      </c>
      <c r="G6698" s="481">
        <f t="shared" si="208"/>
        <v>7.76</v>
      </c>
      <c r="H6698" s="468"/>
    </row>
    <row r="6699" spans="1:8" s="6" customFormat="1" ht="30" x14ac:dyDescent="0.25">
      <c r="A6699" s="522">
        <v>99819</v>
      </c>
      <c r="B6699" s="523" t="s">
        <v>6992</v>
      </c>
      <c r="C6699" s="522" t="s">
        <v>1344</v>
      </c>
      <c r="D6699" s="524">
        <v>19.760000000000002</v>
      </c>
      <c r="E6699" s="479"/>
      <c r="F6699" s="480" t="str">
        <f t="shared" si="209"/>
        <v>99819</v>
      </c>
      <c r="G6699" s="481">
        <f t="shared" si="208"/>
        <v>25.89</v>
      </c>
      <c r="H6699" s="468"/>
    </row>
    <row r="6700" spans="1:8" s="6" customFormat="1" ht="30" x14ac:dyDescent="0.25">
      <c r="A6700" s="522">
        <v>99811</v>
      </c>
      <c r="B6700" s="523" t="s">
        <v>6984</v>
      </c>
      <c r="C6700" s="522" t="s">
        <v>1344</v>
      </c>
      <c r="D6700" s="524">
        <v>4.1500000000000004</v>
      </c>
      <c r="E6700" s="479"/>
      <c r="F6700" s="480" t="str">
        <f t="shared" si="209"/>
        <v>99811</v>
      </c>
      <c r="G6700" s="481">
        <f t="shared" si="208"/>
        <v>5.44</v>
      </c>
      <c r="H6700" s="468"/>
    </row>
    <row r="6701" spans="1:8" s="6" customFormat="1" ht="30" x14ac:dyDescent="0.25">
      <c r="A6701" s="522">
        <v>99826</v>
      </c>
      <c r="B6701" s="523" t="s">
        <v>6999</v>
      </c>
      <c r="C6701" s="522" t="s">
        <v>1344</v>
      </c>
      <c r="D6701" s="524">
        <v>1.81</v>
      </c>
      <c r="E6701" s="479"/>
      <c r="F6701" s="480" t="str">
        <f t="shared" si="209"/>
        <v>99826</v>
      </c>
      <c r="G6701" s="481">
        <f t="shared" si="208"/>
        <v>2.37</v>
      </c>
      <c r="H6701" s="468"/>
    </row>
    <row r="6702" spans="1:8" s="6" customFormat="1" ht="30" x14ac:dyDescent="0.25">
      <c r="A6702" s="522">
        <v>99821</v>
      </c>
      <c r="B6702" s="523" t="s">
        <v>6994</v>
      </c>
      <c r="C6702" s="522" t="s">
        <v>1344</v>
      </c>
      <c r="D6702" s="524">
        <v>3.38</v>
      </c>
      <c r="E6702" s="479"/>
      <c r="F6702" s="480" t="str">
        <f t="shared" si="209"/>
        <v>99821</v>
      </c>
      <c r="G6702" s="481">
        <f t="shared" si="208"/>
        <v>4.43</v>
      </c>
      <c r="H6702" s="468"/>
    </row>
    <row r="6703" spans="1:8" s="6" customFormat="1" x14ac:dyDescent="0.25">
      <c r="A6703" s="522">
        <v>99820</v>
      </c>
      <c r="B6703" s="523" t="s">
        <v>6993</v>
      </c>
      <c r="C6703" s="522" t="s">
        <v>1344</v>
      </c>
      <c r="D6703" s="524">
        <v>2.19</v>
      </c>
      <c r="E6703" s="479"/>
      <c r="F6703" s="480" t="str">
        <f t="shared" si="209"/>
        <v>99820</v>
      </c>
      <c r="G6703" s="481">
        <f t="shared" si="208"/>
        <v>2.87</v>
      </c>
      <c r="H6703" s="468"/>
    </row>
    <row r="6704" spans="1:8" s="6" customFormat="1" ht="30" x14ac:dyDescent="0.25">
      <c r="A6704" s="522">
        <v>99812</v>
      </c>
      <c r="B6704" s="523" t="s">
        <v>6985</v>
      </c>
      <c r="C6704" s="522" t="s">
        <v>1344</v>
      </c>
      <c r="D6704" s="524">
        <v>1.33</v>
      </c>
      <c r="E6704" s="479"/>
      <c r="F6704" s="480" t="str">
        <f t="shared" si="209"/>
        <v>99812</v>
      </c>
      <c r="G6704" s="481">
        <f t="shared" si="208"/>
        <v>1.74</v>
      </c>
      <c r="H6704" s="468"/>
    </row>
    <row r="6705" spans="1:8" s="6" customFormat="1" ht="30" x14ac:dyDescent="0.25">
      <c r="A6705" s="522">
        <v>99817</v>
      </c>
      <c r="B6705" s="523" t="s">
        <v>6990</v>
      </c>
      <c r="C6705" s="522" t="s">
        <v>255</v>
      </c>
      <c r="D6705" s="524">
        <v>5.92</v>
      </c>
      <c r="E6705" s="479"/>
      <c r="F6705" s="480" t="str">
        <f t="shared" si="209"/>
        <v>99817</v>
      </c>
      <c r="G6705" s="481">
        <f t="shared" si="208"/>
        <v>7.76</v>
      </c>
      <c r="H6705" s="468"/>
    </row>
    <row r="6706" spans="1:8" s="6" customFormat="1" ht="30" x14ac:dyDescent="0.25">
      <c r="A6706" s="522">
        <v>99813</v>
      </c>
      <c r="B6706" s="523" t="s">
        <v>6986</v>
      </c>
      <c r="C6706" s="522" t="s">
        <v>1344</v>
      </c>
      <c r="D6706" s="524">
        <v>1.1200000000000001</v>
      </c>
      <c r="E6706" s="479"/>
      <c r="F6706" s="480" t="str">
        <f t="shared" si="209"/>
        <v>99813</v>
      </c>
      <c r="G6706" s="481">
        <f t="shared" si="208"/>
        <v>1.47</v>
      </c>
      <c r="H6706" s="468"/>
    </row>
    <row r="6707" spans="1:8" s="6" customFormat="1" ht="30" x14ac:dyDescent="0.25">
      <c r="A6707" s="522">
        <v>99815</v>
      </c>
      <c r="B6707" s="523" t="s">
        <v>6988</v>
      </c>
      <c r="C6707" s="522" t="s">
        <v>255</v>
      </c>
      <c r="D6707" s="524">
        <v>9.67</v>
      </c>
      <c r="E6707" s="479"/>
      <c r="F6707" s="480" t="str">
        <f t="shared" si="209"/>
        <v>99815</v>
      </c>
      <c r="G6707" s="481">
        <f t="shared" si="208"/>
        <v>12.67</v>
      </c>
      <c r="H6707" s="468"/>
    </row>
    <row r="6708" spans="1:8" s="6" customFormat="1" ht="30" x14ac:dyDescent="0.25">
      <c r="A6708" s="522">
        <v>99805</v>
      </c>
      <c r="B6708" s="523" t="s">
        <v>6978</v>
      </c>
      <c r="C6708" s="522" t="s">
        <v>1344</v>
      </c>
      <c r="D6708" s="524">
        <v>13.07</v>
      </c>
      <c r="E6708" s="479"/>
      <c r="F6708" s="480" t="str">
        <f t="shared" si="209"/>
        <v>99805</v>
      </c>
      <c r="G6708" s="481">
        <f t="shared" si="208"/>
        <v>17.12</v>
      </c>
      <c r="H6708" s="468"/>
    </row>
    <row r="6709" spans="1:8" s="6" customFormat="1" ht="30" x14ac:dyDescent="0.25">
      <c r="A6709" s="522">
        <v>99803</v>
      </c>
      <c r="B6709" s="523" t="s">
        <v>6976</v>
      </c>
      <c r="C6709" s="522" t="s">
        <v>1344</v>
      </c>
      <c r="D6709" s="524">
        <v>2.44</v>
      </c>
      <c r="E6709" s="479"/>
      <c r="F6709" s="480" t="str">
        <f t="shared" si="209"/>
        <v>99803</v>
      </c>
      <c r="G6709" s="481">
        <f t="shared" si="208"/>
        <v>3.2</v>
      </c>
      <c r="H6709" s="468"/>
    </row>
    <row r="6710" spans="1:8" s="6" customFormat="1" ht="30" x14ac:dyDescent="0.25">
      <c r="A6710" s="522">
        <v>99802</v>
      </c>
      <c r="B6710" s="523" t="s">
        <v>6975</v>
      </c>
      <c r="C6710" s="522" t="s">
        <v>1344</v>
      </c>
      <c r="D6710" s="524">
        <v>0.62</v>
      </c>
      <c r="E6710" s="479"/>
      <c r="F6710" s="480" t="str">
        <f t="shared" si="209"/>
        <v>99802</v>
      </c>
      <c r="G6710" s="481">
        <f t="shared" si="208"/>
        <v>0.81</v>
      </c>
      <c r="H6710" s="468"/>
    </row>
    <row r="6711" spans="1:8" s="6" customFormat="1" ht="45" x14ac:dyDescent="0.25">
      <c r="A6711" s="522">
        <v>99804</v>
      </c>
      <c r="B6711" s="523" t="s">
        <v>6977</v>
      </c>
      <c r="C6711" s="522" t="s">
        <v>1344</v>
      </c>
      <c r="D6711" s="524">
        <v>6.31</v>
      </c>
      <c r="E6711" s="479"/>
      <c r="F6711" s="480" t="str">
        <f t="shared" si="209"/>
        <v>99804</v>
      </c>
      <c r="G6711" s="481">
        <f t="shared" si="208"/>
        <v>8.27</v>
      </c>
      <c r="H6711" s="468"/>
    </row>
    <row r="6712" spans="1:8" s="6" customFormat="1" ht="30" x14ac:dyDescent="0.25">
      <c r="A6712" s="522">
        <v>99809</v>
      </c>
      <c r="B6712" s="523" t="s">
        <v>6982</v>
      </c>
      <c r="C6712" s="522" t="s">
        <v>1344</v>
      </c>
      <c r="D6712" s="524">
        <v>6.95</v>
      </c>
      <c r="E6712" s="479"/>
      <c r="F6712" s="480" t="str">
        <f t="shared" si="209"/>
        <v>99809</v>
      </c>
      <c r="G6712" s="481">
        <f t="shared" si="208"/>
        <v>9.11</v>
      </c>
      <c r="H6712" s="468"/>
    </row>
    <row r="6713" spans="1:8" s="6" customFormat="1" ht="30" x14ac:dyDescent="0.25">
      <c r="A6713" s="522">
        <v>99810</v>
      </c>
      <c r="B6713" s="523" t="s">
        <v>6983</v>
      </c>
      <c r="C6713" s="522" t="s">
        <v>1344</v>
      </c>
      <c r="D6713" s="524">
        <v>8.6300000000000008</v>
      </c>
      <c r="E6713" s="479"/>
      <c r="F6713" s="480" t="str">
        <f t="shared" si="209"/>
        <v>99810</v>
      </c>
      <c r="G6713" s="481">
        <f t="shared" si="208"/>
        <v>11.31</v>
      </c>
      <c r="H6713" s="468"/>
    </row>
    <row r="6714" spans="1:8" s="6" customFormat="1" ht="30" x14ac:dyDescent="0.25">
      <c r="A6714" s="522">
        <v>99801</v>
      </c>
      <c r="B6714" s="523" t="s">
        <v>16496</v>
      </c>
      <c r="C6714" s="522" t="s">
        <v>1344</v>
      </c>
      <c r="D6714" s="524">
        <v>0</v>
      </c>
      <c r="E6714" s="479"/>
      <c r="F6714" s="480" t="str">
        <f t="shared" si="209"/>
        <v>99801</v>
      </c>
      <c r="G6714" s="481">
        <f t="shared" si="208"/>
        <v>0</v>
      </c>
      <c r="H6714" s="468"/>
    </row>
    <row r="6715" spans="1:8" s="6" customFormat="1" x14ac:dyDescent="0.25">
      <c r="A6715" s="522">
        <v>99822</v>
      </c>
      <c r="B6715" s="523" t="s">
        <v>6995</v>
      </c>
      <c r="C6715" s="522" t="s">
        <v>1344</v>
      </c>
      <c r="D6715" s="524">
        <v>1.18</v>
      </c>
      <c r="E6715" s="479"/>
      <c r="F6715" s="480" t="str">
        <f t="shared" si="209"/>
        <v>99822</v>
      </c>
      <c r="G6715" s="481">
        <f t="shared" si="208"/>
        <v>1.55</v>
      </c>
      <c r="H6715" s="468"/>
    </row>
    <row r="6716" spans="1:8" s="6" customFormat="1" ht="30" x14ac:dyDescent="0.25">
      <c r="A6716" s="522">
        <v>99825</v>
      </c>
      <c r="B6716" s="523" t="s">
        <v>6998</v>
      </c>
      <c r="C6716" s="522" t="s">
        <v>1344</v>
      </c>
      <c r="D6716" s="524">
        <v>3.99</v>
      </c>
      <c r="E6716" s="479"/>
      <c r="F6716" s="480" t="str">
        <f t="shared" si="209"/>
        <v>99825</v>
      </c>
      <c r="G6716" s="481">
        <f t="shared" si="208"/>
        <v>5.23</v>
      </c>
      <c r="H6716" s="468"/>
    </row>
    <row r="6717" spans="1:8" s="6" customFormat="1" x14ac:dyDescent="0.25">
      <c r="A6717" s="522">
        <v>99824</v>
      </c>
      <c r="B6717" s="523" t="s">
        <v>6997</v>
      </c>
      <c r="C6717" s="522" t="s">
        <v>1344</v>
      </c>
      <c r="D6717" s="524">
        <v>2.87</v>
      </c>
      <c r="E6717" s="479"/>
      <c r="F6717" s="480" t="str">
        <f t="shared" si="209"/>
        <v>99824</v>
      </c>
      <c r="G6717" s="481">
        <f t="shared" si="208"/>
        <v>3.76</v>
      </c>
      <c r="H6717" s="468"/>
    </row>
    <row r="6718" spans="1:8" s="6" customFormat="1" x14ac:dyDescent="0.25">
      <c r="A6718" s="522">
        <v>99823</v>
      </c>
      <c r="B6718" s="523" t="s">
        <v>6996</v>
      </c>
      <c r="C6718" s="522" t="s">
        <v>1344</v>
      </c>
      <c r="D6718" s="524">
        <v>2.6</v>
      </c>
      <c r="E6718" s="479"/>
      <c r="F6718" s="480" t="str">
        <f t="shared" si="209"/>
        <v>99823</v>
      </c>
      <c r="G6718" s="481">
        <f t="shared" si="208"/>
        <v>3.41</v>
      </c>
      <c r="H6718" s="468"/>
    </row>
    <row r="6719" spans="1:8" s="6" customFormat="1" ht="30" x14ac:dyDescent="0.25">
      <c r="A6719" s="522">
        <v>99806</v>
      </c>
      <c r="B6719" s="523" t="s">
        <v>6979</v>
      </c>
      <c r="C6719" s="522" t="s">
        <v>1344</v>
      </c>
      <c r="D6719" s="524">
        <v>1</v>
      </c>
      <c r="E6719" s="479"/>
      <c r="F6719" s="480" t="str">
        <f t="shared" si="209"/>
        <v>99806</v>
      </c>
      <c r="G6719" s="481">
        <f t="shared" si="208"/>
        <v>1.31</v>
      </c>
      <c r="H6719" s="468"/>
    </row>
    <row r="6720" spans="1:8" s="6" customFormat="1" ht="45" x14ac:dyDescent="0.25">
      <c r="A6720" s="522">
        <v>99807</v>
      </c>
      <c r="B6720" s="523" t="s">
        <v>6980</v>
      </c>
      <c r="C6720" s="522" t="s">
        <v>1344</v>
      </c>
      <c r="D6720" s="524">
        <v>1.9</v>
      </c>
      <c r="E6720" s="479"/>
      <c r="F6720" s="480" t="str">
        <f t="shared" si="209"/>
        <v>99807</v>
      </c>
      <c r="G6720" s="481">
        <f t="shared" si="208"/>
        <v>2.4900000000000002</v>
      </c>
      <c r="H6720" s="468"/>
    </row>
    <row r="6721" spans="1:8" s="6" customFormat="1" ht="30" x14ac:dyDescent="0.25">
      <c r="A6721" s="522">
        <v>99808</v>
      </c>
      <c r="B6721" s="523" t="s">
        <v>6981</v>
      </c>
      <c r="C6721" s="522" t="s">
        <v>1344</v>
      </c>
      <c r="D6721" s="524">
        <v>4.51</v>
      </c>
      <c r="E6721" s="479"/>
      <c r="F6721" s="480" t="str">
        <f t="shared" si="209"/>
        <v>99808</v>
      </c>
      <c r="G6721" s="481">
        <f t="shared" si="208"/>
        <v>5.91</v>
      </c>
      <c r="H6721" s="468"/>
    </row>
    <row r="6722" spans="1:8" s="6" customFormat="1" ht="30" x14ac:dyDescent="0.25">
      <c r="A6722" s="522">
        <v>99814</v>
      </c>
      <c r="B6722" s="523" t="s">
        <v>6987</v>
      </c>
      <c r="C6722" s="522" t="s">
        <v>1344</v>
      </c>
      <c r="D6722" s="524">
        <v>2.2999999999999998</v>
      </c>
      <c r="E6722" s="479"/>
      <c r="F6722" s="480" t="str">
        <f t="shared" si="209"/>
        <v>99814</v>
      </c>
      <c r="G6722" s="481">
        <f t="shared" si="208"/>
        <v>3.01</v>
      </c>
      <c r="H6722" s="468"/>
    </row>
    <row r="6723" spans="1:8" s="6" customFormat="1" ht="30" x14ac:dyDescent="0.25">
      <c r="A6723" s="522">
        <v>99816</v>
      </c>
      <c r="B6723" s="523" t="s">
        <v>6989</v>
      </c>
      <c r="C6723" s="522" t="s">
        <v>255</v>
      </c>
      <c r="D6723" s="524">
        <v>10.3</v>
      </c>
      <c r="E6723" s="479"/>
      <c r="F6723" s="480" t="str">
        <f t="shared" si="209"/>
        <v>99816</v>
      </c>
      <c r="G6723" s="481">
        <f t="shared" si="208"/>
        <v>13.49</v>
      </c>
      <c r="H6723" s="468"/>
    </row>
    <row r="6724" spans="1:8" s="6" customFormat="1" ht="30" x14ac:dyDescent="0.25">
      <c r="A6724" s="522">
        <v>88238</v>
      </c>
      <c r="B6724" s="523" t="s">
        <v>7178</v>
      </c>
      <c r="C6724" s="522" t="s">
        <v>1286</v>
      </c>
      <c r="D6724" s="524">
        <v>27.2</v>
      </c>
      <c r="E6724" s="479"/>
      <c r="F6724" s="480" t="str">
        <f t="shared" si="209"/>
        <v>88238</v>
      </c>
      <c r="G6724" s="481">
        <f t="shared" ref="G6724:G6787" si="210">ROUND(D6724*(1+$G$2),2)</f>
        <v>35.630000000000003</v>
      </c>
      <c r="H6724" s="468"/>
    </row>
    <row r="6725" spans="1:8" s="6" customFormat="1" ht="30" x14ac:dyDescent="0.25">
      <c r="A6725" s="522">
        <v>101374</v>
      </c>
      <c r="B6725" s="523" t="s">
        <v>7178</v>
      </c>
      <c r="C6725" s="522" t="s">
        <v>7265</v>
      </c>
      <c r="D6725" s="524">
        <v>4897.9799999999996</v>
      </c>
      <c r="E6725" s="479"/>
      <c r="F6725" s="480" t="str">
        <f t="shared" ref="F6725:F6788" si="211">TRIM(A6725)</f>
        <v>101374</v>
      </c>
      <c r="G6725" s="481">
        <f t="shared" si="210"/>
        <v>6416.84</v>
      </c>
      <c r="H6725" s="468"/>
    </row>
    <row r="6726" spans="1:8" s="6" customFormat="1" ht="30" x14ac:dyDescent="0.25">
      <c r="A6726" s="522">
        <v>88239</v>
      </c>
      <c r="B6726" s="523" t="s">
        <v>7179</v>
      </c>
      <c r="C6726" s="522" t="s">
        <v>1286</v>
      </c>
      <c r="D6726" s="524">
        <v>27.04</v>
      </c>
      <c r="E6726" s="479"/>
      <c r="F6726" s="480" t="str">
        <f t="shared" si="211"/>
        <v>88239</v>
      </c>
      <c r="G6726" s="481">
        <f t="shared" si="210"/>
        <v>35.43</v>
      </c>
      <c r="H6726" s="468"/>
    </row>
    <row r="6727" spans="1:8" s="6" customFormat="1" ht="30" x14ac:dyDescent="0.25">
      <c r="A6727" s="522">
        <v>101375</v>
      </c>
      <c r="B6727" s="523" t="s">
        <v>7463</v>
      </c>
      <c r="C6727" s="522" t="s">
        <v>7265</v>
      </c>
      <c r="D6727" s="524">
        <v>4961.07</v>
      </c>
      <c r="E6727" s="479"/>
      <c r="F6727" s="480" t="str">
        <f t="shared" si="211"/>
        <v>101375</v>
      </c>
      <c r="G6727" s="481">
        <f t="shared" si="210"/>
        <v>6499.5</v>
      </c>
      <c r="H6727" s="468"/>
    </row>
    <row r="6728" spans="1:8" s="6" customFormat="1" ht="30" x14ac:dyDescent="0.25">
      <c r="A6728" s="522">
        <v>88240</v>
      </c>
      <c r="B6728" s="523" t="s">
        <v>7180</v>
      </c>
      <c r="C6728" s="522" t="s">
        <v>1286</v>
      </c>
      <c r="D6728" s="524">
        <v>26.01</v>
      </c>
      <c r="E6728" s="479"/>
      <c r="F6728" s="480" t="str">
        <f t="shared" si="211"/>
        <v>88240</v>
      </c>
      <c r="G6728" s="481">
        <f t="shared" si="210"/>
        <v>34.08</v>
      </c>
      <c r="H6728" s="468"/>
    </row>
    <row r="6729" spans="1:8" s="6" customFormat="1" ht="30" x14ac:dyDescent="0.25">
      <c r="A6729" s="522">
        <v>101376</v>
      </c>
      <c r="B6729" s="523" t="s">
        <v>7464</v>
      </c>
      <c r="C6729" s="522" t="s">
        <v>7265</v>
      </c>
      <c r="D6729" s="524">
        <v>4670.96</v>
      </c>
      <c r="E6729" s="479"/>
      <c r="F6729" s="480" t="str">
        <f t="shared" si="211"/>
        <v>101376</v>
      </c>
      <c r="G6729" s="481">
        <f t="shared" si="210"/>
        <v>6119.42</v>
      </c>
      <c r="H6729" s="468"/>
    </row>
    <row r="6730" spans="1:8" s="6" customFormat="1" ht="30" x14ac:dyDescent="0.25">
      <c r="A6730" s="522">
        <v>88241</v>
      </c>
      <c r="B6730" s="523" t="s">
        <v>7181</v>
      </c>
      <c r="C6730" s="522" t="s">
        <v>1286</v>
      </c>
      <c r="D6730" s="524">
        <v>25.57</v>
      </c>
      <c r="E6730" s="479"/>
      <c r="F6730" s="480" t="str">
        <f t="shared" si="211"/>
        <v>88241</v>
      </c>
      <c r="G6730" s="481">
        <f t="shared" si="210"/>
        <v>33.5</v>
      </c>
      <c r="H6730" s="468"/>
    </row>
    <row r="6731" spans="1:8" s="6" customFormat="1" ht="30" x14ac:dyDescent="0.25">
      <c r="A6731" s="522">
        <v>101377</v>
      </c>
      <c r="B6731" s="523" t="s">
        <v>7181</v>
      </c>
      <c r="C6731" s="522" t="s">
        <v>7265</v>
      </c>
      <c r="D6731" s="524">
        <v>4615.43</v>
      </c>
      <c r="E6731" s="479"/>
      <c r="F6731" s="480" t="str">
        <f t="shared" si="211"/>
        <v>101377</v>
      </c>
      <c r="G6731" s="481">
        <f t="shared" si="210"/>
        <v>6046.67</v>
      </c>
      <c r="H6731" s="468"/>
    </row>
    <row r="6732" spans="1:8" s="6" customFormat="1" ht="30" x14ac:dyDescent="0.25">
      <c r="A6732" s="522">
        <v>88242</v>
      </c>
      <c r="B6732" s="523" t="s">
        <v>7182</v>
      </c>
      <c r="C6732" s="522" t="s">
        <v>1286</v>
      </c>
      <c r="D6732" s="524">
        <v>27.26</v>
      </c>
      <c r="E6732" s="479"/>
      <c r="F6732" s="480" t="str">
        <f t="shared" si="211"/>
        <v>88242</v>
      </c>
      <c r="G6732" s="481">
        <f t="shared" si="210"/>
        <v>35.71</v>
      </c>
      <c r="H6732" s="468"/>
    </row>
    <row r="6733" spans="1:8" s="6" customFormat="1" x14ac:dyDescent="0.25">
      <c r="A6733" s="522">
        <v>100301</v>
      </c>
      <c r="B6733" s="523" t="s">
        <v>7378</v>
      </c>
      <c r="C6733" s="522" t="s">
        <v>1286</v>
      </c>
      <c r="D6733" s="524">
        <v>29.07</v>
      </c>
      <c r="E6733" s="479"/>
      <c r="F6733" s="480" t="str">
        <f t="shared" si="211"/>
        <v>100301</v>
      </c>
      <c r="G6733" s="481">
        <f t="shared" si="210"/>
        <v>38.08</v>
      </c>
      <c r="H6733" s="468"/>
    </row>
    <row r="6734" spans="1:8" s="6" customFormat="1" x14ac:dyDescent="0.25">
      <c r="A6734" s="522">
        <v>101378</v>
      </c>
      <c r="B6734" s="523" t="s">
        <v>7378</v>
      </c>
      <c r="C6734" s="522" t="s">
        <v>7265</v>
      </c>
      <c r="D6734" s="524">
        <v>5246.04</v>
      </c>
      <c r="E6734" s="479"/>
      <c r="F6734" s="480" t="str">
        <f t="shared" si="211"/>
        <v>101378</v>
      </c>
      <c r="G6734" s="481">
        <f t="shared" si="210"/>
        <v>6872.84</v>
      </c>
      <c r="H6734" s="468"/>
    </row>
    <row r="6735" spans="1:8" s="6" customFormat="1" ht="30" x14ac:dyDescent="0.25">
      <c r="A6735" s="522">
        <v>101379</v>
      </c>
      <c r="B6735" s="523" t="s">
        <v>7465</v>
      </c>
      <c r="C6735" s="522" t="s">
        <v>7265</v>
      </c>
      <c r="D6735" s="524">
        <v>4897.9799999999996</v>
      </c>
      <c r="E6735" s="479"/>
      <c r="F6735" s="480" t="str">
        <f t="shared" si="211"/>
        <v>101379</v>
      </c>
      <c r="G6735" s="481">
        <f t="shared" si="210"/>
        <v>6416.84</v>
      </c>
      <c r="H6735" s="468"/>
    </row>
    <row r="6736" spans="1:8" s="6" customFormat="1" ht="30" x14ac:dyDescent="0.25">
      <c r="A6736" s="522">
        <v>88243</v>
      </c>
      <c r="B6736" s="523" t="s">
        <v>7183</v>
      </c>
      <c r="C6736" s="522" t="s">
        <v>1286</v>
      </c>
      <c r="D6736" s="524">
        <v>25.48</v>
      </c>
      <c r="E6736" s="479"/>
      <c r="F6736" s="480" t="str">
        <f t="shared" si="211"/>
        <v>88243</v>
      </c>
      <c r="G6736" s="481">
        <f t="shared" si="210"/>
        <v>33.380000000000003</v>
      </c>
      <c r="H6736" s="468"/>
    </row>
    <row r="6737" spans="1:8" s="6" customFormat="1" ht="30" x14ac:dyDescent="0.25">
      <c r="A6737" s="522">
        <v>101380</v>
      </c>
      <c r="B6737" s="523" t="s">
        <v>7183</v>
      </c>
      <c r="C6737" s="522" t="s">
        <v>7265</v>
      </c>
      <c r="D6737" s="524">
        <v>4597.1499999999996</v>
      </c>
      <c r="E6737" s="479"/>
      <c r="F6737" s="480" t="str">
        <f t="shared" si="211"/>
        <v>101380</v>
      </c>
      <c r="G6737" s="481">
        <f t="shared" si="210"/>
        <v>6022.73</v>
      </c>
      <c r="H6737" s="468"/>
    </row>
    <row r="6738" spans="1:8" s="6" customFormat="1" x14ac:dyDescent="0.25">
      <c r="A6738" s="522">
        <v>90766</v>
      </c>
      <c r="B6738" s="523" t="s">
        <v>7251</v>
      </c>
      <c r="C6738" s="522" t="s">
        <v>1286</v>
      </c>
      <c r="D6738" s="524">
        <v>25.04</v>
      </c>
      <c r="E6738" s="479"/>
      <c r="F6738" s="480" t="str">
        <f t="shared" si="211"/>
        <v>90766</v>
      </c>
      <c r="G6738" s="481">
        <f t="shared" si="210"/>
        <v>32.799999999999997</v>
      </c>
      <c r="H6738" s="468"/>
    </row>
    <row r="6739" spans="1:8" s="6" customFormat="1" x14ac:dyDescent="0.25">
      <c r="A6739" s="522">
        <v>93563</v>
      </c>
      <c r="B6739" s="523" t="s">
        <v>7251</v>
      </c>
      <c r="C6739" s="522" t="s">
        <v>7265</v>
      </c>
      <c r="D6739" s="524">
        <v>4422.8900000000003</v>
      </c>
      <c r="E6739" s="479"/>
      <c r="F6739" s="480" t="str">
        <f t="shared" si="211"/>
        <v>93563</v>
      </c>
      <c r="G6739" s="481">
        <f t="shared" si="210"/>
        <v>5794.43</v>
      </c>
      <c r="H6739" s="468"/>
    </row>
    <row r="6740" spans="1:8" s="6" customFormat="1" ht="30" x14ac:dyDescent="0.25">
      <c r="A6740" s="522">
        <v>90767</v>
      </c>
      <c r="B6740" s="523" t="s">
        <v>7252</v>
      </c>
      <c r="C6740" s="522" t="s">
        <v>1286</v>
      </c>
      <c r="D6740" s="524">
        <v>25.8</v>
      </c>
      <c r="E6740" s="479"/>
      <c r="F6740" s="480" t="str">
        <f t="shared" si="211"/>
        <v>90767</v>
      </c>
      <c r="G6740" s="481">
        <f t="shared" si="210"/>
        <v>33.799999999999997</v>
      </c>
      <c r="H6740" s="468"/>
    </row>
    <row r="6741" spans="1:8" s="6" customFormat="1" ht="30" x14ac:dyDescent="0.25">
      <c r="A6741" s="522">
        <v>93564</v>
      </c>
      <c r="B6741" s="523" t="s">
        <v>7252</v>
      </c>
      <c r="C6741" s="522" t="s">
        <v>7265</v>
      </c>
      <c r="D6741" s="524">
        <v>4542.25</v>
      </c>
      <c r="E6741" s="479"/>
      <c r="F6741" s="480" t="str">
        <f t="shared" si="211"/>
        <v>93564</v>
      </c>
      <c r="G6741" s="481">
        <f t="shared" si="210"/>
        <v>5950.8</v>
      </c>
      <c r="H6741" s="468"/>
    </row>
    <row r="6742" spans="1:8" s="6" customFormat="1" x14ac:dyDescent="0.25">
      <c r="A6742" s="522">
        <v>88245</v>
      </c>
      <c r="B6742" s="523" t="s">
        <v>7184</v>
      </c>
      <c r="C6742" s="522" t="s">
        <v>1286</v>
      </c>
      <c r="D6742" s="524">
        <v>32.33</v>
      </c>
      <c r="E6742" s="479"/>
      <c r="F6742" s="480" t="str">
        <f t="shared" si="211"/>
        <v>88245</v>
      </c>
      <c r="G6742" s="481">
        <f t="shared" si="210"/>
        <v>42.36</v>
      </c>
      <c r="H6742" s="468"/>
    </row>
    <row r="6743" spans="1:8" s="6" customFormat="1" x14ac:dyDescent="0.25">
      <c r="A6743" s="522">
        <v>101381</v>
      </c>
      <c r="B6743" s="523" t="s">
        <v>7184</v>
      </c>
      <c r="C6743" s="522" t="s">
        <v>7265</v>
      </c>
      <c r="D6743" s="524">
        <v>5794.61</v>
      </c>
      <c r="E6743" s="479"/>
      <c r="F6743" s="480" t="str">
        <f t="shared" si="211"/>
        <v>101381</v>
      </c>
      <c r="G6743" s="481">
        <f t="shared" si="210"/>
        <v>7591.52</v>
      </c>
      <c r="H6743" s="468"/>
    </row>
    <row r="6744" spans="1:8" s="6" customFormat="1" ht="30" x14ac:dyDescent="0.25">
      <c r="A6744" s="522">
        <v>90768</v>
      </c>
      <c r="B6744" s="523" t="s">
        <v>7253</v>
      </c>
      <c r="C6744" s="522" t="s">
        <v>1286</v>
      </c>
      <c r="D6744" s="524">
        <v>117.42</v>
      </c>
      <c r="E6744" s="479"/>
      <c r="F6744" s="480" t="str">
        <f t="shared" si="211"/>
        <v>90768</v>
      </c>
      <c r="G6744" s="481">
        <f t="shared" si="210"/>
        <v>153.83000000000001</v>
      </c>
      <c r="H6744" s="468"/>
    </row>
    <row r="6745" spans="1:8" s="6" customFormat="1" ht="30" x14ac:dyDescent="0.25">
      <c r="A6745" s="522">
        <v>90769</v>
      </c>
      <c r="B6745" s="523" t="s">
        <v>7254</v>
      </c>
      <c r="C6745" s="522" t="s">
        <v>1286</v>
      </c>
      <c r="D6745" s="524">
        <v>133.37</v>
      </c>
      <c r="E6745" s="479"/>
      <c r="F6745" s="480" t="str">
        <f t="shared" si="211"/>
        <v>90769</v>
      </c>
      <c r="G6745" s="481">
        <f t="shared" si="210"/>
        <v>174.73</v>
      </c>
      <c r="H6745" s="468"/>
    </row>
    <row r="6746" spans="1:8" s="6" customFormat="1" ht="30" x14ac:dyDescent="0.25">
      <c r="A6746" s="522">
        <v>90770</v>
      </c>
      <c r="B6746" s="523" t="s">
        <v>7255</v>
      </c>
      <c r="C6746" s="522" t="s">
        <v>1286</v>
      </c>
      <c r="D6746" s="524">
        <v>137.52000000000001</v>
      </c>
      <c r="E6746" s="479"/>
      <c r="F6746" s="480" t="str">
        <f t="shared" si="211"/>
        <v>90770</v>
      </c>
      <c r="G6746" s="481">
        <f t="shared" si="210"/>
        <v>180.16</v>
      </c>
      <c r="H6746" s="468"/>
    </row>
    <row r="6747" spans="1:8" s="6" customFormat="1" x14ac:dyDescent="0.25">
      <c r="A6747" s="522">
        <v>93569</v>
      </c>
      <c r="B6747" s="523" t="s">
        <v>7266</v>
      </c>
      <c r="C6747" s="522" t="s">
        <v>7265</v>
      </c>
      <c r="D6747" s="524">
        <v>20593.91</v>
      </c>
      <c r="E6747" s="479"/>
      <c r="F6747" s="480" t="str">
        <f t="shared" si="211"/>
        <v>93569</v>
      </c>
      <c r="G6747" s="481">
        <f t="shared" si="210"/>
        <v>26980.080000000002</v>
      </c>
      <c r="H6747" s="468"/>
    </row>
    <row r="6748" spans="1:8" s="6" customFormat="1" x14ac:dyDescent="0.25">
      <c r="A6748" s="522">
        <v>93570</v>
      </c>
      <c r="B6748" s="523" t="s">
        <v>7267</v>
      </c>
      <c r="C6748" s="522" t="s">
        <v>7265</v>
      </c>
      <c r="D6748" s="524">
        <v>23386.16</v>
      </c>
      <c r="E6748" s="479"/>
      <c r="F6748" s="480" t="str">
        <f t="shared" si="211"/>
        <v>93570</v>
      </c>
      <c r="G6748" s="481">
        <f t="shared" si="210"/>
        <v>30638.21</v>
      </c>
      <c r="H6748" s="468"/>
    </row>
    <row r="6749" spans="1:8" s="6" customFormat="1" x14ac:dyDescent="0.25">
      <c r="A6749" s="522">
        <v>93571</v>
      </c>
      <c r="B6749" s="523" t="s">
        <v>7268</v>
      </c>
      <c r="C6749" s="522" t="s">
        <v>7265</v>
      </c>
      <c r="D6749" s="524">
        <v>24111.3</v>
      </c>
      <c r="E6749" s="479"/>
      <c r="F6749" s="480" t="str">
        <f t="shared" si="211"/>
        <v>93571</v>
      </c>
      <c r="G6749" s="481">
        <f t="shared" si="210"/>
        <v>31588.21</v>
      </c>
      <c r="H6749" s="468"/>
    </row>
    <row r="6750" spans="1:8" s="6" customFormat="1" ht="30" x14ac:dyDescent="0.25">
      <c r="A6750" s="522">
        <v>101382</v>
      </c>
      <c r="B6750" s="523" t="s">
        <v>7466</v>
      </c>
      <c r="C6750" s="522" t="s">
        <v>7265</v>
      </c>
      <c r="D6750" s="524">
        <v>5154.3900000000003</v>
      </c>
      <c r="E6750" s="479"/>
      <c r="F6750" s="480" t="str">
        <f t="shared" si="211"/>
        <v>101382</v>
      </c>
      <c r="G6750" s="481">
        <f t="shared" si="210"/>
        <v>6752.77</v>
      </c>
      <c r="H6750" s="468"/>
    </row>
    <row r="6751" spans="1:8" s="6" customFormat="1" ht="30" x14ac:dyDescent="0.25">
      <c r="A6751" s="522">
        <v>88246</v>
      </c>
      <c r="B6751" s="523" t="s">
        <v>7185</v>
      </c>
      <c r="C6751" s="522" t="s">
        <v>1286</v>
      </c>
      <c r="D6751" s="524">
        <v>28.8</v>
      </c>
      <c r="E6751" s="479"/>
      <c r="F6751" s="480" t="str">
        <f t="shared" si="211"/>
        <v>88246</v>
      </c>
      <c r="G6751" s="481">
        <f t="shared" si="210"/>
        <v>37.729999999999997</v>
      </c>
      <c r="H6751" s="468"/>
    </row>
    <row r="6752" spans="1:8" s="6" customFormat="1" ht="30" x14ac:dyDescent="0.25">
      <c r="A6752" s="522">
        <v>100303</v>
      </c>
      <c r="B6752" s="523" t="s">
        <v>7379</v>
      </c>
      <c r="C6752" s="522" t="s">
        <v>1286</v>
      </c>
      <c r="D6752" s="524">
        <v>23.93</v>
      </c>
      <c r="E6752" s="479"/>
      <c r="F6752" s="480" t="str">
        <f t="shared" si="211"/>
        <v>100303</v>
      </c>
      <c r="G6752" s="481">
        <f t="shared" si="210"/>
        <v>31.35</v>
      </c>
      <c r="H6752" s="468"/>
    </row>
    <row r="6753" spans="1:8" s="6" customFormat="1" ht="30" x14ac:dyDescent="0.25">
      <c r="A6753" s="522">
        <v>101383</v>
      </c>
      <c r="B6753" s="523" t="s">
        <v>7379</v>
      </c>
      <c r="C6753" s="522" t="s">
        <v>7265</v>
      </c>
      <c r="D6753" s="524">
        <v>4323.2</v>
      </c>
      <c r="E6753" s="479"/>
      <c r="F6753" s="480" t="str">
        <f t="shared" si="211"/>
        <v>101383</v>
      </c>
      <c r="G6753" s="481">
        <f t="shared" si="210"/>
        <v>5663.82</v>
      </c>
      <c r="H6753" s="468"/>
    </row>
    <row r="6754" spans="1:8" s="6" customFormat="1" ht="30" x14ac:dyDescent="0.25">
      <c r="A6754" s="522">
        <v>88247</v>
      </c>
      <c r="B6754" s="523" t="s">
        <v>7186</v>
      </c>
      <c r="C6754" s="522" t="s">
        <v>1286</v>
      </c>
      <c r="D6754" s="524">
        <v>27.67</v>
      </c>
      <c r="E6754" s="479"/>
      <c r="F6754" s="480" t="str">
        <f t="shared" si="211"/>
        <v>88247</v>
      </c>
      <c r="G6754" s="481">
        <f t="shared" si="210"/>
        <v>36.25</v>
      </c>
      <c r="H6754" s="468"/>
    </row>
    <row r="6755" spans="1:8" s="6" customFormat="1" ht="30" x14ac:dyDescent="0.25">
      <c r="A6755" s="522">
        <v>88248</v>
      </c>
      <c r="B6755" s="523" t="s">
        <v>7187</v>
      </c>
      <c r="C6755" s="522" t="s">
        <v>1286</v>
      </c>
      <c r="D6755" s="524">
        <v>26.66</v>
      </c>
      <c r="E6755" s="479"/>
      <c r="F6755" s="480" t="str">
        <f t="shared" si="211"/>
        <v>88248</v>
      </c>
      <c r="G6755" s="481">
        <f t="shared" si="210"/>
        <v>34.93</v>
      </c>
      <c r="H6755" s="468"/>
    </row>
    <row r="6756" spans="1:8" s="6" customFormat="1" ht="30" x14ac:dyDescent="0.25">
      <c r="A6756" s="522">
        <v>101384</v>
      </c>
      <c r="B6756" s="523" t="s">
        <v>7187</v>
      </c>
      <c r="C6756" s="522" t="s">
        <v>7265</v>
      </c>
      <c r="D6756" s="524">
        <v>4789.0200000000004</v>
      </c>
      <c r="E6756" s="479"/>
      <c r="F6756" s="480" t="str">
        <f t="shared" si="211"/>
        <v>101384</v>
      </c>
      <c r="G6756" s="481">
        <f t="shared" si="210"/>
        <v>6274.1</v>
      </c>
      <c r="H6756" s="468"/>
    </row>
    <row r="6757" spans="1:8" s="6" customFormat="1" ht="30" x14ac:dyDescent="0.25">
      <c r="A6757" s="522">
        <v>90772</v>
      </c>
      <c r="B6757" s="523" t="s">
        <v>7256</v>
      </c>
      <c r="C6757" s="522" t="s">
        <v>1286</v>
      </c>
      <c r="D6757" s="524">
        <v>18.940000000000001</v>
      </c>
      <c r="E6757" s="479"/>
      <c r="F6757" s="480" t="str">
        <f t="shared" si="211"/>
        <v>90772</v>
      </c>
      <c r="G6757" s="481">
        <f t="shared" si="210"/>
        <v>24.81</v>
      </c>
      <c r="H6757" s="468"/>
    </row>
    <row r="6758" spans="1:8" s="6" customFormat="1" ht="30" x14ac:dyDescent="0.25">
      <c r="A6758" s="522">
        <v>93566</v>
      </c>
      <c r="B6758" s="523" t="s">
        <v>7256</v>
      </c>
      <c r="C6758" s="522" t="s">
        <v>7265</v>
      </c>
      <c r="D6758" s="524">
        <v>3354.56</v>
      </c>
      <c r="E6758" s="479"/>
      <c r="F6758" s="480" t="str">
        <f t="shared" si="211"/>
        <v>93566</v>
      </c>
      <c r="G6758" s="481">
        <f t="shared" si="210"/>
        <v>4394.8100000000004</v>
      </c>
      <c r="H6758" s="468"/>
    </row>
    <row r="6759" spans="1:8" s="6" customFormat="1" ht="30" x14ac:dyDescent="0.25">
      <c r="A6759" s="522">
        <v>101385</v>
      </c>
      <c r="B6759" s="523" t="s">
        <v>7467</v>
      </c>
      <c r="C6759" s="522" t="s">
        <v>7265</v>
      </c>
      <c r="D6759" s="524">
        <v>5305.67</v>
      </c>
      <c r="E6759" s="479"/>
      <c r="F6759" s="480" t="str">
        <f t="shared" si="211"/>
        <v>101385</v>
      </c>
      <c r="G6759" s="481">
        <f t="shared" si="210"/>
        <v>6950.96</v>
      </c>
      <c r="H6759" s="468"/>
    </row>
    <row r="6760" spans="1:8" s="6" customFormat="1" ht="30" x14ac:dyDescent="0.25">
      <c r="A6760" s="522">
        <v>88249</v>
      </c>
      <c r="B6760" s="523" t="s">
        <v>7188</v>
      </c>
      <c r="C6760" s="522" t="s">
        <v>1286</v>
      </c>
      <c r="D6760" s="524">
        <v>30.1</v>
      </c>
      <c r="E6760" s="479"/>
      <c r="F6760" s="480" t="str">
        <f t="shared" si="211"/>
        <v>88249</v>
      </c>
      <c r="G6760" s="481">
        <f t="shared" si="210"/>
        <v>39.43</v>
      </c>
      <c r="H6760" s="468"/>
    </row>
    <row r="6761" spans="1:8" s="6" customFormat="1" ht="30" x14ac:dyDescent="0.25">
      <c r="A6761" s="522">
        <v>88250</v>
      </c>
      <c r="B6761" s="523" t="s">
        <v>7189</v>
      </c>
      <c r="C6761" s="522" t="s">
        <v>1286</v>
      </c>
      <c r="D6761" s="524">
        <v>26.01</v>
      </c>
      <c r="E6761" s="479"/>
      <c r="F6761" s="480" t="str">
        <f t="shared" si="211"/>
        <v>88250</v>
      </c>
      <c r="G6761" s="481">
        <f t="shared" si="210"/>
        <v>34.08</v>
      </c>
      <c r="H6761" s="468"/>
    </row>
    <row r="6762" spans="1:8" s="6" customFormat="1" ht="30" x14ac:dyDescent="0.25">
      <c r="A6762" s="522">
        <v>101386</v>
      </c>
      <c r="B6762" s="523" t="s">
        <v>7189</v>
      </c>
      <c r="C6762" s="522" t="s">
        <v>7265</v>
      </c>
      <c r="D6762" s="524">
        <v>4670.96</v>
      </c>
      <c r="E6762" s="479"/>
      <c r="F6762" s="480" t="str">
        <f t="shared" si="211"/>
        <v>101386</v>
      </c>
      <c r="G6762" s="481">
        <f t="shared" si="210"/>
        <v>6119.42</v>
      </c>
      <c r="H6762" s="468"/>
    </row>
    <row r="6763" spans="1:8" s="6" customFormat="1" x14ac:dyDescent="0.25">
      <c r="A6763" s="522">
        <v>101387</v>
      </c>
      <c r="B6763" s="523" t="s">
        <v>7468</v>
      </c>
      <c r="C6763" s="522" t="s">
        <v>7265</v>
      </c>
      <c r="D6763" s="524">
        <v>4905.2700000000004</v>
      </c>
      <c r="E6763" s="479"/>
      <c r="F6763" s="480" t="str">
        <f t="shared" si="211"/>
        <v>101387</v>
      </c>
      <c r="G6763" s="481">
        <f t="shared" si="210"/>
        <v>6426.39</v>
      </c>
      <c r="H6763" s="468"/>
    </row>
    <row r="6764" spans="1:8" s="6" customFormat="1" ht="30" x14ac:dyDescent="0.25">
      <c r="A6764" s="522">
        <v>88251</v>
      </c>
      <c r="B6764" s="523" t="s">
        <v>7190</v>
      </c>
      <c r="C6764" s="522" t="s">
        <v>1286</v>
      </c>
      <c r="D6764" s="524">
        <v>27.2</v>
      </c>
      <c r="E6764" s="479"/>
      <c r="F6764" s="480" t="str">
        <f t="shared" si="211"/>
        <v>88251</v>
      </c>
      <c r="G6764" s="481">
        <f t="shared" si="210"/>
        <v>35.630000000000003</v>
      </c>
      <c r="H6764" s="468"/>
    </row>
    <row r="6765" spans="1:8" s="6" customFormat="1" ht="30" x14ac:dyDescent="0.25">
      <c r="A6765" s="522">
        <v>88252</v>
      </c>
      <c r="B6765" s="523" t="s">
        <v>7191</v>
      </c>
      <c r="C6765" s="522" t="s">
        <v>1286</v>
      </c>
      <c r="D6765" s="524">
        <v>25.05</v>
      </c>
      <c r="E6765" s="479"/>
      <c r="F6765" s="480" t="str">
        <f t="shared" si="211"/>
        <v>88252</v>
      </c>
      <c r="G6765" s="481">
        <f t="shared" si="210"/>
        <v>32.82</v>
      </c>
      <c r="H6765" s="468"/>
    </row>
    <row r="6766" spans="1:8" s="6" customFormat="1" ht="30" x14ac:dyDescent="0.25">
      <c r="A6766" s="522">
        <v>101388</v>
      </c>
      <c r="B6766" s="523" t="s">
        <v>7191</v>
      </c>
      <c r="C6766" s="522" t="s">
        <v>7265</v>
      </c>
      <c r="D6766" s="524">
        <v>4517.47</v>
      </c>
      <c r="E6766" s="479"/>
      <c r="F6766" s="480" t="str">
        <f t="shared" si="211"/>
        <v>101388</v>
      </c>
      <c r="G6766" s="481">
        <f t="shared" si="210"/>
        <v>5918.34</v>
      </c>
      <c r="H6766" s="468"/>
    </row>
    <row r="6767" spans="1:8" s="6" customFormat="1" ht="30" x14ac:dyDescent="0.25">
      <c r="A6767" s="522">
        <v>88253</v>
      </c>
      <c r="B6767" s="523" t="s">
        <v>7192</v>
      </c>
      <c r="C6767" s="522" t="s">
        <v>1286</v>
      </c>
      <c r="D6767" s="524">
        <v>11.52</v>
      </c>
      <c r="E6767" s="479"/>
      <c r="F6767" s="480" t="str">
        <f t="shared" si="211"/>
        <v>88253</v>
      </c>
      <c r="G6767" s="481">
        <f t="shared" si="210"/>
        <v>15.09</v>
      </c>
      <c r="H6767" s="468"/>
    </row>
    <row r="6768" spans="1:8" s="6" customFormat="1" ht="30" x14ac:dyDescent="0.25">
      <c r="A6768" s="522">
        <v>101389</v>
      </c>
      <c r="B6768" s="523" t="s">
        <v>7192</v>
      </c>
      <c r="C6768" s="522" t="s">
        <v>7265</v>
      </c>
      <c r="D6768" s="524">
        <v>2052.7600000000002</v>
      </c>
      <c r="E6768" s="479"/>
      <c r="F6768" s="480" t="str">
        <f t="shared" si="211"/>
        <v>101389</v>
      </c>
      <c r="G6768" s="481">
        <f t="shared" si="210"/>
        <v>2689.32</v>
      </c>
      <c r="H6768" s="468"/>
    </row>
    <row r="6769" spans="1:8" s="6" customFormat="1" ht="30" x14ac:dyDescent="0.25">
      <c r="A6769" s="522">
        <v>101390</v>
      </c>
      <c r="B6769" s="523" t="s">
        <v>7469</v>
      </c>
      <c r="C6769" s="522" t="s">
        <v>7265</v>
      </c>
      <c r="D6769" s="524">
        <v>8583.5300000000007</v>
      </c>
      <c r="E6769" s="479"/>
      <c r="F6769" s="480" t="str">
        <f t="shared" si="211"/>
        <v>101390</v>
      </c>
      <c r="G6769" s="481">
        <f t="shared" si="210"/>
        <v>11245.28</v>
      </c>
      <c r="H6769" s="468"/>
    </row>
    <row r="6770" spans="1:8" s="6" customFormat="1" ht="30" x14ac:dyDescent="0.25">
      <c r="A6770" s="522">
        <v>88255</v>
      </c>
      <c r="B6770" s="523" t="s">
        <v>7193</v>
      </c>
      <c r="C6770" s="522" t="s">
        <v>1286</v>
      </c>
      <c r="D6770" s="524">
        <v>48.82</v>
      </c>
      <c r="E6770" s="479"/>
      <c r="F6770" s="480" t="str">
        <f t="shared" si="211"/>
        <v>88255</v>
      </c>
      <c r="G6770" s="481">
        <f t="shared" si="210"/>
        <v>63.96</v>
      </c>
      <c r="H6770" s="468"/>
    </row>
    <row r="6771" spans="1:8" s="6" customFormat="1" ht="30" x14ac:dyDescent="0.25">
      <c r="A6771" s="522">
        <v>101391</v>
      </c>
      <c r="B6771" s="523" t="s">
        <v>7470</v>
      </c>
      <c r="C6771" s="522" t="s">
        <v>7265</v>
      </c>
      <c r="D6771" s="524">
        <v>5804.64</v>
      </c>
      <c r="E6771" s="479"/>
      <c r="F6771" s="480" t="str">
        <f t="shared" si="211"/>
        <v>101391</v>
      </c>
      <c r="G6771" s="481">
        <f t="shared" si="210"/>
        <v>7604.66</v>
      </c>
      <c r="H6771" s="468"/>
    </row>
    <row r="6772" spans="1:8" s="6" customFormat="1" ht="30" x14ac:dyDescent="0.25">
      <c r="A6772" s="522">
        <v>88256</v>
      </c>
      <c r="B6772" s="523" t="s">
        <v>7194</v>
      </c>
      <c r="C6772" s="522" t="s">
        <v>1286</v>
      </c>
      <c r="D6772" s="524">
        <v>32.4</v>
      </c>
      <c r="E6772" s="479"/>
      <c r="F6772" s="480" t="str">
        <f t="shared" si="211"/>
        <v>88256</v>
      </c>
      <c r="G6772" s="481">
        <f t="shared" si="210"/>
        <v>42.45</v>
      </c>
      <c r="H6772" s="468"/>
    </row>
    <row r="6773" spans="1:8" s="6" customFormat="1" ht="30" x14ac:dyDescent="0.25">
      <c r="A6773" s="522">
        <v>88257</v>
      </c>
      <c r="B6773" s="523" t="s">
        <v>7195</v>
      </c>
      <c r="C6773" s="522" t="s">
        <v>1286</v>
      </c>
      <c r="D6773" s="524">
        <v>32.17</v>
      </c>
      <c r="E6773" s="479"/>
      <c r="F6773" s="480" t="str">
        <f t="shared" si="211"/>
        <v>88257</v>
      </c>
      <c r="G6773" s="481">
        <f t="shared" si="210"/>
        <v>42.15</v>
      </c>
      <c r="H6773" s="468"/>
    </row>
    <row r="6774" spans="1:8" s="6" customFormat="1" ht="30" x14ac:dyDescent="0.25">
      <c r="A6774" s="522">
        <v>101392</v>
      </c>
      <c r="B6774" s="523" t="s">
        <v>7471</v>
      </c>
      <c r="C6774" s="522" t="s">
        <v>7265</v>
      </c>
      <c r="D6774" s="524">
        <v>5742.44</v>
      </c>
      <c r="E6774" s="479"/>
      <c r="F6774" s="480" t="str">
        <f t="shared" si="211"/>
        <v>101392</v>
      </c>
      <c r="G6774" s="481">
        <f t="shared" si="210"/>
        <v>7523.17</v>
      </c>
      <c r="H6774" s="468"/>
    </row>
    <row r="6775" spans="1:8" s="6" customFormat="1" x14ac:dyDescent="0.25">
      <c r="A6775" s="522">
        <v>88260</v>
      </c>
      <c r="B6775" s="523" t="s">
        <v>7196</v>
      </c>
      <c r="C6775" s="522" t="s">
        <v>1286</v>
      </c>
      <c r="D6775" s="524">
        <v>28.91</v>
      </c>
      <c r="E6775" s="479"/>
      <c r="F6775" s="480" t="str">
        <f t="shared" si="211"/>
        <v>88260</v>
      </c>
      <c r="G6775" s="481">
        <f t="shared" si="210"/>
        <v>37.869999999999997</v>
      </c>
      <c r="H6775" s="468"/>
    </row>
    <row r="6776" spans="1:8" s="6" customFormat="1" x14ac:dyDescent="0.25">
      <c r="A6776" s="522">
        <v>101394</v>
      </c>
      <c r="B6776" s="523" t="s">
        <v>7196</v>
      </c>
      <c r="C6776" s="522" t="s">
        <v>7265</v>
      </c>
      <c r="D6776" s="524">
        <v>5199.7299999999996</v>
      </c>
      <c r="E6776" s="479"/>
      <c r="F6776" s="480" t="str">
        <f t="shared" si="211"/>
        <v>101394</v>
      </c>
      <c r="G6776" s="481">
        <f t="shared" si="210"/>
        <v>6812.17</v>
      </c>
      <c r="H6776" s="468"/>
    </row>
    <row r="6777" spans="1:8" s="6" customFormat="1" ht="30" x14ac:dyDescent="0.25">
      <c r="A6777" s="522">
        <v>101395</v>
      </c>
      <c r="B6777" s="523" t="s">
        <v>7472</v>
      </c>
      <c r="C6777" s="522" t="s">
        <v>7265</v>
      </c>
      <c r="D6777" s="524">
        <v>4863.1099999999997</v>
      </c>
      <c r="E6777" s="479"/>
      <c r="F6777" s="480" t="str">
        <f t="shared" si="211"/>
        <v>101395</v>
      </c>
      <c r="G6777" s="481">
        <f t="shared" si="210"/>
        <v>6371.16</v>
      </c>
      <c r="H6777" s="468"/>
    </row>
    <row r="6778" spans="1:8" s="6" customFormat="1" ht="30" x14ac:dyDescent="0.25">
      <c r="A6778" s="522">
        <v>88261</v>
      </c>
      <c r="B6778" s="523" t="s">
        <v>7197</v>
      </c>
      <c r="C6778" s="522" t="s">
        <v>1286</v>
      </c>
      <c r="D6778" s="524">
        <v>33.97</v>
      </c>
      <c r="E6778" s="479"/>
      <c r="F6778" s="480" t="str">
        <f t="shared" si="211"/>
        <v>88261</v>
      </c>
      <c r="G6778" s="481">
        <f t="shared" si="210"/>
        <v>44.5</v>
      </c>
      <c r="H6778" s="468"/>
    </row>
    <row r="6779" spans="1:8" s="6" customFormat="1" ht="30" x14ac:dyDescent="0.25">
      <c r="A6779" s="522">
        <v>101396</v>
      </c>
      <c r="B6779" s="523" t="s">
        <v>7473</v>
      </c>
      <c r="C6779" s="522" t="s">
        <v>7265</v>
      </c>
      <c r="D6779" s="524">
        <v>6073.53</v>
      </c>
      <c r="E6779" s="479"/>
      <c r="F6779" s="480" t="str">
        <f t="shared" si="211"/>
        <v>101396</v>
      </c>
      <c r="G6779" s="481">
        <f t="shared" si="210"/>
        <v>7956.93</v>
      </c>
      <c r="H6779" s="468"/>
    </row>
    <row r="6780" spans="1:8" s="6" customFormat="1" ht="30" x14ac:dyDescent="0.25">
      <c r="A6780" s="522">
        <v>88262</v>
      </c>
      <c r="B6780" s="523" t="s">
        <v>7198</v>
      </c>
      <c r="C6780" s="522" t="s">
        <v>1286</v>
      </c>
      <c r="D6780" s="524">
        <v>33.89</v>
      </c>
      <c r="E6780" s="479"/>
      <c r="F6780" s="480" t="str">
        <f t="shared" si="211"/>
        <v>88262</v>
      </c>
      <c r="G6780" s="481">
        <f t="shared" si="210"/>
        <v>44.4</v>
      </c>
      <c r="H6780" s="468"/>
    </row>
    <row r="6781" spans="1:8" s="6" customFormat="1" ht="30" x14ac:dyDescent="0.25">
      <c r="A6781" s="522">
        <v>101397</v>
      </c>
      <c r="B6781" s="523" t="s">
        <v>7198</v>
      </c>
      <c r="C6781" s="522" t="s">
        <v>7265</v>
      </c>
      <c r="D6781" s="524">
        <v>6063.32</v>
      </c>
      <c r="E6781" s="479"/>
      <c r="F6781" s="480" t="str">
        <f t="shared" si="211"/>
        <v>101397</v>
      </c>
      <c r="G6781" s="481">
        <f t="shared" si="210"/>
        <v>7943.56</v>
      </c>
      <c r="H6781" s="468"/>
    </row>
    <row r="6782" spans="1:8" s="6" customFormat="1" ht="30" x14ac:dyDescent="0.25">
      <c r="A6782" s="522">
        <v>101398</v>
      </c>
      <c r="B6782" s="523" t="s">
        <v>7474</v>
      </c>
      <c r="C6782" s="522" t="s">
        <v>7265</v>
      </c>
      <c r="D6782" s="524">
        <v>4308.7299999999996</v>
      </c>
      <c r="E6782" s="479"/>
      <c r="F6782" s="480" t="str">
        <f t="shared" si="211"/>
        <v>101398</v>
      </c>
      <c r="G6782" s="481">
        <f t="shared" si="210"/>
        <v>5644.87</v>
      </c>
      <c r="H6782" s="468"/>
    </row>
    <row r="6783" spans="1:8" s="6" customFormat="1" ht="30" x14ac:dyDescent="0.25">
      <c r="A6783" s="522">
        <v>88263</v>
      </c>
      <c r="B6783" s="523" t="s">
        <v>7199</v>
      </c>
      <c r="C6783" s="522" t="s">
        <v>1286</v>
      </c>
      <c r="D6783" s="524">
        <v>23.95</v>
      </c>
      <c r="E6783" s="479"/>
      <c r="F6783" s="480" t="str">
        <f t="shared" si="211"/>
        <v>88263</v>
      </c>
      <c r="G6783" s="481">
        <f t="shared" si="210"/>
        <v>31.38</v>
      </c>
      <c r="H6783" s="468"/>
    </row>
    <row r="6784" spans="1:8" s="6" customFormat="1" ht="30" x14ac:dyDescent="0.25">
      <c r="A6784" s="522">
        <v>95408</v>
      </c>
      <c r="B6784" s="523" t="s">
        <v>7357</v>
      </c>
      <c r="C6784" s="522" t="s">
        <v>7265</v>
      </c>
      <c r="D6784" s="524">
        <v>14.9</v>
      </c>
      <c r="E6784" s="479"/>
      <c r="F6784" s="480" t="str">
        <f t="shared" si="211"/>
        <v>95408</v>
      </c>
      <c r="G6784" s="481">
        <f t="shared" si="210"/>
        <v>19.52</v>
      </c>
      <c r="H6784" s="468"/>
    </row>
    <row r="6785" spans="1:8" s="6" customFormat="1" ht="30" x14ac:dyDescent="0.25">
      <c r="A6785" s="522">
        <v>95308</v>
      </c>
      <c r="B6785" s="523" t="s">
        <v>7270</v>
      </c>
      <c r="C6785" s="522" t="s">
        <v>1286</v>
      </c>
      <c r="D6785" s="524">
        <v>0.19</v>
      </c>
      <c r="E6785" s="479"/>
      <c r="F6785" s="480" t="str">
        <f t="shared" si="211"/>
        <v>95308</v>
      </c>
      <c r="G6785" s="481">
        <f t="shared" si="210"/>
        <v>0.25</v>
      </c>
      <c r="H6785" s="468"/>
    </row>
    <row r="6786" spans="1:8" s="6" customFormat="1" ht="30" x14ac:dyDescent="0.25">
      <c r="A6786" s="522">
        <v>101286</v>
      </c>
      <c r="B6786" s="523" t="s">
        <v>7387</v>
      </c>
      <c r="C6786" s="522" t="s">
        <v>7265</v>
      </c>
      <c r="D6786" s="524">
        <v>26.1</v>
      </c>
      <c r="E6786" s="479"/>
      <c r="F6786" s="480" t="str">
        <f t="shared" si="211"/>
        <v>101286</v>
      </c>
      <c r="G6786" s="481">
        <f t="shared" si="210"/>
        <v>34.19</v>
      </c>
      <c r="H6786" s="468"/>
    </row>
    <row r="6787" spans="1:8" s="6" customFormat="1" ht="30" x14ac:dyDescent="0.25">
      <c r="A6787" s="522">
        <v>95309</v>
      </c>
      <c r="B6787" s="523" t="s">
        <v>7271</v>
      </c>
      <c r="C6787" s="522" t="s">
        <v>1286</v>
      </c>
      <c r="D6787" s="524">
        <v>0.25</v>
      </c>
      <c r="E6787" s="479"/>
      <c r="F6787" s="480" t="str">
        <f t="shared" si="211"/>
        <v>95309</v>
      </c>
      <c r="G6787" s="481">
        <f t="shared" si="210"/>
        <v>0.33</v>
      </c>
      <c r="H6787" s="468"/>
    </row>
    <row r="6788" spans="1:8" s="6" customFormat="1" ht="30" x14ac:dyDescent="0.25">
      <c r="A6788" s="522">
        <v>101287</v>
      </c>
      <c r="B6788" s="523" t="s">
        <v>7388</v>
      </c>
      <c r="C6788" s="522" t="s">
        <v>7265</v>
      </c>
      <c r="D6788" s="524">
        <v>84.42</v>
      </c>
      <c r="E6788" s="479"/>
      <c r="F6788" s="480" t="str">
        <f t="shared" si="211"/>
        <v>101287</v>
      </c>
      <c r="G6788" s="481">
        <f t="shared" ref="G6788:G6851" si="212">ROUND(D6788*(1+$G$2),2)</f>
        <v>110.6</v>
      </c>
      <c r="H6788" s="468"/>
    </row>
    <row r="6789" spans="1:8" s="6" customFormat="1" ht="30" x14ac:dyDescent="0.25">
      <c r="A6789" s="522">
        <v>95310</v>
      </c>
      <c r="B6789" s="523" t="s">
        <v>7272</v>
      </c>
      <c r="C6789" s="522" t="s">
        <v>1286</v>
      </c>
      <c r="D6789" s="524">
        <v>0.19</v>
      </c>
      <c r="E6789" s="479"/>
      <c r="F6789" s="480" t="str">
        <f t="shared" ref="F6789:F6852" si="213">TRIM(A6789)</f>
        <v>95310</v>
      </c>
      <c r="G6789" s="481">
        <f t="shared" si="212"/>
        <v>0.25</v>
      </c>
      <c r="H6789" s="468"/>
    </row>
    <row r="6790" spans="1:8" s="6" customFormat="1" ht="30" x14ac:dyDescent="0.25">
      <c r="A6790" s="522">
        <v>101288</v>
      </c>
      <c r="B6790" s="523" t="s">
        <v>7389</v>
      </c>
      <c r="C6790" s="522" t="s">
        <v>7265</v>
      </c>
      <c r="D6790" s="524">
        <v>26.1</v>
      </c>
      <c r="E6790" s="479"/>
      <c r="F6790" s="480" t="str">
        <f t="shared" si="213"/>
        <v>101288</v>
      </c>
      <c r="G6790" s="481">
        <f t="shared" si="212"/>
        <v>34.19</v>
      </c>
      <c r="H6790" s="468"/>
    </row>
    <row r="6791" spans="1:8" s="6" customFormat="1" ht="30" x14ac:dyDescent="0.25">
      <c r="A6791" s="522">
        <v>95311</v>
      </c>
      <c r="B6791" s="523" t="s">
        <v>7273</v>
      </c>
      <c r="C6791" s="522" t="s">
        <v>1286</v>
      </c>
      <c r="D6791" s="524">
        <v>0.17</v>
      </c>
      <c r="E6791" s="479"/>
      <c r="F6791" s="480" t="str">
        <f t="shared" si="213"/>
        <v>95311</v>
      </c>
      <c r="G6791" s="481">
        <f t="shared" si="212"/>
        <v>0.22</v>
      </c>
      <c r="H6791" s="468"/>
    </row>
    <row r="6792" spans="1:8" s="6" customFormat="1" ht="30" x14ac:dyDescent="0.25">
      <c r="A6792" s="522">
        <v>101289</v>
      </c>
      <c r="B6792" s="523" t="s">
        <v>7390</v>
      </c>
      <c r="C6792" s="522" t="s">
        <v>7265</v>
      </c>
      <c r="D6792" s="524">
        <v>23.66</v>
      </c>
      <c r="E6792" s="479"/>
      <c r="F6792" s="480" t="str">
        <f t="shared" si="213"/>
        <v>101289</v>
      </c>
      <c r="G6792" s="481">
        <f t="shared" si="212"/>
        <v>31</v>
      </c>
      <c r="H6792" s="468"/>
    </row>
    <row r="6793" spans="1:8" s="6" customFormat="1" ht="30" x14ac:dyDescent="0.25">
      <c r="A6793" s="522">
        <v>95312</v>
      </c>
      <c r="B6793" s="523" t="s">
        <v>7274</v>
      </c>
      <c r="C6793" s="522" t="s">
        <v>1286</v>
      </c>
      <c r="D6793" s="524">
        <v>0.25</v>
      </c>
      <c r="E6793" s="479"/>
      <c r="F6793" s="480" t="str">
        <f t="shared" si="213"/>
        <v>95312</v>
      </c>
      <c r="G6793" s="481">
        <f t="shared" si="212"/>
        <v>0.33</v>
      </c>
      <c r="H6793" s="468"/>
    </row>
    <row r="6794" spans="1:8" s="6" customFormat="1" ht="30" x14ac:dyDescent="0.25">
      <c r="A6794" s="522">
        <v>100291</v>
      </c>
      <c r="B6794" s="523" t="s">
        <v>7373</v>
      </c>
      <c r="C6794" s="522" t="s">
        <v>1286</v>
      </c>
      <c r="D6794" s="524">
        <v>0.25</v>
      </c>
      <c r="E6794" s="479"/>
      <c r="F6794" s="480" t="str">
        <f t="shared" si="213"/>
        <v>100291</v>
      </c>
      <c r="G6794" s="481">
        <f t="shared" si="212"/>
        <v>0.33</v>
      </c>
      <c r="H6794" s="468"/>
    </row>
    <row r="6795" spans="1:8" s="6" customFormat="1" ht="30" x14ac:dyDescent="0.25">
      <c r="A6795" s="522">
        <v>101290</v>
      </c>
      <c r="B6795" s="523" t="s">
        <v>7391</v>
      </c>
      <c r="C6795" s="522" t="s">
        <v>7265</v>
      </c>
      <c r="D6795" s="524">
        <v>33.39</v>
      </c>
      <c r="E6795" s="479"/>
      <c r="F6795" s="480" t="str">
        <f t="shared" si="213"/>
        <v>101290</v>
      </c>
      <c r="G6795" s="481">
        <f t="shared" si="212"/>
        <v>43.74</v>
      </c>
      <c r="H6795" s="468"/>
    </row>
    <row r="6796" spans="1:8" s="6" customFormat="1" ht="30" x14ac:dyDescent="0.25">
      <c r="A6796" s="522">
        <v>101291</v>
      </c>
      <c r="B6796" s="523" t="s">
        <v>7392</v>
      </c>
      <c r="C6796" s="522" t="s">
        <v>7265</v>
      </c>
      <c r="D6796" s="524">
        <v>26.1</v>
      </c>
      <c r="E6796" s="479"/>
      <c r="F6796" s="480" t="str">
        <f t="shared" si="213"/>
        <v>101291</v>
      </c>
      <c r="G6796" s="481">
        <f t="shared" si="212"/>
        <v>34.19</v>
      </c>
      <c r="H6796" s="468"/>
    </row>
    <row r="6797" spans="1:8" s="6" customFormat="1" ht="30" x14ac:dyDescent="0.25">
      <c r="A6797" s="522">
        <v>95313</v>
      </c>
      <c r="B6797" s="523" t="s">
        <v>7275</v>
      </c>
      <c r="C6797" s="522" t="s">
        <v>1286</v>
      </c>
      <c r="D6797" s="524">
        <v>0.17</v>
      </c>
      <c r="E6797" s="479"/>
      <c r="F6797" s="480" t="str">
        <f t="shared" si="213"/>
        <v>95313</v>
      </c>
      <c r="G6797" s="481">
        <f t="shared" si="212"/>
        <v>0.22</v>
      </c>
      <c r="H6797" s="468"/>
    </row>
    <row r="6798" spans="1:8" s="6" customFormat="1" ht="30" x14ac:dyDescent="0.25">
      <c r="A6798" s="522">
        <v>101292</v>
      </c>
      <c r="B6798" s="523" t="s">
        <v>7393</v>
      </c>
      <c r="C6798" s="522" t="s">
        <v>7265</v>
      </c>
      <c r="D6798" s="524">
        <v>23.66</v>
      </c>
      <c r="E6798" s="479"/>
      <c r="F6798" s="480" t="str">
        <f t="shared" si="213"/>
        <v>101292</v>
      </c>
      <c r="G6798" s="481">
        <f t="shared" si="212"/>
        <v>31</v>
      </c>
      <c r="H6798" s="468"/>
    </row>
    <row r="6799" spans="1:8" s="6" customFormat="1" ht="30" x14ac:dyDescent="0.25">
      <c r="A6799" s="522">
        <v>95392</v>
      </c>
      <c r="B6799" s="523" t="s">
        <v>7344</v>
      </c>
      <c r="C6799" s="522" t="s">
        <v>1286</v>
      </c>
      <c r="D6799" s="524">
        <v>0.11</v>
      </c>
      <c r="E6799" s="479"/>
      <c r="F6799" s="480" t="str">
        <f t="shared" si="213"/>
        <v>95392</v>
      </c>
      <c r="G6799" s="481">
        <f t="shared" si="212"/>
        <v>0.14000000000000001</v>
      </c>
      <c r="H6799" s="468"/>
    </row>
    <row r="6800" spans="1:8" s="6" customFormat="1" ht="30" x14ac:dyDescent="0.25">
      <c r="A6800" s="522">
        <v>95413</v>
      </c>
      <c r="B6800" s="523" t="s">
        <v>7359</v>
      </c>
      <c r="C6800" s="522" t="s">
        <v>7265</v>
      </c>
      <c r="D6800" s="524">
        <v>15.15</v>
      </c>
      <c r="E6800" s="479"/>
      <c r="F6800" s="480" t="str">
        <f t="shared" si="213"/>
        <v>95413</v>
      </c>
      <c r="G6800" s="481">
        <f t="shared" si="212"/>
        <v>19.850000000000001</v>
      </c>
      <c r="H6800" s="468"/>
    </row>
    <row r="6801" spans="1:8" s="6" customFormat="1" ht="30" x14ac:dyDescent="0.25">
      <c r="A6801" s="522">
        <v>95393</v>
      </c>
      <c r="B6801" s="523" t="s">
        <v>7345</v>
      </c>
      <c r="C6801" s="522" t="s">
        <v>1286</v>
      </c>
      <c r="D6801" s="524">
        <v>0.48</v>
      </c>
      <c r="E6801" s="479"/>
      <c r="F6801" s="480" t="str">
        <f t="shared" si="213"/>
        <v>95393</v>
      </c>
      <c r="G6801" s="481">
        <f t="shared" si="212"/>
        <v>0.63</v>
      </c>
      <c r="H6801" s="468"/>
    </row>
    <row r="6802" spans="1:8" s="6" customFormat="1" ht="45" x14ac:dyDescent="0.25">
      <c r="A6802" s="522">
        <v>95414</v>
      </c>
      <c r="B6802" s="523" t="s">
        <v>7360</v>
      </c>
      <c r="C6802" s="522" t="s">
        <v>7265</v>
      </c>
      <c r="D6802" s="524">
        <v>64.31</v>
      </c>
      <c r="E6802" s="479"/>
      <c r="F6802" s="480" t="str">
        <f t="shared" si="213"/>
        <v>95414</v>
      </c>
      <c r="G6802" s="481">
        <f t="shared" si="212"/>
        <v>84.25</v>
      </c>
      <c r="H6802" s="468"/>
    </row>
    <row r="6803" spans="1:8" s="6" customFormat="1" ht="30" x14ac:dyDescent="0.25">
      <c r="A6803" s="522">
        <v>95314</v>
      </c>
      <c r="B6803" s="523" t="s">
        <v>7276</v>
      </c>
      <c r="C6803" s="522" t="s">
        <v>1286</v>
      </c>
      <c r="D6803" s="524">
        <v>0.25</v>
      </c>
      <c r="E6803" s="479"/>
      <c r="F6803" s="480" t="str">
        <f t="shared" si="213"/>
        <v>95314</v>
      </c>
      <c r="G6803" s="481">
        <f t="shared" si="212"/>
        <v>0.33</v>
      </c>
      <c r="H6803" s="468"/>
    </row>
    <row r="6804" spans="1:8" s="6" customFormat="1" ht="30" x14ac:dyDescent="0.25">
      <c r="A6804" s="522">
        <v>101293</v>
      </c>
      <c r="B6804" s="523" t="s">
        <v>7394</v>
      </c>
      <c r="C6804" s="522" t="s">
        <v>7265</v>
      </c>
      <c r="D6804" s="524">
        <v>33.82</v>
      </c>
      <c r="E6804" s="479"/>
      <c r="F6804" s="480" t="str">
        <f t="shared" si="213"/>
        <v>101293</v>
      </c>
      <c r="G6804" s="481">
        <f t="shared" si="212"/>
        <v>44.31</v>
      </c>
      <c r="H6804" s="468"/>
    </row>
    <row r="6805" spans="1:8" s="6" customFormat="1" ht="30" x14ac:dyDescent="0.25">
      <c r="A6805" s="522">
        <v>95394</v>
      </c>
      <c r="B6805" s="523" t="s">
        <v>7346</v>
      </c>
      <c r="C6805" s="522" t="s">
        <v>1286</v>
      </c>
      <c r="D6805" s="524">
        <v>0.94</v>
      </c>
      <c r="E6805" s="479"/>
      <c r="F6805" s="480" t="str">
        <f t="shared" si="213"/>
        <v>95394</v>
      </c>
      <c r="G6805" s="481">
        <f t="shared" si="212"/>
        <v>1.23</v>
      </c>
      <c r="H6805" s="468"/>
    </row>
    <row r="6806" spans="1:8" s="6" customFormat="1" ht="30" x14ac:dyDescent="0.25">
      <c r="A6806" s="522">
        <v>95395</v>
      </c>
      <c r="B6806" s="523" t="s">
        <v>7347</v>
      </c>
      <c r="C6806" s="522" t="s">
        <v>1286</v>
      </c>
      <c r="D6806" s="524">
        <v>1.08</v>
      </c>
      <c r="E6806" s="479"/>
      <c r="F6806" s="480" t="str">
        <f t="shared" si="213"/>
        <v>95395</v>
      </c>
      <c r="G6806" s="481">
        <f t="shared" si="212"/>
        <v>1.41</v>
      </c>
      <c r="H6806" s="468"/>
    </row>
    <row r="6807" spans="1:8" s="6" customFormat="1" ht="30" x14ac:dyDescent="0.25">
      <c r="A6807" s="522">
        <v>95396</v>
      </c>
      <c r="B6807" s="523" t="s">
        <v>7348</v>
      </c>
      <c r="C6807" s="522" t="s">
        <v>1286</v>
      </c>
      <c r="D6807" s="524">
        <v>1.1100000000000001</v>
      </c>
      <c r="E6807" s="479"/>
      <c r="F6807" s="480" t="str">
        <f t="shared" si="213"/>
        <v>95396</v>
      </c>
      <c r="G6807" s="481">
        <f t="shared" si="212"/>
        <v>1.45</v>
      </c>
      <c r="H6807" s="468"/>
    </row>
    <row r="6808" spans="1:8" s="6" customFormat="1" ht="30" x14ac:dyDescent="0.25">
      <c r="A6808" s="522">
        <v>95419</v>
      </c>
      <c r="B6808" s="523" t="s">
        <v>7365</v>
      </c>
      <c r="C6808" s="522" t="s">
        <v>7265</v>
      </c>
      <c r="D6808" s="524">
        <v>125.41</v>
      </c>
      <c r="E6808" s="479"/>
      <c r="F6808" s="480" t="str">
        <f t="shared" si="213"/>
        <v>95419</v>
      </c>
      <c r="G6808" s="481">
        <f t="shared" si="212"/>
        <v>164.3</v>
      </c>
      <c r="H6808" s="468"/>
    </row>
    <row r="6809" spans="1:8" s="6" customFormat="1" ht="30" x14ac:dyDescent="0.25">
      <c r="A6809" s="522">
        <v>95420</v>
      </c>
      <c r="B6809" s="523" t="s">
        <v>7366</v>
      </c>
      <c r="C6809" s="522" t="s">
        <v>7265</v>
      </c>
      <c r="D6809" s="524">
        <v>142.78</v>
      </c>
      <c r="E6809" s="479"/>
      <c r="F6809" s="480" t="str">
        <f t="shared" si="213"/>
        <v>95420</v>
      </c>
      <c r="G6809" s="481">
        <f t="shared" si="212"/>
        <v>187.06</v>
      </c>
      <c r="H6809" s="468"/>
    </row>
    <row r="6810" spans="1:8" s="6" customFormat="1" ht="30" x14ac:dyDescent="0.25">
      <c r="A6810" s="522">
        <v>95421</v>
      </c>
      <c r="B6810" s="523" t="s">
        <v>7367</v>
      </c>
      <c r="C6810" s="522" t="s">
        <v>7265</v>
      </c>
      <c r="D6810" s="524">
        <v>147.29</v>
      </c>
      <c r="E6810" s="479"/>
      <c r="F6810" s="480" t="str">
        <f t="shared" si="213"/>
        <v>95421</v>
      </c>
      <c r="G6810" s="481">
        <f t="shared" si="212"/>
        <v>192.96</v>
      </c>
      <c r="H6810" s="468"/>
    </row>
    <row r="6811" spans="1:8" s="6" customFormat="1" ht="30" x14ac:dyDescent="0.25">
      <c r="A6811" s="522">
        <v>101294</v>
      </c>
      <c r="B6811" s="523" t="s">
        <v>7395</v>
      </c>
      <c r="C6811" s="522" t="s">
        <v>7265</v>
      </c>
      <c r="D6811" s="524">
        <v>38.630000000000003</v>
      </c>
      <c r="E6811" s="479"/>
      <c r="F6811" s="480" t="str">
        <f t="shared" si="213"/>
        <v>101294</v>
      </c>
      <c r="G6811" s="481">
        <f t="shared" si="212"/>
        <v>50.61</v>
      </c>
      <c r="H6811" s="468"/>
    </row>
    <row r="6812" spans="1:8" s="6" customFormat="1" ht="30" x14ac:dyDescent="0.25">
      <c r="A6812" s="522">
        <v>95315</v>
      </c>
      <c r="B6812" s="523" t="s">
        <v>7277</v>
      </c>
      <c r="C6812" s="522" t="s">
        <v>1286</v>
      </c>
      <c r="D6812" s="524">
        <v>0.28999999999999998</v>
      </c>
      <c r="E6812" s="479"/>
      <c r="F6812" s="480" t="str">
        <f t="shared" si="213"/>
        <v>95315</v>
      </c>
      <c r="G6812" s="481">
        <f t="shared" si="212"/>
        <v>0.38</v>
      </c>
      <c r="H6812" s="468"/>
    </row>
    <row r="6813" spans="1:8" s="6" customFormat="1" ht="30" x14ac:dyDescent="0.25">
      <c r="A6813" s="522">
        <v>100293</v>
      </c>
      <c r="B6813" s="523" t="s">
        <v>7374</v>
      </c>
      <c r="C6813" s="522" t="s">
        <v>1286</v>
      </c>
      <c r="D6813" s="524">
        <v>0.2</v>
      </c>
      <c r="E6813" s="479"/>
      <c r="F6813" s="480" t="str">
        <f t="shared" si="213"/>
        <v>100293</v>
      </c>
      <c r="G6813" s="481">
        <f t="shared" si="212"/>
        <v>0.26</v>
      </c>
      <c r="H6813" s="468"/>
    </row>
    <row r="6814" spans="1:8" s="6" customFormat="1" ht="30" x14ac:dyDescent="0.25">
      <c r="A6814" s="522">
        <v>101295</v>
      </c>
      <c r="B6814" s="523" t="s">
        <v>7396</v>
      </c>
      <c r="C6814" s="522" t="s">
        <v>7265</v>
      </c>
      <c r="D6814" s="524">
        <v>26.99</v>
      </c>
      <c r="E6814" s="479"/>
      <c r="F6814" s="480" t="str">
        <f t="shared" si="213"/>
        <v>101295</v>
      </c>
      <c r="G6814" s="481">
        <f t="shared" si="212"/>
        <v>35.36</v>
      </c>
      <c r="H6814" s="468"/>
    </row>
    <row r="6815" spans="1:8" s="6" customFormat="1" ht="30" x14ac:dyDescent="0.25">
      <c r="A6815" s="522">
        <v>95316</v>
      </c>
      <c r="B6815" s="523" t="s">
        <v>7278</v>
      </c>
      <c r="C6815" s="522" t="s">
        <v>1286</v>
      </c>
      <c r="D6815" s="524">
        <v>0.63</v>
      </c>
      <c r="E6815" s="479"/>
      <c r="F6815" s="480" t="str">
        <f t="shared" si="213"/>
        <v>95316</v>
      </c>
      <c r="G6815" s="481">
        <f t="shared" si="212"/>
        <v>0.83</v>
      </c>
      <c r="H6815" s="468"/>
    </row>
    <row r="6816" spans="1:8" s="6" customFormat="1" ht="45" x14ac:dyDescent="0.25">
      <c r="A6816" s="522">
        <v>95317</v>
      </c>
      <c r="B6816" s="523" t="s">
        <v>7279</v>
      </c>
      <c r="C6816" s="522" t="s">
        <v>1286</v>
      </c>
      <c r="D6816" s="524">
        <v>0.3</v>
      </c>
      <c r="E6816" s="479"/>
      <c r="F6816" s="480" t="str">
        <f t="shared" si="213"/>
        <v>95317</v>
      </c>
      <c r="G6816" s="481">
        <f t="shared" si="212"/>
        <v>0.39</v>
      </c>
      <c r="H6816" s="468"/>
    </row>
    <row r="6817" spans="1:8" s="6" customFormat="1" ht="45" x14ac:dyDescent="0.25">
      <c r="A6817" s="522">
        <v>101296</v>
      </c>
      <c r="B6817" s="523" t="s">
        <v>7397</v>
      </c>
      <c r="C6817" s="522" t="s">
        <v>7265</v>
      </c>
      <c r="D6817" s="524">
        <v>40.659999999999997</v>
      </c>
      <c r="E6817" s="479"/>
      <c r="F6817" s="480" t="str">
        <f t="shared" si="213"/>
        <v>101296</v>
      </c>
      <c r="G6817" s="481">
        <f t="shared" si="212"/>
        <v>53.27</v>
      </c>
      <c r="H6817" s="468"/>
    </row>
    <row r="6818" spans="1:8" s="6" customFormat="1" ht="30" x14ac:dyDescent="0.25">
      <c r="A6818" s="522">
        <v>95398</v>
      </c>
      <c r="B6818" s="523" t="s">
        <v>7349</v>
      </c>
      <c r="C6818" s="522" t="s">
        <v>1286</v>
      </c>
      <c r="D6818" s="524">
        <v>0.08</v>
      </c>
      <c r="E6818" s="479"/>
      <c r="F6818" s="480" t="str">
        <f t="shared" si="213"/>
        <v>95398</v>
      </c>
      <c r="G6818" s="481">
        <f t="shared" si="212"/>
        <v>0.1</v>
      </c>
      <c r="H6818" s="468"/>
    </row>
    <row r="6819" spans="1:8" s="6" customFormat="1" ht="30" x14ac:dyDescent="0.25">
      <c r="A6819" s="522">
        <v>95416</v>
      </c>
      <c r="B6819" s="523" t="s">
        <v>7362</v>
      </c>
      <c r="C6819" s="522" t="s">
        <v>7265</v>
      </c>
      <c r="D6819" s="524">
        <v>11.07</v>
      </c>
      <c r="E6819" s="479"/>
      <c r="F6819" s="480" t="str">
        <f t="shared" si="213"/>
        <v>95416</v>
      </c>
      <c r="G6819" s="481">
        <f t="shared" si="212"/>
        <v>14.5</v>
      </c>
      <c r="H6819" s="468"/>
    </row>
    <row r="6820" spans="1:8" s="6" customFormat="1" ht="45" x14ac:dyDescent="0.25">
      <c r="A6820" s="522">
        <v>101297</v>
      </c>
      <c r="B6820" s="523" t="s">
        <v>7398</v>
      </c>
      <c r="C6820" s="522" t="s">
        <v>7265</v>
      </c>
      <c r="D6820" s="524">
        <v>30.2</v>
      </c>
      <c r="E6820" s="479"/>
      <c r="F6820" s="480" t="str">
        <f t="shared" si="213"/>
        <v>101297</v>
      </c>
      <c r="G6820" s="481">
        <f t="shared" si="212"/>
        <v>39.57</v>
      </c>
      <c r="H6820" s="468"/>
    </row>
    <row r="6821" spans="1:8" s="6" customFormat="1" ht="30" x14ac:dyDescent="0.25">
      <c r="A6821" s="522">
        <v>95318</v>
      </c>
      <c r="B6821" s="523" t="s">
        <v>7280</v>
      </c>
      <c r="C6821" s="522" t="s">
        <v>1286</v>
      </c>
      <c r="D6821" s="524">
        <v>0.22</v>
      </c>
      <c r="E6821" s="479"/>
      <c r="F6821" s="480" t="str">
        <f t="shared" si="213"/>
        <v>95318</v>
      </c>
      <c r="G6821" s="481">
        <f t="shared" si="212"/>
        <v>0.28999999999999998</v>
      </c>
      <c r="H6821" s="468"/>
    </row>
    <row r="6822" spans="1:8" s="6" customFormat="1" ht="30" x14ac:dyDescent="0.25">
      <c r="A6822" s="522">
        <v>101298</v>
      </c>
      <c r="B6822" s="523" t="s">
        <v>7399</v>
      </c>
      <c r="C6822" s="522" t="s">
        <v>7265</v>
      </c>
      <c r="D6822" s="524">
        <v>26.1</v>
      </c>
      <c r="E6822" s="479"/>
      <c r="F6822" s="480" t="str">
        <f t="shared" si="213"/>
        <v>101298</v>
      </c>
      <c r="G6822" s="481">
        <f t="shared" si="212"/>
        <v>34.19</v>
      </c>
      <c r="H6822" s="468"/>
    </row>
    <row r="6823" spans="1:8" s="6" customFormat="1" ht="30" x14ac:dyDescent="0.25">
      <c r="A6823" s="522">
        <v>95319</v>
      </c>
      <c r="B6823" s="523" t="s">
        <v>7281</v>
      </c>
      <c r="C6823" s="522" t="s">
        <v>1286</v>
      </c>
      <c r="D6823" s="524">
        <v>0.19</v>
      </c>
      <c r="E6823" s="479"/>
      <c r="F6823" s="480" t="str">
        <f t="shared" si="213"/>
        <v>95319</v>
      </c>
      <c r="G6823" s="481">
        <f t="shared" si="212"/>
        <v>0.25</v>
      </c>
      <c r="H6823" s="468"/>
    </row>
    <row r="6824" spans="1:8" s="6" customFormat="1" ht="30" x14ac:dyDescent="0.25">
      <c r="A6824" s="522">
        <v>101299</v>
      </c>
      <c r="B6824" s="523" t="s">
        <v>7400</v>
      </c>
      <c r="C6824" s="522" t="s">
        <v>7265</v>
      </c>
      <c r="D6824" s="524">
        <v>33.39</v>
      </c>
      <c r="E6824" s="479"/>
      <c r="F6824" s="480" t="str">
        <f t="shared" si="213"/>
        <v>101299</v>
      </c>
      <c r="G6824" s="481">
        <f t="shared" si="212"/>
        <v>43.74</v>
      </c>
      <c r="H6824" s="468"/>
    </row>
    <row r="6825" spans="1:8" s="6" customFormat="1" ht="30" x14ac:dyDescent="0.25">
      <c r="A6825" s="522">
        <v>95320</v>
      </c>
      <c r="B6825" s="523" t="s">
        <v>7282</v>
      </c>
      <c r="C6825" s="522" t="s">
        <v>1286</v>
      </c>
      <c r="D6825" s="524">
        <v>0.19</v>
      </c>
      <c r="E6825" s="479"/>
      <c r="F6825" s="480" t="str">
        <f t="shared" si="213"/>
        <v>95320</v>
      </c>
      <c r="G6825" s="481">
        <f t="shared" si="212"/>
        <v>0.25</v>
      </c>
      <c r="H6825" s="468"/>
    </row>
    <row r="6826" spans="1:8" s="6" customFormat="1" ht="30" x14ac:dyDescent="0.25">
      <c r="A6826" s="522">
        <v>95321</v>
      </c>
      <c r="B6826" s="523" t="s">
        <v>7283</v>
      </c>
      <c r="C6826" s="522" t="s">
        <v>1286</v>
      </c>
      <c r="D6826" s="524">
        <v>0.17</v>
      </c>
      <c r="E6826" s="479"/>
      <c r="F6826" s="480" t="str">
        <f t="shared" si="213"/>
        <v>95321</v>
      </c>
      <c r="G6826" s="481">
        <f t="shared" si="212"/>
        <v>0.22</v>
      </c>
      <c r="H6826" s="468"/>
    </row>
    <row r="6827" spans="1:8" s="6" customFormat="1" ht="30" x14ac:dyDescent="0.25">
      <c r="A6827" s="522">
        <v>101300</v>
      </c>
      <c r="B6827" s="523" t="s">
        <v>7401</v>
      </c>
      <c r="C6827" s="522" t="s">
        <v>7265</v>
      </c>
      <c r="D6827" s="524">
        <v>22.97</v>
      </c>
      <c r="E6827" s="479"/>
      <c r="F6827" s="480" t="str">
        <f t="shared" si="213"/>
        <v>101300</v>
      </c>
      <c r="G6827" s="481">
        <f t="shared" si="212"/>
        <v>30.09</v>
      </c>
      <c r="H6827" s="468"/>
    </row>
    <row r="6828" spans="1:8" s="6" customFormat="1" ht="30" x14ac:dyDescent="0.25">
      <c r="A6828" s="522">
        <v>95322</v>
      </c>
      <c r="B6828" s="523" t="s">
        <v>7284</v>
      </c>
      <c r="C6828" s="522" t="s">
        <v>1286</v>
      </c>
      <c r="D6828" s="524">
        <v>7.0000000000000007E-2</v>
      </c>
      <c r="E6828" s="479"/>
      <c r="F6828" s="480" t="str">
        <f t="shared" si="213"/>
        <v>95322</v>
      </c>
      <c r="G6828" s="481">
        <f t="shared" si="212"/>
        <v>0.09</v>
      </c>
      <c r="H6828" s="468"/>
    </row>
    <row r="6829" spans="1:8" s="6" customFormat="1" ht="30" x14ac:dyDescent="0.25">
      <c r="A6829" s="522">
        <v>101301</v>
      </c>
      <c r="B6829" s="523" t="s">
        <v>7402</v>
      </c>
      <c r="C6829" s="522" t="s">
        <v>7265</v>
      </c>
      <c r="D6829" s="524">
        <v>10.06</v>
      </c>
      <c r="E6829" s="479"/>
      <c r="F6829" s="480" t="str">
        <f t="shared" si="213"/>
        <v>101301</v>
      </c>
      <c r="G6829" s="481">
        <f t="shared" si="212"/>
        <v>13.18</v>
      </c>
      <c r="H6829" s="468"/>
    </row>
    <row r="6830" spans="1:8" s="6" customFormat="1" ht="30" x14ac:dyDescent="0.25">
      <c r="A6830" s="522">
        <v>95323</v>
      </c>
      <c r="B6830" s="523" t="s">
        <v>7285</v>
      </c>
      <c r="C6830" s="522" t="s">
        <v>1286</v>
      </c>
      <c r="D6830" s="524">
        <v>0.38</v>
      </c>
      <c r="E6830" s="479"/>
      <c r="F6830" s="480" t="str">
        <f t="shared" si="213"/>
        <v>95323</v>
      </c>
      <c r="G6830" s="481">
        <f t="shared" si="212"/>
        <v>0.5</v>
      </c>
      <c r="H6830" s="468"/>
    </row>
    <row r="6831" spans="1:8" s="6" customFormat="1" ht="45" x14ac:dyDescent="0.25">
      <c r="A6831" s="522">
        <v>101302</v>
      </c>
      <c r="B6831" s="523" t="s">
        <v>7403</v>
      </c>
      <c r="C6831" s="522" t="s">
        <v>7265</v>
      </c>
      <c r="D6831" s="524">
        <v>50.69</v>
      </c>
      <c r="E6831" s="479"/>
      <c r="F6831" s="480" t="str">
        <f t="shared" si="213"/>
        <v>101302</v>
      </c>
      <c r="G6831" s="481">
        <f t="shared" si="212"/>
        <v>66.41</v>
      </c>
      <c r="H6831" s="468"/>
    </row>
    <row r="6832" spans="1:8" s="6" customFormat="1" ht="30" x14ac:dyDescent="0.25">
      <c r="A6832" s="522">
        <v>95324</v>
      </c>
      <c r="B6832" s="523" t="s">
        <v>7286</v>
      </c>
      <c r="C6832" s="522" t="s">
        <v>1286</v>
      </c>
      <c r="D6832" s="524">
        <v>0.32</v>
      </c>
      <c r="E6832" s="479"/>
      <c r="F6832" s="480" t="str">
        <f t="shared" si="213"/>
        <v>95324</v>
      </c>
      <c r="G6832" s="481">
        <f t="shared" si="212"/>
        <v>0.42</v>
      </c>
      <c r="H6832" s="468"/>
    </row>
    <row r="6833" spans="1:8" s="6" customFormat="1" ht="30" x14ac:dyDescent="0.25">
      <c r="A6833" s="522">
        <v>101304</v>
      </c>
      <c r="B6833" s="523" t="s">
        <v>7405</v>
      </c>
      <c r="C6833" s="522" t="s">
        <v>7265</v>
      </c>
      <c r="D6833" s="524">
        <v>43.28</v>
      </c>
      <c r="E6833" s="479"/>
      <c r="F6833" s="480" t="str">
        <f t="shared" si="213"/>
        <v>101304</v>
      </c>
      <c r="G6833" s="481">
        <f t="shared" si="212"/>
        <v>56.7</v>
      </c>
      <c r="H6833" s="468"/>
    </row>
    <row r="6834" spans="1:8" s="6" customFormat="1" ht="30" x14ac:dyDescent="0.25">
      <c r="A6834" s="522">
        <v>95325</v>
      </c>
      <c r="B6834" s="523" t="s">
        <v>7287</v>
      </c>
      <c r="C6834" s="522" t="s">
        <v>1286</v>
      </c>
      <c r="D6834" s="524">
        <v>0.41</v>
      </c>
      <c r="E6834" s="479"/>
      <c r="F6834" s="480" t="str">
        <f t="shared" si="213"/>
        <v>95325</v>
      </c>
      <c r="G6834" s="481">
        <f t="shared" si="212"/>
        <v>0.54</v>
      </c>
      <c r="H6834" s="468"/>
    </row>
    <row r="6835" spans="1:8" s="6" customFormat="1" ht="45" x14ac:dyDescent="0.25">
      <c r="A6835" s="522">
        <v>101305</v>
      </c>
      <c r="B6835" s="523" t="s">
        <v>7406</v>
      </c>
      <c r="C6835" s="522" t="s">
        <v>7265</v>
      </c>
      <c r="D6835" s="524">
        <v>54.78</v>
      </c>
      <c r="E6835" s="479"/>
      <c r="F6835" s="480" t="str">
        <f t="shared" si="213"/>
        <v>101305</v>
      </c>
      <c r="G6835" s="481">
        <f t="shared" si="212"/>
        <v>71.77</v>
      </c>
      <c r="H6835" s="468"/>
    </row>
    <row r="6836" spans="1:8" s="6" customFormat="1" ht="30" x14ac:dyDescent="0.25">
      <c r="A6836" s="522">
        <v>95328</v>
      </c>
      <c r="B6836" s="523" t="s">
        <v>7288</v>
      </c>
      <c r="C6836" s="522" t="s">
        <v>1286</v>
      </c>
      <c r="D6836" s="524">
        <v>0.21</v>
      </c>
      <c r="E6836" s="479"/>
      <c r="F6836" s="480" t="str">
        <f t="shared" si="213"/>
        <v>95328</v>
      </c>
      <c r="G6836" s="481">
        <f t="shared" si="212"/>
        <v>0.28000000000000003</v>
      </c>
      <c r="H6836" s="468"/>
    </row>
    <row r="6837" spans="1:8" s="6" customFormat="1" ht="30" x14ac:dyDescent="0.25">
      <c r="A6837" s="522">
        <v>101307</v>
      </c>
      <c r="B6837" s="523" t="s">
        <v>7407</v>
      </c>
      <c r="C6837" s="522" t="s">
        <v>7265</v>
      </c>
      <c r="D6837" s="524">
        <v>28.7</v>
      </c>
      <c r="E6837" s="479"/>
      <c r="F6837" s="480" t="str">
        <f t="shared" si="213"/>
        <v>101307</v>
      </c>
      <c r="G6837" s="481">
        <f t="shared" si="212"/>
        <v>37.6</v>
      </c>
      <c r="H6837" s="468"/>
    </row>
    <row r="6838" spans="1:8" s="6" customFormat="1" ht="30" x14ac:dyDescent="0.25">
      <c r="A6838" s="522">
        <v>101309</v>
      </c>
      <c r="B6838" s="523" t="s">
        <v>7409</v>
      </c>
      <c r="C6838" s="522" t="s">
        <v>7265</v>
      </c>
      <c r="D6838" s="524">
        <v>33.39</v>
      </c>
      <c r="E6838" s="479"/>
      <c r="F6838" s="480" t="str">
        <f t="shared" si="213"/>
        <v>101309</v>
      </c>
      <c r="G6838" s="481">
        <f t="shared" si="212"/>
        <v>43.74</v>
      </c>
      <c r="H6838" s="468"/>
    </row>
    <row r="6839" spans="1:8" s="6" customFormat="1" ht="30" x14ac:dyDescent="0.25">
      <c r="A6839" s="522">
        <v>95329</v>
      </c>
      <c r="B6839" s="523" t="s">
        <v>7289</v>
      </c>
      <c r="C6839" s="522" t="s">
        <v>1286</v>
      </c>
      <c r="D6839" s="524">
        <v>0.35</v>
      </c>
      <c r="E6839" s="479"/>
      <c r="F6839" s="480" t="str">
        <f t="shared" si="213"/>
        <v>95329</v>
      </c>
      <c r="G6839" s="481">
        <f t="shared" si="212"/>
        <v>0.46</v>
      </c>
      <c r="H6839" s="468"/>
    </row>
    <row r="6840" spans="1:8" s="6" customFormat="1" ht="45" x14ac:dyDescent="0.25">
      <c r="A6840" s="522">
        <v>101310</v>
      </c>
      <c r="B6840" s="523" t="s">
        <v>7410</v>
      </c>
      <c r="C6840" s="522" t="s">
        <v>7265</v>
      </c>
      <c r="D6840" s="524">
        <v>46.71</v>
      </c>
      <c r="E6840" s="479"/>
      <c r="F6840" s="480" t="str">
        <f t="shared" si="213"/>
        <v>101310</v>
      </c>
      <c r="G6840" s="481">
        <f t="shared" si="212"/>
        <v>61.19</v>
      </c>
      <c r="H6840" s="468"/>
    </row>
    <row r="6841" spans="1:8" s="6" customFormat="1" ht="30" x14ac:dyDescent="0.25">
      <c r="A6841" s="522">
        <v>101311</v>
      </c>
      <c r="B6841" s="523" t="s">
        <v>7411</v>
      </c>
      <c r="C6841" s="522" t="s">
        <v>7265</v>
      </c>
      <c r="D6841" s="524">
        <v>36.5</v>
      </c>
      <c r="E6841" s="479"/>
      <c r="F6841" s="480" t="str">
        <f t="shared" si="213"/>
        <v>101311</v>
      </c>
      <c r="G6841" s="481">
        <f t="shared" si="212"/>
        <v>47.82</v>
      </c>
      <c r="H6841" s="468"/>
    </row>
    <row r="6842" spans="1:8" s="6" customFormat="1" ht="30" x14ac:dyDescent="0.25">
      <c r="A6842" s="522">
        <v>95330</v>
      </c>
      <c r="B6842" s="523" t="s">
        <v>7290</v>
      </c>
      <c r="C6842" s="522" t="s">
        <v>1286</v>
      </c>
      <c r="D6842" s="524">
        <v>0.27</v>
      </c>
      <c r="E6842" s="479"/>
      <c r="F6842" s="480" t="str">
        <f t="shared" si="213"/>
        <v>95330</v>
      </c>
      <c r="G6842" s="481">
        <f t="shared" si="212"/>
        <v>0.35</v>
      </c>
      <c r="H6842" s="468"/>
    </row>
    <row r="6843" spans="1:8" s="6" customFormat="1" ht="45" x14ac:dyDescent="0.25">
      <c r="A6843" s="522">
        <v>101312</v>
      </c>
      <c r="B6843" s="523" t="s">
        <v>7412</v>
      </c>
      <c r="C6843" s="522" t="s">
        <v>7265</v>
      </c>
      <c r="D6843" s="524">
        <v>22.97</v>
      </c>
      <c r="E6843" s="479"/>
      <c r="F6843" s="480" t="str">
        <f t="shared" si="213"/>
        <v>101312</v>
      </c>
      <c r="G6843" s="481">
        <f t="shared" si="212"/>
        <v>30.09</v>
      </c>
      <c r="H6843" s="468"/>
    </row>
    <row r="6844" spans="1:8" s="6" customFormat="1" ht="45" x14ac:dyDescent="0.25">
      <c r="A6844" s="522">
        <v>95331</v>
      </c>
      <c r="B6844" s="523" t="s">
        <v>7291</v>
      </c>
      <c r="C6844" s="522" t="s">
        <v>1286</v>
      </c>
      <c r="D6844" s="524">
        <v>0.17</v>
      </c>
      <c r="E6844" s="479"/>
      <c r="F6844" s="480" t="str">
        <f t="shared" si="213"/>
        <v>95331</v>
      </c>
      <c r="G6844" s="481">
        <f t="shared" si="212"/>
        <v>0.22</v>
      </c>
      <c r="H6844" s="468"/>
    </row>
    <row r="6845" spans="1:8" s="6" customFormat="1" ht="30" x14ac:dyDescent="0.25">
      <c r="A6845" s="522">
        <v>95400</v>
      </c>
      <c r="B6845" s="523" t="s">
        <v>7350</v>
      </c>
      <c r="C6845" s="522" t="s">
        <v>1286</v>
      </c>
      <c r="D6845" s="524">
        <v>0.06</v>
      </c>
      <c r="E6845" s="479"/>
      <c r="F6845" s="480" t="str">
        <f t="shared" si="213"/>
        <v>95400</v>
      </c>
      <c r="G6845" s="481">
        <f t="shared" si="212"/>
        <v>0.08</v>
      </c>
      <c r="H6845" s="468"/>
    </row>
    <row r="6846" spans="1:8" s="6" customFormat="1" ht="30" x14ac:dyDescent="0.25">
      <c r="A6846" s="522">
        <v>95411</v>
      </c>
      <c r="B6846" s="523" t="s">
        <v>7358</v>
      </c>
      <c r="C6846" s="522" t="s">
        <v>7265</v>
      </c>
      <c r="D6846" s="524">
        <v>8.6</v>
      </c>
      <c r="E6846" s="479"/>
      <c r="F6846" s="480" t="str">
        <f t="shared" si="213"/>
        <v>95411</v>
      </c>
      <c r="G6846" s="481">
        <f t="shared" si="212"/>
        <v>11.27</v>
      </c>
      <c r="H6846" s="468"/>
    </row>
    <row r="6847" spans="1:8" s="6" customFormat="1" ht="30" x14ac:dyDescent="0.25">
      <c r="A6847" s="522">
        <v>95332</v>
      </c>
      <c r="B6847" s="523" t="s">
        <v>7292</v>
      </c>
      <c r="C6847" s="522" t="s">
        <v>1286</v>
      </c>
      <c r="D6847" s="524">
        <v>1.04</v>
      </c>
      <c r="E6847" s="479"/>
      <c r="F6847" s="480" t="str">
        <f t="shared" si="213"/>
        <v>95332</v>
      </c>
      <c r="G6847" s="481">
        <f t="shared" si="212"/>
        <v>1.36</v>
      </c>
      <c r="H6847" s="468"/>
    </row>
    <row r="6848" spans="1:8" s="6" customFormat="1" ht="30" x14ac:dyDescent="0.25">
      <c r="A6848" s="522">
        <v>101313</v>
      </c>
      <c r="B6848" s="523" t="s">
        <v>7413</v>
      </c>
      <c r="C6848" s="522" t="s">
        <v>7265</v>
      </c>
      <c r="D6848" s="524">
        <v>138.29</v>
      </c>
      <c r="E6848" s="479"/>
      <c r="F6848" s="480" t="str">
        <f t="shared" si="213"/>
        <v>101313</v>
      </c>
      <c r="G6848" s="481">
        <f t="shared" si="212"/>
        <v>181.17</v>
      </c>
      <c r="H6848" s="468"/>
    </row>
    <row r="6849" spans="1:8" s="6" customFormat="1" ht="30" x14ac:dyDescent="0.25">
      <c r="A6849" s="522">
        <v>95334</v>
      </c>
      <c r="B6849" s="523" t="s">
        <v>7293</v>
      </c>
      <c r="C6849" s="522" t="s">
        <v>1286</v>
      </c>
      <c r="D6849" s="524">
        <v>0.99</v>
      </c>
      <c r="E6849" s="479"/>
      <c r="F6849" s="480" t="str">
        <f t="shared" si="213"/>
        <v>95334</v>
      </c>
      <c r="G6849" s="481">
        <f t="shared" si="212"/>
        <v>1.3</v>
      </c>
      <c r="H6849" s="468"/>
    </row>
    <row r="6850" spans="1:8" s="6" customFormat="1" ht="30" x14ac:dyDescent="0.25">
      <c r="A6850" s="522">
        <v>101315</v>
      </c>
      <c r="B6850" s="523" t="s">
        <v>7414</v>
      </c>
      <c r="C6850" s="522" t="s">
        <v>7265</v>
      </c>
      <c r="D6850" s="524">
        <v>131.52000000000001</v>
      </c>
      <c r="E6850" s="479"/>
      <c r="F6850" s="480" t="str">
        <f t="shared" si="213"/>
        <v>101315</v>
      </c>
      <c r="G6850" s="481">
        <f t="shared" si="212"/>
        <v>172.3</v>
      </c>
      <c r="H6850" s="468"/>
    </row>
    <row r="6851" spans="1:8" s="6" customFormat="1" ht="30" x14ac:dyDescent="0.25">
      <c r="A6851" s="522">
        <v>95335</v>
      </c>
      <c r="B6851" s="523" t="s">
        <v>7294</v>
      </c>
      <c r="C6851" s="522" t="s">
        <v>1286</v>
      </c>
      <c r="D6851" s="524">
        <v>0.38</v>
      </c>
      <c r="E6851" s="479"/>
      <c r="F6851" s="480" t="str">
        <f t="shared" si="213"/>
        <v>95335</v>
      </c>
      <c r="G6851" s="481">
        <f t="shared" si="212"/>
        <v>0.5</v>
      </c>
      <c r="H6851" s="468"/>
    </row>
    <row r="6852" spans="1:8" s="6" customFormat="1" ht="30" x14ac:dyDescent="0.25">
      <c r="A6852" s="522">
        <v>101316</v>
      </c>
      <c r="B6852" s="523" t="s">
        <v>7415</v>
      </c>
      <c r="C6852" s="522" t="s">
        <v>7265</v>
      </c>
      <c r="D6852" s="524">
        <v>50.48</v>
      </c>
      <c r="E6852" s="479"/>
      <c r="F6852" s="480" t="str">
        <f t="shared" si="213"/>
        <v>101316</v>
      </c>
      <c r="G6852" s="481">
        <f t="shared" ref="G6852:G6915" si="214">ROUND(D6852*(1+$G$2),2)</f>
        <v>66.13</v>
      </c>
      <c r="H6852" s="468"/>
    </row>
    <row r="6853" spans="1:8" s="6" customFormat="1" ht="30" x14ac:dyDescent="0.25">
      <c r="A6853" s="522">
        <v>95401</v>
      </c>
      <c r="B6853" s="523" t="s">
        <v>7351</v>
      </c>
      <c r="C6853" s="522" t="s">
        <v>1286</v>
      </c>
      <c r="D6853" s="524">
        <v>0.75</v>
      </c>
      <c r="E6853" s="479"/>
      <c r="F6853" s="480" t="str">
        <f t="shared" ref="F6853:F6916" si="215">TRIM(A6853)</f>
        <v>95401</v>
      </c>
      <c r="G6853" s="481">
        <f t="shared" si="214"/>
        <v>0.98</v>
      </c>
      <c r="H6853" s="468"/>
    </row>
    <row r="6854" spans="1:8" s="6" customFormat="1" ht="30" x14ac:dyDescent="0.25">
      <c r="A6854" s="522">
        <v>95422</v>
      </c>
      <c r="B6854" s="523" t="s">
        <v>7368</v>
      </c>
      <c r="C6854" s="522" t="s">
        <v>7265</v>
      </c>
      <c r="D6854" s="524">
        <v>99.41</v>
      </c>
      <c r="E6854" s="479"/>
      <c r="F6854" s="480" t="str">
        <f t="shared" si="215"/>
        <v>95422</v>
      </c>
      <c r="G6854" s="481">
        <f t="shared" si="214"/>
        <v>130.24</v>
      </c>
      <c r="H6854" s="468"/>
    </row>
    <row r="6855" spans="1:8" s="6" customFormat="1" ht="30" x14ac:dyDescent="0.25">
      <c r="A6855" s="522">
        <v>95402</v>
      </c>
      <c r="B6855" s="523" t="s">
        <v>7352</v>
      </c>
      <c r="C6855" s="522" t="s">
        <v>1286</v>
      </c>
      <c r="D6855" s="524">
        <v>1.87</v>
      </c>
      <c r="E6855" s="479"/>
      <c r="F6855" s="480" t="str">
        <f t="shared" si="215"/>
        <v>95402</v>
      </c>
      <c r="G6855" s="481">
        <f t="shared" si="214"/>
        <v>2.4500000000000002</v>
      </c>
      <c r="H6855" s="468"/>
    </row>
    <row r="6856" spans="1:8" s="6" customFormat="1" ht="30" x14ac:dyDescent="0.25">
      <c r="A6856" s="522">
        <v>95415</v>
      </c>
      <c r="B6856" s="523" t="s">
        <v>7361</v>
      </c>
      <c r="C6856" s="522" t="s">
        <v>7265</v>
      </c>
      <c r="D6856" s="524">
        <v>248.15</v>
      </c>
      <c r="E6856" s="479"/>
      <c r="F6856" s="480" t="str">
        <f t="shared" si="215"/>
        <v>95415</v>
      </c>
      <c r="G6856" s="481">
        <f t="shared" si="214"/>
        <v>325.10000000000002</v>
      </c>
      <c r="H6856" s="468"/>
    </row>
    <row r="6857" spans="1:8" s="6" customFormat="1" ht="30" x14ac:dyDescent="0.25">
      <c r="A6857" s="522">
        <v>95403</v>
      </c>
      <c r="B6857" s="523" t="s">
        <v>7353</v>
      </c>
      <c r="C6857" s="522" t="s">
        <v>1286</v>
      </c>
      <c r="D6857" s="524">
        <v>2.0099999999999998</v>
      </c>
      <c r="E6857" s="479"/>
      <c r="F6857" s="480" t="str">
        <f t="shared" si="215"/>
        <v>95403</v>
      </c>
      <c r="G6857" s="481">
        <f t="shared" si="214"/>
        <v>2.63</v>
      </c>
      <c r="H6857" s="468"/>
    </row>
    <row r="6858" spans="1:8" s="6" customFormat="1" ht="30" x14ac:dyDescent="0.25">
      <c r="A6858" s="522">
        <v>95417</v>
      </c>
      <c r="B6858" s="523" t="s">
        <v>7363</v>
      </c>
      <c r="C6858" s="522" t="s">
        <v>7265</v>
      </c>
      <c r="D6858" s="524">
        <v>266.60000000000002</v>
      </c>
      <c r="E6858" s="479"/>
      <c r="F6858" s="480" t="str">
        <f t="shared" si="215"/>
        <v>95417</v>
      </c>
      <c r="G6858" s="481">
        <f t="shared" si="214"/>
        <v>349.27</v>
      </c>
      <c r="H6858" s="468"/>
    </row>
    <row r="6859" spans="1:8" s="6" customFormat="1" ht="30" x14ac:dyDescent="0.25">
      <c r="A6859" s="522">
        <v>95404</v>
      </c>
      <c r="B6859" s="523" t="s">
        <v>7354</v>
      </c>
      <c r="C6859" s="522" t="s">
        <v>1286</v>
      </c>
      <c r="D6859" s="524">
        <v>2.35</v>
      </c>
      <c r="E6859" s="479"/>
      <c r="F6859" s="480" t="str">
        <f t="shared" si="215"/>
        <v>95404</v>
      </c>
      <c r="G6859" s="481">
        <f t="shared" si="214"/>
        <v>3.08</v>
      </c>
      <c r="H6859" s="468"/>
    </row>
    <row r="6860" spans="1:8" s="6" customFormat="1" ht="30" x14ac:dyDescent="0.25">
      <c r="A6860" s="522">
        <v>95418</v>
      </c>
      <c r="B6860" s="523" t="s">
        <v>7364</v>
      </c>
      <c r="C6860" s="522" t="s">
        <v>7265</v>
      </c>
      <c r="D6860" s="524">
        <v>311.73</v>
      </c>
      <c r="E6860" s="479"/>
      <c r="F6860" s="480" t="str">
        <f t="shared" si="215"/>
        <v>95418</v>
      </c>
      <c r="G6860" s="481">
        <f t="shared" si="214"/>
        <v>408.4</v>
      </c>
      <c r="H6860" s="468"/>
    </row>
    <row r="6861" spans="1:8" s="6" customFormat="1" ht="30" x14ac:dyDescent="0.25">
      <c r="A6861" s="522">
        <v>95337</v>
      </c>
      <c r="B6861" s="523" t="s">
        <v>7295</v>
      </c>
      <c r="C6861" s="522" t="s">
        <v>1286</v>
      </c>
      <c r="D6861" s="524">
        <v>0.18</v>
      </c>
      <c r="E6861" s="479"/>
      <c r="F6861" s="480" t="str">
        <f t="shared" si="215"/>
        <v>95337</v>
      </c>
      <c r="G6861" s="481">
        <f t="shared" si="214"/>
        <v>0.24</v>
      </c>
      <c r="H6861" s="468"/>
    </row>
    <row r="6862" spans="1:8" s="6" customFormat="1" ht="30" x14ac:dyDescent="0.25">
      <c r="A6862" s="522">
        <v>101322</v>
      </c>
      <c r="B6862" s="523" t="s">
        <v>7417</v>
      </c>
      <c r="C6862" s="522" t="s">
        <v>7265</v>
      </c>
      <c r="D6862" s="524">
        <v>24.24</v>
      </c>
      <c r="E6862" s="479"/>
      <c r="F6862" s="480" t="str">
        <f t="shared" si="215"/>
        <v>101322</v>
      </c>
      <c r="G6862" s="481">
        <f t="shared" si="214"/>
        <v>31.76</v>
      </c>
      <c r="H6862" s="468"/>
    </row>
    <row r="6863" spans="1:8" s="6" customFormat="1" ht="30" x14ac:dyDescent="0.25">
      <c r="A6863" s="522">
        <v>95338</v>
      </c>
      <c r="B6863" s="523" t="s">
        <v>7296</v>
      </c>
      <c r="C6863" s="522" t="s">
        <v>1286</v>
      </c>
      <c r="D6863" s="524">
        <v>0.43</v>
      </c>
      <c r="E6863" s="479"/>
      <c r="F6863" s="480" t="str">
        <f t="shared" si="215"/>
        <v>95338</v>
      </c>
      <c r="G6863" s="481">
        <f t="shared" si="214"/>
        <v>0.56000000000000005</v>
      </c>
      <c r="H6863" s="468"/>
    </row>
    <row r="6864" spans="1:8" s="6" customFormat="1" ht="30" x14ac:dyDescent="0.25">
      <c r="A6864" s="522">
        <v>101323</v>
      </c>
      <c r="B6864" s="523" t="s">
        <v>7418</v>
      </c>
      <c r="C6864" s="522" t="s">
        <v>7265</v>
      </c>
      <c r="D6864" s="524">
        <v>56.99</v>
      </c>
      <c r="E6864" s="479"/>
      <c r="F6864" s="480" t="str">
        <f t="shared" si="215"/>
        <v>101323</v>
      </c>
      <c r="G6864" s="481">
        <f t="shared" si="214"/>
        <v>74.66</v>
      </c>
      <c r="H6864" s="468"/>
    </row>
    <row r="6865" spans="1:8" s="6" customFormat="1" ht="30" x14ac:dyDescent="0.25">
      <c r="A6865" s="522">
        <v>102918</v>
      </c>
      <c r="B6865" s="523" t="s">
        <v>16497</v>
      </c>
      <c r="C6865" s="522" t="s">
        <v>1286</v>
      </c>
      <c r="D6865" s="524">
        <v>0</v>
      </c>
      <c r="E6865" s="479"/>
      <c r="F6865" s="480" t="str">
        <f t="shared" si="215"/>
        <v>102918</v>
      </c>
      <c r="G6865" s="481">
        <f t="shared" si="214"/>
        <v>0</v>
      </c>
      <c r="H6865" s="468"/>
    </row>
    <row r="6866" spans="1:8" s="6" customFormat="1" ht="45" x14ac:dyDescent="0.25">
      <c r="A6866" s="522">
        <v>101325</v>
      </c>
      <c r="B6866" s="523" t="s">
        <v>7420</v>
      </c>
      <c r="C6866" s="522" t="s">
        <v>7265</v>
      </c>
      <c r="D6866" s="524">
        <v>58.49</v>
      </c>
      <c r="E6866" s="479"/>
      <c r="F6866" s="480" t="str">
        <f t="shared" si="215"/>
        <v>101325</v>
      </c>
      <c r="G6866" s="481">
        <f t="shared" si="214"/>
        <v>76.63</v>
      </c>
      <c r="H6866" s="468"/>
    </row>
    <row r="6867" spans="1:8" s="6" customFormat="1" ht="30" x14ac:dyDescent="0.25">
      <c r="A6867" s="522">
        <v>95390</v>
      </c>
      <c r="B6867" s="523" t="s">
        <v>7343</v>
      </c>
      <c r="C6867" s="522" t="s">
        <v>1286</v>
      </c>
      <c r="D6867" s="524">
        <v>0.08</v>
      </c>
      <c r="E6867" s="479"/>
      <c r="F6867" s="480" t="str">
        <f t="shared" si="215"/>
        <v>95390</v>
      </c>
      <c r="G6867" s="481">
        <f t="shared" si="214"/>
        <v>0.1</v>
      </c>
      <c r="H6867" s="468"/>
    </row>
    <row r="6868" spans="1:8" s="6" customFormat="1" ht="30" x14ac:dyDescent="0.25">
      <c r="A6868" s="522">
        <v>101326</v>
      </c>
      <c r="B6868" s="523" t="s">
        <v>7421</v>
      </c>
      <c r="C6868" s="522" t="s">
        <v>7265</v>
      </c>
      <c r="D6868" s="524">
        <v>11.46</v>
      </c>
      <c r="E6868" s="479"/>
      <c r="F6868" s="480" t="str">
        <f t="shared" si="215"/>
        <v>101326</v>
      </c>
      <c r="G6868" s="481">
        <f t="shared" si="214"/>
        <v>15.01</v>
      </c>
      <c r="H6868" s="468"/>
    </row>
    <row r="6869" spans="1:8" s="6" customFormat="1" ht="30" x14ac:dyDescent="0.25">
      <c r="A6869" s="522">
        <v>95340</v>
      </c>
      <c r="B6869" s="523" t="s">
        <v>7298</v>
      </c>
      <c r="C6869" s="522" t="s">
        <v>1286</v>
      </c>
      <c r="D6869" s="524">
        <v>0.34</v>
      </c>
      <c r="E6869" s="479"/>
      <c r="F6869" s="480" t="str">
        <f t="shared" si="215"/>
        <v>95340</v>
      </c>
      <c r="G6869" s="481">
        <f t="shared" si="214"/>
        <v>0.45</v>
      </c>
      <c r="H6869" s="468"/>
    </row>
    <row r="6870" spans="1:8" s="6" customFormat="1" ht="30" x14ac:dyDescent="0.25">
      <c r="A6870" s="522">
        <v>101330</v>
      </c>
      <c r="B6870" s="523" t="s">
        <v>7424</v>
      </c>
      <c r="C6870" s="522" t="s">
        <v>7265</v>
      </c>
      <c r="D6870" s="524">
        <v>45.65</v>
      </c>
      <c r="E6870" s="479"/>
      <c r="F6870" s="480" t="str">
        <f t="shared" si="215"/>
        <v>101330</v>
      </c>
      <c r="G6870" s="481">
        <f t="shared" si="214"/>
        <v>59.81</v>
      </c>
      <c r="H6870" s="468"/>
    </row>
    <row r="6871" spans="1:8" s="6" customFormat="1" ht="30" x14ac:dyDescent="0.25">
      <c r="A6871" s="522">
        <v>101331</v>
      </c>
      <c r="B6871" s="523" t="s">
        <v>7425</v>
      </c>
      <c r="C6871" s="522" t="s">
        <v>7265</v>
      </c>
      <c r="D6871" s="524">
        <v>43.61</v>
      </c>
      <c r="E6871" s="479"/>
      <c r="F6871" s="480" t="str">
        <f t="shared" si="215"/>
        <v>101331</v>
      </c>
      <c r="G6871" s="481">
        <f t="shared" si="214"/>
        <v>57.13</v>
      </c>
      <c r="H6871" s="468"/>
    </row>
    <row r="6872" spans="1:8" s="6" customFormat="1" ht="30" x14ac:dyDescent="0.25">
      <c r="A6872" s="522">
        <v>95341</v>
      </c>
      <c r="B6872" s="523" t="s">
        <v>7299</v>
      </c>
      <c r="C6872" s="522" t="s">
        <v>1286</v>
      </c>
      <c r="D6872" s="524">
        <v>0.32</v>
      </c>
      <c r="E6872" s="479"/>
      <c r="F6872" s="480" t="str">
        <f t="shared" si="215"/>
        <v>95341</v>
      </c>
      <c r="G6872" s="481">
        <f t="shared" si="214"/>
        <v>0.42</v>
      </c>
      <c r="H6872" s="468"/>
    </row>
    <row r="6873" spans="1:8" s="6" customFormat="1" ht="30" x14ac:dyDescent="0.25">
      <c r="A6873" s="522">
        <v>95339</v>
      </c>
      <c r="B6873" s="523" t="s">
        <v>7297</v>
      </c>
      <c r="C6873" s="522" t="s">
        <v>1286</v>
      </c>
      <c r="D6873" s="524">
        <v>0.43</v>
      </c>
      <c r="E6873" s="479"/>
      <c r="F6873" s="480" t="str">
        <f t="shared" si="215"/>
        <v>95339</v>
      </c>
      <c r="G6873" s="481">
        <f t="shared" si="214"/>
        <v>0.56000000000000005</v>
      </c>
      <c r="H6873" s="468"/>
    </row>
    <row r="6874" spans="1:8" s="6" customFormat="1" ht="30" x14ac:dyDescent="0.25">
      <c r="A6874" s="522">
        <v>101329</v>
      </c>
      <c r="B6874" s="523" t="s">
        <v>7423</v>
      </c>
      <c r="C6874" s="522" t="s">
        <v>7265</v>
      </c>
      <c r="D6874" s="524">
        <v>57.45</v>
      </c>
      <c r="E6874" s="479"/>
      <c r="F6874" s="480" t="str">
        <f t="shared" si="215"/>
        <v>101329</v>
      </c>
      <c r="G6874" s="481">
        <f t="shared" si="214"/>
        <v>75.27</v>
      </c>
      <c r="H6874" s="468"/>
    </row>
    <row r="6875" spans="1:8" s="6" customFormat="1" ht="45" x14ac:dyDescent="0.25">
      <c r="A6875" s="522">
        <v>95342</v>
      </c>
      <c r="B6875" s="523" t="s">
        <v>7300</v>
      </c>
      <c r="C6875" s="522" t="s">
        <v>1286</v>
      </c>
      <c r="D6875" s="524">
        <v>0.28000000000000003</v>
      </c>
      <c r="E6875" s="479"/>
      <c r="F6875" s="480" t="str">
        <f t="shared" si="215"/>
        <v>95342</v>
      </c>
      <c r="G6875" s="481">
        <f t="shared" si="214"/>
        <v>0.37</v>
      </c>
      <c r="H6875" s="468"/>
    </row>
    <row r="6876" spans="1:8" s="6" customFormat="1" ht="45" x14ac:dyDescent="0.25">
      <c r="A6876" s="522">
        <v>101333</v>
      </c>
      <c r="B6876" s="523" t="s">
        <v>7427</v>
      </c>
      <c r="C6876" s="522" t="s">
        <v>7265</v>
      </c>
      <c r="D6876" s="524">
        <v>37.58</v>
      </c>
      <c r="E6876" s="479"/>
      <c r="F6876" s="480" t="str">
        <f t="shared" si="215"/>
        <v>101333</v>
      </c>
      <c r="G6876" s="481">
        <f t="shared" si="214"/>
        <v>49.23</v>
      </c>
      <c r="H6876" s="468"/>
    </row>
    <row r="6877" spans="1:8" s="6" customFormat="1" ht="30" x14ac:dyDescent="0.25">
      <c r="A6877" s="522">
        <v>100298</v>
      </c>
      <c r="B6877" s="523" t="s">
        <v>7376</v>
      </c>
      <c r="C6877" s="522" t="s">
        <v>1286</v>
      </c>
      <c r="D6877" s="524">
        <v>0.65</v>
      </c>
      <c r="E6877" s="479"/>
      <c r="F6877" s="480" t="str">
        <f t="shared" si="215"/>
        <v>100298</v>
      </c>
      <c r="G6877" s="481">
        <f t="shared" si="214"/>
        <v>0.85</v>
      </c>
      <c r="H6877" s="468"/>
    </row>
    <row r="6878" spans="1:8" s="6" customFormat="1" ht="45" x14ac:dyDescent="0.25">
      <c r="A6878" s="522">
        <v>101334</v>
      </c>
      <c r="B6878" s="523" t="s">
        <v>7428</v>
      </c>
      <c r="C6878" s="522" t="s">
        <v>7265</v>
      </c>
      <c r="D6878" s="524">
        <v>87.17</v>
      </c>
      <c r="E6878" s="479"/>
      <c r="F6878" s="480" t="str">
        <f t="shared" si="215"/>
        <v>101334</v>
      </c>
      <c r="G6878" s="481">
        <f t="shared" si="214"/>
        <v>114.2</v>
      </c>
      <c r="H6878" s="468"/>
    </row>
    <row r="6879" spans="1:8" s="6" customFormat="1" ht="30" x14ac:dyDescent="0.25">
      <c r="A6879" s="522">
        <v>95405</v>
      </c>
      <c r="B6879" s="523" t="s">
        <v>7355</v>
      </c>
      <c r="C6879" s="522" t="s">
        <v>1286</v>
      </c>
      <c r="D6879" s="524">
        <v>1.22</v>
      </c>
      <c r="E6879" s="479"/>
      <c r="F6879" s="480" t="str">
        <f t="shared" si="215"/>
        <v>95405</v>
      </c>
      <c r="G6879" s="481">
        <f t="shared" si="214"/>
        <v>1.6</v>
      </c>
      <c r="H6879" s="468"/>
    </row>
    <row r="6880" spans="1:8" s="6" customFormat="1" ht="30" x14ac:dyDescent="0.25">
      <c r="A6880" s="522">
        <v>95423</v>
      </c>
      <c r="B6880" s="523" t="s">
        <v>7369</v>
      </c>
      <c r="C6880" s="522" t="s">
        <v>7265</v>
      </c>
      <c r="D6880" s="524">
        <v>162.16</v>
      </c>
      <c r="E6880" s="479"/>
      <c r="F6880" s="480" t="str">
        <f t="shared" si="215"/>
        <v>95423</v>
      </c>
      <c r="G6880" s="481">
        <f t="shared" si="214"/>
        <v>212.45</v>
      </c>
      <c r="H6880" s="468"/>
    </row>
    <row r="6881" spans="1:8" s="6" customFormat="1" ht="45" x14ac:dyDescent="0.25">
      <c r="A6881" s="522">
        <v>95343</v>
      </c>
      <c r="B6881" s="523" t="s">
        <v>7301</v>
      </c>
      <c r="C6881" s="522" t="s">
        <v>1286</v>
      </c>
      <c r="D6881" s="524">
        <v>0.44</v>
      </c>
      <c r="E6881" s="479"/>
      <c r="F6881" s="480" t="str">
        <f t="shared" si="215"/>
        <v>95343</v>
      </c>
      <c r="G6881" s="481">
        <f t="shared" si="214"/>
        <v>0.57999999999999996</v>
      </c>
      <c r="H6881" s="468"/>
    </row>
    <row r="6882" spans="1:8" s="6" customFormat="1" ht="45" x14ac:dyDescent="0.25">
      <c r="A6882" s="522">
        <v>100295</v>
      </c>
      <c r="B6882" s="523" t="s">
        <v>7375</v>
      </c>
      <c r="C6882" s="522" t="s">
        <v>1286</v>
      </c>
      <c r="D6882" s="524">
        <v>0.81</v>
      </c>
      <c r="E6882" s="479"/>
      <c r="F6882" s="480" t="str">
        <f t="shared" si="215"/>
        <v>100295</v>
      </c>
      <c r="G6882" s="481">
        <f t="shared" si="214"/>
        <v>1.06</v>
      </c>
      <c r="H6882" s="468"/>
    </row>
    <row r="6883" spans="1:8" s="6" customFormat="1" ht="45" x14ac:dyDescent="0.25">
      <c r="A6883" s="522">
        <v>101303</v>
      </c>
      <c r="B6883" s="523" t="s">
        <v>7404</v>
      </c>
      <c r="C6883" s="522" t="s">
        <v>7265</v>
      </c>
      <c r="D6883" s="524">
        <v>107.88</v>
      </c>
      <c r="E6883" s="479"/>
      <c r="F6883" s="480" t="str">
        <f t="shared" si="215"/>
        <v>101303</v>
      </c>
      <c r="G6883" s="481">
        <f t="shared" si="214"/>
        <v>141.33000000000001</v>
      </c>
      <c r="H6883" s="468"/>
    </row>
    <row r="6884" spans="1:8" s="6" customFormat="1" ht="30" x14ac:dyDescent="0.25">
      <c r="A6884" s="522">
        <v>95344</v>
      </c>
      <c r="B6884" s="523" t="s">
        <v>7302</v>
      </c>
      <c r="C6884" s="522" t="s">
        <v>1286</v>
      </c>
      <c r="D6884" s="524">
        <v>0.28999999999999998</v>
      </c>
      <c r="E6884" s="479"/>
      <c r="F6884" s="480" t="str">
        <f t="shared" si="215"/>
        <v>95344</v>
      </c>
      <c r="G6884" s="481">
        <f t="shared" si="214"/>
        <v>0.38</v>
      </c>
      <c r="H6884" s="468"/>
    </row>
    <row r="6885" spans="1:8" s="6" customFormat="1" ht="45" x14ac:dyDescent="0.25">
      <c r="A6885" s="522">
        <v>101308</v>
      </c>
      <c r="B6885" s="523" t="s">
        <v>7408</v>
      </c>
      <c r="C6885" s="522" t="s">
        <v>7265</v>
      </c>
      <c r="D6885" s="524">
        <v>39.119999999999997</v>
      </c>
      <c r="E6885" s="479"/>
      <c r="F6885" s="480" t="str">
        <f t="shared" si="215"/>
        <v>101308</v>
      </c>
      <c r="G6885" s="481">
        <f t="shared" si="214"/>
        <v>51.25</v>
      </c>
      <c r="H6885" s="468"/>
    </row>
    <row r="6886" spans="1:8" s="6" customFormat="1" ht="45" x14ac:dyDescent="0.25">
      <c r="A6886" s="522">
        <v>105536</v>
      </c>
      <c r="B6886" s="523" t="s">
        <v>16498</v>
      </c>
      <c r="C6886" s="522" t="s">
        <v>1286</v>
      </c>
      <c r="D6886" s="524">
        <v>0</v>
      </c>
      <c r="E6886" s="479"/>
      <c r="F6886" s="480" t="str">
        <f t="shared" si="215"/>
        <v>105536</v>
      </c>
      <c r="G6886" s="481">
        <f t="shared" si="214"/>
        <v>0</v>
      </c>
      <c r="H6886" s="468"/>
    </row>
    <row r="6887" spans="1:8" s="6" customFormat="1" ht="30" x14ac:dyDescent="0.25">
      <c r="A6887" s="522">
        <v>101320</v>
      </c>
      <c r="B6887" s="523" t="s">
        <v>7416</v>
      </c>
      <c r="C6887" s="522" t="s">
        <v>7265</v>
      </c>
      <c r="D6887" s="524">
        <v>37.58</v>
      </c>
      <c r="E6887" s="479"/>
      <c r="F6887" s="480" t="str">
        <f t="shared" si="215"/>
        <v>101320</v>
      </c>
      <c r="G6887" s="481">
        <f t="shared" si="214"/>
        <v>49.23</v>
      </c>
      <c r="H6887" s="468"/>
    </row>
    <row r="6888" spans="1:8" s="6" customFormat="1" ht="45" x14ac:dyDescent="0.25">
      <c r="A6888" s="522">
        <v>95345</v>
      </c>
      <c r="B6888" s="523" t="s">
        <v>7303</v>
      </c>
      <c r="C6888" s="522" t="s">
        <v>1286</v>
      </c>
      <c r="D6888" s="524">
        <v>1.05</v>
      </c>
      <c r="E6888" s="479"/>
      <c r="F6888" s="480" t="str">
        <f t="shared" si="215"/>
        <v>95345</v>
      </c>
      <c r="G6888" s="481">
        <f t="shared" si="214"/>
        <v>1.38</v>
      </c>
      <c r="H6888" s="468"/>
    </row>
    <row r="6889" spans="1:8" s="6" customFormat="1" ht="30" x14ac:dyDescent="0.25">
      <c r="A6889" s="522">
        <v>95346</v>
      </c>
      <c r="B6889" s="523" t="s">
        <v>7304</v>
      </c>
      <c r="C6889" s="522" t="s">
        <v>1286</v>
      </c>
      <c r="D6889" s="524">
        <v>0.11</v>
      </c>
      <c r="E6889" s="479"/>
      <c r="F6889" s="480" t="str">
        <f t="shared" si="215"/>
        <v>95346</v>
      </c>
      <c r="G6889" s="481">
        <f t="shared" si="214"/>
        <v>0.14000000000000001</v>
      </c>
      <c r="H6889" s="468"/>
    </row>
    <row r="6890" spans="1:8" s="6" customFormat="1" ht="45" x14ac:dyDescent="0.25">
      <c r="A6890" s="522">
        <v>101324</v>
      </c>
      <c r="B6890" s="523" t="s">
        <v>7419</v>
      </c>
      <c r="C6890" s="522" t="s">
        <v>7265</v>
      </c>
      <c r="D6890" s="524">
        <v>15.49</v>
      </c>
      <c r="E6890" s="479"/>
      <c r="F6890" s="480" t="str">
        <f t="shared" si="215"/>
        <v>101324</v>
      </c>
      <c r="G6890" s="481">
        <f t="shared" si="214"/>
        <v>20.29</v>
      </c>
      <c r="H6890" s="468"/>
    </row>
    <row r="6891" spans="1:8" s="6" customFormat="1" ht="30" x14ac:dyDescent="0.25">
      <c r="A6891" s="522">
        <v>101328</v>
      </c>
      <c r="B6891" s="523" t="s">
        <v>7422</v>
      </c>
      <c r="C6891" s="522" t="s">
        <v>7265</v>
      </c>
      <c r="D6891" s="524">
        <v>18.54</v>
      </c>
      <c r="E6891" s="479"/>
      <c r="F6891" s="480" t="str">
        <f t="shared" si="215"/>
        <v>101328</v>
      </c>
      <c r="G6891" s="481">
        <f t="shared" si="214"/>
        <v>24.29</v>
      </c>
      <c r="H6891" s="468"/>
    </row>
    <row r="6892" spans="1:8" s="6" customFormat="1" ht="30" x14ac:dyDescent="0.25">
      <c r="A6892" s="522">
        <v>95347</v>
      </c>
      <c r="B6892" s="523" t="s">
        <v>7305</v>
      </c>
      <c r="C6892" s="522" t="s">
        <v>1286</v>
      </c>
      <c r="D6892" s="524">
        <v>0.11</v>
      </c>
      <c r="E6892" s="479"/>
      <c r="F6892" s="480" t="str">
        <f t="shared" si="215"/>
        <v>95347</v>
      </c>
      <c r="G6892" s="481">
        <f t="shared" si="214"/>
        <v>0.14000000000000001</v>
      </c>
      <c r="H6892" s="468"/>
    </row>
    <row r="6893" spans="1:8" s="6" customFormat="1" ht="30" x14ac:dyDescent="0.25">
      <c r="A6893" s="522">
        <v>95348</v>
      </c>
      <c r="B6893" s="523" t="s">
        <v>7306</v>
      </c>
      <c r="C6893" s="522" t="s">
        <v>1286</v>
      </c>
      <c r="D6893" s="524">
        <v>0.14000000000000001</v>
      </c>
      <c r="E6893" s="479"/>
      <c r="F6893" s="480" t="str">
        <f t="shared" si="215"/>
        <v>95348</v>
      </c>
      <c r="G6893" s="481">
        <f t="shared" si="214"/>
        <v>0.18</v>
      </c>
      <c r="H6893" s="468"/>
    </row>
    <row r="6894" spans="1:8" s="6" customFormat="1" ht="30" x14ac:dyDescent="0.25">
      <c r="A6894" s="522">
        <v>101332</v>
      </c>
      <c r="B6894" s="523" t="s">
        <v>7426</v>
      </c>
      <c r="C6894" s="522" t="s">
        <v>7265</v>
      </c>
      <c r="D6894" s="524">
        <v>12.41</v>
      </c>
      <c r="E6894" s="479"/>
      <c r="F6894" s="480" t="str">
        <f t="shared" si="215"/>
        <v>101332</v>
      </c>
      <c r="G6894" s="481">
        <f t="shared" si="214"/>
        <v>16.260000000000002</v>
      </c>
      <c r="H6894" s="468"/>
    </row>
    <row r="6895" spans="1:8" s="6" customFormat="1" ht="30" x14ac:dyDescent="0.25">
      <c r="A6895" s="522">
        <v>95349</v>
      </c>
      <c r="B6895" s="523" t="s">
        <v>7307</v>
      </c>
      <c r="C6895" s="522" t="s">
        <v>1286</v>
      </c>
      <c r="D6895" s="524">
        <v>0.09</v>
      </c>
      <c r="E6895" s="479"/>
      <c r="F6895" s="480" t="str">
        <f t="shared" si="215"/>
        <v>95349</v>
      </c>
      <c r="G6895" s="481">
        <f t="shared" si="214"/>
        <v>0.12</v>
      </c>
      <c r="H6895" s="468"/>
    </row>
    <row r="6896" spans="1:8" s="6" customFormat="1" ht="45" x14ac:dyDescent="0.25">
      <c r="A6896" s="522">
        <v>101336</v>
      </c>
      <c r="B6896" s="523" t="s">
        <v>7429</v>
      </c>
      <c r="C6896" s="522" t="s">
        <v>7265</v>
      </c>
      <c r="D6896" s="524">
        <v>52.04</v>
      </c>
      <c r="E6896" s="479"/>
      <c r="F6896" s="480" t="str">
        <f t="shared" si="215"/>
        <v>101336</v>
      </c>
      <c r="G6896" s="481">
        <f t="shared" si="214"/>
        <v>68.180000000000007</v>
      </c>
      <c r="H6896" s="468"/>
    </row>
    <row r="6897" spans="1:8" s="6" customFormat="1" ht="30" x14ac:dyDescent="0.25">
      <c r="A6897" s="522">
        <v>95351</v>
      </c>
      <c r="B6897" s="523" t="s">
        <v>7308</v>
      </c>
      <c r="C6897" s="522" t="s">
        <v>1286</v>
      </c>
      <c r="D6897" s="524">
        <v>0.39</v>
      </c>
      <c r="E6897" s="479"/>
      <c r="F6897" s="480" t="str">
        <f t="shared" si="215"/>
        <v>95351</v>
      </c>
      <c r="G6897" s="481">
        <f t="shared" si="214"/>
        <v>0.51</v>
      </c>
      <c r="H6897" s="468"/>
    </row>
    <row r="6898" spans="1:8" s="6" customFormat="1" ht="30" x14ac:dyDescent="0.25">
      <c r="A6898" s="522">
        <v>95352</v>
      </c>
      <c r="B6898" s="523" t="s">
        <v>7309</v>
      </c>
      <c r="C6898" s="522" t="s">
        <v>1286</v>
      </c>
      <c r="D6898" s="524">
        <v>0.14000000000000001</v>
      </c>
      <c r="E6898" s="479"/>
      <c r="F6898" s="480" t="str">
        <f t="shared" si="215"/>
        <v>95352</v>
      </c>
      <c r="G6898" s="481">
        <f t="shared" si="214"/>
        <v>0.18</v>
      </c>
      <c r="H6898" s="468"/>
    </row>
    <row r="6899" spans="1:8" s="6" customFormat="1" ht="30" x14ac:dyDescent="0.25">
      <c r="A6899" s="522">
        <v>101337</v>
      </c>
      <c r="B6899" s="523" t="s">
        <v>7430</v>
      </c>
      <c r="C6899" s="522" t="s">
        <v>7265</v>
      </c>
      <c r="D6899" s="524">
        <v>18.8</v>
      </c>
      <c r="E6899" s="479"/>
      <c r="F6899" s="480" t="str">
        <f t="shared" si="215"/>
        <v>101337</v>
      </c>
      <c r="G6899" s="481">
        <f t="shared" si="214"/>
        <v>24.63</v>
      </c>
      <c r="H6899" s="468"/>
    </row>
    <row r="6900" spans="1:8" s="6" customFormat="1" ht="30" x14ac:dyDescent="0.25">
      <c r="A6900" s="522">
        <v>101338</v>
      </c>
      <c r="B6900" s="523" t="s">
        <v>7431</v>
      </c>
      <c r="C6900" s="522" t="s">
        <v>7265</v>
      </c>
      <c r="D6900" s="524">
        <v>32.049999999999997</v>
      </c>
      <c r="E6900" s="479"/>
      <c r="F6900" s="480" t="str">
        <f t="shared" si="215"/>
        <v>101338</v>
      </c>
      <c r="G6900" s="481">
        <f t="shared" si="214"/>
        <v>41.99</v>
      </c>
      <c r="H6900" s="468"/>
    </row>
    <row r="6901" spans="1:8" s="6" customFormat="1" ht="30" x14ac:dyDescent="0.25">
      <c r="A6901" s="522">
        <v>95354</v>
      </c>
      <c r="B6901" s="523" t="s">
        <v>7310</v>
      </c>
      <c r="C6901" s="522" t="s">
        <v>1286</v>
      </c>
      <c r="D6901" s="524">
        <v>0.22</v>
      </c>
      <c r="E6901" s="479"/>
      <c r="F6901" s="480" t="str">
        <f t="shared" si="215"/>
        <v>95354</v>
      </c>
      <c r="G6901" s="481">
        <f t="shared" si="214"/>
        <v>0.28999999999999998</v>
      </c>
      <c r="H6901" s="468"/>
    </row>
    <row r="6902" spans="1:8" s="6" customFormat="1" ht="30" x14ac:dyDescent="0.25">
      <c r="A6902" s="522">
        <v>101339</v>
      </c>
      <c r="B6902" s="523" t="s">
        <v>7432</v>
      </c>
      <c r="C6902" s="522" t="s">
        <v>7265</v>
      </c>
      <c r="D6902" s="524">
        <v>29.91</v>
      </c>
      <c r="E6902" s="479"/>
      <c r="F6902" s="480" t="str">
        <f t="shared" si="215"/>
        <v>101339</v>
      </c>
      <c r="G6902" s="481">
        <f t="shared" si="214"/>
        <v>39.19</v>
      </c>
      <c r="H6902" s="468"/>
    </row>
    <row r="6903" spans="1:8" s="6" customFormat="1" ht="45" x14ac:dyDescent="0.25">
      <c r="A6903" s="522">
        <v>101340</v>
      </c>
      <c r="B6903" s="523" t="s">
        <v>7433</v>
      </c>
      <c r="C6903" s="522" t="s">
        <v>7265</v>
      </c>
      <c r="D6903" s="524">
        <v>25.56</v>
      </c>
      <c r="E6903" s="479"/>
      <c r="F6903" s="480" t="str">
        <f t="shared" si="215"/>
        <v>101340</v>
      </c>
      <c r="G6903" s="481">
        <f t="shared" si="214"/>
        <v>33.49</v>
      </c>
      <c r="H6903" s="468"/>
    </row>
    <row r="6904" spans="1:8" s="6" customFormat="1" ht="45" x14ac:dyDescent="0.25">
      <c r="A6904" s="522">
        <v>95389</v>
      </c>
      <c r="B6904" s="523" t="s">
        <v>7342</v>
      </c>
      <c r="C6904" s="522" t="s">
        <v>1286</v>
      </c>
      <c r="D6904" s="524">
        <v>0.19</v>
      </c>
      <c r="E6904" s="479"/>
      <c r="F6904" s="480" t="str">
        <f t="shared" si="215"/>
        <v>95389</v>
      </c>
      <c r="G6904" s="481">
        <f t="shared" si="214"/>
        <v>0.25</v>
      </c>
      <c r="H6904" s="468"/>
    </row>
    <row r="6905" spans="1:8" s="6" customFormat="1" ht="45" x14ac:dyDescent="0.25">
      <c r="A6905" s="522">
        <v>101341</v>
      </c>
      <c r="B6905" s="523" t="s">
        <v>7434</v>
      </c>
      <c r="C6905" s="522" t="s">
        <v>7265</v>
      </c>
      <c r="D6905" s="524">
        <v>18.170000000000002</v>
      </c>
      <c r="E6905" s="479"/>
      <c r="F6905" s="480" t="str">
        <f t="shared" si="215"/>
        <v>101341</v>
      </c>
      <c r="G6905" s="481">
        <f t="shared" si="214"/>
        <v>23.8</v>
      </c>
      <c r="H6905" s="468"/>
    </row>
    <row r="6906" spans="1:8" s="6" customFormat="1" ht="45" x14ac:dyDescent="0.25">
      <c r="A6906" s="522">
        <v>95355</v>
      </c>
      <c r="B6906" s="523" t="s">
        <v>7311</v>
      </c>
      <c r="C6906" s="522" t="s">
        <v>1286</v>
      </c>
      <c r="D6906" s="524">
        <v>0.13</v>
      </c>
      <c r="E6906" s="479"/>
      <c r="F6906" s="480" t="str">
        <f t="shared" si="215"/>
        <v>95355</v>
      </c>
      <c r="G6906" s="481">
        <f t="shared" si="214"/>
        <v>0.17</v>
      </c>
      <c r="H6906" s="468"/>
    </row>
    <row r="6907" spans="1:8" s="6" customFormat="1" ht="45" x14ac:dyDescent="0.25">
      <c r="A6907" s="522">
        <v>95356</v>
      </c>
      <c r="B6907" s="523" t="s">
        <v>7312</v>
      </c>
      <c r="C6907" s="522" t="s">
        <v>1286</v>
      </c>
      <c r="D6907" s="524">
        <v>0.22</v>
      </c>
      <c r="E6907" s="479"/>
      <c r="F6907" s="480" t="str">
        <f t="shared" si="215"/>
        <v>95356</v>
      </c>
      <c r="G6907" s="481">
        <f t="shared" si="214"/>
        <v>0.28999999999999998</v>
      </c>
      <c r="H6907" s="468"/>
    </row>
    <row r="6908" spans="1:8" s="6" customFormat="1" ht="45" x14ac:dyDescent="0.25">
      <c r="A6908" s="522">
        <v>101342</v>
      </c>
      <c r="B6908" s="523" t="s">
        <v>7435</v>
      </c>
      <c r="C6908" s="522" t="s">
        <v>7265</v>
      </c>
      <c r="D6908" s="524">
        <v>29.91</v>
      </c>
      <c r="E6908" s="479"/>
      <c r="F6908" s="480" t="str">
        <f t="shared" si="215"/>
        <v>101342</v>
      </c>
      <c r="G6908" s="481">
        <f t="shared" si="214"/>
        <v>39.19</v>
      </c>
      <c r="H6908" s="468"/>
    </row>
    <row r="6909" spans="1:8" s="6" customFormat="1" ht="30" x14ac:dyDescent="0.25">
      <c r="A6909" s="522">
        <v>95357</v>
      </c>
      <c r="B6909" s="523" t="s">
        <v>7313</v>
      </c>
      <c r="C6909" s="522" t="s">
        <v>1286</v>
      </c>
      <c r="D6909" s="524">
        <v>0.34</v>
      </c>
      <c r="E6909" s="479"/>
      <c r="F6909" s="480" t="str">
        <f t="shared" si="215"/>
        <v>95357</v>
      </c>
      <c r="G6909" s="481">
        <f t="shared" si="214"/>
        <v>0.45</v>
      </c>
      <c r="H6909" s="468"/>
    </row>
    <row r="6910" spans="1:8" s="6" customFormat="1" ht="45" x14ac:dyDescent="0.25">
      <c r="A6910" s="522">
        <v>101343</v>
      </c>
      <c r="B6910" s="523" t="s">
        <v>7436</v>
      </c>
      <c r="C6910" s="522" t="s">
        <v>7265</v>
      </c>
      <c r="D6910" s="524">
        <v>45.49</v>
      </c>
      <c r="E6910" s="479"/>
      <c r="F6910" s="480" t="str">
        <f t="shared" si="215"/>
        <v>101343</v>
      </c>
      <c r="G6910" s="481">
        <f t="shared" si="214"/>
        <v>59.6</v>
      </c>
      <c r="H6910" s="468"/>
    </row>
    <row r="6911" spans="1:8" s="6" customFormat="1" ht="30" x14ac:dyDescent="0.25">
      <c r="A6911" s="522">
        <v>95358</v>
      </c>
      <c r="B6911" s="523" t="s">
        <v>7314</v>
      </c>
      <c r="C6911" s="522" t="s">
        <v>1286</v>
      </c>
      <c r="D6911" s="524">
        <v>0.37</v>
      </c>
      <c r="E6911" s="479"/>
      <c r="F6911" s="480" t="str">
        <f t="shared" si="215"/>
        <v>95358</v>
      </c>
      <c r="G6911" s="481">
        <f t="shared" si="214"/>
        <v>0.48</v>
      </c>
      <c r="H6911" s="468"/>
    </row>
    <row r="6912" spans="1:8" s="6" customFormat="1" ht="45" x14ac:dyDescent="0.25">
      <c r="A6912" s="522">
        <v>101344</v>
      </c>
      <c r="B6912" s="523" t="s">
        <v>7437</v>
      </c>
      <c r="C6912" s="522" t="s">
        <v>7265</v>
      </c>
      <c r="D6912" s="524">
        <v>49.05</v>
      </c>
      <c r="E6912" s="479"/>
      <c r="F6912" s="480" t="str">
        <f t="shared" si="215"/>
        <v>101344</v>
      </c>
      <c r="G6912" s="481">
        <f t="shared" si="214"/>
        <v>64.260000000000005</v>
      </c>
      <c r="H6912" s="468"/>
    </row>
    <row r="6913" spans="1:8" s="6" customFormat="1" ht="30" x14ac:dyDescent="0.25">
      <c r="A6913" s="522">
        <v>95359</v>
      </c>
      <c r="B6913" s="523" t="s">
        <v>7315</v>
      </c>
      <c r="C6913" s="522" t="s">
        <v>1286</v>
      </c>
      <c r="D6913" s="524">
        <v>0.65</v>
      </c>
      <c r="E6913" s="479"/>
      <c r="F6913" s="480" t="str">
        <f t="shared" si="215"/>
        <v>95359</v>
      </c>
      <c r="G6913" s="481">
        <f t="shared" si="214"/>
        <v>0.85</v>
      </c>
      <c r="H6913" s="468"/>
    </row>
    <row r="6914" spans="1:8" s="6" customFormat="1" ht="30" x14ac:dyDescent="0.25">
      <c r="A6914" s="522">
        <v>101345</v>
      </c>
      <c r="B6914" s="523" t="s">
        <v>7438</v>
      </c>
      <c r="C6914" s="522" t="s">
        <v>7265</v>
      </c>
      <c r="D6914" s="524">
        <v>86.14</v>
      </c>
      <c r="E6914" s="479"/>
      <c r="F6914" s="480" t="str">
        <f t="shared" si="215"/>
        <v>101345</v>
      </c>
      <c r="G6914" s="481">
        <f t="shared" si="214"/>
        <v>112.85</v>
      </c>
      <c r="H6914" s="468"/>
    </row>
    <row r="6915" spans="1:8" s="6" customFormat="1" ht="45" x14ac:dyDescent="0.25">
      <c r="A6915" s="522">
        <v>101346</v>
      </c>
      <c r="B6915" s="523" t="s">
        <v>7439</v>
      </c>
      <c r="C6915" s="522" t="s">
        <v>7265</v>
      </c>
      <c r="D6915" s="524">
        <v>27.01</v>
      </c>
      <c r="E6915" s="479"/>
      <c r="F6915" s="480" t="str">
        <f t="shared" si="215"/>
        <v>101346</v>
      </c>
      <c r="G6915" s="481">
        <f t="shared" si="214"/>
        <v>35.39</v>
      </c>
      <c r="H6915" s="468"/>
    </row>
    <row r="6916" spans="1:8" s="6" customFormat="1" ht="45" x14ac:dyDescent="0.25">
      <c r="A6916" s="522">
        <v>101347</v>
      </c>
      <c r="B6916" s="523" t="s">
        <v>7440</v>
      </c>
      <c r="C6916" s="522" t="s">
        <v>7265</v>
      </c>
      <c r="D6916" s="524">
        <v>47.45</v>
      </c>
      <c r="E6916" s="479"/>
      <c r="F6916" s="480" t="str">
        <f t="shared" si="215"/>
        <v>101347</v>
      </c>
      <c r="G6916" s="481">
        <f t="shared" ref="G6916:G6979" si="216">ROUND(D6916*(1+$G$2),2)</f>
        <v>62.16</v>
      </c>
      <c r="H6916" s="468"/>
    </row>
    <row r="6917" spans="1:8" s="6" customFormat="1" ht="45" x14ac:dyDescent="0.25">
      <c r="A6917" s="522">
        <v>95361</v>
      </c>
      <c r="B6917" s="523" t="s">
        <v>7317</v>
      </c>
      <c r="C6917" s="522" t="s">
        <v>1286</v>
      </c>
      <c r="D6917" s="524">
        <v>0.16</v>
      </c>
      <c r="E6917" s="479"/>
      <c r="F6917" s="480" t="str">
        <f t="shared" ref="F6917:F6980" si="217">TRIM(A6917)</f>
        <v>95361</v>
      </c>
      <c r="G6917" s="481">
        <f t="shared" si="216"/>
        <v>0.21</v>
      </c>
      <c r="H6917" s="468"/>
    </row>
    <row r="6918" spans="1:8" s="6" customFormat="1" ht="45" x14ac:dyDescent="0.25">
      <c r="A6918" s="522">
        <v>101348</v>
      </c>
      <c r="B6918" s="523" t="s">
        <v>7441</v>
      </c>
      <c r="C6918" s="522" t="s">
        <v>7265</v>
      </c>
      <c r="D6918" s="524">
        <v>22.37</v>
      </c>
      <c r="E6918" s="479"/>
      <c r="F6918" s="480" t="str">
        <f t="shared" si="217"/>
        <v>101348</v>
      </c>
      <c r="G6918" s="481">
        <f t="shared" si="216"/>
        <v>29.31</v>
      </c>
      <c r="H6918" s="468"/>
    </row>
    <row r="6919" spans="1:8" s="6" customFormat="1" ht="30" x14ac:dyDescent="0.25">
      <c r="A6919" s="522">
        <v>101349</v>
      </c>
      <c r="B6919" s="523" t="s">
        <v>7442</v>
      </c>
      <c r="C6919" s="522" t="s">
        <v>7265</v>
      </c>
      <c r="D6919" s="524">
        <v>39.99</v>
      </c>
      <c r="E6919" s="479"/>
      <c r="F6919" s="480" t="str">
        <f t="shared" si="217"/>
        <v>101349</v>
      </c>
      <c r="G6919" s="481">
        <f t="shared" si="216"/>
        <v>52.39</v>
      </c>
      <c r="H6919" s="468"/>
    </row>
    <row r="6920" spans="1:8" s="6" customFormat="1" ht="30" x14ac:dyDescent="0.25">
      <c r="A6920" s="522">
        <v>95362</v>
      </c>
      <c r="B6920" s="523" t="s">
        <v>7318</v>
      </c>
      <c r="C6920" s="522" t="s">
        <v>1286</v>
      </c>
      <c r="D6920" s="524">
        <v>0.3</v>
      </c>
      <c r="E6920" s="479"/>
      <c r="F6920" s="480" t="str">
        <f t="shared" si="217"/>
        <v>95362</v>
      </c>
      <c r="G6920" s="481">
        <f t="shared" si="216"/>
        <v>0.39</v>
      </c>
      <c r="H6920" s="468"/>
    </row>
    <row r="6921" spans="1:8" s="6" customFormat="1" ht="45" x14ac:dyDescent="0.25">
      <c r="A6921" s="522">
        <v>95363</v>
      </c>
      <c r="B6921" s="523" t="s">
        <v>7319</v>
      </c>
      <c r="C6921" s="522" t="s">
        <v>1286</v>
      </c>
      <c r="D6921" s="524">
        <v>0.3</v>
      </c>
      <c r="E6921" s="479"/>
      <c r="F6921" s="480" t="str">
        <f t="shared" si="217"/>
        <v>95363</v>
      </c>
      <c r="G6921" s="481">
        <f t="shared" si="216"/>
        <v>0.39</v>
      </c>
      <c r="H6921" s="468"/>
    </row>
    <row r="6922" spans="1:8" s="6" customFormat="1" ht="45" x14ac:dyDescent="0.25">
      <c r="A6922" s="522">
        <v>101350</v>
      </c>
      <c r="B6922" s="523" t="s">
        <v>7443</v>
      </c>
      <c r="C6922" s="522" t="s">
        <v>7265</v>
      </c>
      <c r="D6922" s="524">
        <v>39.99</v>
      </c>
      <c r="E6922" s="479"/>
      <c r="F6922" s="480" t="str">
        <f t="shared" si="217"/>
        <v>101350</v>
      </c>
      <c r="G6922" s="481">
        <f t="shared" si="216"/>
        <v>52.39</v>
      </c>
      <c r="H6922" s="468"/>
    </row>
    <row r="6923" spans="1:8" s="6" customFormat="1" ht="30" x14ac:dyDescent="0.25">
      <c r="A6923" s="522">
        <v>95360</v>
      </c>
      <c r="B6923" s="523" t="s">
        <v>7316</v>
      </c>
      <c r="C6923" s="522" t="s">
        <v>1286</v>
      </c>
      <c r="D6923" s="524">
        <v>0.35</v>
      </c>
      <c r="E6923" s="479"/>
      <c r="F6923" s="480" t="str">
        <f t="shared" si="217"/>
        <v>95360</v>
      </c>
      <c r="G6923" s="481">
        <f t="shared" si="216"/>
        <v>0.46</v>
      </c>
      <c r="H6923" s="468"/>
    </row>
    <row r="6924" spans="1:8" s="6" customFormat="1" ht="45" x14ac:dyDescent="0.25">
      <c r="A6924" s="522">
        <v>101351</v>
      </c>
      <c r="B6924" s="523" t="s">
        <v>7444</v>
      </c>
      <c r="C6924" s="522" t="s">
        <v>7265</v>
      </c>
      <c r="D6924" s="524">
        <v>29.91</v>
      </c>
      <c r="E6924" s="479"/>
      <c r="F6924" s="480" t="str">
        <f t="shared" si="217"/>
        <v>101351</v>
      </c>
      <c r="G6924" s="481">
        <f t="shared" si="216"/>
        <v>39.19</v>
      </c>
      <c r="H6924" s="468"/>
    </row>
    <row r="6925" spans="1:8" s="6" customFormat="1" ht="45" x14ac:dyDescent="0.25">
      <c r="A6925" s="522">
        <v>95365</v>
      </c>
      <c r="B6925" s="523" t="s">
        <v>7321</v>
      </c>
      <c r="C6925" s="522" t="s">
        <v>1286</v>
      </c>
      <c r="D6925" s="524">
        <v>0.22</v>
      </c>
      <c r="E6925" s="479"/>
      <c r="F6925" s="480" t="str">
        <f t="shared" si="217"/>
        <v>95365</v>
      </c>
      <c r="G6925" s="481">
        <f t="shared" si="216"/>
        <v>0.28999999999999998</v>
      </c>
      <c r="H6925" s="468"/>
    </row>
    <row r="6926" spans="1:8" s="6" customFormat="1" ht="45" x14ac:dyDescent="0.25">
      <c r="A6926" s="522">
        <v>101352</v>
      </c>
      <c r="B6926" s="523" t="s">
        <v>7445</v>
      </c>
      <c r="C6926" s="522" t="s">
        <v>7265</v>
      </c>
      <c r="D6926" s="524">
        <v>29.91</v>
      </c>
      <c r="E6926" s="479"/>
      <c r="F6926" s="480" t="str">
        <f t="shared" si="217"/>
        <v>101352</v>
      </c>
      <c r="G6926" s="481">
        <f t="shared" si="216"/>
        <v>39.19</v>
      </c>
      <c r="H6926" s="468"/>
    </row>
    <row r="6927" spans="1:8" s="6" customFormat="1" ht="30" x14ac:dyDescent="0.25">
      <c r="A6927" s="522">
        <v>95364</v>
      </c>
      <c r="B6927" s="523" t="s">
        <v>7320</v>
      </c>
      <c r="C6927" s="522" t="s">
        <v>1286</v>
      </c>
      <c r="D6927" s="524">
        <v>0.22</v>
      </c>
      <c r="E6927" s="479"/>
      <c r="F6927" s="480" t="str">
        <f t="shared" si="217"/>
        <v>95364</v>
      </c>
      <c r="G6927" s="481">
        <f t="shared" si="216"/>
        <v>0.28999999999999998</v>
      </c>
      <c r="H6927" s="468"/>
    </row>
    <row r="6928" spans="1:8" s="6" customFormat="1" ht="30" x14ac:dyDescent="0.25">
      <c r="A6928" s="522">
        <v>95366</v>
      </c>
      <c r="B6928" s="523" t="s">
        <v>7322</v>
      </c>
      <c r="C6928" s="522" t="s">
        <v>1286</v>
      </c>
      <c r="D6928" s="524">
        <v>0.18</v>
      </c>
      <c r="E6928" s="479"/>
      <c r="F6928" s="480" t="str">
        <f t="shared" si="217"/>
        <v>95366</v>
      </c>
      <c r="G6928" s="481">
        <f t="shared" si="216"/>
        <v>0.24</v>
      </c>
      <c r="H6928" s="468"/>
    </row>
    <row r="6929" spans="1:8" s="6" customFormat="1" ht="45" x14ac:dyDescent="0.25">
      <c r="A6929" s="522">
        <v>101353</v>
      </c>
      <c r="B6929" s="523" t="s">
        <v>7446</v>
      </c>
      <c r="C6929" s="522" t="s">
        <v>7265</v>
      </c>
      <c r="D6929" s="524">
        <v>24.48</v>
      </c>
      <c r="E6929" s="479"/>
      <c r="F6929" s="480" t="str">
        <f t="shared" si="217"/>
        <v>101353</v>
      </c>
      <c r="G6929" s="481">
        <f t="shared" si="216"/>
        <v>32.07</v>
      </c>
      <c r="H6929" s="468"/>
    </row>
    <row r="6930" spans="1:8" s="6" customFormat="1" ht="45" x14ac:dyDescent="0.25">
      <c r="A6930" s="522">
        <v>95367</v>
      </c>
      <c r="B6930" s="523" t="s">
        <v>7323</v>
      </c>
      <c r="C6930" s="522" t="s">
        <v>1286</v>
      </c>
      <c r="D6930" s="524">
        <v>0.3</v>
      </c>
      <c r="E6930" s="479"/>
      <c r="F6930" s="480" t="str">
        <f t="shared" si="217"/>
        <v>95367</v>
      </c>
      <c r="G6930" s="481">
        <f t="shared" si="216"/>
        <v>0.39</v>
      </c>
      <c r="H6930" s="468"/>
    </row>
    <row r="6931" spans="1:8" s="6" customFormat="1" ht="45" x14ac:dyDescent="0.25">
      <c r="A6931" s="522">
        <v>101355</v>
      </c>
      <c r="B6931" s="523" t="s">
        <v>7447</v>
      </c>
      <c r="C6931" s="522" t="s">
        <v>7265</v>
      </c>
      <c r="D6931" s="524">
        <v>39.99</v>
      </c>
      <c r="E6931" s="479"/>
      <c r="F6931" s="480" t="str">
        <f t="shared" si="217"/>
        <v>101355</v>
      </c>
      <c r="G6931" s="481">
        <f t="shared" si="216"/>
        <v>52.39</v>
      </c>
      <c r="H6931" s="468"/>
    </row>
    <row r="6932" spans="1:8" s="6" customFormat="1" ht="30" x14ac:dyDescent="0.25">
      <c r="A6932" s="522">
        <v>95368</v>
      </c>
      <c r="B6932" s="523" t="s">
        <v>7324</v>
      </c>
      <c r="C6932" s="522" t="s">
        <v>1286</v>
      </c>
      <c r="D6932" s="524">
        <v>0.2</v>
      </c>
      <c r="E6932" s="479"/>
      <c r="F6932" s="480" t="str">
        <f t="shared" si="217"/>
        <v>95368</v>
      </c>
      <c r="G6932" s="481">
        <f t="shared" si="216"/>
        <v>0.26</v>
      </c>
      <c r="H6932" s="468"/>
    </row>
    <row r="6933" spans="1:8" s="6" customFormat="1" ht="30" x14ac:dyDescent="0.25">
      <c r="A6933" s="522">
        <v>95369</v>
      </c>
      <c r="B6933" s="523" t="s">
        <v>7325</v>
      </c>
      <c r="C6933" s="522" t="s">
        <v>1286</v>
      </c>
      <c r="D6933" s="524">
        <v>0.24</v>
      </c>
      <c r="E6933" s="479"/>
      <c r="F6933" s="480" t="str">
        <f t="shared" si="217"/>
        <v>95369</v>
      </c>
      <c r="G6933" s="481">
        <f t="shared" si="216"/>
        <v>0.31</v>
      </c>
      <c r="H6933" s="468"/>
    </row>
    <row r="6934" spans="1:8" s="6" customFormat="1" ht="30" x14ac:dyDescent="0.25">
      <c r="A6934" s="522">
        <v>95370</v>
      </c>
      <c r="B6934" s="523" t="s">
        <v>7326</v>
      </c>
      <c r="C6934" s="522" t="s">
        <v>1286</v>
      </c>
      <c r="D6934" s="524">
        <v>0.32</v>
      </c>
      <c r="E6934" s="479"/>
      <c r="F6934" s="480" t="str">
        <f t="shared" si="217"/>
        <v>95370</v>
      </c>
      <c r="G6934" s="481">
        <f t="shared" si="216"/>
        <v>0.42</v>
      </c>
      <c r="H6934" s="468"/>
    </row>
    <row r="6935" spans="1:8" s="6" customFormat="1" ht="30" x14ac:dyDescent="0.25">
      <c r="A6935" s="522">
        <v>101356</v>
      </c>
      <c r="B6935" s="523" t="s">
        <v>7448</v>
      </c>
      <c r="C6935" s="522" t="s">
        <v>7265</v>
      </c>
      <c r="D6935" s="524">
        <v>43.28</v>
      </c>
      <c r="E6935" s="479"/>
      <c r="F6935" s="480" t="str">
        <f t="shared" si="217"/>
        <v>101356</v>
      </c>
      <c r="G6935" s="481">
        <f t="shared" si="216"/>
        <v>56.7</v>
      </c>
      <c r="H6935" s="468"/>
    </row>
    <row r="6936" spans="1:8" s="6" customFormat="1" ht="30" x14ac:dyDescent="0.25">
      <c r="A6936" s="522">
        <v>95371</v>
      </c>
      <c r="B6936" s="523" t="s">
        <v>7327</v>
      </c>
      <c r="C6936" s="522" t="s">
        <v>1286</v>
      </c>
      <c r="D6936" s="524">
        <v>0.47</v>
      </c>
      <c r="E6936" s="479"/>
      <c r="F6936" s="480" t="str">
        <f t="shared" si="217"/>
        <v>95371</v>
      </c>
      <c r="G6936" s="481">
        <f t="shared" si="216"/>
        <v>0.62</v>
      </c>
      <c r="H6936" s="468"/>
    </row>
    <row r="6937" spans="1:8" s="6" customFormat="1" ht="30" x14ac:dyDescent="0.25">
      <c r="A6937" s="522">
        <v>101357</v>
      </c>
      <c r="B6937" s="523" t="s">
        <v>7449</v>
      </c>
      <c r="C6937" s="522" t="s">
        <v>7265</v>
      </c>
      <c r="D6937" s="524">
        <v>62.16</v>
      </c>
      <c r="E6937" s="479"/>
      <c r="F6937" s="480" t="str">
        <f t="shared" si="217"/>
        <v>101357</v>
      </c>
      <c r="G6937" s="481">
        <f t="shared" si="216"/>
        <v>81.44</v>
      </c>
      <c r="H6937" s="468"/>
    </row>
    <row r="6938" spans="1:8" s="6" customFormat="1" ht="30" x14ac:dyDescent="0.25">
      <c r="A6938" s="522">
        <v>95372</v>
      </c>
      <c r="B6938" s="523" t="s">
        <v>7328</v>
      </c>
      <c r="C6938" s="522" t="s">
        <v>1286</v>
      </c>
      <c r="D6938" s="524">
        <v>0.32</v>
      </c>
      <c r="E6938" s="479"/>
      <c r="F6938" s="480" t="str">
        <f t="shared" si="217"/>
        <v>95372</v>
      </c>
      <c r="G6938" s="481">
        <f t="shared" si="216"/>
        <v>0.42</v>
      </c>
      <c r="H6938" s="468"/>
    </row>
    <row r="6939" spans="1:8" s="6" customFormat="1" ht="30" x14ac:dyDescent="0.25">
      <c r="A6939" s="522">
        <v>101358</v>
      </c>
      <c r="B6939" s="523" t="s">
        <v>7450</v>
      </c>
      <c r="C6939" s="522" t="s">
        <v>7265</v>
      </c>
      <c r="D6939" s="524">
        <v>43.19</v>
      </c>
      <c r="E6939" s="479"/>
      <c r="F6939" s="480" t="str">
        <f t="shared" si="217"/>
        <v>101358</v>
      </c>
      <c r="G6939" s="481">
        <f t="shared" si="216"/>
        <v>56.58</v>
      </c>
      <c r="H6939" s="468"/>
    </row>
    <row r="6940" spans="1:8" s="6" customFormat="1" ht="30" x14ac:dyDescent="0.25">
      <c r="A6940" s="522">
        <v>95373</v>
      </c>
      <c r="B6940" s="523" t="s">
        <v>7329</v>
      </c>
      <c r="C6940" s="522" t="s">
        <v>1286</v>
      </c>
      <c r="D6940" s="524">
        <v>0.3</v>
      </c>
      <c r="E6940" s="479"/>
      <c r="F6940" s="480" t="str">
        <f t="shared" si="217"/>
        <v>95373</v>
      </c>
      <c r="G6940" s="481">
        <f t="shared" si="216"/>
        <v>0.39</v>
      </c>
      <c r="H6940" s="468"/>
    </row>
    <row r="6941" spans="1:8" s="6" customFormat="1" ht="30" x14ac:dyDescent="0.25">
      <c r="A6941" s="522">
        <v>101359</v>
      </c>
      <c r="B6941" s="523" t="s">
        <v>7451</v>
      </c>
      <c r="C6941" s="522" t="s">
        <v>7265</v>
      </c>
      <c r="D6941" s="524">
        <v>39.83</v>
      </c>
      <c r="E6941" s="479"/>
      <c r="F6941" s="480" t="str">
        <f t="shared" si="217"/>
        <v>101359</v>
      </c>
      <c r="G6941" s="481">
        <f t="shared" si="216"/>
        <v>52.18</v>
      </c>
      <c r="H6941" s="468"/>
    </row>
    <row r="6942" spans="1:8" s="6" customFormat="1" ht="30" x14ac:dyDescent="0.25">
      <c r="A6942" s="522">
        <v>101360</v>
      </c>
      <c r="B6942" s="523" t="s">
        <v>7452</v>
      </c>
      <c r="C6942" s="522" t="s">
        <v>7265</v>
      </c>
      <c r="D6942" s="524">
        <v>43.19</v>
      </c>
      <c r="E6942" s="479"/>
      <c r="F6942" s="480" t="str">
        <f t="shared" si="217"/>
        <v>101360</v>
      </c>
      <c r="G6942" s="481">
        <f t="shared" si="216"/>
        <v>56.58</v>
      </c>
      <c r="H6942" s="468"/>
    </row>
    <row r="6943" spans="1:8" s="6" customFormat="1" ht="30" x14ac:dyDescent="0.25">
      <c r="A6943" s="522">
        <v>95374</v>
      </c>
      <c r="B6943" s="523" t="s">
        <v>7330</v>
      </c>
      <c r="C6943" s="522" t="s">
        <v>1286</v>
      </c>
      <c r="D6943" s="524">
        <v>0.32</v>
      </c>
      <c r="E6943" s="479"/>
      <c r="F6943" s="480" t="str">
        <f t="shared" si="217"/>
        <v>95374</v>
      </c>
      <c r="G6943" s="481">
        <f t="shared" si="216"/>
        <v>0.42</v>
      </c>
      <c r="H6943" s="468"/>
    </row>
    <row r="6944" spans="1:8" s="6" customFormat="1" ht="30" x14ac:dyDescent="0.25">
      <c r="A6944" s="522">
        <v>95375</v>
      </c>
      <c r="B6944" s="523" t="s">
        <v>7331</v>
      </c>
      <c r="C6944" s="522" t="s">
        <v>1286</v>
      </c>
      <c r="D6944" s="524">
        <v>0.45</v>
      </c>
      <c r="E6944" s="479"/>
      <c r="F6944" s="480" t="str">
        <f t="shared" si="217"/>
        <v>95375</v>
      </c>
      <c r="G6944" s="481">
        <f t="shared" si="216"/>
        <v>0.59</v>
      </c>
      <c r="H6944" s="468"/>
    </row>
    <row r="6945" spans="1:8" s="6" customFormat="1" ht="45" x14ac:dyDescent="0.25">
      <c r="A6945" s="522">
        <v>101361</v>
      </c>
      <c r="B6945" s="523" t="s">
        <v>7453</v>
      </c>
      <c r="C6945" s="522" t="s">
        <v>7265</v>
      </c>
      <c r="D6945" s="524">
        <v>60.1</v>
      </c>
      <c r="E6945" s="479"/>
      <c r="F6945" s="480" t="str">
        <f t="shared" si="217"/>
        <v>101361</v>
      </c>
      <c r="G6945" s="481">
        <f t="shared" si="216"/>
        <v>78.739999999999995</v>
      </c>
      <c r="H6945" s="468"/>
    </row>
    <row r="6946" spans="1:8" s="6" customFormat="1" ht="30" x14ac:dyDescent="0.25">
      <c r="A6946" s="522">
        <v>95376</v>
      </c>
      <c r="B6946" s="523" t="s">
        <v>7332</v>
      </c>
      <c r="C6946" s="522" t="s">
        <v>1286</v>
      </c>
      <c r="D6946" s="524">
        <v>0.09</v>
      </c>
      <c r="E6946" s="479"/>
      <c r="F6946" s="480" t="str">
        <f t="shared" si="217"/>
        <v>95376</v>
      </c>
      <c r="G6946" s="481">
        <f t="shared" si="216"/>
        <v>0.12</v>
      </c>
      <c r="H6946" s="468"/>
    </row>
    <row r="6947" spans="1:8" s="6" customFormat="1" ht="30" x14ac:dyDescent="0.25">
      <c r="A6947" s="522">
        <v>95377</v>
      </c>
      <c r="B6947" s="523" t="s">
        <v>7333</v>
      </c>
      <c r="C6947" s="522" t="s">
        <v>1286</v>
      </c>
      <c r="D6947" s="524">
        <v>0.3</v>
      </c>
      <c r="E6947" s="479"/>
      <c r="F6947" s="480" t="str">
        <f t="shared" si="217"/>
        <v>95377</v>
      </c>
      <c r="G6947" s="481">
        <f t="shared" si="216"/>
        <v>0.39</v>
      </c>
      <c r="H6947" s="468"/>
    </row>
    <row r="6948" spans="1:8" s="6" customFormat="1" ht="30" x14ac:dyDescent="0.25">
      <c r="A6948" s="522">
        <v>101363</v>
      </c>
      <c r="B6948" s="523" t="s">
        <v>7454</v>
      </c>
      <c r="C6948" s="522" t="s">
        <v>7265</v>
      </c>
      <c r="D6948" s="524">
        <v>39.83</v>
      </c>
      <c r="E6948" s="479"/>
      <c r="F6948" s="480" t="str">
        <f t="shared" si="217"/>
        <v>101363</v>
      </c>
      <c r="G6948" s="481">
        <f t="shared" si="216"/>
        <v>52.18</v>
      </c>
      <c r="H6948" s="468"/>
    </row>
    <row r="6949" spans="1:8" s="6" customFormat="1" ht="30" x14ac:dyDescent="0.25">
      <c r="A6949" s="522">
        <v>95378</v>
      </c>
      <c r="B6949" s="523" t="s">
        <v>7334</v>
      </c>
      <c r="C6949" s="522" t="s">
        <v>1286</v>
      </c>
      <c r="D6949" s="524">
        <v>0.31</v>
      </c>
      <c r="E6949" s="479"/>
      <c r="F6949" s="480" t="str">
        <f t="shared" si="217"/>
        <v>95378</v>
      </c>
      <c r="G6949" s="481">
        <f t="shared" si="216"/>
        <v>0.41</v>
      </c>
      <c r="H6949" s="468"/>
    </row>
    <row r="6950" spans="1:8" s="6" customFormat="1" ht="30" x14ac:dyDescent="0.25">
      <c r="A6950" s="522">
        <v>101364</v>
      </c>
      <c r="B6950" s="523" t="s">
        <v>7455</v>
      </c>
      <c r="C6950" s="522" t="s">
        <v>7265</v>
      </c>
      <c r="D6950" s="524">
        <v>42.23</v>
      </c>
      <c r="E6950" s="479"/>
      <c r="F6950" s="480" t="str">
        <f t="shared" si="217"/>
        <v>101364</v>
      </c>
      <c r="G6950" s="481">
        <f t="shared" si="216"/>
        <v>55.33</v>
      </c>
      <c r="H6950" s="468"/>
    </row>
    <row r="6951" spans="1:8" s="6" customFormat="1" ht="30" x14ac:dyDescent="0.25">
      <c r="A6951" s="522">
        <v>95379</v>
      </c>
      <c r="B6951" s="523" t="s">
        <v>7335</v>
      </c>
      <c r="C6951" s="522" t="s">
        <v>1286</v>
      </c>
      <c r="D6951" s="524">
        <v>0.28000000000000003</v>
      </c>
      <c r="E6951" s="479"/>
      <c r="F6951" s="480" t="str">
        <f t="shared" si="217"/>
        <v>95379</v>
      </c>
      <c r="G6951" s="481">
        <f t="shared" si="216"/>
        <v>0.37</v>
      </c>
      <c r="H6951" s="468"/>
    </row>
    <row r="6952" spans="1:8" s="6" customFormat="1" ht="30" x14ac:dyDescent="0.25">
      <c r="A6952" s="522">
        <v>101365</v>
      </c>
      <c r="B6952" s="523" t="s">
        <v>7456</v>
      </c>
      <c r="C6952" s="522" t="s">
        <v>7265</v>
      </c>
      <c r="D6952" s="524">
        <v>37.82</v>
      </c>
      <c r="E6952" s="479"/>
      <c r="F6952" s="480" t="str">
        <f t="shared" si="217"/>
        <v>101365</v>
      </c>
      <c r="G6952" s="481">
        <f t="shared" si="216"/>
        <v>49.55</v>
      </c>
      <c r="H6952" s="468"/>
    </row>
    <row r="6953" spans="1:8" s="6" customFormat="1" ht="45" x14ac:dyDescent="0.25">
      <c r="A6953" s="522">
        <v>95380</v>
      </c>
      <c r="B6953" s="523" t="s">
        <v>7336</v>
      </c>
      <c r="C6953" s="522" t="s">
        <v>1286</v>
      </c>
      <c r="D6953" s="524">
        <v>0.33</v>
      </c>
      <c r="E6953" s="479"/>
      <c r="F6953" s="480" t="str">
        <f t="shared" si="217"/>
        <v>95380</v>
      </c>
      <c r="G6953" s="481">
        <f t="shared" si="216"/>
        <v>0.43</v>
      </c>
      <c r="H6953" s="468"/>
    </row>
    <row r="6954" spans="1:8" s="6" customFormat="1" ht="30" x14ac:dyDescent="0.25">
      <c r="A6954" s="522">
        <v>101366</v>
      </c>
      <c r="B6954" s="523" t="s">
        <v>7457</v>
      </c>
      <c r="C6954" s="522" t="s">
        <v>7265</v>
      </c>
      <c r="D6954" s="524">
        <v>44.45</v>
      </c>
      <c r="E6954" s="479"/>
      <c r="F6954" s="480" t="str">
        <f t="shared" si="217"/>
        <v>101366</v>
      </c>
      <c r="G6954" s="481">
        <f t="shared" si="216"/>
        <v>58.23</v>
      </c>
      <c r="H6954" s="468"/>
    </row>
    <row r="6955" spans="1:8" s="6" customFormat="1" ht="30" x14ac:dyDescent="0.25">
      <c r="A6955" s="522">
        <v>100535</v>
      </c>
      <c r="B6955" s="523" t="s">
        <v>7385</v>
      </c>
      <c r="C6955" s="522" t="s">
        <v>1286</v>
      </c>
      <c r="D6955" s="524">
        <v>0.28000000000000003</v>
      </c>
      <c r="E6955" s="479"/>
      <c r="F6955" s="480" t="str">
        <f t="shared" si="217"/>
        <v>100535</v>
      </c>
      <c r="G6955" s="481">
        <f t="shared" si="216"/>
        <v>0.37</v>
      </c>
      <c r="H6955" s="468"/>
    </row>
    <row r="6956" spans="1:8" s="6" customFormat="1" ht="30" x14ac:dyDescent="0.25">
      <c r="A6956" s="522">
        <v>100536</v>
      </c>
      <c r="B6956" s="523" t="s">
        <v>7386</v>
      </c>
      <c r="C6956" s="522" t="s">
        <v>7265</v>
      </c>
      <c r="D6956" s="524">
        <v>38.22</v>
      </c>
      <c r="E6956" s="479"/>
      <c r="F6956" s="480" t="str">
        <f t="shared" si="217"/>
        <v>100536</v>
      </c>
      <c r="G6956" s="481">
        <f t="shared" si="216"/>
        <v>50.07</v>
      </c>
      <c r="H6956" s="468"/>
    </row>
    <row r="6957" spans="1:8" s="6" customFormat="1" ht="45" x14ac:dyDescent="0.25">
      <c r="A6957" s="522">
        <v>101368</v>
      </c>
      <c r="B6957" s="523" t="s">
        <v>7458</v>
      </c>
      <c r="C6957" s="522" t="s">
        <v>7265</v>
      </c>
      <c r="D6957" s="524">
        <v>50.77</v>
      </c>
      <c r="E6957" s="479"/>
      <c r="F6957" s="480" t="str">
        <f t="shared" si="217"/>
        <v>101368</v>
      </c>
      <c r="G6957" s="481">
        <f t="shared" si="216"/>
        <v>66.510000000000005</v>
      </c>
      <c r="H6957" s="468"/>
    </row>
    <row r="6958" spans="1:8" s="6" customFormat="1" ht="30" x14ac:dyDescent="0.25">
      <c r="A6958" s="522">
        <v>101369</v>
      </c>
      <c r="B6958" s="523" t="s">
        <v>7459</v>
      </c>
      <c r="C6958" s="522" t="s">
        <v>7265</v>
      </c>
      <c r="D6958" s="524">
        <v>78.87</v>
      </c>
      <c r="E6958" s="479"/>
      <c r="F6958" s="480" t="str">
        <f t="shared" si="217"/>
        <v>101369</v>
      </c>
      <c r="G6958" s="481">
        <f t="shared" si="216"/>
        <v>103.33</v>
      </c>
      <c r="H6958" s="468"/>
    </row>
    <row r="6959" spans="1:8" s="6" customFormat="1" ht="30" x14ac:dyDescent="0.25">
      <c r="A6959" s="522">
        <v>95385</v>
      </c>
      <c r="B6959" s="523" t="s">
        <v>7339</v>
      </c>
      <c r="C6959" s="522" t="s">
        <v>1286</v>
      </c>
      <c r="D6959" s="524">
        <v>0.27</v>
      </c>
      <c r="E6959" s="479"/>
      <c r="F6959" s="480" t="str">
        <f t="shared" si="217"/>
        <v>95385</v>
      </c>
      <c r="G6959" s="481">
        <f t="shared" si="216"/>
        <v>0.35</v>
      </c>
      <c r="H6959" s="468"/>
    </row>
    <row r="6960" spans="1:8" s="6" customFormat="1" ht="30" x14ac:dyDescent="0.25">
      <c r="A6960" s="522">
        <v>101370</v>
      </c>
      <c r="B6960" s="523" t="s">
        <v>7460</v>
      </c>
      <c r="C6960" s="522" t="s">
        <v>7265</v>
      </c>
      <c r="D6960" s="524">
        <v>36.06</v>
      </c>
      <c r="E6960" s="479"/>
      <c r="F6960" s="480" t="str">
        <f t="shared" si="217"/>
        <v>101370</v>
      </c>
      <c r="G6960" s="481">
        <f t="shared" si="216"/>
        <v>47.24</v>
      </c>
      <c r="H6960" s="468"/>
    </row>
    <row r="6961" spans="1:8" s="6" customFormat="1" ht="30" x14ac:dyDescent="0.25">
      <c r="A6961" s="522">
        <v>95406</v>
      </c>
      <c r="B6961" s="523" t="s">
        <v>7356</v>
      </c>
      <c r="C6961" s="522" t="s">
        <v>1286</v>
      </c>
      <c r="D6961" s="524">
        <v>0.16</v>
      </c>
      <c r="E6961" s="479"/>
      <c r="F6961" s="480" t="str">
        <f t="shared" si="217"/>
        <v>95406</v>
      </c>
      <c r="G6961" s="481">
        <f t="shared" si="216"/>
        <v>0.21</v>
      </c>
      <c r="H6961" s="468"/>
    </row>
    <row r="6962" spans="1:8" s="6" customFormat="1" ht="30" x14ac:dyDescent="0.25">
      <c r="A6962" s="522">
        <v>95424</v>
      </c>
      <c r="B6962" s="523" t="s">
        <v>7370</v>
      </c>
      <c r="C6962" s="522" t="s">
        <v>7265</v>
      </c>
      <c r="D6962" s="524">
        <v>22.36</v>
      </c>
      <c r="E6962" s="479"/>
      <c r="F6962" s="480" t="str">
        <f t="shared" si="217"/>
        <v>95424</v>
      </c>
      <c r="G6962" s="481">
        <f t="shared" si="216"/>
        <v>29.29</v>
      </c>
      <c r="H6962" s="468"/>
    </row>
    <row r="6963" spans="1:8" s="6" customFormat="1" ht="30" x14ac:dyDescent="0.25">
      <c r="A6963" s="522">
        <v>95386</v>
      </c>
      <c r="B6963" s="523" t="s">
        <v>7340</v>
      </c>
      <c r="C6963" s="522" t="s">
        <v>1286</v>
      </c>
      <c r="D6963" s="524">
        <v>0.35</v>
      </c>
      <c r="E6963" s="479"/>
      <c r="F6963" s="480" t="str">
        <f t="shared" si="217"/>
        <v>95386</v>
      </c>
      <c r="G6963" s="481">
        <f t="shared" si="216"/>
        <v>0.46</v>
      </c>
      <c r="H6963" s="468"/>
    </row>
    <row r="6964" spans="1:8" s="6" customFormat="1" ht="30" x14ac:dyDescent="0.25">
      <c r="A6964" s="522">
        <v>95383</v>
      </c>
      <c r="B6964" s="523" t="s">
        <v>7337</v>
      </c>
      <c r="C6964" s="522" t="s">
        <v>1286</v>
      </c>
      <c r="D6964" s="524">
        <v>0.38</v>
      </c>
      <c r="E6964" s="479"/>
      <c r="F6964" s="480" t="str">
        <f t="shared" si="217"/>
        <v>95383</v>
      </c>
      <c r="G6964" s="481">
        <f t="shared" si="216"/>
        <v>0.5</v>
      </c>
      <c r="H6964" s="468"/>
    </row>
    <row r="6965" spans="1:8" s="6" customFormat="1" ht="30" x14ac:dyDescent="0.25">
      <c r="A6965" s="522">
        <v>95384</v>
      </c>
      <c r="B6965" s="523" t="s">
        <v>7338</v>
      </c>
      <c r="C6965" s="522" t="s">
        <v>1286</v>
      </c>
      <c r="D6965" s="524">
        <v>0.59</v>
      </c>
      <c r="E6965" s="479"/>
      <c r="F6965" s="480" t="str">
        <f t="shared" si="217"/>
        <v>95384</v>
      </c>
      <c r="G6965" s="481">
        <f t="shared" si="216"/>
        <v>0.77</v>
      </c>
      <c r="H6965" s="468"/>
    </row>
    <row r="6966" spans="1:8" s="6" customFormat="1" ht="30" x14ac:dyDescent="0.25">
      <c r="A6966" s="522">
        <v>100299</v>
      </c>
      <c r="B6966" s="523" t="s">
        <v>7377</v>
      </c>
      <c r="C6966" s="522" t="s">
        <v>1286</v>
      </c>
      <c r="D6966" s="524">
        <v>0.57999999999999996</v>
      </c>
      <c r="E6966" s="479"/>
      <c r="F6966" s="480" t="str">
        <f t="shared" si="217"/>
        <v>100299</v>
      </c>
      <c r="G6966" s="481">
        <f t="shared" si="216"/>
        <v>0.76</v>
      </c>
      <c r="H6966" s="468"/>
    </row>
    <row r="6967" spans="1:8" s="6" customFormat="1" ht="45" x14ac:dyDescent="0.25">
      <c r="A6967" s="522">
        <v>100315</v>
      </c>
      <c r="B6967" s="523" t="s">
        <v>7383</v>
      </c>
      <c r="C6967" s="522" t="s">
        <v>7265</v>
      </c>
      <c r="D6967" s="524">
        <v>77.959999999999994</v>
      </c>
      <c r="E6967" s="479"/>
      <c r="F6967" s="480" t="str">
        <f t="shared" si="217"/>
        <v>100315</v>
      </c>
      <c r="G6967" s="481">
        <f t="shared" si="216"/>
        <v>102.14</v>
      </c>
      <c r="H6967" s="468"/>
    </row>
    <row r="6968" spans="1:8" s="6" customFormat="1" ht="30" x14ac:dyDescent="0.25">
      <c r="A6968" s="522">
        <v>95387</v>
      </c>
      <c r="B6968" s="523" t="s">
        <v>7341</v>
      </c>
      <c r="C6968" s="522" t="s">
        <v>1286</v>
      </c>
      <c r="D6968" s="524">
        <v>0.27</v>
      </c>
      <c r="E6968" s="479"/>
      <c r="F6968" s="480" t="str">
        <f t="shared" si="217"/>
        <v>95387</v>
      </c>
      <c r="G6968" s="481">
        <f t="shared" si="216"/>
        <v>0.35</v>
      </c>
      <c r="H6968" s="468"/>
    </row>
    <row r="6969" spans="1:8" s="6" customFormat="1" ht="30" x14ac:dyDescent="0.25">
      <c r="A6969" s="522">
        <v>101371</v>
      </c>
      <c r="B6969" s="523" t="s">
        <v>7461</v>
      </c>
      <c r="C6969" s="522" t="s">
        <v>7265</v>
      </c>
      <c r="D6969" s="524">
        <v>35.96</v>
      </c>
      <c r="E6969" s="479"/>
      <c r="F6969" s="480" t="str">
        <f t="shared" si="217"/>
        <v>101371</v>
      </c>
      <c r="G6969" s="481">
        <f t="shared" si="216"/>
        <v>47.11</v>
      </c>
      <c r="H6969" s="468"/>
    </row>
    <row r="6970" spans="1:8" s="6" customFormat="1" ht="30" x14ac:dyDescent="0.25">
      <c r="A6970" s="522">
        <v>100288</v>
      </c>
      <c r="B6970" s="523" t="s">
        <v>7371</v>
      </c>
      <c r="C6970" s="522" t="s">
        <v>1286</v>
      </c>
      <c r="D6970" s="524">
        <v>7.0000000000000007E-2</v>
      </c>
      <c r="E6970" s="479"/>
      <c r="F6970" s="480" t="str">
        <f t="shared" si="217"/>
        <v>100288</v>
      </c>
      <c r="G6970" s="481">
        <f t="shared" si="216"/>
        <v>0.09</v>
      </c>
      <c r="H6970" s="468"/>
    </row>
    <row r="6971" spans="1:8" s="6" customFormat="1" ht="30" x14ac:dyDescent="0.25">
      <c r="A6971" s="522">
        <v>101372</v>
      </c>
      <c r="B6971" s="523" t="s">
        <v>7462</v>
      </c>
      <c r="C6971" s="522" t="s">
        <v>7265</v>
      </c>
      <c r="D6971" s="524">
        <v>10.11</v>
      </c>
      <c r="E6971" s="479"/>
      <c r="F6971" s="480" t="str">
        <f t="shared" si="217"/>
        <v>101372</v>
      </c>
      <c r="G6971" s="481">
        <f t="shared" si="216"/>
        <v>13.25</v>
      </c>
      <c r="H6971" s="468"/>
    </row>
    <row r="6972" spans="1:8" s="6" customFormat="1" ht="30" x14ac:dyDescent="0.25">
      <c r="A6972" s="522">
        <v>90775</v>
      </c>
      <c r="B6972" s="523" t="s">
        <v>7257</v>
      </c>
      <c r="C6972" s="522" t="s">
        <v>1286</v>
      </c>
      <c r="D6972" s="524">
        <v>15.15</v>
      </c>
      <c r="E6972" s="479"/>
      <c r="F6972" s="480" t="str">
        <f t="shared" si="217"/>
        <v>90775</v>
      </c>
      <c r="G6972" s="481">
        <f t="shared" si="216"/>
        <v>19.850000000000001</v>
      </c>
      <c r="H6972" s="468"/>
    </row>
    <row r="6973" spans="1:8" s="6" customFormat="1" ht="30" x14ac:dyDescent="0.25">
      <c r="A6973" s="522">
        <v>93561</v>
      </c>
      <c r="B6973" s="523" t="s">
        <v>7257</v>
      </c>
      <c r="C6973" s="522" t="s">
        <v>7265</v>
      </c>
      <c r="D6973" s="524">
        <v>2691.11</v>
      </c>
      <c r="E6973" s="479"/>
      <c r="F6973" s="480" t="str">
        <f t="shared" si="217"/>
        <v>93561</v>
      </c>
      <c r="G6973" s="481">
        <f t="shared" si="216"/>
        <v>3525.62</v>
      </c>
      <c r="H6973" s="468"/>
    </row>
    <row r="6974" spans="1:8" s="6" customFormat="1" x14ac:dyDescent="0.25">
      <c r="A6974" s="522">
        <v>88264</v>
      </c>
      <c r="B6974" s="523" t="s">
        <v>7200</v>
      </c>
      <c r="C6974" s="522" t="s">
        <v>1286</v>
      </c>
      <c r="D6974" s="524">
        <v>39.01</v>
      </c>
      <c r="E6974" s="479"/>
      <c r="F6974" s="480" t="str">
        <f t="shared" si="217"/>
        <v>88264</v>
      </c>
      <c r="G6974" s="481">
        <f t="shared" si="216"/>
        <v>51.11</v>
      </c>
      <c r="H6974" s="468"/>
    </row>
    <row r="6975" spans="1:8" s="6" customFormat="1" x14ac:dyDescent="0.25">
      <c r="A6975" s="522">
        <v>101399</v>
      </c>
      <c r="B6975" s="523" t="s">
        <v>7200</v>
      </c>
      <c r="C6975" s="522" t="s">
        <v>7265</v>
      </c>
      <c r="D6975" s="524">
        <v>6931.17</v>
      </c>
      <c r="E6975" s="479"/>
      <c r="F6975" s="480" t="str">
        <f t="shared" si="217"/>
        <v>101399</v>
      </c>
      <c r="G6975" s="481">
        <f t="shared" si="216"/>
        <v>9080.5300000000007</v>
      </c>
      <c r="H6975" s="468"/>
    </row>
    <row r="6976" spans="1:8" s="6" customFormat="1" x14ac:dyDescent="0.25">
      <c r="A6976" s="522">
        <v>88266</v>
      </c>
      <c r="B6976" s="523" t="s">
        <v>7201</v>
      </c>
      <c r="C6976" s="522" t="s">
        <v>1286</v>
      </c>
      <c r="D6976" s="524">
        <v>43.14</v>
      </c>
      <c r="E6976" s="479"/>
      <c r="F6976" s="480" t="str">
        <f t="shared" si="217"/>
        <v>88266</v>
      </c>
      <c r="G6976" s="481">
        <f t="shared" si="216"/>
        <v>56.52</v>
      </c>
      <c r="H6976" s="468"/>
    </row>
    <row r="6977" spans="1:8" s="6" customFormat="1" x14ac:dyDescent="0.25">
      <c r="A6977" s="522">
        <v>101401</v>
      </c>
      <c r="B6977" s="523" t="s">
        <v>7201</v>
      </c>
      <c r="C6977" s="522" t="s">
        <v>7265</v>
      </c>
      <c r="D6977" s="524">
        <v>7661.76</v>
      </c>
      <c r="E6977" s="479"/>
      <c r="F6977" s="480" t="str">
        <f t="shared" si="217"/>
        <v>101401</v>
      </c>
      <c r="G6977" s="481">
        <f t="shared" si="216"/>
        <v>10037.67</v>
      </c>
      <c r="H6977" s="468"/>
    </row>
    <row r="6978" spans="1:8" s="6" customFormat="1" ht="30" x14ac:dyDescent="0.25">
      <c r="A6978" s="522">
        <v>88267</v>
      </c>
      <c r="B6978" s="523" t="s">
        <v>7202</v>
      </c>
      <c r="C6978" s="522" t="s">
        <v>1286</v>
      </c>
      <c r="D6978" s="524">
        <v>30.88</v>
      </c>
      <c r="E6978" s="479"/>
      <c r="F6978" s="480" t="str">
        <f t="shared" si="217"/>
        <v>88267</v>
      </c>
      <c r="G6978" s="481">
        <f t="shared" si="216"/>
        <v>40.46</v>
      </c>
      <c r="H6978" s="468"/>
    </row>
    <row r="6979" spans="1:8" s="6" customFormat="1" ht="30" x14ac:dyDescent="0.25">
      <c r="A6979" s="522">
        <v>101402</v>
      </c>
      <c r="B6979" s="523" t="s">
        <v>7202</v>
      </c>
      <c r="C6979" s="522" t="s">
        <v>7265</v>
      </c>
      <c r="D6979" s="524">
        <v>5524.14</v>
      </c>
      <c r="E6979" s="479"/>
      <c r="F6979" s="480" t="str">
        <f t="shared" si="217"/>
        <v>101402</v>
      </c>
      <c r="G6979" s="481">
        <f t="shared" si="216"/>
        <v>7237.18</v>
      </c>
      <c r="H6979" s="468"/>
    </row>
    <row r="6980" spans="1:8" s="6" customFormat="1" x14ac:dyDescent="0.25">
      <c r="A6980" s="522">
        <v>90776</v>
      </c>
      <c r="B6980" s="523" t="s">
        <v>7258</v>
      </c>
      <c r="C6980" s="522" t="s">
        <v>1286</v>
      </c>
      <c r="D6980" s="524">
        <v>39.1</v>
      </c>
      <c r="E6980" s="479"/>
      <c r="F6980" s="480" t="str">
        <f t="shared" si="217"/>
        <v>90776</v>
      </c>
      <c r="G6980" s="481">
        <f t="shared" ref="G6980:G7043" si="218">ROUND(D6980*(1+$G$2),2)</f>
        <v>51.22</v>
      </c>
      <c r="H6980" s="468"/>
    </row>
    <row r="6981" spans="1:8" s="6" customFormat="1" ht="30" x14ac:dyDescent="0.25">
      <c r="A6981" s="522">
        <v>93572</v>
      </c>
      <c r="B6981" s="523" t="s">
        <v>7269</v>
      </c>
      <c r="C6981" s="522" t="s">
        <v>7265</v>
      </c>
      <c r="D6981" s="524">
        <v>6867.64</v>
      </c>
      <c r="E6981" s="479"/>
      <c r="F6981" s="480" t="str">
        <f t="shared" ref="F6981:F7044" si="219">TRIM(A6981)</f>
        <v>93572</v>
      </c>
      <c r="G6981" s="481">
        <f t="shared" si="218"/>
        <v>8997.2999999999993</v>
      </c>
      <c r="H6981" s="468"/>
    </row>
    <row r="6982" spans="1:8" s="6" customFormat="1" ht="30" x14ac:dyDescent="0.25">
      <c r="A6982" s="522">
        <v>90777</v>
      </c>
      <c r="B6982" s="523" t="s">
        <v>7259</v>
      </c>
      <c r="C6982" s="522" t="s">
        <v>1286</v>
      </c>
      <c r="D6982" s="524">
        <v>131.36000000000001</v>
      </c>
      <c r="E6982" s="479"/>
      <c r="F6982" s="480" t="str">
        <f t="shared" si="219"/>
        <v>90777</v>
      </c>
      <c r="G6982" s="481">
        <f t="shared" si="218"/>
        <v>172.09</v>
      </c>
      <c r="H6982" s="468"/>
    </row>
    <row r="6983" spans="1:8" s="6" customFormat="1" ht="30" x14ac:dyDescent="0.25">
      <c r="A6983" s="522">
        <v>93565</v>
      </c>
      <c r="B6983" s="523" t="s">
        <v>7259</v>
      </c>
      <c r="C6983" s="522" t="s">
        <v>7265</v>
      </c>
      <c r="D6983" s="524">
        <v>22998.2</v>
      </c>
      <c r="E6983" s="479"/>
      <c r="F6983" s="480" t="str">
        <f t="shared" si="219"/>
        <v>93565</v>
      </c>
      <c r="G6983" s="481">
        <f t="shared" si="218"/>
        <v>30129.94</v>
      </c>
      <c r="H6983" s="468"/>
    </row>
    <row r="6984" spans="1:8" s="6" customFormat="1" ht="30" x14ac:dyDescent="0.25">
      <c r="A6984" s="522">
        <v>90778</v>
      </c>
      <c r="B6984" s="523" t="s">
        <v>7260</v>
      </c>
      <c r="C6984" s="522" t="s">
        <v>1286</v>
      </c>
      <c r="D6984" s="524">
        <v>140.96</v>
      </c>
      <c r="E6984" s="479"/>
      <c r="F6984" s="480" t="str">
        <f t="shared" si="219"/>
        <v>90778</v>
      </c>
      <c r="G6984" s="481">
        <f t="shared" si="218"/>
        <v>184.67</v>
      </c>
      <c r="H6984" s="468"/>
    </row>
    <row r="6985" spans="1:8" s="6" customFormat="1" ht="30" x14ac:dyDescent="0.25">
      <c r="A6985" s="522">
        <v>93567</v>
      </c>
      <c r="B6985" s="523" t="s">
        <v>7260</v>
      </c>
      <c r="C6985" s="522" t="s">
        <v>7265</v>
      </c>
      <c r="D6985" s="524">
        <v>24675.95</v>
      </c>
      <c r="E6985" s="479"/>
      <c r="F6985" s="480" t="str">
        <f t="shared" si="219"/>
        <v>93567</v>
      </c>
      <c r="G6985" s="481">
        <f t="shared" si="218"/>
        <v>32327.96</v>
      </c>
      <c r="H6985" s="468"/>
    </row>
    <row r="6986" spans="1:8" s="6" customFormat="1" ht="30" x14ac:dyDescent="0.25">
      <c r="A6986" s="522">
        <v>90779</v>
      </c>
      <c r="B6986" s="523" t="s">
        <v>7261</v>
      </c>
      <c r="C6986" s="522" t="s">
        <v>1286</v>
      </c>
      <c r="D6986" s="524">
        <v>164.42</v>
      </c>
      <c r="E6986" s="479"/>
      <c r="F6986" s="480" t="str">
        <f t="shared" si="219"/>
        <v>90779</v>
      </c>
      <c r="G6986" s="481">
        <f t="shared" si="218"/>
        <v>215.41</v>
      </c>
      <c r="H6986" s="468"/>
    </row>
    <row r="6987" spans="1:8" s="6" customFormat="1" ht="30" x14ac:dyDescent="0.25">
      <c r="A6987" s="522">
        <v>93568</v>
      </c>
      <c r="B6987" s="523" t="s">
        <v>7261</v>
      </c>
      <c r="C6987" s="522" t="s">
        <v>7265</v>
      </c>
      <c r="D6987" s="524">
        <v>28779.77</v>
      </c>
      <c r="E6987" s="479"/>
      <c r="F6987" s="480" t="str">
        <f t="shared" si="219"/>
        <v>93568</v>
      </c>
      <c r="G6987" s="481">
        <f t="shared" si="218"/>
        <v>37704.379999999997</v>
      </c>
      <c r="H6987" s="468"/>
    </row>
    <row r="6988" spans="1:8" s="6" customFormat="1" x14ac:dyDescent="0.25">
      <c r="A6988" s="522">
        <v>88269</v>
      </c>
      <c r="B6988" s="523" t="s">
        <v>7203</v>
      </c>
      <c r="C6988" s="522" t="s">
        <v>1286</v>
      </c>
      <c r="D6988" s="524">
        <v>25.97</v>
      </c>
      <c r="E6988" s="479"/>
      <c r="F6988" s="480" t="str">
        <f t="shared" si="219"/>
        <v>88269</v>
      </c>
      <c r="G6988" s="481">
        <f t="shared" si="218"/>
        <v>34.020000000000003</v>
      </c>
      <c r="H6988" s="468"/>
    </row>
    <row r="6989" spans="1:8" s="6" customFormat="1" x14ac:dyDescent="0.25">
      <c r="A6989" s="522">
        <v>101407</v>
      </c>
      <c r="B6989" s="523" t="s">
        <v>7203</v>
      </c>
      <c r="C6989" s="522" t="s">
        <v>7265</v>
      </c>
      <c r="D6989" s="524">
        <v>4682.49</v>
      </c>
      <c r="E6989" s="479"/>
      <c r="F6989" s="480" t="str">
        <f t="shared" si="219"/>
        <v>101407</v>
      </c>
      <c r="G6989" s="481">
        <f t="shared" si="218"/>
        <v>6134.53</v>
      </c>
      <c r="H6989" s="468"/>
    </row>
    <row r="6990" spans="1:8" s="6" customFormat="1" x14ac:dyDescent="0.25">
      <c r="A6990" s="522">
        <v>88270</v>
      </c>
      <c r="B6990" s="523" t="s">
        <v>7204</v>
      </c>
      <c r="C6990" s="522" t="s">
        <v>1286</v>
      </c>
      <c r="D6990" s="524">
        <v>30.65</v>
      </c>
      <c r="E6990" s="479"/>
      <c r="F6990" s="480" t="str">
        <f t="shared" si="219"/>
        <v>88270</v>
      </c>
      <c r="G6990" s="481">
        <f t="shared" si="218"/>
        <v>40.15</v>
      </c>
      <c r="H6990" s="468"/>
    </row>
    <row r="6991" spans="1:8" s="6" customFormat="1" x14ac:dyDescent="0.25">
      <c r="A6991" s="522">
        <v>101408</v>
      </c>
      <c r="B6991" s="523" t="s">
        <v>7204</v>
      </c>
      <c r="C6991" s="522" t="s">
        <v>7265</v>
      </c>
      <c r="D6991" s="524">
        <v>5494.27</v>
      </c>
      <c r="E6991" s="479"/>
      <c r="F6991" s="480" t="str">
        <f t="shared" si="219"/>
        <v>101408</v>
      </c>
      <c r="G6991" s="481">
        <f t="shared" si="218"/>
        <v>7198.04</v>
      </c>
      <c r="H6991" s="468"/>
    </row>
    <row r="6992" spans="1:8" s="6" customFormat="1" ht="30" x14ac:dyDescent="0.25">
      <c r="A6992" s="522">
        <v>102919</v>
      </c>
      <c r="B6992" s="523" t="s">
        <v>16499</v>
      </c>
      <c r="C6992" s="522" t="s">
        <v>1286</v>
      </c>
      <c r="D6992" s="524">
        <v>0</v>
      </c>
      <c r="E6992" s="479"/>
      <c r="F6992" s="480" t="str">
        <f t="shared" si="219"/>
        <v>102919</v>
      </c>
      <c r="G6992" s="481">
        <f t="shared" si="218"/>
        <v>0</v>
      </c>
      <c r="H6992" s="468"/>
    </row>
    <row r="6993" spans="1:8" s="6" customFormat="1" ht="30" x14ac:dyDescent="0.25">
      <c r="A6993" s="522">
        <v>101409</v>
      </c>
      <c r="B6993" s="523" t="s">
        <v>7475</v>
      </c>
      <c r="C6993" s="522" t="s">
        <v>7265</v>
      </c>
      <c r="D6993" s="524">
        <v>6960.47</v>
      </c>
      <c r="E6993" s="479"/>
      <c r="F6993" s="480" t="str">
        <f t="shared" si="219"/>
        <v>101409</v>
      </c>
      <c r="G6993" s="481">
        <f t="shared" si="218"/>
        <v>9118.91</v>
      </c>
      <c r="H6993" s="468"/>
    </row>
    <row r="6994" spans="1:8" s="6" customFormat="1" x14ac:dyDescent="0.25">
      <c r="A6994" s="522">
        <v>88441</v>
      </c>
      <c r="B6994" s="523" t="s">
        <v>7250</v>
      </c>
      <c r="C6994" s="522" t="s">
        <v>1286</v>
      </c>
      <c r="D6994" s="524">
        <v>27.02</v>
      </c>
      <c r="E6994" s="479"/>
      <c r="F6994" s="480" t="str">
        <f t="shared" si="219"/>
        <v>88441</v>
      </c>
      <c r="G6994" s="481">
        <f t="shared" si="218"/>
        <v>35.4</v>
      </c>
      <c r="H6994" s="468"/>
    </row>
    <row r="6995" spans="1:8" s="6" customFormat="1" x14ac:dyDescent="0.25">
      <c r="A6995" s="522">
        <v>101410</v>
      </c>
      <c r="B6995" s="523" t="s">
        <v>7250</v>
      </c>
      <c r="C6995" s="522" t="s">
        <v>7265</v>
      </c>
      <c r="D6995" s="524">
        <v>4872.6000000000004</v>
      </c>
      <c r="E6995" s="479"/>
      <c r="F6995" s="480" t="str">
        <f t="shared" si="219"/>
        <v>101410</v>
      </c>
      <c r="G6995" s="481">
        <f t="shared" si="218"/>
        <v>6383.59</v>
      </c>
      <c r="H6995" s="468"/>
    </row>
    <row r="6996" spans="1:8" s="6" customFormat="1" x14ac:dyDescent="0.25">
      <c r="A6996" s="522">
        <v>88272</v>
      </c>
      <c r="B6996" s="523" t="s">
        <v>7205</v>
      </c>
      <c r="C6996" s="522" t="s">
        <v>1286</v>
      </c>
      <c r="D6996" s="524">
        <v>35.450000000000003</v>
      </c>
      <c r="E6996" s="479"/>
      <c r="F6996" s="480" t="str">
        <f t="shared" si="219"/>
        <v>88272</v>
      </c>
      <c r="G6996" s="481">
        <f t="shared" si="218"/>
        <v>46.44</v>
      </c>
      <c r="H6996" s="468"/>
    </row>
    <row r="6997" spans="1:8" s="6" customFormat="1" x14ac:dyDescent="0.25">
      <c r="A6997" s="522">
        <v>88273</v>
      </c>
      <c r="B6997" s="523" t="s">
        <v>7206</v>
      </c>
      <c r="C6997" s="522" t="s">
        <v>1286</v>
      </c>
      <c r="D6997" s="524">
        <v>33.42</v>
      </c>
      <c r="E6997" s="479"/>
      <c r="F6997" s="480" t="str">
        <f t="shared" si="219"/>
        <v>88273</v>
      </c>
      <c r="G6997" s="481">
        <f t="shared" si="218"/>
        <v>43.78</v>
      </c>
      <c r="H6997" s="468"/>
    </row>
    <row r="6998" spans="1:8" s="6" customFormat="1" x14ac:dyDescent="0.25">
      <c r="A6998" s="522">
        <v>101413</v>
      </c>
      <c r="B6998" s="523" t="s">
        <v>7206</v>
      </c>
      <c r="C6998" s="522" t="s">
        <v>7265</v>
      </c>
      <c r="D6998" s="524">
        <v>5977.42</v>
      </c>
      <c r="E6998" s="479"/>
      <c r="F6998" s="480" t="str">
        <f t="shared" si="219"/>
        <v>101413</v>
      </c>
      <c r="G6998" s="481">
        <f t="shared" si="218"/>
        <v>7831.02</v>
      </c>
      <c r="H6998" s="468"/>
    </row>
    <row r="6999" spans="1:8" s="6" customFormat="1" ht="30" x14ac:dyDescent="0.25">
      <c r="A6999" s="522">
        <v>101414</v>
      </c>
      <c r="B6999" s="523" t="s">
        <v>7477</v>
      </c>
      <c r="C6999" s="522" t="s">
        <v>7265</v>
      </c>
      <c r="D6999" s="524">
        <v>5833.85</v>
      </c>
      <c r="E6999" s="479"/>
      <c r="F6999" s="480" t="str">
        <f t="shared" si="219"/>
        <v>101414</v>
      </c>
      <c r="G6999" s="481">
        <f t="shared" si="218"/>
        <v>7642.93</v>
      </c>
      <c r="H6999" s="468"/>
    </row>
    <row r="7000" spans="1:8" s="6" customFormat="1" ht="30" x14ac:dyDescent="0.25">
      <c r="A7000" s="522">
        <v>88274</v>
      </c>
      <c r="B7000" s="523" t="s">
        <v>7207</v>
      </c>
      <c r="C7000" s="522" t="s">
        <v>1286</v>
      </c>
      <c r="D7000" s="524">
        <v>32.549999999999997</v>
      </c>
      <c r="E7000" s="479"/>
      <c r="F7000" s="480" t="str">
        <f t="shared" si="219"/>
        <v>88274</v>
      </c>
      <c r="G7000" s="481">
        <f t="shared" si="218"/>
        <v>42.64</v>
      </c>
      <c r="H7000" s="468"/>
    </row>
    <row r="7001" spans="1:8" s="6" customFormat="1" x14ac:dyDescent="0.25">
      <c r="A7001" s="522">
        <v>101412</v>
      </c>
      <c r="B7001" s="523" t="s">
        <v>7476</v>
      </c>
      <c r="C7001" s="522" t="s">
        <v>7265</v>
      </c>
      <c r="D7001" s="524">
        <v>6345.87</v>
      </c>
      <c r="E7001" s="479"/>
      <c r="F7001" s="480" t="str">
        <f t="shared" si="219"/>
        <v>101412</v>
      </c>
      <c r="G7001" s="481">
        <f t="shared" si="218"/>
        <v>8313.7199999999993</v>
      </c>
      <c r="H7001" s="468"/>
    </row>
    <row r="7002" spans="1:8" s="6" customFormat="1" ht="30" x14ac:dyDescent="0.25">
      <c r="A7002" s="522">
        <v>101415</v>
      </c>
      <c r="B7002" s="523" t="s">
        <v>7478</v>
      </c>
      <c r="C7002" s="522" t="s">
        <v>7265</v>
      </c>
      <c r="D7002" s="524">
        <v>7682.89</v>
      </c>
      <c r="E7002" s="479"/>
      <c r="F7002" s="480" t="str">
        <f t="shared" si="219"/>
        <v>101415</v>
      </c>
      <c r="G7002" s="481">
        <f t="shared" si="218"/>
        <v>10065.35</v>
      </c>
      <c r="H7002" s="468"/>
    </row>
    <row r="7003" spans="1:8" s="6" customFormat="1" ht="30" x14ac:dyDescent="0.25">
      <c r="A7003" s="522">
        <v>100308</v>
      </c>
      <c r="B7003" s="523" t="s">
        <v>7381</v>
      </c>
      <c r="C7003" s="522" t="s">
        <v>1286</v>
      </c>
      <c r="D7003" s="524">
        <v>34.43</v>
      </c>
      <c r="E7003" s="479"/>
      <c r="F7003" s="480" t="str">
        <f t="shared" si="219"/>
        <v>100308</v>
      </c>
      <c r="G7003" s="481">
        <f t="shared" si="218"/>
        <v>45.11</v>
      </c>
      <c r="H7003" s="468"/>
    </row>
    <row r="7004" spans="1:8" s="6" customFormat="1" ht="30" x14ac:dyDescent="0.25">
      <c r="A7004" s="522">
        <v>101416</v>
      </c>
      <c r="B7004" s="523" t="s">
        <v>7381</v>
      </c>
      <c r="C7004" s="522" t="s">
        <v>7265</v>
      </c>
      <c r="D7004" s="524">
        <v>6147.54</v>
      </c>
      <c r="E7004" s="479"/>
      <c r="F7004" s="480" t="str">
        <f t="shared" si="219"/>
        <v>101416</v>
      </c>
      <c r="G7004" s="481">
        <f t="shared" si="218"/>
        <v>8053.89</v>
      </c>
      <c r="H7004" s="468"/>
    </row>
    <row r="7005" spans="1:8" s="6" customFormat="1" ht="30" x14ac:dyDescent="0.25">
      <c r="A7005" s="522">
        <v>88275</v>
      </c>
      <c r="B7005" s="523" t="s">
        <v>7208</v>
      </c>
      <c r="C7005" s="522" t="s">
        <v>1286</v>
      </c>
      <c r="D7005" s="524">
        <v>43.19</v>
      </c>
      <c r="E7005" s="479"/>
      <c r="F7005" s="480" t="str">
        <f t="shared" si="219"/>
        <v>88275</v>
      </c>
      <c r="G7005" s="481">
        <f t="shared" si="218"/>
        <v>56.58</v>
      </c>
      <c r="H7005" s="468"/>
    </row>
    <row r="7006" spans="1:8" s="6" customFormat="1" x14ac:dyDescent="0.25">
      <c r="A7006" s="522">
        <v>90780</v>
      </c>
      <c r="B7006" s="523" t="s">
        <v>7262</v>
      </c>
      <c r="C7006" s="522" t="s">
        <v>1286</v>
      </c>
      <c r="D7006" s="524">
        <v>61.95</v>
      </c>
      <c r="E7006" s="479"/>
      <c r="F7006" s="480" t="str">
        <f t="shared" si="219"/>
        <v>90780</v>
      </c>
      <c r="G7006" s="481">
        <f t="shared" si="218"/>
        <v>81.16</v>
      </c>
      <c r="H7006" s="468"/>
    </row>
    <row r="7007" spans="1:8" s="6" customFormat="1" x14ac:dyDescent="0.25">
      <c r="A7007" s="522">
        <v>94295</v>
      </c>
      <c r="B7007" s="523" t="s">
        <v>7262</v>
      </c>
      <c r="C7007" s="522" t="s">
        <v>7265</v>
      </c>
      <c r="D7007" s="524">
        <v>10859.75</v>
      </c>
      <c r="E7007" s="479"/>
      <c r="F7007" s="480" t="str">
        <f t="shared" si="219"/>
        <v>94295</v>
      </c>
      <c r="G7007" s="481">
        <f t="shared" si="218"/>
        <v>14227.36</v>
      </c>
      <c r="H7007" s="468"/>
    </row>
    <row r="7008" spans="1:8" s="6" customFormat="1" ht="30" x14ac:dyDescent="0.25">
      <c r="A7008" s="522">
        <v>88277</v>
      </c>
      <c r="B7008" s="523" t="s">
        <v>7209</v>
      </c>
      <c r="C7008" s="522" t="s">
        <v>1286</v>
      </c>
      <c r="D7008" s="524">
        <v>39.119999999999997</v>
      </c>
      <c r="E7008" s="479"/>
      <c r="F7008" s="480" t="str">
        <f t="shared" si="219"/>
        <v>88277</v>
      </c>
      <c r="G7008" s="481">
        <f t="shared" si="218"/>
        <v>51.25</v>
      </c>
      <c r="H7008" s="468"/>
    </row>
    <row r="7009" spans="1:8" s="6" customFormat="1" ht="30" x14ac:dyDescent="0.25">
      <c r="A7009" s="522">
        <v>101417</v>
      </c>
      <c r="B7009" s="523" t="s">
        <v>7479</v>
      </c>
      <c r="C7009" s="522" t="s">
        <v>7265</v>
      </c>
      <c r="D7009" s="524">
        <v>6621.38</v>
      </c>
      <c r="E7009" s="479"/>
      <c r="F7009" s="480" t="str">
        <f t="shared" si="219"/>
        <v>101417</v>
      </c>
      <c r="G7009" s="481">
        <f t="shared" si="218"/>
        <v>8674.67</v>
      </c>
      <c r="H7009" s="468"/>
    </row>
    <row r="7010" spans="1:8" s="6" customFormat="1" ht="30" x14ac:dyDescent="0.25">
      <c r="A7010" s="522">
        <v>100307</v>
      </c>
      <c r="B7010" s="523" t="s">
        <v>7380</v>
      </c>
      <c r="C7010" s="522" t="s">
        <v>1286</v>
      </c>
      <c r="D7010" s="524">
        <v>37.17</v>
      </c>
      <c r="E7010" s="479"/>
      <c r="F7010" s="480" t="str">
        <f t="shared" si="219"/>
        <v>100307</v>
      </c>
      <c r="G7010" s="481">
        <f t="shared" si="218"/>
        <v>48.7</v>
      </c>
      <c r="H7010" s="468"/>
    </row>
    <row r="7011" spans="1:8" s="6" customFormat="1" ht="30" x14ac:dyDescent="0.25">
      <c r="A7011" s="522">
        <v>88278</v>
      </c>
      <c r="B7011" s="523" t="s">
        <v>7210</v>
      </c>
      <c r="C7011" s="522" t="s">
        <v>1286</v>
      </c>
      <c r="D7011" s="524">
        <v>34.65</v>
      </c>
      <c r="E7011" s="479"/>
      <c r="F7011" s="480" t="str">
        <f t="shared" si="219"/>
        <v>88278</v>
      </c>
      <c r="G7011" s="481">
        <f t="shared" si="218"/>
        <v>45.39</v>
      </c>
      <c r="H7011" s="468"/>
    </row>
    <row r="7012" spans="1:8" s="6" customFormat="1" ht="30" x14ac:dyDescent="0.25">
      <c r="A7012" s="522">
        <v>101418</v>
      </c>
      <c r="B7012" s="523" t="s">
        <v>7480</v>
      </c>
      <c r="C7012" s="522" t="s">
        <v>7265</v>
      </c>
      <c r="D7012" s="524">
        <v>6182.43</v>
      </c>
      <c r="E7012" s="479"/>
      <c r="F7012" s="480" t="str">
        <f t="shared" si="219"/>
        <v>101418</v>
      </c>
      <c r="G7012" s="481">
        <f t="shared" si="218"/>
        <v>8099.6</v>
      </c>
      <c r="H7012" s="468"/>
    </row>
    <row r="7013" spans="1:8" s="6" customFormat="1" ht="30" x14ac:dyDescent="0.25">
      <c r="A7013" s="522">
        <v>105535</v>
      </c>
      <c r="B7013" s="523" t="s">
        <v>16500</v>
      </c>
      <c r="C7013" s="522" t="s">
        <v>1286</v>
      </c>
      <c r="D7013" s="524">
        <v>0</v>
      </c>
      <c r="E7013" s="479"/>
      <c r="F7013" s="480" t="str">
        <f t="shared" si="219"/>
        <v>105535</v>
      </c>
      <c r="G7013" s="481">
        <f t="shared" si="218"/>
        <v>0</v>
      </c>
      <c r="H7013" s="468"/>
    </row>
    <row r="7014" spans="1:8" s="6" customFormat="1" ht="30" x14ac:dyDescent="0.25">
      <c r="A7014" s="522">
        <v>101419</v>
      </c>
      <c r="B7014" s="523" t="s">
        <v>7481</v>
      </c>
      <c r="C7014" s="522" t="s">
        <v>7265</v>
      </c>
      <c r="D7014" s="524">
        <v>7914.08</v>
      </c>
      <c r="E7014" s="479"/>
      <c r="F7014" s="480" t="str">
        <f t="shared" si="219"/>
        <v>101419</v>
      </c>
      <c r="G7014" s="481">
        <f t="shared" si="218"/>
        <v>10368.24</v>
      </c>
      <c r="H7014" s="468"/>
    </row>
    <row r="7015" spans="1:8" s="6" customFormat="1" ht="30" x14ac:dyDescent="0.25">
      <c r="A7015" s="522">
        <v>88279</v>
      </c>
      <c r="B7015" s="523" t="s">
        <v>7211</v>
      </c>
      <c r="C7015" s="522" t="s">
        <v>1286</v>
      </c>
      <c r="D7015" s="524">
        <v>45.18</v>
      </c>
      <c r="E7015" s="479"/>
      <c r="F7015" s="480" t="str">
        <f t="shared" si="219"/>
        <v>88279</v>
      </c>
      <c r="G7015" s="481">
        <f t="shared" si="218"/>
        <v>59.19</v>
      </c>
      <c r="H7015" s="468"/>
    </row>
    <row r="7016" spans="1:8" s="6" customFormat="1" ht="30" x14ac:dyDescent="0.25">
      <c r="A7016" s="522">
        <v>88281</v>
      </c>
      <c r="B7016" s="523" t="s">
        <v>7212</v>
      </c>
      <c r="C7016" s="522" t="s">
        <v>1286</v>
      </c>
      <c r="D7016" s="524">
        <v>31.87</v>
      </c>
      <c r="E7016" s="479"/>
      <c r="F7016" s="480" t="str">
        <f t="shared" si="219"/>
        <v>88281</v>
      </c>
      <c r="G7016" s="481">
        <f t="shared" si="218"/>
        <v>41.75</v>
      </c>
      <c r="H7016" s="468"/>
    </row>
    <row r="7017" spans="1:8" s="6" customFormat="1" ht="30" x14ac:dyDescent="0.25">
      <c r="A7017" s="522">
        <v>93558</v>
      </c>
      <c r="B7017" s="523" t="s">
        <v>7264</v>
      </c>
      <c r="C7017" s="522" t="s">
        <v>7265</v>
      </c>
      <c r="D7017" s="524">
        <v>5548.67</v>
      </c>
      <c r="E7017" s="479"/>
      <c r="F7017" s="480" t="str">
        <f t="shared" si="219"/>
        <v>93558</v>
      </c>
      <c r="G7017" s="481">
        <f t="shared" si="218"/>
        <v>7269.31</v>
      </c>
      <c r="H7017" s="468"/>
    </row>
    <row r="7018" spans="1:8" s="6" customFormat="1" ht="30" x14ac:dyDescent="0.25">
      <c r="A7018" s="522">
        <v>101420</v>
      </c>
      <c r="B7018" s="523" t="s">
        <v>7482</v>
      </c>
      <c r="C7018" s="522" t="s">
        <v>7265</v>
      </c>
      <c r="D7018" s="524">
        <v>5701.85</v>
      </c>
      <c r="E7018" s="479"/>
      <c r="F7018" s="480" t="str">
        <f t="shared" si="219"/>
        <v>101420</v>
      </c>
      <c r="G7018" s="481">
        <f t="shared" si="218"/>
        <v>7469.99</v>
      </c>
      <c r="H7018" s="468"/>
    </row>
    <row r="7019" spans="1:8" s="6" customFormat="1" ht="30" x14ac:dyDescent="0.25">
      <c r="A7019" s="522">
        <v>101421</v>
      </c>
      <c r="B7019" s="523" t="s">
        <v>7483</v>
      </c>
      <c r="C7019" s="522" t="s">
        <v>7265</v>
      </c>
      <c r="D7019" s="524">
        <v>6501.35</v>
      </c>
      <c r="E7019" s="479"/>
      <c r="F7019" s="480" t="str">
        <f t="shared" si="219"/>
        <v>101421</v>
      </c>
      <c r="G7019" s="481">
        <f t="shared" si="218"/>
        <v>8517.42</v>
      </c>
      <c r="H7019" s="468"/>
    </row>
    <row r="7020" spans="1:8" s="6" customFormat="1" ht="30" x14ac:dyDescent="0.25">
      <c r="A7020" s="522">
        <v>88282</v>
      </c>
      <c r="B7020" s="523" t="s">
        <v>7213</v>
      </c>
      <c r="C7020" s="522" t="s">
        <v>1286</v>
      </c>
      <c r="D7020" s="524">
        <v>31</v>
      </c>
      <c r="E7020" s="479"/>
      <c r="F7020" s="480" t="str">
        <f t="shared" si="219"/>
        <v>88282</v>
      </c>
      <c r="G7020" s="481">
        <f t="shared" si="218"/>
        <v>40.61</v>
      </c>
      <c r="H7020" s="468"/>
    </row>
    <row r="7021" spans="1:8" s="6" customFormat="1" ht="30" x14ac:dyDescent="0.25">
      <c r="A7021" s="522">
        <v>88283</v>
      </c>
      <c r="B7021" s="523" t="s">
        <v>7214</v>
      </c>
      <c r="C7021" s="522" t="s">
        <v>1286</v>
      </c>
      <c r="D7021" s="524">
        <v>36.43</v>
      </c>
      <c r="E7021" s="479"/>
      <c r="F7021" s="480" t="str">
        <f t="shared" si="219"/>
        <v>88283</v>
      </c>
      <c r="G7021" s="481">
        <f t="shared" si="218"/>
        <v>47.73</v>
      </c>
      <c r="H7021" s="468"/>
    </row>
    <row r="7022" spans="1:8" s="6" customFormat="1" ht="30" x14ac:dyDescent="0.25">
      <c r="A7022" s="522">
        <v>101422</v>
      </c>
      <c r="B7022" s="523" t="s">
        <v>7484</v>
      </c>
      <c r="C7022" s="522" t="s">
        <v>7265</v>
      </c>
      <c r="D7022" s="524">
        <v>4896.04</v>
      </c>
      <c r="E7022" s="479"/>
      <c r="F7022" s="480" t="str">
        <f t="shared" si="219"/>
        <v>101422</v>
      </c>
      <c r="G7022" s="481">
        <f t="shared" si="218"/>
        <v>6414.3</v>
      </c>
      <c r="H7022" s="468"/>
    </row>
    <row r="7023" spans="1:8" s="6" customFormat="1" ht="30" x14ac:dyDescent="0.25">
      <c r="A7023" s="522">
        <v>88284</v>
      </c>
      <c r="B7023" s="523" t="s">
        <v>16501</v>
      </c>
      <c r="C7023" s="522" t="s">
        <v>1286</v>
      </c>
      <c r="D7023" s="524">
        <v>27.27</v>
      </c>
      <c r="E7023" s="479"/>
      <c r="F7023" s="480" t="str">
        <f t="shared" si="219"/>
        <v>88284</v>
      </c>
      <c r="G7023" s="481">
        <f t="shared" si="218"/>
        <v>35.729999999999997</v>
      </c>
      <c r="H7023" s="468"/>
    </row>
    <row r="7024" spans="1:8" s="6" customFormat="1" ht="30" x14ac:dyDescent="0.25">
      <c r="A7024" s="522">
        <v>101424</v>
      </c>
      <c r="B7024" s="523" t="s">
        <v>7485</v>
      </c>
      <c r="C7024" s="522" t="s">
        <v>7265</v>
      </c>
      <c r="D7024" s="524">
        <v>5914.74</v>
      </c>
      <c r="E7024" s="479"/>
      <c r="F7024" s="480" t="str">
        <f t="shared" si="219"/>
        <v>101424</v>
      </c>
      <c r="G7024" s="481">
        <f t="shared" si="218"/>
        <v>7748.9</v>
      </c>
      <c r="H7024" s="468"/>
    </row>
    <row r="7025" spans="1:8" s="6" customFormat="1" ht="30" x14ac:dyDescent="0.25">
      <c r="A7025" s="522">
        <v>88286</v>
      </c>
      <c r="B7025" s="523" t="s">
        <v>7215</v>
      </c>
      <c r="C7025" s="522" t="s">
        <v>1286</v>
      </c>
      <c r="D7025" s="524">
        <v>33.15</v>
      </c>
      <c r="E7025" s="479"/>
      <c r="F7025" s="480" t="str">
        <f t="shared" si="219"/>
        <v>88286</v>
      </c>
      <c r="G7025" s="481">
        <f t="shared" si="218"/>
        <v>43.43</v>
      </c>
      <c r="H7025" s="468"/>
    </row>
    <row r="7026" spans="1:8" s="6" customFormat="1" x14ac:dyDescent="0.25">
      <c r="A7026" s="522">
        <v>101425</v>
      </c>
      <c r="B7026" s="523" t="s">
        <v>7486</v>
      </c>
      <c r="C7026" s="522" t="s">
        <v>7265</v>
      </c>
      <c r="D7026" s="524">
        <v>3457.14</v>
      </c>
      <c r="E7026" s="479"/>
      <c r="F7026" s="480" t="str">
        <f t="shared" si="219"/>
        <v>101425</v>
      </c>
      <c r="G7026" s="481">
        <f t="shared" si="218"/>
        <v>4529.2</v>
      </c>
      <c r="H7026" s="468"/>
    </row>
    <row r="7027" spans="1:8" s="6" customFormat="1" x14ac:dyDescent="0.25">
      <c r="A7027" s="522">
        <v>88288</v>
      </c>
      <c r="B7027" s="523" t="s">
        <v>7216</v>
      </c>
      <c r="C7027" s="522" t="s">
        <v>1286</v>
      </c>
      <c r="D7027" s="524">
        <v>19.55</v>
      </c>
      <c r="E7027" s="479"/>
      <c r="F7027" s="480" t="str">
        <f t="shared" si="219"/>
        <v>88288</v>
      </c>
      <c r="G7027" s="481">
        <f t="shared" si="218"/>
        <v>25.61</v>
      </c>
      <c r="H7027" s="468"/>
    </row>
    <row r="7028" spans="1:8" s="6" customFormat="1" ht="30" x14ac:dyDescent="0.25">
      <c r="A7028" s="522">
        <v>101426</v>
      </c>
      <c r="B7028" s="523" t="s">
        <v>7487</v>
      </c>
      <c r="C7028" s="522" t="s">
        <v>7265</v>
      </c>
      <c r="D7028" s="524">
        <v>6794.7</v>
      </c>
      <c r="E7028" s="479"/>
      <c r="F7028" s="480" t="str">
        <f t="shared" si="219"/>
        <v>101426</v>
      </c>
      <c r="G7028" s="481">
        <f t="shared" si="218"/>
        <v>8901.74</v>
      </c>
      <c r="H7028" s="468"/>
    </row>
    <row r="7029" spans="1:8" s="6" customFormat="1" ht="30" x14ac:dyDescent="0.25">
      <c r="A7029" s="522">
        <v>88291</v>
      </c>
      <c r="B7029" s="523" t="s">
        <v>7217</v>
      </c>
      <c r="C7029" s="522" t="s">
        <v>1286</v>
      </c>
      <c r="D7029" s="524">
        <v>36.17</v>
      </c>
      <c r="E7029" s="479"/>
      <c r="F7029" s="480" t="str">
        <f t="shared" si="219"/>
        <v>88291</v>
      </c>
      <c r="G7029" s="481">
        <f t="shared" si="218"/>
        <v>47.39</v>
      </c>
      <c r="H7029" s="468"/>
    </row>
    <row r="7030" spans="1:8" s="6" customFormat="1" ht="30" x14ac:dyDescent="0.25">
      <c r="A7030" s="522">
        <v>101427</v>
      </c>
      <c r="B7030" s="523" t="s">
        <v>7217</v>
      </c>
      <c r="C7030" s="522" t="s">
        <v>7265</v>
      </c>
      <c r="D7030" s="524">
        <v>6450.67</v>
      </c>
      <c r="E7030" s="479"/>
      <c r="F7030" s="480" t="str">
        <f t="shared" si="219"/>
        <v>101427</v>
      </c>
      <c r="G7030" s="481">
        <f t="shared" si="218"/>
        <v>8451.02</v>
      </c>
      <c r="H7030" s="468"/>
    </row>
    <row r="7031" spans="1:8" s="6" customFormat="1" ht="30" x14ac:dyDescent="0.25">
      <c r="A7031" s="522">
        <v>101428</v>
      </c>
      <c r="B7031" s="523" t="s">
        <v>7488</v>
      </c>
      <c r="C7031" s="522" t="s">
        <v>7265</v>
      </c>
      <c r="D7031" s="524">
        <v>5751.56</v>
      </c>
      <c r="E7031" s="479"/>
      <c r="F7031" s="480" t="str">
        <f t="shared" si="219"/>
        <v>101428</v>
      </c>
      <c r="G7031" s="481">
        <f t="shared" si="218"/>
        <v>7535.12</v>
      </c>
      <c r="H7031" s="468"/>
    </row>
    <row r="7032" spans="1:8" s="6" customFormat="1" ht="30" x14ac:dyDescent="0.25">
      <c r="A7032" s="522">
        <v>88377</v>
      </c>
      <c r="B7032" s="523" t="s">
        <v>7249</v>
      </c>
      <c r="C7032" s="522" t="s">
        <v>1286</v>
      </c>
      <c r="D7032" s="524">
        <v>32.17</v>
      </c>
      <c r="E7032" s="479"/>
      <c r="F7032" s="480" t="str">
        <f t="shared" si="219"/>
        <v>88377</v>
      </c>
      <c r="G7032" s="481">
        <f t="shared" si="218"/>
        <v>42.15</v>
      </c>
      <c r="H7032" s="468"/>
    </row>
    <row r="7033" spans="1:8" s="6" customFormat="1" ht="30" x14ac:dyDescent="0.25">
      <c r="A7033" s="522">
        <v>101429</v>
      </c>
      <c r="B7033" s="523" t="s">
        <v>7489</v>
      </c>
      <c r="C7033" s="522" t="s">
        <v>7265</v>
      </c>
      <c r="D7033" s="524">
        <v>4563.42</v>
      </c>
      <c r="E7033" s="479"/>
      <c r="F7033" s="480" t="str">
        <f t="shared" si="219"/>
        <v>101429</v>
      </c>
      <c r="G7033" s="481">
        <f t="shared" si="218"/>
        <v>5978.54</v>
      </c>
      <c r="H7033" s="468"/>
    </row>
    <row r="7034" spans="1:8" s="6" customFormat="1" ht="30" x14ac:dyDescent="0.25">
      <c r="A7034" s="522">
        <v>88292</v>
      </c>
      <c r="B7034" s="523" t="s">
        <v>7218</v>
      </c>
      <c r="C7034" s="522" t="s">
        <v>1286</v>
      </c>
      <c r="D7034" s="524">
        <v>25.38</v>
      </c>
      <c r="E7034" s="479"/>
      <c r="F7034" s="480" t="str">
        <f t="shared" si="219"/>
        <v>88292</v>
      </c>
      <c r="G7034" s="481">
        <f t="shared" si="218"/>
        <v>33.25</v>
      </c>
      <c r="H7034" s="468"/>
    </row>
    <row r="7035" spans="1:8" s="6" customFormat="1" ht="30" x14ac:dyDescent="0.25">
      <c r="A7035" s="522">
        <v>88293</v>
      </c>
      <c r="B7035" s="523" t="s">
        <v>7219</v>
      </c>
      <c r="C7035" s="522" t="s">
        <v>1286</v>
      </c>
      <c r="D7035" s="524">
        <v>36.17</v>
      </c>
      <c r="E7035" s="479"/>
      <c r="F7035" s="480" t="str">
        <f t="shared" si="219"/>
        <v>88293</v>
      </c>
      <c r="G7035" s="481">
        <f t="shared" si="218"/>
        <v>47.39</v>
      </c>
      <c r="H7035" s="468"/>
    </row>
    <row r="7036" spans="1:8" s="6" customFormat="1" ht="30" x14ac:dyDescent="0.25">
      <c r="A7036" s="522">
        <v>101430</v>
      </c>
      <c r="B7036" s="523" t="s">
        <v>7490</v>
      </c>
      <c r="C7036" s="522" t="s">
        <v>7265</v>
      </c>
      <c r="D7036" s="524">
        <v>6450.67</v>
      </c>
      <c r="E7036" s="479"/>
      <c r="F7036" s="480" t="str">
        <f t="shared" si="219"/>
        <v>101430</v>
      </c>
      <c r="G7036" s="481">
        <f t="shared" si="218"/>
        <v>8451.02</v>
      </c>
      <c r="H7036" s="468"/>
    </row>
    <row r="7037" spans="1:8" s="6" customFormat="1" ht="30" x14ac:dyDescent="0.25">
      <c r="A7037" s="522">
        <v>88294</v>
      </c>
      <c r="B7037" s="523" t="s">
        <v>7220</v>
      </c>
      <c r="C7037" s="522" t="s">
        <v>1286</v>
      </c>
      <c r="D7037" s="524">
        <v>38.89</v>
      </c>
      <c r="E7037" s="479"/>
      <c r="F7037" s="480" t="str">
        <f t="shared" si="219"/>
        <v>88294</v>
      </c>
      <c r="G7037" s="481">
        <f t="shared" si="218"/>
        <v>50.95</v>
      </c>
      <c r="H7037" s="468"/>
    </row>
    <row r="7038" spans="1:8" s="6" customFormat="1" ht="30" x14ac:dyDescent="0.25">
      <c r="A7038" s="522">
        <v>101431</v>
      </c>
      <c r="B7038" s="523" t="s">
        <v>7220</v>
      </c>
      <c r="C7038" s="522" t="s">
        <v>7265</v>
      </c>
      <c r="D7038" s="524">
        <v>6922.39</v>
      </c>
      <c r="E7038" s="479"/>
      <c r="F7038" s="480" t="str">
        <f t="shared" si="219"/>
        <v>101431</v>
      </c>
      <c r="G7038" s="481">
        <f t="shared" si="218"/>
        <v>9069.02</v>
      </c>
      <c r="H7038" s="468"/>
    </row>
    <row r="7039" spans="1:8" s="6" customFormat="1" ht="30" x14ac:dyDescent="0.25">
      <c r="A7039" s="522">
        <v>88295</v>
      </c>
      <c r="B7039" s="523" t="s">
        <v>7221</v>
      </c>
      <c r="C7039" s="522" t="s">
        <v>1286</v>
      </c>
      <c r="D7039" s="524">
        <v>31.74</v>
      </c>
      <c r="E7039" s="479"/>
      <c r="F7039" s="480" t="str">
        <f t="shared" si="219"/>
        <v>88295</v>
      </c>
      <c r="G7039" s="481">
        <f t="shared" si="218"/>
        <v>41.58</v>
      </c>
      <c r="H7039" s="468"/>
    </row>
    <row r="7040" spans="1:8" s="6" customFormat="1" ht="30" x14ac:dyDescent="0.25">
      <c r="A7040" s="522">
        <v>101432</v>
      </c>
      <c r="B7040" s="523" t="s">
        <v>7491</v>
      </c>
      <c r="C7040" s="522" t="s">
        <v>7265</v>
      </c>
      <c r="D7040" s="524">
        <v>5668.65</v>
      </c>
      <c r="E7040" s="479"/>
      <c r="F7040" s="480" t="str">
        <f t="shared" si="219"/>
        <v>101432</v>
      </c>
      <c r="G7040" s="481">
        <f t="shared" si="218"/>
        <v>7426.5</v>
      </c>
      <c r="H7040" s="468"/>
    </row>
    <row r="7041" spans="1:8" s="6" customFormat="1" ht="30" x14ac:dyDescent="0.25">
      <c r="A7041" s="522">
        <v>88296</v>
      </c>
      <c r="B7041" s="523" t="s">
        <v>7222</v>
      </c>
      <c r="C7041" s="522" t="s">
        <v>1286</v>
      </c>
      <c r="D7041" s="524">
        <v>49.18</v>
      </c>
      <c r="E7041" s="479"/>
      <c r="F7041" s="480" t="str">
        <f t="shared" si="219"/>
        <v>88296</v>
      </c>
      <c r="G7041" s="481">
        <f t="shared" si="218"/>
        <v>64.430000000000007</v>
      </c>
      <c r="H7041" s="468"/>
    </row>
    <row r="7042" spans="1:8" s="6" customFormat="1" ht="30" x14ac:dyDescent="0.25">
      <c r="A7042" s="522">
        <v>101433</v>
      </c>
      <c r="B7042" s="523" t="s">
        <v>7222</v>
      </c>
      <c r="C7042" s="522" t="s">
        <v>7265</v>
      </c>
      <c r="D7042" s="524">
        <v>8714.4500000000007</v>
      </c>
      <c r="E7042" s="479"/>
      <c r="F7042" s="480" t="str">
        <f t="shared" si="219"/>
        <v>101433</v>
      </c>
      <c r="G7042" s="481">
        <f t="shared" si="218"/>
        <v>11416.8</v>
      </c>
      <c r="H7042" s="468"/>
    </row>
    <row r="7043" spans="1:8" s="6" customFormat="1" ht="30" x14ac:dyDescent="0.25">
      <c r="A7043" s="522">
        <v>101434</v>
      </c>
      <c r="B7043" s="523" t="s">
        <v>7492</v>
      </c>
      <c r="C7043" s="522" t="s">
        <v>7265</v>
      </c>
      <c r="D7043" s="524">
        <v>4777.2299999999996</v>
      </c>
      <c r="E7043" s="479"/>
      <c r="F7043" s="480" t="str">
        <f t="shared" si="219"/>
        <v>101434</v>
      </c>
      <c r="G7043" s="481">
        <f t="shared" si="218"/>
        <v>6258.65</v>
      </c>
      <c r="H7043" s="468"/>
    </row>
    <row r="7044" spans="1:8" s="6" customFormat="1" ht="30" x14ac:dyDescent="0.25">
      <c r="A7044" s="522">
        <v>88298</v>
      </c>
      <c r="B7044" s="523" t="s">
        <v>7224</v>
      </c>
      <c r="C7044" s="522" t="s">
        <v>1286</v>
      </c>
      <c r="D7044" s="524">
        <v>29.23</v>
      </c>
      <c r="E7044" s="479"/>
      <c r="F7044" s="480" t="str">
        <f t="shared" si="219"/>
        <v>88298</v>
      </c>
      <c r="G7044" s="481">
        <f t="shared" ref="G7044:G7107" si="220">ROUND(D7044*(1+$G$2),2)</f>
        <v>38.29</v>
      </c>
      <c r="H7044" s="468"/>
    </row>
    <row r="7045" spans="1:8" s="6" customFormat="1" ht="30" x14ac:dyDescent="0.25">
      <c r="A7045" s="522">
        <v>101436</v>
      </c>
      <c r="B7045" s="523" t="s">
        <v>7224</v>
      </c>
      <c r="C7045" s="522" t="s">
        <v>7265</v>
      </c>
      <c r="D7045" s="524">
        <v>5238.07</v>
      </c>
      <c r="E7045" s="479"/>
      <c r="F7045" s="480" t="str">
        <f t="shared" ref="F7045:F7108" si="221">TRIM(A7045)</f>
        <v>101436</v>
      </c>
      <c r="G7045" s="481">
        <f t="shared" si="220"/>
        <v>6862.4</v>
      </c>
      <c r="H7045" s="468"/>
    </row>
    <row r="7046" spans="1:8" s="6" customFormat="1" ht="30" x14ac:dyDescent="0.25">
      <c r="A7046" s="522">
        <v>101437</v>
      </c>
      <c r="B7046" s="523" t="s">
        <v>7494</v>
      </c>
      <c r="C7046" s="522" t="s">
        <v>7265</v>
      </c>
      <c r="D7046" s="524">
        <v>8070.52</v>
      </c>
      <c r="E7046" s="479"/>
      <c r="F7046" s="480" t="str">
        <f t="shared" si="221"/>
        <v>101437</v>
      </c>
      <c r="G7046" s="481">
        <f t="shared" si="220"/>
        <v>10573.19</v>
      </c>
      <c r="H7046" s="468"/>
    </row>
    <row r="7047" spans="1:8" s="6" customFormat="1" ht="30" x14ac:dyDescent="0.25">
      <c r="A7047" s="522">
        <v>88299</v>
      </c>
      <c r="B7047" s="523" t="s">
        <v>7225</v>
      </c>
      <c r="C7047" s="522" t="s">
        <v>1286</v>
      </c>
      <c r="D7047" s="524">
        <v>45.42</v>
      </c>
      <c r="E7047" s="479"/>
      <c r="F7047" s="480" t="str">
        <f t="shared" si="221"/>
        <v>88299</v>
      </c>
      <c r="G7047" s="481">
        <f t="shared" si="220"/>
        <v>59.5</v>
      </c>
      <c r="H7047" s="468"/>
    </row>
    <row r="7048" spans="1:8" s="6" customFormat="1" ht="30" x14ac:dyDescent="0.25">
      <c r="A7048" s="522">
        <v>88300</v>
      </c>
      <c r="B7048" s="523" t="s">
        <v>7226</v>
      </c>
      <c r="C7048" s="522" t="s">
        <v>1286</v>
      </c>
      <c r="D7048" s="524">
        <v>45.42</v>
      </c>
      <c r="E7048" s="479"/>
      <c r="F7048" s="480" t="str">
        <f t="shared" si="221"/>
        <v>88300</v>
      </c>
      <c r="G7048" s="481">
        <f t="shared" si="220"/>
        <v>59.5</v>
      </c>
      <c r="H7048" s="468"/>
    </row>
    <row r="7049" spans="1:8" s="6" customFormat="1" ht="30" x14ac:dyDescent="0.25">
      <c r="A7049" s="522">
        <v>101438</v>
      </c>
      <c r="B7049" s="523" t="s">
        <v>7226</v>
      </c>
      <c r="C7049" s="522" t="s">
        <v>7265</v>
      </c>
      <c r="D7049" s="524">
        <v>8070.52</v>
      </c>
      <c r="E7049" s="479"/>
      <c r="F7049" s="480" t="str">
        <f t="shared" si="221"/>
        <v>101438</v>
      </c>
      <c r="G7049" s="481">
        <f t="shared" si="220"/>
        <v>10573.19</v>
      </c>
      <c r="H7049" s="468"/>
    </row>
    <row r="7050" spans="1:8" s="6" customFormat="1" ht="30" x14ac:dyDescent="0.25">
      <c r="A7050" s="522">
        <v>88297</v>
      </c>
      <c r="B7050" s="523" t="s">
        <v>7223</v>
      </c>
      <c r="C7050" s="522" t="s">
        <v>1286</v>
      </c>
      <c r="D7050" s="524">
        <v>40.18</v>
      </c>
      <c r="E7050" s="479"/>
      <c r="F7050" s="480" t="str">
        <f t="shared" si="221"/>
        <v>88297</v>
      </c>
      <c r="G7050" s="481">
        <f t="shared" si="220"/>
        <v>52.64</v>
      </c>
      <c r="H7050" s="468"/>
    </row>
    <row r="7051" spans="1:8" s="6" customFormat="1" ht="30" x14ac:dyDescent="0.25">
      <c r="A7051" s="522">
        <v>101435</v>
      </c>
      <c r="B7051" s="523" t="s">
        <v>7493</v>
      </c>
      <c r="C7051" s="522" t="s">
        <v>7265</v>
      </c>
      <c r="D7051" s="524">
        <v>7149.11</v>
      </c>
      <c r="E7051" s="479"/>
      <c r="F7051" s="480" t="str">
        <f t="shared" si="221"/>
        <v>101435</v>
      </c>
      <c r="G7051" s="481">
        <f t="shared" si="220"/>
        <v>9366.0499999999993</v>
      </c>
      <c r="H7051" s="468"/>
    </row>
    <row r="7052" spans="1:8" s="6" customFormat="1" ht="30" x14ac:dyDescent="0.25">
      <c r="A7052" s="522">
        <v>101440</v>
      </c>
      <c r="B7052" s="523" t="s">
        <v>7495</v>
      </c>
      <c r="C7052" s="522" t="s">
        <v>7265</v>
      </c>
      <c r="D7052" s="524">
        <v>6450.67</v>
      </c>
      <c r="E7052" s="479"/>
      <c r="F7052" s="480" t="str">
        <f t="shared" si="221"/>
        <v>101440</v>
      </c>
      <c r="G7052" s="481">
        <f t="shared" si="220"/>
        <v>8451.02</v>
      </c>
      <c r="H7052" s="468"/>
    </row>
    <row r="7053" spans="1:8" s="6" customFormat="1" ht="30" x14ac:dyDescent="0.25">
      <c r="A7053" s="522">
        <v>88302</v>
      </c>
      <c r="B7053" s="523" t="s">
        <v>7228</v>
      </c>
      <c r="C7053" s="522" t="s">
        <v>1286</v>
      </c>
      <c r="D7053" s="524">
        <v>36.17</v>
      </c>
      <c r="E7053" s="479"/>
      <c r="F7053" s="480" t="str">
        <f t="shared" si="221"/>
        <v>88302</v>
      </c>
      <c r="G7053" s="481">
        <f t="shared" si="220"/>
        <v>47.39</v>
      </c>
      <c r="H7053" s="468"/>
    </row>
    <row r="7054" spans="1:8" s="6" customFormat="1" ht="30" x14ac:dyDescent="0.25">
      <c r="A7054" s="522">
        <v>88301</v>
      </c>
      <c r="B7054" s="523" t="s">
        <v>7227</v>
      </c>
      <c r="C7054" s="522" t="s">
        <v>1286</v>
      </c>
      <c r="D7054" s="524">
        <v>36.17</v>
      </c>
      <c r="E7054" s="479"/>
      <c r="F7054" s="480" t="str">
        <f t="shared" si="221"/>
        <v>88301</v>
      </c>
      <c r="G7054" s="481">
        <f t="shared" si="220"/>
        <v>47.39</v>
      </c>
      <c r="H7054" s="468"/>
    </row>
    <row r="7055" spans="1:8" s="6" customFormat="1" ht="30" x14ac:dyDescent="0.25">
      <c r="A7055" s="522">
        <v>101439</v>
      </c>
      <c r="B7055" s="523" t="s">
        <v>7227</v>
      </c>
      <c r="C7055" s="522" t="s">
        <v>7265</v>
      </c>
      <c r="D7055" s="524">
        <v>6450.67</v>
      </c>
      <c r="E7055" s="479"/>
      <c r="F7055" s="480" t="str">
        <f t="shared" si="221"/>
        <v>101439</v>
      </c>
      <c r="G7055" s="481">
        <f t="shared" si="220"/>
        <v>8451.02</v>
      </c>
      <c r="H7055" s="468"/>
    </row>
    <row r="7056" spans="1:8" s="6" customFormat="1" ht="30" x14ac:dyDescent="0.25">
      <c r="A7056" s="522">
        <v>88303</v>
      </c>
      <c r="B7056" s="523" t="s">
        <v>7229</v>
      </c>
      <c r="C7056" s="522" t="s">
        <v>1286</v>
      </c>
      <c r="D7056" s="524">
        <v>31.18</v>
      </c>
      <c r="E7056" s="479"/>
      <c r="F7056" s="480" t="str">
        <f t="shared" si="221"/>
        <v>88303</v>
      </c>
      <c r="G7056" s="481">
        <f t="shared" si="220"/>
        <v>40.85</v>
      </c>
      <c r="H7056" s="468"/>
    </row>
    <row r="7057" spans="1:8" s="6" customFormat="1" ht="30" x14ac:dyDescent="0.25">
      <c r="A7057" s="522">
        <v>101441</v>
      </c>
      <c r="B7057" s="523" t="s">
        <v>7229</v>
      </c>
      <c r="C7057" s="522" t="s">
        <v>7265</v>
      </c>
      <c r="D7057" s="524">
        <v>5577.57</v>
      </c>
      <c r="E7057" s="479"/>
      <c r="F7057" s="480" t="str">
        <f t="shared" si="221"/>
        <v>101441</v>
      </c>
      <c r="G7057" s="481">
        <f t="shared" si="220"/>
        <v>7307.17</v>
      </c>
      <c r="H7057" s="468"/>
    </row>
    <row r="7058" spans="1:8" s="6" customFormat="1" ht="30" x14ac:dyDescent="0.25">
      <c r="A7058" s="522">
        <v>88304</v>
      </c>
      <c r="B7058" s="523" t="s">
        <v>7230</v>
      </c>
      <c r="C7058" s="522" t="s">
        <v>1286</v>
      </c>
      <c r="D7058" s="524">
        <v>45.42</v>
      </c>
      <c r="E7058" s="479"/>
      <c r="F7058" s="480" t="str">
        <f t="shared" si="221"/>
        <v>88304</v>
      </c>
      <c r="G7058" s="481">
        <f t="shared" si="220"/>
        <v>59.5</v>
      </c>
      <c r="H7058" s="468"/>
    </row>
    <row r="7059" spans="1:8" s="6" customFormat="1" ht="30" x14ac:dyDescent="0.25">
      <c r="A7059" s="522">
        <v>101443</v>
      </c>
      <c r="B7059" s="523" t="s">
        <v>7230</v>
      </c>
      <c r="C7059" s="522" t="s">
        <v>7265</v>
      </c>
      <c r="D7059" s="524">
        <v>8070.52</v>
      </c>
      <c r="E7059" s="479"/>
      <c r="F7059" s="480" t="str">
        <f t="shared" si="221"/>
        <v>101443</v>
      </c>
      <c r="G7059" s="481">
        <f t="shared" si="220"/>
        <v>10573.19</v>
      </c>
      <c r="H7059" s="468"/>
    </row>
    <row r="7060" spans="1:8" s="6" customFormat="1" ht="30" x14ac:dyDescent="0.25">
      <c r="A7060" s="522">
        <v>88306</v>
      </c>
      <c r="B7060" s="523" t="s">
        <v>7231</v>
      </c>
      <c r="C7060" s="522" t="s">
        <v>1286</v>
      </c>
      <c r="D7060" s="524">
        <v>26.62</v>
      </c>
      <c r="E7060" s="479"/>
      <c r="F7060" s="480" t="str">
        <f t="shared" si="221"/>
        <v>88306</v>
      </c>
      <c r="G7060" s="481">
        <f t="shared" si="220"/>
        <v>34.869999999999997</v>
      </c>
      <c r="H7060" s="468"/>
    </row>
    <row r="7061" spans="1:8" s="6" customFormat="1" ht="30" x14ac:dyDescent="0.25">
      <c r="A7061" s="522">
        <v>88307</v>
      </c>
      <c r="B7061" s="523" t="s">
        <v>7232</v>
      </c>
      <c r="C7061" s="522" t="s">
        <v>1286</v>
      </c>
      <c r="D7061" s="524">
        <v>38.119999999999997</v>
      </c>
      <c r="E7061" s="479"/>
      <c r="F7061" s="480" t="str">
        <f t="shared" si="221"/>
        <v>88307</v>
      </c>
      <c r="G7061" s="481">
        <f t="shared" si="220"/>
        <v>49.94</v>
      </c>
      <c r="H7061" s="468"/>
    </row>
    <row r="7062" spans="1:8" s="6" customFormat="1" x14ac:dyDescent="0.25">
      <c r="A7062" s="522">
        <v>88308</v>
      </c>
      <c r="B7062" s="523" t="s">
        <v>7233</v>
      </c>
      <c r="C7062" s="522" t="s">
        <v>1286</v>
      </c>
      <c r="D7062" s="524">
        <v>32.4</v>
      </c>
      <c r="E7062" s="479"/>
      <c r="F7062" s="480" t="str">
        <f t="shared" si="221"/>
        <v>88308</v>
      </c>
      <c r="G7062" s="481">
        <f t="shared" si="220"/>
        <v>42.45</v>
      </c>
      <c r="H7062" s="468"/>
    </row>
    <row r="7063" spans="1:8" s="6" customFormat="1" x14ac:dyDescent="0.25">
      <c r="A7063" s="522">
        <v>101444</v>
      </c>
      <c r="B7063" s="523" t="s">
        <v>7233</v>
      </c>
      <c r="C7063" s="522" t="s">
        <v>7265</v>
      </c>
      <c r="D7063" s="524">
        <v>5804.64</v>
      </c>
      <c r="E7063" s="479"/>
      <c r="F7063" s="480" t="str">
        <f t="shared" si="221"/>
        <v>101444</v>
      </c>
      <c r="G7063" s="481">
        <f t="shared" si="220"/>
        <v>7604.66</v>
      </c>
      <c r="H7063" s="468"/>
    </row>
    <row r="7064" spans="1:8" s="6" customFormat="1" x14ac:dyDescent="0.25">
      <c r="A7064" s="522">
        <v>88309</v>
      </c>
      <c r="B7064" s="523" t="s">
        <v>7234</v>
      </c>
      <c r="C7064" s="522" t="s">
        <v>1286</v>
      </c>
      <c r="D7064" s="524">
        <v>32.549999999999997</v>
      </c>
      <c r="E7064" s="479"/>
      <c r="F7064" s="480" t="str">
        <f t="shared" si="221"/>
        <v>88309</v>
      </c>
      <c r="G7064" s="481">
        <f t="shared" si="220"/>
        <v>42.64</v>
      </c>
      <c r="H7064" s="468"/>
    </row>
    <row r="7065" spans="1:8" s="6" customFormat="1" x14ac:dyDescent="0.25">
      <c r="A7065" s="522">
        <v>101445</v>
      </c>
      <c r="B7065" s="523" t="s">
        <v>7234</v>
      </c>
      <c r="C7065" s="522" t="s">
        <v>7265</v>
      </c>
      <c r="D7065" s="524">
        <v>5822.95</v>
      </c>
      <c r="E7065" s="479"/>
      <c r="F7065" s="480" t="str">
        <f t="shared" si="221"/>
        <v>101445</v>
      </c>
      <c r="G7065" s="481">
        <f t="shared" si="220"/>
        <v>7628.65</v>
      </c>
      <c r="H7065" s="468"/>
    </row>
    <row r="7066" spans="1:8" s="6" customFormat="1" x14ac:dyDescent="0.25">
      <c r="A7066" s="522">
        <v>88310</v>
      </c>
      <c r="B7066" s="523" t="s">
        <v>7235</v>
      </c>
      <c r="C7066" s="522" t="s">
        <v>1286</v>
      </c>
      <c r="D7066" s="524">
        <v>34.17</v>
      </c>
      <c r="E7066" s="479"/>
      <c r="F7066" s="480" t="str">
        <f t="shared" si="221"/>
        <v>88310</v>
      </c>
      <c r="G7066" s="481">
        <f t="shared" si="220"/>
        <v>44.77</v>
      </c>
      <c r="H7066" s="468"/>
    </row>
    <row r="7067" spans="1:8" s="6" customFormat="1" x14ac:dyDescent="0.25">
      <c r="A7067" s="522">
        <v>101446</v>
      </c>
      <c r="B7067" s="523" t="s">
        <v>7235</v>
      </c>
      <c r="C7067" s="522" t="s">
        <v>7265</v>
      </c>
      <c r="D7067" s="524">
        <v>6137.14</v>
      </c>
      <c r="E7067" s="479"/>
      <c r="F7067" s="480" t="str">
        <f t="shared" si="221"/>
        <v>101446</v>
      </c>
      <c r="G7067" s="481">
        <f t="shared" si="220"/>
        <v>8040.27</v>
      </c>
      <c r="H7067" s="468"/>
    </row>
    <row r="7068" spans="1:8" s="6" customFormat="1" x14ac:dyDescent="0.25">
      <c r="A7068" s="522">
        <v>88311</v>
      </c>
      <c r="B7068" s="523" t="s">
        <v>7236</v>
      </c>
      <c r="C7068" s="522" t="s">
        <v>1286</v>
      </c>
      <c r="D7068" s="524">
        <v>32.409999999999997</v>
      </c>
      <c r="E7068" s="479"/>
      <c r="F7068" s="480" t="str">
        <f t="shared" si="221"/>
        <v>88311</v>
      </c>
      <c r="G7068" s="481">
        <f t="shared" si="220"/>
        <v>42.46</v>
      </c>
      <c r="H7068" s="468"/>
    </row>
    <row r="7069" spans="1:8" s="6" customFormat="1" x14ac:dyDescent="0.25">
      <c r="A7069" s="522">
        <v>101447</v>
      </c>
      <c r="B7069" s="523" t="s">
        <v>7236</v>
      </c>
      <c r="C7069" s="522" t="s">
        <v>7265</v>
      </c>
      <c r="D7069" s="524">
        <v>5831.57</v>
      </c>
      <c r="E7069" s="479"/>
      <c r="F7069" s="480" t="str">
        <f t="shared" si="221"/>
        <v>101447</v>
      </c>
      <c r="G7069" s="481">
        <f t="shared" si="220"/>
        <v>7639.94</v>
      </c>
      <c r="H7069" s="468"/>
    </row>
    <row r="7070" spans="1:8" s="6" customFormat="1" ht="30" x14ac:dyDescent="0.25">
      <c r="A7070" s="522">
        <v>88312</v>
      </c>
      <c r="B7070" s="523" t="s">
        <v>7237</v>
      </c>
      <c r="C7070" s="522" t="s">
        <v>1286</v>
      </c>
      <c r="D7070" s="524">
        <v>34.17</v>
      </c>
      <c r="E7070" s="479"/>
      <c r="F7070" s="480" t="str">
        <f t="shared" si="221"/>
        <v>88312</v>
      </c>
      <c r="G7070" s="481">
        <f t="shared" si="220"/>
        <v>44.77</v>
      </c>
      <c r="H7070" s="468"/>
    </row>
    <row r="7071" spans="1:8" s="6" customFormat="1" ht="30" x14ac:dyDescent="0.25">
      <c r="A7071" s="522">
        <v>101448</v>
      </c>
      <c r="B7071" s="523" t="s">
        <v>7237</v>
      </c>
      <c r="C7071" s="522" t="s">
        <v>7265</v>
      </c>
      <c r="D7071" s="524">
        <v>6137.14</v>
      </c>
      <c r="E7071" s="479"/>
      <c r="F7071" s="480" t="str">
        <f t="shared" si="221"/>
        <v>101448</v>
      </c>
      <c r="G7071" s="481">
        <f t="shared" si="220"/>
        <v>8040.27</v>
      </c>
      <c r="H7071" s="468"/>
    </row>
    <row r="7072" spans="1:8" s="6" customFormat="1" ht="30" x14ac:dyDescent="0.25">
      <c r="A7072" s="522">
        <v>101449</v>
      </c>
      <c r="B7072" s="523" t="s">
        <v>7496</v>
      </c>
      <c r="C7072" s="522" t="s">
        <v>7265</v>
      </c>
      <c r="D7072" s="524">
        <v>5465.31</v>
      </c>
      <c r="E7072" s="479"/>
      <c r="F7072" s="480" t="str">
        <f t="shared" si="221"/>
        <v>101449</v>
      </c>
      <c r="G7072" s="481">
        <f t="shared" si="220"/>
        <v>7160.1</v>
      </c>
      <c r="H7072" s="468"/>
    </row>
    <row r="7073" spans="1:8" s="6" customFormat="1" x14ac:dyDescent="0.25">
      <c r="A7073" s="522">
        <v>88313</v>
      </c>
      <c r="B7073" s="523" t="s">
        <v>7238</v>
      </c>
      <c r="C7073" s="522" t="s">
        <v>1286</v>
      </c>
      <c r="D7073" s="524">
        <v>30.61</v>
      </c>
      <c r="E7073" s="479"/>
      <c r="F7073" s="480" t="str">
        <f t="shared" si="221"/>
        <v>88313</v>
      </c>
      <c r="G7073" s="481">
        <f t="shared" si="220"/>
        <v>40.1</v>
      </c>
      <c r="H7073" s="468"/>
    </row>
    <row r="7074" spans="1:8" s="6" customFormat="1" x14ac:dyDescent="0.25">
      <c r="A7074" s="522">
        <v>88314</v>
      </c>
      <c r="B7074" s="523" t="s">
        <v>7239</v>
      </c>
      <c r="C7074" s="522" t="s">
        <v>1286</v>
      </c>
      <c r="D7074" s="524">
        <v>27.6</v>
      </c>
      <c r="E7074" s="479"/>
      <c r="F7074" s="480" t="str">
        <f t="shared" si="221"/>
        <v>88314</v>
      </c>
      <c r="G7074" s="481">
        <f t="shared" si="220"/>
        <v>36.159999999999997</v>
      </c>
      <c r="H7074" s="468"/>
    </row>
    <row r="7075" spans="1:8" s="6" customFormat="1" x14ac:dyDescent="0.25">
      <c r="A7075" s="522">
        <v>88315</v>
      </c>
      <c r="B7075" s="523" t="s">
        <v>7240</v>
      </c>
      <c r="C7075" s="522" t="s">
        <v>1286</v>
      </c>
      <c r="D7075" s="524">
        <v>36.31</v>
      </c>
      <c r="E7075" s="479"/>
      <c r="F7075" s="480" t="str">
        <f t="shared" si="221"/>
        <v>88315</v>
      </c>
      <c r="G7075" s="481">
        <f t="shared" si="220"/>
        <v>47.57</v>
      </c>
      <c r="H7075" s="468"/>
    </row>
    <row r="7076" spans="1:8" s="6" customFormat="1" x14ac:dyDescent="0.25">
      <c r="A7076" s="522">
        <v>101451</v>
      </c>
      <c r="B7076" s="523" t="s">
        <v>7240</v>
      </c>
      <c r="C7076" s="522" t="s">
        <v>7265</v>
      </c>
      <c r="D7076" s="524">
        <v>6492.12</v>
      </c>
      <c r="E7076" s="479"/>
      <c r="F7076" s="480" t="str">
        <f t="shared" si="221"/>
        <v>101451</v>
      </c>
      <c r="G7076" s="481">
        <f t="shared" si="220"/>
        <v>8505.33</v>
      </c>
      <c r="H7076" s="468"/>
    </row>
    <row r="7077" spans="1:8" s="6" customFormat="1" x14ac:dyDescent="0.25">
      <c r="A7077" s="522">
        <v>88316</v>
      </c>
      <c r="B7077" s="523" t="s">
        <v>7241</v>
      </c>
      <c r="C7077" s="522" t="s">
        <v>1286</v>
      </c>
      <c r="D7077" s="524">
        <v>25.19</v>
      </c>
      <c r="E7077" s="479"/>
      <c r="F7077" s="480" t="str">
        <f t="shared" si="221"/>
        <v>88316</v>
      </c>
      <c r="G7077" s="481">
        <f t="shared" si="220"/>
        <v>33</v>
      </c>
      <c r="H7077" s="468"/>
    </row>
    <row r="7078" spans="1:8" s="6" customFormat="1" x14ac:dyDescent="0.25">
      <c r="A7078" s="522">
        <v>101452</v>
      </c>
      <c r="B7078" s="523" t="s">
        <v>7497</v>
      </c>
      <c r="C7078" s="522" t="s">
        <v>7265</v>
      </c>
      <c r="D7078" s="524">
        <v>4536.7299999999996</v>
      </c>
      <c r="E7078" s="479"/>
      <c r="F7078" s="480" t="str">
        <f t="shared" si="221"/>
        <v>101452</v>
      </c>
      <c r="G7078" s="481">
        <f t="shared" si="220"/>
        <v>5943.57</v>
      </c>
      <c r="H7078" s="468"/>
    </row>
    <row r="7079" spans="1:8" s="6" customFormat="1" ht="45" x14ac:dyDescent="0.25">
      <c r="A7079" s="522">
        <v>95967</v>
      </c>
      <c r="B7079" s="523" t="s">
        <v>7000</v>
      </c>
      <c r="C7079" s="522" t="s">
        <v>1286</v>
      </c>
      <c r="D7079" s="524">
        <v>180.06</v>
      </c>
      <c r="E7079" s="479"/>
      <c r="F7079" s="480" t="str">
        <f t="shared" si="221"/>
        <v>95967</v>
      </c>
      <c r="G7079" s="481">
        <f t="shared" si="220"/>
        <v>235.9</v>
      </c>
      <c r="H7079" s="468"/>
    </row>
    <row r="7080" spans="1:8" s="6" customFormat="1" ht="30" x14ac:dyDescent="0.25">
      <c r="A7080" s="522">
        <v>88318</v>
      </c>
      <c r="B7080" s="523" t="s">
        <v>7243</v>
      </c>
      <c r="C7080" s="522" t="s">
        <v>1286</v>
      </c>
      <c r="D7080" s="524">
        <v>40.32</v>
      </c>
      <c r="E7080" s="479"/>
      <c r="F7080" s="480" t="str">
        <f t="shared" si="221"/>
        <v>88318</v>
      </c>
      <c r="G7080" s="481">
        <f t="shared" si="220"/>
        <v>52.82</v>
      </c>
      <c r="H7080" s="468"/>
    </row>
    <row r="7081" spans="1:8" s="6" customFormat="1" x14ac:dyDescent="0.25">
      <c r="A7081" s="522">
        <v>88317</v>
      </c>
      <c r="B7081" s="523" t="s">
        <v>7242</v>
      </c>
      <c r="C7081" s="522" t="s">
        <v>1286</v>
      </c>
      <c r="D7081" s="524">
        <v>35.93</v>
      </c>
      <c r="E7081" s="479"/>
      <c r="F7081" s="480" t="str">
        <f t="shared" si="221"/>
        <v>88317</v>
      </c>
      <c r="G7081" s="481">
        <f t="shared" si="220"/>
        <v>47.07</v>
      </c>
      <c r="H7081" s="468"/>
    </row>
    <row r="7082" spans="1:8" s="6" customFormat="1" x14ac:dyDescent="0.25">
      <c r="A7082" s="522">
        <v>101453</v>
      </c>
      <c r="B7082" s="523" t="s">
        <v>7242</v>
      </c>
      <c r="C7082" s="522" t="s">
        <v>7265</v>
      </c>
      <c r="D7082" s="524">
        <v>6435.77</v>
      </c>
      <c r="E7082" s="479"/>
      <c r="F7082" s="480" t="str">
        <f t="shared" si="221"/>
        <v>101453</v>
      </c>
      <c r="G7082" s="481">
        <f t="shared" si="220"/>
        <v>8431.5</v>
      </c>
      <c r="H7082" s="468"/>
    </row>
    <row r="7083" spans="1:8" s="6" customFormat="1" x14ac:dyDescent="0.25">
      <c r="A7083" s="522">
        <v>101454</v>
      </c>
      <c r="B7083" s="523" t="s">
        <v>7498</v>
      </c>
      <c r="C7083" s="522" t="s">
        <v>7265</v>
      </c>
      <c r="D7083" s="524">
        <v>7204.7</v>
      </c>
      <c r="E7083" s="479"/>
      <c r="F7083" s="480" t="str">
        <f t="shared" si="221"/>
        <v>101454</v>
      </c>
      <c r="G7083" s="481">
        <f t="shared" si="220"/>
        <v>9438.8799999999992</v>
      </c>
      <c r="H7083" s="468"/>
    </row>
    <row r="7084" spans="1:8" s="6" customFormat="1" ht="30" x14ac:dyDescent="0.25">
      <c r="A7084" s="522">
        <v>100533</v>
      </c>
      <c r="B7084" s="523" t="s">
        <v>7384</v>
      </c>
      <c r="C7084" s="522" t="s">
        <v>1286</v>
      </c>
      <c r="D7084" s="524">
        <v>18.649999999999999</v>
      </c>
      <c r="E7084" s="479"/>
      <c r="F7084" s="480" t="str">
        <f t="shared" si="221"/>
        <v>100533</v>
      </c>
      <c r="G7084" s="481">
        <f t="shared" si="220"/>
        <v>24.43</v>
      </c>
      <c r="H7084" s="468"/>
    </row>
    <row r="7085" spans="1:8" s="6" customFormat="1" ht="30" x14ac:dyDescent="0.25">
      <c r="A7085" s="522">
        <v>100534</v>
      </c>
      <c r="B7085" s="523" t="s">
        <v>7384</v>
      </c>
      <c r="C7085" s="522" t="s">
        <v>7265</v>
      </c>
      <c r="D7085" s="524">
        <v>3311.82</v>
      </c>
      <c r="E7085" s="479"/>
      <c r="F7085" s="480" t="str">
        <f t="shared" si="221"/>
        <v>100534</v>
      </c>
      <c r="G7085" s="481">
        <f t="shared" si="220"/>
        <v>4338.82</v>
      </c>
      <c r="H7085" s="468"/>
    </row>
    <row r="7086" spans="1:8" s="6" customFormat="1" x14ac:dyDescent="0.25">
      <c r="A7086" s="522">
        <v>88323</v>
      </c>
      <c r="B7086" s="523" t="s">
        <v>7246</v>
      </c>
      <c r="C7086" s="522" t="s">
        <v>1286</v>
      </c>
      <c r="D7086" s="524">
        <v>33.590000000000003</v>
      </c>
      <c r="E7086" s="479"/>
      <c r="F7086" s="480" t="str">
        <f t="shared" si="221"/>
        <v>88323</v>
      </c>
      <c r="G7086" s="481">
        <f t="shared" si="220"/>
        <v>44.01</v>
      </c>
      <c r="H7086" s="468"/>
    </row>
    <row r="7087" spans="1:8" s="6" customFormat="1" x14ac:dyDescent="0.25">
      <c r="A7087" s="522">
        <v>101458</v>
      </c>
      <c r="B7087" s="523" t="s">
        <v>7501</v>
      </c>
      <c r="C7087" s="522" t="s">
        <v>7265</v>
      </c>
      <c r="D7087" s="524">
        <v>6012.95</v>
      </c>
      <c r="E7087" s="479"/>
      <c r="F7087" s="480" t="str">
        <f t="shared" si="221"/>
        <v>101458</v>
      </c>
      <c r="G7087" s="481">
        <f t="shared" si="220"/>
        <v>7877.57</v>
      </c>
      <c r="H7087" s="468"/>
    </row>
    <row r="7088" spans="1:8" s="6" customFormat="1" x14ac:dyDescent="0.25">
      <c r="A7088" s="522">
        <v>90781</v>
      </c>
      <c r="B7088" s="523" t="s">
        <v>7263</v>
      </c>
      <c r="C7088" s="522" t="s">
        <v>1286</v>
      </c>
      <c r="D7088" s="524">
        <v>22.82</v>
      </c>
      <c r="E7088" s="479"/>
      <c r="F7088" s="480" t="str">
        <f t="shared" si="221"/>
        <v>90781</v>
      </c>
      <c r="G7088" s="481">
        <f t="shared" si="220"/>
        <v>29.9</v>
      </c>
      <c r="H7088" s="468"/>
    </row>
    <row r="7089" spans="1:8" s="6" customFormat="1" x14ac:dyDescent="0.25">
      <c r="A7089" s="522">
        <v>94296</v>
      </c>
      <c r="B7089" s="523" t="s">
        <v>7263</v>
      </c>
      <c r="C7089" s="522" t="s">
        <v>7265</v>
      </c>
      <c r="D7089" s="524">
        <v>4030</v>
      </c>
      <c r="E7089" s="479"/>
      <c r="F7089" s="480" t="str">
        <f t="shared" si="221"/>
        <v>94296</v>
      </c>
      <c r="G7089" s="481">
        <f t="shared" si="220"/>
        <v>5279.7</v>
      </c>
      <c r="H7089" s="468"/>
    </row>
    <row r="7090" spans="1:8" s="6" customFormat="1" x14ac:dyDescent="0.25">
      <c r="A7090" s="522">
        <v>88324</v>
      </c>
      <c r="B7090" s="523" t="s">
        <v>7247</v>
      </c>
      <c r="C7090" s="522" t="s">
        <v>1286</v>
      </c>
      <c r="D7090" s="524">
        <v>40.18</v>
      </c>
      <c r="E7090" s="479"/>
      <c r="F7090" s="480" t="str">
        <f t="shared" si="221"/>
        <v>88324</v>
      </c>
      <c r="G7090" s="481">
        <f t="shared" si="220"/>
        <v>52.64</v>
      </c>
      <c r="H7090" s="468"/>
    </row>
    <row r="7091" spans="1:8" s="6" customFormat="1" ht="30" x14ac:dyDescent="0.25">
      <c r="A7091" s="522">
        <v>88321</v>
      </c>
      <c r="B7091" s="523" t="s">
        <v>7244</v>
      </c>
      <c r="C7091" s="522" t="s">
        <v>1286</v>
      </c>
      <c r="D7091" s="524">
        <v>48.97</v>
      </c>
      <c r="E7091" s="479"/>
      <c r="F7091" s="480" t="str">
        <f t="shared" si="221"/>
        <v>88321</v>
      </c>
      <c r="G7091" s="481">
        <f t="shared" si="220"/>
        <v>64.16</v>
      </c>
      <c r="H7091" s="468"/>
    </row>
    <row r="7092" spans="1:8" s="6" customFormat="1" ht="30" x14ac:dyDescent="0.25">
      <c r="A7092" s="522">
        <v>101456</v>
      </c>
      <c r="B7092" s="523" t="s">
        <v>7499</v>
      </c>
      <c r="C7092" s="522" t="s">
        <v>7265</v>
      </c>
      <c r="D7092" s="524">
        <v>8612.2199999999993</v>
      </c>
      <c r="E7092" s="479"/>
      <c r="F7092" s="480" t="str">
        <f t="shared" si="221"/>
        <v>101456</v>
      </c>
      <c r="G7092" s="481">
        <f t="shared" si="220"/>
        <v>11282.87</v>
      </c>
      <c r="H7092" s="468"/>
    </row>
    <row r="7093" spans="1:8" s="6" customFormat="1" ht="30" x14ac:dyDescent="0.25">
      <c r="A7093" s="522">
        <v>88322</v>
      </c>
      <c r="B7093" s="523" t="s">
        <v>7245</v>
      </c>
      <c r="C7093" s="522" t="s">
        <v>1286</v>
      </c>
      <c r="D7093" s="524">
        <v>54.72</v>
      </c>
      <c r="E7093" s="479"/>
      <c r="F7093" s="480" t="str">
        <f t="shared" si="221"/>
        <v>88322</v>
      </c>
      <c r="G7093" s="481">
        <f t="shared" si="220"/>
        <v>71.69</v>
      </c>
      <c r="H7093" s="468"/>
    </row>
    <row r="7094" spans="1:8" s="6" customFormat="1" ht="30" x14ac:dyDescent="0.25">
      <c r="A7094" s="522">
        <v>100309</v>
      </c>
      <c r="B7094" s="523" t="s">
        <v>7382</v>
      </c>
      <c r="C7094" s="522" t="s">
        <v>1286</v>
      </c>
      <c r="D7094" s="524">
        <v>35.770000000000003</v>
      </c>
      <c r="E7094" s="479"/>
      <c r="F7094" s="480" t="str">
        <f t="shared" si="221"/>
        <v>100309</v>
      </c>
      <c r="G7094" s="481">
        <f t="shared" si="220"/>
        <v>46.86</v>
      </c>
      <c r="H7094" s="468"/>
    </row>
    <row r="7095" spans="1:8" s="6" customFormat="1" ht="30" x14ac:dyDescent="0.25">
      <c r="A7095" s="522">
        <v>100321</v>
      </c>
      <c r="B7095" s="523" t="s">
        <v>7382</v>
      </c>
      <c r="C7095" s="522" t="s">
        <v>7265</v>
      </c>
      <c r="D7095" s="524">
        <v>6286.8</v>
      </c>
      <c r="E7095" s="479"/>
      <c r="F7095" s="480" t="str">
        <f t="shared" si="221"/>
        <v>100321</v>
      </c>
      <c r="G7095" s="481">
        <f t="shared" si="220"/>
        <v>8236.34</v>
      </c>
      <c r="H7095" s="468"/>
    </row>
    <row r="7096" spans="1:8" s="6" customFormat="1" ht="30" x14ac:dyDescent="0.25">
      <c r="A7096" s="522">
        <v>101457</v>
      </c>
      <c r="B7096" s="523" t="s">
        <v>7500</v>
      </c>
      <c r="C7096" s="522" t="s">
        <v>7265</v>
      </c>
      <c r="D7096" s="524">
        <v>10797.28</v>
      </c>
      <c r="E7096" s="479"/>
      <c r="F7096" s="480" t="str">
        <f t="shared" si="221"/>
        <v>101457</v>
      </c>
      <c r="G7096" s="481">
        <f t="shared" si="220"/>
        <v>14145.52</v>
      </c>
      <c r="H7096" s="468"/>
    </row>
    <row r="7097" spans="1:8" s="6" customFormat="1" x14ac:dyDescent="0.25">
      <c r="A7097" s="522">
        <v>88325</v>
      </c>
      <c r="B7097" s="523" t="s">
        <v>7248</v>
      </c>
      <c r="C7097" s="522" t="s">
        <v>1286</v>
      </c>
      <c r="D7097" s="524">
        <v>28.58</v>
      </c>
      <c r="E7097" s="479"/>
      <c r="F7097" s="480" t="str">
        <f t="shared" si="221"/>
        <v>88325</v>
      </c>
      <c r="G7097" s="481">
        <f t="shared" si="220"/>
        <v>37.44</v>
      </c>
      <c r="H7097" s="468"/>
    </row>
    <row r="7098" spans="1:8" s="6" customFormat="1" x14ac:dyDescent="0.25">
      <c r="A7098" s="522">
        <v>101459</v>
      </c>
      <c r="B7098" s="523" t="s">
        <v>7248</v>
      </c>
      <c r="C7098" s="522" t="s">
        <v>7265</v>
      </c>
      <c r="D7098" s="524">
        <v>5138.4799999999996</v>
      </c>
      <c r="E7098" s="479"/>
      <c r="F7098" s="480" t="str">
        <f t="shared" si="221"/>
        <v>101459</v>
      </c>
      <c r="G7098" s="481">
        <f t="shared" si="220"/>
        <v>6731.92</v>
      </c>
      <c r="H7098" s="468"/>
    </row>
    <row r="7099" spans="1:8" s="6" customFormat="1" x14ac:dyDescent="0.25">
      <c r="A7099" s="522">
        <v>100289</v>
      </c>
      <c r="B7099" s="523" t="s">
        <v>7372</v>
      </c>
      <c r="C7099" s="522" t="s">
        <v>1286</v>
      </c>
      <c r="D7099" s="524">
        <v>24.93</v>
      </c>
      <c r="E7099" s="479"/>
      <c r="F7099" s="480" t="str">
        <f t="shared" si="221"/>
        <v>100289</v>
      </c>
      <c r="G7099" s="481">
        <f t="shared" si="220"/>
        <v>32.659999999999997</v>
      </c>
      <c r="H7099" s="468"/>
    </row>
    <row r="7100" spans="1:8" s="6" customFormat="1" x14ac:dyDescent="0.25">
      <c r="A7100" s="522">
        <v>101460</v>
      </c>
      <c r="B7100" s="523" t="s">
        <v>7372</v>
      </c>
      <c r="C7100" s="522" t="s">
        <v>7265</v>
      </c>
      <c r="D7100" s="524">
        <v>4501.96</v>
      </c>
      <c r="E7100" s="479"/>
      <c r="F7100" s="480" t="str">
        <f t="shared" si="221"/>
        <v>101460</v>
      </c>
      <c r="G7100" s="481">
        <f t="shared" si="220"/>
        <v>5898.02</v>
      </c>
      <c r="H7100" s="468"/>
    </row>
    <row r="7101" spans="1:8" s="6" customFormat="1" ht="30" x14ac:dyDescent="0.25">
      <c r="A7101" s="522">
        <v>105011</v>
      </c>
      <c r="B7101" s="523" t="s">
        <v>16502</v>
      </c>
      <c r="C7101" s="522" t="s">
        <v>163</v>
      </c>
      <c r="D7101" s="524">
        <v>0.63</v>
      </c>
      <c r="E7101" s="479"/>
      <c r="F7101" s="480" t="str">
        <f t="shared" si="221"/>
        <v>105011</v>
      </c>
      <c r="G7101" s="481">
        <f t="shared" si="220"/>
        <v>0.83</v>
      </c>
      <c r="H7101" s="468"/>
    </row>
    <row r="7102" spans="1:8" s="6" customFormat="1" ht="30" x14ac:dyDescent="0.25">
      <c r="A7102" s="522">
        <v>99061</v>
      </c>
      <c r="B7102" s="523" t="s">
        <v>16503</v>
      </c>
      <c r="C7102" s="522" t="s">
        <v>255</v>
      </c>
      <c r="D7102" s="524">
        <v>132.35</v>
      </c>
      <c r="E7102" s="479"/>
      <c r="F7102" s="480" t="str">
        <f t="shared" si="221"/>
        <v>99061</v>
      </c>
      <c r="G7102" s="481">
        <f t="shared" si="220"/>
        <v>173.39</v>
      </c>
      <c r="H7102" s="468"/>
    </row>
    <row r="7103" spans="1:8" s="6" customFormat="1" ht="30" x14ac:dyDescent="0.25">
      <c r="A7103" s="522">
        <v>99060</v>
      </c>
      <c r="B7103" s="523" t="s">
        <v>16504</v>
      </c>
      <c r="C7103" s="522" t="s">
        <v>255</v>
      </c>
      <c r="D7103" s="524">
        <v>213.35</v>
      </c>
      <c r="E7103" s="479"/>
      <c r="F7103" s="480" t="str">
        <f t="shared" si="221"/>
        <v>99060</v>
      </c>
      <c r="G7103" s="481">
        <f t="shared" si="220"/>
        <v>279.51</v>
      </c>
      <c r="H7103" s="468"/>
    </row>
    <row r="7104" spans="1:8" s="6" customFormat="1" ht="30" x14ac:dyDescent="0.25">
      <c r="A7104" s="522">
        <v>105008</v>
      </c>
      <c r="B7104" s="523" t="s">
        <v>16505</v>
      </c>
      <c r="C7104" s="522" t="s">
        <v>255</v>
      </c>
      <c r="D7104" s="524">
        <v>0</v>
      </c>
      <c r="E7104" s="479"/>
      <c r="F7104" s="480" t="str">
        <f t="shared" si="221"/>
        <v>105008</v>
      </c>
      <c r="G7104" s="481">
        <f t="shared" si="220"/>
        <v>0</v>
      </c>
      <c r="H7104" s="468"/>
    </row>
    <row r="7105" spans="1:8" s="6" customFormat="1" ht="45" x14ac:dyDescent="0.25">
      <c r="A7105" s="522">
        <v>105009</v>
      </c>
      <c r="B7105" s="523" t="s">
        <v>16506</v>
      </c>
      <c r="C7105" s="522" t="s">
        <v>163</v>
      </c>
      <c r="D7105" s="524">
        <v>88</v>
      </c>
      <c r="E7105" s="479"/>
      <c r="F7105" s="480" t="str">
        <f t="shared" si="221"/>
        <v>105009</v>
      </c>
      <c r="G7105" s="481">
        <f t="shared" si="220"/>
        <v>115.29</v>
      </c>
      <c r="H7105" s="468"/>
    </row>
    <row r="7106" spans="1:8" s="6" customFormat="1" ht="45" x14ac:dyDescent="0.25">
      <c r="A7106" s="522">
        <v>99059</v>
      </c>
      <c r="B7106" s="523" t="s">
        <v>16507</v>
      </c>
      <c r="C7106" s="522" t="s">
        <v>163</v>
      </c>
      <c r="D7106" s="524">
        <v>71.67</v>
      </c>
      <c r="E7106" s="479"/>
      <c r="F7106" s="480" t="str">
        <f t="shared" si="221"/>
        <v>99059</v>
      </c>
      <c r="G7106" s="481">
        <f t="shared" si="220"/>
        <v>93.89</v>
      </c>
      <c r="H7106" s="468"/>
    </row>
    <row r="7107" spans="1:8" s="6" customFormat="1" x14ac:dyDescent="0.25">
      <c r="A7107" s="522">
        <v>105137</v>
      </c>
      <c r="B7107" s="523" t="s">
        <v>16508</v>
      </c>
      <c r="C7107" s="522" t="s">
        <v>163</v>
      </c>
      <c r="D7107" s="524">
        <v>0</v>
      </c>
      <c r="E7107" s="479"/>
      <c r="F7107" s="480" t="str">
        <f t="shared" si="221"/>
        <v>105137</v>
      </c>
      <c r="G7107" s="481">
        <f t="shared" si="220"/>
        <v>0</v>
      </c>
      <c r="H7107" s="468"/>
    </row>
    <row r="7108" spans="1:8" s="6" customFormat="1" ht="30" x14ac:dyDescent="0.25">
      <c r="A7108" s="522">
        <v>105136</v>
      </c>
      <c r="B7108" s="523" t="s">
        <v>16509</v>
      </c>
      <c r="C7108" s="522" t="s">
        <v>255</v>
      </c>
      <c r="D7108" s="524">
        <v>0</v>
      </c>
      <c r="E7108" s="479"/>
      <c r="F7108" s="480" t="str">
        <f t="shared" si="221"/>
        <v>105136</v>
      </c>
      <c r="G7108" s="481">
        <f t="shared" ref="G7108:G7171" si="222">ROUND(D7108*(1+$G$2),2)</f>
        <v>0</v>
      </c>
      <c r="H7108" s="468"/>
    </row>
    <row r="7109" spans="1:8" s="6" customFormat="1" x14ac:dyDescent="0.25">
      <c r="A7109" s="522">
        <v>105007</v>
      </c>
      <c r="B7109" s="523" t="s">
        <v>16510</v>
      </c>
      <c r="C7109" s="522" t="s">
        <v>255</v>
      </c>
      <c r="D7109" s="524">
        <v>45.02</v>
      </c>
      <c r="E7109" s="479"/>
      <c r="F7109" s="480" t="str">
        <f t="shared" ref="F7109:F7172" si="223">TRIM(A7109)</f>
        <v>105007</v>
      </c>
      <c r="G7109" s="481">
        <f t="shared" si="222"/>
        <v>58.98</v>
      </c>
      <c r="H7109" s="468"/>
    </row>
    <row r="7110" spans="1:8" s="6" customFormat="1" x14ac:dyDescent="0.25">
      <c r="A7110" s="522">
        <v>99063</v>
      </c>
      <c r="B7110" s="523" t="s">
        <v>16511</v>
      </c>
      <c r="C7110" s="522" t="s">
        <v>163</v>
      </c>
      <c r="D7110" s="524">
        <v>10.64</v>
      </c>
      <c r="E7110" s="479"/>
      <c r="F7110" s="480" t="str">
        <f t="shared" si="223"/>
        <v>99063</v>
      </c>
      <c r="G7110" s="481">
        <f t="shared" si="222"/>
        <v>13.94</v>
      </c>
      <c r="H7110" s="468"/>
    </row>
    <row r="7111" spans="1:8" s="6" customFormat="1" ht="30" x14ac:dyDescent="0.25">
      <c r="A7111" s="522">
        <v>105010</v>
      </c>
      <c r="B7111" s="523" t="s">
        <v>16512</v>
      </c>
      <c r="C7111" s="522" t="s">
        <v>255</v>
      </c>
      <c r="D7111" s="524">
        <v>0</v>
      </c>
      <c r="E7111" s="479"/>
      <c r="F7111" s="480" t="str">
        <f t="shared" si="223"/>
        <v>105010</v>
      </c>
      <c r="G7111" s="481">
        <f t="shared" si="222"/>
        <v>0</v>
      </c>
      <c r="H7111" s="468"/>
    </row>
    <row r="7112" spans="1:8" s="6" customFormat="1" ht="30" x14ac:dyDescent="0.25">
      <c r="A7112" s="522">
        <v>99062</v>
      </c>
      <c r="B7112" s="523" t="s">
        <v>16513</v>
      </c>
      <c r="C7112" s="522" t="s">
        <v>255</v>
      </c>
      <c r="D7112" s="524">
        <v>2.4500000000000002</v>
      </c>
      <c r="E7112" s="479"/>
      <c r="F7112" s="480" t="str">
        <f t="shared" si="223"/>
        <v>99062</v>
      </c>
      <c r="G7112" s="481">
        <f t="shared" si="222"/>
        <v>3.21</v>
      </c>
      <c r="H7112" s="468"/>
    </row>
    <row r="7113" spans="1:8" s="6" customFormat="1" ht="30" x14ac:dyDescent="0.25">
      <c r="A7113" s="522">
        <v>100857</v>
      </c>
      <c r="B7113" s="523" t="s">
        <v>16514</v>
      </c>
      <c r="C7113" s="522" t="s">
        <v>255</v>
      </c>
      <c r="D7113" s="524">
        <v>416.07</v>
      </c>
      <c r="E7113" s="479"/>
      <c r="F7113" s="480" t="str">
        <f t="shared" si="223"/>
        <v>100857</v>
      </c>
      <c r="G7113" s="481">
        <f t="shared" si="222"/>
        <v>545.09</v>
      </c>
      <c r="H7113" s="468"/>
    </row>
    <row r="7114" spans="1:8" s="6" customFormat="1" ht="45" x14ac:dyDescent="0.25">
      <c r="A7114" s="522">
        <v>86905</v>
      </c>
      <c r="B7114" s="523" t="s">
        <v>5948</v>
      </c>
      <c r="C7114" s="522" t="s">
        <v>255</v>
      </c>
      <c r="D7114" s="524">
        <v>323.22000000000003</v>
      </c>
      <c r="E7114" s="479"/>
      <c r="F7114" s="480" t="str">
        <f t="shared" si="223"/>
        <v>86905</v>
      </c>
      <c r="G7114" s="481">
        <f t="shared" si="222"/>
        <v>423.45</v>
      </c>
      <c r="H7114" s="468"/>
    </row>
    <row r="7115" spans="1:8" s="6" customFormat="1" ht="45" x14ac:dyDescent="0.25">
      <c r="A7115" s="522">
        <v>86908</v>
      </c>
      <c r="B7115" s="523" t="s">
        <v>5949</v>
      </c>
      <c r="C7115" s="522" t="s">
        <v>255</v>
      </c>
      <c r="D7115" s="524">
        <v>382.63</v>
      </c>
      <c r="E7115" s="479"/>
      <c r="F7115" s="480" t="str">
        <f t="shared" si="223"/>
        <v>86908</v>
      </c>
      <c r="G7115" s="481">
        <f t="shared" si="222"/>
        <v>501.28</v>
      </c>
      <c r="H7115" s="468"/>
    </row>
    <row r="7116" spans="1:8" s="6" customFormat="1" ht="30" x14ac:dyDescent="0.25">
      <c r="A7116" s="522">
        <v>100849</v>
      </c>
      <c r="B7116" s="523" t="s">
        <v>5986</v>
      </c>
      <c r="C7116" s="522" t="s">
        <v>255</v>
      </c>
      <c r="D7116" s="524">
        <v>44.86</v>
      </c>
      <c r="E7116" s="479"/>
      <c r="F7116" s="480" t="str">
        <f t="shared" si="223"/>
        <v>100849</v>
      </c>
      <c r="G7116" s="481">
        <f t="shared" si="222"/>
        <v>58.77</v>
      </c>
      <c r="H7116" s="468"/>
    </row>
    <row r="7117" spans="1:8" s="6" customFormat="1" ht="30" x14ac:dyDescent="0.25">
      <c r="A7117" s="522">
        <v>100851</v>
      </c>
      <c r="B7117" s="523" t="s">
        <v>5987</v>
      </c>
      <c r="C7117" s="522" t="s">
        <v>255</v>
      </c>
      <c r="D7117" s="524">
        <v>88.75</v>
      </c>
      <c r="E7117" s="479"/>
      <c r="F7117" s="480" t="str">
        <f t="shared" si="223"/>
        <v>100851</v>
      </c>
      <c r="G7117" s="481">
        <f t="shared" si="222"/>
        <v>116.27</v>
      </c>
      <c r="H7117" s="468"/>
    </row>
    <row r="7118" spans="1:8" s="6" customFormat="1" ht="30" x14ac:dyDescent="0.25">
      <c r="A7118" s="522">
        <v>100850</v>
      </c>
      <c r="B7118" s="523" t="s">
        <v>16515</v>
      </c>
      <c r="C7118" s="522" t="s">
        <v>255</v>
      </c>
      <c r="D7118" s="524">
        <v>0</v>
      </c>
      <c r="E7118" s="479"/>
      <c r="F7118" s="480" t="str">
        <f t="shared" si="223"/>
        <v>100850</v>
      </c>
      <c r="G7118" s="481">
        <f t="shared" si="222"/>
        <v>0</v>
      </c>
      <c r="H7118" s="468"/>
    </row>
    <row r="7119" spans="1:8" s="6" customFormat="1" ht="45" x14ac:dyDescent="0.25">
      <c r="A7119" s="522">
        <v>86895</v>
      </c>
      <c r="B7119" s="523" t="s">
        <v>5941</v>
      </c>
      <c r="C7119" s="522" t="s">
        <v>255</v>
      </c>
      <c r="D7119" s="524">
        <v>275.76</v>
      </c>
      <c r="E7119" s="479"/>
      <c r="F7119" s="480" t="str">
        <f t="shared" si="223"/>
        <v>86895</v>
      </c>
      <c r="G7119" s="481">
        <f t="shared" si="222"/>
        <v>361.27</v>
      </c>
      <c r="H7119" s="468"/>
    </row>
    <row r="7120" spans="1:8" s="6" customFormat="1" ht="45" x14ac:dyDescent="0.25">
      <c r="A7120" s="522">
        <v>86889</v>
      </c>
      <c r="B7120" s="523" t="s">
        <v>5938</v>
      </c>
      <c r="C7120" s="522" t="s">
        <v>255</v>
      </c>
      <c r="D7120" s="524">
        <v>499.66</v>
      </c>
      <c r="E7120" s="479"/>
      <c r="F7120" s="480" t="str">
        <f t="shared" si="223"/>
        <v>86889</v>
      </c>
      <c r="G7120" s="481">
        <f t="shared" si="222"/>
        <v>654.6</v>
      </c>
      <c r="H7120" s="468"/>
    </row>
    <row r="7121" spans="1:8" s="6" customFormat="1" ht="45" x14ac:dyDescent="0.25">
      <c r="A7121" s="522">
        <v>86899</v>
      </c>
      <c r="B7121" s="523" t="s">
        <v>5942</v>
      </c>
      <c r="C7121" s="522" t="s">
        <v>255</v>
      </c>
      <c r="D7121" s="524">
        <v>226.76</v>
      </c>
      <c r="E7121" s="479"/>
      <c r="F7121" s="480" t="str">
        <f t="shared" si="223"/>
        <v>86899</v>
      </c>
      <c r="G7121" s="481">
        <f t="shared" si="222"/>
        <v>297.08</v>
      </c>
      <c r="H7121" s="468"/>
    </row>
    <row r="7122" spans="1:8" s="6" customFormat="1" ht="45" x14ac:dyDescent="0.25">
      <c r="A7122" s="522">
        <v>86893</v>
      </c>
      <c r="B7122" s="523" t="s">
        <v>5939</v>
      </c>
      <c r="C7122" s="522" t="s">
        <v>255</v>
      </c>
      <c r="D7122" s="524">
        <v>369.06</v>
      </c>
      <c r="E7122" s="479"/>
      <c r="F7122" s="480" t="str">
        <f t="shared" si="223"/>
        <v>86893</v>
      </c>
      <c r="G7122" s="481">
        <f t="shared" si="222"/>
        <v>483.51</v>
      </c>
      <c r="H7122" s="468"/>
    </row>
    <row r="7123" spans="1:8" s="6" customFormat="1" ht="75" x14ac:dyDescent="0.25">
      <c r="A7123" s="522">
        <v>86934</v>
      </c>
      <c r="B7123" s="523" t="s">
        <v>5965</v>
      </c>
      <c r="C7123" s="522" t="s">
        <v>255</v>
      </c>
      <c r="D7123" s="524">
        <v>367.51</v>
      </c>
      <c r="E7123" s="479"/>
      <c r="F7123" s="480" t="str">
        <f t="shared" si="223"/>
        <v>86934</v>
      </c>
      <c r="G7123" s="481">
        <f t="shared" si="222"/>
        <v>481.47</v>
      </c>
      <c r="H7123" s="468"/>
    </row>
    <row r="7124" spans="1:8" s="6" customFormat="1" ht="75" x14ac:dyDescent="0.25">
      <c r="A7124" s="522">
        <v>86933</v>
      </c>
      <c r="B7124" s="523" t="s">
        <v>5964</v>
      </c>
      <c r="C7124" s="522" t="s">
        <v>255</v>
      </c>
      <c r="D7124" s="524">
        <v>377.28</v>
      </c>
      <c r="E7124" s="479"/>
      <c r="F7124" s="480" t="str">
        <f t="shared" si="223"/>
        <v>86933</v>
      </c>
      <c r="G7124" s="481">
        <f t="shared" si="222"/>
        <v>494.27</v>
      </c>
      <c r="H7124" s="468"/>
    </row>
    <row r="7125" spans="1:8" s="6" customFormat="1" ht="45" x14ac:dyDescent="0.25">
      <c r="A7125" s="522">
        <v>86894</v>
      </c>
      <c r="B7125" s="523" t="s">
        <v>5940</v>
      </c>
      <c r="C7125" s="522" t="s">
        <v>255</v>
      </c>
      <c r="D7125" s="524">
        <v>260.27</v>
      </c>
      <c r="E7125" s="479"/>
      <c r="F7125" s="480" t="str">
        <f t="shared" si="223"/>
        <v>86894</v>
      </c>
      <c r="G7125" s="481">
        <f t="shared" si="222"/>
        <v>340.98</v>
      </c>
      <c r="H7125" s="468"/>
    </row>
    <row r="7126" spans="1:8" s="6" customFormat="1" ht="75" x14ac:dyDescent="0.25">
      <c r="A7126" s="522">
        <v>93441</v>
      </c>
      <c r="B7126" s="523" t="s">
        <v>16516</v>
      </c>
      <c r="C7126" s="522" t="s">
        <v>255</v>
      </c>
      <c r="D7126" s="524">
        <v>931.33</v>
      </c>
      <c r="E7126" s="479"/>
      <c r="F7126" s="480" t="str">
        <f t="shared" si="223"/>
        <v>93441</v>
      </c>
      <c r="G7126" s="481">
        <f t="shared" si="222"/>
        <v>1220.1400000000001</v>
      </c>
      <c r="H7126" s="468"/>
    </row>
    <row r="7127" spans="1:8" s="6" customFormat="1" ht="75" x14ac:dyDescent="0.25">
      <c r="A7127" s="522">
        <v>93396</v>
      </c>
      <c r="B7127" s="523" t="s">
        <v>5976</v>
      </c>
      <c r="C7127" s="522" t="s">
        <v>255</v>
      </c>
      <c r="D7127" s="524">
        <v>612.51</v>
      </c>
      <c r="E7127" s="479"/>
      <c r="F7127" s="480" t="str">
        <f t="shared" si="223"/>
        <v>93396</v>
      </c>
      <c r="G7127" s="481">
        <f t="shared" si="222"/>
        <v>802.45</v>
      </c>
      <c r="H7127" s="468"/>
    </row>
    <row r="7128" spans="1:8" s="6" customFormat="1" ht="75" x14ac:dyDescent="0.25">
      <c r="A7128" s="522">
        <v>93442</v>
      </c>
      <c r="B7128" s="523" t="s">
        <v>16517</v>
      </c>
      <c r="C7128" s="522" t="s">
        <v>255</v>
      </c>
      <c r="D7128" s="524">
        <v>1079.5999999999999</v>
      </c>
      <c r="E7128" s="479"/>
      <c r="F7128" s="480" t="str">
        <f t="shared" si="223"/>
        <v>93442</v>
      </c>
      <c r="G7128" s="481">
        <f t="shared" si="222"/>
        <v>1414.38</v>
      </c>
      <c r="H7128" s="468"/>
    </row>
    <row r="7129" spans="1:8" s="6" customFormat="1" ht="75" x14ac:dyDescent="0.25">
      <c r="A7129" s="522">
        <v>86947</v>
      </c>
      <c r="B7129" s="523" t="s">
        <v>5975</v>
      </c>
      <c r="C7129" s="522" t="s">
        <v>255</v>
      </c>
      <c r="D7129" s="524">
        <v>1196.21</v>
      </c>
      <c r="E7129" s="479"/>
      <c r="F7129" s="480" t="str">
        <f t="shared" si="223"/>
        <v>86947</v>
      </c>
      <c r="G7129" s="481">
        <f t="shared" si="222"/>
        <v>1567.15</v>
      </c>
      <c r="H7129" s="468"/>
    </row>
    <row r="7130" spans="1:8" s="6" customFormat="1" ht="30" x14ac:dyDescent="0.25">
      <c r="A7130" s="522">
        <v>100875</v>
      </c>
      <c r="B7130" s="523" t="s">
        <v>6005</v>
      </c>
      <c r="C7130" s="522" t="s">
        <v>255</v>
      </c>
      <c r="D7130" s="524">
        <v>1161.29</v>
      </c>
      <c r="E7130" s="479"/>
      <c r="F7130" s="480" t="str">
        <f t="shared" si="223"/>
        <v>100875</v>
      </c>
      <c r="G7130" s="481">
        <f t="shared" si="222"/>
        <v>1521.41</v>
      </c>
      <c r="H7130" s="468"/>
    </row>
    <row r="7131" spans="1:8" s="6" customFormat="1" ht="45" x14ac:dyDescent="0.25">
      <c r="A7131" s="522">
        <v>100863</v>
      </c>
      <c r="B7131" s="523" t="s">
        <v>5993</v>
      </c>
      <c r="C7131" s="522" t="s">
        <v>255</v>
      </c>
      <c r="D7131" s="524">
        <v>640.28</v>
      </c>
      <c r="E7131" s="479"/>
      <c r="F7131" s="480" t="str">
        <f t="shared" si="223"/>
        <v>100863</v>
      </c>
      <c r="G7131" s="481">
        <f t="shared" si="222"/>
        <v>838.83</v>
      </c>
      <c r="H7131" s="468"/>
    </row>
    <row r="7132" spans="1:8" s="6" customFormat="1" ht="45" x14ac:dyDescent="0.25">
      <c r="A7132" s="522">
        <v>100864</v>
      </c>
      <c r="B7132" s="523" t="s">
        <v>5994</v>
      </c>
      <c r="C7132" s="522" t="s">
        <v>255</v>
      </c>
      <c r="D7132" s="524">
        <v>704.16</v>
      </c>
      <c r="E7132" s="479"/>
      <c r="F7132" s="480" t="str">
        <f t="shared" si="223"/>
        <v>100864</v>
      </c>
      <c r="G7132" s="481">
        <f t="shared" si="222"/>
        <v>922.52</v>
      </c>
      <c r="H7132" s="468"/>
    </row>
    <row r="7133" spans="1:8" s="6" customFormat="1" ht="45" x14ac:dyDescent="0.25">
      <c r="A7133" s="522">
        <v>100865</v>
      </c>
      <c r="B7133" s="523" t="s">
        <v>5995</v>
      </c>
      <c r="C7133" s="522" t="s">
        <v>255</v>
      </c>
      <c r="D7133" s="524">
        <v>629.47</v>
      </c>
      <c r="E7133" s="479"/>
      <c r="F7133" s="480" t="str">
        <f t="shared" si="223"/>
        <v>100865</v>
      </c>
      <c r="G7133" s="481">
        <f t="shared" si="222"/>
        <v>824.67</v>
      </c>
      <c r="H7133" s="468"/>
    </row>
    <row r="7134" spans="1:8" s="6" customFormat="1" ht="45" x14ac:dyDescent="0.25">
      <c r="A7134" s="522">
        <v>100866</v>
      </c>
      <c r="B7134" s="523" t="s">
        <v>5996</v>
      </c>
      <c r="C7134" s="522" t="s">
        <v>255</v>
      </c>
      <c r="D7134" s="524">
        <v>328.9</v>
      </c>
      <c r="E7134" s="479"/>
      <c r="F7134" s="480" t="str">
        <f t="shared" si="223"/>
        <v>100866</v>
      </c>
      <c r="G7134" s="481">
        <f t="shared" si="222"/>
        <v>430.89</v>
      </c>
      <c r="H7134" s="468"/>
    </row>
    <row r="7135" spans="1:8" s="6" customFormat="1" ht="45" x14ac:dyDescent="0.25">
      <c r="A7135" s="522">
        <v>100867</v>
      </c>
      <c r="B7135" s="523" t="s">
        <v>5997</v>
      </c>
      <c r="C7135" s="522" t="s">
        <v>255</v>
      </c>
      <c r="D7135" s="524">
        <v>349.96</v>
      </c>
      <c r="E7135" s="479"/>
      <c r="F7135" s="480" t="str">
        <f t="shared" si="223"/>
        <v>100867</v>
      </c>
      <c r="G7135" s="481">
        <f t="shared" si="222"/>
        <v>458.48</v>
      </c>
      <c r="H7135" s="468"/>
    </row>
    <row r="7136" spans="1:8" s="6" customFormat="1" ht="45" x14ac:dyDescent="0.25">
      <c r="A7136" s="522">
        <v>100868</v>
      </c>
      <c r="B7136" s="523" t="s">
        <v>5998</v>
      </c>
      <c r="C7136" s="522" t="s">
        <v>255</v>
      </c>
      <c r="D7136" s="524">
        <v>363.98</v>
      </c>
      <c r="E7136" s="479"/>
      <c r="F7136" s="480" t="str">
        <f t="shared" si="223"/>
        <v>100868</v>
      </c>
      <c r="G7136" s="481">
        <f t="shared" si="222"/>
        <v>476.85</v>
      </c>
      <c r="H7136" s="468"/>
    </row>
    <row r="7137" spans="1:8" s="6" customFormat="1" ht="45" x14ac:dyDescent="0.25">
      <c r="A7137" s="522">
        <v>100869</v>
      </c>
      <c r="B7137" s="523" t="s">
        <v>5999</v>
      </c>
      <c r="C7137" s="522" t="s">
        <v>255</v>
      </c>
      <c r="D7137" s="524">
        <v>374.73</v>
      </c>
      <c r="E7137" s="479"/>
      <c r="F7137" s="480" t="str">
        <f t="shared" si="223"/>
        <v>100869</v>
      </c>
      <c r="G7137" s="481">
        <f t="shared" si="222"/>
        <v>490.93</v>
      </c>
      <c r="H7137" s="468"/>
    </row>
    <row r="7138" spans="1:8" s="6" customFormat="1" ht="45" x14ac:dyDescent="0.25">
      <c r="A7138" s="522">
        <v>100870</v>
      </c>
      <c r="B7138" s="523" t="s">
        <v>6000</v>
      </c>
      <c r="C7138" s="522" t="s">
        <v>255</v>
      </c>
      <c r="D7138" s="524">
        <v>245.6</v>
      </c>
      <c r="E7138" s="479"/>
      <c r="F7138" s="480" t="str">
        <f t="shared" si="223"/>
        <v>100870</v>
      </c>
      <c r="G7138" s="481">
        <f t="shared" si="222"/>
        <v>321.76</v>
      </c>
      <c r="H7138" s="468"/>
    </row>
    <row r="7139" spans="1:8" s="6" customFormat="1" ht="45" x14ac:dyDescent="0.25">
      <c r="A7139" s="522">
        <v>100871</v>
      </c>
      <c r="B7139" s="523" t="s">
        <v>6001</v>
      </c>
      <c r="C7139" s="522" t="s">
        <v>255</v>
      </c>
      <c r="D7139" s="524">
        <v>261.31</v>
      </c>
      <c r="E7139" s="479"/>
      <c r="F7139" s="480" t="str">
        <f t="shared" si="223"/>
        <v>100871</v>
      </c>
      <c r="G7139" s="481">
        <f t="shared" si="222"/>
        <v>342.34</v>
      </c>
      <c r="H7139" s="468"/>
    </row>
    <row r="7140" spans="1:8" s="6" customFormat="1" ht="45" x14ac:dyDescent="0.25">
      <c r="A7140" s="522">
        <v>100872</v>
      </c>
      <c r="B7140" s="523" t="s">
        <v>6002</v>
      </c>
      <c r="C7140" s="522" t="s">
        <v>255</v>
      </c>
      <c r="D7140" s="524">
        <v>271.35000000000002</v>
      </c>
      <c r="E7140" s="479"/>
      <c r="F7140" s="480" t="str">
        <f t="shared" si="223"/>
        <v>100872</v>
      </c>
      <c r="G7140" s="481">
        <f t="shared" si="222"/>
        <v>355.5</v>
      </c>
      <c r="H7140" s="468"/>
    </row>
    <row r="7141" spans="1:8" s="6" customFormat="1" ht="45" x14ac:dyDescent="0.25">
      <c r="A7141" s="522">
        <v>100873</v>
      </c>
      <c r="B7141" s="523" t="s">
        <v>6003</v>
      </c>
      <c r="C7141" s="522" t="s">
        <v>255</v>
      </c>
      <c r="D7141" s="524">
        <v>277.61</v>
      </c>
      <c r="E7141" s="479"/>
      <c r="F7141" s="480" t="str">
        <f t="shared" si="223"/>
        <v>100873</v>
      </c>
      <c r="G7141" s="481">
        <f t="shared" si="222"/>
        <v>363.7</v>
      </c>
      <c r="H7141" s="468"/>
    </row>
    <row r="7142" spans="1:8" s="6" customFormat="1" ht="30" x14ac:dyDescent="0.25">
      <c r="A7142" s="522">
        <v>100860</v>
      </c>
      <c r="B7142" s="523" t="s">
        <v>16518</v>
      </c>
      <c r="C7142" s="522" t="s">
        <v>255</v>
      </c>
      <c r="D7142" s="524">
        <v>97.33</v>
      </c>
      <c r="E7142" s="479"/>
      <c r="F7142" s="480" t="str">
        <f t="shared" si="223"/>
        <v>100860</v>
      </c>
      <c r="G7142" s="481">
        <f t="shared" si="222"/>
        <v>127.51</v>
      </c>
      <c r="H7142" s="468"/>
    </row>
    <row r="7143" spans="1:8" s="6" customFormat="1" ht="60" x14ac:dyDescent="0.25">
      <c r="A7143" s="522">
        <v>86936</v>
      </c>
      <c r="B7143" s="523" t="s">
        <v>5967</v>
      </c>
      <c r="C7143" s="522" t="s">
        <v>255</v>
      </c>
      <c r="D7143" s="524">
        <v>595.36</v>
      </c>
      <c r="E7143" s="479"/>
      <c r="F7143" s="480" t="str">
        <f t="shared" si="223"/>
        <v>86936</v>
      </c>
      <c r="G7143" s="481">
        <f t="shared" si="222"/>
        <v>779.98</v>
      </c>
      <c r="H7143" s="468"/>
    </row>
    <row r="7144" spans="1:8" s="6" customFormat="1" ht="60" x14ac:dyDescent="0.25">
      <c r="A7144" s="522">
        <v>86935</v>
      </c>
      <c r="B7144" s="523" t="s">
        <v>5966</v>
      </c>
      <c r="C7144" s="522" t="s">
        <v>255</v>
      </c>
      <c r="D7144" s="524">
        <v>350.37</v>
      </c>
      <c r="E7144" s="479"/>
      <c r="F7144" s="480" t="str">
        <f t="shared" si="223"/>
        <v>86935</v>
      </c>
      <c r="G7144" s="481">
        <f t="shared" si="222"/>
        <v>459.02</v>
      </c>
      <c r="H7144" s="468"/>
    </row>
    <row r="7145" spans="1:8" s="6" customFormat="1" ht="30" x14ac:dyDescent="0.25">
      <c r="A7145" s="522">
        <v>86901</v>
      </c>
      <c r="B7145" s="523" t="s">
        <v>5944</v>
      </c>
      <c r="C7145" s="522" t="s">
        <v>255</v>
      </c>
      <c r="D7145" s="524">
        <v>169.49</v>
      </c>
      <c r="E7145" s="479"/>
      <c r="F7145" s="480" t="str">
        <f t="shared" si="223"/>
        <v>86901</v>
      </c>
      <c r="G7145" s="481">
        <f t="shared" si="222"/>
        <v>222.05</v>
      </c>
      <c r="H7145" s="468"/>
    </row>
    <row r="7146" spans="1:8" s="6" customFormat="1" ht="60" x14ac:dyDescent="0.25">
      <c r="A7146" s="522">
        <v>86938</v>
      </c>
      <c r="B7146" s="523" t="s">
        <v>5969</v>
      </c>
      <c r="C7146" s="522" t="s">
        <v>255</v>
      </c>
      <c r="D7146" s="524">
        <v>510.69</v>
      </c>
      <c r="E7146" s="479"/>
      <c r="F7146" s="480" t="str">
        <f t="shared" si="223"/>
        <v>86938</v>
      </c>
      <c r="G7146" s="481">
        <f t="shared" si="222"/>
        <v>669.05</v>
      </c>
      <c r="H7146" s="468"/>
    </row>
    <row r="7147" spans="1:8" s="6" customFormat="1" ht="60" x14ac:dyDescent="0.25">
      <c r="A7147" s="522">
        <v>86937</v>
      </c>
      <c r="B7147" s="523" t="s">
        <v>5968</v>
      </c>
      <c r="C7147" s="522" t="s">
        <v>255</v>
      </c>
      <c r="D7147" s="524">
        <v>265.7</v>
      </c>
      <c r="E7147" s="479"/>
      <c r="F7147" s="480" t="str">
        <f t="shared" si="223"/>
        <v>86937</v>
      </c>
      <c r="G7147" s="481">
        <f t="shared" si="222"/>
        <v>348.09</v>
      </c>
      <c r="H7147" s="468"/>
    </row>
    <row r="7148" spans="1:8" s="6" customFormat="1" ht="30" x14ac:dyDescent="0.25">
      <c r="A7148" s="522">
        <v>86900</v>
      </c>
      <c r="B7148" s="523" t="s">
        <v>5943</v>
      </c>
      <c r="C7148" s="522" t="s">
        <v>255</v>
      </c>
      <c r="D7148" s="524">
        <v>247.53</v>
      </c>
      <c r="E7148" s="479"/>
      <c r="F7148" s="480" t="str">
        <f t="shared" si="223"/>
        <v>86900</v>
      </c>
      <c r="G7148" s="481">
        <f t="shared" si="222"/>
        <v>324.29000000000002</v>
      </c>
      <c r="H7148" s="468"/>
    </row>
    <row r="7149" spans="1:8" s="6" customFormat="1" ht="30" x14ac:dyDescent="0.25">
      <c r="A7149" s="522">
        <v>100852</v>
      </c>
      <c r="B7149" s="523" t="s">
        <v>5988</v>
      </c>
      <c r="C7149" s="522" t="s">
        <v>255</v>
      </c>
      <c r="D7149" s="524">
        <v>270.93</v>
      </c>
      <c r="E7149" s="479"/>
      <c r="F7149" s="480" t="str">
        <f t="shared" si="223"/>
        <v>100852</v>
      </c>
      <c r="G7149" s="481">
        <f t="shared" si="222"/>
        <v>354.95</v>
      </c>
      <c r="H7149" s="468"/>
    </row>
    <row r="7150" spans="1:8" s="6" customFormat="1" ht="30" x14ac:dyDescent="0.25">
      <c r="A7150" s="522">
        <v>86886</v>
      </c>
      <c r="B7150" s="523" t="s">
        <v>5935</v>
      </c>
      <c r="C7150" s="522" t="s">
        <v>255</v>
      </c>
      <c r="D7150" s="524">
        <v>62.43</v>
      </c>
      <c r="E7150" s="479"/>
      <c r="F7150" s="480" t="str">
        <f t="shared" si="223"/>
        <v>86886</v>
      </c>
      <c r="G7150" s="481">
        <f t="shared" si="222"/>
        <v>81.790000000000006</v>
      </c>
      <c r="H7150" s="468"/>
    </row>
    <row r="7151" spans="1:8" s="6" customFormat="1" ht="30" x14ac:dyDescent="0.25">
      <c r="A7151" s="522">
        <v>86887</v>
      </c>
      <c r="B7151" s="523" t="s">
        <v>5936</v>
      </c>
      <c r="C7151" s="522" t="s">
        <v>255</v>
      </c>
      <c r="D7151" s="524">
        <v>67.77</v>
      </c>
      <c r="E7151" s="479"/>
      <c r="F7151" s="480" t="str">
        <f t="shared" si="223"/>
        <v>86887</v>
      </c>
      <c r="G7151" s="481">
        <f t="shared" si="222"/>
        <v>88.79</v>
      </c>
      <c r="H7151" s="468"/>
    </row>
    <row r="7152" spans="1:8" s="6" customFormat="1" ht="30" x14ac:dyDescent="0.25">
      <c r="A7152" s="522">
        <v>86884</v>
      </c>
      <c r="B7152" s="523" t="s">
        <v>16519</v>
      </c>
      <c r="C7152" s="522" t="s">
        <v>255</v>
      </c>
      <c r="D7152" s="524">
        <v>11.09</v>
      </c>
      <c r="E7152" s="479"/>
      <c r="F7152" s="480" t="str">
        <f t="shared" si="223"/>
        <v>86884</v>
      </c>
      <c r="G7152" s="481">
        <f t="shared" si="222"/>
        <v>14.53</v>
      </c>
      <c r="H7152" s="468"/>
    </row>
    <row r="7153" spans="1:8" s="6" customFormat="1" ht="30" x14ac:dyDescent="0.25">
      <c r="A7153" s="522">
        <v>86885</v>
      </c>
      <c r="B7153" s="523" t="s">
        <v>16520</v>
      </c>
      <c r="C7153" s="522" t="s">
        <v>255</v>
      </c>
      <c r="D7153" s="524">
        <v>12.42</v>
      </c>
      <c r="E7153" s="479"/>
      <c r="F7153" s="480" t="str">
        <f t="shared" si="223"/>
        <v>86885</v>
      </c>
      <c r="G7153" s="481">
        <f t="shared" si="222"/>
        <v>16.27</v>
      </c>
      <c r="H7153" s="468"/>
    </row>
    <row r="7154" spans="1:8" s="6" customFormat="1" ht="30" x14ac:dyDescent="0.25">
      <c r="A7154" s="522">
        <v>95546</v>
      </c>
      <c r="B7154" s="523" t="s">
        <v>5984</v>
      </c>
      <c r="C7154" s="522" t="s">
        <v>255</v>
      </c>
      <c r="D7154" s="524">
        <v>180.02</v>
      </c>
      <c r="E7154" s="479"/>
      <c r="F7154" s="480" t="str">
        <f t="shared" si="223"/>
        <v>95546</v>
      </c>
      <c r="G7154" s="481">
        <f t="shared" si="222"/>
        <v>235.84</v>
      </c>
      <c r="H7154" s="468"/>
    </row>
    <row r="7155" spans="1:8" s="6" customFormat="1" ht="45" x14ac:dyDescent="0.25">
      <c r="A7155" s="522">
        <v>86902</v>
      </c>
      <c r="B7155" s="523" t="s">
        <v>5945</v>
      </c>
      <c r="C7155" s="522" t="s">
        <v>255</v>
      </c>
      <c r="D7155" s="524">
        <v>342.3</v>
      </c>
      <c r="E7155" s="479"/>
      <c r="F7155" s="480" t="str">
        <f t="shared" si="223"/>
        <v>86902</v>
      </c>
      <c r="G7155" s="481">
        <f t="shared" si="222"/>
        <v>448.45</v>
      </c>
      <c r="H7155" s="468"/>
    </row>
    <row r="7156" spans="1:8" s="6" customFormat="1" ht="75" x14ac:dyDescent="0.25">
      <c r="A7156" s="522">
        <v>86939</v>
      </c>
      <c r="B7156" s="523" t="s">
        <v>5970</v>
      </c>
      <c r="C7156" s="522" t="s">
        <v>255</v>
      </c>
      <c r="D7156" s="524">
        <v>435.05</v>
      </c>
      <c r="E7156" s="479"/>
      <c r="F7156" s="480" t="str">
        <f t="shared" si="223"/>
        <v>86939</v>
      </c>
      <c r="G7156" s="481">
        <f t="shared" si="222"/>
        <v>569.96</v>
      </c>
      <c r="H7156" s="468"/>
    </row>
    <row r="7157" spans="1:8" s="6" customFormat="1" ht="45" x14ac:dyDescent="0.25">
      <c r="A7157" s="522">
        <v>86903</v>
      </c>
      <c r="B7157" s="523" t="s">
        <v>5946</v>
      </c>
      <c r="C7157" s="522" t="s">
        <v>255</v>
      </c>
      <c r="D7157" s="524">
        <v>390.01</v>
      </c>
      <c r="E7157" s="479"/>
      <c r="F7157" s="480" t="str">
        <f t="shared" si="223"/>
        <v>86903</v>
      </c>
      <c r="G7157" s="481">
        <f t="shared" si="222"/>
        <v>510.95</v>
      </c>
      <c r="H7157" s="468"/>
    </row>
    <row r="7158" spans="1:8" s="6" customFormat="1" ht="75" x14ac:dyDescent="0.25">
      <c r="A7158" s="522">
        <v>86940</v>
      </c>
      <c r="B7158" s="523" t="s">
        <v>5971</v>
      </c>
      <c r="C7158" s="522" t="s">
        <v>255</v>
      </c>
      <c r="D7158" s="524">
        <v>1189.97</v>
      </c>
      <c r="E7158" s="479"/>
      <c r="F7158" s="480" t="str">
        <f t="shared" si="223"/>
        <v>86940</v>
      </c>
      <c r="G7158" s="481">
        <f t="shared" si="222"/>
        <v>1558.98</v>
      </c>
      <c r="H7158" s="468"/>
    </row>
    <row r="7159" spans="1:8" s="6" customFormat="1" ht="75" x14ac:dyDescent="0.25">
      <c r="A7159" s="522">
        <v>86941</v>
      </c>
      <c r="B7159" s="523" t="s">
        <v>5972</v>
      </c>
      <c r="C7159" s="522" t="s">
        <v>255</v>
      </c>
      <c r="D7159" s="524">
        <v>912.54</v>
      </c>
      <c r="E7159" s="479"/>
      <c r="F7159" s="480" t="str">
        <f t="shared" si="223"/>
        <v>86941</v>
      </c>
      <c r="G7159" s="481">
        <f t="shared" si="222"/>
        <v>1195.52</v>
      </c>
      <c r="H7159" s="468"/>
    </row>
    <row r="7160" spans="1:8" s="6" customFormat="1" ht="45" x14ac:dyDescent="0.25">
      <c r="A7160" s="522">
        <v>86904</v>
      </c>
      <c r="B7160" s="523" t="s">
        <v>5947</v>
      </c>
      <c r="C7160" s="522" t="s">
        <v>255</v>
      </c>
      <c r="D7160" s="524">
        <v>164.31</v>
      </c>
      <c r="E7160" s="479"/>
      <c r="F7160" s="480" t="str">
        <f t="shared" si="223"/>
        <v>86904</v>
      </c>
      <c r="G7160" s="481">
        <f t="shared" si="222"/>
        <v>215.26</v>
      </c>
      <c r="H7160" s="468"/>
    </row>
    <row r="7161" spans="1:8" s="6" customFormat="1" ht="75" x14ac:dyDescent="0.25">
      <c r="A7161" s="522">
        <v>86943</v>
      </c>
      <c r="B7161" s="523" t="s">
        <v>5974</v>
      </c>
      <c r="C7161" s="522" t="s">
        <v>255</v>
      </c>
      <c r="D7161" s="524">
        <v>257.06</v>
      </c>
      <c r="E7161" s="479"/>
      <c r="F7161" s="480" t="str">
        <f t="shared" si="223"/>
        <v>86943</v>
      </c>
      <c r="G7161" s="481">
        <f t="shared" si="222"/>
        <v>336.77</v>
      </c>
      <c r="H7161" s="468"/>
    </row>
    <row r="7162" spans="1:8" s="6" customFormat="1" ht="75" x14ac:dyDescent="0.25">
      <c r="A7162" s="522">
        <v>86942</v>
      </c>
      <c r="B7162" s="523" t="s">
        <v>5973</v>
      </c>
      <c r="C7162" s="522" t="s">
        <v>255</v>
      </c>
      <c r="D7162" s="524">
        <v>266.83</v>
      </c>
      <c r="E7162" s="479"/>
      <c r="F7162" s="480" t="str">
        <f t="shared" si="223"/>
        <v>86942</v>
      </c>
      <c r="G7162" s="481">
        <f t="shared" si="222"/>
        <v>349.57</v>
      </c>
      <c r="H7162" s="468"/>
    </row>
    <row r="7163" spans="1:8" s="6" customFormat="1" ht="30" x14ac:dyDescent="0.25">
      <c r="A7163" s="522">
        <v>100856</v>
      </c>
      <c r="B7163" s="523" t="s">
        <v>16521</v>
      </c>
      <c r="C7163" s="522" t="s">
        <v>255</v>
      </c>
      <c r="D7163" s="524">
        <v>31.03</v>
      </c>
      <c r="E7163" s="479"/>
      <c r="F7163" s="480" t="str">
        <f t="shared" si="223"/>
        <v>100856</v>
      </c>
      <c r="G7163" s="481">
        <f t="shared" si="222"/>
        <v>40.65</v>
      </c>
      <c r="H7163" s="468"/>
    </row>
    <row r="7164" spans="1:8" s="6" customFormat="1" ht="30" x14ac:dyDescent="0.25">
      <c r="A7164" s="522">
        <v>100858</v>
      </c>
      <c r="B7164" s="523" t="s">
        <v>16522</v>
      </c>
      <c r="C7164" s="522" t="s">
        <v>255</v>
      </c>
      <c r="D7164" s="524">
        <v>759.84</v>
      </c>
      <c r="E7164" s="479"/>
      <c r="F7164" s="480" t="str">
        <f t="shared" si="223"/>
        <v>100858</v>
      </c>
      <c r="G7164" s="481">
        <f t="shared" si="222"/>
        <v>995.47</v>
      </c>
      <c r="H7164" s="468"/>
    </row>
    <row r="7165" spans="1:8" s="6" customFormat="1" ht="45" x14ac:dyDescent="0.25">
      <c r="A7165" s="522">
        <v>100859</v>
      </c>
      <c r="B7165" s="523" t="s">
        <v>16523</v>
      </c>
      <c r="C7165" s="522" t="s">
        <v>255</v>
      </c>
      <c r="D7165" s="524">
        <v>1177.47</v>
      </c>
      <c r="E7165" s="479"/>
      <c r="F7165" s="480" t="str">
        <f t="shared" si="223"/>
        <v>100859</v>
      </c>
      <c r="G7165" s="481">
        <f t="shared" si="222"/>
        <v>1542.6</v>
      </c>
      <c r="H7165" s="468"/>
    </row>
    <row r="7166" spans="1:8" s="6" customFormat="1" ht="30" x14ac:dyDescent="0.25">
      <c r="A7166" s="522">
        <v>95544</v>
      </c>
      <c r="B7166" s="523" t="s">
        <v>5982</v>
      </c>
      <c r="C7166" s="522" t="s">
        <v>255</v>
      </c>
      <c r="D7166" s="524">
        <v>53.66</v>
      </c>
      <c r="E7166" s="479"/>
      <c r="F7166" s="480" t="str">
        <f t="shared" si="223"/>
        <v>95544</v>
      </c>
      <c r="G7166" s="481">
        <f t="shared" si="222"/>
        <v>70.3</v>
      </c>
      <c r="H7166" s="468"/>
    </row>
    <row r="7167" spans="1:8" s="6" customFormat="1" ht="30" x14ac:dyDescent="0.25">
      <c r="A7167" s="522">
        <v>95543</v>
      </c>
      <c r="B7167" s="523" t="s">
        <v>5981</v>
      </c>
      <c r="C7167" s="522" t="s">
        <v>255</v>
      </c>
      <c r="D7167" s="524">
        <v>73.78</v>
      </c>
      <c r="E7167" s="479"/>
      <c r="F7167" s="480" t="str">
        <f t="shared" si="223"/>
        <v>95543</v>
      </c>
      <c r="G7167" s="481">
        <f t="shared" si="222"/>
        <v>96.66</v>
      </c>
      <c r="H7167" s="468"/>
    </row>
    <row r="7168" spans="1:8" s="6" customFormat="1" ht="30" x14ac:dyDescent="0.25">
      <c r="A7168" s="522">
        <v>95542</v>
      </c>
      <c r="B7168" s="523" t="s">
        <v>5980</v>
      </c>
      <c r="C7168" s="522" t="s">
        <v>255</v>
      </c>
      <c r="D7168" s="524">
        <v>43.89</v>
      </c>
      <c r="E7168" s="479"/>
      <c r="F7168" s="480" t="str">
        <f t="shared" si="223"/>
        <v>95542</v>
      </c>
      <c r="G7168" s="481">
        <f t="shared" si="222"/>
        <v>57.5</v>
      </c>
      <c r="H7168" s="468"/>
    </row>
    <row r="7169" spans="1:8" s="6" customFormat="1" ht="30" x14ac:dyDescent="0.25">
      <c r="A7169" s="522">
        <v>100874</v>
      </c>
      <c r="B7169" s="523" t="s">
        <v>6004</v>
      </c>
      <c r="C7169" s="522" t="s">
        <v>255</v>
      </c>
      <c r="D7169" s="524">
        <v>328.9</v>
      </c>
      <c r="E7169" s="479"/>
      <c r="F7169" s="480" t="str">
        <f t="shared" si="223"/>
        <v>100874</v>
      </c>
      <c r="G7169" s="481">
        <f t="shared" si="222"/>
        <v>430.89</v>
      </c>
      <c r="H7169" s="468"/>
    </row>
    <row r="7170" spans="1:8" s="6" customFormat="1" ht="30" x14ac:dyDescent="0.25">
      <c r="A7170" s="522">
        <v>95545</v>
      </c>
      <c r="B7170" s="523" t="s">
        <v>5983</v>
      </c>
      <c r="C7170" s="522" t="s">
        <v>255</v>
      </c>
      <c r="D7170" s="524">
        <v>52.62</v>
      </c>
      <c r="E7170" s="479"/>
      <c r="F7170" s="480" t="str">
        <f t="shared" si="223"/>
        <v>95545</v>
      </c>
      <c r="G7170" s="481">
        <f t="shared" si="222"/>
        <v>68.94</v>
      </c>
      <c r="H7170" s="468"/>
    </row>
    <row r="7171" spans="1:8" s="6" customFormat="1" ht="45" x14ac:dyDescent="0.25">
      <c r="A7171" s="522">
        <v>95547</v>
      </c>
      <c r="B7171" s="523" t="s">
        <v>441</v>
      </c>
      <c r="C7171" s="522" t="s">
        <v>255</v>
      </c>
      <c r="D7171" s="524">
        <v>76.17</v>
      </c>
      <c r="E7171" s="479"/>
      <c r="F7171" s="480" t="str">
        <f t="shared" si="223"/>
        <v>95547</v>
      </c>
      <c r="G7171" s="481">
        <f t="shared" si="222"/>
        <v>99.79</v>
      </c>
      <c r="H7171" s="468"/>
    </row>
    <row r="7172" spans="1:8" s="6" customFormat="1" ht="30" x14ac:dyDescent="0.25">
      <c r="A7172" s="522">
        <v>86883</v>
      </c>
      <c r="B7172" s="523" t="s">
        <v>5934</v>
      </c>
      <c r="C7172" s="522" t="s">
        <v>255</v>
      </c>
      <c r="D7172" s="524">
        <v>11.83</v>
      </c>
      <c r="E7172" s="479"/>
      <c r="F7172" s="480" t="str">
        <f t="shared" si="223"/>
        <v>86883</v>
      </c>
      <c r="G7172" s="481">
        <f t="shared" ref="G7172:G7235" si="224">ROUND(D7172*(1+$G$2),2)</f>
        <v>15.5</v>
      </c>
      <c r="H7172" s="468"/>
    </row>
    <row r="7173" spans="1:8" s="6" customFormat="1" ht="30" x14ac:dyDescent="0.25">
      <c r="A7173" s="522">
        <v>86881</v>
      </c>
      <c r="B7173" s="523" t="s">
        <v>16524</v>
      </c>
      <c r="C7173" s="522" t="s">
        <v>255</v>
      </c>
      <c r="D7173" s="524">
        <v>256.82</v>
      </c>
      <c r="E7173" s="479"/>
      <c r="F7173" s="480" t="str">
        <f t="shared" ref="F7173:F7236" si="225">TRIM(A7173)</f>
        <v>86881</v>
      </c>
      <c r="G7173" s="481">
        <f t="shared" si="224"/>
        <v>336.46</v>
      </c>
      <c r="H7173" s="468"/>
    </row>
    <row r="7174" spans="1:8" s="6" customFormat="1" ht="30" x14ac:dyDescent="0.25">
      <c r="A7174" s="522">
        <v>86882</v>
      </c>
      <c r="B7174" s="523" t="s">
        <v>16525</v>
      </c>
      <c r="C7174" s="522" t="s">
        <v>255</v>
      </c>
      <c r="D7174" s="524">
        <v>21.6</v>
      </c>
      <c r="E7174" s="479"/>
      <c r="F7174" s="480" t="str">
        <f t="shared" si="225"/>
        <v>86882</v>
      </c>
      <c r="G7174" s="481">
        <f t="shared" si="224"/>
        <v>28.3</v>
      </c>
      <c r="H7174" s="468"/>
    </row>
    <row r="7175" spans="1:8" s="6" customFormat="1" ht="45" x14ac:dyDescent="0.25">
      <c r="A7175" s="522">
        <v>100862</v>
      </c>
      <c r="B7175" s="523" t="s">
        <v>5992</v>
      </c>
      <c r="C7175" s="522" t="s">
        <v>255</v>
      </c>
      <c r="D7175" s="524">
        <v>40.5</v>
      </c>
      <c r="E7175" s="479"/>
      <c r="F7175" s="480" t="str">
        <f t="shared" si="225"/>
        <v>100862</v>
      </c>
      <c r="G7175" s="481">
        <f t="shared" si="224"/>
        <v>53.06</v>
      </c>
      <c r="H7175" s="468"/>
    </row>
    <row r="7176" spans="1:8" s="6" customFormat="1" ht="45" x14ac:dyDescent="0.25">
      <c r="A7176" s="522">
        <v>100861</v>
      </c>
      <c r="B7176" s="523" t="s">
        <v>5991</v>
      </c>
      <c r="C7176" s="522" t="s">
        <v>255</v>
      </c>
      <c r="D7176" s="524">
        <v>37.090000000000003</v>
      </c>
      <c r="E7176" s="479"/>
      <c r="F7176" s="480" t="str">
        <f t="shared" si="225"/>
        <v>100861</v>
      </c>
      <c r="G7176" s="481">
        <f t="shared" si="224"/>
        <v>48.59</v>
      </c>
      <c r="H7176" s="468"/>
    </row>
    <row r="7177" spans="1:8" s="6" customFormat="1" ht="30" x14ac:dyDescent="0.25">
      <c r="A7177" s="522">
        <v>86872</v>
      </c>
      <c r="B7177" s="523" t="s">
        <v>5930</v>
      </c>
      <c r="C7177" s="522" t="s">
        <v>255</v>
      </c>
      <c r="D7177" s="524">
        <v>819.79</v>
      </c>
      <c r="E7177" s="479"/>
      <c r="F7177" s="480" t="str">
        <f t="shared" si="225"/>
        <v>86872</v>
      </c>
      <c r="G7177" s="481">
        <f t="shared" si="224"/>
        <v>1074.01</v>
      </c>
      <c r="H7177" s="468"/>
    </row>
    <row r="7178" spans="1:8" s="6" customFormat="1" ht="60" x14ac:dyDescent="0.25">
      <c r="A7178" s="522">
        <v>86919</v>
      </c>
      <c r="B7178" s="523" t="s">
        <v>5950</v>
      </c>
      <c r="C7178" s="522" t="s">
        <v>255</v>
      </c>
      <c r="D7178" s="524">
        <v>995.12</v>
      </c>
      <c r="E7178" s="479"/>
      <c r="F7178" s="480" t="str">
        <f t="shared" si="225"/>
        <v>86919</v>
      </c>
      <c r="G7178" s="481">
        <f t="shared" si="224"/>
        <v>1303.71</v>
      </c>
      <c r="H7178" s="468"/>
    </row>
    <row r="7179" spans="1:8" s="6" customFormat="1" ht="60" x14ac:dyDescent="0.25">
      <c r="A7179" s="522">
        <v>86920</v>
      </c>
      <c r="B7179" s="523" t="s">
        <v>5951</v>
      </c>
      <c r="C7179" s="522" t="s">
        <v>255</v>
      </c>
      <c r="D7179" s="524">
        <v>886.55</v>
      </c>
      <c r="E7179" s="479"/>
      <c r="F7179" s="480" t="str">
        <f t="shared" si="225"/>
        <v>86920</v>
      </c>
      <c r="G7179" s="481">
        <f t="shared" si="224"/>
        <v>1161.47</v>
      </c>
      <c r="H7179" s="468"/>
    </row>
    <row r="7180" spans="1:8" s="6" customFormat="1" ht="60" x14ac:dyDescent="0.25">
      <c r="A7180" s="522">
        <v>86921</v>
      </c>
      <c r="B7180" s="523" t="s">
        <v>5952</v>
      </c>
      <c r="C7180" s="522" t="s">
        <v>255</v>
      </c>
      <c r="D7180" s="524">
        <v>863.64</v>
      </c>
      <c r="E7180" s="479"/>
      <c r="F7180" s="480" t="str">
        <f t="shared" si="225"/>
        <v>86921</v>
      </c>
      <c r="G7180" s="481">
        <f t="shared" si="224"/>
        <v>1131.45</v>
      </c>
      <c r="H7180" s="468"/>
    </row>
    <row r="7181" spans="1:8" s="6" customFormat="1" ht="30" x14ac:dyDescent="0.25">
      <c r="A7181" s="522">
        <v>86874</v>
      </c>
      <c r="B7181" s="523" t="s">
        <v>5931</v>
      </c>
      <c r="C7181" s="522" t="s">
        <v>255</v>
      </c>
      <c r="D7181" s="524">
        <v>574.70000000000005</v>
      </c>
      <c r="E7181" s="479"/>
      <c r="F7181" s="480" t="str">
        <f t="shared" si="225"/>
        <v>86874</v>
      </c>
      <c r="G7181" s="481">
        <f t="shared" si="224"/>
        <v>752.91</v>
      </c>
      <c r="H7181" s="468"/>
    </row>
    <row r="7182" spans="1:8" s="6" customFormat="1" ht="75" x14ac:dyDescent="0.25">
      <c r="A7182" s="522">
        <v>86922</v>
      </c>
      <c r="B7182" s="523" t="s">
        <v>5953</v>
      </c>
      <c r="C7182" s="522" t="s">
        <v>255</v>
      </c>
      <c r="D7182" s="524">
        <v>995.02</v>
      </c>
      <c r="E7182" s="479"/>
      <c r="F7182" s="480" t="str">
        <f t="shared" si="225"/>
        <v>86922</v>
      </c>
      <c r="G7182" s="481">
        <f t="shared" si="224"/>
        <v>1303.58</v>
      </c>
      <c r="H7182" s="468"/>
    </row>
    <row r="7183" spans="1:8" s="6" customFormat="1" ht="75" x14ac:dyDescent="0.25">
      <c r="A7183" s="522">
        <v>86923</v>
      </c>
      <c r="B7183" s="523" t="s">
        <v>5954</v>
      </c>
      <c r="C7183" s="522" t="s">
        <v>255</v>
      </c>
      <c r="D7183" s="524">
        <v>651.23</v>
      </c>
      <c r="E7183" s="479"/>
      <c r="F7183" s="480" t="str">
        <f t="shared" si="225"/>
        <v>86923</v>
      </c>
      <c r="G7183" s="481">
        <f t="shared" si="224"/>
        <v>853.18</v>
      </c>
      <c r="H7183" s="468"/>
    </row>
    <row r="7184" spans="1:8" s="6" customFormat="1" ht="60" x14ac:dyDescent="0.25">
      <c r="A7184" s="522">
        <v>86924</v>
      </c>
      <c r="B7184" s="523" t="s">
        <v>5955</v>
      </c>
      <c r="C7184" s="522" t="s">
        <v>255</v>
      </c>
      <c r="D7184" s="524">
        <v>628.32000000000005</v>
      </c>
      <c r="E7184" s="479"/>
      <c r="F7184" s="480" t="str">
        <f t="shared" si="225"/>
        <v>86924</v>
      </c>
      <c r="G7184" s="481">
        <f t="shared" si="224"/>
        <v>823.16</v>
      </c>
      <c r="H7184" s="468"/>
    </row>
    <row r="7185" spans="1:8" s="6" customFormat="1" ht="30" x14ac:dyDescent="0.25">
      <c r="A7185" s="522">
        <v>86875</v>
      </c>
      <c r="B7185" s="523" t="s">
        <v>5932</v>
      </c>
      <c r="C7185" s="522" t="s">
        <v>255</v>
      </c>
      <c r="D7185" s="524">
        <v>453.41</v>
      </c>
      <c r="E7185" s="479"/>
      <c r="F7185" s="480" t="str">
        <f t="shared" si="225"/>
        <v>86875</v>
      </c>
      <c r="G7185" s="481">
        <f t="shared" si="224"/>
        <v>594.01</v>
      </c>
      <c r="H7185" s="468"/>
    </row>
    <row r="7186" spans="1:8" s="6" customFormat="1" ht="60" x14ac:dyDescent="0.25">
      <c r="A7186" s="522">
        <v>86925</v>
      </c>
      <c r="B7186" s="523" t="s">
        <v>5956</v>
      </c>
      <c r="C7186" s="522" t="s">
        <v>255</v>
      </c>
      <c r="D7186" s="524">
        <v>520.16999999999996</v>
      </c>
      <c r="E7186" s="479"/>
      <c r="F7186" s="480" t="str">
        <f t="shared" si="225"/>
        <v>86925</v>
      </c>
      <c r="G7186" s="481">
        <f t="shared" si="224"/>
        <v>681.47</v>
      </c>
      <c r="H7186" s="468"/>
    </row>
    <row r="7187" spans="1:8" s="6" customFormat="1" ht="60" x14ac:dyDescent="0.25">
      <c r="A7187" s="522">
        <v>86926</v>
      </c>
      <c r="B7187" s="523" t="s">
        <v>5957</v>
      </c>
      <c r="C7187" s="522" t="s">
        <v>255</v>
      </c>
      <c r="D7187" s="524">
        <v>497.26</v>
      </c>
      <c r="E7187" s="479"/>
      <c r="F7187" s="480" t="str">
        <f t="shared" si="225"/>
        <v>86926</v>
      </c>
      <c r="G7187" s="481">
        <f t="shared" si="224"/>
        <v>651.46</v>
      </c>
      <c r="H7187" s="468"/>
    </row>
    <row r="7188" spans="1:8" s="6" customFormat="1" ht="30" x14ac:dyDescent="0.25">
      <c r="A7188" s="522">
        <v>86876</v>
      </c>
      <c r="B7188" s="523" t="s">
        <v>5933</v>
      </c>
      <c r="C7188" s="522" t="s">
        <v>255</v>
      </c>
      <c r="D7188" s="524">
        <v>263.19</v>
      </c>
      <c r="E7188" s="479"/>
      <c r="F7188" s="480" t="str">
        <f t="shared" si="225"/>
        <v>86876</v>
      </c>
      <c r="G7188" s="481">
        <f t="shared" si="224"/>
        <v>344.81</v>
      </c>
      <c r="H7188" s="468"/>
    </row>
    <row r="7189" spans="1:8" s="6" customFormat="1" ht="60" x14ac:dyDescent="0.25">
      <c r="A7189" s="522">
        <v>86929</v>
      </c>
      <c r="B7189" s="523" t="s">
        <v>5960</v>
      </c>
      <c r="C7189" s="522" t="s">
        <v>255</v>
      </c>
      <c r="D7189" s="524">
        <v>329.95</v>
      </c>
      <c r="E7189" s="479"/>
      <c r="F7189" s="480" t="str">
        <f t="shared" si="225"/>
        <v>86929</v>
      </c>
      <c r="G7189" s="481">
        <f t="shared" si="224"/>
        <v>432.27</v>
      </c>
      <c r="H7189" s="468"/>
    </row>
    <row r="7190" spans="1:8" s="6" customFormat="1" ht="60" x14ac:dyDescent="0.25">
      <c r="A7190" s="522">
        <v>86930</v>
      </c>
      <c r="B7190" s="523" t="s">
        <v>5961</v>
      </c>
      <c r="C7190" s="522" t="s">
        <v>255</v>
      </c>
      <c r="D7190" s="524">
        <v>307.04000000000002</v>
      </c>
      <c r="E7190" s="479"/>
      <c r="F7190" s="480" t="str">
        <f t="shared" si="225"/>
        <v>86930</v>
      </c>
      <c r="G7190" s="481">
        <f t="shared" si="224"/>
        <v>402.25</v>
      </c>
      <c r="H7190" s="468"/>
    </row>
    <row r="7191" spans="1:8" s="6" customFormat="1" ht="60" x14ac:dyDescent="0.25">
      <c r="A7191" s="522">
        <v>86927</v>
      </c>
      <c r="B7191" s="523" t="s">
        <v>5958</v>
      </c>
      <c r="C7191" s="522" t="s">
        <v>255</v>
      </c>
      <c r="D7191" s="524">
        <v>339.72</v>
      </c>
      <c r="E7191" s="479"/>
      <c r="F7191" s="480" t="str">
        <f t="shared" si="225"/>
        <v>86927</v>
      </c>
      <c r="G7191" s="481">
        <f t="shared" si="224"/>
        <v>445.07</v>
      </c>
      <c r="H7191" s="468"/>
    </row>
    <row r="7192" spans="1:8" s="6" customFormat="1" ht="60" x14ac:dyDescent="0.25">
      <c r="A7192" s="522">
        <v>86928</v>
      </c>
      <c r="B7192" s="523" t="s">
        <v>5959</v>
      </c>
      <c r="C7192" s="522" t="s">
        <v>255</v>
      </c>
      <c r="D7192" s="524">
        <v>316.81</v>
      </c>
      <c r="E7192" s="479"/>
      <c r="F7192" s="480" t="str">
        <f t="shared" si="225"/>
        <v>86928</v>
      </c>
      <c r="G7192" s="481">
        <f t="shared" si="224"/>
        <v>415.05</v>
      </c>
      <c r="H7192" s="468"/>
    </row>
    <row r="7193" spans="1:8" s="6" customFormat="1" ht="30" x14ac:dyDescent="0.25">
      <c r="A7193" s="522">
        <v>86914</v>
      </c>
      <c r="B7193" s="523" t="s">
        <v>16526</v>
      </c>
      <c r="C7193" s="522" t="s">
        <v>255</v>
      </c>
      <c r="D7193" s="524">
        <v>79.12</v>
      </c>
      <c r="E7193" s="479"/>
      <c r="F7193" s="480" t="str">
        <f t="shared" si="225"/>
        <v>86914</v>
      </c>
      <c r="G7193" s="481">
        <f t="shared" si="224"/>
        <v>103.66</v>
      </c>
      <c r="H7193" s="468"/>
    </row>
    <row r="7194" spans="1:8" s="6" customFormat="1" ht="30" x14ac:dyDescent="0.25">
      <c r="A7194" s="522">
        <v>86913</v>
      </c>
      <c r="B7194" s="523" t="s">
        <v>16527</v>
      </c>
      <c r="C7194" s="522" t="s">
        <v>255</v>
      </c>
      <c r="D7194" s="524">
        <v>45.06</v>
      </c>
      <c r="E7194" s="479"/>
      <c r="F7194" s="480" t="str">
        <f t="shared" si="225"/>
        <v>86913</v>
      </c>
      <c r="G7194" s="481">
        <f t="shared" si="224"/>
        <v>59.03</v>
      </c>
      <c r="H7194" s="468"/>
    </row>
    <row r="7195" spans="1:8" s="6" customFormat="1" ht="30" x14ac:dyDescent="0.25">
      <c r="A7195" s="522">
        <v>100853</v>
      </c>
      <c r="B7195" s="523" t="s">
        <v>5989</v>
      </c>
      <c r="C7195" s="522" t="s">
        <v>255</v>
      </c>
      <c r="D7195" s="524">
        <v>275.63</v>
      </c>
      <c r="E7195" s="479"/>
      <c r="F7195" s="480" t="str">
        <f t="shared" si="225"/>
        <v>100853</v>
      </c>
      <c r="G7195" s="481">
        <f t="shared" si="224"/>
        <v>361.1</v>
      </c>
      <c r="H7195" s="468"/>
    </row>
    <row r="7196" spans="1:8" s="6" customFormat="1" ht="30" x14ac:dyDescent="0.25">
      <c r="A7196" s="522">
        <v>100854</v>
      </c>
      <c r="B7196" s="523" t="s">
        <v>5990</v>
      </c>
      <c r="C7196" s="522" t="s">
        <v>255</v>
      </c>
      <c r="D7196" s="524">
        <v>1412.63</v>
      </c>
      <c r="E7196" s="479"/>
      <c r="F7196" s="480" t="str">
        <f t="shared" si="225"/>
        <v>100854</v>
      </c>
      <c r="G7196" s="481">
        <f t="shared" si="224"/>
        <v>1850.69</v>
      </c>
      <c r="H7196" s="468"/>
    </row>
    <row r="7197" spans="1:8" s="6" customFormat="1" ht="45" x14ac:dyDescent="0.25">
      <c r="A7197" s="522">
        <v>86915</v>
      </c>
      <c r="B7197" s="523" t="s">
        <v>16528</v>
      </c>
      <c r="C7197" s="522" t="s">
        <v>255</v>
      </c>
      <c r="D7197" s="524">
        <v>113.56</v>
      </c>
      <c r="E7197" s="479"/>
      <c r="F7197" s="480" t="str">
        <f t="shared" si="225"/>
        <v>86915</v>
      </c>
      <c r="G7197" s="481">
        <f t="shared" si="224"/>
        <v>148.77000000000001</v>
      </c>
      <c r="H7197" s="468"/>
    </row>
    <row r="7198" spans="1:8" s="6" customFormat="1" ht="45" x14ac:dyDescent="0.25">
      <c r="A7198" s="522">
        <v>86906</v>
      </c>
      <c r="B7198" s="523" t="s">
        <v>16529</v>
      </c>
      <c r="C7198" s="522" t="s">
        <v>255</v>
      </c>
      <c r="D7198" s="524">
        <v>59.96</v>
      </c>
      <c r="E7198" s="479"/>
      <c r="F7198" s="480" t="str">
        <f t="shared" si="225"/>
        <v>86906</v>
      </c>
      <c r="G7198" s="481">
        <f t="shared" si="224"/>
        <v>78.55</v>
      </c>
      <c r="H7198" s="468"/>
    </row>
    <row r="7199" spans="1:8" s="6" customFormat="1" ht="45" x14ac:dyDescent="0.25">
      <c r="A7199" s="522">
        <v>86911</v>
      </c>
      <c r="B7199" s="523" t="s">
        <v>16530</v>
      </c>
      <c r="C7199" s="522" t="s">
        <v>255</v>
      </c>
      <c r="D7199" s="524">
        <v>70.209999999999994</v>
      </c>
      <c r="E7199" s="479"/>
      <c r="F7199" s="480" t="str">
        <f t="shared" si="225"/>
        <v>86911</v>
      </c>
      <c r="G7199" s="481">
        <f t="shared" si="224"/>
        <v>91.98</v>
      </c>
      <c r="H7199" s="468"/>
    </row>
    <row r="7200" spans="1:8" s="6" customFormat="1" ht="45" x14ac:dyDescent="0.25">
      <c r="A7200" s="522">
        <v>86909</v>
      </c>
      <c r="B7200" s="523" t="s">
        <v>16531</v>
      </c>
      <c r="C7200" s="522" t="s">
        <v>255</v>
      </c>
      <c r="D7200" s="524">
        <v>104.09</v>
      </c>
      <c r="E7200" s="479"/>
      <c r="F7200" s="480" t="str">
        <f t="shared" si="225"/>
        <v>86909</v>
      </c>
      <c r="G7200" s="481">
        <f t="shared" si="224"/>
        <v>136.37</v>
      </c>
      <c r="H7200" s="468"/>
    </row>
    <row r="7201" spans="1:8" s="6" customFormat="1" ht="45" x14ac:dyDescent="0.25">
      <c r="A7201" s="522">
        <v>86910</v>
      </c>
      <c r="B7201" s="523" t="s">
        <v>16532</v>
      </c>
      <c r="C7201" s="522" t="s">
        <v>255</v>
      </c>
      <c r="D7201" s="524">
        <v>101.83</v>
      </c>
      <c r="E7201" s="479"/>
      <c r="F7201" s="480" t="str">
        <f t="shared" si="225"/>
        <v>86910</v>
      </c>
      <c r="G7201" s="481">
        <f t="shared" si="224"/>
        <v>133.41</v>
      </c>
      <c r="H7201" s="468"/>
    </row>
    <row r="7202" spans="1:8" s="6" customFormat="1" ht="30" x14ac:dyDescent="0.25">
      <c r="A7202" s="522">
        <v>86916</v>
      </c>
      <c r="B7202" s="523" t="s">
        <v>16533</v>
      </c>
      <c r="C7202" s="522" t="s">
        <v>255</v>
      </c>
      <c r="D7202" s="524">
        <v>22.15</v>
      </c>
      <c r="E7202" s="479"/>
      <c r="F7202" s="480" t="str">
        <f t="shared" si="225"/>
        <v>86916</v>
      </c>
      <c r="G7202" s="481">
        <f t="shared" si="224"/>
        <v>29.02</v>
      </c>
      <c r="H7202" s="468"/>
    </row>
    <row r="7203" spans="1:8" s="6" customFormat="1" ht="30" x14ac:dyDescent="0.25">
      <c r="A7203" s="522">
        <v>95469</v>
      </c>
      <c r="B7203" s="523" t="s">
        <v>5977</v>
      </c>
      <c r="C7203" s="522" t="s">
        <v>255</v>
      </c>
      <c r="D7203" s="524">
        <v>335</v>
      </c>
      <c r="E7203" s="479"/>
      <c r="F7203" s="480" t="str">
        <f t="shared" si="225"/>
        <v>95469</v>
      </c>
      <c r="G7203" s="481">
        <f t="shared" si="224"/>
        <v>438.88</v>
      </c>
      <c r="H7203" s="468"/>
    </row>
    <row r="7204" spans="1:8" s="6" customFormat="1" ht="60" x14ac:dyDescent="0.25">
      <c r="A7204" s="522">
        <v>95470</v>
      </c>
      <c r="B7204" s="523" t="s">
        <v>16534</v>
      </c>
      <c r="C7204" s="522" t="s">
        <v>255</v>
      </c>
      <c r="D7204" s="524">
        <v>344.11</v>
      </c>
      <c r="E7204" s="479"/>
      <c r="F7204" s="480" t="str">
        <f t="shared" si="225"/>
        <v>95470</v>
      </c>
      <c r="G7204" s="481">
        <f t="shared" si="224"/>
        <v>450.82</v>
      </c>
      <c r="H7204" s="468"/>
    </row>
    <row r="7205" spans="1:8" s="6" customFormat="1" ht="45" x14ac:dyDescent="0.25">
      <c r="A7205" s="522">
        <v>95471</v>
      </c>
      <c r="B7205" s="523" t="s">
        <v>5978</v>
      </c>
      <c r="C7205" s="522" t="s">
        <v>255</v>
      </c>
      <c r="D7205" s="524">
        <v>886.28</v>
      </c>
      <c r="E7205" s="479"/>
      <c r="F7205" s="480" t="str">
        <f t="shared" si="225"/>
        <v>95471</v>
      </c>
      <c r="G7205" s="481">
        <f t="shared" si="224"/>
        <v>1161.1199999999999</v>
      </c>
      <c r="H7205" s="468"/>
    </row>
    <row r="7206" spans="1:8" s="6" customFormat="1" ht="60" x14ac:dyDescent="0.25">
      <c r="A7206" s="522">
        <v>95472</v>
      </c>
      <c r="B7206" s="523" t="s">
        <v>5979</v>
      </c>
      <c r="C7206" s="522" t="s">
        <v>255</v>
      </c>
      <c r="D7206" s="524">
        <v>895.39</v>
      </c>
      <c r="E7206" s="479"/>
      <c r="F7206" s="480" t="str">
        <f t="shared" si="225"/>
        <v>95472</v>
      </c>
      <c r="G7206" s="481">
        <f t="shared" si="224"/>
        <v>1173.05</v>
      </c>
      <c r="H7206" s="468"/>
    </row>
    <row r="7207" spans="1:8" s="6" customFormat="1" ht="30" x14ac:dyDescent="0.25">
      <c r="A7207" s="522">
        <v>100848</v>
      </c>
      <c r="B7207" s="523" t="s">
        <v>5985</v>
      </c>
      <c r="C7207" s="522" t="s">
        <v>255</v>
      </c>
      <c r="D7207" s="524">
        <v>632.86</v>
      </c>
      <c r="E7207" s="479"/>
      <c r="F7207" s="480" t="str">
        <f t="shared" si="225"/>
        <v>100848</v>
      </c>
      <c r="G7207" s="481">
        <f t="shared" si="224"/>
        <v>829.11</v>
      </c>
      <c r="H7207" s="468"/>
    </row>
    <row r="7208" spans="1:8" s="6" customFormat="1" ht="30" x14ac:dyDescent="0.25">
      <c r="A7208" s="522">
        <v>86888</v>
      </c>
      <c r="B7208" s="523" t="s">
        <v>5937</v>
      </c>
      <c r="C7208" s="522" t="s">
        <v>255</v>
      </c>
      <c r="D7208" s="524">
        <v>558.9</v>
      </c>
      <c r="E7208" s="479"/>
      <c r="F7208" s="480" t="str">
        <f t="shared" si="225"/>
        <v>86888</v>
      </c>
      <c r="G7208" s="481">
        <f t="shared" si="224"/>
        <v>732.21</v>
      </c>
      <c r="H7208" s="468"/>
    </row>
    <row r="7209" spans="1:8" s="6" customFormat="1" ht="60" x14ac:dyDescent="0.25">
      <c r="A7209" s="522">
        <v>86932</v>
      </c>
      <c r="B7209" s="523" t="s">
        <v>5963</v>
      </c>
      <c r="C7209" s="522" t="s">
        <v>255</v>
      </c>
      <c r="D7209" s="524">
        <v>626.66999999999996</v>
      </c>
      <c r="E7209" s="479"/>
      <c r="F7209" s="480" t="str">
        <f t="shared" si="225"/>
        <v>86932</v>
      </c>
      <c r="G7209" s="481">
        <f t="shared" si="224"/>
        <v>821</v>
      </c>
      <c r="H7209" s="468"/>
    </row>
    <row r="7210" spans="1:8" s="6" customFormat="1" ht="45" x14ac:dyDescent="0.25">
      <c r="A7210" s="522">
        <v>86931</v>
      </c>
      <c r="B7210" s="523" t="s">
        <v>5962</v>
      </c>
      <c r="C7210" s="522" t="s">
        <v>255</v>
      </c>
      <c r="D7210" s="524">
        <v>571.32000000000005</v>
      </c>
      <c r="E7210" s="479"/>
      <c r="F7210" s="480" t="str">
        <f t="shared" si="225"/>
        <v>86931</v>
      </c>
      <c r="G7210" s="481">
        <f t="shared" si="224"/>
        <v>748.49</v>
      </c>
      <c r="H7210" s="468"/>
    </row>
    <row r="7211" spans="1:8" s="6" customFormat="1" ht="45" x14ac:dyDescent="0.25">
      <c r="A7211" s="522">
        <v>100878</v>
      </c>
      <c r="B7211" s="523" t="s">
        <v>6006</v>
      </c>
      <c r="C7211" s="522" t="s">
        <v>255</v>
      </c>
      <c r="D7211" s="524">
        <v>755.56</v>
      </c>
      <c r="E7211" s="479"/>
      <c r="F7211" s="480" t="str">
        <f t="shared" si="225"/>
        <v>100878</v>
      </c>
      <c r="G7211" s="481">
        <f t="shared" si="224"/>
        <v>989.86</v>
      </c>
      <c r="H7211" s="468"/>
    </row>
    <row r="7212" spans="1:8" s="6" customFormat="1" ht="45" x14ac:dyDescent="0.25">
      <c r="A7212" s="522">
        <v>86877</v>
      </c>
      <c r="B7212" s="523" t="s">
        <v>16535</v>
      </c>
      <c r="C7212" s="522" t="s">
        <v>255</v>
      </c>
      <c r="D7212" s="524">
        <v>84.38</v>
      </c>
      <c r="E7212" s="479"/>
      <c r="F7212" s="480" t="str">
        <f t="shared" si="225"/>
        <v>86877</v>
      </c>
      <c r="G7212" s="481">
        <f t="shared" si="224"/>
        <v>110.55</v>
      </c>
      <c r="H7212" s="468"/>
    </row>
    <row r="7213" spans="1:8" s="6" customFormat="1" ht="45" x14ac:dyDescent="0.25">
      <c r="A7213" s="522">
        <v>86878</v>
      </c>
      <c r="B7213" s="523" t="s">
        <v>16536</v>
      </c>
      <c r="C7213" s="522" t="s">
        <v>255</v>
      </c>
      <c r="D7213" s="524">
        <v>91.01</v>
      </c>
      <c r="E7213" s="479"/>
      <c r="F7213" s="480" t="str">
        <f t="shared" si="225"/>
        <v>86878</v>
      </c>
      <c r="G7213" s="481">
        <f t="shared" si="224"/>
        <v>119.23</v>
      </c>
      <c r="H7213" s="468"/>
    </row>
    <row r="7214" spans="1:8" s="6" customFormat="1" ht="45" x14ac:dyDescent="0.25">
      <c r="A7214" s="522">
        <v>86879</v>
      </c>
      <c r="B7214" s="523" t="s">
        <v>16537</v>
      </c>
      <c r="C7214" s="522" t="s">
        <v>255</v>
      </c>
      <c r="D7214" s="524">
        <v>9.8699999999999992</v>
      </c>
      <c r="E7214" s="479"/>
      <c r="F7214" s="480" t="str">
        <f t="shared" si="225"/>
        <v>86879</v>
      </c>
      <c r="G7214" s="481">
        <f t="shared" si="224"/>
        <v>12.93</v>
      </c>
      <c r="H7214" s="468"/>
    </row>
    <row r="7215" spans="1:8" s="6" customFormat="1" ht="45" x14ac:dyDescent="0.25">
      <c r="A7215" s="522">
        <v>86880</v>
      </c>
      <c r="B7215" s="523" t="s">
        <v>16538</v>
      </c>
      <c r="C7215" s="522" t="s">
        <v>255</v>
      </c>
      <c r="D7215" s="524">
        <v>25.2</v>
      </c>
      <c r="E7215" s="479"/>
      <c r="F7215" s="480" t="str">
        <f t="shared" si="225"/>
        <v>86880</v>
      </c>
      <c r="G7215" s="481">
        <f t="shared" si="224"/>
        <v>33.01</v>
      </c>
      <c r="H7215" s="468"/>
    </row>
    <row r="7216" spans="1:8" s="6" customFormat="1" ht="30" x14ac:dyDescent="0.25">
      <c r="A7216" s="522">
        <v>101663</v>
      </c>
      <c r="B7216" s="523" t="s">
        <v>18844</v>
      </c>
      <c r="C7216" s="522" t="s">
        <v>255</v>
      </c>
      <c r="D7216" s="524">
        <v>29.16</v>
      </c>
      <c r="E7216" s="479"/>
      <c r="F7216" s="480" t="str">
        <f t="shared" si="225"/>
        <v>101663</v>
      </c>
      <c r="G7216" s="481">
        <f t="shared" si="224"/>
        <v>38.200000000000003</v>
      </c>
      <c r="H7216" s="468"/>
    </row>
    <row r="7217" spans="1:8" s="6" customFormat="1" ht="30" x14ac:dyDescent="0.25">
      <c r="A7217" s="522">
        <v>101664</v>
      </c>
      <c r="B7217" s="523" t="s">
        <v>18845</v>
      </c>
      <c r="C7217" s="522" t="s">
        <v>255</v>
      </c>
      <c r="D7217" s="524">
        <v>30.3</v>
      </c>
      <c r="E7217" s="479"/>
      <c r="F7217" s="480" t="str">
        <f t="shared" si="225"/>
        <v>101664</v>
      </c>
      <c r="G7217" s="481">
        <f t="shared" si="224"/>
        <v>39.700000000000003</v>
      </c>
      <c r="H7217" s="468"/>
    </row>
    <row r="7218" spans="1:8" s="6" customFormat="1" ht="30" x14ac:dyDescent="0.25">
      <c r="A7218" s="522">
        <v>101665</v>
      </c>
      <c r="B7218" s="523" t="s">
        <v>18846</v>
      </c>
      <c r="C7218" s="522" t="s">
        <v>255</v>
      </c>
      <c r="D7218" s="524">
        <v>35.24</v>
      </c>
      <c r="E7218" s="479"/>
      <c r="F7218" s="480" t="str">
        <f t="shared" si="225"/>
        <v>101665</v>
      </c>
      <c r="G7218" s="481">
        <f t="shared" si="224"/>
        <v>46.17</v>
      </c>
      <c r="H7218" s="468"/>
    </row>
    <row r="7219" spans="1:8" s="6" customFormat="1" ht="60" x14ac:dyDescent="0.25">
      <c r="A7219" s="522">
        <v>101634</v>
      </c>
      <c r="B7219" s="523" t="s">
        <v>18847</v>
      </c>
      <c r="C7219" s="522" t="s">
        <v>255</v>
      </c>
      <c r="D7219" s="524">
        <v>0</v>
      </c>
      <c r="E7219" s="479"/>
      <c r="F7219" s="480" t="str">
        <f t="shared" si="225"/>
        <v>101634</v>
      </c>
      <c r="G7219" s="481">
        <f t="shared" si="224"/>
        <v>0</v>
      </c>
      <c r="H7219" s="468"/>
    </row>
    <row r="7220" spans="1:8" s="6" customFormat="1" ht="60" x14ac:dyDescent="0.25">
      <c r="A7220" s="522">
        <v>101635</v>
      </c>
      <c r="B7220" s="523" t="s">
        <v>18848</v>
      </c>
      <c r="C7220" s="522" t="s">
        <v>255</v>
      </c>
      <c r="D7220" s="524">
        <v>0</v>
      </c>
      <c r="E7220" s="479"/>
      <c r="F7220" s="480" t="str">
        <f t="shared" si="225"/>
        <v>101635</v>
      </c>
      <c r="G7220" s="481">
        <f t="shared" si="224"/>
        <v>0</v>
      </c>
      <c r="H7220" s="468"/>
    </row>
    <row r="7221" spans="1:8" s="6" customFormat="1" ht="60" x14ac:dyDescent="0.25">
      <c r="A7221" s="522">
        <v>101636</v>
      </c>
      <c r="B7221" s="523" t="s">
        <v>18849</v>
      </c>
      <c r="C7221" s="522" t="s">
        <v>255</v>
      </c>
      <c r="D7221" s="524">
        <v>153.77000000000001</v>
      </c>
      <c r="E7221" s="479"/>
      <c r="F7221" s="480" t="str">
        <f t="shared" si="225"/>
        <v>101636</v>
      </c>
      <c r="G7221" s="481">
        <f t="shared" si="224"/>
        <v>201.45</v>
      </c>
      <c r="H7221" s="468"/>
    </row>
    <row r="7222" spans="1:8" s="6" customFormat="1" ht="60" x14ac:dyDescent="0.25">
      <c r="A7222" s="522">
        <v>101637</v>
      </c>
      <c r="B7222" s="523" t="s">
        <v>18850</v>
      </c>
      <c r="C7222" s="522" t="s">
        <v>255</v>
      </c>
      <c r="D7222" s="524">
        <v>148.05000000000001</v>
      </c>
      <c r="E7222" s="479"/>
      <c r="F7222" s="480" t="str">
        <f t="shared" si="225"/>
        <v>101637</v>
      </c>
      <c r="G7222" s="481">
        <f t="shared" si="224"/>
        <v>193.96</v>
      </c>
      <c r="H7222" s="468"/>
    </row>
    <row r="7223" spans="1:8" s="6" customFormat="1" ht="60" x14ac:dyDescent="0.25">
      <c r="A7223" s="522">
        <v>101638</v>
      </c>
      <c r="B7223" s="523" t="s">
        <v>18851</v>
      </c>
      <c r="C7223" s="522" t="s">
        <v>255</v>
      </c>
      <c r="D7223" s="524">
        <v>0</v>
      </c>
      <c r="E7223" s="479"/>
      <c r="F7223" s="480" t="str">
        <f t="shared" si="225"/>
        <v>101638</v>
      </c>
      <c r="G7223" s="481">
        <f t="shared" si="224"/>
        <v>0</v>
      </c>
      <c r="H7223" s="468"/>
    </row>
    <row r="7224" spans="1:8" s="6" customFormat="1" ht="60" x14ac:dyDescent="0.25">
      <c r="A7224" s="522">
        <v>101639</v>
      </c>
      <c r="B7224" s="523" t="s">
        <v>18852</v>
      </c>
      <c r="C7224" s="522" t="s">
        <v>255</v>
      </c>
      <c r="D7224" s="524">
        <v>0</v>
      </c>
      <c r="E7224" s="479"/>
      <c r="F7224" s="480" t="str">
        <f t="shared" si="225"/>
        <v>101639</v>
      </c>
      <c r="G7224" s="481">
        <f t="shared" si="224"/>
        <v>0</v>
      </c>
      <c r="H7224" s="468"/>
    </row>
    <row r="7225" spans="1:8" s="6" customFormat="1" ht="30" x14ac:dyDescent="0.25">
      <c r="A7225" s="522">
        <v>105919</v>
      </c>
      <c r="B7225" s="523" t="s">
        <v>18853</v>
      </c>
      <c r="C7225" s="522" t="s">
        <v>255</v>
      </c>
      <c r="D7225" s="524">
        <v>0</v>
      </c>
      <c r="E7225" s="479"/>
      <c r="F7225" s="480" t="str">
        <f t="shared" si="225"/>
        <v>105919</v>
      </c>
      <c r="G7225" s="481">
        <f t="shared" si="224"/>
        <v>0</v>
      </c>
      <c r="H7225" s="468"/>
    </row>
    <row r="7226" spans="1:8" s="6" customFormat="1" ht="30" x14ac:dyDescent="0.25">
      <c r="A7226" s="522">
        <v>101658</v>
      </c>
      <c r="B7226" s="523" t="s">
        <v>18854</v>
      </c>
      <c r="C7226" s="522" t="s">
        <v>255</v>
      </c>
      <c r="D7226" s="524">
        <v>532.20000000000005</v>
      </c>
      <c r="E7226" s="479"/>
      <c r="F7226" s="480" t="str">
        <f t="shared" si="225"/>
        <v>101658</v>
      </c>
      <c r="G7226" s="481">
        <f t="shared" si="224"/>
        <v>697.24</v>
      </c>
      <c r="H7226" s="468"/>
    </row>
    <row r="7227" spans="1:8" s="6" customFormat="1" ht="30" x14ac:dyDescent="0.25">
      <c r="A7227" s="522">
        <v>101659</v>
      </c>
      <c r="B7227" s="523" t="s">
        <v>18855</v>
      </c>
      <c r="C7227" s="522" t="s">
        <v>255</v>
      </c>
      <c r="D7227" s="524">
        <v>605.91</v>
      </c>
      <c r="E7227" s="479"/>
      <c r="F7227" s="480" t="str">
        <f t="shared" si="225"/>
        <v>101659</v>
      </c>
      <c r="G7227" s="481">
        <f t="shared" si="224"/>
        <v>793.8</v>
      </c>
      <c r="H7227" s="468"/>
    </row>
    <row r="7228" spans="1:8" s="6" customFormat="1" ht="30" x14ac:dyDescent="0.25">
      <c r="A7228" s="522">
        <v>101660</v>
      </c>
      <c r="B7228" s="523" t="s">
        <v>18856</v>
      </c>
      <c r="C7228" s="522" t="s">
        <v>255</v>
      </c>
      <c r="D7228" s="524">
        <v>953.86</v>
      </c>
      <c r="E7228" s="479"/>
      <c r="F7228" s="480" t="str">
        <f t="shared" si="225"/>
        <v>101660</v>
      </c>
      <c r="G7228" s="481">
        <f t="shared" si="224"/>
        <v>1249.6500000000001</v>
      </c>
      <c r="H7228" s="468"/>
    </row>
    <row r="7229" spans="1:8" s="6" customFormat="1" ht="30" x14ac:dyDescent="0.25">
      <c r="A7229" s="522">
        <v>101654</v>
      </c>
      <c r="B7229" s="523" t="s">
        <v>18857</v>
      </c>
      <c r="C7229" s="522" t="s">
        <v>255</v>
      </c>
      <c r="D7229" s="524">
        <v>213.11</v>
      </c>
      <c r="E7229" s="479"/>
      <c r="F7229" s="480" t="str">
        <f t="shared" si="225"/>
        <v>101654</v>
      </c>
      <c r="G7229" s="481">
        <f t="shared" si="224"/>
        <v>279.2</v>
      </c>
      <c r="H7229" s="468"/>
    </row>
    <row r="7230" spans="1:8" s="6" customFormat="1" ht="30" x14ac:dyDescent="0.25">
      <c r="A7230" s="522">
        <v>101655</v>
      </c>
      <c r="B7230" s="523" t="s">
        <v>18858</v>
      </c>
      <c r="C7230" s="522" t="s">
        <v>255</v>
      </c>
      <c r="D7230" s="524">
        <v>329</v>
      </c>
      <c r="E7230" s="479"/>
      <c r="F7230" s="480" t="str">
        <f t="shared" si="225"/>
        <v>101655</v>
      </c>
      <c r="G7230" s="481">
        <f t="shared" si="224"/>
        <v>431.02</v>
      </c>
      <c r="H7230" s="468"/>
    </row>
    <row r="7231" spans="1:8" s="6" customFormat="1" ht="30" x14ac:dyDescent="0.25">
      <c r="A7231" s="522">
        <v>101656</v>
      </c>
      <c r="B7231" s="523" t="s">
        <v>18859</v>
      </c>
      <c r="C7231" s="522" t="s">
        <v>255</v>
      </c>
      <c r="D7231" s="524">
        <v>356.05</v>
      </c>
      <c r="E7231" s="479"/>
      <c r="F7231" s="480" t="str">
        <f t="shared" si="225"/>
        <v>101656</v>
      </c>
      <c r="G7231" s="481">
        <f t="shared" si="224"/>
        <v>466.46</v>
      </c>
      <c r="H7231" s="468"/>
    </row>
    <row r="7232" spans="1:8" s="6" customFormat="1" ht="30" x14ac:dyDescent="0.25">
      <c r="A7232" s="522">
        <v>101657</v>
      </c>
      <c r="B7232" s="523" t="s">
        <v>18860</v>
      </c>
      <c r="C7232" s="522" t="s">
        <v>255</v>
      </c>
      <c r="D7232" s="524">
        <v>413.69</v>
      </c>
      <c r="E7232" s="479"/>
      <c r="F7232" s="480" t="str">
        <f t="shared" si="225"/>
        <v>101657</v>
      </c>
      <c r="G7232" s="481">
        <f t="shared" si="224"/>
        <v>541.98</v>
      </c>
      <c r="H7232" s="468"/>
    </row>
    <row r="7233" spans="1:8" s="6" customFormat="1" ht="30" x14ac:dyDescent="0.25">
      <c r="A7233" s="522">
        <v>105923</v>
      </c>
      <c r="B7233" s="523" t="s">
        <v>18861</v>
      </c>
      <c r="C7233" s="522" t="s">
        <v>255</v>
      </c>
      <c r="D7233" s="524">
        <v>0</v>
      </c>
      <c r="E7233" s="479"/>
      <c r="F7233" s="480" t="str">
        <f t="shared" si="225"/>
        <v>105923</v>
      </c>
      <c r="G7233" s="481">
        <f t="shared" si="224"/>
        <v>0</v>
      </c>
      <c r="H7233" s="468"/>
    </row>
    <row r="7234" spans="1:8" s="6" customFormat="1" ht="30" x14ac:dyDescent="0.25">
      <c r="A7234" s="522">
        <v>105921</v>
      </c>
      <c r="B7234" s="523" t="s">
        <v>18862</v>
      </c>
      <c r="C7234" s="522" t="s">
        <v>255</v>
      </c>
      <c r="D7234" s="524">
        <v>0</v>
      </c>
      <c r="E7234" s="479"/>
      <c r="F7234" s="480" t="str">
        <f t="shared" si="225"/>
        <v>105921</v>
      </c>
      <c r="G7234" s="481">
        <f t="shared" si="224"/>
        <v>0</v>
      </c>
      <c r="H7234" s="468"/>
    </row>
    <row r="7235" spans="1:8" s="6" customFormat="1" ht="30" x14ac:dyDescent="0.25">
      <c r="A7235" s="522">
        <v>105920</v>
      </c>
      <c r="B7235" s="523" t="s">
        <v>18863</v>
      </c>
      <c r="C7235" s="522" t="s">
        <v>255</v>
      </c>
      <c r="D7235" s="524">
        <v>0</v>
      </c>
      <c r="E7235" s="479"/>
      <c r="F7235" s="480" t="str">
        <f t="shared" si="225"/>
        <v>105920</v>
      </c>
      <c r="G7235" s="481">
        <f t="shared" si="224"/>
        <v>0</v>
      </c>
      <c r="H7235" s="468"/>
    </row>
    <row r="7236" spans="1:8" s="6" customFormat="1" ht="30" x14ac:dyDescent="0.25">
      <c r="A7236" s="522">
        <v>105922</v>
      </c>
      <c r="B7236" s="523" t="s">
        <v>18864</v>
      </c>
      <c r="C7236" s="522" t="s">
        <v>255</v>
      </c>
      <c r="D7236" s="524">
        <v>0</v>
      </c>
      <c r="E7236" s="479"/>
      <c r="F7236" s="480" t="str">
        <f t="shared" si="225"/>
        <v>105922</v>
      </c>
      <c r="G7236" s="481">
        <f t="shared" ref="G7236:G7299" si="226">ROUND(D7236*(1+$G$2),2)</f>
        <v>0</v>
      </c>
      <c r="H7236" s="468"/>
    </row>
    <row r="7237" spans="1:8" s="6" customFormat="1" ht="45" x14ac:dyDescent="0.25">
      <c r="A7237" s="522">
        <v>101632</v>
      </c>
      <c r="B7237" s="523" t="s">
        <v>18865</v>
      </c>
      <c r="C7237" s="522" t="s">
        <v>255</v>
      </c>
      <c r="D7237" s="524">
        <v>36.51</v>
      </c>
      <c r="E7237" s="479"/>
      <c r="F7237" s="480" t="str">
        <f t="shared" ref="F7237:F7300" si="227">TRIM(A7237)</f>
        <v>101632</v>
      </c>
      <c r="G7237" s="481">
        <f t="shared" si="226"/>
        <v>47.83</v>
      </c>
      <c r="H7237" s="468"/>
    </row>
    <row r="7238" spans="1:8" s="6" customFormat="1" ht="60" x14ac:dyDescent="0.25">
      <c r="A7238" s="522">
        <v>101661</v>
      </c>
      <c r="B7238" s="523" t="s">
        <v>18866</v>
      </c>
      <c r="C7238" s="522" t="s">
        <v>255</v>
      </c>
      <c r="D7238" s="524">
        <v>143.47</v>
      </c>
      <c r="E7238" s="479"/>
      <c r="F7238" s="480" t="str">
        <f t="shared" si="227"/>
        <v>101661</v>
      </c>
      <c r="G7238" s="481">
        <f t="shared" si="226"/>
        <v>187.96</v>
      </c>
      <c r="H7238" s="468"/>
    </row>
    <row r="7239" spans="1:8" s="6" customFormat="1" ht="45" x14ac:dyDescent="0.25">
      <c r="A7239" s="522">
        <v>105924</v>
      </c>
      <c r="B7239" s="523" t="s">
        <v>18867</v>
      </c>
      <c r="C7239" s="522" t="s">
        <v>255</v>
      </c>
      <c r="D7239" s="524">
        <v>15.46</v>
      </c>
      <c r="E7239" s="479"/>
      <c r="F7239" s="480" t="str">
        <f t="shared" si="227"/>
        <v>105924</v>
      </c>
      <c r="G7239" s="481">
        <f t="shared" si="226"/>
        <v>20.25</v>
      </c>
      <c r="H7239" s="468"/>
    </row>
    <row r="7240" spans="1:8" s="6" customFormat="1" ht="30" x14ac:dyDescent="0.25">
      <c r="A7240" s="522">
        <v>101651</v>
      </c>
      <c r="B7240" s="523" t="s">
        <v>18868</v>
      </c>
      <c r="C7240" s="522" t="s">
        <v>255</v>
      </c>
      <c r="D7240" s="524">
        <v>65.569999999999993</v>
      </c>
      <c r="E7240" s="479"/>
      <c r="F7240" s="480" t="str">
        <f t="shared" si="227"/>
        <v>101651</v>
      </c>
      <c r="G7240" s="481">
        <f t="shared" si="226"/>
        <v>85.9</v>
      </c>
      <c r="H7240" s="468"/>
    </row>
    <row r="7241" spans="1:8" s="6" customFormat="1" ht="30" x14ac:dyDescent="0.25">
      <c r="A7241" s="522">
        <v>101630</v>
      </c>
      <c r="B7241" s="523" t="s">
        <v>18869</v>
      </c>
      <c r="C7241" s="522" t="s">
        <v>255</v>
      </c>
      <c r="D7241" s="524">
        <v>78.27</v>
      </c>
      <c r="E7241" s="479"/>
      <c r="F7241" s="480" t="str">
        <f t="shared" si="227"/>
        <v>101630</v>
      </c>
      <c r="G7241" s="481">
        <f t="shared" si="226"/>
        <v>102.54</v>
      </c>
      <c r="H7241" s="468"/>
    </row>
    <row r="7242" spans="1:8" s="6" customFormat="1" ht="45" x14ac:dyDescent="0.25">
      <c r="A7242" s="522">
        <v>101633</v>
      </c>
      <c r="B7242" s="523" t="s">
        <v>18870</v>
      </c>
      <c r="C7242" s="522" t="s">
        <v>255</v>
      </c>
      <c r="D7242" s="524">
        <v>99.13</v>
      </c>
      <c r="E7242" s="479"/>
      <c r="F7242" s="480" t="str">
        <f t="shared" si="227"/>
        <v>101633</v>
      </c>
      <c r="G7242" s="481">
        <f t="shared" si="226"/>
        <v>129.87</v>
      </c>
      <c r="H7242" s="468"/>
    </row>
    <row r="7243" spans="1:8" s="6" customFormat="1" ht="90" x14ac:dyDescent="0.25">
      <c r="A7243" s="522">
        <v>104219</v>
      </c>
      <c r="B7243" s="523" t="s">
        <v>6691</v>
      </c>
      <c r="C7243" s="522" t="s">
        <v>1344</v>
      </c>
      <c r="D7243" s="524">
        <v>87.11</v>
      </c>
      <c r="E7243" s="479"/>
      <c r="F7243" s="480" t="str">
        <f t="shared" si="227"/>
        <v>104219</v>
      </c>
      <c r="G7243" s="481">
        <f t="shared" si="226"/>
        <v>114.12</v>
      </c>
      <c r="H7243" s="468"/>
    </row>
    <row r="7244" spans="1:8" s="6" customFormat="1" ht="90" x14ac:dyDescent="0.25">
      <c r="A7244" s="522">
        <v>104223</v>
      </c>
      <c r="B7244" s="523" t="s">
        <v>6695</v>
      </c>
      <c r="C7244" s="522" t="s">
        <v>1344</v>
      </c>
      <c r="D7244" s="524">
        <v>113.83</v>
      </c>
      <c r="E7244" s="479"/>
      <c r="F7244" s="480" t="str">
        <f t="shared" si="227"/>
        <v>104223</v>
      </c>
      <c r="G7244" s="481">
        <f t="shared" si="226"/>
        <v>149.13</v>
      </c>
      <c r="H7244" s="468"/>
    </row>
    <row r="7245" spans="1:8" s="6" customFormat="1" ht="90" x14ac:dyDescent="0.25">
      <c r="A7245" s="522">
        <v>104227</v>
      </c>
      <c r="B7245" s="523" t="s">
        <v>6699</v>
      </c>
      <c r="C7245" s="522" t="s">
        <v>1344</v>
      </c>
      <c r="D7245" s="524">
        <v>131.69999999999999</v>
      </c>
      <c r="E7245" s="479"/>
      <c r="F7245" s="480" t="str">
        <f t="shared" si="227"/>
        <v>104227</v>
      </c>
      <c r="G7245" s="481">
        <f t="shared" si="226"/>
        <v>172.54</v>
      </c>
      <c r="H7245" s="468"/>
    </row>
    <row r="7246" spans="1:8" s="6" customFormat="1" ht="90" x14ac:dyDescent="0.25">
      <c r="A7246" s="522">
        <v>104231</v>
      </c>
      <c r="B7246" s="523" t="s">
        <v>6703</v>
      </c>
      <c r="C7246" s="522" t="s">
        <v>1344</v>
      </c>
      <c r="D7246" s="524">
        <v>145.16</v>
      </c>
      <c r="E7246" s="479"/>
      <c r="F7246" s="480" t="str">
        <f t="shared" si="227"/>
        <v>104231</v>
      </c>
      <c r="G7246" s="481">
        <f t="shared" si="226"/>
        <v>190.17</v>
      </c>
      <c r="H7246" s="468"/>
    </row>
    <row r="7247" spans="1:8" s="6" customFormat="1" ht="90" x14ac:dyDescent="0.25">
      <c r="A7247" s="522">
        <v>104235</v>
      </c>
      <c r="B7247" s="523" t="s">
        <v>6707</v>
      </c>
      <c r="C7247" s="522" t="s">
        <v>1344</v>
      </c>
      <c r="D7247" s="524">
        <v>71.45</v>
      </c>
      <c r="E7247" s="479"/>
      <c r="F7247" s="480" t="str">
        <f t="shared" si="227"/>
        <v>104235</v>
      </c>
      <c r="G7247" s="481">
        <f t="shared" si="226"/>
        <v>93.61</v>
      </c>
      <c r="H7247" s="468"/>
    </row>
    <row r="7248" spans="1:8" s="6" customFormat="1" ht="90" x14ac:dyDescent="0.25">
      <c r="A7248" s="522">
        <v>104239</v>
      </c>
      <c r="B7248" s="523" t="s">
        <v>6711</v>
      </c>
      <c r="C7248" s="522" t="s">
        <v>1344</v>
      </c>
      <c r="D7248" s="524">
        <v>97.05</v>
      </c>
      <c r="E7248" s="479"/>
      <c r="F7248" s="480" t="str">
        <f t="shared" si="227"/>
        <v>104239</v>
      </c>
      <c r="G7248" s="481">
        <f t="shared" si="226"/>
        <v>127.15</v>
      </c>
      <c r="H7248" s="468"/>
    </row>
    <row r="7249" spans="1:8" s="6" customFormat="1" ht="90" x14ac:dyDescent="0.25">
      <c r="A7249" s="522">
        <v>104243</v>
      </c>
      <c r="B7249" s="523" t="s">
        <v>6715</v>
      </c>
      <c r="C7249" s="522" t="s">
        <v>1344</v>
      </c>
      <c r="D7249" s="524">
        <v>113.75</v>
      </c>
      <c r="E7249" s="479"/>
      <c r="F7249" s="480" t="str">
        <f t="shared" si="227"/>
        <v>104243</v>
      </c>
      <c r="G7249" s="481">
        <f t="shared" si="226"/>
        <v>149.02000000000001</v>
      </c>
      <c r="H7249" s="468"/>
    </row>
    <row r="7250" spans="1:8" s="6" customFormat="1" ht="90" x14ac:dyDescent="0.25">
      <c r="A7250" s="522">
        <v>104247</v>
      </c>
      <c r="B7250" s="523" t="s">
        <v>6719</v>
      </c>
      <c r="C7250" s="522" t="s">
        <v>1344</v>
      </c>
      <c r="D7250" s="524">
        <v>121.41</v>
      </c>
      <c r="E7250" s="479"/>
      <c r="F7250" s="480" t="str">
        <f t="shared" si="227"/>
        <v>104247</v>
      </c>
      <c r="G7250" s="481">
        <f t="shared" si="226"/>
        <v>159.06</v>
      </c>
      <c r="H7250" s="468"/>
    </row>
    <row r="7251" spans="1:8" s="6" customFormat="1" ht="75" x14ac:dyDescent="0.25">
      <c r="A7251" s="522">
        <v>87795</v>
      </c>
      <c r="B7251" s="523" t="s">
        <v>6648</v>
      </c>
      <c r="C7251" s="522" t="s">
        <v>1344</v>
      </c>
      <c r="D7251" s="524">
        <v>73.94</v>
      </c>
      <c r="E7251" s="479"/>
      <c r="F7251" s="480" t="str">
        <f t="shared" si="227"/>
        <v>87795</v>
      </c>
      <c r="G7251" s="481">
        <f t="shared" si="226"/>
        <v>96.87</v>
      </c>
      <c r="H7251" s="468"/>
    </row>
    <row r="7252" spans="1:8" s="6" customFormat="1" ht="75" x14ac:dyDescent="0.25">
      <c r="A7252" s="522">
        <v>87800</v>
      </c>
      <c r="B7252" s="523" t="s">
        <v>6651</v>
      </c>
      <c r="C7252" s="522" t="s">
        <v>1344</v>
      </c>
      <c r="D7252" s="524">
        <v>100.62</v>
      </c>
      <c r="E7252" s="479"/>
      <c r="F7252" s="480" t="str">
        <f t="shared" si="227"/>
        <v>87800</v>
      </c>
      <c r="G7252" s="481">
        <f t="shared" si="226"/>
        <v>131.82</v>
      </c>
      <c r="H7252" s="468"/>
    </row>
    <row r="7253" spans="1:8" s="6" customFormat="1" ht="75" x14ac:dyDescent="0.25">
      <c r="A7253" s="522">
        <v>87804</v>
      </c>
      <c r="B7253" s="523" t="s">
        <v>6654</v>
      </c>
      <c r="C7253" s="522" t="s">
        <v>1344</v>
      </c>
      <c r="D7253" s="524">
        <v>117.32</v>
      </c>
      <c r="E7253" s="479"/>
      <c r="F7253" s="480" t="str">
        <f t="shared" si="227"/>
        <v>87804</v>
      </c>
      <c r="G7253" s="481">
        <f t="shared" si="226"/>
        <v>153.69999999999999</v>
      </c>
      <c r="H7253" s="468"/>
    </row>
    <row r="7254" spans="1:8" s="6" customFormat="1" ht="90" x14ac:dyDescent="0.25">
      <c r="A7254" s="522">
        <v>87808</v>
      </c>
      <c r="B7254" s="523" t="s">
        <v>6657</v>
      </c>
      <c r="C7254" s="522" t="s">
        <v>1344</v>
      </c>
      <c r="D7254" s="524">
        <v>124.87</v>
      </c>
      <c r="E7254" s="479"/>
      <c r="F7254" s="480" t="str">
        <f t="shared" si="227"/>
        <v>87808</v>
      </c>
      <c r="G7254" s="481">
        <f t="shared" si="226"/>
        <v>163.59</v>
      </c>
      <c r="H7254" s="468"/>
    </row>
    <row r="7255" spans="1:8" s="6" customFormat="1" ht="75" x14ac:dyDescent="0.25">
      <c r="A7255" s="522">
        <v>87778</v>
      </c>
      <c r="B7255" s="523" t="s">
        <v>6637</v>
      </c>
      <c r="C7255" s="522" t="s">
        <v>1344</v>
      </c>
      <c r="D7255" s="524">
        <v>91.16</v>
      </c>
      <c r="E7255" s="479"/>
      <c r="F7255" s="480" t="str">
        <f t="shared" si="227"/>
        <v>87778</v>
      </c>
      <c r="G7255" s="481">
        <f t="shared" si="226"/>
        <v>119.43</v>
      </c>
      <c r="H7255" s="468"/>
    </row>
    <row r="7256" spans="1:8" s="6" customFormat="1" ht="75" x14ac:dyDescent="0.25">
      <c r="A7256" s="522">
        <v>87783</v>
      </c>
      <c r="B7256" s="523" t="s">
        <v>6640</v>
      </c>
      <c r="C7256" s="522" t="s">
        <v>1344</v>
      </c>
      <c r="D7256" s="524">
        <v>119.08</v>
      </c>
      <c r="E7256" s="479"/>
      <c r="F7256" s="480" t="str">
        <f t="shared" si="227"/>
        <v>87783</v>
      </c>
      <c r="G7256" s="481">
        <f t="shared" si="226"/>
        <v>156.01</v>
      </c>
      <c r="H7256" s="468"/>
    </row>
    <row r="7257" spans="1:8" s="6" customFormat="1" ht="75" x14ac:dyDescent="0.25">
      <c r="A7257" s="522">
        <v>87787</v>
      </c>
      <c r="B7257" s="523" t="s">
        <v>6643</v>
      </c>
      <c r="C7257" s="522" t="s">
        <v>1344</v>
      </c>
      <c r="D7257" s="524">
        <v>136.94999999999999</v>
      </c>
      <c r="E7257" s="479"/>
      <c r="F7257" s="480" t="str">
        <f t="shared" si="227"/>
        <v>87787</v>
      </c>
      <c r="G7257" s="481">
        <f t="shared" si="226"/>
        <v>179.42</v>
      </c>
      <c r="H7257" s="468"/>
    </row>
    <row r="7258" spans="1:8" s="6" customFormat="1" ht="75" x14ac:dyDescent="0.25">
      <c r="A7258" s="522">
        <v>87791</v>
      </c>
      <c r="B7258" s="523" t="s">
        <v>6645</v>
      </c>
      <c r="C7258" s="522" t="s">
        <v>1344</v>
      </c>
      <c r="D7258" s="524">
        <v>150.94</v>
      </c>
      <c r="E7258" s="479"/>
      <c r="F7258" s="480" t="str">
        <f t="shared" si="227"/>
        <v>87791</v>
      </c>
      <c r="G7258" s="481">
        <f t="shared" si="226"/>
        <v>197.75</v>
      </c>
      <c r="H7258" s="468"/>
    </row>
    <row r="7259" spans="1:8" s="6" customFormat="1" ht="90" x14ac:dyDescent="0.25">
      <c r="A7259" s="522">
        <v>87832</v>
      </c>
      <c r="B7259" s="523" t="s">
        <v>6674</v>
      </c>
      <c r="C7259" s="522" t="s">
        <v>1344</v>
      </c>
      <c r="D7259" s="524">
        <v>143.38</v>
      </c>
      <c r="E7259" s="479"/>
      <c r="F7259" s="480" t="str">
        <f t="shared" si="227"/>
        <v>87832</v>
      </c>
      <c r="G7259" s="481">
        <f t="shared" si="226"/>
        <v>187.84</v>
      </c>
      <c r="H7259" s="468"/>
    </row>
    <row r="7260" spans="1:8" s="6" customFormat="1" ht="75" x14ac:dyDescent="0.25">
      <c r="A7260" s="522">
        <v>87812</v>
      </c>
      <c r="B7260" s="523" t="s">
        <v>6660</v>
      </c>
      <c r="C7260" s="522" t="s">
        <v>1344</v>
      </c>
      <c r="D7260" s="524">
        <v>112.73</v>
      </c>
      <c r="E7260" s="479"/>
      <c r="F7260" s="480" t="str">
        <f t="shared" si="227"/>
        <v>87812</v>
      </c>
      <c r="G7260" s="481">
        <f t="shared" si="226"/>
        <v>147.69</v>
      </c>
      <c r="H7260" s="468"/>
    </row>
    <row r="7261" spans="1:8" s="6" customFormat="1" ht="75" x14ac:dyDescent="0.25">
      <c r="A7261" s="522">
        <v>87816</v>
      </c>
      <c r="B7261" s="523" t="s">
        <v>6663</v>
      </c>
      <c r="C7261" s="522" t="s">
        <v>1344</v>
      </c>
      <c r="D7261" s="524">
        <v>139.47999999999999</v>
      </c>
      <c r="E7261" s="479"/>
      <c r="F7261" s="480" t="str">
        <f t="shared" si="227"/>
        <v>87816</v>
      </c>
      <c r="G7261" s="481">
        <f t="shared" si="226"/>
        <v>182.73</v>
      </c>
      <c r="H7261" s="468"/>
    </row>
    <row r="7262" spans="1:8" s="6" customFormat="1" ht="75" x14ac:dyDescent="0.25">
      <c r="A7262" s="522">
        <v>87820</v>
      </c>
      <c r="B7262" s="523" t="s">
        <v>6666</v>
      </c>
      <c r="C7262" s="522" t="s">
        <v>1344</v>
      </c>
      <c r="D7262" s="524">
        <v>156.18</v>
      </c>
      <c r="E7262" s="479"/>
      <c r="F7262" s="480" t="str">
        <f t="shared" si="227"/>
        <v>87820</v>
      </c>
      <c r="G7262" s="481">
        <f t="shared" si="226"/>
        <v>204.61</v>
      </c>
      <c r="H7262" s="468"/>
    </row>
    <row r="7263" spans="1:8" s="6" customFormat="1" ht="75" x14ac:dyDescent="0.25">
      <c r="A7263" s="522">
        <v>87824</v>
      </c>
      <c r="B7263" s="523" t="s">
        <v>6668</v>
      </c>
      <c r="C7263" s="522" t="s">
        <v>1344</v>
      </c>
      <c r="D7263" s="524">
        <v>181.74</v>
      </c>
      <c r="E7263" s="479"/>
      <c r="F7263" s="480" t="str">
        <f t="shared" si="227"/>
        <v>87824</v>
      </c>
      <c r="G7263" s="481">
        <f t="shared" si="226"/>
        <v>238.1</v>
      </c>
      <c r="H7263" s="468"/>
    </row>
    <row r="7264" spans="1:8" s="6" customFormat="1" ht="75" x14ac:dyDescent="0.25">
      <c r="A7264" s="522">
        <v>87828</v>
      </c>
      <c r="B7264" s="523" t="s">
        <v>6671</v>
      </c>
      <c r="C7264" s="522" t="s">
        <v>1344</v>
      </c>
      <c r="D7264" s="524">
        <v>114.45</v>
      </c>
      <c r="E7264" s="479"/>
      <c r="F7264" s="480" t="str">
        <f t="shared" si="227"/>
        <v>87828</v>
      </c>
      <c r="G7264" s="481">
        <f t="shared" si="226"/>
        <v>149.94</v>
      </c>
      <c r="H7264" s="468"/>
    </row>
    <row r="7265" spans="1:8" s="6" customFormat="1" ht="90" x14ac:dyDescent="0.25">
      <c r="A7265" s="522">
        <v>104251</v>
      </c>
      <c r="B7265" s="523" t="s">
        <v>16539</v>
      </c>
      <c r="C7265" s="522" t="s">
        <v>1344</v>
      </c>
      <c r="D7265" s="524">
        <v>105.46</v>
      </c>
      <c r="E7265" s="479"/>
      <c r="F7265" s="480" t="str">
        <f t="shared" si="227"/>
        <v>104251</v>
      </c>
      <c r="G7265" s="481">
        <f t="shared" si="226"/>
        <v>138.16</v>
      </c>
      <c r="H7265" s="468"/>
    </row>
    <row r="7266" spans="1:8" s="6" customFormat="1" ht="90" x14ac:dyDescent="0.25">
      <c r="A7266" s="522">
        <v>104255</v>
      </c>
      <c r="B7266" s="523" t="s">
        <v>16540</v>
      </c>
      <c r="C7266" s="522" t="s">
        <v>1344</v>
      </c>
      <c r="D7266" s="524">
        <v>131.05000000000001</v>
      </c>
      <c r="E7266" s="479"/>
      <c r="F7266" s="480" t="str">
        <f t="shared" si="227"/>
        <v>104255</v>
      </c>
      <c r="G7266" s="481">
        <f t="shared" si="226"/>
        <v>171.69</v>
      </c>
      <c r="H7266" s="468"/>
    </row>
    <row r="7267" spans="1:8" s="6" customFormat="1" ht="90" x14ac:dyDescent="0.25">
      <c r="A7267" s="522">
        <v>104259</v>
      </c>
      <c r="B7267" s="523" t="s">
        <v>16541</v>
      </c>
      <c r="C7267" s="522" t="s">
        <v>1344</v>
      </c>
      <c r="D7267" s="524">
        <v>147.75</v>
      </c>
      <c r="E7267" s="479"/>
      <c r="F7267" s="480" t="str">
        <f t="shared" si="227"/>
        <v>104259</v>
      </c>
      <c r="G7267" s="481">
        <f t="shared" si="226"/>
        <v>193.57</v>
      </c>
      <c r="H7267" s="468"/>
    </row>
    <row r="7268" spans="1:8" s="6" customFormat="1" ht="90" x14ac:dyDescent="0.25">
      <c r="A7268" s="522">
        <v>104263</v>
      </c>
      <c r="B7268" s="523" t="s">
        <v>16542</v>
      </c>
      <c r="C7268" s="522" t="s">
        <v>1344</v>
      </c>
      <c r="D7268" s="524">
        <v>171.35</v>
      </c>
      <c r="E7268" s="479"/>
      <c r="F7268" s="480" t="str">
        <f t="shared" si="227"/>
        <v>104263</v>
      </c>
      <c r="G7268" s="481">
        <f t="shared" si="226"/>
        <v>224.49</v>
      </c>
      <c r="H7268" s="468"/>
    </row>
    <row r="7269" spans="1:8" s="6" customFormat="1" ht="60" x14ac:dyDescent="0.25">
      <c r="A7269" s="522">
        <v>87794</v>
      </c>
      <c r="B7269" s="523" t="s">
        <v>6647</v>
      </c>
      <c r="C7269" s="522" t="s">
        <v>1344</v>
      </c>
      <c r="D7269" s="524">
        <v>47.98</v>
      </c>
      <c r="E7269" s="479"/>
      <c r="F7269" s="480" t="str">
        <f t="shared" si="227"/>
        <v>87794</v>
      </c>
      <c r="G7269" s="481">
        <f t="shared" si="226"/>
        <v>62.86</v>
      </c>
      <c r="H7269" s="468"/>
    </row>
    <row r="7270" spans="1:8" s="6" customFormat="1" ht="60" x14ac:dyDescent="0.25">
      <c r="A7270" s="522">
        <v>87799</v>
      </c>
      <c r="B7270" s="523" t="s">
        <v>6650</v>
      </c>
      <c r="C7270" s="522" t="s">
        <v>1344</v>
      </c>
      <c r="D7270" s="524">
        <v>66.12</v>
      </c>
      <c r="E7270" s="479"/>
      <c r="F7270" s="480" t="str">
        <f t="shared" si="227"/>
        <v>87799</v>
      </c>
      <c r="G7270" s="481">
        <f t="shared" si="226"/>
        <v>86.62</v>
      </c>
      <c r="H7270" s="468"/>
    </row>
    <row r="7271" spans="1:8" s="6" customFormat="1" ht="60" x14ac:dyDescent="0.25">
      <c r="A7271" s="522">
        <v>87803</v>
      </c>
      <c r="B7271" s="523" t="s">
        <v>6653</v>
      </c>
      <c r="C7271" s="522" t="s">
        <v>1344</v>
      </c>
      <c r="D7271" s="524">
        <v>73.23</v>
      </c>
      <c r="E7271" s="479"/>
      <c r="F7271" s="480" t="str">
        <f t="shared" si="227"/>
        <v>87803</v>
      </c>
      <c r="G7271" s="481">
        <f t="shared" si="226"/>
        <v>95.94</v>
      </c>
      <c r="H7271" s="468"/>
    </row>
    <row r="7272" spans="1:8" s="6" customFormat="1" ht="60" x14ac:dyDescent="0.25">
      <c r="A7272" s="522">
        <v>87807</v>
      </c>
      <c r="B7272" s="523" t="s">
        <v>6656</v>
      </c>
      <c r="C7272" s="522" t="s">
        <v>1344</v>
      </c>
      <c r="D7272" s="524">
        <v>79.959999999999994</v>
      </c>
      <c r="E7272" s="479"/>
      <c r="F7272" s="480" t="str">
        <f t="shared" si="227"/>
        <v>87807</v>
      </c>
      <c r="G7272" s="481">
        <f t="shared" si="226"/>
        <v>104.76</v>
      </c>
      <c r="H7272" s="468"/>
    </row>
    <row r="7273" spans="1:8" s="6" customFormat="1" ht="60" x14ac:dyDescent="0.25">
      <c r="A7273" s="522">
        <v>104218</v>
      </c>
      <c r="B7273" s="523" t="s">
        <v>6690</v>
      </c>
      <c r="C7273" s="522" t="s">
        <v>1344</v>
      </c>
      <c r="D7273" s="524">
        <v>60.12</v>
      </c>
      <c r="E7273" s="479"/>
      <c r="F7273" s="480" t="str">
        <f t="shared" si="227"/>
        <v>104218</v>
      </c>
      <c r="G7273" s="481">
        <f t="shared" si="226"/>
        <v>78.760000000000005</v>
      </c>
      <c r="H7273" s="468"/>
    </row>
    <row r="7274" spans="1:8" s="6" customFormat="1" ht="60" x14ac:dyDescent="0.25">
      <c r="A7274" s="522">
        <v>87777</v>
      </c>
      <c r="B7274" s="523" t="s">
        <v>6636</v>
      </c>
      <c r="C7274" s="522" t="s">
        <v>1344</v>
      </c>
      <c r="D7274" s="524">
        <v>64.63</v>
      </c>
      <c r="E7274" s="479"/>
      <c r="F7274" s="480" t="str">
        <f t="shared" si="227"/>
        <v>87777</v>
      </c>
      <c r="G7274" s="481">
        <f t="shared" si="226"/>
        <v>84.67</v>
      </c>
      <c r="H7274" s="468"/>
    </row>
    <row r="7275" spans="1:8" s="6" customFormat="1" ht="60" x14ac:dyDescent="0.25">
      <c r="A7275" s="522">
        <v>104222</v>
      </c>
      <c r="B7275" s="523" t="s">
        <v>6694</v>
      </c>
      <c r="C7275" s="522" t="s">
        <v>1344</v>
      </c>
      <c r="D7275" s="524">
        <v>77.44</v>
      </c>
      <c r="E7275" s="479"/>
      <c r="F7275" s="480" t="str">
        <f t="shared" si="227"/>
        <v>104222</v>
      </c>
      <c r="G7275" s="481">
        <f t="shared" si="226"/>
        <v>101.45</v>
      </c>
      <c r="H7275" s="468"/>
    </row>
    <row r="7276" spans="1:8" s="6" customFormat="1" ht="60" x14ac:dyDescent="0.25">
      <c r="A7276" s="522">
        <v>87781</v>
      </c>
      <c r="B7276" s="523" t="s">
        <v>6639</v>
      </c>
      <c r="C7276" s="522" t="s">
        <v>1344</v>
      </c>
      <c r="D7276" s="524">
        <v>83.21</v>
      </c>
      <c r="E7276" s="479"/>
      <c r="F7276" s="480" t="str">
        <f t="shared" si="227"/>
        <v>87781</v>
      </c>
      <c r="G7276" s="481">
        <f t="shared" si="226"/>
        <v>109.01</v>
      </c>
      <c r="H7276" s="468"/>
    </row>
    <row r="7277" spans="1:8" s="6" customFormat="1" ht="60" x14ac:dyDescent="0.25">
      <c r="A7277" s="522">
        <v>104226</v>
      </c>
      <c r="B7277" s="523" t="s">
        <v>6698</v>
      </c>
      <c r="C7277" s="522" t="s">
        <v>1344</v>
      </c>
      <c r="D7277" s="524">
        <v>85.05</v>
      </c>
      <c r="E7277" s="479"/>
      <c r="F7277" s="480" t="str">
        <f t="shared" si="227"/>
        <v>104226</v>
      </c>
      <c r="G7277" s="481">
        <f t="shared" si="226"/>
        <v>111.42</v>
      </c>
      <c r="H7277" s="468"/>
    </row>
    <row r="7278" spans="1:8" s="6" customFormat="1" ht="60" x14ac:dyDescent="0.25">
      <c r="A7278" s="522">
        <v>87786</v>
      </c>
      <c r="B7278" s="523" t="s">
        <v>6642</v>
      </c>
      <c r="C7278" s="522" t="s">
        <v>1344</v>
      </c>
      <c r="D7278" s="524">
        <v>90.82</v>
      </c>
      <c r="E7278" s="479"/>
      <c r="F7278" s="480" t="str">
        <f t="shared" si="227"/>
        <v>87786</v>
      </c>
      <c r="G7278" s="481">
        <f t="shared" si="226"/>
        <v>118.98</v>
      </c>
      <c r="H7278" s="468"/>
    </row>
    <row r="7279" spans="1:8" s="6" customFormat="1" ht="60" x14ac:dyDescent="0.25">
      <c r="A7279" s="522">
        <v>104230</v>
      </c>
      <c r="B7279" s="523" t="s">
        <v>6702</v>
      </c>
      <c r="C7279" s="522" t="s">
        <v>1344</v>
      </c>
      <c r="D7279" s="524">
        <v>99.9</v>
      </c>
      <c r="E7279" s="479"/>
      <c r="F7279" s="480" t="str">
        <f t="shared" si="227"/>
        <v>104230</v>
      </c>
      <c r="G7279" s="481">
        <f t="shared" si="226"/>
        <v>130.88</v>
      </c>
      <c r="H7279" s="468"/>
    </row>
    <row r="7280" spans="1:8" s="6" customFormat="1" ht="60" x14ac:dyDescent="0.25">
      <c r="A7280" s="522">
        <v>104234</v>
      </c>
      <c r="B7280" s="523" t="s">
        <v>6706</v>
      </c>
      <c r="C7280" s="522" t="s">
        <v>1344</v>
      </c>
      <c r="D7280" s="524">
        <v>45.32</v>
      </c>
      <c r="E7280" s="479"/>
      <c r="F7280" s="480" t="str">
        <f t="shared" si="227"/>
        <v>104234</v>
      </c>
      <c r="G7280" s="481">
        <f t="shared" si="226"/>
        <v>59.37</v>
      </c>
      <c r="H7280" s="468"/>
    </row>
    <row r="7281" spans="1:8" s="6" customFormat="1" ht="60" x14ac:dyDescent="0.25">
      <c r="A7281" s="522">
        <v>104238</v>
      </c>
      <c r="B7281" s="523" t="s">
        <v>6710</v>
      </c>
      <c r="C7281" s="522" t="s">
        <v>1344</v>
      </c>
      <c r="D7281" s="524">
        <v>62.19</v>
      </c>
      <c r="E7281" s="479"/>
      <c r="F7281" s="480" t="str">
        <f t="shared" si="227"/>
        <v>104238</v>
      </c>
      <c r="G7281" s="481">
        <f t="shared" si="226"/>
        <v>81.48</v>
      </c>
      <c r="H7281" s="468"/>
    </row>
    <row r="7282" spans="1:8" s="6" customFormat="1" ht="60" x14ac:dyDescent="0.25">
      <c r="A7282" s="522">
        <v>104242</v>
      </c>
      <c r="B7282" s="523" t="s">
        <v>6714</v>
      </c>
      <c r="C7282" s="522" t="s">
        <v>1344</v>
      </c>
      <c r="D7282" s="524">
        <v>69.3</v>
      </c>
      <c r="E7282" s="479"/>
      <c r="F7282" s="480" t="str">
        <f t="shared" si="227"/>
        <v>104242</v>
      </c>
      <c r="G7282" s="481">
        <f t="shared" si="226"/>
        <v>90.79</v>
      </c>
      <c r="H7282" s="468"/>
    </row>
    <row r="7283" spans="1:8" s="6" customFormat="1" ht="60" x14ac:dyDescent="0.25">
      <c r="A7283" s="522">
        <v>104246</v>
      </c>
      <c r="B7283" s="523" t="s">
        <v>6718</v>
      </c>
      <c r="C7283" s="522" t="s">
        <v>1344</v>
      </c>
      <c r="D7283" s="524">
        <v>75.63</v>
      </c>
      <c r="E7283" s="479"/>
      <c r="F7283" s="480" t="str">
        <f t="shared" si="227"/>
        <v>104246</v>
      </c>
      <c r="G7283" s="481">
        <f t="shared" si="226"/>
        <v>99.08</v>
      </c>
      <c r="H7283" s="468"/>
    </row>
    <row r="7284" spans="1:8" s="6" customFormat="1" ht="75" x14ac:dyDescent="0.25">
      <c r="A7284" s="522">
        <v>104250</v>
      </c>
      <c r="B7284" s="523" t="s">
        <v>6722</v>
      </c>
      <c r="C7284" s="522" t="s">
        <v>1344</v>
      </c>
      <c r="D7284" s="524">
        <v>82.96</v>
      </c>
      <c r="E7284" s="479"/>
      <c r="F7284" s="480" t="str">
        <f t="shared" si="227"/>
        <v>104250</v>
      </c>
      <c r="G7284" s="481">
        <f t="shared" si="226"/>
        <v>108.69</v>
      </c>
      <c r="H7284" s="468"/>
    </row>
    <row r="7285" spans="1:8" s="6" customFormat="1" ht="75" x14ac:dyDescent="0.25">
      <c r="A7285" s="522">
        <v>87811</v>
      </c>
      <c r="B7285" s="523" t="s">
        <v>6659</v>
      </c>
      <c r="C7285" s="522" t="s">
        <v>1344</v>
      </c>
      <c r="D7285" s="524">
        <v>91.05</v>
      </c>
      <c r="E7285" s="479"/>
      <c r="F7285" s="480" t="str">
        <f t="shared" si="227"/>
        <v>87811</v>
      </c>
      <c r="G7285" s="481">
        <f t="shared" si="226"/>
        <v>119.28</v>
      </c>
      <c r="H7285" s="468"/>
    </row>
    <row r="7286" spans="1:8" s="6" customFormat="1" ht="75" x14ac:dyDescent="0.25">
      <c r="A7286" s="522">
        <v>104254</v>
      </c>
      <c r="B7286" s="523" t="s">
        <v>6725</v>
      </c>
      <c r="C7286" s="522" t="s">
        <v>1344</v>
      </c>
      <c r="D7286" s="524">
        <v>99.83</v>
      </c>
      <c r="E7286" s="479"/>
      <c r="F7286" s="480" t="str">
        <f t="shared" si="227"/>
        <v>104254</v>
      </c>
      <c r="G7286" s="481">
        <f t="shared" si="226"/>
        <v>130.79</v>
      </c>
      <c r="H7286" s="468"/>
    </row>
    <row r="7287" spans="1:8" s="6" customFormat="1" ht="75" x14ac:dyDescent="0.25">
      <c r="A7287" s="522">
        <v>87815</v>
      </c>
      <c r="B7287" s="523" t="s">
        <v>6662</v>
      </c>
      <c r="C7287" s="522" t="s">
        <v>1344</v>
      </c>
      <c r="D7287" s="524">
        <v>109.18</v>
      </c>
      <c r="E7287" s="479"/>
      <c r="F7287" s="480" t="str">
        <f t="shared" si="227"/>
        <v>87815</v>
      </c>
      <c r="G7287" s="481">
        <f t="shared" si="226"/>
        <v>143.04</v>
      </c>
      <c r="H7287" s="468"/>
    </row>
    <row r="7288" spans="1:8" s="6" customFormat="1" ht="75" x14ac:dyDescent="0.25">
      <c r="A7288" s="522">
        <v>104258</v>
      </c>
      <c r="B7288" s="523" t="s">
        <v>6728</v>
      </c>
      <c r="C7288" s="522" t="s">
        <v>1344</v>
      </c>
      <c r="D7288" s="524">
        <v>106.94</v>
      </c>
      <c r="E7288" s="479"/>
      <c r="F7288" s="480" t="str">
        <f t="shared" si="227"/>
        <v>104258</v>
      </c>
      <c r="G7288" s="481">
        <f t="shared" si="226"/>
        <v>140.1</v>
      </c>
      <c r="H7288" s="468"/>
    </row>
    <row r="7289" spans="1:8" s="6" customFormat="1" ht="75" x14ac:dyDescent="0.25">
      <c r="A7289" s="522">
        <v>87819</v>
      </c>
      <c r="B7289" s="523" t="s">
        <v>6665</v>
      </c>
      <c r="C7289" s="522" t="s">
        <v>1344</v>
      </c>
      <c r="D7289" s="524">
        <v>116.29</v>
      </c>
      <c r="E7289" s="479"/>
      <c r="F7289" s="480" t="str">
        <f t="shared" si="227"/>
        <v>87819</v>
      </c>
      <c r="G7289" s="481">
        <f t="shared" si="226"/>
        <v>152.35</v>
      </c>
      <c r="H7289" s="468"/>
    </row>
    <row r="7290" spans="1:8" s="6" customFormat="1" ht="75" x14ac:dyDescent="0.25">
      <c r="A7290" s="522">
        <v>104262</v>
      </c>
      <c r="B7290" s="523" t="s">
        <v>6731</v>
      </c>
      <c r="C7290" s="522" t="s">
        <v>1344</v>
      </c>
      <c r="D7290" s="524">
        <v>138.1</v>
      </c>
      <c r="E7290" s="479"/>
      <c r="F7290" s="480" t="str">
        <f t="shared" si="227"/>
        <v>104262</v>
      </c>
      <c r="G7290" s="481">
        <f t="shared" si="226"/>
        <v>180.92</v>
      </c>
      <c r="H7290" s="468"/>
    </row>
    <row r="7291" spans="1:8" s="6" customFormat="1" ht="75" x14ac:dyDescent="0.25">
      <c r="A7291" s="522">
        <v>87823</v>
      </c>
      <c r="B7291" s="523" t="s">
        <v>16543</v>
      </c>
      <c r="C7291" s="522" t="s">
        <v>1344</v>
      </c>
      <c r="D7291" s="524">
        <v>150.85</v>
      </c>
      <c r="E7291" s="479"/>
      <c r="F7291" s="480" t="str">
        <f t="shared" si="227"/>
        <v>87823</v>
      </c>
      <c r="G7291" s="481">
        <f t="shared" si="226"/>
        <v>197.63</v>
      </c>
      <c r="H7291" s="468"/>
    </row>
    <row r="7292" spans="1:8" s="6" customFormat="1" ht="75" x14ac:dyDescent="0.25">
      <c r="A7292" s="522">
        <v>87827</v>
      </c>
      <c r="B7292" s="523" t="s">
        <v>6670</v>
      </c>
      <c r="C7292" s="522" t="s">
        <v>1344</v>
      </c>
      <c r="D7292" s="524">
        <v>85.4</v>
      </c>
      <c r="E7292" s="479"/>
      <c r="F7292" s="480" t="str">
        <f t="shared" si="227"/>
        <v>87827</v>
      </c>
      <c r="G7292" s="481">
        <f t="shared" si="226"/>
        <v>111.88</v>
      </c>
      <c r="H7292" s="468"/>
    </row>
    <row r="7293" spans="1:8" s="6" customFormat="1" ht="75" x14ac:dyDescent="0.25">
      <c r="A7293" s="522">
        <v>87831</v>
      </c>
      <c r="B7293" s="523" t="s">
        <v>6673</v>
      </c>
      <c r="C7293" s="522" t="s">
        <v>1344</v>
      </c>
      <c r="D7293" s="524">
        <v>103.49</v>
      </c>
      <c r="E7293" s="479"/>
      <c r="F7293" s="480" t="str">
        <f t="shared" si="227"/>
        <v>87831</v>
      </c>
      <c r="G7293" s="481">
        <f t="shared" si="226"/>
        <v>135.58000000000001</v>
      </c>
      <c r="H7293" s="468"/>
    </row>
    <row r="7294" spans="1:8" s="6" customFormat="1" ht="75" x14ac:dyDescent="0.25">
      <c r="A7294" s="522">
        <v>104220</v>
      </c>
      <c r="B7294" s="523" t="s">
        <v>6692</v>
      </c>
      <c r="C7294" s="522" t="s">
        <v>1344</v>
      </c>
      <c r="D7294" s="524">
        <v>59.46</v>
      </c>
      <c r="E7294" s="479"/>
      <c r="F7294" s="480" t="str">
        <f t="shared" si="227"/>
        <v>104220</v>
      </c>
      <c r="G7294" s="481">
        <f t="shared" si="226"/>
        <v>77.900000000000006</v>
      </c>
      <c r="H7294" s="468"/>
    </row>
    <row r="7295" spans="1:8" s="6" customFormat="1" ht="75" x14ac:dyDescent="0.25">
      <c r="A7295" s="522">
        <v>104203</v>
      </c>
      <c r="B7295" s="523" t="s">
        <v>6675</v>
      </c>
      <c r="C7295" s="522" t="s">
        <v>1344</v>
      </c>
      <c r="D7295" s="524">
        <v>64.099999999999994</v>
      </c>
      <c r="E7295" s="479"/>
      <c r="F7295" s="480" t="str">
        <f t="shared" si="227"/>
        <v>104203</v>
      </c>
      <c r="G7295" s="481">
        <f t="shared" si="226"/>
        <v>83.98</v>
      </c>
      <c r="H7295" s="468"/>
    </row>
    <row r="7296" spans="1:8" s="6" customFormat="1" ht="75" x14ac:dyDescent="0.25">
      <c r="A7296" s="522">
        <v>104224</v>
      </c>
      <c r="B7296" s="523" t="s">
        <v>6696</v>
      </c>
      <c r="C7296" s="522" t="s">
        <v>1344</v>
      </c>
      <c r="D7296" s="524">
        <v>76.569999999999993</v>
      </c>
      <c r="E7296" s="479"/>
      <c r="F7296" s="480" t="str">
        <f t="shared" si="227"/>
        <v>104224</v>
      </c>
      <c r="G7296" s="481">
        <f t="shared" si="226"/>
        <v>100.31</v>
      </c>
      <c r="H7296" s="468"/>
    </row>
    <row r="7297" spans="1:8" s="6" customFormat="1" ht="75" x14ac:dyDescent="0.25">
      <c r="A7297" s="522">
        <v>104204</v>
      </c>
      <c r="B7297" s="523" t="s">
        <v>6676</v>
      </c>
      <c r="C7297" s="522" t="s">
        <v>1344</v>
      </c>
      <c r="D7297" s="524">
        <v>82.59</v>
      </c>
      <c r="E7297" s="478"/>
      <c r="F7297" s="480" t="str">
        <f t="shared" si="227"/>
        <v>104204</v>
      </c>
      <c r="G7297" s="481">
        <f t="shared" si="226"/>
        <v>108.2</v>
      </c>
      <c r="H7297" s="468"/>
    </row>
    <row r="7298" spans="1:8" s="6" customFormat="1" ht="75" x14ac:dyDescent="0.25">
      <c r="A7298" s="522">
        <v>104228</v>
      </c>
      <c r="B7298" s="523" t="s">
        <v>6700</v>
      </c>
      <c r="C7298" s="522" t="s">
        <v>1344</v>
      </c>
      <c r="D7298" s="524">
        <v>83.54</v>
      </c>
      <c r="E7298" s="478"/>
      <c r="F7298" s="480" t="str">
        <f t="shared" si="227"/>
        <v>104228</v>
      </c>
      <c r="G7298" s="481">
        <f t="shared" si="226"/>
        <v>109.45</v>
      </c>
      <c r="H7298" s="468"/>
    </row>
    <row r="7299" spans="1:8" s="6" customFormat="1" ht="75" x14ac:dyDescent="0.25">
      <c r="A7299" s="522">
        <v>104205</v>
      </c>
      <c r="B7299" s="523" t="s">
        <v>6677</v>
      </c>
      <c r="C7299" s="522" t="s">
        <v>1344</v>
      </c>
      <c r="D7299" s="524">
        <v>89.56</v>
      </c>
      <c r="E7299" s="478"/>
      <c r="F7299" s="480" t="str">
        <f t="shared" si="227"/>
        <v>104205</v>
      </c>
      <c r="G7299" s="481">
        <f t="shared" si="226"/>
        <v>117.33</v>
      </c>
      <c r="H7299" s="468"/>
    </row>
    <row r="7300" spans="1:8" s="6" customFormat="1" ht="75" x14ac:dyDescent="0.25">
      <c r="A7300" s="522">
        <v>104232</v>
      </c>
      <c r="B7300" s="523" t="s">
        <v>6704</v>
      </c>
      <c r="C7300" s="522" t="s">
        <v>1344</v>
      </c>
      <c r="D7300" s="524">
        <v>92.28</v>
      </c>
      <c r="E7300" s="478"/>
      <c r="F7300" s="480" t="str">
        <f t="shared" si="227"/>
        <v>104232</v>
      </c>
      <c r="G7300" s="481">
        <f t="shared" ref="G7300:G7363" si="228">ROUND(D7300*(1+$G$2),2)</f>
        <v>120.9</v>
      </c>
      <c r="H7300" s="468"/>
    </row>
    <row r="7301" spans="1:8" s="6" customFormat="1" ht="75" x14ac:dyDescent="0.25">
      <c r="A7301" s="522">
        <v>104206</v>
      </c>
      <c r="B7301" s="523" t="s">
        <v>6678</v>
      </c>
      <c r="C7301" s="522" t="s">
        <v>1344</v>
      </c>
      <c r="D7301" s="524">
        <v>98.91</v>
      </c>
      <c r="E7301" s="478"/>
      <c r="F7301" s="480" t="str">
        <f t="shared" ref="F7301:F7364" si="229">TRIM(A7301)</f>
        <v>104206</v>
      </c>
      <c r="G7301" s="481">
        <f t="shared" si="228"/>
        <v>129.58000000000001</v>
      </c>
      <c r="H7301" s="468"/>
    </row>
    <row r="7302" spans="1:8" s="6" customFormat="1" ht="75" x14ac:dyDescent="0.25">
      <c r="A7302" s="522">
        <v>104236</v>
      </c>
      <c r="B7302" s="523" t="s">
        <v>6708</v>
      </c>
      <c r="C7302" s="522" t="s">
        <v>1344</v>
      </c>
      <c r="D7302" s="524">
        <v>44.22</v>
      </c>
      <c r="E7302" s="478"/>
      <c r="F7302" s="480" t="str">
        <f t="shared" si="229"/>
        <v>104236</v>
      </c>
      <c r="G7302" s="481">
        <f t="shared" si="228"/>
        <v>57.93</v>
      </c>
      <c r="H7302" s="468"/>
    </row>
    <row r="7303" spans="1:8" s="6" customFormat="1" ht="75" x14ac:dyDescent="0.25">
      <c r="A7303" s="522">
        <v>104207</v>
      </c>
      <c r="B7303" s="523" t="s">
        <v>6679</v>
      </c>
      <c r="C7303" s="522" t="s">
        <v>1344</v>
      </c>
      <c r="D7303" s="524">
        <v>47.07</v>
      </c>
      <c r="E7303" s="478"/>
      <c r="F7303" s="480" t="str">
        <f t="shared" si="229"/>
        <v>104207</v>
      </c>
      <c r="G7303" s="481">
        <f t="shared" si="228"/>
        <v>61.67</v>
      </c>
      <c r="H7303" s="468"/>
    </row>
    <row r="7304" spans="1:8" s="6" customFormat="1" ht="75" x14ac:dyDescent="0.25">
      <c r="A7304" s="522">
        <v>104240</v>
      </c>
      <c r="B7304" s="523" t="s">
        <v>6712</v>
      </c>
      <c r="C7304" s="522" t="s">
        <v>1344</v>
      </c>
      <c r="D7304" s="524">
        <v>61</v>
      </c>
      <c r="E7304" s="478"/>
      <c r="F7304" s="480" t="str">
        <f t="shared" si="229"/>
        <v>104240</v>
      </c>
      <c r="G7304" s="481">
        <f t="shared" si="228"/>
        <v>79.92</v>
      </c>
      <c r="H7304" s="468"/>
    </row>
    <row r="7305" spans="1:8" s="6" customFormat="1" ht="75" x14ac:dyDescent="0.25">
      <c r="A7305" s="522">
        <v>104208</v>
      </c>
      <c r="B7305" s="523" t="s">
        <v>6680</v>
      </c>
      <c r="C7305" s="522" t="s">
        <v>1344</v>
      </c>
      <c r="D7305" s="524">
        <v>65.09</v>
      </c>
      <c r="E7305" s="478"/>
      <c r="F7305" s="480" t="str">
        <f t="shared" si="229"/>
        <v>104208</v>
      </c>
      <c r="G7305" s="481">
        <f t="shared" si="228"/>
        <v>85.27</v>
      </c>
      <c r="H7305" s="468"/>
    </row>
    <row r="7306" spans="1:8" s="6" customFormat="1" ht="75" x14ac:dyDescent="0.25">
      <c r="A7306" s="522">
        <v>104244</v>
      </c>
      <c r="B7306" s="523" t="s">
        <v>6716</v>
      </c>
      <c r="C7306" s="522" t="s">
        <v>1344</v>
      </c>
      <c r="D7306" s="524">
        <v>67.55</v>
      </c>
      <c r="E7306" s="478"/>
      <c r="F7306" s="480" t="str">
        <f t="shared" si="229"/>
        <v>104244</v>
      </c>
      <c r="G7306" s="481">
        <f t="shared" si="228"/>
        <v>88.5</v>
      </c>
      <c r="H7306" s="468"/>
    </row>
    <row r="7307" spans="1:8" s="6" customFormat="1" ht="75" x14ac:dyDescent="0.25">
      <c r="A7307" s="522">
        <v>104209</v>
      </c>
      <c r="B7307" s="523" t="s">
        <v>6681</v>
      </c>
      <c r="C7307" s="522" t="s">
        <v>1344</v>
      </c>
      <c r="D7307" s="524">
        <v>71.650000000000006</v>
      </c>
      <c r="E7307" s="478"/>
      <c r="F7307" s="480" t="str">
        <f t="shared" si="229"/>
        <v>104209</v>
      </c>
      <c r="G7307" s="481">
        <f t="shared" si="228"/>
        <v>93.87</v>
      </c>
      <c r="H7307" s="468"/>
    </row>
    <row r="7308" spans="1:8" s="6" customFormat="1" ht="75" x14ac:dyDescent="0.25">
      <c r="A7308" s="522">
        <v>104248</v>
      </c>
      <c r="B7308" s="523" t="s">
        <v>6720</v>
      </c>
      <c r="C7308" s="522" t="s">
        <v>1344</v>
      </c>
      <c r="D7308" s="524">
        <v>70.040000000000006</v>
      </c>
      <c r="E7308" s="478"/>
      <c r="F7308" s="480" t="str">
        <f t="shared" si="229"/>
        <v>104248</v>
      </c>
      <c r="G7308" s="481">
        <f t="shared" si="228"/>
        <v>91.76</v>
      </c>
      <c r="H7308" s="468"/>
    </row>
    <row r="7309" spans="1:8" s="6" customFormat="1" ht="75" x14ac:dyDescent="0.25">
      <c r="A7309" s="522">
        <v>104210</v>
      </c>
      <c r="B7309" s="523" t="s">
        <v>6682</v>
      </c>
      <c r="C7309" s="522" t="s">
        <v>1344</v>
      </c>
      <c r="D7309" s="524">
        <v>74.010000000000005</v>
      </c>
      <c r="E7309" s="478"/>
      <c r="F7309" s="480" t="str">
        <f t="shared" si="229"/>
        <v>104210</v>
      </c>
      <c r="G7309" s="481">
        <f t="shared" si="228"/>
        <v>96.96</v>
      </c>
      <c r="H7309" s="468"/>
    </row>
    <row r="7310" spans="1:8" s="6" customFormat="1" ht="75" x14ac:dyDescent="0.25">
      <c r="A7310" s="522">
        <v>104252</v>
      </c>
      <c r="B7310" s="523" t="s">
        <v>6723</v>
      </c>
      <c r="C7310" s="522" t="s">
        <v>1344</v>
      </c>
      <c r="D7310" s="524">
        <v>83.73</v>
      </c>
      <c r="E7310" s="478"/>
      <c r="F7310" s="480" t="str">
        <f t="shared" si="229"/>
        <v>104252</v>
      </c>
      <c r="G7310" s="481">
        <f t="shared" si="228"/>
        <v>109.69</v>
      </c>
      <c r="H7310" s="468"/>
    </row>
    <row r="7311" spans="1:8" s="6" customFormat="1" ht="90" x14ac:dyDescent="0.25">
      <c r="A7311" s="522">
        <v>104211</v>
      </c>
      <c r="B7311" s="523" t="s">
        <v>6683</v>
      </c>
      <c r="C7311" s="522" t="s">
        <v>1344</v>
      </c>
      <c r="D7311" s="524">
        <v>92.06</v>
      </c>
      <c r="E7311" s="478"/>
      <c r="F7311" s="480" t="str">
        <f t="shared" si="229"/>
        <v>104211</v>
      </c>
      <c r="G7311" s="481">
        <f t="shared" si="228"/>
        <v>120.61</v>
      </c>
      <c r="H7311" s="468"/>
    </row>
    <row r="7312" spans="1:8" s="6" customFormat="1" ht="90" x14ac:dyDescent="0.25">
      <c r="A7312" s="522">
        <v>104212</v>
      </c>
      <c r="B7312" s="523" t="s">
        <v>6684</v>
      </c>
      <c r="C7312" s="522" t="s">
        <v>1344</v>
      </c>
      <c r="D7312" s="524">
        <v>110.16</v>
      </c>
      <c r="E7312" s="478"/>
      <c r="F7312" s="480" t="str">
        <f t="shared" si="229"/>
        <v>104212</v>
      </c>
      <c r="G7312" s="481">
        <f t="shared" si="228"/>
        <v>144.32</v>
      </c>
      <c r="H7312" s="468"/>
    </row>
    <row r="7313" spans="1:8" s="6" customFormat="1" ht="90" x14ac:dyDescent="0.25">
      <c r="A7313" s="522">
        <v>104213</v>
      </c>
      <c r="B7313" s="523" t="s">
        <v>6685</v>
      </c>
      <c r="C7313" s="522" t="s">
        <v>1344</v>
      </c>
      <c r="D7313" s="524">
        <v>116.72</v>
      </c>
      <c r="E7313" s="478"/>
      <c r="F7313" s="480" t="str">
        <f t="shared" si="229"/>
        <v>104213</v>
      </c>
      <c r="G7313" s="481">
        <f t="shared" si="228"/>
        <v>152.91</v>
      </c>
      <c r="H7313" s="468"/>
    </row>
    <row r="7314" spans="1:8" s="6" customFormat="1" ht="90" x14ac:dyDescent="0.25">
      <c r="A7314" s="522">
        <v>104214</v>
      </c>
      <c r="B7314" s="523" t="s">
        <v>6686</v>
      </c>
      <c r="C7314" s="522" t="s">
        <v>1344</v>
      </c>
      <c r="D7314" s="524">
        <v>139.72999999999999</v>
      </c>
      <c r="E7314" s="478"/>
      <c r="F7314" s="480" t="str">
        <f t="shared" si="229"/>
        <v>104214</v>
      </c>
      <c r="G7314" s="481">
        <f t="shared" si="228"/>
        <v>183.06</v>
      </c>
      <c r="H7314" s="468"/>
    </row>
    <row r="7315" spans="1:8" s="6" customFormat="1" ht="75" x14ac:dyDescent="0.25">
      <c r="A7315" s="522">
        <v>104215</v>
      </c>
      <c r="B7315" s="523" t="s">
        <v>6687</v>
      </c>
      <c r="C7315" s="522" t="s">
        <v>1344</v>
      </c>
      <c r="D7315" s="524">
        <v>85.28</v>
      </c>
      <c r="E7315" s="478"/>
      <c r="F7315" s="480" t="str">
        <f t="shared" si="229"/>
        <v>104215</v>
      </c>
      <c r="G7315" s="481">
        <f t="shared" si="228"/>
        <v>111.73</v>
      </c>
      <c r="H7315" s="468"/>
    </row>
    <row r="7316" spans="1:8" s="6" customFormat="1" ht="75" x14ac:dyDescent="0.25">
      <c r="A7316" s="522">
        <v>104216</v>
      </c>
      <c r="B7316" s="523" t="s">
        <v>6688</v>
      </c>
      <c r="C7316" s="522" t="s">
        <v>1344</v>
      </c>
      <c r="D7316" s="524">
        <v>102.94</v>
      </c>
      <c r="E7316" s="478"/>
      <c r="F7316" s="480" t="str">
        <f t="shared" si="229"/>
        <v>104216</v>
      </c>
      <c r="G7316" s="481">
        <f t="shared" si="228"/>
        <v>134.86000000000001</v>
      </c>
      <c r="H7316" s="468"/>
    </row>
    <row r="7317" spans="1:8" s="6" customFormat="1" ht="75" x14ac:dyDescent="0.25">
      <c r="A7317" s="522">
        <v>104217</v>
      </c>
      <c r="B7317" s="523" t="s">
        <v>6689</v>
      </c>
      <c r="C7317" s="522" t="s">
        <v>1344</v>
      </c>
      <c r="D7317" s="524">
        <v>56.22</v>
      </c>
      <c r="E7317" s="478"/>
      <c r="F7317" s="480" t="str">
        <f t="shared" si="229"/>
        <v>104217</v>
      </c>
      <c r="G7317" s="481">
        <f t="shared" si="228"/>
        <v>73.650000000000006</v>
      </c>
      <c r="H7317" s="468"/>
    </row>
    <row r="7318" spans="1:8" s="6" customFormat="1" ht="75" x14ac:dyDescent="0.25">
      <c r="A7318" s="522">
        <v>104221</v>
      </c>
      <c r="B7318" s="523" t="s">
        <v>6693</v>
      </c>
      <c r="C7318" s="522" t="s">
        <v>1344</v>
      </c>
      <c r="D7318" s="524">
        <v>72.209999999999994</v>
      </c>
      <c r="E7318" s="478"/>
      <c r="F7318" s="480" t="str">
        <f t="shared" si="229"/>
        <v>104221</v>
      </c>
      <c r="G7318" s="481">
        <f t="shared" si="228"/>
        <v>94.6</v>
      </c>
      <c r="H7318" s="468"/>
    </row>
    <row r="7319" spans="1:8" s="6" customFormat="1" ht="75" x14ac:dyDescent="0.25">
      <c r="A7319" s="522">
        <v>104225</v>
      </c>
      <c r="B7319" s="523" t="s">
        <v>6697</v>
      </c>
      <c r="C7319" s="522" t="s">
        <v>1344</v>
      </c>
      <c r="D7319" s="524">
        <v>78.489999999999995</v>
      </c>
      <c r="E7319" s="478"/>
      <c r="F7319" s="480" t="str">
        <f t="shared" si="229"/>
        <v>104225</v>
      </c>
      <c r="G7319" s="481">
        <f t="shared" si="228"/>
        <v>102.83</v>
      </c>
      <c r="H7319" s="468"/>
    </row>
    <row r="7320" spans="1:8" s="6" customFormat="1" ht="75" x14ac:dyDescent="0.25">
      <c r="A7320" s="522">
        <v>104229</v>
      </c>
      <c r="B7320" s="523" t="s">
        <v>6701</v>
      </c>
      <c r="C7320" s="522" t="s">
        <v>1344</v>
      </c>
      <c r="D7320" s="524">
        <v>92.68</v>
      </c>
      <c r="E7320" s="478"/>
      <c r="F7320" s="480" t="str">
        <f t="shared" si="229"/>
        <v>104229</v>
      </c>
      <c r="G7320" s="481">
        <f t="shared" si="228"/>
        <v>121.42</v>
      </c>
      <c r="H7320" s="468"/>
    </row>
    <row r="7321" spans="1:8" s="6" customFormat="1" ht="75" x14ac:dyDescent="0.25">
      <c r="A7321" s="522">
        <v>104233</v>
      </c>
      <c r="B7321" s="523" t="s">
        <v>6705</v>
      </c>
      <c r="C7321" s="522" t="s">
        <v>1344</v>
      </c>
      <c r="D7321" s="524">
        <v>41.67</v>
      </c>
      <c r="E7321" s="478"/>
      <c r="F7321" s="480" t="str">
        <f t="shared" si="229"/>
        <v>104233</v>
      </c>
      <c r="G7321" s="481">
        <f t="shared" si="228"/>
        <v>54.59</v>
      </c>
      <c r="H7321" s="468"/>
    </row>
    <row r="7322" spans="1:8" s="6" customFormat="1" ht="75" x14ac:dyDescent="0.25">
      <c r="A7322" s="522">
        <v>104237</v>
      </c>
      <c r="B7322" s="523" t="s">
        <v>6709</v>
      </c>
      <c r="C7322" s="522" t="s">
        <v>1344</v>
      </c>
      <c r="D7322" s="524">
        <v>57.31</v>
      </c>
      <c r="E7322" s="478"/>
      <c r="F7322" s="480" t="str">
        <f t="shared" si="229"/>
        <v>104237</v>
      </c>
      <c r="G7322" s="481">
        <f t="shared" si="228"/>
        <v>75.08</v>
      </c>
      <c r="H7322" s="468"/>
    </row>
    <row r="7323" spans="1:8" s="6" customFormat="1" ht="75" x14ac:dyDescent="0.25">
      <c r="A7323" s="522">
        <v>104241</v>
      </c>
      <c r="B7323" s="523" t="s">
        <v>6713</v>
      </c>
      <c r="C7323" s="522" t="s">
        <v>1344</v>
      </c>
      <c r="D7323" s="524">
        <v>63.18</v>
      </c>
      <c r="E7323" s="478"/>
      <c r="F7323" s="480" t="str">
        <f t="shared" si="229"/>
        <v>104241</v>
      </c>
      <c r="G7323" s="481">
        <f t="shared" si="228"/>
        <v>82.77</v>
      </c>
      <c r="H7323" s="468"/>
    </row>
    <row r="7324" spans="1:8" s="6" customFormat="1" ht="75" x14ac:dyDescent="0.25">
      <c r="A7324" s="522">
        <v>104245</v>
      </c>
      <c r="B7324" s="523" t="s">
        <v>6717</v>
      </c>
      <c r="C7324" s="522" t="s">
        <v>1344</v>
      </c>
      <c r="D7324" s="524">
        <v>68.88</v>
      </c>
      <c r="E7324" s="478"/>
      <c r="F7324" s="480" t="str">
        <f t="shared" si="229"/>
        <v>104245</v>
      </c>
      <c r="G7324" s="481">
        <f t="shared" si="228"/>
        <v>90.24</v>
      </c>
      <c r="H7324" s="468"/>
    </row>
    <row r="7325" spans="1:8" s="6" customFormat="1" ht="75" x14ac:dyDescent="0.25">
      <c r="A7325" s="522">
        <v>104249</v>
      </c>
      <c r="B7325" s="523" t="s">
        <v>6721</v>
      </c>
      <c r="C7325" s="522" t="s">
        <v>1344</v>
      </c>
      <c r="D7325" s="524">
        <v>79.31</v>
      </c>
      <c r="E7325" s="478"/>
      <c r="F7325" s="480" t="str">
        <f t="shared" si="229"/>
        <v>104249</v>
      </c>
      <c r="G7325" s="481">
        <f t="shared" si="228"/>
        <v>103.9</v>
      </c>
      <c r="H7325" s="468"/>
    </row>
    <row r="7326" spans="1:8" s="6" customFormat="1" ht="75" x14ac:dyDescent="0.25">
      <c r="A7326" s="522">
        <v>104253</v>
      </c>
      <c r="B7326" s="523" t="s">
        <v>6724</v>
      </c>
      <c r="C7326" s="522" t="s">
        <v>1344</v>
      </c>
      <c r="D7326" s="524">
        <v>94.95</v>
      </c>
      <c r="E7326" s="478"/>
      <c r="F7326" s="480" t="str">
        <f t="shared" si="229"/>
        <v>104253</v>
      </c>
      <c r="G7326" s="481">
        <f t="shared" si="228"/>
        <v>124.39</v>
      </c>
      <c r="H7326" s="468"/>
    </row>
    <row r="7327" spans="1:8" s="6" customFormat="1" ht="75" x14ac:dyDescent="0.25">
      <c r="A7327" s="522">
        <v>104256</v>
      </c>
      <c r="B7327" s="523" t="s">
        <v>6726</v>
      </c>
      <c r="C7327" s="522" t="s">
        <v>1344</v>
      </c>
      <c r="D7327" s="524">
        <v>100.5</v>
      </c>
      <c r="E7327" s="478"/>
      <c r="F7327" s="480" t="str">
        <f t="shared" si="229"/>
        <v>104256</v>
      </c>
      <c r="G7327" s="481">
        <f t="shared" si="228"/>
        <v>131.66999999999999</v>
      </c>
      <c r="H7327" s="468"/>
    </row>
    <row r="7328" spans="1:8" s="6" customFormat="1" ht="75" x14ac:dyDescent="0.25">
      <c r="A7328" s="522">
        <v>104260</v>
      </c>
      <c r="B7328" s="523" t="s">
        <v>6729</v>
      </c>
      <c r="C7328" s="522" t="s">
        <v>1344</v>
      </c>
      <c r="D7328" s="524">
        <v>107.05</v>
      </c>
      <c r="E7328" s="478"/>
      <c r="F7328" s="480" t="str">
        <f t="shared" si="229"/>
        <v>104260</v>
      </c>
      <c r="G7328" s="481">
        <f t="shared" si="228"/>
        <v>140.25</v>
      </c>
      <c r="H7328" s="468"/>
    </row>
    <row r="7329" spans="1:8" s="6" customFormat="1" ht="75" x14ac:dyDescent="0.25">
      <c r="A7329" s="522">
        <v>104264</v>
      </c>
      <c r="B7329" s="523" t="s">
        <v>6732</v>
      </c>
      <c r="C7329" s="522" t="s">
        <v>1344</v>
      </c>
      <c r="D7329" s="524">
        <v>127.81</v>
      </c>
      <c r="E7329" s="478"/>
      <c r="F7329" s="480" t="str">
        <f t="shared" si="229"/>
        <v>104264</v>
      </c>
      <c r="G7329" s="481">
        <f t="shared" si="228"/>
        <v>167.44</v>
      </c>
      <c r="H7329" s="468"/>
    </row>
    <row r="7330" spans="1:8" s="6" customFormat="1" ht="60" x14ac:dyDescent="0.25">
      <c r="A7330" s="522">
        <v>87792</v>
      </c>
      <c r="B7330" s="523" t="s">
        <v>6646</v>
      </c>
      <c r="C7330" s="522" t="s">
        <v>1344</v>
      </c>
      <c r="D7330" s="524">
        <v>44.33</v>
      </c>
      <c r="E7330" s="478"/>
      <c r="F7330" s="480" t="str">
        <f t="shared" si="229"/>
        <v>87792</v>
      </c>
      <c r="G7330" s="481">
        <f t="shared" si="228"/>
        <v>58.08</v>
      </c>
      <c r="H7330" s="468"/>
    </row>
    <row r="7331" spans="1:8" s="6" customFormat="1" ht="60" x14ac:dyDescent="0.25">
      <c r="A7331" s="522">
        <v>87797</v>
      </c>
      <c r="B7331" s="523" t="s">
        <v>6649</v>
      </c>
      <c r="C7331" s="522" t="s">
        <v>1344</v>
      </c>
      <c r="D7331" s="524">
        <v>61.24</v>
      </c>
      <c r="E7331" s="478"/>
      <c r="F7331" s="480" t="str">
        <f t="shared" si="229"/>
        <v>87797</v>
      </c>
      <c r="G7331" s="481">
        <f t="shared" si="228"/>
        <v>80.23</v>
      </c>
      <c r="H7331" s="468"/>
    </row>
    <row r="7332" spans="1:8" s="6" customFormat="1" ht="60" x14ac:dyDescent="0.25">
      <c r="A7332" s="522">
        <v>87801</v>
      </c>
      <c r="B7332" s="523" t="s">
        <v>6652</v>
      </c>
      <c r="C7332" s="522" t="s">
        <v>1344</v>
      </c>
      <c r="D7332" s="524">
        <v>67.11</v>
      </c>
      <c r="E7332" s="478"/>
      <c r="F7332" s="480" t="str">
        <f t="shared" si="229"/>
        <v>87801</v>
      </c>
      <c r="G7332" s="481">
        <f t="shared" si="228"/>
        <v>87.92</v>
      </c>
      <c r="H7332" s="468"/>
    </row>
    <row r="7333" spans="1:8" s="6" customFormat="1" ht="75" x14ac:dyDescent="0.25">
      <c r="A7333" s="522">
        <v>87805</v>
      </c>
      <c r="B7333" s="523" t="s">
        <v>6655</v>
      </c>
      <c r="C7333" s="522" t="s">
        <v>1344</v>
      </c>
      <c r="D7333" s="524">
        <v>73.209999999999994</v>
      </c>
      <c r="E7333" s="478"/>
      <c r="F7333" s="480" t="str">
        <f t="shared" si="229"/>
        <v>87805</v>
      </c>
      <c r="G7333" s="481">
        <f t="shared" si="228"/>
        <v>95.91</v>
      </c>
      <c r="H7333" s="468"/>
    </row>
    <row r="7334" spans="1:8" s="6" customFormat="1" ht="60" x14ac:dyDescent="0.25">
      <c r="A7334" s="522">
        <v>87775</v>
      </c>
      <c r="B7334" s="523" t="s">
        <v>6635</v>
      </c>
      <c r="C7334" s="522" t="s">
        <v>1344</v>
      </c>
      <c r="D7334" s="524">
        <v>60.73</v>
      </c>
      <c r="E7334" s="478"/>
      <c r="F7334" s="480" t="str">
        <f t="shared" si="229"/>
        <v>87775</v>
      </c>
      <c r="G7334" s="481">
        <f t="shared" si="228"/>
        <v>79.56</v>
      </c>
      <c r="H7334" s="468"/>
    </row>
    <row r="7335" spans="1:8" s="6" customFormat="1" ht="60" x14ac:dyDescent="0.25">
      <c r="A7335" s="522">
        <v>87779</v>
      </c>
      <c r="B7335" s="523" t="s">
        <v>6638</v>
      </c>
      <c r="C7335" s="522" t="s">
        <v>1344</v>
      </c>
      <c r="D7335" s="524">
        <v>77.98</v>
      </c>
      <c r="E7335" s="478"/>
      <c r="F7335" s="480" t="str">
        <f t="shared" si="229"/>
        <v>87779</v>
      </c>
      <c r="G7335" s="481">
        <f t="shared" si="228"/>
        <v>102.16</v>
      </c>
      <c r="H7335" s="468"/>
    </row>
    <row r="7336" spans="1:8" s="6" customFormat="1" ht="60" x14ac:dyDescent="0.25">
      <c r="A7336" s="522">
        <v>87784</v>
      </c>
      <c r="B7336" s="523" t="s">
        <v>6641</v>
      </c>
      <c r="C7336" s="522" t="s">
        <v>1344</v>
      </c>
      <c r="D7336" s="524">
        <v>84.26</v>
      </c>
      <c r="E7336" s="478"/>
      <c r="F7336" s="480" t="str">
        <f t="shared" si="229"/>
        <v>87784</v>
      </c>
      <c r="G7336" s="481">
        <f t="shared" si="228"/>
        <v>110.39</v>
      </c>
      <c r="H7336" s="468"/>
    </row>
    <row r="7337" spans="1:8" s="6" customFormat="1" ht="75" x14ac:dyDescent="0.25">
      <c r="A7337" s="522">
        <v>87788</v>
      </c>
      <c r="B7337" s="523" t="s">
        <v>6644</v>
      </c>
      <c r="C7337" s="522" t="s">
        <v>1344</v>
      </c>
      <c r="D7337" s="524">
        <v>99.84</v>
      </c>
      <c r="E7337" s="478"/>
      <c r="F7337" s="480" t="str">
        <f t="shared" si="229"/>
        <v>87788</v>
      </c>
      <c r="G7337" s="481">
        <f t="shared" si="228"/>
        <v>130.80000000000001</v>
      </c>
      <c r="H7337" s="468"/>
    </row>
    <row r="7338" spans="1:8" s="6" customFormat="1" ht="75" x14ac:dyDescent="0.25">
      <c r="A7338" s="522">
        <v>87809</v>
      </c>
      <c r="B7338" s="523" t="s">
        <v>6658</v>
      </c>
      <c r="C7338" s="522" t="s">
        <v>1344</v>
      </c>
      <c r="D7338" s="524">
        <v>87.4</v>
      </c>
      <c r="E7338" s="478"/>
      <c r="F7338" s="480" t="str">
        <f t="shared" si="229"/>
        <v>87809</v>
      </c>
      <c r="G7338" s="481">
        <f t="shared" si="228"/>
        <v>114.5</v>
      </c>
      <c r="H7338" s="468"/>
    </row>
    <row r="7339" spans="1:8" s="6" customFormat="1" ht="75" x14ac:dyDescent="0.25">
      <c r="A7339" s="522">
        <v>87813</v>
      </c>
      <c r="B7339" s="523" t="s">
        <v>6661</v>
      </c>
      <c r="C7339" s="522" t="s">
        <v>1344</v>
      </c>
      <c r="D7339" s="524">
        <v>104.3</v>
      </c>
      <c r="E7339" s="478"/>
      <c r="F7339" s="480" t="str">
        <f t="shared" si="229"/>
        <v>87813</v>
      </c>
      <c r="G7339" s="481">
        <f t="shared" si="228"/>
        <v>136.63999999999999</v>
      </c>
      <c r="H7339" s="468"/>
    </row>
    <row r="7340" spans="1:8" s="6" customFormat="1" ht="75" x14ac:dyDescent="0.25">
      <c r="A7340" s="522">
        <v>104257</v>
      </c>
      <c r="B7340" s="523" t="s">
        <v>6727</v>
      </c>
      <c r="C7340" s="522" t="s">
        <v>1344</v>
      </c>
      <c r="D7340" s="524">
        <v>100.82</v>
      </c>
      <c r="E7340" s="478"/>
      <c r="F7340" s="480" t="str">
        <f t="shared" si="229"/>
        <v>104257</v>
      </c>
      <c r="G7340" s="481">
        <f t="shared" si="228"/>
        <v>132.08000000000001</v>
      </c>
      <c r="H7340" s="468"/>
    </row>
    <row r="7341" spans="1:8" s="6" customFormat="1" ht="75" x14ac:dyDescent="0.25">
      <c r="A7341" s="522">
        <v>87817</v>
      </c>
      <c r="B7341" s="523" t="s">
        <v>6664</v>
      </c>
      <c r="C7341" s="522" t="s">
        <v>1344</v>
      </c>
      <c r="D7341" s="524">
        <v>110.17</v>
      </c>
      <c r="E7341" s="478"/>
      <c r="F7341" s="480" t="str">
        <f t="shared" si="229"/>
        <v>87817</v>
      </c>
      <c r="G7341" s="481">
        <f t="shared" si="228"/>
        <v>144.33000000000001</v>
      </c>
      <c r="H7341" s="468"/>
    </row>
    <row r="7342" spans="1:8" s="6" customFormat="1" ht="75" x14ac:dyDescent="0.25">
      <c r="A7342" s="522">
        <v>104261</v>
      </c>
      <c r="B7342" s="523" t="s">
        <v>6730</v>
      </c>
      <c r="C7342" s="522" t="s">
        <v>1344</v>
      </c>
      <c r="D7342" s="524">
        <v>131.35</v>
      </c>
      <c r="E7342" s="478"/>
      <c r="F7342" s="480" t="str">
        <f t="shared" si="229"/>
        <v>104261</v>
      </c>
      <c r="G7342" s="481">
        <f t="shared" si="228"/>
        <v>172.08</v>
      </c>
      <c r="H7342" s="468"/>
    </row>
    <row r="7343" spans="1:8" s="6" customFormat="1" ht="75" x14ac:dyDescent="0.25">
      <c r="A7343" s="522">
        <v>87821</v>
      </c>
      <c r="B7343" s="523" t="s">
        <v>6667</v>
      </c>
      <c r="C7343" s="522" t="s">
        <v>1344</v>
      </c>
      <c r="D7343" s="524">
        <v>144.1</v>
      </c>
      <c r="E7343" s="478"/>
      <c r="F7343" s="480" t="str">
        <f t="shared" si="229"/>
        <v>87821</v>
      </c>
      <c r="G7343" s="481">
        <f t="shared" si="228"/>
        <v>188.79</v>
      </c>
      <c r="H7343" s="468"/>
    </row>
    <row r="7344" spans="1:8" s="6" customFormat="1" ht="75" x14ac:dyDescent="0.25">
      <c r="A7344" s="522">
        <v>87825</v>
      </c>
      <c r="B7344" s="523" t="s">
        <v>6669</v>
      </c>
      <c r="C7344" s="522" t="s">
        <v>1344</v>
      </c>
      <c r="D7344" s="524">
        <v>80.94</v>
      </c>
      <c r="E7344" s="478"/>
      <c r="F7344" s="480" t="str">
        <f t="shared" si="229"/>
        <v>87825</v>
      </c>
      <c r="G7344" s="481">
        <f t="shared" si="228"/>
        <v>106.04</v>
      </c>
      <c r="H7344" s="468"/>
    </row>
    <row r="7345" spans="1:8" s="6" customFormat="1" ht="75" x14ac:dyDescent="0.25">
      <c r="A7345" s="522">
        <v>87829</v>
      </c>
      <c r="B7345" s="523" t="s">
        <v>6672</v>
      </c>
      <c r="C7345" s="522" t="s">
        <v>1344</v>
      </c>
      <c r="D7345" s="524">
        <v>97.51</v>
      </c>
      <c r="E7345" s="478"/>
      <c r="F7345" s="480" t="str">
        <f t="shared" si="229"/>
        <v>87829</v>
      </c>
      <c r="G7345" s="481">
        <f t="shared" si="228"/>
        <v>127.75</v>
      </c>
      <c r="H7345" s="468"/>
    </row>
    <row r="7346" spans="1:8" s="6" customFormat="1" ht="60" x14ac:dyDescent="0.25">
      <c r="A7346" s="522">
        <v>87557</v>
      </c>
      <c r="B7346" s="523" t="s">
        <v>16544</v>
      </c>
      <c r="C7346" s="522" t="s">
        <v>1344</v>
      </c>
      <c r="D7346" s="524">
        <v>43.01</v>
      </c>
      <c r="E7346" s="478"/>
      <c r="F7346" s="480" t="str">
        <f t="shared" si="229"/>
        <v>87557</v>
      </c>
      <c r="G7346" s="481">
        <f t="shared" si="228"/>
        <v>56.35</v>
      </c>
      <c r="H7346" s="468"/>
    </row>
    <row r="7347" spans="1:8" s="6" customFormat="1" ht="60" x14ac:dyDescent="0.25">
      <c r="A7347" s="522">
        <v>87539</v>
      </c>
      <c r="B7347" s="523" t="s">
        <v>16545</v>
      </c>
      <c r="C7347" s="522" t="s">
        <v>1344</v>
      </c>
      <c r="D7347" s="524">
        <v>64.709999999999994</v>
      </c>
      <c r="E7347" s="478"/>
      <c r="F7347" s="480" t="str">
        <f t="shared" si="229"/>
        <v>87539</v>
      </c>
      <c r="G7347" s="481">
        <f t="shared" si="228"/>
        <v>84.78</v>
      </c>
      <c r="H7347" s="468"/>
    </row>
    <row r="7348" spans="1:8" s="6" customFormat="1" ht="60" x14ac:dyDescent="0.25">
      <c r="A7348" s="522">
        <v>104972</v>
      </c>
      <c r="B7348" s="523" t="s">
        <v>16546</v>
      </c>
      <c r="C7348" s="522" t="s">
        <v>1344</v>
      </c>
      <c r="D7348" s="524">
        <v>38.03</v>
      </c>
      <c r="E7348" s="478"/>
      <c r="F7348" s="480" t="str">
        <f t="shared" si="229"/>
        <v>104972</v>
      </c>
      <c r="G7348" s="481">
        <f t="shared" si="228"/>
        <v>49.82</v>
      </c>
      <c r="H7348" s="468"/>
    </row>
    <row r="7349" spans="1:8" s="6" customFormat="1" ht="60" x14ac:dyDescent="0.25">
      <c r="A7349" s="522">
        <v>104954</v>
      </c>
      <c r="B7349" s="523" t="s">
        <v>16547</v>
      </c>
      <c r="C7349" s="522" t="s">
        <v>1344</v>
      </c>
      <c r="D7349" s="524">
        <v>52.4</v>
      </c>
      <c r="E7349" s="478"/>
      <c r="F7349" s="480" t="str">
        <f t="shared" si="229"/>
        <v>104954</v>
      </c>
      <c r="G7349" s="481">
        <f t="shared" si="228"/>
        <v>68.650000000000006</v>
      </c>
      <c r="H7349" s="468"/>
    </row>
    <row r="7350" spans="1:8" s="6" customFormat="1" ht="60" x14ac:dyDescent="0.25">
      <c r="A7350" s="522">
        <v>104976</v>
      </c>
      <c r="B7350" s="523" t="s">
        <v>16548</v>
      </c>
      <c r="C7350" s="522" t="s">
        <v>1344</v>
      </c>
      <c r="D7350" s="524">
        <v>33.4</v>
      </c>
      <c r="E7350" s="478"/>
      <c r="F7350" s="480" t="str">
        <f t="shared" si="229"/>
        <v>104976</v>
      </c>
      <c r="G7350" s="481">
        <f t="shared" si="228"/>
        <v>43.76</v>
      </c>
      <c r="H7350" s="468"/>
    </row>
    <row r="7351" spans="1:8" s="6" customFormat="1" ht="60" x14ac:dyDescent="0.25">
      <c r="A7351" s="522">
        <v>104966</v>
      </c>
      <c r="B7351" s="523" t="s">
        <v>16549</v>
      </c>
      <c r="C7351" s="522" t="s">
        <v>1344</v>
      </c>
      <c r="D7351" s="524">
        <v>47.76</v>
      </c>
      <c r="E7351" s="478"/>
      <c r="F7351" s="480" t="str">
        <f t="shared" si="229"/>
        <v>104966</v>
      </c>
      <c r="G7351" s="481">
        <f t="shared" si="228"/>
        <v>62.57</v>
      </c>
      <c r="H7351" s="468"/>
    </row>
    <row r="7352" spans="1:8" s="6" customFormat="1" ht="60" x14ac:dyDescent="0.25">
      <c r="A7352" s="522">
        <v>104968</v>
      </c>
      <c r="B7352" s="523" t="s">
        <v>16550</v>
      </c>
      <c r="C7352" s="522" t="s">
        <v>1344</v>
      </c>
      <c r="D7352" s="524">
        <v>45.81</v>
      </c>
      <c r="E7352" s="478"/>
      <c r="F7352" s="480" t="str">
        <f t="shared" si="229"/>
        <v>104968</v>
      </c>
      <c r="G7352" s="481">
        <f t="shared" si="228"/>
        <v>60.02</v>
      </c>
      <c r="H7352" s="468"/>
    </row>
    <row r="7353" spans="1:8" s="6" customFormat="1" ht="60" x14ac:dyDescent="0.25">
      <c r="A7353" s="522">
        <v>104962</v>
      </c>
      <c r="B7353" s="523" t="s">
        <v>16551</v>
      </c>
      <c r="C7353" s="522" t="s">
        <v>1344</v>
      </c>
      <c r="D7353" s="524">
        <v>60.19</v>
      </c>
      <c r="E7353" s="478"/>
      <c r="F7353" s="480" t="str">
        <f t="shared" si="229"/>
        <v>104962</v>
      </c>
      <c r="G7353" s="481">
        <f t="shared" si="228"/>
        <v>78.849999999999994</v>
      </c>
      <c r="H7353" s="468"/>
    </row>
    <row r="7354" spans="1:8" s="6" customFormat="1" ht="60" x14ac:dyDescent="0.25">
      <c r="A7354" s="522">
        <v>87550</v>
      </c>
      <c r="B7354" s="523" t="s">
        <v>16552</v>
      </c>
      <c r="C7354" s="522" t="s">
        <v>1344</v>
      </c>
      <c r="D7354" s="524">
        <v>29.43</v>
      </c>
      <c r="E7354" s="478"/>
      <c r="F7354" s="480" t="str">
        <f t="shared" si="229"/>
        <v>87550</v>
      </c>
      <c r="G7354" s="481">
        <f t="shared" si="228"/>
        <v>38.56</v>
      </c>
      <c r="H7354" s="468"/>
    </row>
    <row r="7355" spans="1:8" s="6" customFormat="1" ht="60" x14ac:dyDescent="0.25">
      <c r="A7355" s="522">
        <v>87532</v>
      </c>
      <c r="B7355" s="523" t="s">
        <v>16553</v>
      </c>
      <c r="C7355" s="522" t="s">
        <v>1344</v>
      </c>
      <c r="D7355" s="524">
        <v>41.48</v>
      </c>
      <c r="E7355" s="478"/>
      <c r="F7355" s="480" t="str">
        <f t="shared" si="229"/>
        <v>87532</v>
      </c>
      <c r="G7355" s="481">
        <f t="shared" si="228"/>
        <v>54.34</v>
      </c>
      <c r="H7355" s="468"/>
    </row>
    <row r="7356" spans="1:8" s="6" customFormat="1" ht="60" x14ac:dyDescent="0.25">
      <c r="A7356" s="522">
        <v>87554</v>
      </c>
      <c r="B7356" s="523" t="s">
        <v>16554</v>
      </c>
      <c r="C7356" s="522" t="s">
        <v>1344</v>
      </c>
      <c r="D7356" s="524">
        <v>26.45</v>
      </c>
      <c r="E7356" s="478"/>
      <c r="F7356" s="480" t="str">
        <f t="shared" si="229"/>
        <v>87554</v>
      </c>
      <c r="G7356" s="481">
        <f t="shared" si="228"/>
        <v>34.65</v>
      </c>
      <c r="H7356" s="468"/>
    </row>
    <row r="7357" spans="1:8" s="6" customFormat="1" ht="60" x14ac:dyDescent="0.25">
      <c r="A7357" s="522">
        <v>87536</v>
      </c>
      <c r="B7357" s="523" t="s">
        <v>16555</v>
      </c>
      <c r="C7357" s="522" t="s">
        <v>1344</v>
      </c>
      <c r="D7357" s="524">
        <v>38.5</v>
      </c>
      <c r="E7357" s="478"/>
      <c r="F7357" s="480" t="str">
        <f t="shared" si="229"/>
        <v>87536</v>
      </c>
      <c r="G7357" s="481">
        <f t="shared" si="228"/>
        <v>50.44</v>
      </c>
      <c r="H7357" s="468"/>
    </row>
    <row r="7358" spans="1:8" s="6" customFormat="1" ht="60" x14ac:dyDescent="0.25">
      <c r="A7358" s="522">
        <v>87528</v>
      </c>
      <c r="B7358" s="523" t="s">
        <v>16556</v>
      </c>
      <c r="C7358" s="522" t="s">
        <v>1344</v>
      </c>
      <c r="D7358" s="524">
        <v>46.5</v>
      </c>
      <c r="E7358" s="478"/>
      <c r="F7358" s="480" t="str">
        <f t="shared" si="229"/>
        <v>87528</v>
      </c>
      <c r="G7358" s="481">
        <f t="shared" si="228"/>
        <v>60.92</v>
      </c>
      <c r="H7358" s="468"/>
    </row>
    <row r="7359" spans="1:8" s="6" customFormat="1" ht="60" x14ac:dyDescent="0.25">
      <c r="A7359" s="522">
        <v>87546</v>
      </c>
      <c r="B7359" s="523" t="s">
        <v>16557</v>
      </c>
      <c r="C7359" s="522" t="s">
        <v>1344</v>
      </c>
      <c r="D7359" s="524">
        <v>34.450000000000003</v>
      </c>
      <c r="E7359" s="478"/>
      <c r="F7359" s="480" t="str">
        <f t="shared" si="229"/>
        <v>87546</v>
      </c>
      <c r="G7359" s="481">
        <f t="shared" si="228"/>
        <v>45.13</v>
      </c>
      <c r="H7359" s="468"/>
    </row>
    <row r="7360" spans="1:8" s="6" customFormat="1" ht="60" x14ac:dyDescent="0.25">
      <c r="A7360" s="522">
        <v>104971</v>
      </c>
      <c r="B7360" s="523" t="s">
        <v>16558</v>
      </c>
      <c r="C7360" s="522" t="s">
        <v>1344</v>
      </c>
      <c r="D7360" s="524">
        <v>35.619999999999997</v>
      </c>
      <c r="E7360" s="478"/>
      <c r="F7360" s="480" t="str">
        <f t="shared" si="229"/>
        <v>104971</v>
      </c>
      <c r="G7360" s="481">
        <f t="shared" si="228"/>
        <v>46.67</v>
      </c>
      <c r="H7360" s="468"/>
    </row>
    <row r="7361" spans="1:8" s="6" customFormat="1" ht="60" x14ac:dyDescent="0.25">
      <c r="A7361" s="522">
        <v>104965</v>
      </c>
      <c r="B7361" s="523" t="s">
        <v>16559</v>
      </c>
      <c r="C7361" s="522" t="s">
        <v>1344</v>
      </c>
      <c r="D7361" s="524">
        <v>48.62</v>
      </c>
      <c r="E7361" s="478"/>
      <c r="F7361" s="480" t="str">
        <f t="shared" si="229"/>
        <v>104965</v>
      </c>
      <c r="G7361" s="481">
        <f t="shared" si="228"/>
        <v>63.7</v>
      </c>
      <c r="H7361" s="468"/>
    </row>
    <row r="7362" spans="1:8" s="6" customFormat="1" ht="60" x14ac:dyDescent="0.25">
      <c r="A7362" s="522">
        <v>104975</v>
      </c>
      <c r="B7362" s="523" t="s">
        <v>16560</v>
      </c>
      <c r="C7362" s="522" t="s">
        <v>1344</v>
      </c>
      <c r="D7362" s="524">
        <v>30.99</v>
      </c>
      <c r="E7362" s="478"/>
      <c r="F7362" s="480" t="str">
        <f t="shared" si="229"/>
        <v>104975</v>
      </c>
      <c r="G7362" s="481">
        <f t="shared" si="228"/>
        <v>40.6</v>
      </c>
      <c r="H7362" s="468"/>
    </row>
    <row r="7363" spans="1:8" s="6" customFormat="1" ht="60" x14ac:dyDescent="0.25">
      <c r="A7363" s="522">
        <v>104957</v>
      </c>
      <c r="B7363" s="523" t="s">
        <v>16561</v>
      </c>
      <c r="C7363" s="522" t="s">
        <v>1344</v>
      </c>
      <c r="D7363" s="524">
        <v>43.98</v>
      </c>
      <c r="E7363" s="478"/>
      <c r="F7363" s="480" t="str">
        <f t="shared" si="229"/>
        <v>104957</v>
      </c>
      <c r="G7363" s="481">
        <f t="shared" si="228"/>
        <v>57.62</v>
      </c>
      <c r="H7363" s="468"/>
    </row>
    <row r="7364" spans="1:8" s="6" customFormat="1" ht="60" x14ac:dyDescent="0.25">
      <c r="A7364" s="522">
        <v>104967</v>
      </c>
      <c r="B7364" s="523" t="s">
        <v>16562</v>
      </c>
      <c r="C7364" s="522" t="s">
        <v>1344</v>
      </c>
      <c r="D7364" s="524">
        <v>43.4</v>
      </c>
      <c r="E7364" s="478"/>
      <c r="F7364" s="480" t="str">
        <f t="shared" si="229"/>
        <v>104967</v>
      </c>
      <c r="G7364" s="481">
        <f t="shared" ref="G7364:G7427" si="230">ROUND(D7364*(1+$G$2),2)</f>
        <v>56.86</v>
      </c>
      <c r="H7364" s="468"/>
    </row>
    <row r="7365" spans="1:8" s="6" customFormat="1" ht="60" x14ac:dyDescent="0.25">
      <c r="A7365" s="522">
        <v>104961</v>
      </c>
      <c r="B7365" s="523" t="s">
        <v>16563</v>
      </c>
      <c r="C7365" s="522" t="s">
        <v>1344</v>
      </c>
      <c r="D7365" s="524">
        <v>56.41</v>
      </c>
      <c r="E7365" s="478"/>
      <c r="F7365" s="480" t="str">
        <f t="shared" ref="F7365:F7428" si="231">TRIM(A7365)</f>
        <v>104961</v>
      </c>
      <c r="G7365" s="481">
        <f t="shared" si="230"/>
        <v>73.900000000000006</v>
      </c>
      <c r="H7365" s="468"/>
    </row>
    <row r="7366" spans="1:8" s="6" customFormat="1" ht="60" x14ac:dyDescent="0.25">
      <c r="A7366" s="522">
        <v>87549</v>
      </c>
      <c r="B7366" s="523" t="s">
        <v>16564</v>
      </c>
      <c r="C7366" s="522" t="s">
        <v>1344</v>
      </c>
      <c r="D7366" s="524">
        <v>27.02</v>
      </c>
      <c r="E7366" s="478"/>
      <c r="F7366" s="480" t="str">
        <f t="shared" si="231"/>
        <v>87549</v>
      </c>
      <c r="G7366" s="481">
        <f t="shared" si="230"/>
        <v>35.4</v>
      </c>
      <c r="H7366" s="468"/>
    </row>
    <row r="7367" spans="1:8" s="6" customFormat="1" ht="60" x14ac:dyDescent="0.25">
      <c r="A7367" s="522">
        <v>87531</v>
      </c>
      <c r="B7367" s="523" t="s">
        <v>16565</v>
      </c>
      <c r="C7367" s="522" t="s">
        <v>1344</v>
      </c>
      <c r="D7367" s="524">
        <v>37.700000000000003</v>
      </c>
      <c r="E7367" s="478"/>
      <c r="F7367" s="480" t="str">
        <f t="shared" si="231"/>
        <v>87531</v>
      </c>
      <c r="G7367" s="481">
        <f t="shared" si="230"/>
        <v>49.39</v>
      </c>
      <c r="H7367" s="468"/>
    </row>
    <row r="7368" spans="1:8" s="6" customFormat="1" ht="60" x14ac:dyDescent="0.25">
      <c r="A7368" s="522">
        <v>87553</v>
      </c>
      <c r="B7368" s="523" t="s">
        <v>16566</v>
      </c>
      <c r="C7368" s="522" t="s">
        <v>1344</v>
      </c>
      <c r="D7368" s="524">
        <v>24.04</v>
      </c>
      <c r="E7368" s="478"/>
      <c r="F7368" s="480" t="str">
        <f t="shared" si="231"/>
        <v>87553</v>
      </c>
      <c r="G7368" s="481">
        <f t="shared" si="230"/>
        <v>31.49</v>
      </c>
      <c r="H7368" s="468"/>
    </row>
    <row r="7369" spans="1:8" s="6" customFormat="1" ht="60" x14ac:dyDescent="0.25">
      <c r="A7369" s="522">
        <v>87535</v>
      </c>
      <c r="B7369" s="523" t="s">
        <v>16567</v>
      </c>
      <c r="C7369" s="522" t="s">
        <v>1344</v>
      </c>
      <c r="D7369" s="524">
        <v>34.72</v>
      </c>
      <c r="E7369" s="478"/>
      <c r="F7369" s="480" t="str">
        <f t="shared" si="231"/>
        <v>87535</v>
      </c>
      <c r="G7369" s="481">
        <f t="shared" si="230"/>
        <v>45.49</v>
      </c>
      <c r="H7369" s="468"/>
    </row>
    <row r="7370" spans="1:8" s="6" customFormat="1" ht="60" x14ac:dyDescent="0.25">
      <c r="A7370" s="522">
        <v>87527</v>
      </c>
      <c r="B7370" s="523" t="s">
        <v>16568</v>
      </c>
      <c r="C7370" s="522" t="s">
        <v>1344</v>
      </c>
      <c r="D7370" s="524">
        <v>42.72</v>
      </c>
      <c r="E7370" s="478"/>
      <c r="F7370" s="480" t="str">
        <f t="shared" si="231"/>
        <v>87527</v>
      </c>
      <c r="G7370" s="481">
        <f t="shared" si="230"/>
        <v>55.97</v>
      </c>
      <c r="H7370" s="468"/>
    </row>
    <row r="7371" spans="1:8" s="6" customFormat="1" ht="60" x14ac:dyDescent="0.25">
      <c r="A7371" s="522">
        <v>87545</v>
      </c>
      <c r="B7371" s="523" t="s">
        <v>16569</v>
      </c>
      <c r="C7371" s="522" t="s">
        <v>1344</v>
      </c>
      <c r="D7371" s="524">
        <v>32.04</v>
      </c>
      <c r="E7371" s="478"/>
      <c r="F7371" s="480" t="str">
        <f t="shared" si="231"/>
        <v>87545</v>
      </c>
      <c r="G7371" s="481">
        <f t="shared" si="230"/>
        <v>41.98</v>
      </c>
      <c r="H7371" s="468"/>
    </row>
    <row r="7372" spans="1:8" s="6" customFormat="1" ht="60" x14ac:dyDescent="0.25">
      <c r="A7372" s="522">
        <v>104960</v>
      </c>
      <c r="B7372" s="523" t="s">
        <v>16570</v>
      </c>
      <c r="C7372" s="522" t="s">
        <v>1344</v>
      </c>
      <c r="D7372" s="524">
        <v>41.23</v>
      </c>
      <c r="E7372" s="478"/>
      <c r="F7372" s="480" t="str">
        <f t="shared" si="231"/>
        <v>104960</v>
      </c>
      <c r="G7372" s="481">
        <f t="shared" si="230"/>
        <v>54.02</v>
      </c>
      <c r="H7372" s="468"/>
    </row>
    <row r="7373" spans="1:8" s="6" customFormat="1" ht="60" x14ac:dyDescent="0.25">
      <c r="A7373" s="522">
        <v>87561</v>
      </c>
      <c r="B7373" s="523" t="s">
        <v>16571</v>
      </c>
      <c r="C7373" s="522" t="s">
        <v>1344</v>
      </c>
      <c r="D7373" s="524">
        <v>42.35</v>
      </c>
      <c r="E7373" s="478"/>
      <c r="F7373" s="480" t="str">
        <f t="shared" si="231"/>
        <v>87561</v>
      </c>
      <c r="G7373" s="481">
        <f t="shared" si="230"/>
        <v>55.48</v>
      </c>
      <c r="H7373" s="468"/>
    </row>
    <row r="7374" spans="1:8" s="6" customFormat="1" ht="60" x14ac:dyDescent="0.25">
      <c r="A7374" s="522">
        <v>104953</v>
      </c>
      <c r="B7374" s="523" t="s">
        <v>16572</v>
      </c>
      <c r="C7374" s="522" t="s">
        <v>1344</v>
      </c>
      <c r="D7374" s="524">
        <v>62.94</v>
      </c>
      <c r="E7374" s="478"/>
      <c r="F7374" s="480" t="str">
        <f t="shared" si="231"/>
        <v>104953</v>
      </c>
      <c r="G7374" s="481">
        <f t="shared" si="230"/>
        <v>82.46</v>
      </c>
      <c r="H7374" s="468"/>
    </row>
    <row r="7375" spans="1:8" s="6" customFormat="1" ht="60" x14ac:dyDescent="0.25">
      <c r="A7375" s="522">
        <v>87543</v>
      </c>
      <c r="B7375" s="523" t="s">
        <v>16573</v>
      </c>
      <c r="C7375" s="522" t="s">
        <v>1344</v>
      </c>
      <c r="D7375" s="524">
        <v>25.13</v>
      </c>
      <c r="E7375" s="478"/>
      <c r="F7375" s="480" t="str">
        <f t="shared" si="231"/>
        <v>87543</v>
      </c>
      <c r="G7375" s="481">
        <f t="shared" si="230"/>
        <v>32.92</v>
      </c>
      <c r="H7375" s="468"/>
    </row>
    <row r="7376" spans="1:8" s="6" customFormat="1" ht="60" x14ac:dyDescent="0.25">
      <c r="A7376" s="522">
        <v>104959</v>
      </c>
      <c r="B7376" s="523" t="s">
        <v>16574</v>
      </c>
      <c r="C7376" s="522" t="s">
        <v>1344</v>
      </c>
      <c r="D7376" s="524">
        <v>27.2</v>
      </c>
      <c r="E7376" s="478"/>
      <c r="F7376" s="480" t="str">
        <f t="shared" si="231"/>
        <v>104959</v>
      </c>
      <c r="G7376" s="481">
        <f t="shared" si="230"/>
        <v>35.630000000000003</v>
      </c>
      <c r="H7376" s="468"/>
    </row>
    <row r="7377" spans="1:8" s="6" customFormat="1" ht="60" x14ac:dyDescent="0.25">
      <c r="A7377" s="522">
        <v>104958</v>
      </c>
      <c r="B7377" s="523" t="s">
        <v>16575</v>
      </c>
      <c r="C7377" s="522" t="s">
        <v>1344</v>
      </c>
      <c r="D7377" s="524">
        <v>24.79</v>
      </c>
      <c r="E7377" s="478"/>
      <c r="F7377" s="480" t="str">
        <f t="shared" si="231"/>
        <v>104958</v>
      </c>
      <c r="G7377" s="481">
        <f t="shared" si="230"/>
        <v>32.479999999999997</v>
      </c>
      <c r="H7377" s="468"/>
    </row>
    <row r="7378" spans="1:8" s="6" customFormat="1" ht="60" x14ac:dyDescent="0.25">
      <c r="A7378" s="522">
        <v>104970</v>
      </c>
      <c r="B7378" s="523" t="s">
        <v>16576</v>
      </c>
      <c r="C7378" s="522" t="s">
        <v>1344</v>
      </c>
      <c r="D7378" s="524">
        <v>40.29</v>
      </c>
      <c r="E7378" s="478"/>
      <c r="F7378" s="480" t="str">
        <f t="shared" si="231"/>
        <v>104970</v>
      </c>
      <c r="G7378" s="481">
        <f t="shared" si="230"/>
        <v>52.78</v>
      </c>
      <c r="H7378" s="468"/>
    </row>
    <row r="7379" spans="1:8" s="6" customFormat="1" ht="60" x14ac:dyDescent="0.25">
      <c r="A7379" s="522">
        <v>104964</v>
      </c>
      <c r="B7379" s="523" t="s">
        <v>16577</v>
      </c>
      <c r="C7379" s="522" t="s">
        <v>1344</v>
      </c>
      <c r="D7379" s="524">
        <v>54.65</v>
      </c>
      <c r="E7379" s="478"/>
      <c r="F7379" s="480" t="str">
        <f t="shared" si="231"/>
        <v>104964</v>
      </c>
      <c r="G7379" s="481">
        <f t="shared" si="230"/>
        <v>71.599999999999994</v>
      </c>
      <c r="H7379" s="468"/>
    </row>
    <row r="7380" spans="1:8" s="6" customFormat="1" ht="60" x14ac:dyDescent="0.25">
      <c r="A7380" s="522">
        <v>104956</v>
      </c>
      <c r="B7380" s="523" t="s">
        <v>16578</v>
      </c>
      <c r="C7380" s="522" t="s">
        <v>1344</v>
      </c>
      <c r="D7380" s="524">
        <v>48.92</v>
      </c>
      <c r="E7380" s="478"/>
      <c r="F7380" s="480" t="str">
        <f t="shared" si="231"/>
        <v>104956</v>
      </c>
      <c r="G7380" s="481">
        <f t="shared" si="230"/>
        <v>64.09</v>
      </c>
      <c r="H7380" s="468"/>
    </row>
    <row r="7381" spans="1:8" s="6" customFormat="1" ht="60" x14ac:dyDescent="0.25">
      <c r="A7381" s="522">
        <v>104974</v>
      </c>
      <c r="B7381" s="523" t="s">
        <v>16579</v>
      </c>
      <c r="C7381" s="522" t="s">
        <v>1344</v>
      </c>
      <c r="D7381" s="524">
        <v>34.56</v>
      </c>
      <c r="E7381" s="478"/>
      <c r="F7381" s="480" t="str">
        <f t="shared" si="231"/>
        <v>104974</v>
      </c>
      <c r="G7381" s="481">
        <f t="shared" si="230"/>
        <v>45.28</v>
      </c>
      <c r="H7381" s="468"/>
    </row>
    <row r="7382" spans="1:8" s="6" customFormat="1" ht="60" x14ac:dyDescent="0.25">
      <c r="A7382" s="522">
        <v>87548</v>
      </c>
      <c r="B7382" s="523" t="s">
        <v>16580</v>
      </c>
      <c r="C7382" s="522" t="s">
        <v>1344</v>
      </c>
      <c r="D7382" s="524">
        <v>30.89</v>
      </c>
      <c r="E7382" s="478"/>
      <c r="F7382" s="480" t="str">
        <f t="shared" si="231"/>
        <v>87548</v>
      </c>
      <c r="G7382" s="481">
        <f t="shared" si="230"/>
        <v>40.47</v>
      </c>
      <c r="H7382" s="468"/>
    </row>
    <row r="7383" spans="1:8" s="6" customFormat="1" ht="60" x14ac:dyDescent="0.25">
      <c r="A7383" s="522">
        <v>87530</v>
      </c>
      <c r="B7383" s="523" t="s">
        <v>16581</v>
      </c>
      <c r="C7383" s="522" t="s">
        <v>1344</v>
      </c>
      <c r="D7383" s="524">
        <v>42.93</v>
      </c>
      <c r="E7383" s="478"/>
      <c r="F7383" s="480" t="str">
        <f t="shared" si="231"/>
        <v>87530</v>
      </c>
      <c r="G7383" s="481">
        <f t="shared" si="230"/>
        <v>56.24</v>
      </c>
      <c r="H7383" s="468"/>
    </row>
    <row r="7384" spans="1:8" s="6" customFormat="1" ht="60" x14ac:dyDescent="0.25">
      <c r="A7384" s="522">
        <v>104952</v>
      </c>
      <c r="B7384" s="523" t="s">
        <v>16582</v>
      </c>
      <c r="C7384" s="522" t="s">
        <v>1344</v>
      </c>
      <c r="D7384" s="524">
        <v>39.24</v>
      </c>
      <c r="E7384" s="478"/>
      <c r="F7384" s="480" t="str">
        <f t="shared" si="231"/>
        <v>104952</v>
      </c>
      <c r="G7384" s="481">
        <f t="shared" si="230"/>
        <v>51.41</v>
      </c>
      <c r="H7384" s="468"/>
    </row>
    <row r="7385" spans="1:8" s="6" customFormat="1" ht="60" x14ac:dyDescent="0.25">
      <c r="A7385" s="522">
        <v>104969</v>
      </c>
      <c r="B7385" s="523" t="s">
        <v>16583</v>
      </c>
      <c r="C7385" s="522" t="s">
        <v>1344</v>
      </c>
      <c r="D7385" s="524">
        <v>37.880000000000003</v>
      </c>
      <c r="E7385" s="478"/>
      <c r="F7385" s="480" t="str">
        <f t="shared" si="231"/>
        <v>104969</v>
      </c>
      <c r="G7385" s="481">
        <f t="shared" si="230"/>
        <v>49.63</v>
      </c>
      <c r="H7385" s="468"/>
    </row>
    <row r="7386" spans="1:8" s="6" customFormat="1" ht="60" x14ac:dyDescent="0.25">
      <c r="A7386" s="522">
        <v>104963</v>
      </c>
      <c r="B7386" s="523" t="s">
        <v>16584</v>
      </c>
      <c r="C7386" s="522" t="s">
        <v>1344</v>
      </c>
      <c r="D7386" s="524">
        <v>50.87</v>
      </c>
      <c r="E7386" s="478"/>
      <c r="F7386" s="480" t="str">
        <f t="shared" si="231"/>
        <v>104963</v>
      </c>
      <c r="G7386" s="481">
        <f t="shared" si="230"/>
        <v>66.64</v>
      </c>
      <c r="H7386" s="468"/>
    </row>
    <row r="7387" spans="1:8" s="6" customFormat="1" ht="60" x14ac:dyDescent="0.25">
      <c r="A7387" s="522">
        <v>104955</v>
      </c>
      <c r="B7387" s="523" t="s">
        <v>16585</v>
      </c>
      <c r="C7387" s="522" t="s">
        <v>1344</v>
      </c>
      <c r="D7387" s="524">
        <v>45.14</v>
      </c>
      <c r="E7387" s="478"/>
      <c r="F7387" s="480" t="str">
        <f t="shared" si="231"/>
        <v>104955</v>
      </c>
      <c r="G7387" s="481">
        <f t="shared" si="230"/>
        <v>59.14</v>
      </c>
      <c r="H7387" s="468"/>
    </row>
    <row r="7388" spans="1:8" s="6" customFormat="1" ht="60" x14ac:dyDescent="0.25">
      <c r="A7388" s="522">
        <v>104973</v>
      </c>
      <c r="B7388" s="523" t="s">
        <v>16586</v>
      </c>
      <c r="C7388" s="522" t="s">
        <v>1344</v>
      </c>
      <c r="D7388" s="524">
        <v>32.15</v>
      </c>
      <c r="E7388" s="478"/>
      <c r="F7388" s="480" t="str">
        <f t="shared" si="231"/>
        <v>104973</v>
      </c>
      <c r="G7388" s="481">
        <f t="shared" si="230"/>
        <v>42.12</v>
      </c>
      <c r="H7388" s="468"/>
    </row>
    <row r="7389" spans="1:8" s="6" customFormat="1" ht="60" x14ac:dyDescent="0.25">
      <c r="A7389" s="522">
        <v>87547</v>
      </c>
      <c r="B7389" s="523" t="s">
        <v>16587</v>
      </c>
      <c r="C7389" s="522" t="s">
        <v>1344</v>
      </c>
      <c r="D7389" s="524">
        <v>28.48</v>
      </c>
      <c r="E7389" s="478"/>
      <c r="F7389" s="480" t="str">
        <f t="shared" si="231"/>
        <v>87547</v>
      </c>
      <c r="G7389" s="481">
        <f t="shared" si="230"/>
        <v>37.31</v>
      </c>
      <c r="H7389" s="468"/>
    </row>
    <row r="7390" spans="1:8" s="6" customFormat="1" ht="60" x14ac:dyDescent="0.25">
      <c r="A7390" s="522">
        <v>87529</v>
      </c>
      <c r="B7390" s="523" t="s">
        <v>16588</v>
      </c>
      <c r="C7390" s="522" t="s">
        <v>1344</v>
      </c>
      <c r="D7390" s="524">
        <v>39.15</v>
      </c>
      <c r="E7390" s="478"/>
      <c r="F7390" s="480" t="str">
        <f t="shared" si="231"/>
        <v>87529</v>
      </c>
      <c r="G7390" s="481">
        <f t="shared" si="230"/>
        <v>51.29</v>
      </c>
      <c r="H7390" s="468"/>
    </row>
    <row r="7391" spans="1:8" s="6" customFormat="1" ht="60" x14ac:dyDescent="0.25">
      <c r="A7391" s="522">
        <v>104951</v>
      </c>
      <c r="B7391" s="523" t="s">
        <v>16589</v>
      </c>
      <c r="C7391" s="522" t="s">
        <v>1344</v>
      </c>
      <c r="D7391" s="524">
        <v>35.46</v>
      </c>
      <c r="E7391" s="478"/>
      <c r="F7391" s="480" t="str">
        <f t="shared" si="231"/>
        <v>104951</v>
      </c>
      <c r="G7391" s="481">
        <f t="shared" si="230"/>
        <v>46.46</v>
      </c>
      <c r="H7391" s="468"/>
    </row>
    <row r="7392" spans="1:8" s="6" customFormat="1" ht="60" x14ac:dyDescent="0.25">
      <c r="A7392" s="522">
        <v>104978</v>
      </c>
      <c r="B7392" s="523" t="s">
        <v>16590</v>
      </c>
      <c r="C7392" s="522" t="s">
        <v>1344</v>
      </c>
      <c r="D7392" s="524">
        <v>40.71</v>
      </c>
      <c r="E7392" s="478"/>
      <c r="F7392" s="480" t="str">
        <f t="shared" si="231"/>
        <v>104978</v>
      </c>
      <c r="G7392" s="481">
        <f t="shared" si="230"/>
        <v>53.33</v>
      </c>
      <c r="H7392" s="468"/>
    </row>
    <row r="7393" spans="1:8" s="6" customFormat="1" ht="60" x14ac:dyDescent="0.25">
      <c r="A7393" s="522">
        <v>104977</v>
      </c>
      <c r="B7393" s="523" t="s">
        <v>16591</v>
      </c>
      <c r="C7393" s="522" t="s">
        <v>1344</v>
      </c>
      <c r="D7393" s="524">
        <v>53.51</v>
      </c>
      <c r="E7393" s="478"/>
      <c r="F7393" s="480" t="str">
        <f t="shared" si="231"/>
        <v>104977</v>
      </c>
      <c r="G7393" s="481">
        <f t="shared" si="230"/>
        <v>70.099999999999994</v>
      </c>
      <c r="H7393" s="468"/>
    </row>
    <row r="7394" spans="1:8" s="6" customFormat="1" ht="45" x14ac:dyDescent="0.25">
      <c r="A7394" s="522">
        <v>90408</v>
      </c>
      <c r="B7394" s="523" t="s">
        <v>16592</v>
      </c>
      <c r="C7394" s="522" t="s">
        <v>1344</v>
      </c>
      <c r="D7394" s="524">
        <v>35.409999999999997</v>
      </c>
      <c r="E7394" s="478"/>
      <c r="F7394" s="480" t="str">
        <f t="shared" si="231"/>
        <v>90408</v>
      </c>
      <c r="G7394" s="481">
        <f t="shared" si="230"/>
        <v>46.39</v>
      </c>
      <c r="H7394" s="468"/>
    </row>
    <row r="7395" spans="1:8" s="6" customFormat="1" ht="45" x14ac:dyDescent="0.25">
      <c r="A7395" s="522">
        <v>90406</v>
      </c>
      <c r="B7395" s="523" t="s">
        <v>16593</v>
      </c>
      <c r="C7395" s="522" t="s">
        <v>1344</v>
      </c>
      <c r="D7395" s="524">
        <v>47.06</v>
      </c>
      <c r="E7395" s="478"/>
      <c r="F7395" s="480" t="str">
        <f t="shared" si="231"/>
        <v>90406</v>
      </c>
      <c r="G7395" s="481">
        <f t="shared" si="230"/>
        <v>61.65</v>
      </c>
      <c r="H7395" s="468"/>
    </row>
    <row r="7396" spans="1:8" s="6" customFormat="1" ht="60" x14ac:dyDescent="0.25">
      <c r="A7396" s="522">
        <v>103313</v>
      </c>
      <c r="B7396" s="523" t="s">
        <v>16594</v>
      </c>
      <c r="C7396" s="522" t="s">
        <v>255</v>
      </c>
      <c r="D7396" s="524">
        <v>0</v>
      </c>
      <c r="E7396" s="478"/>
      <c r="F7396" s="480" t="str">
        <f t="shared" si="231"/>
        <v>103313</v>
      </c>
      <c r="G7396" s="481">
        <f t="shared" si="230"/>
        <v>0</v>
      </c>
      <c r="H7396" s="468"/>
    </row>
    <row r="7397" spans="1:8" s="6" customFormat="1" ht="60" x14ac:dyDescent="0.25">
      <c r="A7397" s="522">
        <v>103309</v>
      </c>
      <c r="B7397" s="523" t="s">
        <v>16595</v>
      </c>
      <c r="C7397" s="522" t="s">
        <v>255</v>
      </c>
      <c r="D7397" s="524">
        <v>0</v>
      </c>
      <c r="E7397" s="478"/>
      <c r="F7397" s="480" t="str">
        <f t="shared" si="231"/>
        <v>103309</v>
      </c>
      <c r="G7397" s="481">
        <f t="shared" si="230"/>
        <v>0</v>
      </c>
      <c r="H7397" s="468"/>
    </row>
    <row r="7398" spans="1:8" s="6" customFormat="1" ht="60" x14ac:dyDescent="0.25">
      <c r="A7398" s="522">
        <v>103312</v>
      </c>
      <c r="B7398" s="523" t="s">
        <v>16596</v>
      </c>
      <c r="C7398" s="522" t="s">
        <v>255</v>
      </c>
      <c r="D7398" s="524">
        <v>0</v>
      </c>
      <c r="E7398" s="478"/>
      <c r="F7398" s="480" t="str">
        <f t="shared" si="231"/>
        <v>103312</v>
      </c>
      <c r="G7398" s="481">
        <f t="shared" si="230"/>
        <v>0</v>
      </c>
      <c r="H7398" s="468"/>
    </row>
    <row r="7399" spans="1:8" s="6" customFormat="1" ht="45" x14ac:dyDescent="0.25">
      <c r="A7399" s="522">
        <v>103296</v>
      </c>
      <c r="B7399" s="523" t="s">
        <v>16597</v>
      </c>
      <c r="C7399" s="522" t="s">
        <v>255</v>
      </c>
      <c r="D7399" s="524">
        <v>0</v>
      </c>
      <c r="E7399" s="478"/>
      <c r="F7399" s="480" t="str">
        <f t="shared" si="231"/>
        <v>103296</v>
      </c>
      <c r="G7399" s="481">
        <f t="shared" si="230"/>
        <v>0</v>
      </c>
      <c r="H7399" s="468"/>
    </row>
    <row r="7400" spans="1:8" s="6" customFormat="1" ht="45" x14ac:dyDescent="0.25">
      <c r="A7400" s="522">
        <v>103300</v>
      </c>
      <c r="B7400" s="523" t="s">
        <v>16598</v>
      </c>
      <c r="C7400" s="522" t="s">
        <v>255</v>
      </c>
      <c r="D7400" s="524">
        <v>0</v>
      </c>
      <c r="E7400" s="478"/>
      <c r="F7400" s="480" t="str">
        <f t="shared" si="231"/>
        <v>103300</v>
      </c>
      <c r="G7400" s="481">
        <f t="shared" si="230"/>
        <v>0</v>
      </c>
      <c r="H7400" s="468"/>
    </row>
    <row r="7401" spans="1:8" s="6" customFormat="1" ht="30" x14ac:dyDescent="0.25">
      <c r="A7401" s="522">
        <v>103301</v>
      </c>
      <c r="B7401" s="523" t="s">
        <v>16599</v>
      </c>
      <c r="C7401" s="522" t="s">
        <v>255</v>
      </c>
      <c r="D7401" s="524">
        <v>0</v>
      </c>
      <c r="E7401" s="478"/>
      <c r="F7401" s="480" t="str">
        <f t="shared" si="231"/>
        <v>103301</v>
      </c>
      <c r="G7401" s="481">
        <f t="shared" si="230"/>
        <v>0</v>
      </c>
      <c r="H7401" s="468"/>
    </row>
    <row r="7402" spans="1:8" s="6" customFormat="1" ht="60" x14ac:dyDescent="0.25">
      <c r="A7402" s="522">
        <v>103304</v>
      </c>
      <c r="B7402" s="523" t="s">
        <v>7172</v>
      </c>
      <c r="C7402" s="522" t="s">
        <v>255</v>
      </c>
      <c r="D7402" s="524">
        <v>1255.68</v>
      </c>
      <c r="E7402" s="478"/>
      <c r="F7402" s="480" t="str">
        <f t="shared" si="231"/>
        <v>103304</v>
      </c>
      <c r="G7402" s="481">
        <f t="shared" si="230"/>
        <v>1645.07</v>
      </c>
      <c r="H7402" s="468"/>
    </row>
    <row r="7403" spans="1:8" s="6" customFormat="1" ht="60" x14ac:dyDescent="0.25">
      <c r="A7403" s="522">
        <v>103305</v>
      </c>
      <c r="B7403" s="523" t="s">
        <v>16600</v>
      </c>
      <c r="C7403" s="522" t="s">
        <v>255</v>
      </c>
      <c r="D7403" s="524">
        <v>0</v>
      </c>
      <c r="E7403" s="478"/>
      <c r="F7403" s="480" t="str">
        <f t="shared" si="231"/>
        <v>103305</v>
      </c>
      <c r="G7403" s="481">
        <f t="shared" si="230"/>
        <v>0</v>
      </c>
      <c r="H7403" s="468"/>
    </row>
    <row r="7404" spans="1:8" s="6" customFormat="1" ht="45" x14ac:dyDescent="0.25">
      <c r="A7404" s="522">
        <v>103294</v>
      </c>
      <c r="B7404" s="523" t="s">
        <v>16601</v>
      </c>
      <c r="C7404" s="522" t="s">
        <v>255</v>
      </c>
      <c r="D7404" s="524">
        <v>0</v>
      </c>
      <c r="E7404" s="478"/>
      <c r="F7404" s="480" t="str">
        <f t="shared" si="231"/>
        <v>103294</v>
      </c>
      <c r="G7404" s="481">
        <f t="shared" si="230"/>
        <v>0</v>
      </c>
      <c r="H7404" s="468"/>
    </row>
    <row r="7405" spans="1:8" s="6" customFormat="1" ht="45" x14ac:dyDescent="0.25">
      <c r="A7405" s="522">
        <v>103298</v>
      </c>
      <c r="B7405" s="523" t="s">
        <v>16602</v>
      </c>
      <c r="C7405" s="522" t="s">
        <v>255</v>
      </c>
      <c r="D7405" s="524">
        <v>0</v>
      </c>
      <c r="E7405" s="478"/>
      <c r="F7405" s="480" t="str">
        <f t="shared" si="231"/>
        <v>103298</v>
      </c>
      <c r="G7405" s="481">
        <f t="shared" si="230"/>
        <v>0</v>
      </c>
      <c r="H7405" s="468"/>
    </row>
    <row r="7406" spans="1:8" s="6" customFormat="1" ht="45" x14ac:dyDescent="0.25">
      <c r="A7406" s="522">
        <v>103293</v>
      </c>
      <c r="B7406" s="523" t="s">
        <v>16603</v>
      </c>
      <c r="C7406" s="522" t="s">
        <v>255</v>
      </c>
      <c r="D7406" s="524">
        <v>0</v>
      </c>
      <c r="E7406" s="478"/>
      <c r="F7406" s="480" t="str">
        <f t="shared" si="231"/>
        <v>103293</v>
      </c>
      <c r="G7406" s="481">
        <f t="shared" si="230"/>
        <v>0</v>
      </c>
      <c r="H7406" s="468"/>
    </row>
    <row r="7407" spans="1:8" s="6" customFormat="1" ht="45" x14ac:dyDescent="0.25">
      <c r="A7407" s="522">
        <v>103297</v>
      </c>
      <c r="B7407" s="523" t="s">
        <v>16604</v>
      </c>
      <c r="C7407" s="522" t="s">
        <v>255</v>
      </c>
      <c r="D7407" s="524">
        <v>0</v>
      </c>
      <c r="E7407" s="478"/>
      <c r="F7407" s="480" t="str">
        <f t="shared" si="231"/>
        <v>103297</v>
      </c>
      <c r="G7407" s="481">
        <f t="shared" si="230"/>
        <v>0</v>
      </c>
      <c r="H7407" s="468"/>
    </row>
    <row r="7408" spans="1:8" s="6" customFormat="1" ht="60" x14ac:dyDescent="0.25">
      <c r="A7408" s="522">
        <v>103311</v>
      </c>
      <c r="B7408" s="523" t="s">
        <v>16605</v>
      </c>
      <c r="C7408" s="522" t="s">
        <v>255</v>
      </c>
      <c r="D7408" s="524">
        <v>0</v>
      </c>
      <c r="E7408" s="478"/>
      <c r="F7408" s="480" t="str">
        <f t="shared" si="231"/>
        <v>103311</v>
      </c>
      <c r="G7408" s="481">
        <f t="shared" si="230"/>
        <v>0</v>
      </c>
      <c r="H7408" s="468"/>
    </row>
    <row r="7409" spans="1:8" s="6" customFormat="1" ht="75" x14ac:dyDescent="0.25">
      <c r="A7409" s="522">
        <v>103306</v>
      </c>
      <c r="B7409" s="523" t="s">
        <v>16606</v>
      </c>
      <c r="C7409" s="522" t="s">
        <v>255</v>
      </c>
      <c r="D7409" s="524">
        <v>0</v>
      </c>
      <c r="E7409" s="478"/>
      <c r="F7409" s="480" t="str">
        <f t="shared" si="231"/>
        <v>103306</v>
      </c>
      <c r="G7409" s="481">
        <f t="shared" si="230"/>
        <v>0</v>
      </c>
      <c r="H7409" s="468"/>
    </row>
    <row r="7410" spans="1:8" s="6" customFormat="1" ht="60" x14ac:dyDescent="0.25">
      <c r="A7410" s="522">
        <v>103308</v>
      </c>
      <c r="B7410" s="523" t="s">
        <v>16607</v>
      </c>
      <c r="C7410" s="522" t="s">
        <v>255</v>
      </c>
      <c r="D7410" s="524">
        <v>0</v>
      </c>
      <c r="E7410" s="478"/>
      <c r="F7410" s="480" t="str">
        <f t="shared" si="231"/>
        <v>103308</v>
      </c>
      <c r="G7410" s="481">
        <f t="shared" si="230"/>
        <v>0</v>
      </c>
      <c r="H7410" s="468"/>
    </row>
    <row r="7411" spans="1:8" s="6" customFormat="1" ht="60" x14ac:dyDescent="0.25">
      <c r="A7411" s="522">
        <v>103295</v>
      </c>
      <c r="B7411" s="523" t="s">
        <v>16608</v>
      </c>
      <c r="C7411" s="522" t="s">
        <v>255</v>
      </c>
      <c r="D7411" s="524">
        <v>0</v>
      </c>
      <c r="E7411" s="478"/>
      <c r="F7411" s="480" t="str">
        <f t="shared" si="231"/>
        <v>103295</v>
      </c>
      <c r="G7411" s="481">
        <f t="shared" si="230"/>
        <v>0</v>
      </c>
      <c r="H7411" s="468"/>
    </row>
    <row r="7412" spans="1:8" s="6" customFormat="1" ht="45" x14ac:dyDescent="0.25">
      <c r="A7412" s="522">
        <v>103299</v>
      </c>
      <c r="B7412" s="523" t="s">
        <v>16609</v>
      </c>
      <c r="C7412" s="522" t="s">
        <v>255</v>
      </c>
      <c r="D7412" s="524">
        <v>0</v>
      </c>
      <c r="E7412" s="478"/>
      <c r="F7412" s="480" t="str">
        <f t="shared" si="231"/>
        <v>103299</v>
      </c>
      <c r="G7412" s="481">
        <f t="shared" si="230"/>
        <v>0</v>
      </c>
      <c r="H7412" s="468"/>
    </row>
    <row r="7413" spans="1:8" s="6" customFormat="1" ht="30" x14ac:dyDescent="0.25">
      <c r="A7413" s="522">
        <v>103302</v>
      </c>
      <c r="B7413" s="523" t="s">
        <v>16610</v>
      </c>
      <c r="C7413" s="522" t="s">
        <v>255</v>
      </c>
      <c r="D7413" s="524">
        <v>0</v>
      </c>
      <c r="E7413" s="478"/>
      <c r="F7413" s="480" t="str">
        <f t="shared" si="231"/>
        <v>103302</v>
      </c>
      <c r="G7413" s="481">
        <f t="shared" si="230"/>
        <v>0</v>
      </c>
      <c r="H7413" s="468"/>
    </row>
    <row r="7414" spans="1:8" s="6" customFormat="1" ht="60" x14ac:dyDescent="0.25">
      <c r="A7414" s="522">
        <v>103307</v>
      </c>
      <c r="B7414" s="523" t="s">
        <v>7173</v>
      </c>
      <c r="C7414" s="522" t="s">
        <v>255</v>
      </c>
      <c r="D7414" s="524">
        <v>1353.91</v>
      </c>
      <c r="E7414" s="478"/>
      <c r="F7414" s="480" t="str">
        <f t="shared" si="231"/>
        <v>103307</v>
      </c>
      <c r="G7414" s="481">
        <f t="shared" si="230"/>
        <v>1773.76</v>
      </c>
      <c r="H7414" s="468"/>
    </row>
    <row r="7415" spans="1:8" s="6" customFormat="1" ht="60" x14ac:dyDescent="0.25">
      <c r="A7415" s="522">
        <v>103310</v>
      </c>
      <c r="B7415" s="523" t="s">
        <v>7174</v>
      </c>
      <c r="C7415" s="522" t="s">
        <v>255</v>
      </c>
      <c r="D7415" s="524">
        <v>1294.06</v>
      </c>
      <c r="E7415" s="478"/>
      <c r="F7415" s="480" t="str">
        <f t="shared" si="231"/>
        <v>103310</v>
      </c>
      <c r="G7415" s="481">
        <f t="shared" si="230"/>
        <v>1695.35</v>
      </c>
      <c r="H7415" s="468"/>
    </row>
    <row r="7416" spans="1:8" s="6" customFormat="1" ht="30" x14ac:dyDescent="0.25">
      <c r="A7416" s="522">
        <v>103303</v>
      </c>
      <c r="B7416" s="523" t="s">
        <v>16611</v>
      </c>
      <c r="C7416" s="522" t="s">
        <v>255</v>
      </c>
      <c r="D7416" s="524">
        <v>0</v>
      </c>
      <c r="E7416" s="478"/>
      <c r="F7416" s="480" t="str">
        <f t="shared" si="231"/>
        <v>103303</v>
      </c>
      <c r="G7416" s="481">
        <f t="shared" si="230"/>
        <v>0</v>
      </c>
      <c r="H7416" s="468"/>
    </row>
    <row r="7417" spans="1:8" s="6" customFormat="1" ht="60" x14ac:dyDescent="0.25">
      <c r="A7417" s="522">
        <v>103314</v>
      </c>
      <c r="B7417" s="523" t="s">
        <v>7175</v>
      </c>
      <c r="C7417" s="522" t="s">
        <v>1344</v>
      </c>
      <c r="D7417" s="524">
        <v>273.95</v>
      </c>
      <c r="E7417" s="478"/>
      <c r="F7417" s="480" t="str">
        <f t="shared" si="231"/>
        <v>103314</v>
      </c>
      <c r="G7417" s="481">
        <f t="shared" si="230"/>
        <v>358.9</v>
      </c>
      <c r="H7417" s="468"/>
    </row>
    <row r="7418" spans="1:8" s="6" customFormat="1" ht="45" x14ac:dyDescent="0.25">
      <c r="A7418" s="522">
        <v>103315</v>
      </c>
      <c r="B7418" s="523" t="s">
        <v>7176</v>
      </c>
      <c r="C7418" s="522" t="s">
        <v>1344</v>
      </c>
      <c r="D7418" s="524">
        <v>263.87</v>
      </c>
      <c r="E7418" s="478"/>
      <c r="F7418" s="480" t="str">
        <f t="shared" si="231"/>
        <v>103315</v>
      </c>
      <c r="G7418" s="481">
        <f t="shared" si="230"/>
        <v>345.7</v>
      </c>
      <c r="H7418" s="468"/>
    </row>
    <row r="7419" spans="1:8" s="6" customFormat="1" ht="60" x14ac:dyDescent="0.25">
      <c r="A7419" s="522">
        <v>105188</v>
      </c>
      <c r="B7419" s="523" t="s">
        <v>16612</v>
      </c>
      <c r="C7419" s="522" t="s">
        <v>1344</v>
      </c>
      <c r="D7419" s="524">
        <v>142.66999999999999</v>
      </c>
      <c r="E7419" s="478"/>
      <c r="F7419" s="480" t="str">
        <f t="shared" si="231"/>
        <v>105188</v>
      </c>
      <c r="G7419" s="481">
        <f t="shared" si="230"/>
        <v>186.91</v>
      </c>
      <c r="H7419" s="468"/>
    </row>
    <row r="7420" spans="1:8" s="6" customFormat="1" ht="60" x14ac:dyDescent="0.25">
      <c r="A7420" s="522">
        <v>87841</v>
      </c>
      <c r="B7420" s="523" t="s">
        <v>16613</v>
      </c>
      <c r="C7420" s="522" t="s">
        <v>1344</v>
      </c>
      <c r="D7420" s="524">
        <v>129.63</v>
      </c>
      <c r="E7420" s="478"/>
      <c r="F7420" s="480" t="str">
        <f t="shared" si="231"/>
        <v>87841</v>
      </c>
      <c r="G7420" s="481">
        <f t="shared" si="230"/>
        <v>169.83</v>
      </c>
      <c r="H7420" s="468"/>
    </row>
    <row r="7421" spans="1:8" s="6" customFormat="1" ht="60" x14ac:dyDescent="0.25">
      <c r="A7421" s="522">
        <v>87853</v>
      </c>
      <c r="B7421" s="523" t="s">
        <v>16614</v>
      </c>
      <c r="C7421" s="522" t="s">
        <v>1344</v>
      </c>
      <c r="D7421" s="524">
        <v>145.15</v>
      </c>
      <c r="E7421" s="478"/>
      <c r="F7421" s="480" t="str">
        <f t="shared" si="231"/>
        <v>87853</v>
      </c>
      <c r="G7421" s="481">
        <f t="shared" si="230"/>
        <v>190.16</v>
      </c>
      <c r="H7421" s="468"/>
    </row>
    <row r="7422" spans="1:8" s="6" customFormat="1" ht="60" x14ac:dyDescent="0.25">
      <c r="A7422" s="522">
        <v>105187</v>
      </c>
      <c r="B7422" s="523" t="s">
        <v>16615</v>
      </c>
      <c r="C7422" s="522" t="s">
        <v>1344</v>
      </c>
      <c r="D7422" s="524">
        <v>194.33</v>
      </c>
      <c r="E7422" s="478"/>
      <c r="F7422" s="480" t="str">
        <f t="shared" si="231"/>
        <v>105187</v>
      </c>
      <c r="G7422" s="481">
        <f t="shared" si="230"/>
        <v>254.59</v>
      </c>
      <c r="H7422" s="468"/>
    </row>
    <row r="7423" spans="1:8" s="6" customFormat="1" ht="60" x14ac:dyDescent="0.25">
      <c r="A7423" s="522">
        <v>87840</v>
      </c>
      <c r="B7423" s="523" t="s">
        <v>16616</v>
      </c>
      <c r="C7423" s="522" t="s">
        <v>1344</v>
      </c>
      <c r="D7423" s="524">
        <v>181.28</v>
      </c>
      <c r="E7423" s="478"/>
      <c r="F7423" s="480" t="str">
        <f t="shared" si="231"/>
        <v>87840</v>
      </c>
      <c r="G7423" s="481">
        <f t="shared" si="230"/>
        <v>237.49</v>
      </c>
      <c r="H7423" s="468"/>
    </row>
    <row r="7424" spans="1:8" s="6" customFormat="1" ht="60" x14ac:dyDescent="0.25">
      <c r="A7424" s="522">
        <v>87852</v>
      </c>
      <c r="B7424" s="523" t="s">
        <v>16617</v>
      </c>
      <c r="C7424" s="522" t="s">
        <v>1344</v>
      </c>
      <c r="D7424" s="524">
        <v>196.81</v>
      </c>
      <c r="E7424" s="478"/>
      <c r="F7424" s="480" t="str">
        <f t="shared" si="231"/>
        <v>87852</v>
      </c>
      <c r="G7424" s="481">
        <f t="shared" si="230"/>
        <v>257.83999999999997</v>
      </c>
      <c r="H7424" s="468"/>
    </row>
    <row r="7425" spans="1:8" s="6" customFormat="1" ht="60" x14ac:dyDescent="0.25">
      <c r="A7425" s="522">
        <v>105186</v>
      </c>
      <c r="B7425" s="523" t="s">
        <v>16618</v>
      </c>
      <c r="C7425" s="522" t="s">
        <v>1344</v>
      </c>
      <c r="D7425" s="524">
        <v>149.09</v>
      </c>
      <c r="E7425" s="478"/>
      <c r="F7425" s="480" t="str">
        <f t="shared" si="231"/>
        <v>105186</v>
      </c>
      <c r="G7425" s="481">
        <f t="shared" si="230"/>
        <v>195.32</v>
      </c>
      <c r="H7425" s="468"/>
    </row>
    <row r="7426" spans="1:8" s="6" customFormat="1" ht="60" x14ac:dyDescent="0.25">
      <c r="A7426" s="522">
        <v>87839</v>
      </c>
      <c r="B7426" s="523" t="s">
        <v>16619</v>
      </c>
      <c r="C7426" s="522" t="s">
        <v>1344</v>
      </c>
      <c r="D7426" s="524">
        <v>136.27000000000001</v>
      </c>
      <c r="E7426" s="478"/>
      <c r="F7426" s="480" t="str">
        <f t="shared" si="231"/>
        <v>87839</v>
      </c>
      <c r="G7426" s="481">
        <f t="shared" si="230"/>
        <v>178.53</v>
      </c>
      <c r="H7426" s="468"/>
    </row>
    <row r="7427" spans="1:8" s="6" customFormat="1" ht="60" x14ac:dyDescent="0.25">
      <c r="A7427" s="522">
        <v>87851</v>
      </c>
      <c r="B7427" s="523" t="s">
        <v>16620</v>
      </c>
      <c r="C7427" s="522" t="s">
        <v>1344</v>
      </c>
      <c r="D7427" s="524">
        <v>152.32</v>
      </c>
      <c r="E7427" s="478"/>
      <c r="F7427" s="480" t="str">
        <f t="shared" si="231"/>
        <v>87851</v>
      </c>
      <c r="G7427" s="481">
        <f t="shared" si="230"/>
        <v>199.55</v>
      </c>
      <c r="H7427" s="468"/>
    </row>
    <row r="7428" spans="1:8" s="6" customFormat="1" ht="60" x14ac:dyDescent="0.25">
      <c r="A7428" s="522">
        <v>105185</v>
      </c>
      <c r="B7428" s="523" t="s">
        <v>16621</v>
      </c>
      <c r="C7428" s="522" t="s">
        <v>1344</v>
      </c>
      <c r="D7428" s="524">
        <v>200.97</v>
      </c>
      <c r="E7428" s="478"/>
      <c r="F7428" s="480" t="str">
        <f t="shared" si="231"/>
        <v>105185</v>
      </c>
      <c r="G7428" s="481">
        <f t="shared" ref="G7428:G7491" si="232">ROUND(D7428*(1+$G$2),2)</f>
        <v>263.29000000000002</v>
      </c>
      <c r="H7428" s="468"/>
    </row>
    <row r="7429" spans="1:8" s="6" customFormat="1" ht="60" x14ac:dyDescent="0.25">
      <c r="A7429" s="522">
        <v>87838</v>
      </c>
      <c r="B7429" s="523" t="s">
        <v>16622</v>
      </c>
      <c r="C7429" s="522" t="s">
        <v>1344</v>
      </c>
      <c r="D7429" s="524">
        <v>188.21</v>
      </c>
      <c r="E7429" s="478"/>
      <c r="F7429" s="480" t="str">
        <f t="shared" ref="F7429:F7492" si="233">TRIM(A7429)</f>
        <v>87838</v>
      </c>
      <c r="G7429" s="481">
        <f t="shared" si="232"/>
        <v>246.57</v>
      </c>
      <c r="H7429" s="468"/>
    </row>
    <row r="7430" spans="1:8" s="6" customFormat="1" ht="60" x14ac:dyDescent="0.25">
      <c r="A7430" s="522">
        <v>87850</v>
      </c>
      <c r="B7430" s="523" t="s">
        <v>16623</v>
      </c>
      <c r="C7430" s="522" t="s">
        <v>1344</v>
      </c>
      <c r="D7430" s="524">
        <v>204.26</v>
      </c>
      <c r="E7430" s="478"/>
      <c r="F7430" s="480" t="str">
        <f t="shared" si="233"/>
        <v>87850</v>
      </c>
      <c r="G7430" s="481">
        <f t="shared" si="232"/>
        <v>267.60000000000002</v>
      </c>
      <c r="H7430" s="468"/>
    </row>
    <row r="7431" spans="1:8" s="6" customFormat="1" x14ac:dyDescent="0.25">
      <c r="A7431" s="522">
        <v>105110</v>
      </c>
      <c r="B7431" s="523" t="s">
        <v>16624</v>
      </c>
      <c r="C7431" s="522" t="s">
        <v>163</v>
      </c>
      <c r="D7431" s="524">
        <v>245.6</v>
      </c>
      <c r="E7431" s="478"/>
      <c r="F7431" s="480" t="str">
        <f t="shared" si="233"/>
        <v>105110</v>
      </c>
      <c r="G7431" s="481">
        <f t="shared" si="232"/>
        <v>321.76</v>
      </c>
      <c r="H7431" s="468"/>
    </row>
    <row r="7432" spans="1:8" s="6" customFormat="1" x14ac:dyDescent="0.25">
      <c r="A7432" s="522">
        <v>105105</v>
      </c>
      <c r="B7432" s="523" t="s">
        <v>16625</v>
      </c>
      <c r="C7432" s="522" t="s">
        <v>163</v>
      </c>
      <c r="D7432" s="524">
        <v>81.97</v>
      </c>
      <c r="E7432" s="478"/>
      <c r="F7432" s="480" t="str">
        <f t="shared" si="233"/>
        <v>105105</v>
      </c>
      <c r="G7432" s="481">
        <f t="shared" si="232"/>
        <v>107.39</v>
      </c>
      <c r="H7432" s="468"/>
    </row>
    <row r="7433" spans="1:8" s="6" customFormat="1" ht="30" x14ac:dyDescent="0.25">
      <c r="A7433" s="522">
        <v>105103</v>
      </c>
      <c r="B7433" s="523" t="s">
        <v>16626</v>
      </c>
      <c r="C7433" s="522" t="s">
        <v>163</v>
      </c>
      <c r="D7433" s="524">
        <v>116.74</v>
      </c>
      <c r="E7433" s="478"/>
      <c r="F7433" s="480" t="str">
        <f t="shared" si="233"/>
        <v>105103</v>
      </c>
      <c r="G7433" s="481">
        <f t="shared" si="232"/>
        <v>152.94</v>
      </c>
      <c r="H7433" s="468"/>
    </row>
    <row r="7434" spans="1:8" s="6" customFormat="1" x14ac:dyDescent="0.25">
      <c r="A7434" s="522">
        <v>105112</v>
      </c>
      <c r="B7434" s="523" t="s">
        <v>16627</v>
      </c>
      <c r="C7434" s="522" t="s">
        <v>163</v>
      </c>
      <c r="D7434" s="524">
        <v>205.12</v>
      </c>
      <c r="E7434" s="478"/>
      <c r="F7434" s="480" t="str">
        <f t="shared" si="233"/>
        <v>105112</v>
      </c>
      <c r="G7434" s="481">
        <f t="shared" si="232"/>
        <v>268.73</v>
      </c>
      <c r="H7434" s="468"/>
    </row>
    <row r="7435" spans="1:8" s="6" customFormat="1" ht="45" x14ac:dyDescent="0.25">
      <c r="A7435" s="522">
        <v>105109</v>
      </c>
      <c r="B7435" s="523" t="s">
        <v>16628</v>
      </c>
      <c r="C7435" s="522" t="s">
        <v>255</v>
      </c>
      <c r="D7435" s="524">
        <v>0</v>
      </c>
      <c r="E7435" s="478"/>
      <c r="F7435" s="480" t="str">
        <f t="shared" si="233"/>
        <v>105109</v>
      </c>
      <c r="G7435" s="481">
        <f t="shared" si="232"/>
        <v>0</v>
      </c>
      <c r="H7435" s="468"/>
    </row>
    <row r="7436" spans="1:8" s="6" customFormat="1" ht="30" x14ac:dyDescent="0.25">
      <c r="A7436" s="522">
        <v>105108</v>
      </c>
      <c r="B7436" s="523" t="s">
        <v>16629</v>
      </c>
      <c r="C7436" s="522" t="s">
        <v>255</v>
      </c>
      <c r="D7436" s="524">
        <v>0</v>
      </c>
      <c r="E7436" s="478"/>
      <c r="F7436" s="480" t="str">
        <f t="shared" si="233"/>
        <v>105108</v>
      </c>
      <c r="G7436" s="481">
        <f t="shared" si="232"/>
        <v>0</v>
      </c>
      <c r="H7436" s="468"/>
    </row>
    <row r="7437" spans="1:8" s="6" customFormat="1" x14ac:dyDescent="0.25">
      <c r="A7437" s="522">
        <v>105104</v>
      </c>
      <c r="B7437" s="523" t="s">
        <v>16630</v>
      </c>
      <c r="C7437" s="522" t="s">
        <v>255</v>
      </c>
      <c r="D7437" s="524">
        <v>5140.26</v>
      </c>
      <c r="E7437" s="478"/>
      <c r="F7437" s="480" t="str">
        <f t="shared" si="233"/>
        <v>105104</v>
      </c>
      <c r="G7437" s="481">
        <f t="shared" si="232"/>
        <v>6734.25</v>
      </c>
      <c r="H7437" s="468"/>
    </row>
    <row r="7438" spans="1:8" s="6" customFormat="1" ht="45" x14ac:dyDescent="0.25">
      <c r="A7438" s="522">
        <v>105107</v>
      </c>
      <c r="B7438" s="523" t="s">
        <v>16631</v>
      </c>
      <c r="C7438" s="522" t="s">
        <v>255</v>
      </c>
      <c r="D7438" s="524">
        <v>3923.75</v>
      </c>
      <c r="E7438" s="478"/>
      <c r="F7438" s="480" t="str">
        <f t="shared" si="233"/>
        <v>105107</v>
      </c>
      <c r="G7438" s="481">
        <f t="shared" si="232"/>
        <v>5140.5</v>
      </c>
      <c r="H7438" s="468"/>
    </row>
    <row r="7439" spans="1:8" s="6" customFormat="1" ht="45" x14ac:dyDescent="0.25">
      <c r="A7439" s="522">
        <v>105106</v>
      </c>
      <c r="B7439" s="523" t="s">
        <v>16632</v>
      </c>
      <c r="C7439" s="522" t="s">
        <v>255</v>
      </c>
      <c r="D7439" s="524">
        <v>2657.3</v>
      </c>
      <c r="E7439" s="478"/>
      <c r="F7439" s="480" t="str">
        <f t="shared" si="233"/>
        <v>105106</v>
      </c>
      <c r="G7439" s="481">
        <f t="shared" si="232"/>
        <v>3481.33</v>
      </c>
      <c r="H7439" s="468"/>
    </row>
    <row r="7440" spans="1:8" s="6" customFormat="1" ht="30" x14ac:dyDescent="0.25">
      <c r="A7440" s="522">
        <v>105111</v>
      </c>
      <c r="B7440" s="523" t="s">
        <v>16633</v>
      </c>
      <c r="C7440" s="522" t="s">
        <v>255</v>
      </c>
      <c r="D7440" s="524">
        <v>20006.12</v>
      </c>
      <c r="E7440" s="478"/>
      <c r="F7440" s="480" t="str">
        <f t="shared" si="233"/>
        <v>105111</v>
      </c>
      <c r="G7440" s="481">
        <f t="shared" si="232"/>
        <v>26210.02</v>
      </c>
      <c r="H7440" s="468"/>
    </row>
    <row r="7441" spans="1:8" s="6" customFormat="1" x14ac:dyDescent="0.25">
      <c r="A7441" s="522">
        <v>98520</v>
      </c>
      <c r="B7441" s="523" t="s">
        <v>16634</v>
      </c>
      <c r="C7441" s="522" t="s">
        <v>1344</v>
      </c>
      <c r="D7441" s="524">
        <v>5.89</v>
      </c>
      <c r="E7441" s="478"/>
      <c r="F7441" s="480" t="str">
        <f t="shared" si="233"/>
        <v>98520</v>
      </c>
      <c r="G7441" s="481">
        <f t="shared" si="232"/>
        <v>7.72</v>
      </c>
      <c r="H7441" s="468"/>
    </row>
    <row r="7442" spans="1:8" s="6" customFormat="1" ht="30" x14ac:dyDescent="0.25">
      <c r="A7442" s="522">
        <v>98521</v>
      </c>
      <c r="B7442" s="523" t="s">
        <v>16635</v>
      </c>
      <c r="C7442" s="522" t="s">
        <v>1344</v>
      </c>
      <c r="D7442" s="524">
        <v>0.4</v>
      </c>
      <c r="E7442" s="478"/>
      <c r="F7442" s="480" t="str">
        <f t="shared" si="233"/>
        <v>98521</v>
      </c>
      <c r="G7442" s="481">
        <f t="shared" si="232"/>
        <v>0.52</v>
      </c>
      <c r="H7442" s="468"/>
    </row>
    <row r="7443" spans="1:8" s="6" customFormat="1" ht="30" x14ac:dyDescent="0.25">
      <c r="A7443" s="522">
        <v>105521</v>
      </c>
      <c r="B7443" s="523" t="s">
        <v>16636</v>
      </c>
      <c r="C7443" s="522" t="s">
        <v>1344</v>
      </c>
      <c r="D7443" s="524">
        <v>4.04</v>
      </c>
      <c r="E7443" s="478"/>
      <c r="F7443" s="480" t="str">
        <f t="shared" si="233"/>
        <v>105521</v>
      </c>
      <c r="G7443" s="481">
        <f t="shared" si="232"/>
        <v>5.29</v>
      </c>
      <c r="H7443" s="468"/>
    </row>
    <row r="7444" spans="1:8" s="6" customFormat="1" x14ac:dyDescent="0.25">
      <c r="A7444" s="525">
        <v>98509</v>
      </c>
      <c r="B7444" s="526" t="s">
        <v>16637</v>
      </c>
      <c r="C7444" s="525" t="s">
        <v>255</v>
      </c>
      <c r="D7444" s="527">
        <v>57.59</v>
      </c>
      <c r="E7444" s="478"/>
      <c r="F7444" s="480" t="str">
        <f t="shared" si="233"/>
        <v>98509</v>
      </c>
      <c r="G7444" s="481">
        <f t="shared" si="232"/>
        <v>75.45</v>
      </c>
      <c r="H7444" s="468"/>
    </row>
    <row r="7445" spans="1:8" s="6" customFormat="1" ht="45" x14ac:dyDescent="0.25">
      <c r="A7445" s="525">
        <v>98507</v>
      </c>
      <c r="B7445" s="526" t="s">
        <v>16638</v>
      </c>
      <c r="C7445" s="525" t="s">
        <v>255</v>
      </c>
      <c r="D7445" s="527">
        <v>0</v>
      </c>
      <c r="E7445" s="478"/>
      <c r="F7445" s="480" t="str">
        <f t="shared" si="233"/>
        <v>98507</v>
      </c>
      <c r="G7445" s="481">
        <f t="shared" si="232"/>
        <v>0</v>
      </c>
      <c r="H7445" s="468"/>
    </row>
    <row r="7446" spans="1:8" s="6" customFormat="1" ht="45" x14ac:dyDescent="0.25">
      <c r="A7446" s="525">
        <v>98508</v>
      </c>
      <c r="B7446" s="526" t="s">
        <v>16639</v>
      </c>
      <c r="C7446" s="525" t="s">
        <v>255</v>
      </c>
      <c r="D7446" s="527">
        <v>0</v>
      </c>
      <c r="E7446" s="478"/>
      <c r="F7446" s="480" t="str">
        <f t="shared" si="233"/>
        <v>98508</v>
      </c>
      <c r="G7446" s="481">
        <f t="shared" si="232"/>
        <v>0</v>
      </c>
      <c r="H7446" s="468"/>
    </row>
    <row r="7447" spans="1:8" s="6" customFormat="1" ht="45" x14ac:dyDescent="0.25">
      <c r="A7447" s="525">
        <v>98506</v>
      </c>
      <c r="B7447" s="526" t="s">
        <v>16640</v>
      </c>
      <c r="C7447" s="525" t="s">
        <v>255</v>
      </c>
      <c r="D7447" s="527">
        <v>0</v>
      </c>
      <c r="E7447" s="478"/>
      <c r="F7447" s="480" t="str">
        <f t="shared" si="233"/>
        <v>98506</v>
      </c>
      <c r="G7447" s="481">
        <f t="shared" si="232"/>
        <v>0</v>
      </c>
      <c r="H7447" s="468"/>
    </row>
    <row r="7448" spans="1:8" s="6" customFormat="1" x14ac:dyDescent="0.25">
      <c r="A7448" s="525">
        <v>98505</v>
      </c>
      <c r="B7448" s="526" t="s">
        <v>16641</v>
      </c>
      <c r="C7448" s="525" t="s">
        <v>1344</v>
      </c>
      <c r="D7448" s="527">
        <v>86.24</v>
      </c>
      <c r="E7448" s="478"/>
      <c r="F7448" s="480" t="str">
        <f t="shared" si="233"/>
        <v>98505</v>
      </c>
      <c r="G7448" s="481">
        <f t="shared" si="232"/>
        <v>112.98</v>
      </c>
      <c r="H7448" s="468"/>
    </row>
    <row r="7449" spans="1:8" s="6" customFormat="1" x14ac:dyDescent="0.25">
      <c r="A7449" s="525">
        <v>98504</v>
      </c>
      <c r="B7449" s="526" t="s">
        <v>16642</v>
      </c>
      <c r="C7449" s="525" t="s">
        <v>1344</v>
      </c>
      <c r="D7449" s="527">
        <v>14.15</v>
      </c>
      <c r="E7449" s="478"/>
      <c r="F7449" s="480" t="str">
        <f t="shared" si="233"/>
        <v>98504</v>
      </c>
      <c r="G7449" s="481">
        <f t="shared" si="232"/>
        <v>18.54</v>
      </c>
      <c r="H7449" s="468"/>
    </row>
    <row r="7450" spans="1:8" s="6" customFormat="1" ht="30" x14ac:dyDescent="0.25">
      <c r="A7450" s="525">
        <v>98503</v>
      </c>
      <c r="B7450" s="526" t="s">
        <v>16643</v>
      </c>
      <c r="C7450" s="525" t="s">
        <v>1344</v>
      </c>
      <c r="D7450" s="527">
        <v>22.27</v>
      </c>
      <c r="E7450" s="478"/>
      <c r="F7450" s="480" t="str">
        <f t="shared" si="233"/>
        <v>98503</v>
      </c>
      <c r="G7450" s="481">
        <f t="shared" si="232"/>
        <v>29.18</v>
      </c>
      <c r="H7450" s="468"/>
    </row>
    <row r="7451" spans="1:8" s="6" customFormat="1" ht="30" x14ac:dyDescent="0.25">
      <c r="A7451" s="525">
        <v>103946</v>
      </c>
      <c r="B7451" s="526" t="s">
        <v>16644</v>
      </c>
      <c r="C7451" s="525" t="s">
        <v>1344</v>
      </c>
      <c r="D7451" s="527">
        <v>18.13</v>
      </c>
      <c r="E7451" s="478"/>
      <c r="F7451" s="480" t="str">
        <f t="shared" si="233"/>
        <v>103946</v>
      </c>
      <c r="G7451" s="481">
        <f t="shared" si="232"/>
        <v>23.75</v>
      </c>
      <c r="H7451" s="468"/>
    </row>
    <row r="7452" spans="1:8" s="6" customFormat="1" ht="30" x14ac:dyDescent="0.25">
      <c r="A7452" s="525">
        <v>98517</v>
      </c>
      <c r="B7452" s="526" t="s">
        <v>16645</v>
      </c>
      <c r="C7452" s="525" t="s">
        <v>255</v>
      </c>
      <c r="D7452" s="527">
        <v>0</v>
      </c>
      <c r="E7452" s="478"/>
      <c r="F7452" s="480" t="str">
        <f t="shared" si="233"/>
        <v>98517</v>
      </c>
      <c r="G7452" s="481">
        <f t="shared" si="232"/>
        <v>0</v>
      </c>
      <c r="H7452" s="468"/>
    </row>
    <row r="7453" spans="1:8" s="6" customFormat="1" ht="30" x14ac:dyDescent="0.25">
      <c r="A7453" s="525">
        <v>98518</v>
      </c>
      <c r="B7453" s="526" t="s">
        <v>16646</v>
      </c>
      <c r="C7453" s="525" t="s">
        <v>255</v>
      </c>
      <c r="D7453" s="527">
        <v>0</v>
      </c>
      <c r="E7453" s="478"/>
      <c r="F7453" s="480" t="str">
        <f t="shared" si="233"/>
        <v>98518</v>
      </c>
      <c r="G7453" s="481">
        <f t="shared" si="232"/>
        <v>0</v>
      </c>
      <c r="H7453" s="468"/>
    </row>
    <row r="7454" spans="1:8" s="6" customFormat="1" ht="30" x14ac:dyDescent="0.25">
      <c r="A7454" s="525">
        <v>98516</v>
      </c>
      <c r="B7454" s="526" t="s">
        <v>16647</v>
      </c>
      <c r="C7454" s="525" t="s">
        <v>255</v>
      </c>
      <c r="D7454" s="527">
        <v>348.12</v>
      </c>
      <c r="E7454" s="478"/>
      <c r="F7454" s="480" t="str">
        <f t="shared" si="233"/>
        <v>98516</v>
      </c>
      <c r="G7454" s="481">
        <f t="shared" si="232"/>
        <v>456.07</v>
      </c>
      <c r="H7454" s="468"/>
    </row>
    <row r="7455" spans="1:8" s="6" customFormat="1" ht="45" x14ac:dyDescent="0.25">
      <c r="A7455" s="525">
        <v>98514</v>
      </c>
      <c r="B7455" s="526" t="s">
        <v>16648</v>
      </c>
      <c r="C7455" s="525" t="s">
        <v>255</v>
      </c>
      <c r="D7455" s="527">
        <v>0</v>
      </c>
      <c r="E7455" s="478"/>
      <c r="F7455" s="480" t="str">
        <f t="shared" si="233"/>
        <v>98514</v>
      </c>
      <c r="G7455" s="481">
        <f t="shared" si="232"/>
        <v>0</v>
      </c>
      <c r="H7455" s="468"/>
    </row>
    <row r="7456" spans="1:8" s="6" customFormat="1" ht="30" x14ac:dyDescent="0.25">
      <c r="A7456" s="525">
        <v>98515</v>
      </c>
      <c r="B7456" s="526" t="s">
        <v>16649</v>
      </c>
      <c r="C7456" s="525" t="s">
        <v>255</v>
      </c>
      <c r="D7456" s="527">
        <v>0</v>
      </c>
      <c r="E7456" s="478"/>
      <c r="F7456" s="480" t="str">
        <f t="shared" si="233"/>
        <v>98515</v>
      </c>
      <c r="G7456" s="481">
        <f t="shared" si="232"/>
        <v>0</v>
      </c>
      <c r="H7456" s="468"/>
    </row>
    <row r="7457" spans="1:8" s="6" customFormat="1" ht="30" x14ac:dyDescent="0.25">
      <c r="A7457" s="525">
        <v>98513</v>
      </c>
      <c r="B7457" s="526" t="s">
        <v>16650</v>
      </c>
      <c r="C7457" s="525" t="s">
        <v>255</v>
      </c>
      <c r="D7457" s="527">
        <v>0</v>
      </c>
      <c r="E7457" s="478"/>
      <c r="F7457" s="480" t="str">
        <f t="shared" si="233"/>
        <v>98513</v>
      </c>
      <c r="G7457" s="481">
        <f t="shared" si="232"/>
        <v>0</v>
      </c>
      <c r="H7457" s="468"/>
    </row>
    <row r="7458" spans="1:8" s="6" customFormat="1" ht="45" x14ac:dyDescent="0.25">
      <c r="A7458" s="525">
        <v>98511</v>
      </c>
      <c r="B7458" s="526" t="s">
        <v>16651</v>
      </c>
      <c r="C7458" s="525" t="s">
        <v>255</v>
      </c>
      <c r="D7458" s="527">
        <v>174.16</v>
      </c>
      <c r="E7458" s="478"/>
      <c r="F7458" s="480" t="str">
        <f t="shared" si="233"/>
        <v>98511</v>
      </c>
      <c r="G7458" s="481">
        <f t="shared" si="232"/>
        <v>228.17</v>
      </c>
      <c r="H7458" s="468"/>
    </row>
    <row r="7459" spans="1:8" s="6" customFormat="1" ht="30" x14ac:dyDescent="0.25">
      <c r="A7459" s="525">
        <v>98512</v>
      </c>
      <c r="B7459" s="526" t="s">
        <v>16652</v>
      </c>
      <c r="C7459" s="525" t="s">
        <v>255</v>
      </c>
      <c r="D7459" s="527">
        <v>0</v>
      </c>
      <c r="E7459" s="478"/>
      <c r="F7459" s="480" t="str">
        <f t="shared" si="233"/>
        <v>98512</v>
      </c>
      <c r="G7459" s="481">
        <f t="shared" si="232"/>
        <v>0</v>
      </c>
      <c r="H7459" s="468"/>
    </row>
    <row r="7460" spans="1:8" s="6" customFormat="1" ht="30" x14ac:dyDescent="0.25">
      <c r="A7460" s="525">
        <v>98510</v>
      </c>
      <c r="B7460" s="526" t="s">
        <v>16653</v>
      </c>
      <c r="C7460" s="525" t="s">
        <v>255</v>
      </c>
      <c r="D7460" s="527">
        <v>99.15</v>
      </c>
      <c r="E7460" s="478"/>
      <c r="F7460" s="480" t="str">
        <f t="shared" si="233"/>
        <v>98510</v>
      </c>
      <c r="G7460" s="481">
        <f t="shared" si="232"/>
        <v>129.9</v>
      </c>
      <c r="H7460" s="468"/>
    </row>
    <row r="7461" spans="1:8" s="6" customFormat="1" x14ac:dyDescent="0.25">
      <c r="A7461" s="525">
        <v>98519</v>
      </c>
      <c r="B7461" s="526" t="s">
        <v>16654</v>
      </c>
      <c r="C7461" s="525" t="s">
        <v>1344</v>
      </c>
      <c r="D7461" s="527">
        <v>4.2699999999999996</v>
      </c>
      <c r="E7461" s="478"/>
      <c r="F7461" s="480" t="str">
        <f t="shared" si="233"/>
        <v>98519</v>
      </c>
      <c r="G7461" s="481">
        <f t="shared" si="232"/>
        <v>5.59</v>
      </c>
      <c r="H7461" s="468"/>
    </row>
    <row r="7462" spans="1:8" s="6" customFormat="1" ht="45" x14ac:dyDescent="0.25">
      <c r="A7462" s="525">
        <v>91599</v>
      </c>
      <c r="B7462" s="526" t="s">
        <v>16655</v>
      </c>
      <c r="C7462" s="525" t="s">
        <v>1314</v>
      </c>
      <c r="D7462" s="527">
        <v>10.039999999999999</v>
      </c>
      <c r="E7462" s="478"/>
      <c r="F7462" s="480" t="str">
        <f t="shared" si="233"/>
        <v>91599</v>
      </c>
      <c r="G7462" s="481">
        <f t="shared" si="232"/>
        <v>13.15</v>
      </c>
      <c r="H7462" s="468"/>
    </row>
    <row r="7463" spans="1:8" s="6" customFormat="1" ht="45" x14ac:dyDescent="0.25">
      <c r="A7463" s="525">
        <v>100065</v>
      </c>
      <c r="B7463" s="526" t="s">
        <v>16656</v>
      </c>
      <c r="C7463" s="525" t="s">
        <v>1314</v>
      </c>
      <c r="D7463" s="527">
        <v>0</v>
      </c>
      <c r="E7463" s="478"/>
      <c r="F7463" s="480" t="str">
        <f t="shared" si="233"/>
        <v>100065</v>
      </c>
      <c r="G7463" s="481">
        <f t="shared" si="232"/>
        <v>0</v>
      </c>
      <c r="H7463" s="468"/>
    </row>
    <row r="7464" spans="1:8" s="6" customFormat="1" ht="45" x14ac:dyDescent="0.25">
      <c r="A7464" s="525">
        <v>100069</v>
      </c>
      <c r="B7464" s="526" t="s">
        <v>16657</v>
      </c>
      <c r="C7464" s="525" t="s">
        <v>1314</v>
      </c>
      <c r="D7464" s="527">
        <v>0</v>
      </c>
      <c r="E7464" s="478"/>
      <c r="F7464" s="480" t="str">
        <f t="shared" si="233"/>
        <v>100069</v>
      </c>
      <c r="G7464" s="481">
        <f t="shared" si="232"/>
        <v>0</v>
      </c>
      <c r="H7464" s="468"/>
    </row>
    <row r="7465" spans="1:8" s="6" customFormat="1" ht="45" x14ac:dyDescent="0.25">
      <c r="A7465" s="525">
        <v>100063</v>
      </c>
      <c r="B7465" s="526" t="s">
        <v>16658</v>
      </c>
      <c r="C7465" s="525" t="s">
        <v>1314</v>
      </c>
      <c r="D7465" s="527">
        <v>0</v>
      </c>
      <c r="E7465" s="478"/>
      <c r="F7465" s="480" t="str">
        <f t="shared" si="233"/>
        <v>100063</v>
      </c>
      <c r="G7465" s="481">
        <f t="shared" si="232"/>
        <v>0</v>
      </c>
      <c r="H7465" s="468"/>
    </row>
    <row r="7466" spans="1:8" s="6" customFormat="1" ht="45" x14ac:dyDescent="0.25">
      <c r="A7466" s="525">
        <v>91597</v>
      </c>
      <c r="B7466" s="526" t="s">
        <v>16659</v>
      </c>
      <c r="C7466" s="525" t="s">
        <v>1314</v>
      </c>
      <c r="D7466" s="527">
        <v>9.7100000000000009</v>
      </c>
      <c r="E7466" s="478"/>
      <c r="F7466" s="480" t="str">
        <f t="shared" si="233"/>
        <v>91597</v>
      </c>
      <c r="G7466" s="481">
        <f t="shared" si="232"/>
        <v>12.72</v>
      </c>
      <c r="H7466" s="468"/>
    </row>
    <row r="7467" spans="1:8" s="6" customFormat="1" ht="45" x14ac:dyDescent="0.25">
      <c r="A7467" s="525">
        <v>91598</v>
      </c>
      <c r="B7467" s="526" t="s">
        <v>16660</v>
      </c>
      <c r="C7467" s="525" t="s">
        <v>1314</v>
      </c>
      <c r="D7467" s="527">
        <v>12.98</v>
      </c>
      <c r="E7467" s="478"/>
      <c r="F7467" s="480" t="str">
        <f t="shared" si="233"/>
        <v>91598</v>
      </c>
      <c r="G7467" s="481">
        <f t="shared" si="232"/>
        <v>17.010000000000002</v>
      </c>
      <c r="H7467" s="468"/>
    </row>
    <row r="7468" spans="1:8" s="6" customFormat="1" ht="45" x14ac:dyDescent="0.25">
      <c r="A7468" s="525">
        <v>91596</v>
      </c>
      <c r="B7468" s="526" t="s">
        <v>16661</v>
      </c>
      <c r="C7468" s="525" t="s">
        <v>1314</v>
      </c>
      <c r="D7468" s="527">
        <v>13.42</v>
      </c>
      <c r="E7468" s="478"/>
      <c r="F7468" s="480" t="str">
        <f t="shared" si="233"/>
        <v>91596</v>
      </c>
      <c r="G7468" s="481">
        <f t="shared" si="232"/>
        <v>17.579999999999998</v>
      </c>
      <c r="H7468" s="468"/>
    </row>
    <row r="7469" spans="1:8" s="6" customFormat="1" ht="45" x14ac:dyDescent="0.25">
      <c r="A7469" s="525">
        <v>100064</v>
      </c>
      <c r="B7469" s="526" t="s">
        <v>16662</v>
      </c>
      <c r="C7469" s="525" t="s">
        <v>1314</v>
      </c>
      <c r="D7469" s="527">
        <v>13.36</v>
      </c>
      <c r="E7469" s="478"/>
      <c r="F7469" s="480" t="str">
        <f t="shared" si="233"/>
        <v>100064</v>
      </c>
      <c r="G7469" s="481">
        <f t="shared" si="232"/>
        <v>17.5</v>
      </c>
      <c r="H7469" s="468"/>
    </row>
    <row r="7470" spans="1:8" s="6" customFormat="1" ht="45" x14ac:dyDescent="0.25">
      <c r="A7470" s="525">
        <v>100066</v>
      </c>
      <c r="B7470" s="526" t="s">
        <v>16663</v>
      </c>
      <c r="C7470" s="525" t="s">
        <v>1314</v>
      </c>
      <c r="D7470" s="527">
        <v>13.43</v>
      </c>
      <c r="E7470" s="478"/>
      <c r="F7470" s="480" t="str">
        <f t="shared" si="233"/>
        <v>100066</v>
      </c>
      <c r="G7470" s="481">
        <f t="shared" si="232"/>
        <v>17.59</v>
      </c>
      <c r="H7470" s="468"/>
    </row>
    <row r="7471" spans="1:8" s="6" customFormat="1" ht="45" x14ac:dyDescent="0.25">
      <c r="A7471" s="525">
        <v>91603</v>
      </c>
      <c r="B7471" s="526" t="s">
        <v>16664</v>
      </c>
      <c r="C7471" s="525" t="s">
        <v>1314</v>
      </c>
      <c r="D7471" s="527">
        <v>11.82</v>
      </c>
      <c r="E7471" s="478"/>
      <c r="F7471" s="480" t="str">
        <f t="shared" si="233"/>
        <v>91603</v>
      </c>
      <c r="G7471" s="481">
        <f t="shared" si="232"/>
        <v>15.49</v>
      </c>
      <c r="H7471" s="468"/>
    </row>
    <row r="7472" spans="1:8" s="6" customFormat="1" ht="45" x14ac:dyDescent="0.25">
      <c r="A7472" s="525">
        <v>100068</v>
      </c>
      <c r="B7472" s="526" t="s">
        <v>16665</v>
      </c>
      <c r="C7472" s="525" t="s">
        <v>1314</v>
      </c>
      <c r="D7472" s="527">
        <v>10.18</v>
      </c>
      <c r="E7472" s="478"/>
      <c r="F7472" s="480" t="str">
        <f t="shared" si="233"/>
        <v>100068</v>
      </c>
      <c r="G7472" s="481">
        <f t="shared" si="232"/>
        <v>13.34</v>
      </c>
      <c r="H7472" s="468"/>
    </row>
    <row r="7473" spans="1:8" s="6" customFormat="1" ht="45" x14ac:dyDescent="0.25">
      <c r="A7473" s="525">
        <v>100067</v>
      </c>
      <c r="B7473" s="526" t="s">
        <v>16666</v>
      </c>
      <c r="C7473" s="525" t="s">
        <v>1314</v>
      </c>
      <c r="D7473" s="527">
        <v>13.9</v>
      </c>
      <c r="E7473" s="478"/>
      <c r="F7473" s="480" t="str">
        <f t="shared" si="233"/>
        <v>100067</v>
      </c>
      <c r="G7473" s="481">
        <f t="shared" si="232"/>
        <v>18.21</v>
      </c>
      <c r="H7473" s="468"/>
    </row>
    <row r="7474" spans="1:8" s="6" customFormat="1" ht="45" x14ac:dyDescent="0.25">
      <c r="A7474" s="525">
        <v>91601</v>
      </c>
      <c r="B7474" s="526" t="s">
        <v>16667</v>
      </c>
      <c r="C7474" s="525" t="s">
        <v>1314</v>
      </c>
      <c r="D7474" s="527">
        <v>14.27</v>
      </c>
      <c r="E7474" s="478"/>
      <c r="F7474" s="480" t="str">
        <f t="shared" si="233"/>
        <v>91601</v>
      </c>
      <c r="G7474" s="481">
        <f t="shared" si="232"/>
        <v>18.7</v>
      </c>
      <c r="H7474" s="468"/>
    </row>
    <row r="7475" spans="1:8" s="6" customFormat="1" ht="45" x14ac:dyDescent="0.25">
      <c r="A7475" s="525">
        <v>91602</v>
      </c>
      <c r="B7475" s="526" t="s">
        <v>16668</v>
      </c>
      <c r="C7475" s="525" t="s">
        <v>1314</v>
      </c>
      <c r="D7475" s="527">
        <v>13.26</v>
      </c>
      <c r="E7475" s="478"/>
      <c r="F7475" s="480" t="str">
        <f t="shared" si="233"/>
        <v>91602</v>
      </c>
      <c r="G7475" s="481">
        <f t="shared" si="232"/>
        <v>17.37</v>
      </c>
      <c r="H7475" s="468"/>
    </row>
    <row r="7476" spans="1:8" s="6" customFormat="1" ht="45" x14ac:dyDescent="0.25">
      <c r="A7476" s="525">
        <v>91593</v>
      </c>
      <c r="B7476" s="526" t="s">
        <v>16669</v>
      </c>
      <c r="C7476" s="525" t="s">
        <v>1314</v>
      </c>
      <c r="D7476" s="527">
        <v>13.55</v>
      </c>
      <c r="E7476" s="478"/>
      <c r="F7476" s="480" t="str">
        <f t="shared" si="233"/>
        <v>91593</v>
      </c>
      <c r="G7476" s="481">
        <f t="shared" si="232"/>
        <v>17.75</v>
      </c>
      <c r="H7476" s="468"/>
    </row>
    <row r="7477" spans="1:8" s="6" customFormat="1" ht="45" x14ac:dyDescent="0.25">
      <c r="A7477" s="525">
        <v>105814</v>
      </c>
      <c r="B7477" s="526" t="s">
        <v>16670</v>
      </c>
      <c r="C7477" s="525" t="s">
        <v>1314</v>
      </c>
      <c r="D7477" s="527">
        <v>13.28</v>
      </c>
      <c r="E7477" s="478"/>
      <c r="F7477" s="480" t="str">
        <f t="shared" si="233"/>
        <v>105814</v>
      </c>
      <c r="G7477" s="481">
        <f t="shared" si="232"/>
        <v>17.399999999999999</v>
      </c>
      <c r="H7477" s="468"/>
    </row>
    <row r="7478" spans="1:8" s="6" customFormat="1" ht="45" x14ac:dyDescent="0.25">
      <c r="A7478" s="525">
        <v>91594</v>
      </c>
      <c r="B7478" s="526" t="s">
        <v>16671</v>
      </c>
      <c r="C7478" s="525" t="s">
        <v>1314</v>
      </c>
      <c r="D7478" s="527">
        <v>13.53</v>
      </c>
      <c r="E7478" s="478"/>
      <c r="F7478" s="480" t="str">
        <f t="shared" si="233"/>
        <v>91594</v>
      </c>
      <c r="G7478" s="481">
        <f t="shared" si="232"/>
        <v>17.73</v>
      </c>
      <c r="H7478" s="468"/>
    </row>
    <row r="7479" spans="1:8" s="6" customFormat="1" ht="45" x14ac:dyDescent="0.25">
      <c r="A7479" s="525">
        <v>91595</v>
      </c>
      <c r="B7479" s="526" t="s">
        <v>16672</v>
      </c>
      <c r="C7479" s="525" t="s">
        <v>1314</v>
      </c>
      <c r="D7479" s="527">
        <v>13.74</v>
      </c>
      <c r="E7479" s="478"/>
      <c r="F7479" s="480" t="str">
        <f t="shared" si="233"/>
        <v>91595</v>
      </c>
      <c r="G7479" s="481">
        <f t="shared" si="232"/>
        <v>18</v>
      </c>
      <c r="H7479" s="468"/>
    </row>
    <row r="7480" spans="1:8" s="6" customFormat="1" ht="45" x14ac:dyDescent="0.25">
      <c r="A7480" s="525">
        <v>105815</v>
      </c>
      <c r="B7480" s="526" t="s">
        <v>16673</v>
      </c>
      <c r="C7480" s="525" t="s">
        <v>1314</v>
      </c>
      <c r="D7480" s="527">
        <v>0</v>
      </c>
      <c r="E7480" s="478"/>
      <c r="F7480" s="480" t="str">
        <f t="shared" si="233"/>
        <v>105815</v>
      </c>
      <c r="G7480" s="481">
        <f t="shared" si="232"/>
        <v>0</v>
      </c>
      <c r="H7480" s="468"/>
    </row>
    <row r="7481" spans="1:8" s="6" customFormat="1" ht="30" x14ac:dyDescent="0.25">
      <c r="A7481" s="525">
        <v>91600</v>
      </c>
      <c r="B7481" s="526" t="s">
        <v>16674</v>
      </c>
      <c r="C7481" s="525" t="s">
        <v>1314</v>
      </c>
      <c r="D7481" s="527">
        <v>14.81</v>
      </c>
      <c r="E7481" s="478"/>
      <c r="F7481" s="480" t="str">
        <f t="shared" si="233"/>
        <v>91600</v>
      </c>
      <c r="G7481" s="481">
        <f t="shared" si="232"/>
        <v>19.399999999999999</v>
      </c>
      <c r="H7481" s="468"/>
    </row>
    <row r="7482" spans="1:8" s="6" customFormat="1" ht="60" x14ac:dyDescent="0.25">
      <c r="A7482" s="525">
        <v>99235</v>
      </c>
      <c r="B7482" s="526" t="s">
        <v>16675</v>
      </c>
      <c r="C7482" s="525" t="s">
        <v>1312</v>
      </c>
      <c r="D7482" s="527">
        <v>772.05</v>
      </c>
      <c r="E7482" s="478"/>
      <c r="F7482" s="480" t="str">
        <f t="shared" si="233"/>
        <v>99235</v>
      </c>
      <c r="G7482" s="481">
        <f t="shared" si="232"/>
        <v>1011.46</v>
      </c>
      <c r="H7482" s="468"/>
    </row>
    <row r="7483" spans="1:8" s="6" customFormat="1" ht="75" x14ac:dyDescent="0.25">
      <c r="A7483" s="525">
        <v>105539</v>
      </c>
      <c r="B7483" s="526" t="s">
        <v>16676</v>
      </c>
      <c r="C7483" s="525" t="s">
        <v>1312</v>
      </c>
      <c r="D7483" s="527">
        <v>0</v>
      </c>
      <c r="E7483" s="478"/>
      <c r="F7483" s="480" t="str">
        <f t="shared" si="233"/>
        <v>105539</v>
      </c>
      <c r="G7483" s="481">
        <f t="shared" si="232"/>
        <v>0</v>
      </c>
      <c r="H7483" s="468"/>
    </row>
    <row r="7484" spans="1:8" s="6" customFormat="1" ht="60" x14ac:dyDescent="0.25">
      <c r="A7484" s="525">
        <v>99439</v>
      </c>
      <c r="B7484" s="526" t="s">
        <v>16677</v>
      </c>
      <c r="C7484" s="525" t="s">
        <v>1312</v>
      </c>
      <c r="D7484" s="527">
        <v>850.12</v>
      </c>
      <c r="E7484" s="478"/>
      <c r="F7484" s="480" t="str">
        <f t="shared" si="233"/>
        <v>99439</v>
      </c>
      <c r="G7484" s="481">
        <f t="shared" si="232"/>
        <v>1113.74</v>
      </c>
      <c r="H7484" s="468"/>
    </row>
    <row r="7485" spans="1:8" s="6" customFormat="1" ht="75" x14ac:dyDescent="0.25">
      <c r="A7485" s="525">
        <v>105540</v>
      </c>
      <c r="B7485" s="526" t="s">
        <v>16678</v>
      </c>
      <c r="C7485" s="525" t="s">
        <v>1312</v>
      </c>
      <c r="D7485" s="527">
        <v>0</v>
      </c>
      <c r="E7485" s="478"/>
      <c r="F7485" s="480" t="str">
        <f t="shared" si="233"/>
        <v>105540</v>
      </c>
      <c r="G7485" s="481">
        <f t="shared" si="232"/>
        <v>0</v>
      </c>
      <c r="H7485" s="468"/>
    </row>
    <row r="7486" spans="1:8" s="6" customFormat="1" ht="75" x14ac:dyDescent="0.25">
      <c r="A7486" s="525">
        <v>103184</v>
      </c>
      <c r="B7486" s="526" t="s">
        <v>16679</v>
      </c>
      <c r="C7486" s="525" t="s">
        <v>1312</v>
      </c>
      <c r="D7486" s="527">
        <v>796.46</v>
      </c>
      <c r="E7486" s="478"/>
      <c r="F7486" s="480" t="str">
        <f t="shared" si="233"/>
        <v>103184</v>
      </c>
      <c r="G7486" s="481">
        <f t="shared" si="232"/>
        <v>1043.44</v>
      </c>
      <c r="H7486" s="468"/>
    </row>
    <row r="7487" spans="1:8" s="6" customFormat="1" ht="75" x14ac:dyDescent="0.25">
      <c r="A7487" s="525">
        <v>103183</v>
      </c>
      <c r="B7487" s="526" t="s">
        <v>16680</v>
      </c>
      <c r="C7487" s="525" t="s">
        <v>1312</v>
      </c>
      <c r="D7487" s="527">
        <v>934.44</v>
      </c>
      <c r="E7487" s="478"/>
      <c r="F7487" s="480" t="str">
        <f t="shared" si="233"/>
        <v>103183</v>
      </c>
      <c r="G7487" s="481">
        <f t="shared" si="232"/>
        <v>1224.21</v>
      </c>
      <c r="H7487" s="468"/>
    </row>
    <row r="7488" spans="1:8" s="6" customFormat="1" ht="75" x14ac:dyDescent="0.25">
      <c r="A7488" s="525">
        <v>99434</v>
      </c>
      <c r="B7488" s="526" t="s">
        <v>16681</v>
      </c>
      <c r="C7488" s="525" t="s">
        <v>1312</v>
      </c>
      <c r="D7488" s="527">
        <v>864.98</v>
      </c>
      <c r="E7488" s="478"/>
      <c r="F7488" s="480" t="str">
        <f t="shared" si="233"/>
        <v>99434</v>
      </c>
      <c r="G7488" s="481">
        <f t="shared" si="232"/>
        <v>1133.21</v>
      </c>
      <c r="H7488" s="468"/>
    </row>
    <row r="7489" spans="1:8" s="6" customFormat="1" ht="75" x14ac:dyDescent="0.25">
      <c r="A7489" s="525">
        <v>99431</v>
      </c>
      <c r="B7489" s="526" t="s">
        <v>16682</v>
      </c>
      <c r="C7489" s="525" t="s">
        <v>1312</v>
      </c>
      <c r="D7489" s="527">
        <v>860.74</v>
      </c>
      <c r="E7489" s="478"/>
      <c r="F7489" s="480" t="str">
        <f t="shared" si="233"/>
        <v>99431</v>
      </c>
      <c r="G7489" s="481">
        <f t="shared" si="232"/>
        <v>1127.6600000000001</v>
      </c>
      <c r="H7489" s="468"/>
    </row>
    <row r="7490" spans="1:8" s="6" customFormat="1" ht="75" x14ac:dyDescent="0.25">
      <c r="A7490" s="525">
        <v>99435</v>
      </c>
      <c r="B7490" s="526" t="s">
        <v>16683</v>
      </c>
      <c r="C7490" s="525" t="s">
        <v>1312</v>
      </c>
      <c r="D7490" s="527">
        <v>844.4</v>
      </c>
      <c r="E7490" s="478"/>
      <c r="F7490" s="480" t="str">
        <f t="shared" si="233"/>
        <v>99435</v>
      </c>
      <c r="G7490" s="481">
        <f t="shared" si="232"/>
        <v>1106.25</v>
      </c>
      <c r="H7490" s="468"/>
    </row>
    <row r="7491" spans="1:8" s="6" customFormat="1" ht="75" x14ac:dyDescent="0.25">
      <c r="A7491" s="525">
        <v>99432</v>
      </c>
      <c r="B7491" s="526" t="s">
        <v>16684</v>
      </c>
      <c r="C7491" s="525" t="s">
        <v>1312</v>
      </c>
      <c r="D7491" s="527">
        <v>841.37</v>
      </c>
      <c r="E7491" s="478"/>
      <c r="F7491" s="480" t="str">
        <f t="shared" si="233"/>
        <v>99432</v>
      </c>
      <c r="G7491" s="481">
        <f t="shared" si="232"/>
        <v>1102.28</v>
      </c>
      <c r="H7491" s="468"/>
    </row>
    <row r="7492" spans="1:8" s="6" customFormat="1" ht="75" x14ac:dyDescent="0.25">
      <c r="A7492" s="525">
        <v>99438</v>
      </c>
      <c r="B7492" s="526" t="s">
        <v>16685</v>
      </c>
      <c r="C7492" s="525" t="s">
        <v>1312</v>
      </c>
      <c r="D7492" s="527">
        <v>829.11</v>
      </c>
      <c r="E7492" s="478"/>
      <c r="F7492" s="480" t="str">
        <f t="shared" si="233"/>
        <v>99438</v>
      </c>
      <c r="G7492" s="481">
        <f t="shared" ref="G7492:G7555" si="234">ROUND(D7492*(1+$G$2),2)</f>
        <v>1086.22</v>
      </c>
      <c r="H7492" s="468"/>
    </row>
    <row r="7493" spans="1:8" s="6" customFormat="1" ht="90" x14ac:dyDescent="0.25">
      <c r="A7493" s="525">
        <v>105538</v>
      </c>
      <c r="B7493" s="526" t="s">
        <v>16686</v>
      </c>
      <c r="C7493" s="525" t="s">
        <v>1312</v>
      </c>
      <c r="D7493" s="527">
        <v>0</v>
      </c>
      <c r="E7493" s="478"/>
      <c r="F7493" s="480" t="str">
        <f t="shared" ref="F7493:F7556" si="235">TRIM(A7493)</f>
        <v>105538</v>
      </c>
      <c r="G7493" s="481">
        <f t="shared" si="234"/>
        <v>0</v>
      </c>
      <c r="H7493" s="468"/>
    </row>
    <row r="7494" spans="1:8" s="6" customFormat="1" ht="75" x14ac:dyDescent="0.25">
      <c r="A7494" s="525">
        <v>99436</v>
      </c>
      <c r="B7494" s="526" t="s">
        <v>16687</v>
      </c>
      <c r="C7494" s="525" t="s">
        <v>1312</v>
      </c>
      <c r="D7494" s="527">
        <v>936.54</v>
      </c>
      <c r="E7494" s="478"/>
      <c r="F7494" s="480" t="str">
        <f t="shared" si="235"/>
        <v>99436</v>
      </c>
      <c r="G7494" s="481">
        <f t="shared" si="234"/>
        <v>1226.96</v>
      </c>
      <c r="H7494" s="468"/>
    </row>
    <row r="7495" spans="1:8" s="6" customFormat="1" ht="75" x14ac:dyDescent="0.25">
      <c r="A7495" s="525">
        <v>99437</v>
      </c>
      <c r="B7495" s="526" t="s">
        <v>16688</v>
      </c>
      <c r="C7495" s="525" t="s">
        <v>1312</v>
      </c>
      <c r="D7495" s="527">
        <v>821.07</v>
      </c>
      <c r="E7495" s="478"/>
      <c r="F7495" s="480" t="str">
        <f t="shared" si="235"/>
        <v>99437</v>
      </c>
      <c r="G7495" s="481">
        <f t="shared" si="234"/>
        <v>1075.68</v>
      </c>
      <c r="H7495" s="468"/>
    </row>
    <row r="7496" spans="1:8" s="6" customFormat="1" ht="90" x14ac:dyDescent="0.25">
      <c r="A7496" s="525">
        <v>105537</v>
      </c>
      <c r="B7496" s="526" t="s">
        <v>16689</v>
      </c>
      <c r="C7496" s="525" t="s">
        <v>1312</v>
      </c>
      <c r="D7496" s="527">
        <v>0</v>
      </c>
      <c r="E7496" s="478"/>
      <c r="F7496" s="480" t="str">
        <f t="shared" si="235"/>
        <v>105537</v>
      </c>
      <c r="G7496" s="481">
        <f t="shared" si="234"/>
        <v>0</v>
      </c>
      <c r="H7496" s="468"/>
    </row>
    <row r="7497" spans="1:8" s="6" customFormat="1" ht="75" x14ac:dyDescent="0.25">
      <c r="A7497" s="525">
        <v>99433</v>
      </c>
      <c r="B7497" s="526" t="s">
        <v>16690</v>
      </c>
      <c r="C7497" s="525" t="s">
        <v>1312</v>
      </c>
      <c r="D7497" s="527">
        <v>912.33</v>
      </c>
      <c r="E7497" s="478"/>
      <c r="F7497" s="480" t="str">
        <f t="shared" si="235"/>
        <v>99433</v>
      </c>
      <c r="G7497" s="481">
        <f t="shared" si="234"/>
        <v>1195.24</v>
      </c>
      <c r="H7497" s="468"/>
    </row>
    <row r="7498" spans="1:8" s="6" customFormat="1" ht="60" x14ac:dyDescent="0.25">
      <c r="A7498" s="525">
        <v>104422</v>
      </c>
      <c r="B7498" s="526" t="s">
        <v>16691</v>
      </c>
      <c r="C7498" s="525" t="s">
        <v>1344</v>
      </c>
      <c r="D7498" s="527">
        <v>10.78</v>
      </c>
      <c r="E7498" s="478"/>
      <c r="F7498" s="480" t="str">
        <f t="shared" si="235"/>
        <v>104422</v>
      </c>
      <c r="G7498" s="481">
        <f t="shared" si="234"/>
        <v>14.12</v>
      </c>
      <c r="H7498" s="468"/>
    </row>
    <row r="7499" spans="1:8" s="6" customFormat="1" ht="75" x14ac:dyDescent="0.25">
      <c r="A7499" s="525">
        <v>105824</v>
      </c>
      <c r="B7499" s="526" t="s">
        <v>16692</v>
      </c>
      <c r="C7499" s="525" t="s">
        <v>1344</v>
      </c>
      <c r="D7499" s="527">
        <v>12.74</v>
      </c>
      <c r="E7499" s="478"/>
      <c r="F7499" s="480" t="str">
        <f t="shared" si="235"/>
        <v>105824</v>
      </c>
      <c r="G7499" s="481">
        <f t="shared" si="234"/>
        <v>16.690000000000001</v>
      </c>
      <c r="H7499" s="468"/>
    </row>
    <row r="7500" spans="1:8" s="6" customFormat="1" ht="75" x14ac:dyDescent="0.25">
      <c r="A7500" s="525">
        <v>105825</v>
      </c>
      <c r="B7500" s="526" t="s">
        <v>16693</v>
      </c>
      <c r="C7500" s="525" t="s">
        <v>1344</v>
      </c>
      <c r="D7500" s="527">
        <v>7.37</v>
      </c>
      <c r="E7500" s="478"/>
      <c r="F7500" s="480" t="str">
        <f t="shared" si="235"/>
        <v>105825</v>
      </c>
      <c r="G7500" s="481">
        <f t="shared" si="234"/>
        <v>9.66</v>
      </c>
      <c r="H7500" s="468"/>
    </row>
    <row r="7501" spans="1:8" s="6" customFormat="1" ht="75" x14ac:dyDescent="0.25">
      <c r="A7501" s="525">
        <v>104421</v>
      </c>
      <c r="B7501" s="526" t="s">
        <v>16694</v>
      </c>
      <c r="C7501" s="525" t="s">
        <v>1344</v>
      </c>
      <c r="D7501" s="527">
        <v>16.79</v>
      </c>
      <c r="E7501" s="478"/>
      <c r="F7501" s="480" t="str">
        <f t="shared" si="235"/>
        <v>104421</v>
      </c>
      <c r="G7501" s="481">
        <f t="shared" si="234"/>
        <v>22</v>
      </c>
      <c r="H7501" s="468"/>
    </row>
    <row r="7502" spans="1:8" s="6" customFormat="1" ht="75" x14ac:dyDescent="0.25">
      <c r="A7502" s="525">
        <v>105822</v>
      </c>
      <c r="B7502" s="526" t="s">
        <v>16695</v>
      </c>
      <c r="C7502" s="525" t="s">
        <v>1344</v>
      </c>
      <c r="D7502" s="527">
        <v>18.75</v>
      </c>
      <c r="E7502" s="478"/>
      <c r="F7502" s="480" t="str">
        <f t="shared" si="235"/>
        <v>105822</v>
      </c>
      <c r="G7502" s="481">
        <f t="shared" si="234"/>
        <v>24.56</v>
      </c>
      <c r="H7502" s="468"/>
    </row>
    <row r="7503" spans="1:8" s="6" customFormat="1" ht="75" x14ac:dyDescent="0.25">
      <c r="A7503" s="525">
        <v>105823</v>
      </c>
      <c r="B7503" s="526" t="s">
        <v>16696</v>
      </c>
      <c r="C7503" s="525" t="s">
        <v>1344</v>
      </c>
      <c r="D7503" s="527">
        <v>13.38</v>
      </c>
      <c r="E7503" s="478"/>
      <c r="F7503" s="480" t="str">
        <f t="shared" si="235"/>
        <v>105823</v>
      </c>
      <c r="G7503" s="481">
        <f t="shared" si="234"/>
        <v>17.53</v>
      </c>
      <c r="H7503" s="468"/>
    </row>
    <row r="7504" spans="1:8" s="6" customFormat="1" ht="75" x14ac:dyDescent="0.25">
      <c r="A7504" s="525">
        <v>104423</v>
      </c>
      <c r="B7504" s="526" t="s">
        <v>16697</v>
      </c>
      <c r="C7504" s="525" t="s">
        <v>1344</v>
      </c>
      <c r="D7504" s="527">
        <v>14.99</v>
      </c>
      <c r="E7504" s="478"/>
      <c r="F7504" s="480" t="str">
        <f t="shared" si="235"/>
        <v>104423</v>
      </c>
      <c r="G7504" s="481">
        <f t="shared" si="234"/>
        <v>19.64</v>
      </c>
      <c r="H7504" s="468"/>
    </row>
    <row r="7505" spans="1:8" s="6" customFormat="1" ht="75" x14ac:dyDescent="0.25">
      <c r="A7505" s="525">
        <v>105826</v>
      </c>
      <c r="B7505" s="526" t="s">
        <v>16698</v>
      </c>
      <c r="C7505" s="525" t="s">
        <v>1344</v>
      </c>
      <c r="D7505" s="527">
        <v>16.95</v>
      </c>
      <c r="E7505" s="478"/>
      <c r="F7505" s="480" t="str">
        <f t="shared" si="235"/>
        <v>105826</v>
      </c>
      <c r="G7505" s="481">
        <f t="shared" si="234"/>
        <v>22.21</v>
      </c>
      <c r="H7505" s="468"/>
    </row>
    <row r="7506" spans="1:8" s="6" customFormat="1" ht="90" x14ac:dyDescent="0.25">
      <c r="A7506" s="525">
        <v>105827</v>
      </c>
      <c r="B7506" s="526" t="s">
        <v>16699</v>
      </c>
      <c r="C7506" s="525" t="s">
        <v>1344</v>
      </c>
      <c r="D7506" s="527">
        <v>11.58</v>
      </c>
      <c r="E7506" s="478"/>
      <c r="F7506" s="480" t="str">
        <f t="shared" si="235"/>
        <v>105827</v>
      </c>
      <c r="G7506" s="481">
        <f t="shared" si="234"/>
        <v>15.17</v>
      </c>
      <c r="H7506" s="468"/>
    </row>
    <row r="7507" spans="1:8" s="6" customFormat="1" ht="60" x14ac:dyDescent="0.25">
      <c r="A7507" s="525">
        <v>104425</v>
      </c>
      <c r="B7507" s="526" t="s">
        <v>16700</v>
      </c>
      <c r="C7507" s="525" t="s">
        <v>1344</v>
      </c>
      <c r="D7507" s="527">
        <v>8.9700000000000006</v>
      </c>
      <c r="E7507" s="478"/>
      <c r="F7507" s="480" t="str">
        <f t="shared" si="235"/>
        <v>104425</v>
      </c>
      <c r="G7507" s="481">
        <f t="shared" si="234"/>
        <v>11.75</v>
      </c>
      <c r="H7507" s="468"/>
    </row>
    <row r="7508" spans="1:8" s="6" customFormat="1" ht="60" x14ac:dyDescent="0.25">
      <c r="A7508" s="525">
        <v>105828</v>
      </c>
      <c r="B7508" s="526" t="s">
        <v>16701</v>
      </c>
      <c r="C7508" s="525" t="s">
        <v>1344</v>
      </c>
      <c r="D7508" s="527">
        <v>10.93</v>
      </c>
      <c r="E7508" s="478"/>
      <c r="F7508" s="480" t="str">
        <f t="shared" si="235"/>
        <v>105828</v>
      </c>
      <c r="G7508" s="481">
        <f t="shared" si="234"/>
        <v>14.32</v>
      </c>
      <c r="H7508" s="468"/>
    </row>
    <row r="7509" spans="1:8" s="6" customFormat="1" ht="75" x14ac:dyDescent="0.25">
      <c r="A7509" s="525">
        <v>105829</v>
      </c>
      <c r="B7509" s="526" t="s">
        <v>16702</v>
      </c>
      <c r="C7509" s="525" t="s">
        <v>1344</v>
      </c>
      <c r="D7509" s="527">
        <v>5.56</v>
      </c>
      <c r="E7509" s="478"/>
      <c r="F7509" s="480" t="str">
        <f t="shared" si="235"/>
        <v>105829</v>
      </c>
      <c r="G7509" s="481">
        <f t="shared" si="234"/>
        <v>7.28</v>
      </c>
      <c r="H7509" s="468"/>
    </row>
    <row r="7510" spans="1:8" s="6" customFormat="1" ht="60" x14ac:dyDescent="0.25">
      <c r="A7510" s="525">
        <v>91525</v>
      </c>
      <c r="B7510" s="526" t="s">
        <v>16703</v>
      </c>
      <c r="C7510" s="525" t="s">
        <v>1344</v>
      </c>
      <c r="D7510" s="527">
        <v>7.68</v>
      </c>
      <c r="E7510" s="478"/>
      <c r="F7510" s="480" t="str">
        <f t="shared" si="235"/>
        <v>91525</v>
      </c>
      <c r="G7510" s="481">
        <f t="shared" si="234"/>
        <v>10.06</v>
      </c>
      <c r="H7510" s="468"/>
    </row>
    <row r="7511" spans="1:8" s="6" customFormat="1" ht="60" x14ac:dyDescent="0.25">
      <c r="A7511" s="525">
        <v>105818</v>
      </c>
      <c r="B7511" s="526" t="s">
        <v>16704</v>
      </c>
      <c r="C7511" s="525" t="s">
        <v>1344</v>
      </c>
      <c r="D7511" s="527">
        <v>11.22</v>
      </c>
      <c r="E7511" s="478"/>
      <c r="F7511" s="480" t="str">
        <f t="shared" si="235"/>
        <v>105818</v>
      </c>
      <c r="G7511" s="481">
        <f t="shared" si="234"/>
        <v>14.7</v>
      </c>
      <c r="H7511" s="468"/>
    </row>
    <row r="7512" spans="1:8" s="6" customFormat="1" ht="60" x14ac:dyDescent="0.25">
      <c r="A7512" s="525">
        <v>105819</v>
      </c>
      <c r="B7512" s="526" t="s">
        <v>16705</v>
      </c>
      <c r="C7512" s="525" t="s">
        <v>1344</v>
      </c>
      <c r="D7512" s="527">
        <v>5.9</v>
      </c>
      <c r="E7512" s="478"/>
      <c r="F7512" s="480" t="str">
        <f t="shared" si="235"/>
        <v>105819</v>
      </c>
      <c r="G7512" s="481">
        <f t="shared" si="234"/>
        <v>7.73</v>
      </c>
      <c r="H7512" s="468"/>
    </row>
    <row r="7513" spans="1:8" s="6" customFormat="1" ht="60" x14ac:dyDescent="0.25">
      <c r="A7513" s="525">
        <v>104414</v>
      </c>
      <c r="B7513" s="526" t="s">
        <v>16706</v>
      </c>
      <c r="C7513" s="525" t="s">
        <v>1344</v>
      </c>
      <c r="D7513" s="527">
        <v>6.74</v>
      </c>
      <c r="E7513" s="478"/>
      <c r="F7513" s="480" t="str">
        <f t="shared" si="235"/>
        <v>104414</v>
      </c>
      <c r="G7513" s="481">
        <f t="shared" si="234"/>
        <v>8.83</v>
      </c>
      <c r="H7513" s="468"/>
    </row>
    <row r="7514" spans="1:8" s="6" customFormat="1" ht="60" x14ac:dyDescent="0.25">
      <c r="A7514" s="525">
        <v>105816</v>
      </c>
      <c r="B7514" s="526" t="s">
        <v>16707</v>
      </c>
      <c r="C7514" s="525" t="s">
        <v>1344</v>
      </c>
      <c r="D7514" s="527">
        <v>10.28</v>
      </c>
      <c r="E7514" s="478"/>
      <c r="F7514" s="480" t="str">
        <f t="shared" si="235"/>
        <v>105816</v>
      </c>
      <c r="G7514" s="481">
        <f t="shared" si="234"/>
        <v>13.47</v>
      </c>
      <c r="H7514" s="468"/>
    </row>
    <row r="7515" spans="1:8" s="6" customFormat="1" ht="75" x14ac:dyDescent="0.25">
      <c r="A7515" s="525">
        <v>105817</v>
      </c>
      <c r="B7515" s="526" t="s">
        <v>16708</v>
      </c>
      <c r="C7515" s="525" t="s">
        <v>1344</v>
      </c>
      <c r="D7515" s="527">
        <v>4.96</v>
      </c>
      <c r="E7515" s="478"/>
      <c r="F7515" s="480" t="str">
        <f t="shared" si="235"/>
        <v>105817</v>
      </c>
      <c r="G7515" s="481">
        <f t="shared" si="234"/>
        <v>6.5</v>
      </c>
      <c r="H7515" s="468"/>
    </row>
    <row r="7516" spans="1:8" s="6" customFormat="1" ht="60" x14ac:dyDescent="0.25">
      <c r="A7516" s="525">
        <v>104415</v>
      </c>
      <c r="B7516" s="526" t="s">
        <v>16709</v>
      </c>
      <c r="C7516" s="525" t="s">
        <v>1344</v>
      </c>
      <c r="D7516" s="527">
        <v>12.65</v>
      </c>
      <c r="E7516" s="478"/>
      <c r="F7516" s="480" t="str">
        <f t="shared" si="235"/>
        <v>104415</v>
      </c>
      <c r="G7516" s="481">
        <f t="shared" si="234"/>
        <v>16.57</v>
      </c>
      <c r="H7516" s="468"/>
    </row>
    <row r="7517" spans="1:8" s="6" customFormat="1" ht="60" x14ac:dyDescent="0.25">
      <c r="A7517" s="525">
        <v>105820</v>
      </c>
      <c r="B7517" s="526" t="s">
        <v>16710</v>
      </c>
      <c r="C7517" s="525" t="s">
        <v>1344</v>
      </c>
      <c r="D7517" s="527">
        <v>16.190000000000001</v>
      </c>
      <c r="E7517" s="478"/>
      <c r="F7517" s="480" t="str">
        <f t="shared" si="235"/>
        <v>105820</v>
      </c>
      <c r="G7517" s="481">
        <f t="shared" si="234"/>
        <v>21.21</v>
      </c>
      <c r="H7517" s="468"/>
    </row>
    <row r="7518" spans="1:8" s="6" customFormat="1" ht="75" x14ac:dyDescent="0.25">
      <c r="A7518" s="525">
        <v>105821</v>
      </c>
      <c r="B7518" s="526" t="s">
        <v>16711</v>
      </c>
      <c r="C7518" s="525" t="s">
        <v>1344</v>
      </c>
      <c r="D7518" s="527">
        <v>10.87</v>
      </c>
      <c r="E7518" s="478"/>
      <c r="F7518" s="480" t="str">
        <f t="shared" si="235"/>
        <v>105821</v>
      </c>
      <c r="G7518" s="481">
        <f t="shared" si="234"/>
        <v>14.24</v>
      </c>
      <c r="H7518" s="468"/>
    </row>
    <row r="7519" spans="1:8" s="6" customFormat="1" ht="60" x14ac:dyDescent="0.25">
      <c r="A7519" s="525">
        <v>104418</v>
      </c>
      <c r="B7519" s="526" t="s">
        <v>16712</v>
      </c>
      <c r="C7519" s="525" t="s">
        <v>1344</v>
      </c>
      <c r="D7519" s="527">
        <v>3</v>
      </c>
      <c r="E7519" s="478"/>
      <c r="F7519" s="480" t="str">
        <f t="shared" si="235"/>
        <v>104418</v>
      </c>
      <c r="G7519" s="481">
        <f t="shared" si="234"/>
        <v>3.93</v>
      </c>
      <c r="H7519" s="468"/>
    </row>
    <row r="7520" spans="1:8" s="6" customFormat="1" ht="75" x14ac:dyDescent="0.25">
      <c r="A7520" s="525">
        <v>91515</v>
      </c>
      <c r="B7520" s="526" t="s">
        <v>16713</v>
      </c>
      <c r="C7520" s="525" t="s">
        <v>1344</v>
      </c>
      <c r="D7520" s="527">
        <v>5.5</v>
      </c>
      <c r="E7520" s="478"/>
      <c r="F7520" s="480" t="str">
        <f t="shared" si="235"/>
        <v>91515</v>
      </c>
      <c r="G7520" s="481">
        <f t="shared" si="234"/>
        <v>7.21</v>
      </c>
      <c r="H7520" s="468"/>
    </row>
    <row r="7521" spans="1:8" s="6" customFormat="1" ht="75" x14ac:dyDescent="0.25">
      <c r="A7521" s="525">
        <v>104419</v>
      </c>
      <c r="B7521" s="526" t="s">
        <v>16714</v>
      </c>
      <c r="C7521" s="525" t="s">
        <v>1344</v>
      </c>
      <c r="D7521" s="527">
        <v>4.76</v>
      </c>
      <c r="E7521" s="478"/>
      <c r="F7521" s="480" t="str">
        <f t="shared" si="235"/>
        <v>104419</v>
      </c>
      <c r="G7521" s="481">
        <f t="shared" si="234"/>
        <v>6.24</v>
      </c>
      <c r="H7521" s="468"/>
    </row>
    <row r="7522" spans="1:8" s="6" customFormat="1" ht="60" x14ac:dyDescent="0.25">
      <c r="A7522" s="525">
        <v>91519</v>
      </c>
      <c r="B7522" s="526" t="s">
        <v>16715</v>
      </c>
      <c r="C7522" s="525" t="s">
        <v>1344</v>
      </c>
      <c r="D7522" s="527">
        <v>2.2799999999999998</v>
      </c>
      <c r="E7522" s="478"/>
      <c r="F7522" s="480" t="str">
        <f t="shared" si="235"/>
        <v>91519</v>
      </c>
      <c r="G7522" s="481">
        <f t="shared" si="234"/>
        <v>2.99</v>
      </c>
      <c r="H7522" s="468"/>
    </row>
    <row r="7523" spans="1:8" s="6" customFormat="1" ht="60" x14ac:dyDescent="0.25">
      <c r="A7523" s="525">
        <v>91520</v>
      </c>
      <c r="B7523" s="526" t="s">
        <v>16716</v>
      </c>
      <c r="C7523" s="525" t="s">
        <v>1344</v>
      </c>
      <c r="D7523" s="527">
        <v>2.31</v>
      </c>
      <c r="E7523" s="478"/>
      <c r="F7523" s="480" t="str">
        <f t="shared" si="235"/>
        <v>91520</v>
      </c>
      <c r="G7523" s="481">
        <f t="shared" si="234"/>
        <v>3.03</v>
      </c>
      <c r="H7523" s="468"/>
    </row>
    <row r="7524" spans="1:8" s="6" customFormat="1" ht="60" x14ac:dyDescent="0.25">
      <c r="A7524" s="525">
        <v>104416</v>
      </c>
      <c r="B7524" s="526" t="s">
        <v>16717</v>
      </c>
      <c r="C7524" s="525" t="s">
        <v>1344</v>
      </c>
      <c r="D7524" s="527">
        <v>1.92</v>
      </c>
      <c r="E7524" s="478"/>
      <c r="F7524" s="480" t="str">
        <f t="shared" si="235"/>
        <v>104416</v>
      </c>
      <c r="G7524" s="481">
        <f t="shared" si="234"/>
        <v>2.52</v>
      </c>
      <c r="H7524" s="468"/>
    </row>
    <row r="7525" spans="1:8" s="6" customFormat="1" ht="60" x14ac:dyDescent="0.25">
      <c r="A7525" s="525">
        <v>104417</v>
      </c>
      <c r="B7525" s="526" t="s">
        <v>16718</v>
      </c>
      <c r="C7525" s="525" t="s">
        <v>1344</v>
      </c>
      <c r="D7525" s="527">
        <v>4.3499999999999996</v>
      </c>
      <c r="E7525" s="478"/>
      <c r="F7525" s="480" t="str">
        <f t="shared" si="235"/>
        <v>104417</v>
      </c>
      <c r="G7525" s="481">
        <f t="shared" si="234"/>
        <v>5.7</v>
      </c>
      <c r="H7525" s="468"/>
    </row>
    <row r="7526" spans="1:8" s="6" customFormat="1" ht="60" x14ac:dyDescent="0.25">
      <c r="A7526" s="525">
        <v>91522</v>
      </c>
      <c r="B7526" s="526" t="s">
        <v>16719</v>
      </c>
      <c r="C7526" s="525" t="s">
        <v>1344</v>
      </c>
      <c r="D7526" s="527">
        <v>3.91</v>
      </c>
      <c r="E7526" s="478"/>
      <c r="F7526" s="480" t="str">
        <f t="shared" si="235"/>
        <v>91522</v>
      </c>
      <c r="G7526" s="481">
        <f t="shared" si="234"/>
        <v>5.12</v>
      </c>
      <c r="H7526" s="468"/>
    </row>
    <row r="7527" spans="1:8" s="6" customFormat="1" ht="60" x14ac:dyDescent="0.25">
      <c r="A7527" s="525">
        <v>104412</v>
      </c>
      <c r="B7527" s="526" t="s">
        <v>16720</v>
      </c>
      <c r="C7527" s="525" t="s">
        <v>1344</v>
      </c>
      <c r="D7527" s="527">
        <v>3.5</v>
      </c>
      <c r="E7527" s="478"/>
      <c r="F7527" s="480" t="str">
        <f t="shared" si="235"/>
        <v>104412</v>
      </c>
      <c r="G7527" s="481">
        <f t="shared" si="234"/>
        <v>4.59</v>
      </c>
      <c r="H7527" s="468"/>
    </row>
    <row r="7528" spans="1:8" s="6" customFormat="1" ht="60" x14ac:dyDescent="0.25">
      <c r="A7528" s="525">
        <v>104413</v>
      </c>
      <c r="B7528" s="526" t="s">
        <v>16721</v>
      </c>
      <c r="C7528" s="525" t="s">
        <v>1344</v>
      </c>
      <c r="D7528" s="527">
        <v>5.98</v>
      </c>
      <c r="E7528" s="478"/>
      <c r="F7528" s="480" t="str">
        <f t="shared" si="235"/>
        <v>104413</v>
      </c>
      <c r="G7528" s="481">
        <f t="shared" si="234"/>
        <v>7.83</v>
      </c>
      <c r="H7528" s="468"/>
    </row>
    <row r="7529" spans="1:8" s="6" customFormat="1" ht="45" x14ac:dyDescent="0.25">
      <c r="A7529" s="525">
        <v>102569</v>
      </c>
      <c r="B7529" s="526" t="s">
        <v>16722</v>
      </c>
      <c r="C7529" s="525" t="s">
        <v>1344</v>
      </c>
      <c r="D7529" s="527">
        <v>0</v>
      </c>
      <c r="E7529" s="478"/>
      <c r="F7529" s="480" t="str">
        <f t="shared" si="235"/>
        <v>102569</v>
      </c>
      <c r="G7529" s="481">
        <f t="shared" si="234"/>
        <v>0</v>
      </c>
      <c r="H7529" s="468"/>
    </row>
    <row r="7530" spans="1:8" s="6" customFormat="1" ht="45" x14ac:dyDescent="0.25">
      <c r="A7530" s="525">
        <v>102574</v>
      </c>
      <c r="B7530" s="526" t="s">
        <v>16723</v>
      </c>
      <c r="C7530" s="525" t="s">
        <v>1344</v>
      </c>
      <c r="D7530" s="527">
        <v>0</v>
      </c>
      <c r="E7530" s="478"/>
      <c r="F7530" s="480" t="str">
        <f t="shared" si="235"/>
        <v>102574</v>
      </c>
      <c r="G7530" s="481">
        <f t="shared" si="234"/>
        <v>0</v>
      </c>
      <c r="H7530" s="468"/>
    </row>
    <row r="7531" spans="1:8" s="6" customFormat="1" ht="45" x14ac:dyDescent="0.25">
      <c r="A7531" s="525">
        <v>102573</v>
      </c>
      <c r="B7531" s="526" t="s">
        <v>16724</v>
      </c>
      <c r="C7531" s="525" t="s">
        <v>1344</v>
      </c>
      <c r="D7531" s="527">
        <v>0</v>
      </c>
      <c r="E7531" s="478"/>
      <c r="F7531" s="480" t="str">
        <f t="shared" si="235"/>
        <v>102573</v>
      </c>
      <c r="G7531" s="481">
        <f t="shared" si="234"/>
        <v>0</v>
      </c>
      <c r="H7531" s="468"/>
    </row>
    <row r="7532" spans="1:8" s="6" customFormat="1" ht="45" x14ac:dyDescent="0.25">
      <c r="A7532" s="525">
        <v>102577</v>
      </c>
      <c r="B7532" s="526" t="s">
        <v>16725</v>
      </c>
      <c r="C7532" s="525" t="s">
        <v>1344</v>
      </c>
      <c r="D7532" s="527">
        <v>0</v>
      </c>
      <c r="E7532" s="478"/>
      <c r="F7532" s="480" t="str">
        <f t="shared" si="235"/>
        <v>102577</v>
      </c>
      <c r="G7532" s="481">
        <f t="shared" si="234"/>
        <v>0</v>
      </c>
      <c r="H7532" s="468"/>
    </row>
    <row r="7533" spans="1:8" s="6" customFormat="1" ht="45" x14ac:dyDescent="0.25">
      <c r="A7533" s="525">
        <v>102576</v>
      </c>
      <c r="B7533" s="526" t="s">
        <v>16726</v>
      </c>
      <c r="C7533" s="525" t="s">
        <v>1344</v>
      </c>
      <c r="D7533" s="527">
        <v>0</v>
      </c>
      <c r="E7533" s="478"/>
      <c r="F7533" s="480" t="str">
        <f t="shared" si="235"/>
        <v>102576</v>
      </c>
      <c r="G7533" s="481">
        <f t="shared" si="234"/>
        <v>0</v>
      </c>
      <c r="H7533" s="468"/>
    </row>
    <row r="7534" spans="1:8" s="6" customFormat="1" ht="60" x14ac:dyDescent="0.25">
      <c r="A7534" s="525">
        <v>103083</v>
      </c>
      <c r="B7534" s="526" t="s">
        <v>16727</v>
      </c>
      <c r="C7534" s="525" t="s">
        <v>1344</v>
      </c>
      <c r="D7534" s="527">
        <v>0</v>
      </c>
      <c r="E7534" s="478"/>
      <c r="F7534" s="480" t="str">
        <f t="shared" si="235"/>
        <v>103083</v>
      </c>
      <c r="G7534" s="481">
        <f t="shared" si="234"/>
        <v>0</v>
      </c>
      <c r="H7534" s="468"/>
    </row>
    <row r="7535" spans="1:8" s="6" customFormat="1" ht="60" x14ac:dyDescent="0.25">
      <c r="A7535" s="525">
        <v>103081</v>
      </c>
      <c r="B7535" s="526" t="s">
        <v>16728</v>
      </c>
      <c r="C7535" s="525" t="s">
        <v>1344</v>
      </c>
      <c r="D7535" s="527">
        <v>0</v>
      </c>
      <c r="E7535" s="478"/>
      <c r="F7535" s="480" t="str">
        <f t="shared" si="235"/>
        <v>103081</v>
      </c>
      <c r="G7535" s="481">
        <f t="shared" si="234"/>
        <v>0</v>
      </c>
      <c r="H7535" s="468"/>
    </row>
    <row r="7536" spans="1:8" s="6" customFormat="1" ht="60" x14ac:dyDescent="0.25">
      <c r="A7536" s="525">
        <v>103082</v>
      </c>
      <c r="B7536" s="526" t="s">
        <v>16729</v>
      </c>
      <c r="C7536" s="525" t="s">
        <v>1344</v>
      </c>
      <c r="D7536" s="527">
        <v>0</v>
      </c>
      <c r="E7536" s="478"/>
      <c r="F7536" s="480" t="str">
        <f t="shared" si="235"/>
        <v>103082</v>
      </c>
      <c r="G7536" s="481">
        <f t="shared" si="234"/>
        <v>0</v>
      </c>
      <c r="H7536" s="468"/>
    </row>
    <row r="7537" spans="1:8" s="6" customFormat="1" ht="45" x14ac:dyDescent="0.25">
      <c r="A7537" s="525">
        <v>103086</v>
      </c>
      <c r="B7537" s="526" t="s">
        <v>16730</v>
      </c>
      <c r="C7537" s="525" t="s">
        <v>1344</v>
      </c>
      <c r="D7537" s="527">
        <v>0</v>
      </c>
      <c r="E7537" s="478"/>
      <c r="F7537" s="480" t="str">
        <f t="shared" si="235"/>
        <v>103086</v>
      </c>
      <c r="G7537" s="481">
        <f t="shared" si="234"/>
        <v>0</v>
      </c>
      <c r="H7537" s="468"/>
    </row>
    <row r="7538" spans="1:8" s="6" customFormat="1" ht="45" x14ac:dyDescent="0.25">
      <c r="A7538" s="525">
        <v>103085</v>
      </c>
      <c r="B7538" s="526" t="s">
        <v>16731</v>
      </c>
      <c r="C7538" s="525" t="s">
        <v>1344</v>
      </c>
      <c r="D7538" s="527">
        <v>0</v>
      </c>
      <c r="E7538" s="478"/>
      <c r="F7538" s="480" t="str">
        <f t="shared" si="235"/>
        <v>103085</v>
      </c>
      <c r="G7538" s="481">
        <f t="shared" si="234"/>
        <v>0</v>
      </c>
      <c r="H7538" s="468"/>
    </row>
    <row r="7539" spans="1:8" s="6" customFormat="1" ht="30" x14ac:dyDescent="0.25">
      <c r="A7539" s="525">
        <v>104726</v>
      </c>
      <c r="B7539" s="526" t="s">
        <v>16732</v>
      </c>
      <c r="C7539" s="525" t="s">
        <v>1344</v>
      </c>
      <c r="D7539" s="527">
        <v>0</v>
      </c>
      <c r="E7539" s="478"/>
      <c r="F7539" s="480" t="str">
        <f t="shared" si="235"/>
        <v>104726</v>
      </c>
      <c r="G7539" s="481">
        <f t="shared" si="234"/>
        <v>0</v>
      </c>
      <c r="H7539" s="468"/>
    </row>
    <row r="7540" spans="1:8" s="6" customFormat="1" ht="30" x14ac:dyDescent="0.25">
      <c r="A7540" s="525">
        <v>104725</v>
      </c>
      <c r="B7540" s="526" t="s">
        <v>16733</v>
      </c>
      <c r="C7540" s="525" t="s">
        <v>1344</v>
      </c>
      <c r="D7540" s="527">
        <v>0</v>
      </c>
      <c r="E7540" s="478"/>
      <c r="F7540" s="480" t="str">
        <f t="shared" si="235"/>
        <v>104725</v>
      </c>
      <c r="G7540" s="481">
        <f t="shared" si="234"/>
        <v>0</v>
      </c>
      <c r="H7540" s="468"/>
    </row>
    <row r="7541" spans="1:8" s="6" customFormat="1" ht="30" x14ac:dyDescent="0.25">
      <c r="A7541" s="525">
        <v>96374</v>
      </c>
      <c r="B7541" s="526" t="s">
        <v>16734</v>
      </c>
      <c r="C7541" s="525" t="s">
        <v>163</v>
      </c>
      <c r="D7541" s="527">
        <v>30.87</v>
      </c>
      <c r="E7541" s="478"/>
      <c r="F7541" s="480" t="str">
        <f t="shared" si="235"/>
        <v>96374</v>
      </c>
      <c r="G7541" s="481">
        <f t="shared" si="234"/>
        <v>40.44</v>
      </c>
      <c r="H7541" s="468"/>
    </row>
    <row r="7542" spans="1:8" s="6" customFormat="1" ht="30" x14ac:dyDescent="0.25">
      <c r="A7542" s="525">
        <v>96373</v>
      </c>
      <c r="B7542" s="526" t="s">
        <v>16735</v>
      </c>
      <c r="C7542" s="525" t="s">
        <v>163</v>
      </c>
      <c r="D7542" s="527">
        <v>10.27</v>
      </c>
      <c r="E7542" s="478"/>
      <c r="F7542" s="480" t="str">
        <f t="shared" si="235"/>
        <v>96373</v>
      </c>
      <c r="G7542" s="481">
        <f t="shared" si="234"/>
        <v>13.45</v>
      </c>
      <c r="H7542" s="468"/>
    </row>
    <row r="7543" spans="1:8" s="6" customFormat="1" ht="60" x14ac:dyDescent="0.25">
      <c r="A7543" s="525">
        <v>96368</v>
      </c>
      <c r="B7543" s="526" t="s">
        <v>16736</v>
      </c>
      <c r="C7543" s="525" t="s">
        <v>1344</v>
      </c>
      <c r="D7543" s="527">
        <v>169.81</v>
      </c>
      <c r="E7543" s="478"/>
      <c r="F7543" s="480" t="str">
        <f t="shared" si="235"/>
        <v>96368</v>
      </c>
      <c r="G7543" s="481">
        <f t="shared" si="234"/>
        <v>222.47</v>
      </c>
      <c r="H7543" s="468"/>
    </row>
    <row r="7544" spans="1:8" s="6" customFormat="1" ht="60" x14ac:dyDescent="0.25">
      <c r="A7544" s="525">
        <v>96364</v>
      </c>
      <c r="B7544" s="526" t="s">
        <v>16737</v>
      </c>
      <c r="C7544" s="525" t="s">
        <v>1344</v>
      </c>
      <c r="D7544" s="527">
        <v>142.41</v>
      </c>
      <c r="E7544" s="478"/>
      <c r="F7544" s="480" t="str">
        <f t="shared" si="235"/>
        <v>96364</v>
      </c>
      <c r="G7544" s="481">
        <f t="shared" si="234"/>
        <v>186.57</v>
      </c>
      <c r="H7544" s="468"/>
    </row>
    <row r="7545" spans="1:8" s="6" customFormat="1" ht="75" x14ac:dyDescent="0.25">
      <c r="A7545" s="525">
        <v>96369</v>
      </c>
      <c r="B7545" s="526" t="s">
        <v>16738</v>
      </c>
      <c r="C7545" s="525" t="s">
        <v>1344</v>
      </c>
      <c r="D7545" s="527">
        <v>189.89</v>
      </c>
      <c r="E7545" s="478"/>
      <c r="F7545" s="480" t="str">
        <f t="shared" si="235"/>
        <v>96369</v>
      </c>
      <c r="G7545" s="481">
        <f t="shared" si="234"/>
        <v>248.77</v>
      </c>
      <c r="H7545" s="468"/>
    </row>
    <row r="7546" spans="1:8" s="6" customFormat="1" ht="75" x14ac:dyDescent="0.25">
      <c r="A7546" s="525">
        <v>104723</v>
      </c>
      <c r="B7546" s="526" t="s">
        <v>16739</v>
      </c>
      <c r="C7546" s="525" t="s">
        <v>1344</v>
      </c>
      <c r="D7546" s="527">
        <v>225.98</v>
      </c>
      <c r="E7546" s="478"/>
      <c r="F7546" s="480" t="str">
        <f t="shared" si="235"/>
        <v>104723</v>
      </c>
      <c r="G7546" s="481">
        <f t="shared" si="234"/>
        <v>296.06</v>
      </c>
      <c r="H7546" s="468"/>
    </row>
    <row r="7547" spans="1:8" s="6" customFormat="1" ht="75" x14ac:dyDescent="0.25">
      <c r="A7547" s="525">
        <v>96367</v>
      </c>
      <c r="B7547" s="526" t="s">
        <v>16740</v>
      </c>
      <c r="C7547" s="525" t="s">
        <v>1344</v>
      </c>
      <c r="D7547" s="527">
        <v>157.46</v>
      </c>
      <c r="E7547" s="478"/>
      <c r="F7547" s="480" t="str">
        <f t="shared" si="235"/>
        <v>96367</v>
      </c>
      <c r="G7547" s="481">
        <f t="shared" si="234"/>
        <v>206.29</v>
      </c>
      <c r="H7547" s="468"/>
    </row>
    <row r="7548" spans="1:8" s="6" customFormat="1" ht="75" x14ac:dyDescent="0.25">
      <c r="A7548" s="525">
        <v>104722</v>
      </c>
      <c r="B7548" s="526" t="s">
        <v>16741</v>
      </c>
      <c r="C7548" s="525" t="s">
        <v>1344</v>
      </c>
      <c r="D7548" s="527">
        <v>179.01</v>
      </c>
      <c r="E7548" s="478"/>
      <c r="F7548" s="480" t="str">
        <f t="shared" si="235"/>
        <v>104722</v>
      </c>
      <c r="G7548" s="481">
        <f t="shared" si="234"/>
        <v>234.52</v>
      </c>
      <c r="H7548" s="468"/>
    </row>
    <row r="7549" spans="1:8" s="6" customFormat="1" ht="60" x14ac:dyDescent="0.25">
      <c r="A7549" s="525">
        <v>96366</v>
      </c>
      <c r="B7549" s="526" t="s">
        <v>16742</v>
      </c>
      <c r="C7549" s="525" t="s">
        <v>1344</v>
      </c>
      <c r="D7549" s="527">
        <v>145.9</v>
      </c>
      <c r="E7549" s="478"/>
      <c r="F7549" s="480" t="str">
        <f t="shared" si="235"/>
        <v>96366</v>
      </c>
      <c r="G7549" s="481">
        <f t="shared" si="234"/>
        <v>191.14</v>
      </c>
      <c r="H7549" s="468"/>
    </row>
    <row r="7550" spans="1:8" s="6" customFormat="1" ht="75" x14ac:dyDescent="0.25">
      <c r="A7550" s="525">
        <v>96361</v>
      </c>
      <c r="B7550" s="526" t="s">
        <v>16743</v>
      </c>
      <c r="C7550" s="525" t="s">
        <v>1344</v>
      </c>
      <c r="D7550" s="527">
        <v>133.57</v>
      </c>
      <c r="E7550" s="478"/>
      <c r="F7550" s="480" t="str">
        <f t="shared" si="235"/>
        <v>96361</v>
      </c>
      <c r="G7550" s="481">
        <f t="shared" si="234"/>
        <v>174.99</v>
      </c>
      <c r="H7550" s="468"/>
    </row>
    <row r="7551" spans="1:8" s="6" customFormat="1" ht="75" x14ac:dyDescent="0.25">
      <c r="A7551" s="525">
        <v>104719</v>
      </c>
      <c r="B7551" s="526" t="s">
        <v>16744</v>
      </c>
      <c r="C7551" s="525" t="s">
        <v>1344</v>
      </c>
      <c r="D7551" s="527">
        <v>166.57</v>
      </c>
      <c r="E7551" s="478"/>
      <c r="F7551" s="480" t="str">
        <f t="shared" si="235"/>
        <v>104719</v>
      </c>
      <c r="G7551" s="481">
        <f t="shared" si="234"/>
        <v>218.22</v>
      </c>
      <c r="H7551" s="468"/>
    </row>
    <row r="7552" spans="1:8" s="6" customFormat="1" ht="60" x14ac:dyDescent="0.25">
      <c r="A7552" s="525">
        <v>96360</v>
      </c>
      <c r="B7552" s="526" t="s">
        <v>16745</v>
      </c>
      <c r="C7552" s="525" t="s">
        <v>1344</v>
      </c>
      <c r="D7552" s="527">
        <v>115.03</v>
      </c>
      <c r="E7552" s="478"/>
      <c r="F7552" s="480" t="str">
        <f t="shared" si="235"/>
        <v>96360</v>
      </c>
      <c r="G7552" s="481">
        <f t="shared" si="234"/>
        <v>150.69999999999999</v>
      </c>
      <c r="H7552" s="468"/>
    </row>
    <row r="7553" spans="1:8" s="6" customFormat="1" ht="75" x14ac:dyDescent="0.25">
      <c r="A7553" s="525">
        <v>96359</v>
      </c>
      <c r="B7553" s="526" t="s">
        <v>16746</v>
      </c>
      <c r="C7553" s="525" t="s">
        <v>1344</v>
      </c>
      <c r="D7553" s="527">
        <v>101.16</v>
      </c>
      <c r="E7553" s="478"/>
      <c r="F7553" s="480" t="str">
        <f t="shared" si="235"/>
        <v>96359</v>
      </c>
      <c r="G7553" s="481">
        <f t="shared" si="234"/>
        <v>132.53</v>
      </c>
      <c r="H7553" s="468"/>
    </row>
    <row r="7554" spans="1:8" s="6" customFormat="1" ht="75" x14ac:dyDescent="0.25">
      <c r="A7554" s="525">
        <v>104718</v>
      </c>
      <c r="B7554" s="526" t="s">
        <v>16747</v>
      </c>
      <c r="C7554" s="525" t="s">
        <v>1344</v>
      </c>
      <c r="D7554" s="527">
        <v>119.6</v>
      </c>
      <c r="E7554" s="478"/>
      <c r="F7554" s="480" t="str">
        <f t="shared" si="235"/>
        <v>104718</v>
      </c>
      <c r="G7554" s="481">
        <f t="shared" si="234"/>
        <v>156.69</v>
      </c>
      <c r="H7554" s="468"/>
    </row>
    <row r="7555" spans="1:8" s="6" customFormat="1" ht="60" x14ac:dyDescent="0.25">
      <c r="A7555" s="525">
        <v>96358</v>
      </c>
      <c r="B7555" s="526" t="s">
        <v>16748</v>
      </c>
      <c r="C7555" s="525" t="s">
        <v>1344</v>
      </c>
      <c r="D7555" s="527">
        <v>91.14</v>
      </c>
      <c r="E7555" s="478"/>
      <c r="F7555" s="480" t="str">
        <f t="shared" si="235"/>
        <v>96358</v>
      </c>
      <c r="G7555" s="481">
        <f t="shared" si="234"/>
        <v>119.4</v>
      </c>
      <c r="H7555" s="468"/>
    </row>
    <row r="7556" spans="1:8" s="6" customFormat="1" ht="75" x14ac:dyDescent="0.25">
      <c r="A7556" s="525">
        <v>96371</v>
      </c>
      <c r="B7556" s="526" t="s">
        <v>16749</v>
      </c>
      <c r="C7556" s="525" t="s">
        <v>1344</v>
      </c>
      <c r="D7556" s="527">
        <v>68.319999999999993</v>
      </c>
      <c r="E7556" s="478"/>
      <c r="F7556" s="480" t="str">
        <f t="shared" si="235"/>
        <v>96371</v>
      </c>
      <c r="G7556" s="481">
        <f t="shared" ref="G7556:G7619" si="236">ROUND(D7556*(1+$G$2),2)</f>
        <v>89.51</v>
      </c>
      <c r="H7556" s="468"/>
    </row>
    <row r="7557" spans="1:8" s="6" customFormat="1" ht="75" x14ac:dyDescent="0.25">
      <c r="A7557" s="525">
        <v>104724</v>
      </c>
      <c r="B7557" s="526" t="s">
        <v>16750</v>
      </c>
      <c r="C7557" s="525" t="s">
        <v>1344</v>
      </c>
      <c r="D7557" s="527">
        <v>85.21</v>
      </c>
      <c r="E7557" s="478"/>
      <c r="F7557" s="480" t="str">
        <f t="shared" ref="F7557:F7620" si="237">TRIM(A7557)</f>
        <v>104724</v>
      </c>
      <c r="G7557" s="481">
        <f t="shared" si="236"/>
        <v>111.63</v>
      </c>
      <c r="H7557" s="468"/>
    </row>
    <row r="7558" spans="1:8" s="6" customFormat="1" ht="60" x14ac:dyDescent="0.25">
      <c r="A7558" s="525">
        <v>96370</v>
      </c>
      <c r="B7558" s="526" t="s">
        <v>16751</v>
      </c>
      <c r="C7558" s="525" t="s">
        <v>1344</v>
      </c>
      <c r="D7558" s="527">
        <v>59.11</v>
      </c>
      <c r="E7558" s="478"/>
      <c r="F7558" s="480" t="str">
        <f t="shared" si="237"/>
        <v>96370</v>
      </c>
      <c r="G7558" s="481">
        <f t="shared" si="236"/>
        <v>77.44</v>
      </c>
      <c r="H7558" s="468"/>
    </row>
    <row r="7559" spans="1:8" s="6" customFormat="1" ht="75" x14ac:dyDescent="0.25">
      <c r="A7559" s="525">
        <v>96365</v>
      </c>
      <c r="B7559" s="526" t="s">
        <v>16752</v>
      </c>
      <c r="C7559" s="525" t="s">
        <v>1344</v>
      </c>
      <c r="D7559" s="527">
        <v>161.75</v>
      </c>
      <c r="E7559" s="478"/>
      <c r="F7559" s="480" t="str">
        <f t="shared" si="237"/>
        <v>96365</v>
      </c>
      <c r="G7559" s="481">
        <f t="shared" si="236"/>
        <v>211.91</v>
      </c>
      <c r="H7559" s="468"/>
    </row>
    <row r="7560" spans="1:8" s="6" customFormat="1" ht="75" x14ac:dyDescent="0.25">
      <c r="A7560" s="525">
        <v>104721</v>
      </c>
      <c r="B7560" s="526" t="s">
        <v>16753</v>
      </c>
      <c r="C7560" s="525" t="s">
        <v>1344</v>
      </c>
      <c r="D7560" s="527">
        <v>196.27</v>
      </c>
      <c r="E7560" s="478"/>
      <c r="F7560" s="480" t="str">
        <f t="shared" si="237"/>
        <v>104721</v>
      </c>
      <c r="G7560" s="481">
        <f t="shared" si="236"/>
        <v>257.13</v>
      </c>
      <c r="H7560" s="468"/>
    </row>
    <row r="7561" spans="1:8" s="6" customFormat="1" ht="75" x14ac:dyDescent="0.25">
      <c r="A7561" s="525">
        <v>96363</v>
      </c>
      <c r="B7561" s="526" t="s">
        <v>16754</v>
      </c>
      <c r="C7561" s="525" t="s">
        <v>1344</v>
      </c>
      <c r="D7561" s="527">
        <v>129.31</v>
      </c>
      <c r="E7561" s="478"/>
      <c r="F7561" s="480" t="str">
        <f t="shared" si="237"/>
        <v>96363</v>
      </c>
      <c r="G7561" s="481">
        <f t="shared" si="236"/>
        <v>169.41</v>
      </c>
      <c r="H7561" s="468"/>
    </row>
    <row r="7562" spans="1:8" s="6" customFormat="1" ht="75" x14ac:dyDescent="0.25">
      <c r="A7562" s="525">
        <v>104720</v>
      </c>
      <c r="B7562" s="526" t="s">
        <v>16755</v>
      </c>
      <c r="C7562" s="525" t="s">
        <v>1344</v>
      </c>
      <c r="D7562" s="527">
        <v>149.30000000000001</v>
      </c>
      <c r="E7562" s="478"/>
      <c r="F7562" s="480" t="str">
        <f t="shared" si="237"/>
        <v>104720</v>
      </c>
      <c r="G7562" s="481">
        <f t="shared" si="236"/>
        <v>195.6</v>
      </c>
      <c r="H7562" s="468"/>
    </row>
    <row r="7563" spans="1:8" s="6" customFormat="1" ht="60" x14ac:dyDescent="0.25">
      <c r="A7563" s="525">
        <v>96362</v>
      </c>
      <c r="B7563" s="526" t="s">
        <v>16756</v>
      </c>
      <c r="C7563" s="525" t="s">
        <v>1344</v>
      </c>
      <c r="D7563" s="527">
        <v>118.52</v>
      </c>
      <c r="E7563" s="478"/>
      <c r="F7563" s="480" t="str">
        <f t="shared" si="237"/>
        <v>96362</v>
      </c>
      <c r="G7563" s="481">
        <f t="shared" si="236"/>
        <v>155.27000000000001</v>
      </c>
      <c r="H7563" s="468"/>
    </row>
    <row r="7564" spans="1:8" s="6" customFormat="1" ht="60" x14ac:dyDescent="0.25">
      <c r="A7564" s="525">
        <v>103191</v>
      </c>
      <c r="B7564" s="526" t="s">
        <v>7161</v>
      </c>
      <c r="C7564" s="525" t="s">
        <v>255</v>
      </c>
      <c r="D7564" s="527">
        <v>2395.6</v>
      </c>
      <c r="E7564" s="478"/>
      <c r="F7564" s="480" t="str">
        <f t="shared" si="237"/>
        <v>103191</v>
      </c>
      <c r="G7564" s="481">
        <f t="shared" si="236"/>
        <v>3138.48</v>
      </c>
      <c r="H7564" s="468"/>
    </row>
    <row r="7565" spans="1:8" s="6" customFormat="1" ht="75" x14ac:dyDescent="0.25">
      <c r="A7565" s="525">
        <v>103206</v>
      </c>
      <c r="B7565" s="526" t="s">
        <v>7167</v>
      </c>
      <c r="C7565" s="525" t="s">
        <v>255</v>
      </c>
      <c r="D7565" s="527">
        <v>2413.98</v>
      </c>
      <c r="E7565" s="478"/>
      <c r="F7565" s="480" t="str">
        <f t="shared" si="237"/>
        <v>103206</v>
      </c>
      <c r="G7565" s="481">
        <f t="shared" si="236"/>
        <v>3162.56</v>
      </c>
      <c r="H7565" s="468"/>
    </row>
    <row r="7566" spans="1:8" s="6" customFormat="1" ht="45" x14ac:dyDescent="0.25">
      <c r="A7566" s="525">
        <v>103211</v>
      </c>
      <c r="B7566" s="526" t="s">
        <v>16757</v>
      </c>
      <c r="C7566" s="525" t="s">
        <v>255</v>
      </c>
      <c r="D7566" s="527">
        <v>0</v>
      </c>
      <c r="E7566" s="478"/>
      <c r="F7566" s="480" t="str">
        <f t="shared" si="237"/>
        <v>103211</v>
      </c>
      <c r="G7566" s="481">
        <f t="shared" si="236"/>
        <v>0</v>
      </c>
      <c r="H7566" s="468"/>
    </row>
    <row r="7567" spans="1:8" s="6" customFormat="1" ht="45" x14ac:dyDescent="0.25">
      <c r="A7567" s="525">
        <v>103196</v>
      </c>
      <c r="B7567" s="526" t="s">
        <v>16758</v>
      </c>
      <c r="C7567" s="525" t="s">
        <v>255</v>
      </c>
      <c r="D7567" s="527">
        <v>0</v>
      </c>
      <c r="E7567" s="478"/>
      <c r="F7567" s="480" t="str">
        <f t="shared" si="237"/>
        <v>103196</v>
      </c>
      <c r="G7567" s="481">
        <f t="shared" si="236"/>
        <v>0</v>
      </c>
      <c r="H7567" s="468"/>
    </row>
    <row r="7568" spans="1:8" s="6" customFormat="1" ht="45" x14ac:dyDescent="0.25">
      <c r="A7568" s="525">
        <v>103212</v>
      </c>
      <c r="B7568" s="526" t="s">
        <v>16759</v>
      </c>
      <c r="C7568" s="525" t="s">
        <v>255</v>
      </c>
      <c r="D7568" s="527">
        <v>0</v>
      </c>
      <c r="E7568" s="478"/>
      <c r="F7568" s="480" t="str">
        <f t="shared" si="237"/>
        <v>103212</v>
      </c>
      <c r="G7568" s="481">
        <f t="shared" si="236"/>
        <v>0</v>
      </c>
      <c r="H7568" s="468"/>
    </row>
    <row r="7569" spans="1:8" s="6" customFormat="1" ht="45" x14ac:dyDescent="0.25">
      <c r="A7569" s="525">
        <v>103197</v>
      </c>
      <c r="B7569" s="526" t="s">
        <v>16760</v>
      </c>
      <c r="C7569" s="525" t="s">
        <v>255</v>
      </c>
      <c r="D7569" s="527">
        <v>0</v>
      </c>
      <c r="E7569" s="478"/>
      <c r="F7569" s="480" t="str">
        <f t="shared" si="237"/>
        <v>103197</v>
      </c>
      <c r="G7569" s="481">
        <f t="shared" si="236"/>
        <v>0</v>
      </c>
      <c r="H7569" s="468"/>
    </row>
    <row r="7570" spans="1:8" s="6" customFormat="1" ht="60" x14ac:dyDescent="0.25">
      <c r="A7570" s="525">
        <v>103217</v>
      </c>
      <c r="B7570" s="526" t="s">
        <v>16761</v>
      </c>
      <c r="C7570" s="525" t="s">
        <v>255</v>
      </c>
      <c r="D7570" s="527">
        <v>0</v>
      </c>
      <c r="E7570" s="478"/>
      <c r="F7570" s="480" t="str">
        <f t="shared" si="237"/>
        <v>103217</v>
      </c>
      <c r="G7570" s="481">
        <f t="shared" si="236"/>
        <v>0</v>
      </c>
      <c r="H7570" s="468"/>
    </row>
    <row r="7571" spans="1:8" s="6" customFormat="1" ht="45" x14ac:dyDescent="0.25">
      <c r="A7571" s="525">
        <v>103202</v>
      </c>
      <c r="B7571" s="526" t="s">
        <v>16762</v>
      </c>
      <c r="C7571" s="525" t="s">
        <v>255</v>
      </c>
      <c r="D7571" s="527">
        <v>0</v>
      </c>
      <c r="E7571" s="478"/>
      <c r="F7571" s="480" t="str">
        <f t="shared" si="237"/>
        <v>103202</v>
      </c>
      <c r="G7571" s="481">
        <f t="shared" si="236"/>
        <v>0</v>
      </c>
      <c r="H7571" s="468"/>
    </row>
    <row r="7572" spans="1:8" s="6" customFormat="1" ht="45" x14ac:dyDescent="0.25">
      <c r="A7572" s="525">
        <v>103215</v>
      </c>
      <c r="B7572" s="526" t="s">
        <v>16763</v>
      </c>
      <c r="C7572" s="525" t="s">
        <v>255</v>
      </c>
      <c r="D7572" s="527">
        <v>0</v>
      </c>
      <c r="E7572" s="478"/>
      <c r="F7572" s="480" t="str">
        <f t="shared" si="237"/>
        <v>103215</v>
      </c>
      <c r="G7572" s="481">
        <f t="shared" si="236"/>
        <v>0</v>
      </c>
      <c r="H7572" s="468"/>
    </row>
    <row r="7573" spans="1:8" s="6" customFormat="1" ht="30" x14ac:dyDescent="0.25">
      <c r="A7573" s="525">
        <v>103200</v>
      </c>
      <c r="B7573" s="526" t="s">
        <v>16764</v>
      </c>
      <c r="C7573" s="525" t="s">
        <v>255</v>
      </c>
      <c r="D7573" s="527">
        <v>0</v>
      </c>
      <c r="E7573" s="478"/>
      <c r="F7573" s="480" t="str">
        <f t="shared" si="237"/>
        <v>103200</v>
      </c>
      <c r="G7573" s="481">
        <f t="shared" si="236"/>
        <v>0</v>
      </c>
      <c r="H7573" s="468"/>
    </row>
    <row r="7574" spans="1:8" s="6" customFormat="1" ht="45" x14ac:dyDescent="0.25">
      <c r="A7574" s="525">
        <v>103216</v>
      </c>
      <c r="B7574" s="526" t="s">
        <v>16765</v>
      </c>
      <c r="C7574" s="525" t="s">
        <v>255</v>
      </c>
      <c r="D7574" s="527">
        <v>0</v>
      </c>
      <c r="E7574" s="478"/>
      <c r="F7574" s="480" t="str">
        <f t="shared" si="237"/>
        <v>103216</v>
      </c>
      <c r="G7574" s="481">
        <f t="shared" si="236"/>
        <v>0</v>
      </c>
      <c r="H7574" s="468"/>
    </row>
    <row r="7575" spans="1:8" s="6" customFormat="1" ht="45" x14ac:dyDescent="0.25">
      <c r="A7575" s="525">
        <v>103201</v>
      </c>
      <c r="B7575" s="526" t="s">
        <v>16766</v>
      </c>
      <c r="C7575" s="525" t="s">
        <v>255</v>
      </c>
      <c r="D7575" s="527">
        <v>0</v>
      </c>
      <c r="E7575" s="478"/>
      <c r="F7575" s="480" t="str">
        <f t="shared" si="237"/>
        <v>103201</v>
      </c>
      <c r="G7575" s="481">
        <f t="shared" si="236"/>
        <v>0</v>
      </c>
      <c r="H7575" s="468"/>
    </row>
    <row r="7576" spans="1:8" s="6" customFormat="1" ht="60" x14ac:dyDescent="0.25">
      <c r="A7576" s="525">
        <v>103185</v>
      </c>
      <c r="B7576" s="526" t="s">
        <v>7155</v>
      </c>
      <c r="C7576" s="525" t="s">
        <v>255</v>
      </c>
      <c r="D7576" s="527">
        <v>6176.45</v>
      </c>
      <c r="E7576" s="478"/>
      <c r="F7576" s="480" t="str">
        <f t="shared" si="237"/>
        <v>103185</v>
      </c>
      <c r="G7576" s="481">
        <f t="shared" si="236"/>
        <v>8091.77</v>
      </c>
      <c r="H7576" s="468"/>
    </row>
    <row r="7577" spans="1:8" s="6" customFormat="1" ht="45" x14ac:dyDescent="0.25">
      <c r="A7577" s="525">
        <v>103218</v>
      </c>
      <c r="B7577" s="526" t="s">
        <v>16767</v>
      </c>
      <c r="C7577" s="525" t="s">
        <v>255</v>
      </c>
      <c r="D7577" s="527">
        <v>0</v>
      </c>
      <c r="E7577" s="478"/>
      <c r="F7577" s="480" t="str">
        <f t="shared" si="237"/>
        <v>103218</v>
      </c>
      <c r="G7577" s="481">
        <f t="shared" si="236"/>
        <v>0</v>
      </c>
      <c r="H7577" s="468"/>
    </row>
    <row r="7578" spans="1:8" s="6" customFormat="1" ht="30" x14ac:dyDescent="0.25">
      <c r="A7578" s="525">
        <v>103203</v>
      </c>
      <c r="B7578" s="526" t="s">
        <v>16768</v>
      </c>
      <c r="C7578" s="525" t="s">
        <v>255</v>
      </c>
      <c r="D7578" s="527">
        <v>0</v>
      </c>
      <c r="E7578" s="478"/>
      <c r="F7578" s="480" t="str">
        <f t="shared" si="237"/>
        <v>103203</v>
      </c>
      <c r="G7578" s="481">
        <f t="shared" si="236"/>
        <v>0</v>
      </c>
      <c r="H7578" s="468"/>
    </row>
    <row r="7579" spans="1:8" s="6" customFormat="1" ht="45" x14ac:dyDescent="0.25">
      <c r="A7579" s="525">
        <v>103213</v>
      </c>
      <c r="B7579" s="526" t="s">
        <v>16769</v>
      </c>
      <c r="C7579" s="525" t="s">
        <v>255</v>
      </c>
      <c r="D7579" s="527">
        <v>0</v>
      </c>
      <c r="E7579" s="478"/>
      <c r="F7579" s="480" t="str">
        <f t="shared" si="237"/>
        <v>103213</v>
      </c>
      <c r="G7579" s="481">
        <f t="shared" si="236"/>
        <v>0</v>
      </c>
      <c r="H7579" s="468"/>
    </row>
    <row r="7580" spans="1:8" s="6" customFormat="1" ht="30" x14ac:dyDescent="0.25">
      <c r="A7580" s="525">
        <v>103198</v>
      </c>
      <c r="B7580" s="526" t="s">
        <v>16770</v>
      </c>
      <c r="C7580" s="525" t="s">
        <v>255</v>
      </c>
      <c r="D7580" s="527">
        <v>0</v>
      </c>
      <c r="E7580" s="478"/>
      <c r="F7580" s="480" t="str">
        <f t="shared" si="237"/>
        <v>103198</v>
      </c>
      <c r="G7580" s="481">
        <f t="shared" si="236"/>
        <v>0</v>
      </c>
      <c r="H7580" s="468"/>
    </row>
    <row r="7581" spans="1:8" s="6" customFormat="1" ht="45" x14ac:dyDescent="0.25">
      <c r="A7581" s="525">
        <v>103214</v>
      </c>
      <c r="B7581" s="526" t="s">
        <v>16771</v>
      </c>
      <c r="C7581" s="525" t="s">
        <v>255</v>
      </c>
      <c r="D7581" s="527">
        <v>0</v>
      </c>
      <c r="E7581" s="478"/>
      <c r="F7581" s="480" t="str">
        <f t="shared" si="237"/>
        <v>103214</v>
      </c>
      <c r="G7581" s="481">
        <f t="shared" si="236"/>
        <v>0</v>
      </c>
      <c r="H7581" s="468"/>
    </row>
    <row r="7582" spans="1:8" s="6" customFormat="1" ht="30" x14ac:dyDescent="0.25">
      <c r="A7582" s="525">
        <v>103199</v>
      </c>
      <c r="B7582" s="526" t="s">
        <v>16772</v>
      </c>
      <c r="C7582" s="525" t="s">
        <v>255</v>
      </c>
      <c r="D7582" s="527">
        <v>0</v>
      </c>
      <c r="E7582" s="478"/>
      <c r="F7582" s="480" t="str">
        <f t="shared" si="237"/>
        <v>103199</v>
      </c>
      <c r="G7582" s="481">
        <f t="shared" si="236"/>
        <v>0</v>
      </c>
      <c r="H7582" s="468"/>
    </row>
    <row r="7583" spans="1:8" s="6" customFormat="1" ht="45" x14ac:dyDescent="0.25">
      <c r="A7583" s="525">
        <v>103219</v>
      </c>
      <c r="B7583" s="526" t="s">
        <v>16773</v>
      </c>
      <c r="C7583" s="525" t="s">
        <v>255</v>
      </c>
      <c r="D7583" s="527">
        <v>0</v>
      </c>
      <c r="E7583" s="478"/>
      <c r="F7583" s="480" t="str">
        <f t="shared" si="237"/>
        <v>103219</v>
      </c>
      <c r="G7583" s="481">
        <f t="shared" si="236"/>
        <v>0</v>
      </c>
      <c r="H7583" s="468"/>
    </row>
    <row r="7584" spans="1:8" s="6" customFormat="1" ht="30" x14ac:dyDescent="0.25">
      <c r="A7584" s="525">
        <v>103204</v>
      </c>
      <c r="B7584" s="526" t="s">
        <v>16774</v>
      </c>
      <c r="C7584" s="525" t="s">
        <v>255</v>
      </c>
      <c r="D7584" s="527">
        <v>0</v>
      </c>
      <c r="E7584" s="478"/>
      <c r="F7584" s="480" t="str">
        <f t="shared" si="237"/>
        <v>103204</v>
      </c>
      <c r="G7584" s="481">
        <f t="shared" si="236"/>
        <v>0</v>
      </c>
      <c r="H7584" s="468"/>
    </row>
    <row r="7585" spans="1:8" s="6" customFormat="1" ht="75" x14ac:dyDescent="0.25">
      <c r="A7585" s="525">
        <v>103186</v>
      </c>
      <c r="B7585" s="526" t="s">
        <v>7156</v>
      </c>
      <c r="C7585" s="525" t="s">
        <v>255</v>
      </c>
      <c r="D7585" s="527">
        <v>6496.23</v>
      </c>
      <c r="E7585" s="478"/>
      <c r="F7585" s="480" t="str">
        <f t="shared" si="237"/>
        <v>103186</v>
      </c>
      <c r="G7585" s="481">
        <f t="shared" si="236"/>
        <v>8510.7099999999991</v>
      </c>
      <c r="H7585" s="468"/>
    </row>
    <row r="7586" spans="1:8" s="6" customFormat="1" ht="75" x14ac:dyDescent="0.25">
      <c r="A7586" s="525">
        <v>103210</v>
      </c>
      <c r="B7586" s="526" t="s">
        <v>7171</v>
      </c>
      <c r="C7586" s="525" t="s">
        <v>255</v>
      </c>
      <c r="D7586" s="527">
        <v>2333.46</v>
      </c>
      <c r="E7586" s="478"/>
      <c r="F7586" s="480" t="str">
        <f t="shared" si="237"/>
        <v>103210</v>
      </c>
      <c r="G7586" s="481">
        <f t="shared" si="236"/>
        <v>3057.07</v>
      </c>
      <c r="H7586" s="468"/>
    </row>
    <row r="7587" spans="1:8" s="6" customFormat="1" ht="60" x14ac:dyDescent="0.25">
      <c r="A7587" s="525">
        <v>103195</v>
      </c>
      <c r="B7587" s="526" t="s">
        <v>7165</v>
      </c>
      <c r="C7587" s="525" t="s">
        <v>255</v>
      </c>
      <c r="D7587" s="527">
        <v>2209.9899999999998</v>
      </c>
      <c r="E7587" s="478"/>
      <c r="F7587" s="480" t="str">
        <f t="shared" si="237"/>
        <v>103195</v>
      </c>
      <c r="G7587" s="481">
        <f t="shared" si="236"/>
        <v>2895.31</v>
      </c>
      <c r="H7587" s="468"/>
    </row>
    <row r="7588" spans="1:8" s="6" customFormat="1" ht="75" x14ac:dyDescent="0.25">
      <c r="A7588" s="525">
        <v>103205</v>
      </c>
      <c r="B7588" s="526" t="s">
        <v>7166</v>
      </c>
      <c r="C7588" s="525" t="s">
        <v>255</v>
      </c>
      <c r="D7588" s="527">
        <v>4119.72</v>
      </c>
      <c r="E7588" s="478"/>
      <c r="F7588" s="480" t="str">
        <f t="shared" si="237"/>
        <v>103205</v>
      </c>
      <c r="G7588" s="481">
        <f t="shared" si="236"/>
        <v>5397.25</v>
      </c>
      <c r="H7588" s="468"/>
    </row>
    <row r="7589" spans="1:8" s="6" customFormat="1" ht="60" x14ac:dyDescent="0.25">
      <c r="A7589" s="525">
        <v>103190</v>
      </c>
      <c r="B7589" s="526" t="s">
        <v>7160</v>
      </c>
      <c r="C7589" s="525" t="s">
        <v>255</v>
      </c>
      <c r="D7589" s="527">
        <v>4101.34</v>
      </c>
      <c r="E7589" s="478"/>
      <c r="F7589" s="480" t="str">
        <f t="shared" si="237"/>
        <v>103190</v>
      </c>
      <c r="G7589" s="481">
        <f t="shared" si="236"/>
        <v>5373.17</v>
      </c>
      <c r="H7589" s="468"/>
    </row>
    <row r="7590" spans="1:8" s="6" customFormat="1" ht="75" x14ac:dyDescent="0.25">
      <c r="A7590" s="525">
        <v>103207</v>
      </c>
      <c r="B7590" s="526" t="s">
        <v>7168</v>
      </c>
      <c r="C7590" s="525" t="s">
        <v>255</v>
      </c>
      <c r="D7590" s="527">
        <v>2567.62</v>
      </c>
      <c r="E7590" s="478"/>
      <c r="F7590" s="480" t="str">
        <f t="shared" si="237"/>
        <v>103207</v>
      </c>
      <c r="G7590" s="481">
        <f t="shared" si="236"/>
        <v>3363.84</v>
      </c>
      <c r="H7590" s="468"/>
    </row>
    <row r="7591" spans="1:8" s="6" customFormat="1" ht="60" x14ac:dyDescent="0.25">
      <c r="A7591" s="525">
        <v>103192</v>
      </c>
      <c r="B7591" s="526" t="s">
        <v>7162</v>
      </c>
      <c r="C7591" s="525" t="s">
        <v>255</v>
      </c>
      <c r="D7591" s="527">
        <v>2549.2399999999998</v>
      </c>
      <c r="E7591" s="478"/>
      <c r="F7591" s="480" t="str">
        <f t="shared" si="237"/>
        <v>103192</v>
      </c>
      <c r="G7591" s="481">
        <f t="shared" si="236"/>
        <v>3339.76</v>
      </c>
      <c r="H7591" s="468"/>
    </row>
    <row r="7592" spans="1:8" s="6" customFormat="1" ht="75" x14ac:dyDescent="0.25">
      <c r="A7592" s="525">
        <v>103208</v>
      </c>
      <c r="B7592" s="526" t="s">
        <v>7169</v>
      </c>
      <c r="C7592" s="525" t="s">
        <v>255</v>
      </c>
      <c r="D7592" s="527">
        <v>1986.35</v>
      </c>
      <c r="E7592" s="478"/>
      <c r="F7592" s="480" t="str">
        <f t="shared" si="237"/>
        <v>103208</v>
      </c>
      <c r="G7592" s="481">
        <f t="shared" si="236"/>
        <v>2602.3200000000002</v>
      </c>
      <c r="H7592" s="468"/>
    </row>
    <row r="7593" spans="1:8" s="6" customFormat="1" ht="60" x14ac:dyDescent="0.25">
      <c r="A7593" s="525">
        <v>103193</v>
      </c>
      <c r="B7593" s="526" t="s">
        <v>7163</v>
      </c>
      <c r="C7593" s="525" t="s">
        <v>255</v>
      </c>
      <c r="D7593" s="527">
        <v>1967.97</v>
      </c>
      <c r="E7593" s="478"/>
      <c r="F7593" s="480" t="str">
        <f t="shared" si="237"/>
        <v>103193</v>
      </c>
      <c r="G7593" s="481">
        <f t="shared" si="236"/>
        <v>2578.2399999999998</v>
      </c>
      <c r="H7593" s="468"/>
    </row>
    <row r="7594" spans="1:8" s="6" customFormat="1" ht="75" x14ac:dyDescent="0.25">
      <c r="A7594" s="525">
        <v>103187</v>
      </c>
      <c r="B7594" s="526" t="s">
        <v>7157</v>
      </c>
      <c r="C7594" s="525" t="s">
        <v>255</v>
      </c>
      <c r="D7594" s="527">
        <v>4892.71</v>
      </c>
      <c r="E7594" s="478"/>
      <c r="F7594" s="480" t="str">
        <f t="shared" si="237"/>
        <v>103187</v>
      </c>
      <c r="G7594" s="481">
        <f t="shared" si="236"/>
        <v>6409.94</v>
      </c>
      <c r="H7594" s="468"/>
    </row>
    <row r="7595" spans="1:8" s="6" customFormat="1" ht="75" x14ac:dyDescent="0.25">
      <c r="A7595" s="525">
        <v>103188</v>
      </c>
      <c r="B7595" s="526" t="s">
        <v>7158</v>
      </c>
      <c r="C7595" s="525" t="s">
        <v>255</v>
      </c>
      <c r="D7595" s="527">
        <v>5255.02</v>
      </c>
      <c r="E7595" s="478"/>
      <c r="F7595" s="480" t="str">
        <f t="shared" si="237"/>
        <v>103188</v>
      </c>
      <c r="G7595" s="481">
        <f t="shared" si="236"/>
        <v>6884.6</v>
      </c>
      <c r="H7595" s="468"/>
    </row>
    <row r="7596" spans="1:8" s="6" customFormat="1" ht="75" x14ac:dyDescent="0.25">
      <c r="A7596" s="525">
        <v>103189</v>
      </c>
      <c r="B7596" s="526" t="s">
        <v>7159</v>
      </c>
      <c r="C7596" s="525" t="s">
        <v>255</v>
      </c>
      <c r="D7596" s="527">
        <v>2636.48</v>
      </c>
      <c r="E7596" s="478"/>
      <c r="F7596" s="480" t="str">
        <f t="shared" si="237"/>
        <v>103189</v>
      </c>
      <c r="G7596" s="481">
        <f t="shared" si="236"/>
        <v>3454.05</v>
      </c>
      <c r="H7596" s="468"/>
    </row>
    <row r="7597" spans="1:8" s="6" customFormat="1" ht="60" x14ac:dyDescent="0.25">
      <c r="A7597" s="525">
        <v>103209</v>
      </c>
      <c r="B7597" s="526" t="s">
        <v>7170</v>
      </c>
      <c r="C7597" s="525" t="s">
        <v>255</v>
      </c>
      <c r="D7597" s="527">
        <v>2844.32</v>
      </c>
      <c r="E7597" s="478"/>
      <c r="F7597" s="480" t="str">
        <f t="shared" si="237"/>
        <v>103209</v>
      </c>
      <c r="G7597" s="481">
        <f t="shared" si="236"/>
        <v>3726.34</v>
      </c>
      <c r="H7597" s="468"/>
    </row>
    <row r="7598" spans="1:8" s="6" customFormat="1" ht="60" x14ac:dyDescent="0.25">
      <c r="A7598" s="525">
        <v>103194</v>
      </c>
      <c r="B7598" s="526" t="s">
        <v>7164</v>
      </c>
      <c r="C7598" s="525" t="s">
        <v>255</v>
      </c>
      <c r="D7598" s="527">
        <v>2825.94</v>
      </c>
      <c r="E7598" s="478"/>
      <c r="F7598" s="480" t="str">
        <f t="shared" si="237"/>
        <v>103194</v>
      </c>
      <c r="G7598" s="481">
        <f t="shared" si="236"/>
        <v>3702.26</v>
      </c>
      <c r="H7598" s="468"/>
    </row>
    <row r="7599" spans="1:8" s="6" customFormat="1" ht="45" x14ac:dyDescent="0.25">
      <c r="A7599" s="525">
        <v>95001</v>
      </c>
      <c r="B7599" s="526" t="s">
        <v>16775</v>
      </c>
      <c r="C7599" s="525" t="s">
        <v>1344</v>
      </c>
      <c r="D7599" s="527">
        <v>0</v>
      </c>
      <c r="E7599" s="478"/>
      <c r="F7599" s="480" t="str">
        <f t="shared" si="237"/>
        <v>95001</v>
      </c>
      <c r="G7599" s="481">
        <f t="shared" si="236"/>
        <v>0</v>
      </c>
      <c r="H7599" s="468"/>
    </row>
    <row r="7600" spans="1:8" s="6" customFormat="1" ht="45" x14ac:dyDescent="0.25">
      <c r="A7600" s="525">
        <v>95000</v>
      </c>
      <c r="B7600" s="526" t="s">
        <v>16776</v>
      </c>
      <c r="C7600" s="525" t="s">
        <v>1344</v>
      </c>
      <c r="D7600" s="527">
        <v>0</v>
      </c>
      <c r="E7600" s="478"/>
      <c r="F7600" s="480" t="str">
        <f t="shared" si="237"/>
        <v>95000</v>
      </c>
      <c r="G7600" s="481">
        <f t="shared" si="236"/>
        <v>0</v>
      </c>
      <c r="H7600" s="468"/>
    </row>
    <row r="7601" spans="1:8" s="6" customFormat="1" ht="45" x14ac:dyDescent="0.25">
      <c r="A7601" s="525">
        <v>95005</v>
      </c>
      <c r="B7601" s="526" t="s">
        <v>16777</v>
      </c>
      <c r="C7601" s="525" t="s">
        <v>1344</v>
      </c>
      <c r="D7601" s="527">
        <v>0</v>
      </c>
      <c r="E7601" s="478"/>
      <c r="F7601" s="480" t="str">
        <f t="shared" si="237"/>
        <v>95005</v>
      </c>
      <c r="G7601" s="481">
        <f t="shared" si="236"/>
        <v>0</v>
      </c>
      <c r="H7601" s="468"/>
    </row>
    <row r="7602" spans="1:8" s="6" customFormat="1" ht="45" x14ac:dyDescent="0.25">
      <c r="A7602" s="525">
        <v>95004</v>
      </c>
      <c r="B7602" s="526" t="s">
        <v>16778</v>
      </c>
      <c r="C7602" s="525" t="s">
        <v>1344</v>
      </c>
      <c r="D7602" s="527">
        <v>0</v>
      </c>
      <c r="E7602" s="478"/>
      <c r="F7602" s="480" t="str">
        <f t="shared" si="237"/>
        <v>95004</v>
      </c>
      <c r="G7602" s="481">
        <f t="shared" si="236"/>
        <v>0</v>
      </c>
      <c r="H7602" s="468"/>
    </row>
    <row r="7603" spans="1:8" s="6" customFormat="1" ht="45" x14ac:dyDescent="0.25">
      <c r="A7603" s="525">
        <v>95003</v>
      </c>
      <c r="B7603" s="526" t="s">
        <v>16779</v>
      </c>
      <c r="C7603" s="525" t="s">
        <v>1344</v>
      </c>
      <c r="D7603" s="527">
        <v>0</v>
      </c>
      <c r="E7603" s="478"/>
      <c r="F7603" s="480" t="str">
        <f t="shared" si="237"/>
        <v>95003</v>
      </c>
      <c r="G7603" s="481">
        <f t="shared" si="236"/>
        <v>0</v>
      </c>
      <c r="H7603" s="468"/>
    </row>
    <row r="7604" spans="1:8" s="6" customFormat="1" ht="45" x14ac:dyDescent="0.25">
      <c r="A7604" s="525">
        <v>95002</v>
      </c>
      <c r="B7604" s="526" t="s">
        <v>16780</v>
      </c>
      <c r="C7604" s="525" t="s">
        <v>1344</v>
      </c>
      <c r="D7604" s="527">
        <v>0</v>
      </c>
      <c r="E7604" s="478"/>
      <c r="F7604" s="480" t="str">
        <f t="shared" si="237"/>
        <v>95002</v>
      </c>
      <c r="G7604" s="481">
        <f t="shared" si="236"/>
        <v>0</v>
      </c>
      <c r="H7604" s="468"/>
    </row>
    <row r="7605" spans="1:8" s="6" customFormat="1" ht="45" x14ac:dyDescent="0.25">
      <c r="A7605" s="525">
        <v>95007</v>
      </c>
      <c r="B7605" s="526" t="s">
        <v>16781</v>
      </c>
      <c r="C7605" s="525" t="s">
        <v>1344</v>
      </c>
      <c r="D7605" s="527">
        <v>0</v>
      </c>
      <c r="E7605" s="478"/>
      <c r="F7605" s="480" t="str">
        <f t="shared" si="237"/>
        <v>95007</v>
      </c>
      <c r="G7605" s="481">
        <f t="shared" si="236"/>
        <v>0</v>
      </c>
      <c r="H7605" s="468"/>
    </row>
    <row r="7606" spans="1:8" s="6" customFormat="1" ht="45" x14ac:dyDescent="0.25">
      <c r="A7606" s="525">
        <v>95006</v>
      </c>
      <c r="B7606" s="526" t="s">
        <v>16782</v>
      </c>
      <c r="C7606" s="525" t="s">
        <v>1344</v>
      </c>
      <c r="D7606" s="527">
        <v>0</v>
      </c>
      <c r="E7606" s="478"/>
      <c r="F7606" s="480" t="str">
        <f t="shared" si="237"/>
        <v>95006</v>
      </c>
      <c r="G7606" s="481">
        <f t="shared" si="236"/>
        <v>0</v>
      </c>
      <c r="H7606" s="468"/>
    </row>
    <row r="7607" spans="1:8" s="6" customFormat="1" ht="60" x14ac:dyDescent="0.25">
      <c r="A7607" s="525">
        <v>104313</v>
      </c>
      <c r="B7607" s="526" t="s">
        <v>16783</v>
      </c>
      <c r="C7607" s="525" t="s">
        <v>1344</v>
      </c>
      <c r="D7607" s="527">
        <v>0</v>
      </c>
      <c r="E7607" s="478"/>
      <c r="F7607" s="480" t="str">
        <f t="shared" si="237"/>
        <v>104313</v>
      </c>
      <c r="G7607" s="481">
        <f t="shared" si="236"/>
        <v>0</v>
      </c>
      <c r="H7607" s="468"/>
    </row>
    <row r="7608" spans="1:8" s="6" customFormat="1" ht="60" x14ac:dyDescent="0.25">
      <c r="A7608" s="525">
        <v>104312</v>
      </c>
      <c r="B7608" s="526" t="s">
        <v>16784</v>
      </c>
      <c r="C7608" s="525" t="s">
        <v>1344</v>
      </c>
      <c r="D7608" s="527">
        <v>0</v>
      </c>
      <c r="E7608" s="478"/>
      <c r="F7608" s="480" t="str">
        <f t="shared" si="237"/>
        <v>104312</v>
      </c>
      <c r="G7608" s="481">
        <f t="shared" si="236"/>
        <v>0</v>
      </c>
      <c r="H7608" s="468"/>
    </row>
    <row r="7609" spans="1:8" s="6" customFormat="1" ht="60" x14ac:dyDescent="0.25">
      <c r="A7609" s="525">
        <v>94992</v>
      </c>
      <c r="B7609" s="526" t="s">
        <v>6543</v>
      </c>
      <c r="C7609" s="525" t="s">
        <v>1344</v>
      </c>
      <c r="D7609" s="527">
        <v>88.21</v>
      </c>
      <c r="E7609" s="478"/>
      <c r="F7609" s="480" t="str">
        <f t="shared" si="237"/>
        <v>94992</v>
      </c>
      <c r="G7609" s="481">
        <f t="shared" si="236"/>
        <v>115.56</v>
      </c>
      <c r="H7609" s="468"/>
    </row>
    <row r="7610" spans="1:8" s="6" customFormat="1" ht="60" x14ac:dyDescent="0.25">
      <c r="A7610" s="525">
        <v>94994</v>
      </c>
      <c r="B7610" s="526" t="s">
        <v>6545</v>
      </c>
      <c r="C7610" s="525" t="s">
        <v>1344</v>
      </c>
      <c r="D7610" s="527">
        <v>104.34</v>
      </c>
      <c r="E7610" s="478"/>
      <c r="F7610" s="480" t="str">
        <f t="shared" si="237"/>
        <v>94994</v>
      </c>
      <c r="G7610" s="481">
        <f t="shared" si="236"/>
        <v>136.69999999999999</v>
      </c>
      <c r="H7610" s="468"/>
    </row>
    <row r="7611" spans="1:8" s="6" customFormat="1" ht="45" x14ac:dyDescent="0.25">
      <c r="A7611" s="525">
        <v>94990</v>
      </c>
      <c r="B7611" s="526" t="s">
        <v>6542</v>
      </c>
      <c r="C7611" s="525" t="s">
        <v>1312</v>
      </c>
      <c r="D7611" s="527">
        <v>784.63</v>
      </c>
      <c r="E7611" s="478"/>
      <c r="F7611" s="480" t="str">
        <f t="shared" si="237"/>
        <v>94990</v>
      </c>
      <c r="G7611" s="481">
        <f t="shared" si="236"/>
        <v>1027.94</v>
      </c>
      <c r="H7611" s="468"/>
    </row>
    <row r="7612" spans="1:8" s="6" customFormat="1" ht="45" x14ac:dyDescent="0.25">
      <c r="A7612" s="525">
        <v>94991</v>
      </c>
      <c r="B7612" s="526" t="s">
        <v>11957</v>
      </c>
      <c r="C7612" s="525" t="s">
        <v>1312</v>
      </c>
      <c r="D7612" s="527">
        <v>848.35</v>
      </c>
      <c r="E7612" s="478"/>
      <c r="F7612" s="480" t="str">
        <f t="shared" si="237"/>
        <v>94991</v>
      </c>
      <c r="G7612" s="481">
        <f t="shared" si="236"/>
        <v>1111.42</v>
      </c>
      <c r="H7612" s="468"/>
    </row>
    <row r="7613" spans="1:8" s="6" customFormat="1" ht="45" x14ac:dyDescent="0.25">
      <c r="A7613" s="525">
        <v>104626</v>
      </c>
      <c r="B7613" s="526" t="s">
        <v>11958</v>
      </c>
      <c r="C7613" s="525" t="s">
        <v>1312</v>
      </c>
      <c r="D7613" s="527">
        <v>868.56</v>
      </c>
      <c r="E7613" s="478"/>
      <c r="F7613" s="480" t="str">
        <f t="shared" si="237"/>
        <v>104626</v>
      </c>
      <c r="G7613" s="481">
        <f t="shared" si="236"/>
        <v>1137.9000000000001</v>
      </c>
      <c r="H7613" s="468"/>
    </row>
    <row r="7614" spans="1:8" s="6" customFormat="1" ht="60" x14ac:dyDescent="0.25">
      <c r="A7614" s="525">
        <v>94993</v>
      </c>
      <c r="B7614" s="526" t="s">
        <v>6544</v>
      </c>
      <c r="C7614" s="525" t="s">
        <v>1344</v>
      </c>
      <c r="D7614" s="527">
        <v>92.03</v>
      </c>
      <c r="E7614" s="478"/>
      <c r="F7614" s="480" t="str">
        <f t="shared" si="237"/>
        <v>94993</v>
      </c>
      <c r="G7614" s="481">
        <f t="shared" si="236"/>
        <v>120.57</v>
      </c>
      <c r="H7614" s="468"/>
    </row>
    <row r="7615" spans="1:8" s="6" customFormat="1" ht="60" x14ac:dyDescent="0.25">
      <c r="A7615" s="525">
        <v>94995</v>
      </c>
      <c r="B7615" s="526" t="s">
        <v>6546</v>
      </c>
      <c r="C7615" s="525" t="s">
        <v>1344</v>
      </c>
      <c r="D7615" s="527">
        <v>109.44</v>
      </c>
      <c r="E7615" s="478"/>
      <c r="F7615" s="480" t="str">
        <f t="shared" si="237"/>
        <v>94995</v>
      </c>
      <c r="G7615" s="481">
        <f t="shared" si="236"/>
        <v>143.38</v>
      </c>
      <c r="H7615" s="468"/>
    </row>
    <row r="7616" spans="1:8" s="6" customFormat="1" ht="45" x14ac:dyDescent="0.25">
      <c r="A7616" s="525">
        <v>101169</v>
      </c>
      <c r="B7616" s="526" t="s">
        <v>6384</v>
      </c>
      <c r="C7616" s="525" t="s">
        <v>1344</v>
      </c>
      <c r="D7616" s="527">
        <v>223.78</v>
      </c>
      <c r="E7616" s="478"/>
      <c r="F7616" s="480" t="str">
        <f t="shared" si="237"/>
        <v>101169</v>
      </c>
      <c r="G7616" s="481">
        <f t="shared" si="236"/>
        <v>293.17</v>
      </c>
      <c r="H7616" s="468"/>
    </row>
    <row r="7617" spans="1:8" s="6" customFormat="1" ht="45" x14ac:dyDescent="0.25">
      <c r="A7617" s="525">
        <v>104383</v>
      </c>
      <c r="B7617" s="526" t="s">
        <v>16785</v>
      </c>
      <c r="C7617" s="525" t="s">
        <v>1344</v>
      </c>
      <c r="D7617" s="527">
        <v>0</v>
      </c>
      <c r="E7617" s="478"/>
      <c r="F7617" s="480" t="str">
        <f t="shared" si="237"/>
        <v>104383</v>
      </c>
      <c r="G7617" s="481">
        <f t="shared" si="236"/>
        <v>0</v>
      </c>
      <c r="H7617" s="468"/>
    </row>
    <row r="7618" spans="1:8" s="6" customFormat="1" ht="30" x14ac:dyDescent="0.25">
      <c r="A7618" s="525">
        <v>101167</v>
      </c>
      <c r="B7618" s="526" t="s">
        <v>6383</v>
      </c>
      <c r="C7618" s="525" t="s">
        <v>1344</v>
      </c>
      <c r="D7618" s="527">
        <v>210.36</v>
      </c>
      <c r="E7618" s="478"/>
      <c r="F7618" s="480" t="str">
        <f t="shared" si="237"/>
        <v>101167</v>
      </c>
      <c r="G7618" s="481">
        <f t="shared" si="236"/>
        <v>275.58999999999997</v>
      </c>
      <c r="H7618" s="468"/>
    </row>
    <row r="7619" spans="1:8" s="6" customFormat="1" ht="45" x14ac:dyDescent="0.25">
      <c r="A7619" s="525">
        <v>101172</v>
      </c>
      <c r="B7619" s="526" t="s">
        <v>6386</v>
      </c>
      <c r="C7619" s="525" t="s">
        <v>1344</v>
      </c>
      <c r="D7619" s="527">
        <v>76.989999999999995</v>
      </c>
      <c r="E7619" s="478"/>
      <c r="F7619" s="480" t="str">
        <f t="shared" si="237"/>
        <v>101172</v>
      </c>
      <c r="G7619" s="481">
        <f t="shared" si="236"/>
        <v>100.86</v>
      </c>
      <c r="H7619" s="468"/>
    </row>
    <row r="7620" spans="1:8" s="6" customFormat="1" ht="45" x14ac:dyDescent="0.25">
      <c r="A7620" s="525">
        <v>104384</v>
      </c>
      <c r="B7620" s="526" t="s">
        <v>16786</v>
      </c>
      <c r="C7620" s="525" t="s">
        <v>1344</v>
      </c>
      <c r="D7620" s="527">
        <v>0</v>
      </c>
      <c r="E7620" s="478"/>
      <c r="F7620" s="480" t="str">
        <f t="shared" si="237"/>
        <v>104384</v>
      </c>
      <c r="G7620" s="481">
        <f t="shared" ref="G7620:G7683" si="238">ROUND(D7620*(1+$G$2),2)</f>
        <v>0</v>
      </c>
      <c r="H7620" s="468"/>
    </row>
    <row r="7621" spans="1:8" s="6" customFormat="1" ht="30" x14ac:dyDescent="0.25">
      <c r="A7621" s="525">
        <v>101170</v>
      </c>
      <c r="B7621" s="526" t="s">
        <v>6385</v>
      </c>
      <c r="C7621" s="525" t="s">
        <v>1344</v>
      </c>
      <c r="D7621" s="527">
        <v>54.51</v>
      </c>
      <c r="E7621" s="478"/>
      <c r="F7621" s="480" t="str">
        <f t="shared" ref="F7621:F7684" si="239">TRIM(A7621)</f>
        <v>101170</v>
      </c>
      <c r="G7621" s="481">
        <f t="shared" si="238"/>
        <v>71.41</v>
      </c>
      <c r="H7621" s="468"/>
    </row>
    <row r="7622" spans="1:8" s="6" customFormat="1" ht="45" x14ac:dyDescent="0.25">
      <c r="A7622" s="525">
        <v>104438</v>
      </c>
      <c r="B7622" s="526" t="s">
        <v>16787</v>
      </c>
      <c r="C7622" s="525" t="s">
        <v>1344</v>
      </c>
      <c r="D7622" s="527">
        <v>0</v>
      </c>
      <c r="E7622" s="478"/>
      <c r="F7622" s="480" t="str">
        <f t="shared" si="239"/>
        <v>104438</v>
      </c>
      <c r="G7622" s="481">
        <f t="shared" si="238"/>
        <v>0</v>
      </c>
      <c r="H7622" s="468"/>
    </row>
    <row r="7623" spans="1:8" s="6" customFormat="1" ht="45" x14ac:dyDescent="0.25">
      <c r="A7623" s="525">
        <v>92402</v>
      </c>
      <c r="B7623" s="526" t="s">
        <v>6365</v>
      </c>
      <c r="C7623" s="525" t="s">
        <v>1344</v>
      </c>
      <c r="D7623" s="527">
        <v>87.91</v>
      </c>
      <c r="E7623" s="478"/>
      <c r="F7623" s="480" t="str">
        <f t="shared" si="239"/>
        <v>92402</v>
      </c>
      <c r="G7623" s="481">
        <f t="shared" si="238"/>
        <v>115.17</v>
      </c>
      <c r="H7623" s="468"/>
    </row>
    <row r="7624" spans="1:8" s="6" customFormat="1" ht="45" x14ac:dyDescent="0.25">
      <c r="A7624" s="525">
        <v>104429</v>
      </c>
      <c r="B7624" s="526" t="s">
        <v>16788</v>
      </c>
      <c r="C7624" s="525" t="s">
        <v>1344</v>
      </c>
      <c r="D7624" s="527">
        <v>0</v>
      </c>
      <c r="E7624" s="478"/>
      <c r="F7624" s="480" t="str">
        <f t="shared" si="239"/>
        <v>104429</v>
      </c>
      <c r="G7624" s="481">
        <f t="shared" si="238"/>
        <v>0</v>
      </c>
      <c r="H7624" s="468"/>
    </row>
    <row r="7625" spans="1:8" s="6" customFormat="1" ht="45" x14ac:dyDescent="0.25">
      <c r="A7625" s="525">
        <v>104426</v>
      </c>
      <c r="B7625" s="526" t="s">
        <v>16789</v>
      </c>
      <c r="C7625" s="525" t="s">
        <v>1344</v>
      </c>
      <c r="D7625" s="527">
        <v>0</v>
      </c>
      <c r="E7625" s="478"/>
      <c r="F7625" s="480" t="str">
        <f t="shared" si="239"/>
        <v>104426</v>
      </c>
      <c r="G7625" s="481">
        <f t="shared" si="238"/>
        <v>0</v>
      </c>
      <c r="H7625" s="468"/>
    </row>
    <row r="7626" spans="1:8" s="6" customFormat="1" ht="45" x14ac:dyDescent="0.25">
      <c r="A7626" s="525">
        <v>104436</v>
      </c>
      <c r="B7626" s="526" t="s">
        <v>16790</v>
      </c>
      <c r="C7626" s="525" t="s">
        <v>1344</v>
      </c>
      <c r="D7626" s="527">
        <v>0</v>
      </c>
      <c r="E7626" s="478"/>
      <c r="F7626" s="480" t="str">
        <f t="shared" si="239"/>
        <v>104436</v>
      </c>
      <c r="G7626" s="481">
        <f t="shared" si="238"/>
        <v>0</v>
      </c>
      <c r="H7626" s="468"/>
    </row>
    <row r="7627" spans="1:8" s="6" customFormat="1" ht="45" x14ac:dyDescent="0.25">
      <c r="A7627" s="525">
        <v>104434</v>
      </c>
      <c r="B7627" s="526" t="s">
        <v>16791</v>
      </c>
      <c r="C7627" s="525" t="s">
        <v>1344</v>
      </c>
      <c r="D7627" s="527">
        <v>0</v>
      </c>
      <c r="E7627" s="478"/>
      <c r="F7627" s="480" t="str">
        <f t="shared" si="239"/>
        <v>104434</v>
      </c>
      <c r="G7627" s="481">
        <f t="shared" si="238"/>
        <v>0</v>
      </c>
      <c r="H7627" s="468"/>
    </row>
    <row r="7628" spans="1:8" s="6" customFormat="1" ht="45" x14ac:dyDescent="0.25">
      <c r="A7628" s="525">
        <v>104432</v>
      </c>
      <c r="B7628" s="526" t="s">
        <v>6401</v>
      </c>
      <c r="C7628" s="525" t="s">
        <v>1344</v>
      </c>
      <c r="D7628" s="527">
        <v>95.26</v>
      </c>
      <c r="E7628" s="478"/>
      <c r="F7628" s="480" t="str">
        <f t="shared" si="239"/>
        <v>104432</v>
      </c>
      <c r="G7628" s="481">
        <f t="shared" si="238"/>
        <v>124.8</v>
      </c>
      <c r="H7628" s="468"/>
    </row>
    <row r="7629" spans="1:8" s="6" customFormat="1" ht="45" x14ac:dyDescent="0.25">
      <c r="A7629" s="525">
        <v>93679</v>
      </c>
      <c r="B7629" s="526" t="s">
        <v>6369</v>
      </c>
      <c r="C7629" s="525" t="s">
        <v>1344</v>
      </c>
      <c r="D7629" s="527">
        <v>100.31</v>
      </c>
      <c r="E7629" s="478"/>
      <c r="F7629" s="480" t="str">
        <f t="shared" si="239"/>
        <v>93679</v>
      </c>
      <c r="G7629" s="481">
        <f t="shared" si="238"/>
        <v>131.41999999999999</v>
      </c>
      <c r="H7629" s="468"/>
    </row>
    <row r="7630" spans="1:8" s="6" customFormat="1" ht="45" x14ac:dyDescent="0.25">
      <c r="A7630" s="525">
        <v>92396</v>
      </c>
      <c r="B7630" s="526" t="s">
        <v>6361</v>
      </c>
      <c r="C7630" s="525" t="s">
        <v>1344</v>
      </c>
      <c r="D7630" s="527">
        <v>90.32</v>
      </c>
      <c r="E7630" s="478"/>
      <c r="F7630" s="480" t="str">
        <f t="shared" si="239"/>
        <v>92396</v>
      </c>
      <c r="G7630" s="481">
        <f t="shared" si="238"/>
        <v>118.33</v>
      </c>
      <c r="H7630" s="468"/>
    </row>
    <row r="7631" spans="1:8" s="6" customFormat="1" ht="45" x14ac:dyDescent="0.25">
      <c r="A7631" s="525">
        <v>104439</v>
      </c>
      <c r="B7631" s="526" t="s">
        <v>16792</v>
      </c>
      <c r="C7631" s="525" t="s">
        <v>1344</v>
      </c>
      <c r="D7631" s="527">
        <v>0</v>
      </c>
      <c r="E7631" s="478"/>
      <c r="F7631" s="480" t="str">
        <f t="shared" si="239"/>
        <v>104439</v>
      </c>
      <c r="G7631" s="481">
        <f t="shared" si="238"/>
        <v>0</v>
      </c>
      <c r="H7631" s="468"/>
    </row>
    <row r="7632" spans="1:8" s="6" customFormat="1" ht="45" x14ac:dyDescent="0.25">
      <c r="A7632" s="525">
        <v>104440</v>
      </c>
      <c r="B7632" s="526" t="s">
        <v>16793</v>
      </c>
      <c r="C7632" s="525" t="s">
        <v>1344</v>
      </c>
      <c r="D7632" s="527">
        <v>0</v>
      </c>
      <c r="E7632" s="478"/>
      <c r="F7632" s="480" t="str">
        <f t="shared" si="239"/>
        <v>104440</v>
      </c>
      <c r="G7632" s="481">
        <f t="shared" si="238"/>
        <v>0</v>
      </c>
      <c r="H7632" s="468"/>
    </row>
    <row r="7633" spans="1:8" s="6" customFormat="1" ht="45" x14ac:dyDescent="0.25">
      <c r="A7633" s="525">
        <v>92406</v>
      </c>
      <c r="B7633" s="526" t="s">
        <v>6368</v>
      </c>
      <c r="C7633" s="525" t="s">
        <v>1344</v>
      </c>
      <c r="D7633" s="527">
        <v>115.04</v>
      </c>
      <c r="E7633" s="478"/>
      <c r="F7633" s="480" t="str">
        <f t="shared" si="239"/>
        <v>92406</v>
      </c>
      <c r="G7633" s="481">
        <f t="shared" si="238"/>
        <v>150.71</v>
      </c>
      <c r="H7633" s="468"/>
    </row>
    <row r="7634" spans="1:8" s="6" customFormat="1" ht="45" x14ac:dyDescent="0.25">
      <c r="A7634" s="525">
        <v>92403</v>
      </c>
      <c r="B7634" s="526" t="s">
        <v>6366</v>
      </c>
      <c r="C7634" s="525" t="s">
        <v>1344</v>
      </c>
      <c r="D7634" s="527">
        <v>76.11</v>
      </c>
      <c r="E7634" s="478"/>
      <c r="F7634" s="480" t="str">
        <f t="shared" si="239"/>
        <v>92403</v>
      </c>
      <c r="G7634" s="481">
        <f t="shared" si="238"/>
        <v>99.71</v>
      </c>
      <c r="H7634" s="468"/>
    </row>
    <row r="7635" spans="1:8" s="6" customFormat="1" ht="45" x14ac:dyDescent="0.25">
      <c r="A7635" s="525">
        <v>92404</v>
      </c>
      <c r="B7635" s="526" t="s">
        <v>6367</v>
      </c>
      <c r="C7635" s="525" t="s">
        <v>1344</v>
      </c>
      <c r="D7635" s="527">
        <v>95.69</v>
      </c>
      <c r="E7635" s="478"/>
      <c r="F7635" s="480" t="str">
        <f t="shared" si="239"/>
        <v>92404</v>
      </c>
      <c r="G7635" s="481">
        <f t="shared" si="238"/>
        <v>125.36</v>
      </c>
      <c r="H7635" s="468"/>
    </row>
    <row r="7636" spans="1:8" s="6" customFormat="1" ht="45" x14ac:dyDescent="0.25">
      <c r="A7636" s="525">
        <v>104430</v>
      </c>
      <c r="B7636" s="526" t="s">
        <v>16794</v>
      </c>
      <c r="C7636" s="525" t="s">
        <v>1344</v>
      </c>
      <c r="D7636" s="527">
        <v>0</v>
      </c>
      <c r="E7636" s="478"/>
      <c r="F7636" s="480" t="str">
        <f t="shared" si="239"/>
        <v>104430</v>
      </c>
      <c r="G7636" s="481">
        <f t="shared" si="238"/>
        <v>0</v>
      </c>
      <c r="H7636" s="468"/>
    </row>
    <row r="7637" spans="1:8" s="6" customFormat="1" ht="45" x14ac:dyDescent="0.25">
      <c r="A7637" s="525">
        <v>104431</v>
      </c>
      <c r="B7637" s="526" t="s">
        <v>16795</v>
      </c>
      <c r="C7637" s="525" t="s">
        <v>1344</v>
      </c>
      <c r="D7637" s="527">
        <v>0</v>
      </c>
      <c r="E7637" s="478"/>
      <c r="F7637" s="480" t="str">
        <f t="shared" si="239"/>
        <v>104431</v>
      </c>
      <c r="G7637" s="481">
        <f t="shared" si="238"/>
        <v>0</v>
      </c>
      <c r="H7637" s="468"/>
    </row>
    <row r="7638" spans="1:8" s="6" customFormat="1" ht="45" x14ac:dyDescent="0.25">
      <c r="A7638" s="525">
        <v>104427</v>
      </c>
      <c r="B7638" s="526" t="s">
        <v>16796</v>
      </c>
      <c r="C7638" s="525" t="s">
        <v>1344</v>
      </c>
      <c r="D7638" s="527">
        <v>0</v>
      </c>
      <c r="E7638" s="478"/>
      <c r="F7638" s="480" t="str">
        <f t="shared" si="239"/>
        <v>104427</v>
      </c>
      <c r="G7638" s="481">
        <f t="shared" si="238"/>
        <v>0</v>
      </c>
      <c r="H7638" s="468"/>
    </row>
    <row r="7639" spans="1:8" s="6" customFormat="1" ht="45" x14ac:dyDescent="0.25">
      <c r="A7639" s="525">
        <v>104428</v>
      </c>
      <c r="B7639" s="526" t="s">
        <v>16797</v>
      </c>
      <c r="C7639" s="525" t="s">
        <v>1344</v>
      </c>
      <c r="D7639" s="527">
        <v>0</v>
      </c>
      <c r="E7639" s="478"/>
      <c r="F7639" s="480" t="str">
        <f t="shared" si="239"/>
        <v>104428</v>
      </c>
      <c r="G7639" s="481">
        <f t="shared" si="238"/>
        <v>0</v>
      </c>
      <c r="H7639" s="468"/>
    </row>
    <row r="7640" spans="1:8" s="6" customFormat="1" ht="45" x14ac:dyDescent="0.25">
      <c r="A7640" s="525">
        <v>92391</v>
      </c>
      <c r="B7640" s="526" t="s">
        <v>6356</v>
      </c>
      <c r="C7640" s="525" t="s">
        <v>1344</v>
      </c>
      <c r="D7640" s="527">
        <v>75.63</v>
      </c>
      <c r="E7640" s="478"/>
      <c r="F7640" s="480" t="str">
        <f t="shared" si="239"/>
        <v>92391</v>
      </c>
      <c r="G7640" s="481">
        <f t="shared" si="238"/>
        <v>99.08</v>
      </c>
      <c r="H7640" s="468"/>
    </row>
    <row r="7641" spans="1:8" s="6" customFormat="1" ht="45" x14ac:dyDescent="0.25">
      <c r="A7641" s="525">
        <v>92392</v>
      </c>
      <c r="B7641" s="526" t="s">
        <v>6357</v>
      </c>
      <c r="C7641" s="525" t="s">
        <v>1344</v>
      </c>
      <c r="D7641" s="527">
        <v>157.74</v>
      </c>
      <c r="E7641" s="478"/>
      <c r="F7641" s="480" t="str">
        <f t="shared" si="239"/>
        <v>92392</v>
      </c>
      <c r="G7641" s="481">
        <f t="shared" si="238"/>
        <v>206.66</v>
      </c>
      <c r="H7641" s="468"/>
    </row>
    <row r="7642" spans="1:8" s="6" customFormat="1" ht="45" x14ac:dyDescent="0.25">
      <c r="A7642" s="525">
        <v>104437</v>
      </c>
      <c r="B7642" s="526" t="s">
        <v>16798</v>
      </c>
      <c r="C7642" s="525" t="s">
        <v>1344</v>
      </c>
      <c r="D7642" s="527">
        <v>0</v>
      </c>
      <c r="E7642" s="478"/>
      <c r="F7642" s="480" t="str">
        <f t="shared" si="239"/>
        <v>104437</v>
      </c>
      <c r="G7642" s="481">
        <f t="shared" si="238"/>
        <v>0</v>
      </c>
      <c r="H7642" s="468"/>
    </row>
    <row r="7643" spans="1:8" s="6" customFormat="1" ht="45" x14ac:dyDescent="0.25">
      <c r="A7643" s="525">
        <v>104435</v>
      </c>
      <c r="B7643" s="526" t="s">
        <v>16799</v>
      </c>
      <c r="C7643" s="525" t="s">
        <v>1344</v>
      </c>
      <c r="D7643" s="527">
        <v>0</v>
      </c>
      <c r="E7643" s="478"/>
      <c r="F7643" s="480" t="str">
        <f t="shared" si="239"/>
        <v>104435</v>
      </c>
      <c r="G7643" s="481">
        <f t="shared" si="238"/>
        <v>0</v>
      </c>
      <c r="H7643" s="468"/>
    </row>
    <row r="7644" spans="1:8" s="6" customFormat="1" ht="45" x14ac:dyDescent="0.25">
      <c r="A7644" s="525">
        <v>104433</v>
      </c>
      <c r="B7644" s="526" t="s">
        <v>6402</v>
      </c>
      <c r="C7644" s="525" t="s">
        <v>1344</v>
      </c>
      <c r="D7644" s="527">
        <v>82.46</v>
      </c>
      <c r="E7644" s="478"/>
      <c r="F7644" s="480" t="str">
        <f t="shared" si="239"/>
        <v>104433</v>
      </c>
      <c r="G7644" s="481">
        <f t="shared" si="238"/>
        <v>108.03</v>
      </c>
      <c r="H7644" s="468"/>
    </row>
    <row r="7645" spans="1:8" s="6" customFormat="1" ht="45" x14ac:dyDescent="0.25">
      <c r="A7645" s="525">
        <v>93680</v>
      </c>
      <c r="B7645" s="526" t="s">
        <v>6370</v>
      </c>
      <c r="C7645" s="525" t="s">
        <v>1344</v>
      </c>
      <c r="D7645" s="527">
        <v>88.62</v>
      </c>
      <c r="E7645" s="478"/>
      <c r="F7645" s="480" t="str">
        <f t="shared" si="239"/>
        <v>93680</v>
      </c>
      <c r="G7645" s="481">
        <f t="shared" si="238"/>
        <v>116.1</v>
      </c>
      <c r="H7645" s="468"/>
    </row>
    <row r="7646" spans="1:8" s="6" customFormat="1" ht="45" x14ac:dyDescent="0.25">
      <c r="A7646" s="525">
        <v>93681</v>
      </c>
      <c r="B7646" s="526" t="s">
        <v>6371</v>
      </c>
      <c r="C7646" s="525" t="s">
        <v>1344</v>
      </c>
      <c r="D7646" s="527">
        <v>106.27</v>
      </c>
      <c r="E7646" s="478"/>
      <c r="F7646" s="480" t="str">
        <f t="shared" si="239"/>
        <v>93681</v>
      </c>
      <c r="G7646" s="481">
        <f t="shared" si="238"/>
        <v>139.22</v>
      </c>
      <c r="H7646" s="468"/>
    </row>
    <row r="7647" spans="1:8" s="6" customFormat="1" ht="45" x14ac:dyDescent="0.25">
      <c r="A7647" s="525">
        <v>92397</v>
      </c>
      <c r="B7647" s="526" t="s">
        <v>6362</v>
      </c>
      <c r="C7647" s="525" t="s">
        <v>1344</v>
      </c>
      <c r="D7647" s="527">
        <v>78.88</v>
      </c>
      <c r="E7647" s="478"/>
      <c r="F7647" s="480" t="str">
        <f t="shared" si="239"/>
        <v>92397</v>
      </c>
      <c r="G7647" s="481">
        <f t="shared" si="238"/>
        <v>103.34</v>
      </c>
      <c r="H7647" s="468"/>
    </row>
    <row r="7648" spans="1:8" s="6" customFormat="1" ht="45" x14ac:dyDescent="0.25">
      <c r="A7648" s="525">
        <v>92398</v>
      </c>
      <c r="B7648" s="526" t="s">
        <v>6363</v>
      </c>
      <c r="C7648" s="525" t="s">
        <v>1344</v>
      </c>
      <c r="D7648" s="527">
        <v>98.47</v>
      </c>
      <c r="E7648" s="478"/>
      <c r="F7648" s="480" t="str">
        <f t="shared" si="239"/>
        <v>92398</v>
      </c>
      <c r="G7648" s="481">
        <f t="shared" si="238"/>
        <v>129.01</v>
      </c>
      <c r="H7648" s="468"/>
    </row>
    <row r="7649" spans="1:8" s="6" customFormat="1" ht="45" x14ac:dyDescent="0.25">
      <c r="A7649" s="525">
        <v>92400</v>
      </c>
      <c r="B7649" s="526" t="s">
        <v>6364</v>
      </c>
      <c r="C7649" s="525" t="s">
        <v>1344</v>
      </c>
      <c r="D7649" s="527">
        <v>115.79</v>
      </c>
      <c r="E7649" s="478"/>
      <c r="F7649" s="480" t="str">
        <f t="shared" si="239"/>
        <v>92400</v>
      </c>
      <c r="G7649" s="481">
        <f t="shared" si="238"/>
        <v>151.69999999999999</v>
      </c>
      <c r="H7649" s="468"/>
    </row>
    <row r="7650" spans="1:8" s="6" customFormat="1" ht="45" x14ac:dyDescent="0.25">
      <c r="A7650" s="525">
        <v>92395</v>
      </c>
      <c r="B7650" s="526" t="s">
        <v>6360</v>
      </c>
      <c r="C7650" s="525" t="s">
        <v>1344</v>
      </c>
      <c r="D7650" s="527">
        <v>112.15</v>
      </c>
      <c r="E7650" s="478"/>
      <c r="F7650" s="480" t="str">
        <f t="shared" si="239"/>
        <v>92395</v>
      </c>
      <c r="G7650" s="481">
        <f t="shared" si="238"/>
        <v>146.93</v>
      </c>
      <c r="H7650" s="468"/>
    </row>
    <row r="7651" spans="1:8" s="6" customFormat="1" ht="45" x14ac:dyDescent="0.25">
      <c r="A7651" s="525">
        <v>92393</v>
      </c>
      <c r="B7651" s="526" t="s">
        <v>6358</v>
      </c>
      <c r="C7651" s="525" t="s">
        <v>1344</v>
      </c>
      <c r="D7651" s="527">
        <v>74.62</v>
      </c>
      <c r="E7651" s="478"/>
      <c r="F7651" s="480" t="str">
        <f t="shared" si="239"/>
        <v>92393</v>
      </c>
      <c r="G7651" s="481">
        <f t="shared" si="238"/>
        <v>97.76</v>
      </c>
      <c r="H7651" s="468"/>
    </row>
    <row r="7652" spans="1:8" s="6" customFormat="1" ht="45" x14ac:dyDescent="0.25">
      <c r="A7652" s="525">
        <v>92394</v>
      </c>
      <c r="B7652" s="526" t="s">
        <v>6359</v>
      </c>
      <c r="C7652" s="525" t="s">
        <v>1344</v>
      </c>
      <c r="D7652" s="527">
        <v>93.13</v>
      </c>
      <c r="E7652" s="478"/>
      <c r="F7652" s="480" t="str">
        <f t="shared" si="239"/>
        <v>92394</v>
      </c>
      <c r="G7652" s="481">
        <f t="shared" si="238"/>
        <v>122.01</v>
      </c>
      <c r="H7652" s="468"/>
    </row>
    <row r="7653" spans="1:8" s="6" customFormat="1" ht="45" x14ac:dyDescent="0.25">
      <c r="A7653" s="525">
        <v>97115</v>
      </c>
      <c r="B7653" s="526" t="s">
        <v>6382</v>
      </c>
      <c r="C7653" s="525" t="s">
        <v>1314</v>
      </c>
      <c r="D7653" s="527">
        <v>63.34</v>
      </c>
      <c r="E7653" s="478"/>
      <c r="F7653" s="480" t="str">
        <f t="shared" si="239"/>
        <v>97115</v>
      </c>
      <c r="G7653" s="481">
        <f t="shared" si="238"/>
        <v>82.98</v>
      </c>
      <c r="H7653" s="468"/>
    </row>
    <row r="7654" spans="1:8" s="6" customFormat="1" ht="30" x14ac:dyDescent="0.25">
      <c r="A7654" s="525">
        <v>97113</v>
      </c>
      <c r="B7654" s="526" t="s">
        <v>6380</v>
      </c>
      <c r="C7654" s="525" t="s">
        <v>1344</v>
      </c>
      <c r="D7654" s="527">
        <v>2.02</v>
      </c>
      <c r="E7654" s="478"/>
      <c r="F7654" s="480" t="str">
        <f t="shared" si="239"/>
        <v>97113</v>
      </c>
      <c r="G7654" s="481">
        <f t="shared" si="238"/>
        <v>2.65</v>
      </c>
      <c r="H7654" s="468"/>
    </row>
    <row r="7655" spans="1:8" s="6" customFormat="1" ht="45" x14ac:dyDescent="0.25">
      <c r="A7655" s="525">
        <v>97120</v>
      </c>
      <c r="B7655" s="526" t="s">
        <v>16800</v>
      </c>
      <c r="C7655" s="525" t="s">
        <v>1314</v>
      </c>
      <c r="D7655" s="527">
        <v>11.22</v>
      </c>
      <c r="E7655" s="478"/>
      <c r="F7655" s="480" t="str">
        <f t="shared" si="239"/>
        <v>97120</v>
      </c>
      <c r="G7655" s="481">
        <f t="shared" si="238"/>
        <v>14.7</v>
      </c>
      <c r="H7655" s="468"/>
    </row>
    <row r="7656" spans="1:8" s="6" customFormat="1" ht="45" x14ac:dyDescent="0.25">
      <c r="A7656" s="525">
        <v>97116</v>
      </c>
      <c r="B7656" s="526" t="s">
        <v>16801</v>
      </c>
      <c r="C7656" s="525" t="s">
        <v>1314</v>
      </c>
      <c r="D7656" s="527">
        <v>26.9</v>
      </c>
      <c r="E7656" s="478"/>
      <c r="F7656" s="480" t="str">
        <f t="shared" si="239"/>
        <v>97116</v>
      </c>
      <c r="G7656" s="481">
        <f t="shared" si="238"/>
        <v>35.24</v>
      </c>
      <c r="H7656" s="468"/>
    </row>
    <row r="7657" spans="1:8" s="6" customFormat="1" ht="45" x14ac:dyDescent="0.25">
      <c r="A7657" s="525">
        <v>97117</v>
      </c>
      <c r="B7657" s="526" t="s">
        <v>16802</v>
      </c>
      <c r="C7657" s="525" t="s">
        <v>1314</v>
      </c>
      <c r="D7657" s="527">
        <v>23.38</v>
      </c>
      <c r="E7657" s="478"/>
      <c r="F7657" s="480" t="str">
        <f t="shared" si="239"/>
        <v>97117</v>
      </c>
      <c r="G7657" s="481">
        <f t="shared" si="238"/>
        <v>30.63</v>
      </c>
      <c r="H7657" s="468"/>
    </row>
    <row r="7658" spans="1:8" s="6" customFormat="1" ht="45" x14ac:dyDescent="0.25">
      <c r="A7658" s="525">
        <v>97118</v>
      </c>
      <c r="B7658" s="526" t="s">
        <v>16803</v>
      </c>
      <c r="C7658" s="525" t="s">
        <v>1314</v>
      </c>
      <c r="D7658" s="527">
        <v>19.329999999999998</v>
      </c>
      <c r="E7658" s="478"/>
      <c r="F7658" s="480" t="str">
        <f t="shared" si="239"/>
        <v>97118</v>
      </c>
      <c r="G7658" s="481">
        <f t="shared" si="238"/>
        <v>25.32</v>
      </c>
      <c r="H7658" s="468"/>
    </row>
    <row r="7659" spans="1:8" s="6" customFormat="1" ht="45" x14ac:dyDescent="0.25">
      <c r="A7659" s="525">
        <v>97119</v>
      </c>
      <c r="B7659" s="526" t="s">
        <v>16804</v>
      </c>
      <c r="C7659" s="525" t="s">
        <v>1314</v>
      </c>
      <c r="D7659" s="527">
        <v>17.37</v>
      </c>
      <c r="E7659" s="478"/>
      <c r="F7659" s="480" t="str">
        <f t="shared" si="239"/>
        <v>97119</v>
      </c>
      <c r="G7659" s="481">
        <f t="shared" si="238"/>
        <v>22.76</v>
      </c>
      <c r="H7659" s="468"/>
    </row>
    <row r="7660" spans="1:8" s="6" customFormat="1" ht="30" x14ac:dyDescent="0.25">
      <c r="A7660" s="525">
        <v>97114</v>
      </c>
      <c r="B7660" s="526" t="s">
        <v>6381</v>
      </c>
      <c r="C7660" s="525" t="s">
        <v>163</v>
      </c>
      <c r="D7660" s="527">
        <v>0.44</v>
      </c>
      <c r="E7660" s="478"/>
      <c r="F7660" s="480" t="str">
        <f t="shared" si="239"/>
        <v>97114</v>
      </c>
      <c r="G7660" s="481">
        <f t="shared" si="238"/>
        <v>0.57999999999999996</v>
      </c>
      <c r="H7660" s="468"/>
    </row>
    <row r="7661" spans="1:8" s="6" customFormat="1" ht="30" x14ac:dyDescent="0.25">
      <c r="A7661" s="525">
        <v>97111</v>
      </c>
      <c r="B7661" s="526" t="s">
        <v>6378</v>
      </c>
      <c r="C7661" s="525" t="s">
        <v>1344</v>
      </c>
      <c r="D7661" s="527">
        <v>300.62</v>
      </c>
      <c r="E7661" s="478"/>
      <c r="F7661" s="480" t="str">
        <f t="shared" si="239"/>
        <v>97111</v>
      </c>
      <c r="G7661" s="481">
        <f t="shared" si="238"/>
        <v>393.84</v>
      </c>
      <c r="H7661" s="468"/>
    </row>
    <row r="7662" spans="1:8" s="6" customFormat="1" ht="30" x14ac:dyDescent="0.25">
      <c r="A7662" s="525">
        <v>97112</v>
      </c>
      <c r="B7662" s="526" t="s">
        <v>6379</v>
      </c>
      <c r="C7662" s="525" t="s">
        <v>1344</v>
      </c>
      <c r="D7662" s="527">
        <v>262.29000000000002</v>
      </c>
      <c r="E7662" s="478"/>
      <c r="F7662" s="480" t="str">
        <f t="shared" si="239"/>
        <v>97112</v>
      </c>
      <c r="G7662" s="481">
        <f t="shared" si="238"/>
        <v>343.63</v>
      </c>
      <c r="H7662" s="468"/>
    </row>
    <row r="7663" spans="1:8" s="6" customFormat="1" ht="30" x14ac:dyDescent="0.25">
      <c r="A7663" s="525">
        <v>103904</v>
      </c>
      <c r="B7663" s="526" t="s">
        <v>6387</v>
      </c>
      <c r="C7663" s="525" t="s">
        <v>1344</v>
      </c>
      <c r="D7663" s="527">
        <v>147.97</v>
      </c>
      <c r="E7663" s="478"/>
      <c r="F7663" s="480" t="str">
        <f t="shared" si="239"/>
        <v>103904</v>
      </c>
      <c r="G7663" s="481">
        <f t="shared" si="238"/>
        <v>193.86</v>
      </c>
      <c r="H7663" s="468"/>
    </row>
    <row r="7664" spans="1:8" s="6" customFormat="1" ht="30" x14ac:dyDescent="0.25">
      <c r="A7664" s="525">
        <v>103905</v>
      </c>
      <c r="B7664" s="526" t="s">
        <v>6388</v>
      </c>
      <c r="C7664" s="525" t="s">
        <v>1344</v>
      </c>
      <c r="D7664" s="527">
        <v>156.26</v>
      </c>
      <c r="E7664" s="478"/>
      <c r="F7664" s="480" t="str">
        <f t="shared" si="239"/>
        <v>103905</v>
      </c>
      <c r="G7664" s="481">
        <f t="shared" si="238"/>
        <v>204.72</v>
      </c>
      <c r="H7664" s="468"/>
    </row>
    <row r="7665" spans="1:8" s="6" customFormat="1" ht="30" x14ac:dyDescent="0.25">
      <c r="A7665" s="525">
        <v>103907</v>
      </c>
      <c r="B7665" s="526" t="s">
        <v>6390</v>
      </c>
      <c r="C7665" s="525" t="s">
        <v>1344</v>
      </c>
      <c r="D7665" s="527">
        <v>165.62</v>
      </c>
      <c r="E7665" s="478"/>
      <c r="F7665" s="480" t="str">
        <f t="shared" si="239"/>
        <v>103907</v>
      </c>
      <c r="G7665" s="481">
        <f t="shared" si="238"/>
        <v>216.98</v>
      </c>
      <c r="H7665" s="468"/>
    </row>
    <row r="7666" spans="1:8" s="6" customFormat="1" ht="30" x14ac:dyDescent="0.25">
      <c r="A7666" s="525">
        <v>103911</v>
      </c>
      <c r="B7666" s="526" t="s">
        <v>6393</v>
      </c>
      <c r="C7666" s="525" t="s">
        <v>1344</v>
      </c>
      <c r="D7666" s="527">
        <v>242.46</v>
      </c>
      <c r="E7666" s="478"/>
      <c r="F7666" s="480" t="str">
        <f t="shared" si="239"/>
        <v>103911</v>
      </c>
      <c r="G7666" s="481">
        <f t="shared" si="238"/>
        <v>317.64999999999998</v>
      </c>
      <c r="H7666" s="468"/>
    </row>
    <row r="7667" spans="1:8" s="6" customFormat="1" ht="30" x14ac:dyDescent="0.25">
      <c r="A7667" s="525">
        <v>97104</v>
      </c>
      <c r="B7667" s="526" t="s">
        <v>6372</v>
      </c>
      <c r="C7667" s="525" t="s">
        <v>1344</v>
      </c>
      <c r="D7667" s="527">
        <v>152.35</v>
      </c>
      <c r="E7667" s="478"/>
      <c r="F7667" s="480" t="str">
        <f t="shared" si="239"/>
        <v>97104</v>
      </c>
      <c r="G7667" s="481">
        <f t="shared" si="238"/>
        <v>199.59</v>
      </c>
      <c r="H7667" s="468"/>
    </row>
    <row r="7668" spans="1:8" s="6" customFormat="1" ht="30" x14ac:dyDescent="0.25">
      <c r="A7668" s="525">
        <v>103906</v>
      </c>
      <c r="B7668" s="526" t="s">
        <v>6389</v>
      </c>
      <c r="C7668" s="525" t="s">
        <v>1344</v>
      </c>
      <c r="D7668" s="527">
        <v>188.06</v>
      </c>
      <c r="E7668" s="478"/>
      <c r="F7668" s="480" t="str">
        <f t="shared" si="239"/>
        <v>103906</v>
      </c>
      <c r="G7668" s="481">
        <f t="shared" si="238"/>
        <v>246.38</v>
      </c>
      <c r="H7668" s="468"/>
    </row>
    <row r="7669" spans="1:8" s="6" customFormat="1" ht="30" x14ac:dyDescent="0.25">
      <c r="A7669" s="525">
        <v>97105</v>
      </c>
      <c r="B7669" s="526" t="s">
        <v>6373</v>
      </c>
      <c r="C7669" s="525" t="s">
        <v>1344</v>
      </c>
      <c r="D7669" s="527">
        <v>172.66</v>
      </c>
      <c r="E7669" s="478"/>
      <c r="F7669" s="480" t="str">
        <f t="shared" si="239"/>
        <v>97105</v>
      </c>
      <c r="G7669" s="481">
        <f t="shared" si="238"/>
        <v>226.2</v>
      </c>
      <c r="H7669" s="468"/>
    </row>
    <row r="7670" spans="1:8" s="6" customFormat="1" ht="30" x14ac:dyDescent="0.25">
      <c r="A7670" s="525">
        <v>97106</v>
      </c>
      <c r="B7670" s="526" t="s">
        <v>6374</v>
      </c>
      <c r="C7670" s="525" t="s">
        <v>1344</v>
      </c>
      <c r="D7670" s="527">
        <v>192.1</v>
      </c>
      <c r="E7670" s="478"/>
      <c r="F7670" s="480" t="str">
        <f t="shared" si="239"/>
        <v>97106</v>
      </c>
      <c r="G7670" s="481">
        <f t="shared" si="238"/>
        <v>251.67</v>
      </c>
      <c r="H7670" s="468"/>
    </row>
    <row r="7671" spans="1:8" s="6" customFormat="1" ht="30" x14ac:dyDescent="0.25">
      <c r="A7671" s="525">
        <v>97107</v>
      </c>
      <c r="B7671" s="526" t="s">
        <v>6375</v>
      </c>
      <c r="C7671" s="525" t="s">
        <v>1344</v>
      </c>
      <c r="D7671" s="527">
        <v>218.86</v>
      </c>
      <c r="E7671" s="478"/>
      <c r="F7671" s="480" t="str">
        <f t="shared" si="239"/>
        <v>97107</v>
      </c>
      <c r="G7671" s="481">
        <f t="shared" si="238"/>
        <v>286.73</v>
      </c>
      <c r="H7671" s="468"/>
    </row>
    <row r="7672" spans="1:8" s="6" customFormat="1" ht="30" x14ac:dyDescent="0.25">
      <c r="A7672" s="525">
        <v>97108</v>
      </c>
      <c r="B7672" s="526" t="s">
        <v>6376</v>
      </c>
      <c r="C7672" s="525" t="s">
        <v>1344</v>
      </c>
      <c r="D7672" s="527">
        <v>249.77</v>
      </c>
      <c r="E7672" s="478"/>
      <c r="F7672" s="480" t="str">
        <f t="shared" si="239"/>
        <v>97108</v>
      </c>
      <c r="G7672" s="481">
        <f t="shared" si="238"/>
        <v>327.22000000000003</v>
      </c>
      <c r="H7672" s="468"/>
    </row>
    <row r="7673" spans="1:8" s="6" customFormat="1" ht="30" x14ac:dyDescent="0.25">
      <c r="A7673" s="525">
        <v>97109</v>
      </c>
      <c r="B7673" s="526" t="s">
        <v>6377</v>
      </c>
      <c r="C7673" s="525" t="s">
        <v>1344</v>
      </c>
      <c r="D7673" s="527">
        <v>276.3</v>
      </c>
      <c r="E7673" s="478"/>
      <c r="F7673" s="480" t="str">
        <f t="shared" si="239"/>
        <v>97109</v>
      </c>
      <c r="G7673" s="481">
        <f t="shared" si="238"/>
        <v>361.98</v>
      </c>
      <c r="H7673" s="468"/>
    </row>
    <row r="7674" spans="1:8" s="6" customFormat="1" ht="30" x14ac:dyDescent="0.25">
      <c r="A7674" s="525">
        <v>103913</v>
      </c>
      <c r="B7674" s="526" t="s">
        <v>6395</v>
      </c>
      <c r="C7674" s="525" t="s">
        <v>1344</v>
      </c>
      <c r="D7674" s="527">
        <v>143.19999999999999</v>
      </c>
      <c r="E7674" s="478"/>
      <c r="F7674" s="480" t="str">
        <f t="shared" si="239"/>
        <v>103913</v>
      </c>
      <c r="G7674" s="481">
        <f t="shared" si="238"/>
        <v>187.61</v>
      </c>
      <c r="H7674" s="468"/>
    </row>
    <row r="7675" spans="1:8" s="6" customFormat="1" ht="30" x14ac:dyDescent="0.25">
      <c r="A7675" s="525">
        <v>103914</v>
      </c>
      <c r="B7675" s="526" t="s">
        <v>6396</v>
      </c>
      <c r="C7675" s="525" t="s">
        <v>1344</v>
      </c>
      <c r="D7675" s="527">
        <v>167.09</v>
      </c>
      <c r="E7675" s="478"/>
      <c r="F7675" s="480" t="str">
        <f t="shared" si="239"/>
        <v>103914</v>
      </c>
      <c r="G7675" s="481">
        <f t="shared" si="238"/>
        <v>218.9</v>
      </c>
      <c r="H7675" s="468"/>
    </row>
    <row r="7676" spans="1:8" s="6" customFormat="1" ht="30" x14ac:dyDescent="0.25">
      <c r="A7676" s="525">
        <v>103915</v>
      </c>
      <c r="B7676" s="526" t="s">
        <v>6397</v>
      </c>
      <c r="C7676" s="525" t="s">
        <v>1344</v>
      </c>
      <c r="D7676" s="527">
        <v>182.74</v>
      </c>
      <c r="E7676" s="478"/>
      <c r="F7676" s="480" t="str">
        <f t="shared" si="239"/>
        <v>103915</v>
      </c>
      <c r="G7676" s="481">
        <f t="shared" si="238"/>
        <v>239.41</v>
      </c>
      <c r="H7676" s="468"/>
    </row>
    <row r="7677" spans="1:8" s="6" customFormat="1" ht="30" x14ac:dyDescent="0.25">
      <c r="A7677" s="525">
        <v>103916</v>
      </c>
      <c r="B7677" s="526" t="s">
        <v>6398</v>
      </c>
      <c r="C7677" s="525" t="s">
        <v>1344</v>
      </c>
      <c r="D7677" s="527">
        <v>209.51</v>
      </c>
      <c r="E7677" s="478"/>
      <c r="F7677" s="480" t="str">
        <f t="shared" si="239"/>
        <v>103916</v>
      </c>
      <c r="G7677" s="481">
        <f t="shared" si="238"/>
        <v>274.48</v>
      </c>
      <c r="H7677" s="468"/>
    </row>
    <row r="7678" spans="1:8" s="6" customFormat="1" ht="30" x14ac:dyDescent="0.25">
      <c r="A7678" s="525">
        <v>103917</v>
      </c>
      <c r="B7678" s="526" t="s">
        <v>6399</v>
      </c>
      <c r="C7678" s="525" t="s">
        <v>1344</v>
      </c>
      <c r="D7678" s="527">
        <v>241.88</v>
      </c>
      <c r="E7678" s="478"/>
      <c r="F7678" s="480" t="str">
        <f t="shared" si="239"/>
        <v>103917</v>
      </c>
      <c r="G7678" s="481">
        <f t="shared" si="238"/>
        <v>316.89</v>
      </c>
      <c r="H7678" s="468"/>
    </row>
    <row r="7679" spans="1:8" s="6" customFormat="1" ht="30" x14ac:dyDescent="0.25">
      <c r="A7679" s="525">
        <v>103918</v>
      </c>
      <c r="B7679" s="526" t="s">
        <v>6400</v>
      </c>
      <c r="C7679" s="525" t="s">
        <v>1344</v>
      </c>
      <c r="D7679" s="527">
        <v>255.84</v>
      </c>
      <c r="E7679" s="478"/>
      <c r="F7679" s="480" t="str">
        <f t="shared" si="239"/>
        <v>103918</v>
      </c>
      <c r="G7679" s="481">
        <f t="shared" si="238"/>
        <v>335.18</v>
      </c>
      <c r="H7679" s="468"/>
    </row>
    <row r="7680" spans="1:8" s="6" customFormat="1" ht="30" x14ac:dyDescent="0.25">
      <c r="A7680" s="525">
        <v>103919</v>
      </c>
      <c r="B7680" s="526" t="s">
        <v>16805</v>
      </c>
      <c r="C7680" s="525" t="s">
        <v>1344</v>
      </c>
      <c r="D7680" s="527">
        <v>0</v>
      </c>
      <c r="E7680" s="478"/>
      <c r="F7680" s="480" t="str">
        <f t="shared" si="239"/>
        <v>103919</v>
      </c>
      <c r="G7680" s="481">
        <f t="shared" si="238"/>
        <v>0</v>
      </c>
      <c r="H7680" s="468"/>
    </row>
    <row r="7681" spans="1:8" s="6" customFormat="1" ht="30" x14ac:dyDescent="0.25">
      <c r="A7681" s="525">
        <v>103920</v>
      </c>
      <c r="B7681" s="526" t="s">
        <v>16806</v>
      </c>
      <c r="C7681" s="525" t="s">
        <v>1344</v>
      </c>
      <c r="D7681" s="527">
        <v>0</v>
      </c>
      <c r="E7681" s="478"/>
      <c r="F7681" s="480" t="str">
        <f t="shared" si="239"/>
        <v>103920</v>
      </c>
      <c r="G7681" s="481">
        <f t="shared" si="238"/>
        <v>0</v>
      </c>
      <c r="H7681" s="468"/>
    </row>
    <row r="7682" spans="1:8" s="6" customFormat="1" ht="30" x14ac:dyDescent="0.25">
      <c r="A7682" s="525">
        <v>103921</v>
      </c>
      <c r="B7682" s="526" t="s">
        <v>16807</v>
      </c>
      <c r="C7682" s="525" t="s">
        <v>1344</v>
      </c>
      <c r="D7682" s="527">
        <v>0</v>
      </c>
      <c r="E7682" s="478"/>
      <c r="F7682" s="480" t="str">
        <f t="shared" si="239"/>
        <v>103921</v>
      </c>
      <c r="G7682" s="481">
        <f t="shared" si="238"/>
        <v>0</v>
      </c>
      <c r="H7682" s="468"/>
    </row>
    <row r="7683" spans="1:8" s="6" customFormat="1" ht="30" x14ac:dyDescent="0.25">
      <c r="A7683" s="525">
        <v>103922</v>
      </c>
      <c r="B7683" s="526" t="s">
        <v>16808</v>
      </c>
      <c r="C7683" s="525" t="s">
        <v>1344</v>
      </c>
      <c r="D7683" s="527">
        <v>0</v>
      </c>
      <c r="E7683" s="478"/>
      <c r="F7683" s="480" t="str">
        <f t="shared" si="239"/>
        <v>103922</v>
      </c>
      <c r="G7683" s="481">
        <f t="shared" si="238"/>
        <v>0</v>
      </c>
      <c r="H7683" s="468"/>
    </row>
    <row r="7684" spans="1:8" s="6" customFormat="1" ht="30" x14ac:dyDescent="0.25">
      <c r="A7684" s="525">
        <v>103923</v>
      </c>
      <c r="B7684" s="526" t="s">
        <v>16809</v>
      </c>
      <c r="C7684" s="525" t="s">
        <v>1344</v>
      </c>
      <c r="D7684" s="527">
        <v>0</v>
      </c>
      <c r="E7684" s="478"/>
      <c r="F7684" s="480" t="str">
        <f t="shared" si="239"/>
        <v>103923</v>
      </c>
      <c r="G7684" s="481">
        <f t="shared" ref="G7684:G7747" si="240">ROUND(D7684*(1+$G$2),2)</f>
        <v>0</v>
      </c>
      <c r="H7684" s="468"/>
    </row>
    <row r="7685" spans="1:8" s="6" customFormat="1" ht="30" x14ac:dyDescent="0.25">
      <c r="A7685" s="525">
        <v>103908</v>
      </c>
      <c r="B7685" s="526" t="s">
        <v>6391</v>
      </c>
      <c r="C7685" s="525" t="s">
        <v>1344</v>
      </c>
      <c r="D7685" s="527">
        <v>186.25</v>
      </c>
      <c r="E7685" s="478"/>
      <c r="F7685" s="480" t="str">
        <f t="shared" ref="F7685:F7748" si="241">TRIM(A7685)</f>
        <v>103908</v>
      </c>
      <c r="G7685" s="481">
        <f t="shared" si="240"/>
        <v>244.01</v>
      </c>
      <c r="H7685" s="468"/>
    </row>
    <row r="7686" spans="1:8" s="6" customFormat="1" ht="30" x14ac:dyDescent="0.25">
      <c r="A7686" s="525">
        <v>103909</v>
      </c>
      <c r="B7686" s="526" t="s">
        <v>6392</v>
      </c>
      <c r="C7686" s="525" t="s">
        <v>1344</v>
      </c>
      <c r="D7686" s="527">
        <v>212.29</v>
      </c>
      <c r="E7686" s="478"/>
      <c r="F7686" s="480" t="str">
        <f t="shared" si="241"/>
        <v>103909</v>
      </c>
      <c r="G7686" s="481">
        <f t="shared" si="240"/>
        <v>278.12</v>
      </c>
      <c r="H7686" s="468"/>
    </row>
    <row r="7687" spans="1:8" s="6" customFormat="1" ht="30" x14ac:dyDescent="0.25">
      <c r="A7687" s="525">
        <v>103912</v>
      </c>
      <c r="B7687" s="526" t="s">
        <v>6394</v>
      </c>
      <c r="C7687" s="525" t="s">
        <v>1344</v>
      </c>
      <c r="D7687" s="527">
        <v>268.26</v>
      </c>
      <c r="E7687" s="478"/>
      <c r="F7687" s="480" t="str">
        <f t="shared" si="241"/>
        <v>103912</v>
      </c>
      <c r="G7687" s="481">
        <f t="shared" si="240"/>
        <v>351.45</v>
      </c>
      <c r="H7687" s="468"/>
    </row>
    <row r="7688" spans="1:8" s="6" customFormat="1" ht="30" x14ac:dyDescent="0.25">
      <c r="A7688" s="525">
        <v>101979</v>
      </c>
      <c r="B7688" s="526" t="s">
        <v>6733</v>
      </c>
      <c r="C7688" s="525" t="s">
        <v>163</v>
      </c>
      <c r="D7688" s="527">
        <v>40.15</v>
      </c>
      <c r="E7688" s="478"/>
      <c r="F7688" s="480" t="str">
        <f t="shared" si="241"/>
        <v>101979</v>
      </c>
      <c r="G7688" s="481">
        <f t="shared" si="240"/>
        <v>52.6</v>
      </c>
      <c r="H7688" s="468"/>
    </row>
    <row r="7689" spans="1:8" s="6" customFormat="1" ht="45" x14ac:dyDescent="0.25">
      <c r="A7689" s="525">
        <v>101970</v>
      </c>
      <c r="B7689" s="526" t="s">
        <v>16810</v>
      </c>
      <c r="C7689" s="525" t="s">
        <v>163</v>
      </c>
      <c r="D7689" s="527">
        <v>0</v>
      </c>
      <c r="E7689" s="478"/>
      <c r="F7689" s="480" t="str">
        <f t="shared" si="241"/>
        <v>101970</v>
      </c>
      <c r="G7689" s="481">
        <f t="shared" si="240"/>
        <v>0</v>
      </c>
      <c r="H7689" s="468"/>
    </row>
    <row r="7690" spans="1:8" s="6" customFormat="1" ht="45" x14ac:dyDescent="0.25">
      <c r="A7690" s="525">
        <v>101972</v>
      </c>
      <c r="B7690" s="526" t="s">
        <v>16811</v>
      </c>
      <c r="C7690" s="525" t="s">
        <v>163</v>
      </c>
      <c r="D7690" s="527">
        <v>0</v>
      </c>
      <c r="E7690" s="478"/>
      <c r="F7690" s="480" t="str">
        <f t="shared" si="241"/>
        <v>101972</v>
      </c>
      <c r="G7690" s="481">
        <f t="shared" si="240"/>
        <v>0</v>
      </c>
      <c r="H7690" s="468"/>
    </row>
    <row r="7691" spans="1:8" s="6" customFormat="1" ht="45" x14ac:dyDescent="0.25">
      <c r="A7691" s="525">
        <v>101966</v>
      </c>
      <c r="B7691" s="526" t="s">
        <v>162</v>
      </c>
      <c r="C7691" s="525" t="s">
        <v>163</v>
      </c>
      <c r="D7691" s="527">
        <v>88.16</v>
      </c>
      <c r="E7691" s="478"/>
      <c r="F7691" s="480" t="str">
        <f t="shared" si="241"/>
        <v>101966</v>
      </c>
      <c r="G7691" s="481">
        <f t="shared" si="240"/>
        <v>115.5</v>
      </c>
      <c r="H7691" s="468"/>
    </row>
    <row r="7692" spans="1:8" s="6" customFormat="1" ht="45" x14ac:dyDescent="0.25">
      <c r="A7692" s="525">
        <v>101976</v>
      </c>
      <c r="B7692" s="526" t="s">
        <v>16812</v>
      </c>
      <c r="C7692" s="525" t="s">
        <v>163</v>
      </c>
      <c r="D7692" s="527">
        <v>0</v>
      </c>
      <c r="E7692" s="478"/>
      <c r="F7692" s="480" t="str">
        <f t="shared" si="241"/>
        <v>101976</v>
      </c>
      <c r="G7692" s="481">
        <f t="shared" si="240"/>
        <v>0</v>
      </c>
      <c r="H7692" s="468"/>
    </row>
    <row r="7693" spans="1:8" s="6" customFormat="1" ht="45" x14ac:dyDescent="0.25">
      <c r="A7693" s="525">
        <v>101978</v>
      </c>
      <c r="B7693" s="526" t="s">
        <v>16813</v>
      </c>
      <c r="C7693" s="525" t="s">
        <v>163</v>
      </c>
      <c r="D7693" s="527">
        <v>0</v>
      </c>
      <c r="E7693" s="478"/>
      <c r="F7693" s="480" t="str">
        <f t="shared" si="241"/>
        <v>101978</v>
      </c>
      <c r="G7693" s="481">
        <f t="shared" si="240"/>
        <v>0</v>
      </c>
      <c r="H7693" s="468"/>
    </row>
    <row r="7694" spans="1:8" s="6" customFormat="1" ht="45" x14ac:dyDescent="0.25">
      <c r="A7694" s="525">
        <v>101967</v>
      </c>
      <c r="B7694" s="526" t="s">
        <v>16814</v>
      </c>
      <c r="C7694" s="525" t="s">
        <v>163</v>
      </c>
      <c r="D7694" s="527">
        <v>0</v>
      </c>
      <c r="E7694" s="478"/>
      <c r="F7694" s="480" t="str">
        <f t="shared" si="241"/>
        <v>101967</v>
      </c>
      <c r="G7694" s="481">
        <f t="shared" si="240"/>
        <v>0</v>
      </c>
      <c r="H7694" s="468"/>
    </row>
    <row r="7695" spans="1:8" s="6" customFormat="1" ht="45" x14ac:dyDescent="0.25">
      <c r="A7695" s="525">
        <v>101968</v>
      </c>
      <c r="B7695" s="526" t="s">
        <v>16815</v>
      </c>
      <c r="C7695" s="525" t="s">
        <v>163</v>
      </c>
      <c r="D7695" s="527">
        <v>0</v>
      </c>
      <c r="E7695" s="478"/>
      <c r="F7695" s="480" t="str">
        <f t="shared" si="241"/>
        <v>101968</v>
      </c>
      <c r="G7695" s="481">
        <f t="shared" si="240"/>
        <v>0</v>
      </c>
      <c r="H7695" s="468"/>
    </row>
    <row r="7696" spans="1:8" s="6" customFormat="1" ht="45" x14ac:dyDescent="0.25">
      <c r="A7696" s="525">
        <v>101965</v>
      </c>
      <c r="B7696" s="526" t="s">
        <v>18871</v>
      </c>
      <c r="C7696" s="525" t="s">
        <v>163</v>
      </c>
      <c r="D7696" s="527">
        <v>85.07</v>
      </c>
      <c r="E7696" s="478"/>
      <c r="F7696" s="480" t="str">
        <f t="shared" si="241"/>
        <v>101965</v>
      </c>
      <c r="G7696" s="481">
        <f t="shared" si="240"/>
        <v>111.45</v>
      </c>
      <c r="H7696" s="468"/>
    </row>
    <row r="7697" spans="1:8" s="6" customFormat="1" ht="60" x14ac:dyDescent="0.25">
      <c r="A7697" s="525">
        <v>104100</v>
      </c>
      <c r="B7697" s="526" t="s">
        <v>16816</v>
      </c>
      <c r="C7697" s="525" t="s">
        <v>1344</v>
      </c>
      <c r="D7697" s="527">
        <v>0</v>
      </c>
      <c r="E7697" s="478"/>
      <c r="F7697" s="480" t="str">
        <f t="shared" si="241"/>
        <v>104100</v>
      </c>
      <c r="G7697" s="481">
        <f t="shared" si="240"/>
        <v>0</v>
      </c>
      <c r="H7697" s="468"/>
    </row>
    <row r="7698" spans="1:8" s="6" customFormat="1" ht="60" x14ac:dyDescent="0.25">
      <c r="A7698" s="525">
        <v>104099</v>
      </c>
      <c r="B7698" s="526" t="s">
        <v>16817</v>
      </c>
      <c r="C7698" s="525" t="s">
        <v>1344</v>
      </c>
      <c r="D7698" s="527">
        <v>0</v>
      </c>
      <c r="E7698" s="478"/>
      <c r="F7698" s="480" t="str">
        <f t="shared" si="241"/>
        <v>104099</v>
      </c>
      <c r="G7698" s="481">
        <f t="shared" si="240"/>
        <v>0</v>
      </c>
      <c r="H7698" s="468"/>
    </row>
    <row r="7699" spans="1:8" s="6" customFormat="1" ht="60" x14ac:dyDescent="0.25">
      <c r="A7699" s="525">
        <v>104102</v>
      </c>
      <c r="B7699" s="526" t="s">
        <v>16818</v>
      </c>
      <c r="C7699" s="525" t="s">
        <v>1344</v>
      </c>
      <c r="D7699" s="527">
        <v>0</v>
      </c>
      <c r="E7699" s="478"/>
      <c r="F7699" s="480" t="str">
        <f t="shared" si="241"/>
        <v>104102</v>
      </c>
      <c r="G7699" s="481">
        <f t="shared" si="240"/>
        <v>0</v>
      </c>
      <c r="H7699" s="468"/>
    </row>
    <row r="7700" spans="1:8" s="6" customFormat="1" ht="60" x14ac:dyDescent="0.25">
      <c r="A7700" s="525">
        <v>104101</v>
      </c>
      <c r="B7700" s="526" t="s">
        <v>16819</v>
      </c>
      <c r="C7700" s="525" t="s">
        <v>1344</v>
      </c>
      <c r="D7700" s="527">
        <v>0</v>
      </c>
      <c r="E7700" s="478"/>
      <c r="F7700" s="480" t="str">
        <f t="shared" si="241"/>
        <v>104101</v>
      </c>
      <c r="G7700" s="481">
        <f t="shared" si="240"/>
        <v>0</v>
      </c>
      <c r="H7700" s="468"/>
    </row>
    <row r="7701" spans="1:8" s="6" customFormat="1" ht="60" x14ac:dyDescent="0.25">
      <c r="A7701" s="525">
        <v>104103</v>
      </c>
      <c r="B7701" s="526" t="s">
        <v>16820</v>
      </c>
      <c r="C7701" s="525" t="s">
        <v>1344</v>
      </c>
      <c r="D7701" s="527">
        <v>0</v>
      </c>
      <c r="E7701" s="478"/>
      <c r="F7701" s="480" t="str">
        <f t="shared" si="241"/>
        <v>104103</v>
      </c>
      <c r="G7701" s="481">
        <f t="shared" si="240"/>
        <v>0</v>
      </c>
      <c r="H7701" s="468"/>
    </row>
    <row r="7702" spans="1:8" s="6" customFormat="1" x14ac:dyDescent="0.25">
      <c r="A7702" s="525">
        <v>92123</v>
      </c>
      <c r="B7702" s="526" t="s">
        <v>6876</v>
      </c>
      <c r="C7702" s="525" t="s">
        <v>1312</v>
      </c>
      <c r="D7702" s="527">
        <v>67.67</v>
      </c>
      <c r="E7702" s="478"/>
      <c r="F7702" s="480" t="str">
        <f t="shared" si="241"/>
        <v>92123</v>
      </c>
      <c r="G7702" s="481">
        <f t="shared" si="240"/>
        <v>88.65</v>
      </c>
      <c r="H7702" s="468"/>
    </row>
    <row r="7703" spans="1:8" s="6" customFormat="1" ht="30" x14ac:dyDescent="0.25">
      <c r="A7703" s="525">
        <v>92121</v>
      </c>
      <c r="B7703" s="526" t="s">
        <v>6874</v>
      </c>
      <c r="C7703" s="525" t="s">
        <v>1312</v>
      </c>
      <c r="D7703" s="527">
        <v>35.54</v>
      </c>
      <c r="E7703" s="478"/>
      <c r="F7703" s="480" t="str">
        <f t="shared" si="241"/>
        <v>92121</v>
      </c>
      <c r="G7703" s="481">
        <f t="shared" si="240"/>
        <v>46.56</v>
      </c>
      <c r="H7703" s="468"/>
    </row>
    <row r="7704" spans="1:8" s="6" customFormat="1" ht="30" x14ac:dyDescent="0.25">
      <c r="A7704" s="525">
        <v>92122</v>
      </c>
      <c r="B7704" s="526" t="s">
        <v>6875</v>
      </c>
      <c r="C7704" s="525" t="s">
        <v>1312</v>
      </c>
      <c r="D7704" s="527">
        <v>60.4</v>
      </c>
      <c r="E7704" s="478"/>
      <c r="F7704" s="480" t="str">
        <f t="shared" si="241"/>
        <v>92122</v>
      </c>
      <c r="G7704" s="481">
        <f t="shared" si="240"/>
        <v>79.13</v>
      </c>
      <c r="H7704" s="468"/>
    </row>
    <row r="7705" spans="1:8" s="6" customFormat="1" ht="45" x14ac:dyDescent="0.25">
      <c r="A7705" s="525">
        <v>103615</v>
      </c>
      <c r="B7705" s="526" t="s">
        <v>16821</v>
      </c>
      <c r="C7705" s="525" t="s">
        <v>163</v>
      </c>
      <c r="D7705" s="527">
        <v>0</v>
      </c>
      <c r="E7705" s="478"/>
      <c r="F7705" s="480" t="str">
        <f t="shared" si="241"/>
        <v>103615</v>
      </c>
      <c r="G7705" s="481">
        <f t="shared" si="240"/>
        <v>0</v>
      </c>
      <c r="H7705" s="468"/>
    </row>
    <row r="7706" spans="1:8" s="6" customFormat="1" ht="45" x14ac:dyDescent="0.25">
      <c r="A7706" s="525">
        <v>103637</v>
      </c>
      <c r="B7706" s="526" t="s">
        <v>16822</v>
      </c>
      <c r="C7706" s="525" t="s">
        <v>163</v>
      </c>
      <c r="D7706" s="527">
        <v>0</v>
      </c>
      <c r="E7706" s="478"/>
      <c r="F7706" s="480" t="str">
        <f t="shared" si="241"/>
        <v>103637</v>
      </c>
      <c r="G7706" s="481">
        <f t="shared" si="240"/>
        <v>0</v>
      </c>
      <c r="H7706" s="468"/>
    </row>
    <row r="7707" spans="1:8" s="6" customFormat="1" ht="30" x14ac:dyDescent="0.25">
      <c r="A7707" s="525">
        <v>103593</v>
      </c>
      <c r="B7707" s="526" t="s">
        <v>16823</v>
      </c>
      <c r="C7707" s="525" t="s">
        <v>163</v>
      </c>
      <c r="D7707" s="527">
        <v>0</v>
      </c>
      <c r="E7707" s="478"/>
      <c r="F7707" s="480" t="str">
        <f t="shared" si="241"/>
        <v>103593</v>
      </c>
      <c r="G7707" s="481">
        <f t="shared" si="240"/>
        <v>0</v>
      </c>
      <c r="H7707" s="468"/>
    </row>
    <row r="7708" spans="1:8" s="6" customFormat="1" ht="45" x14ac:dyDescent="0.25">
      <c r="A7708" s="525">
        <v>103616</v>
      </c>
      <c r="B7708" s="526" t="s">
        <v>16824</v>
      </c>
      <c r="C7708" s="525" t="s">
        <v>163</v>
      </c>
      <c r="D7708" s="527">
        <v>0</v>
      </c>
      <c r="E7708" s="478"/>
      <c r="F7708" s="480" t="str">
        <f t="shared" si="241"/>
        <v>103616</v>
      </c>
      <c r="G7708" s="481">
        <f t="shared" si="240"/>
        <v>0</v>
      </c>
      <c r="H7708" s="468"/>
    </row>
    <row r="7709" spans="1:8" s="6" customFormat="1" ht="45" x14ac:dyDescent="0.25">
      <c r="A7709" s="525">
        <v>103638</v>
      </c>
      <c r="B7709" s="526" t="s">
        <v>16825</v>
      </c>
      <c r="C7709" s="525" t="s">
        <v>163</v>
      </c>
      <c r="D7709" s="527">
        <v>0</v>
      </c>
      <c r="E7709" s="478"/>
      <c r="F7709" s="480" t="str">
        <f t="shared" si="241"/>
        <v>103638</v>
      </c>
      <c r="G7709" s="481">
        <f t="shared" si="240"/>
        <v>0</v>
      </c>
      <c r="H7709" s="468"/>
    </row>
    <row r="7710" spans="1:8" s="6" customFormat="1" ht="30" x14ac:dyDescent="0.25">
      <c r="A7710" s="525">
        <v>103594</v>
      </c>
      <c r="B7710" s="526" t="s">
        <v>16826</v>
      </c>
      <c r="C7710" s="525" t="s">
        <v>163</v>
      </c>
      <c r="D7710" s="527">
        <v>0</v>
      </c>
      <c r="E7710" s="478"/>
      <c r="F7710" s="480" t="str">
        <f t="shared" si="241"/>
        <v>103594</v>
      </c>
      <c r="G7710" s="481">
        <f t="shared" si="240"/>
        <v>0</v>
      </c>
      <c r="H7710" s="468"/>
    </row>
    <row r="7711" spans="1:8" s="6" customFormat="1" ht="45" x14ac:dyDescent="0.25">
      <c r="A7711" s="525">
        <v>103617</v>
      </c>
      <c r="B7711" s="526" t="s">
        <v>16827</v>
      </c>
      <c r="C7711" s="525" t="s">
        <v>163</v>
      </c>
      <c r="D7711" s="527">
        <v>0</v>
      </c>
      <c r="E7711" s="478"/>
      <c r="F7711" s="480" t="str">
        <f t="shared" si="241"/>
        <v>103617</v>
      </c>
      <c r="G7711" s="481">
        <f t="shared" si="240"/>
        <v>0</v>
      </c>
      <c r="H7711" s="468"/>
    </row>
    <row r="7712" spans="1:8" s="6" customFormat="1" ht="45" x14ac:dyDescent="0.25">
      <c r="A7712" s="525">
        <v>103639</v>
      </c>
      <c r="B7712" s="526" t="s">
        <v>16828</v>
      </c>
      <c r="C7712" s="525" t="s">
        <v>163</v>
      </c>
      <c r="D7712" s="527">
        <v>0</v>
      </c>
      <c r="E7712" s="478"/>
      <c r="F7712" s="480" t="str">
        <f t="shared" si="241"/>
        <v>103639</v>
      </c>
      <c r="G7712" s="481">
        <f t="shared" si="240"/>
        <v>0</v>
      </c>
      <c r="H7712" s="468"/>
    </row>
    <row r="7713" spans="1:8" s="6" customFormat="1" ht="30" x14ac:dyDescent="0.25">
      <c r="A7713" s="525">
        <v>103595</v>
      </c>
      <c r="B7713" s="526" t="s">
        <v>16829</v>
      </c>
      <c r="C7713" s="525" t="s">
        <v>163</v>
      </c>
      <c r="D7713" s="527">
        <v>0</v>
      </c>
      <c r="E7713" s="478"/>
      <c r="F7713" s="480" t="str">
        <f t="shared" si="241"/>
        <v>103595</v>
      </c>
      <c r="G7713" s="481">
        <f t="shared" si="240"/>
        <v>0</v>
      </c>
      <c r="H7713" s="468"/>
    </row>
    <row r="7714" spans="1:8" s="6" customFormat="1" ht="45" x14ac:dyDescent="0.25">
      <c r="A7714" s="525">
        <v>103609</v>
      </c>
      <c r="B7714" s="526" t="s">
        <v>16830</v>
      </c>
      <c r="C7714" s="525" t="s">
        <v>163</v>
      </c>
      <c r="D7714" s="527">
        <v>0</v>
      </c>
      <c r="E7714" s="478"/>
      <c r="F7714" s="480" t="str">
        <f t="shared" si="241"/>
        <v>103609</v>
      </c>
      <c r="G7714" s="481">
        <f t="shared" si="240"/>
        <v>0</v>
      </c>
      <c r="H7714" s="468"/>
    </row>
    <row r="7715" spans="1:8" s="6" customFormat="1" ht="45" x14ac:dyDescent="0.25">
      <c r="A7715" s="525">
        <v>103631</v>
      </c>
      <c r="B7715" s="526" t="s">
        <v>16831</v>
      </c>
      <c r="C7715" s="525" t="s">
        <v>163</v>
      </c>
      <c r="D7715" s="527">
        <v>0</v>
      </c>
      <c r="E7715" s="478"/>
      <c r="F7715" s="480" t="str">
        <f t="shared" si="241"/>
        <v>103631</v>
      </c>
      <c r="G7715" s="481">
        <f t="shared" si="240"/>
        <v>0</v>
      </c>
      <c r="H7715" s="468"/>
    </row>
    <row r="7716" spans="1:8" s="6" customFormat="1" ht="30" x14ac:dyDescent="0.25">
      <c r="A7716" s="525">
        <v>103587</v>
      </c>
      <c r="B7716" s="526" t="s">
        <v>16832</v>
      </c>
      <c r="C7716" s="525" t="s">
        <v>163</v>
      </c>
      <c r="D7716" s="527">
        <v>0</v>
      </c>
      <c r="E7716" s="478"/>
      <c r="F7716" s="480" t="str">
        <f t="shared" si="241"/>
        <v>103587</v>
      </c>
      <c r="G7716" s="481">
        <f t="shared" si="240"/>
        <v>0</v>
      </c>
      <c r="H7716" s="468"/>
    </row>
    <row r="7717" spans="1:8" s="6" customFormat="1" ht="45" x14ac:dyDescent="0.25">
      <c r="A7717" s="525">
        <v>103618</v>
      </c>
      <c r="B7717" s="526" t="s">
        <v>16833</v>
      </c>
      <c r="C7717" s="525" t="s">
        <v>163</v>
      </c>
      <c r="D7717" s="527">
        <v>0</v>
      </c>
      <c r="E7717" s="478"/>
      <c r="F7717" s="480" t="str">
        <f t="shared" si="241"/>
        <v>103618</v>
      </c>
      <c r="G7717" s="481">
        <f t="shared" si="240"/>
        <v>0</v>
      </c>
      <c r="H7717" s="468"/>
    </row>
    <row r="7718" spans="1:8" s="6" customFormat="1" ht="45" x14ac:dyDescent="0.25">
      <c r="A7718" s="525">
        <v>103640</v>
      </c>
      <c r="B7718" s="526" t="s">
        <v>16834</v>
      </c>
      <c r="C7718" s="525" t="s">
        <v>163</v>
      </c>
      <c r="D7718" s="527">
        <v>0</v>
      </c>
      <c r="E7718" s="478"/>
      <c r="F7718" s="480" t="str">
        <f t="shared" si="241"/>
        <v>103640</v>
      </c>
      <c r="G7718" s="481">
        <f t="shared" si="240"/>
        <v>0</v>
      </c>
      <c r="H7718" s="468"/>
    </row>
    <row r="7719" spans="1:8" s="6" customFormat="1" ht="30" x14ac:dyDescent="0.25">
      <c r="A7719" s="525">
        <v>103596</v>
      </c>
      <c r="B7719" s="526" t="s">
        <v>16835</v>
      </c>
      <c r="C7719" s="525" t="s">
        <v>163</v>
      </c>
      <c r="D7719" s="527">
        <v>0</v>
      </c>
      <c r="E7719" s="478"/>
      <c r="F7719" s="480" t="str">
        <f t="shared" si="241"/>
        <v>103596</v>
      </c>
      <c r="G7719" s="481">
        <f t="shared" si="240"/>
        <v>0</v>
      </c>
      <c r="H7719" s="468"/>
    </row>
    <row r="7720" spans="1:8" s="6" customFormat="1" ht="45" x14ac:dyDescent="0.25">
      <c r="A7720" s="525">
        <v>103619</v>
      </c>
      <c r="B7720" s="526" t="s">
        <v>16836</v>
      </c>
      <c r="C7720" s="525" t="s">
        <v>163</v>
      </c>
      <c r="D7720" s="527">
        <v>0</v>
      </c>
      <c r="E7720" s="478"/>
      <c r="F7720" s="480" t="str">
        <f t="shared" si="241"/>
        <v>103619</v>
      </c>
      <c r="G7720" s="481">
        <f t="shared" si="240"/>
        <v>0</v>
      </c>
      <c r="H7720" s="468"/>
    </row>
    <row r="7721" spans="1:8" s="6" customFormat="1" ht="45" x14ac:dyDescent="0.25">
      <c r="A7721" s="525">
        <v>103641</v>
      </c>
      <c r="B7721" s="526" t="s">
        <v>16837</v>
      </c>
      <c r="C7721" s="525" t="s">
        <v>163</v>
      </c>
      <c r="D7721" s="527">
        <v>0</v>
      </c>
      <c r="E7721" s="478"/>
      <c r="F7721" s="480" t="str">
        <f t="shared" si="241"/>
        <v>103641</v>
      </c>
      <c r="G7721" s="481">
        <f t="shared" si="240"/>
        <v>0</v>
      </c>
      <c r="H7721" s="468"/>
    </row>
    <row r="7722" spans="1:8" s="6" customFormat="1" ht="30" x14ac:dyDescent="0.25">
      <c r="A7722" s="525">
        <v>103597</v>
      </c>
      <c r="B7722" s="526" t="s">
        <v>16838</v>
      </c>
      <c r="C7722" s="525" t="s">
        <v>163</v>
      </c>
      <c r="D7722" s="527">
        <v>0</v>
      </c>
      <c r="E7722" s="478"/>
      <c r="F7722" s="480" t="str">
        <f t="shared" si="241"/>
        <v>103597</v>
      </c>
      <c r="G7722" s="481">
        <f t="shared" si="240"/>
        <v>0</v>
      </c>
      <c r="H7722" s="468"/>
    </row>
    <row r="7723" spans="1:8" s="6" customFormat="1" ht="45" x14ac:dyDescent="0.25">
      <c r="A7723" s="525">
        <v>103620</v>
      </c>
      <c r="B7723" s="526" t="s">
        <v>16839</v>
      </c>
      <c r="C7723" s="525" t="s">
        <v>163</v>
      </c>
      <c r="D7723" s="527">
        <v>0</v>
      </c>
      <c r="E7723" s="478"/>
      <c r="F7723" s="480" t="str">
        <f t="shared" si="241"/>
        <v>103620</v>
      </c>
      <c r="G7723" s="481">
        <f t="shared" si="240"/>
        <v>0</v>
      </c>
      <c r="H7723" s="468"/>
    </row>
    <row r="7724" spans="1:8" s="6" customFormat="1" ht="45" x14ac:dyDescent="0.25">
      <c r="A7724" s="525">
        <v>103642</v>
      </c>
      <c r="B7724" s="526" t="s">
        <v>16840</v>
      </c>
      <c r="C7724" s="525" t="s">
        <v>163</v>
      </c>
      <c r="D7724" s="527">
        <v>0</v>
      </c>
      <c r="E7724" s="478"/>
      <c r="F7724" s="480" t="str">
        <f t="shared" si="241"/>
        <v>103642</v>
      </c>
      <c r="G7724" s="481">
        <f t="shared" si="240"/>
        <v>0</v>
      </c>
      <c r="H7724" s="468"/>
    </row>
    <row r="7725" spans="1:8" s="6" customFormat="1" ht="30" x14ac:dyDescent="0.25">
      <c r="A7725" s="525">
        <v>103598</v>
      </c>
      <c r="B7725" s="526" t="s">
        <v>16841</v>
      </c>
      <c r="C7725" s="525" t="s">
        <v>163</v>
      </c>
      <c r="D7725" s="527">
        <v>0</v>
      </c>
      <c r="E7725" s="478"/>
      <c r="F7725" s="480" t="str">
        <f t="shared" si="241"/>
        <v>103598</v>
      </c>
      <c r="G7725" s="481">
        <f t="shared" si="240"/>
        <v>0</v>
      </c>
      <c r="H7725" s="468"/>
    </row>
    <row r="7726" spans="1:8" s="6" customFormat="1" ht="45" x14ac:dyDescent="0.25">
      <c r="A7726" s="525">
        <v>103621</v>
      </c>
      <c r="B7726" s="526" t="s">
        <v>16842</v>
      </c>
      <c r="C7726" s="525" t="s">
        <v>163</v>
      </c>
      <c r="D7726" s="527">
        <v>0</v>
      </c>
      <c r="E7726" s="478"/>
      <c r="F7726" s="480" t="str">
        <f t="shared" si="241"/>
        <v>103621</v>
      </c>
      <c r="G7726" s="481">
        <f t="shared" si="240"/>
        <v>0</v>
      </c>
      <c r="H7726" s="468"/>
    </row>
    <row r="7727" spans="1:8" s="6" customFormat="1" ht="45" x14ac:dyDescent="0.25">
      <c r="A7727" s="525">
        <v>103643</v>
      </c>
      <c r="B7727" s="526" t="s">
        <v>16843</v>
      </c>
      <c r="C7727" s="525" t="s">
        <v>163</v>
      </c>
      <c r="D7727" s="527">
        <v>0</v>
      </c>
      <c r="E7727" s="478"/>
      <c r="F7727" s="480" t="str">
        <f t="shared" si="241"/>
        <v>103643</v>
      </c>
      <c r="G7727" s="481">
        <f t="shared" si="240"/>
        <v>0</v>
      </c>
      <c r="H7727" s="468"/>
    </row>
    <row r="7728" spans="1:8" s="6" customFormat="1" ht="30" x14ac:dyDescent="0.25">
      <c r="A7728" s="525">
        <v>103599</v>
      </c>
      <c r="B7728" s="526" t="s">
        <v>16844</v>
      </c>
      <c r="C7728" s="525" t="s">
        <v>163</v>
      </c>
      <c r="D7728" s="527">
        <v>0</v>
      </c>
      <c r="E7728" s="478"/>
      <c r="F7728" s="480" t="str">
        <f t="shared" si="241"/>
        <v>103599</v>
      </c>
      <c r="G7728" s="481">
        <f t="shared" si="240"/>
        <v>0</v>
      </c>
      <c r="H7728" s="468"/>
    </row>
    <row r="7729" spans="1:8" s="6" customFormat="1" ht="45" x14ac:dyDescent="0.25">
      <c r="A7729" s="525">
        <v>103622</v>
      </c>
      <c r="B7729" s="526" t="s">
        <v>16845</v>
      </c>
      <c r="C7729" s="525" t="s">
        <v>163</v>
      </c>
      <c r="D7729" s="527">
        <v>0</v>
      </c>
      <c r="E7729" s="478"/>
      <c r="F7729" s="480" t="str">
        <f t="shared" si="241"/>
        <v>103622</v>
      </c>
      <c r="G7729" s="481">
        <f t="shared" si="240"/>
        <v>0</v>
      </c>
      <c r="H7729" s="468"/>
    </row>
    <row r="7730" spans="1:8" s="6" customFormat="1" ht="45" x14ac:dyDescent="0.25">
      <c r="A7730" s="525">
        <v>103644</v>
      </c>
      <c r="B7730" s="526" t="s">
        <v>16846</v>
      </c>
      <c r="C7730" s="525" t="s">
        <v>163</v>
      </c>
      <c r="D7730" s="527">
        <v>0</v>
      </c>
      <c r="E7730" s="478"/>
      <c r="F7730" s="480" t="str">
        <f t="shared" si="241"/>
        <v>103644</v>
      </c>
      <c r="G7730" s="481">
        <f t="shared" si="240"/>
        <v>0</v>
      </c>
      <c r="H7730" s="468"/>
    </row>
    <row r="7731" spans="1:8" s="6" customFormat="1" ht="30" x14ac:dyDescent="0.25">
      <c r="A7731" s="525">
        <v>103600</v>
      </c>
      <c r="B7731" s="526" t="s">
        <v>16847</v>
      </c>
      <c r="C7731" s="525" t="s">
        <v>163</v>
      </c>
      <c r="D7731" s="527">
        <v>0</v>
      </c>
      <c r="E7731" s="478"/>
      <c r="F7731" s="480" t="str">
        <f t="shared" si="241"/>
        <v>103600</v>
      </c>
      <c r="G7731" s="481">
        <f t="shared" si="240"/>
        <v>0</v>
      </c>
      <c r="H7731" s="468"/>
    </row>
    <row r="7732" spans="1:8" s="6" customFormat="1" ht="45" x14ac:dyDescent="0.25">
      <c r="A7732" s="525">
        <v>103610</v>
      </c>
      <c r="B7732" s="526" t="s">
        <v>16848</v>
      </c>
      <c r="C7732" s="525" t="s">
        <v>163</v>
      </c>
      <c r="D7732" s="527">
        <v>0</v>
      </c>
      <c r="E7732" s="478"/>
      <c r="F7732" s="480" t="str">
        <f t="shared" si="241"/>
        <v>103610</v>
      </c>
      <c r="G7732" s="481">
        <f t="shared" si="240"/>
        <v>0</v>
      </c>
      <c r="H7732" s="468"/>
    </row>
    <row r="7733" spans="1:8" s="6" customFormat="1" ht="45" x14ac:dyDescent="0.25">
      <c r="A7733" s="525">
        <v>103632</v>
      </c>
      <c r="B7733" s="526" t="s">
        <v>16849</v>
      </c>
      <c r="C7733" s="525" t="s">
        <v>163</v>
      </c>
      <c r="D7733" s="527">
        <v>0</v>
      </c>
      <c r="E7733" s="478"/>
      <c r="F7733" s="480" t="str">
        <f t="shared" si="241"/>
        <v>103632</v>
      </c>
      <c r="G7733" s="481">
        <f t="shared" si="240"/>
        <v>0</v>
      </c>
      <c r="H7733" s="468"/>
    </row>
    <row r="7734" spans="1:8" s="6" customFormat="1" ht="30" x14ac:dyDescent="0.25">
      <c r="A7734" s="525">
        <v>103588</v>
      </c>
      <c r="B7734" s="526" t="s">
        <v>16850</v>
      </c>
      <c r="C7734" s="525" t="s">
        <v>163</v>
      </c>
      <c r="D7734" s="527">
        <v>0</v>
      </c>
      <c r="E7734" s="478"/>
      <c r="F7734" s="480" t="str">
        <f t="shared" si="241"/>
        <v>103588</v>
      </c>
      <c r="G7734" s="481">
        <f t="shared" si="240"/>
        <v>0</v>
      </c>
      <c r="H7734" s="468"/>
    </row>
    <row r="7735" spans="1:8" s="6" customFormat="1" ht="45" x14ac:dyDescent="0.25">
      <c r="A7735" s="525">
        <v>103623</v>
      </c>
      <c r="B7735" s="526" t="s">
        <v>16851</v>
      </c>
      <c r="C7735" s="525" t="s">
        <v>163</v>
      </c>
      <c r="D7735" s="527">
        <v>0</v>
      </c>
      <c r="E7735" s="478"/>
      <c r="F7735" s="480" t="str">
        <f t="shared" si="241"/>
        <v>103623</v>
      </c>
      <c r="G7735" s="481">
        <f t="shared" si="240"/>
        <v>0</v>
      </c>
      <c r="H7735" s="468"/>
    </row>
    <row r="7736" spans="1:8" s="6" customFormat="1" ht="45" x14ac:dyDescent="0.25">
      <c r="A7736" s="525">
        <v>103645</v>
      </c>
      <c r="B7736" s="526" t="s">
        <v>16852</v>
      </c>
      <c r="C7736" s="525" t="s">
        <v>163</v>
      </c>
      <c r="D7736" s="527">
        <v>0</v>
      </c>
      <c r="E7736" s="478"/>
      <c r="F7736" s="480" t="str">
        <f t="shared" si="241"/>
        <v>103645</v>
      </c>
      <c r="G7736" s="481">
        <f t="shared" si="240"/>
        <v>0</v>
      </c>
      <c r="H7736" s="468"/>
    </row>
    <row r="7737" spans="1:8" s="6" customFormat="1" ht="30" x14ac:dyDescent="0.25">
      <c r="A7737" s="525">
        <v>103601</v>
      </c>
      <c r="B7737" s="526" t="s">
        <v>16853</v>
      </c>
      <c r="C7737" s="525" t="s">
        <v>163</v>
      </c>
      <c r="D7737" s="527">
        <v>0</v>
      </c>
      <c r="E7737" s="478"/>
      <c r="F7737" s="480" t="str">
        <f t="shared" si="241"/>
        <v>103601</v>
      </c>
      <c r="G7737" s="481">
        <f t="shared" si="240"/>
        <v>0</v>
      </c>
      <c r="H7737" s="468"/>
    </row>
    <row r="7738" spans="1:8" s="6" customFormat="1" ht="45" x14ac:dyDescent="0.25">
      <c r="A7738" s="525">
        <v>103624</v>
      </c>
      <c r="B7738" s="526" t="s">
        <v>16854</v>
      </c>
      <c r="C7738" s="525" t="s">
        <v>163</v>
      </c>
      <c r="D7738" s="527">
        <v>0</v>
      </c>
      <c r="E7738" s="478"/>
      <c r="F7738" s="480" t="str">
        <f t="shared" si="241"/>
        <v>103624</v>
      </c>
      <c r="G7738" s="481">
        <f t="shared" si="240"/>
        <v>0</v>
      </c>
      <c r="H7738" s="468"/>
    </row>
    <row r="7739" spans="1:8" s="6" customFormat="1" ht="45" x14ac:dyDescent="0.25">
      <c r="A7739" s="525">
        <v>103646</v>
      </c>
      <c r="B7739" s="526" t="s">
        <v>16855</v>
      </c>
      <c r="C7739" s="525" t="s">
        <v>163</v>
      </c>
      <c r="D7739" s="527">
        <v>0</v>
      </c>
      <c r="E7739" s="478"/>
      <c r="F7739" s="480" t="str">
        <f t="shared" si="241"/>
        <v>103646</v>
      </c>
      <c r="G7739" s="481">
        <f t="shared" si="240"/>
        <v>0</v>
      </c>
      <c r="H7739" s="468"/>
    </row>
    <row r="7740" spans="1:8" s="6" customFormat="1" ht="30" x14ac:dyDescent="0.25">
      <c r="A7740" s="525">
        <v>103602</v>
      </c>
      <c r="B7740" s="526" t="s">
        <v>16856</v>
      </c>
      <c r="C7740" s="525" t="s">
        <v>163</v>
      </c>
      <c r="D7740" s="527">
        <v>0</v>
      </c>
      <c r="E7740" s="478"/>
      <c r="F7740" s="480" t="str">
        <f t="shared" si="241"/>
        <v>103602</v>
      </c>
      <c r="G7740" s="481">
        <f t="shared" si="240"/>
        <v>0</v>
      </c>
      <c r="H7740" s="468"/>
    </row>
    <row r="7741" spans="1:8" s="6" customFormat="1" ht="45" x14ac:dyDescent="0.25">
      <c r="A7741" s="525">
        <v>103625</v>
      </c>
      <c r="B7741" s="526" t="s">
        <v>16857</v>
      </c>
      <c r="C7741" s="525" t="s">
        <v>163</v>
      </c>
      <c r="D7741" s="527">
        <v>0</v>
      </c>
      <c r="E7741" s="478"/>
      <c r="F7741" s="480" t="str">
        <f t="shared" si="241"/>
        <v>103625</v>
      </c>
      <c r="G7741" s="481">
        <f t="shared" si="240"/>
        <v>0</v>
      </c>
      <c r="H7741" s="468"/>
    </row>
    <row r="7742" spans="1:8" s="6" customFormat="1" ht="45" x14ac:dyDescent="0.25">
      <c r="A7742" s="525">
        <v>103647</v>
      </c>
      <c r="B7742" s="526" t="s">
        <v>16858</v>
      </c>
      <c r="C7742" s="525" t="s">
        <v>163</v>
      </c>
      <c r="D7742" s="527">
        <v>0</v>
      </c>
      <c r="E7742" s="478"/>
      <c r="F7742" s="480" t="str">
        <f t="shared" si="241"/>
        <v>103647</v>
      </c>
      <c r="G7742" s="481">
        <f t="shared" si="240"/>
        <v>0</v>
      </c>
      <c r="H7742" s="468"/>
    </row>
    <row r="7743" spans="1:8" s="6" customFormat="1" ht="30" x14ac:dyDescent="0.25">
      <c r="A7743" s="525">
        <v>103603</v>
      </c>
      <c r="B7743" s="526" t="s">
        <v>16859</v>
      </c>
      <c r="C7743" s="525" t="s">
        <v>163</v>
      </c>
      <c r="D7743" s="527">
        <v>0</v>
      </c>
      <c r="E7743" s="478"/>
      <c r="F7743" s="480" t="str">
        <f t="shared" si="241"/>
        <v>103603</v>
      </c>
      <c r="G7743" s="481">
        <f t="shared" si="240"/>
        <v>0</v>
      </c>
      <c r="H7743" s="468"/>
    </row>
    <row r="7744" spans="1:8" s="6" customFormat="1" ht="45" x14ac:dyDescent="0.25">
      <c r="A7744" s="525">
        <v>103611</v>
      </c>
      <c r="B7744" s="526" t="s">
        <v>16860</v>
      </c>
      <c r="C7744" s="525" t="s">
        <v>163</v>
      </c>
      <c r="D7744" s="527">
        <v>0</v>
      </c>
      <c r="E7744" s="478"/>
      <c r="F7744" s="480" t="str">
        <f t="shared" si="241"/>
        <v>103611</v>
      </c>
      <c r="G7744" s="481">
        <f t="shared" si="240"/>
        <v>0</v>
      </c>
      <c r="H7744" s="468"/>
    </row>
    <row r="7745" spans="1:8" s="6" customFormat="1" ht="45" x14ac:dyDescent="0.25">
      <c r="A7745" s="525">
        <v>103633</v>
      </c>
      <c r="B7745" s="526" t="s">
        <v>16861</v>
      </c>
      <c r="C7745" s="525" t="s">
        <v>163</v>
      </c>
      <c r="D7745" s="527">
        <v>0</v>
      </c>
      <c r="E7745" s="478"/>
      <c r="F7745" s="480" t="str">
        <f t="shared" si="241"/>
        <v>103633</v>
      </c>
      <c r="G7745" s="481">
        <f t="shared" si="240"/>
        <v>0</v>
      </c>
      <c r="H7745" s="468"/>
    </row>
    <row r="7746" spans="1:8" s="6" customFormat="1" ht="30" x14ac:dyDescent="0.25">
      <c r="A7746" s="525">
        <v>103589</v>
      </c>
      <c r="B7746" s="526" t="s">
        <v>16862</v>
      </c>
      <c r="C7746" s="525" t="s">
        <v>163</v>
      </c>
      <c r="D7746" s="527">
        <v>0</v>
      </c>
      <c r="E7746" s="478"/>
      <c r="F7746" s="480" t="str">
        <f t="shared" si="241"/>
        <v>103589</v>
      </c>
      <c r="G7746" s="481">
        <f t="shared" si="240"/>
        <v>0</v>
      </c>
      <c r="H7746" s="468"/>
    </row>
    <row r="7747" spans="1:8" s="6" customFormat="1" ht="45" x14ac:dyDescent="0.25">
      <c r="A7747" s="525">
        <v>103626</v>
      </c>
      <c r="B7747" s="526" t="s">
        <v>16863</v>
      </c>
      <c r="C7747" s="525" t="s">
        <v>163</v>
      </c>
      <c r="D7747" s="527">
        <v>0</v>
      </c>
      <c r="E7747" s="478"/>
      <c r="F7747" s="480" t="str">
        <f t="shared" si="241"/>
        <v>103626</v>
      </c>
      <c r="G7747" s="481">
        <f t="shared" si="240"/>
        <v>0</v>
      </c>
      <c r="H7747" s="468"/>
    </row>
    <row r="7748" spans="1:8" s="6" customFormat="1" ht="45" x14ac:dyDescent="0.25">
      <c r="A7748" s="525">
        <v>103648</v>
      </c>
      <c r="B7748" s="526" t="s">
        <v>16864</v>
      </c>
      <c r="C7748" s="525" t="s">
        <v>163</v>
      </c>
      <c r="D7748" s="527">
        <v>0</v>
      </c>
      <c r="E7748" s="478"/>
      <c r="F7748" s="480" t="str">
        <f t="shared" si="241"/>
        <v>103648</v>
      </c>
      <c r="G7748" s="481">
        <f t="shared" ref="G7748:G7811" si="242">ROUND(D7748*(1+$G$2),2)</f>
        <v>0</v>
      </c>
      <c r="H7748" s="468"/>
    </row>
    <row r="7749" spans="1:8" s="6" customFormat="1" ht="30" x14ac:dyDescent="0.25">
      <c r="A7749" s="525">
        <v>103604</v>
      </c>
      <c r="B7749" s="526" t="s">
        <v>16865</v>
      </c>
      <c r="C7749" s="525" t="s">
        <v>163</v>
      </c>
      <c r="D7749" s="527">
        <v>0</v>
      </c>
      <c r="E7749" s="478"/>
      <c r="F7749" s="480" t="str">
        <f t="shared" ref="F7749:F7812" si="243">TRIM(A7749)</f>
        <v>103604</v>
      </c>
      <c r="G7749" s="481">
        <f t="shared" si="242"/>
        <v>0</v>
      </c>
      <c r="H7749" s="468"/>
    </row>
    <row r="7750" spans="1:8" s="6" customFormat="1" ht="45" x14ac:dyDescent="0.25">
      <c r="A7750" s="525">
        <v>103627</v>
      </c>
      <c r="B7750" s="526" t="s">
        <v>16866</v>
      </c>
      <c r="C7750" s="525" t="s">
        <v>163</v>
      </c>
      <c r="D7750" s="527">
        <v>0</v>
      </c>
      <c r="E7750" s="478"/>
      <c r="F7750" s="480" t="str">
        <f t="shared" si="243"/>
        <v>103627</v>
      </c>
      <c r="G7750" s="481">
        <f t="shared" si="242"/>
        <v>0</v>
      </c>
      <c r="H7750" s="468"/>
    </row>
    <row r="7751" spans="1:8" s="6" customFormat="1" ht="45" x14ac:dyDescent="0.25">
      <c r="A7751" s="525">
        <v>103649</v>
      </c>
      <c r="B7751" s="526" t="s">
        <v>16867</v>
      </c>
      <c r="C7751" s="525" t="s">
        <v>163</v>
      </c>
      <c r="D7751" s="527">
        <v>0</v>
      </c>
      <c r="E7751" s="478"/>
      <c r="F7751" s="480" t="str">
        <f t="shared" si="243"/>
        <v>103649</v>
      </c>
      <c r="G7751" s="481">
        <f t="shared" si="242"/>
        <v>0</v>
      </c>
      <c r="H7751" s="468"/>
    </row>
    <row r="7752" spans="1:8" s="6" customFormat="1" ht="30" x14ac:dyDescent="0.25">
      <c r="A7752" s="525">
        <v>103605</v>
      </c>
      <c r="B7752" s="526" t="s">
        <v>16868</v>
      </c>
      <c r="C7752" s="525" t="s">
        <v>163</v>
      </c>
      <c r="D7752" s="527">
        <v>0</v>
      </c>
      <c r="E7752" s="478"/>
      <c r="F7752" s="480" t="str">
        <f t="shared" si="243"/>
        <v>103605</v>
      </c>
      <c r="G7752" s="481">
        <f t="shared" si="242"/>
        <v>0</v>
      </c>
      <c r="H7752" s="468"/>
    </row>
    <row r="7753" spans="1:8" s="6" customFormat="1" ht="45" x14ac:dyDescent="0.25">
      <c r="A7753" s="525">
        <v>103612</v>
      </c>
      <c r="B7753" s="526" t="s">
        <v>16869</v>
      </c>
      <c r="C7753" s="525" t="s">
        <v>163</v>
      </c>
      <c r="D7753" s="527">
        <v>0</v>
      </c>
      <c r="E7753" s="478"/>
      <c r="F7753" s="480" t="str">
        <f t="shared" si="243"/>
        <v>103612</v>
      </c>
      <c r="G7753" s="481">
        <f t="shared" si="242"/>
        <v>0</v>
      </c>
      <c r="H7753" s="468"/>
    </row>
    <row r="7754" spans="1:8" s="6" customFormat="1" ht="45" x14ac:dyDescent="0.25">
      <c r="A7754" s="525">
        <v>103634</v>
      </c>
      <c r="B7754" s="526" t="s">
        <v>16870</v>
      </c>
      <c r="C7754" s="525" t="s">
        <v>163</v>
      </c>
      <c r="D7754" s="527">
        <v>0</v>
      </c>
      <c r="E7754" s="478"/>
      <c r="F7754" s="480" t="str">
        <f t="shared" si="243"/>
        <v>103634</v>
      </c>
      <c r="G7754" s="481">
        <f t="shared" si="242"/>
        <v>0</v>
      </c>
      <c r="H7754" s="468"/>
    </row>
    <row r="7755" spans="1:8" s="6" customFormat="1" ht="30" x14ac:dyDescent="0.25">
      <c r="A7755" s="525">
        <v>103590</v>
      </c>
      <c r="B7755" s="526" t="s">
        <v>16871</v>
      </c>
      <c r="C7755" s="525" t="s">
        <v>163</v>
      </c>
      <c r="D7755" s="527">
        <v>0</v>
      </c>
      <c r="E7755" s="478"/>
      <c r="F7755" s="480" t="str">
        <f t="shared" si="243"/>
        <v>103590</v>
      </c>
      <c r="G7755" s="481">
        <f t="shared" si="242"/>
        <v>0</v>
      </c>
      <c r="H7755" s="468"/>
    </row>
    <row r="7756" spans="1:8" s="6" customFormat="1" ht="45" x14ac:dyDescent="0.25">
      <c r="A7756" s="525">
        <v>103628</v>
      </c>
      <c r="B7756" s="526" t="s">
        <v>16872</v>
      </c>
      <c r="C7756" s="525" t="s">
        <v>163</v>
      </c>
      <c r="D7756" s="527">
        <v>0</v>
      </c>
      <c r="E7756" s="478"/>
      <c r="F7756" s="480" t="str">
        <f t="shared" si="243"/>
        <v>103628</v>
      </c>
      <c r="G7756" s="481">
        <f t="shared" si="242"/>
        <v>0</v>
      </c>
      <c r="H7756" s="468"/>
    </row>
    <row r="7757" spans="1:8" s="6" customFormat="1" ht="45" x14ac:dyDescent="0.25">
      <c r="A7757" s="525">
        <v>103650</v>
      </c>
      <c r="B7757" s="526" t="s">
        <v>16873</v>
      </c>
      <c r="C7757" s="525" t="s">
        <v>163</v>
      </c>
      <c r="D7757" s="527">
        <v>0</v>
      </c>
      <c r="E7757" s="478"/>
      <c r="F7757" s="480" t="str">
        <f t="shared" si="243"/>
        <v>103650</v>
      </c>
      <c r="G7757" s="481">
        <f t="shared" si="242"/>
        <v>0</v>
      </c>
      <c r="H7757" s="468"/>
    </row>
    <row r="7758" spans="1:8" s="6" customFormat="1" ht="30" x14ac:dyDescent="0.25">
      <c r="A7758" s="525">
        <v>103606</v>
      </c>
      <c r="B7758" s="526" t="s">
        <v>16874</v>
      </c>
      <c r="C7758" s="525" t="s">
        <v>163</v>
      </c>
      <c r="D7758" s="527">
        <v>0</v>
      </c>
      <c r="E7758" s="478"/>
      <c r="F7758" s="480" t="str">
        <f t="shared" si="243"/>
        <v>103606</v>
      </c>
      <c r="G7758" s="481">
        <f t="shared" si="242"/>
        <v>0</v>
      </c>
      <c r="H7758" s="468"/>
    </row>
    <row r="7759" spans="1:8" s="6" customFormat="1" ht="45" x14ac:dyDescent="0.25">
      <c r="A7759" s="525">
        <v>103629</v>
      </c>
      <c r="B7759" s="526" t="s">
        <v>16875</v>
      </c>
      <c r="C7759" s="525" t="s">
        <v>163</v>
      </c>
      <c r="D7759" s="527">
        <v>0</v>
      </c>
      <c r="E7759" s="478"/>
      <c r="F7759" s="480" t="str">
        <f t="shared" si="243"/>
        <v>103629</v>
      </c>
      <c r="G7759" s="481">
        <f t="shared" si="242"/>
        <v>0</v>
      </c>
      <c r="H7759" s="468"/>
    </row>
    <row r="7760" spans="1:8" s="6" customFormat="1" ht="45" x14ac:dyDescent="0.25">
      <c r="A7760" s="525">
        <v>103651</v>
      </c>
      <c r="B7760" s="526" t="s">
        <v>16876</v>
      </c>
      <c r="C7760" s="525" t="s">
        <v>163</v>
      </c>
      <c r="D7760" s="527">
        <v>0</v>
      </c>
      <c r="E7760" s="478"/>
      <c r="F7760" s="480" t="str">
        <f t="shared" si="243"/>
        <v>103651</v>
      </c>
      <c r="G7760" s="481">
        <f t="shared" si="242"/>
        <v>0</v>
      </c>
      <c r="H7760" s="468"/>
    </row>
    <row r="7761" spans="1:8" s="6" customFormat="1" ht="30" x14ac:dyDescent="0.25">
      <c r="A7761" s="525">
        <v>103607</v>
      </c>
      <c r="B7761" s="526" t="s">
        <v>16877</v>
      </c>
      <c r="C7761" s="525" t="s">
        <v>163</v>
      </c>
      <c r="D7761" s="527">
        <v>0</v>
      </c>
      <c r="E7761" s="478"/>
      <c r="F7761" s="480" t="str">
        <f t="shared" si="243"/>
        <v>103607</v>
      </c>
      <c r="G7761" s="481">
        <f t="shared" si="242"/>
        <v>0</v>
      </c>
      <c r="H7761" s="468"/>
    </row>
    <row r="7762" spans="1:8" s="6" customFormat="1" ht="45" x14ac:dyDescent="0.25">
      <c r="A7762" s="525">
        <v>103613</v>
      </c>
      <c r="B7762" s="526" t="s">
        <v>16878</v>
      </c>
      <c r="C7762" s="525" t="s">
        <v>163</v>
      </c>
      <c r="D7762" s="527">
        <v>0</v>
      </c>
      <c r="E7762" s="478"/>
      <c r="F7762" s="480" t="str">
        <f t="shared" si="243"/>
        <v>103613</v>
      </c>
      <c r="G7762" s="481">
        <f t="shared" si="242"/>
        <v>0</v>
      </c>
      <c r="H7762" s="468"/>
    </row>
    <row r="7763" spans="1:8" s="6" customFormat="1" ht="45" x14ac:dyDescent="0.25">
      <c r="A7763" s="525">
        <v>103635</v>
      </c>
      <c r="B7763" s="526" t="s">
        <v>16879</v>
      </c>
      <c r="C7763" s="525" t="s">
        <v>163</v>
      </c>
      <c r="D7763" s="527">
        <v>0</v>
      </c>
      <c r="E7763" s="478"/>
      <c r="F7763" s="480" t="str">
        <f t="shared" si="243"/>
        <v>103635</v>
      </c>
      <c r="G7763" s="481">
        <f t="shared" si="242"/>
        <v>0</v>
      </c>
      <c r="H7763" s="468"/>
    </row>
    <row r="7764" spans="1:8" s="6" customFormat="1" ht="30" x14ac:dyDescent="0.25">
      <c r="A7764" s="525">
        <v>103591</v>
      </c>
      <c r="B7764" s="526" t="s">
        <v>16880</v>
      </c>
      <c r="C7764" s="525" t="s">
        <v>163</v>
      </c>
      <c r="D7764" s="527">
        <v>0</v>
      </c>
      <c r="E7764" s="478"/>
      <c r="F7764" s="480" t="str">
        <f t="shared" si="243"/>
        <v>103591</v>
      </c>
      <c r="G7764" s="481">
        <f t="shared" si="242"/>
        <v>0</v>
      </c>
      <c r="H7764" s="468"/>
    </row>
    <row r="7765" spans="1:8" s="6" customFormat="1" ht="45" x14ac:dyDescent="0.25">
      <c r="A7765" s="525">
        <v>103630</v>
      </c>
      <c r="B7765" s="526" t="s">
        <v>16881</v>
      </c>
      <c r="C7765" s="525" t="s">
        <v>163</v>
      </c>
      <c r="D7765" s="527">
        <v>0</v>
      </c>
      <c r="E7765" s="478"/>
      <c r="F7765" s="480" t="str">
        <f t="shared" si="243"/>
        <v>103630</v>
      </c>
      <c r="G7765" s="481">
        <f t="shared" si="242"/>
        <v>0</v>
      </c>
      <c r="H7765" s="468"/>
    </row>
    <row r="7766" spans="1:8" s="6" customFormat="1" ht="45" x14ac:dyDescent="0.25">
      <c r="A7766" s="525">
        <v>103652</v>
      </c>
      <c r="B7766" s="526" t="s">
        <v>16882</v>
      </c>
      <c r="C7766" s="525" t="s">
        <v>163</v>
      </c>
      <c r="D7766" s="527">
        <v>0</v>
      </c>
      <c r="E7766" s="478"/>
      <c r="F7766" s="480" t="str">
        <f t="shared" si="243"/>
        <v>103652</v>
      </c>
      <c r="G7766" s="481">
        <f t="shared" si="242"/>
        <v>0</v>
      </c>
      <c r="H7766" s="468"/>
    </row>
    <row r="7767" spans="1:8" s="6" customFormat="1" ht="30" x14ac:dyDescent="0.25">
      <c r="A7767" s="525">
        <v>103608</v>
      </c>
      <c r="B7767" s="526" t="s">
        <v>16883</v>
      </c>
      <c r="C7767" s="525" t="s">
        <v>163</v>
      </c>
      <c r="D7767" s="527">
        <v>0</v>
      </c>
      <c r="E7767" s="478"/>
      <c r="F7767" s="480" t="str">
        <f t="shared" si="243"/>
        <v>103608</v>
      </c>
      <c r="G7767" s="481">
        <f t="shared" si="242"/>
        <v>0</v>
      </c>
      <c r="H7767" s="468"/>
    </row>
    <row r="7768" spans="1:8" s="6" customFormat="1" ht="45" x14ac:dyDescent="0.25">
      <c r="A7768" s="525">
        <v>103614</v>
      </c>
      <c r="B7768" s="526" t="s">
        <v>16884</v>
      </c>
      <c r="C7768" s="525" t="s">
        <v>163</v>
      </c>
      <c r="D7768" s="527">
        <v>0</v>
      </c>
      <c r="E7768" s="478"/>
      <c r="F7768" s="480" t="str">
        <f t="shared" si="243"/>
        <v>103614</v>
      </c>
      <c r="G7768" s="481">
        <f t="shared" si="242"/>
        <v>0</v>
      </c>
      <c r="H7768" s="468"/>
    </row>
    <row r="7769" spans="1:8" s="6" customFormat="1" ht="45" x14ac:dyDescent="0.25">
      <c r="A7769" s="525">
        <v>103636</v>
      </c>
      <c r="B7769" s="526" t="s">
        <v>16885</v>
      </c>
      <c r="C7769" s="525" t="s">
        <v>163</v>
      </c>
      <c r="D7769" s="527">
        <v>0</v>
      </c>
      <c r="E7769" s="478"/>
      <c r="F7769" s="480" t="str">
        <f t="shared" si="243"/>
        <v>103636</v>
      </c>
      <c r="G7769" s="481">
        <f t="shared" si="242"/>
        <v>0</v>
      </c>
      <c r="H7769" s="468"/>
    </row>
    <row r="7770" spans="1:8" s="6" customFormat="1" ht="30" x14ac:dyDescent="0.25">
      <c r="A7770" s="525">
        <v>103592</v>
      </c>
      <c r="B7770" s="526" t="s">
        <v>16886</v>
      </c>
      <c r="C7770" s="525" t="s">
        <v>163</v>
      </c>
      <c r="D7770" s="527">
        <v>0</v>
      </c>
      <c r="E7770" s="478"/>
      <c r="F7770" s="480" t="str">
        <f t="shared" si="243"/>
        <v>103592</v>
      </c>
      <c r="G7770" s="481">
        <f t="shared" si="242"/>
        <v>0</v>
      </c>
      <c r="H7770" s="468"/>
    </row>
    <row r="7771" spans="1:8" s="6" customFormat="1" ht="45" x14ac:dyDescent="0.25">
      <c r="A7771" s="525">
        <v>88412</v>
      </c>
      <c r="B7771" s="526" t="s">
        <v>16887</v>
      </c>
      <c r="C7771" s="525" t="s">
        <v>1344</v>
      </c>
      <c r="D7771" s="527">
        <v>4.87</v>
      </c>
      <c r="E7771" s="478"/>
      <c r="F7771" s="480" t="str">
        <f t="shared" si="243"/>
        <v>88412</v>
      </c>
      <c r="G7771" s="481">
        <f t="shared" si="242"/>
        <v>6.38</v>
      </c>
      <c r="H7771" s="468"/>
    </row>
    <row r="7772" spans="1:8" s="6" customFormat="1" ht="45" x14ac:dyDescent="0.25">
      <c r="A7772" s="525">
        <v>88411</v>
      </c>
      <c r="B7772" s="526" t="s">
        <v>16888</v>
      </c>
      <c r="C7772" s="525" t="s">
        <v>1344</v>
      </c>
      <c r="D7772" s="527">
        <v>5.9</v>
      </c>
      <c r="E7772" s="478"/>
      <c r="F7772" s="480" t="str">
        <f t="shared" si="243"/>
        <v>88411</v>
      </c>
      <c r="G7772" s="481">
        <f t="shared" si="242"/>
        <v>7.73</v>
      </c>
      <c r="H7772" s="468"/>
    </row>
    <row r="7773" spans="1:8" s="6" customFormat="1" ht="30" x14ac:dyDescent="0.25">
      <c r="A7773" s="525">
        <v>88415</v>
      </c>
      <c r="B7773" s="526" t="s">
        <v>16889</v>
      </c>
      <c r="C7773" s="525" t="s">
        <v>1344</v>
      </c>
      <c r="D7773" s="527">
        <v>5.97</v>
      </c>
      <c r="E7773" s="478"/>
      <c r="F7773" s="480" t="str">
        <f t="shared" si="243"/>
        <v>88415</v>
      </c>
      <c r="G7773" s="481">
        <f t="shared" si="242"/>
        <v>7.82</v>
      </c>
      <c r="H7773" s="468"/>
    </row>
    <row r="7774" spans="1:8" s="6" customFormat="1" ht="45" x14ac:dyDescent="0.25">
      <c r="A7774" s="525">
        <v>88413</v>
      </c>
      <c r="B7774" s="526" t="s">
        <v>16890</v>
      </c>
      <c r="C7774" s="525" t="s">
        <v>1344</v>
      </c>
      <c r="D7774" s="527">
        <v>7.14</v>
      </c>
      <c r="E7774" s="478"/>
      <c r="F7774" s="480" t="str">
        <f t="shared" si="243"/>
        <v>88413</v>
      </c>
      <c r="G7774" s="481">
        <f t="shared" si="242"/>
        <v>9.35</v>
      </c>
      <c r="H7774" s="468"/>
    </row>
    <row r="7775" spans="1:8" s="6" customFormat="1" ht="45" x14ac:dyDescent="0.25">
      <c r="A7775" s="525">
        <v>88414</v>
      </c>
      <c r="B7775" s="526" t="s">
        <v>16891</v>
      </c>
      <c r="C7775" s="525" t="s">
        <v>1344</v>
      </c>
      <c r="D7775" s="527">
        <v>8.51</v>
      </c>
      <c r="E7775" s="478"/>
      <c r="F7775" s="480" t="str">
        <f t="shared" si="243"/>
        <v>88414</v>
      </c>
      <c r="G7775" s="481">
        <f t="shared" si="242"/>
        <v>11.15</v>
      </c>
      <c r="H7775" s="468"/>
    </row>
    <row r="7776" spans="1:8" s="6" customFormat="1" ht="45" x14ac:dyDescent="0.25">
      <c r="A7776" s="525">
        <v>96131</v>
      </c>
      <c r="B7776" s="526" t="s">
        <v>16892</v>
      </c>
      <c r="C7776" s="525" t="s">
        <v>1344</v>
      </c>
      <c r="D7776" s="527">
        <v>34.06</v>
      </c>
      <c r="E7776" s="478"/>
      <c r="F7776" s="480" t="str">
        <f t="shared" si="243"/>
        <v>96131</v>
      </c>
      <c r="G7776" s="481">
        <f t="shared" si="242"/>
        <v>44.62</v>
      </c>
      <c r="H7776" s="468"/>
    </row>
    <row r="7777" spans="1:8" s="6" customFormat="1" ht="45" x14ac:dyDescent="0.25">
      <c r="A7777" s="525">
        <v>96126</v>
      </c>
      <c r="B7777" s="526" t="s">
        <v>16893</v>
      </c>
      <c r="C7777" s="525" t="s">
        <v>1344</v>
      </c>
      <c r="D7777" s="527">
        <v>21.47</v>
      </c>
      <c r="E7777" s="478"/>
      <c r="F7777" s="480" t="str">
        <f t="shared" si="243"/>
        <v>96126</v>
      </c>
      <c r="G7777" s="481">
        <f t="shared" si="242"/>
        <v>28.13</v>
      </c>
      <c r="H7777" s="468"/>
    </row>
    <row r="7778" spans="1:8" s="6" customFormat="1" ht="45" x14ac:dyDescent="0.25">
      <c r="A7778" s="525">
        <v>96132</v>
      </c>
      <c r="B7778" s="526" t="s">
        <v>16894</v>
      </c>
      <c r="C7778" s="525" t="s">
        <v>1344</v>
      </c>
      <c r="D7778" s="527">
        <v>23.08</v>
      </c>
      <c r="E7778" s="478"/>
      <c r="F7778" s="480" t="str">
        <f t="shared" si="243"/>
        <v>96132</v>
      </c>
      <c r="G7778" s="481">
        <f t="shared" si="242"/>
        <v>30.24</v>
      </c>
      <c r="H7778" s="468"/>
    </row>
    <row r="7779" spans="1:8" s="6" customFormat="1" ht="45" x14ac:dyDescent="0.25">
      <c r="A7779" s="525">
        <v>96127</v>
      </c>
      <c r="B7779" s="526" t="s">
        <v>16895</v>
      </c>
      <c r="C7779" s="525" t="s">
        <v>1344</v>
      </c>
      <c r="D7779" s="527">
        <v>14.12</v>
      </c>
      <c r="E7779" s="478"/>
      <c r="F7779" s="480" t="str">
        <f t="shared" si="243"/>
        <v>96127</v>
      </c>
      <c r="G7779" s="481">
        <f t="shared" si="242"/>
        <v>18.5</v>
      </c>
      <c r="H7779" s="468"/>
    </row>
    <row r="7780" spans="1:8" s="6" customFormat="1" ht="30" x14ac:dyDescent="0.25">
      <c r="A7780" s="525">
        <v>96135</v>
      </c>
      <c r="B7780" s="526" t="s">
        <v>16896</v>
      </c>
      <c r="C7780" s="525" t="s">
        <v>1344</v>
      </c>
      <c r="D7780" s="527">
        <v>36.369999999999997</v>
      </c>
      <c r="E7780" s="478"/>
      <c r="F7780" s="480" t="str">
        <f t="shared" si="243"/>
        <v>96135</v>
      </c>
      <c r="G7780" s="481">
        <f t="shared" si="242"/>
        <v>47.65</v>
      </c>
      <c r="H7780" s="468"/>
    </row>
    <row r="7781" spans="1:8" s="6" customFormat="1" ht="30" x14ac:dyDescent="0.25">
      <c r="A7781" s="525">
        <v>96130</v>
      </c>
      <c r="B7781" s="526" t="s">
        <v>16897</v>
      </c>
      <c r="C7781" s="525" t="s">
        <v>1344</v>
      </c>
      <c r="D7781" s="527">
        <v>23.1</v>
      </c>
      <c r="E7781" s="478"/>
      <c r="F7781" s="480" t="str">
        <f t="shared" si="243"/>
        <v>96130</v>
      </c>
      <c r="G7781" s="481">
        <f t="shared" si="242"/>
        <v>30.26</v>
      </c>
      <c r="H7781" s="468"/>
    </row>
    <row r="7782" spans="1:8" s="6" customFormat="1" ht="45" x14ac:dyDescent="0.25">
      <c r="A7782" s="525">
        <v>96133</v>
      </c>
      <c r="B7782" s="526" t="s">
        <v>16898</v>
      </c>
      <c r="C7782" s="525" t="s">
        <v>1344</v>
      </c>
      <c r="D7782" s="527">
        <v>53.4</v>
      </c>
      <c r="E7782" s="478"/>
      <c r="F7782" s="480" t="str">
        <f t="shared" si="243"/>
        <v>96133</v>
      </c>
      <c r="G7782" s="481">
        <f t="shared" si="242"/>
        <v>69.959999999999994</v>
      </c>
      <c r="H7782" s="468"/>
    </row>
    <row r="7783" spans="1:8" s="6" customFormat="1" ht="45" x14ac:dyDescent="0.25">
      <c r="A7783" s="525">
        <v>96128</v>
      </c>
      <c r="B7783" s="526" t="s">
        <v>16899</v>
      </c>
      <c r="C7783" s="525" t="s">
        <v>1344</v>
      </c>
      <c r="D7783" s="527">
        <v>34.78</v>
      </c>
      <c r="E7783" s="478"/>
      <c r="F7783" s="480" t="str">
        <f t="shared" si="243"/>
        <v>96128</v>
      </c>
      <c r="G7783" s="481">
        <f t="shared" si="242"/>
        <v>45.57</v>
      </c>
      <c r="H7783" s="468"/>
    </row>
    <row r="7784" spans="1:8" s="6" customFormat="1" ht="45" x14ac:dyDescent="0.25">
      <c r="A7784" s="525">
        <v>96134</v>
      </c>
      <c r="B7784" s="526" t="s">
        <v>16900</v>
      </c>
      <c r="C7784" s="525" t="s">
        <v>1344</v>
      </c>
      <c r="D7784" s="527">
        <v>62.98</v>
      </c>
      <c r="E7784" s="478"/>
      <c r="F7784" s="480" t="str">
        <f t="shared" si="243"/>
        <v>96134</v>
      </c>
      <c r="G7784" s="481">
        <f t="shared" si="242"/>
        <v>82.51</v>
      </c>
      <c r="H7784" s="468"/>
    </row>
    <row r="7785" spans="1:8" s="6" customFormat="1" ht="45" x14ac:dyDescent="0.25">
      <c r="A7785" s="525">
        <v>96129</v>
      </c>
      <c r="B7785" s="526" t="s">
        <v>16901</v>
      </c>
      <c r="C7785" s="525" t="s">
        <v>1344</v>
      </c>
      <c r="D7785" s="527">
        <v>40.92</v>
      </c>
      <c r="E7785" s="478"/>
      <c r="F7785" s="480" t="str">
        <f t="shared" si="243"/>
        <v>96129</v>
      </c>
      <c r="G7785" s="481">
        <f t="shared" si="242"/>
        <v>53.61</v>
      </c>
      <c r="H7785" s="468"/>
    </row>
    <row r="7786" spans="1:8" s="6" customFormat="1" ht="30" x14ac:dyDescent="0.25">
      <c r="A7786" s="525">
        <v>88432</v>
      </c>
      <c r="B7786" s="526" t="s">
        <v>16902</v>
      </c>
      <c r="C7786" s="525" t="s">
        <v>1344</v>
      </c>
      <c r="D7786" s="527">
        <v>32.96</v>
      </c>
      <c r="E7786" s="478"/>
      <c r="F7786" s="480" t="str">
        <f t="shared" si="243"/>
        <v>88432</v>
      </c>
      <c r="G7786" s="481">
        <f t="shared" si="242"/>
        <v>43.18</v>
      </c>
      <c r="H7786" s="468"/>
    </row>
    <row r="7787" spans="1:8" s="6" customFormat="1" ht="60" x14ac:dyDescent="0.25">
      <c r="A7787" s="525">
        <v>88426</v>
      </c>
      <c r="B7787" s="526" t="s">
        <v>16903</v>
      </c>
      <c r="C7787" s="525" t="s">
        <v>1344</v>
      </c>
      <c r="D7787" s="527">
        <v>19.54</v>
      </c>
      <c r="E7787" s="478"/>
      <c r="F7787" s="480" t="str">
        <f t="shared" si="243"/>
        <v>88426</v>
      </c>
      <c r="G7787" s="481">
        <f t="shared" si="242"/>
        <v>25.6</v>
      </c>
      <c r="H7787" s="468"/>
    </row>
    <row r="7788" spans="1:8" s="6" customFormat="1" ht="60" x14ac:dyDescent="0.25">
      <c r="A7788" s="525">
        <v>88417</v>
      </c>
      <c r="B7788" s="526" t="s">
        <v>16904</v>
      </c>
      <c r="C7788" s="525" t="s">
        <v>1344</v>
      </c>
      <c r="D7788" s="527">
        <v>17.350000000000001</v>
      </c>
      <c r="E7788" s="478"/>
      <c r="F7788" s="480" t="str">
        <f t="shared" si="243"/>
        <v>88417</v>
      </c>
      <c r="G7788" s="481">
        <f t="shared" si="242"/>
        <v>22.73</v>
      </c>
      <c r="H7788" s="468"/>
    </row>
    <row r="7789" spans="1:8" s="6" customFormat="1" ht="45" x14ac:dyDescent="0.25">
      <c r="A7789" s="525">
        <v>88424</v>
      </c>
      <c r="B7789" s="526" t="s">
        <v>16905</v>
      </c>
      <c r="C7789" s="525" t="s">
        <v>1344</v>
      </c>
      <c r="D7789" s="527">
        <v>24.86</v>
      </c>
      <c r="E7789" s="478"/>
      <c r="F7789" s="480" t="str">
        <f t="shared" si="243"/>
        <v>88424</v>
      </c>
      <c r="G7789" s="481">
        <f t="shared" si="242"/>
        <v>32.57</v>
      </c>
      <c r="H7789" s="468"/>
    </row>
    <row r="7790" spans="1:8" s="6" customFormat="1" ht="45" x14ac:dyDescent="0.25">
      <c r="A7790" s="525">
        <v>88416</v>
      </c>
      <c r="B7790" s="526" t="s">
        <v>16906</v>
      </c>
      <c r="C7790" s="525" t="s">
        <v>1344</v>
      </c>
      <c r="D7790" s="527">
        <v>20.8</v>
      </c>
      <c r="E7790" s="478"/>
      <c r="F7790" s="480" t="str">
        <f t="shared" si="243"/>
        <v>88416</v>
      </c>
      <c r="G7790" s="481">
        <f t="shared" si="242"/>
        <v>27.25</v>
      </c>
      <c r="H7790" s="468"/>
    </row>
    <row r="7791" spans="1:8" s="6" customFormat="1" ht="45" x14ac:dyDescent="0.25">
      <c r="A7791" s="525">
        <v>88431</v>
      </c>
      <c r="B7791" s="526" t="s">
        <v>16907</v>
      </c>
      <c r="C7791" s="525" t="s">
        <v>1344</v>
      </c>
      <c r="D7791" s="527">
        <v>25.49</v>
      </c>
      <c r="E7791" s="478"/>
      <c r="F7791" s="480" t="str">
        <f t="shared" si="243"/>
        <v>88431</v>
      </c>
      <c r="G7791" s="481">
        <f t="shared" si="242"/>
        <v>33.39</v>
      </c>
      <c r="H7791" s="468"/>
    </row>
    <row r="7792" spans="1:8" s="6" customFormat="1" ht="45" x14ac:dyDescent="0.25">
      <c r="A7792" s="525">
        <v>88423</v>
      </c>
      <c r="B7792" s="526" t="s">
        <v>16908</v>
      </c>
      <c r="C7792" s="525" t="s">
        <v>1344</v>
      </c>
      <c r="D7792" s="527">
        <v>20.93</v>
      </c>
      <c r="E7792" s="478"/>
      <c r="F7792" s="480" t="str">
        <f t="shared" si="243"/>
        <v>88423</v>
      </c>
      <c r="G7792" s="481">
        <f t="shared" si="242"/>
        <v>27.42</v>
      </c>
      <c r="H7792" s="468"/>
    </row>
    <row r="7793" spans="1:8" s="6" customFormat="1" ht="60" x14ac:dyDescent="0.25">
      <c r="A7793" s="525">
        <v>88428</v>
      </c>
      <c r="B7793" s="526" t="s">
        <v>16909</v>
      </c>
      <c r="C7793" s="525" t="s">
        <v>1344</v>
      </c>
      <c r="D7793" s="527">
        <v>32.31</v>
      </c>
      <c r="E7793" s="478"/>
      <c r="F7793" s="480" t="str">
        <f t="shared" si="243"/>
        <v>88428</v>
      </c>
      <c r="G7793" s="481">
        <f t="shared" si="242"/>
        <v>42.33</v>
      </c>
      <c r="H7793" s="468"/>
    </row>
    <row r="7794" spans="1:8" s="6" customFormat="1" ht="60" x14ac:dyDescent="0.25">
      <c r="A7794" s="525">
        <v>88420</v>
      </c>
      <c r="B7794" s="526" t="s">
        <v>16910</v>
      </c>
      <c r="C7794" s="525" t="s">
        <v>1344</v>
      </c>
      <c r="D7794" s="527">
        <v>24.53</v>
      </c>
      <c r="E7794" s="478"/>
      <c r="F7794" s="480" t="str">
        <f t="shared" si="243"/>
        <v>88420</v>
      </c>
      <c r="G7794" s="481">
        <f t="shared" si="242"/>
        <v>32.14</v>
      </c>
      <c r="H7794" s="468"/>
    </row>
    <row r="7795" spans="1:8" s="6" customFormat="1" ht="60" x14ac:dyDescent="0.25">
      <c r="A7795" s="525">
        <v>88429</v>
      </c>
      <c r="B7795" s="526" t="s">
        <v>16911</v>
      </c>
      <c r="C7795" s="525" t="s">
        <v>1344</v>
      </c>
      <c r="D7795" s="527">
        <v>38.590000000000003</v>
      </c>
      <c r="E7795" s="478"/>
      <c r="F7795" s="480" t="str">
        <f t="shared" si="243"/>
        <v>88429</v>
      </c>
      <c r="G7795" s="481">
        <f t="shared" si="242"/>
        <v>50.56</v>
      </c>
      <c r="H7795" s="468"/>
    </row>
    <row r="7796" spans="1:8" s="6" customFormat="1" ht="60" x14ac:dyDescent="0.25">
      <c r="A7796" s="525">
        <v>88421</v>
      </c>
      <c r="B7796" s="526" t="s">
        <v>16912</v>
      </c>
      <c r="C7796" s="525" t="s">
        <v>1344</v>
      </c>
      <c r="D7796" s="527">
        <v>29.53</v>
      </c>
      <c r="E7796" s="478"/>
      <c r="F7796" s="480" t="str">
        <f t="shared" si="243"/>
        <v>88421</v>
      </c>
      <c r="G7796" s="481">
        <f t="shared" si="242"/>
        <v>38.69</v>
      </c>
      <c r="H7796" s="468"/>
    </row>
    <row r="7797" spans="1:8" s="6" customFormat="1" ht="45" x14ac:dyDescent="0.25">
      <c r="A7797" s="525">
        <v>95622</v>
      </c>
      <c r="B7797" s="526" t="s">
        <v>16913</v>
      </c>
      <c r="C7797" s="525" t="s">
        <v>1344</v>
      </c>
      <c r="D7797" s="527">
        <v>15.69</v>
      </c>
      <c r="E7797" s="478"/>
      <c r="F7797" s="480" t="str">
        <f t="shared" si="243"/>
        <v>95622</v>
      </c>
      <c r="G7797" s="481">
        <f t="shared" si="242"/>
        <v>20.56</v>
      </c>
      <c r="H7797" s="468"/>
    </row>
    <row r="7798" spans="1:8" s="6" customFormat="1" ht="45" x14ac:dyDescent="0.25">
      <c r="A7798" s="525">
        <v>95623</v>
      </c>
      <c r="B7798" s="526" t="s">
        <v>16914</v>
      </c>
      <c r="C7798" s="525" t="s">
        <v>1344</v>
      </c>
      <c r="D7798" s="527">
        <v>10.72</v>
      </c>
      <c r="E7798" s="478"/>
      <c r="F7798" s="480" t="str">
        <f t="shared" si="243"/>
        <v>95623</v>
      </c>
      <c r="G7798" s="481">
        <f t="shared" si="242"/>
        <v>14.04</v>
      </c>
      <c r="H7798" s="468"/>
    </row>
    <row r="7799" spans="1:8" s="6" customFormat="1" ht="30" x14ac:dyDescent="0.25">
      <c r="A7799" s="525">
        <v>95626</v>
      </c>
      <c r="B7799" s="526" t="s">
        <v>16915</v>
      </c>
      <c r="C7799" s="525" t="s">
        <v>1344</v>
      </c>
      <c r="D7799" s="527">
        <v>16.73</v>
      </c>
      <c r="E7799" s="478"/>
      <c r="F7799" s="480" t="str">
        <f t="shared" si="243"/>
        <v>95626</v>
      </c>
      <c r="G7799" s="481">
        <f t="shared" si="242"/>
        <v>21.92</v>
      </c>
      <c r="H7799" s="468"/>
    </row>
    <row r="7800" spans="1:8" s="6" customFormat="1" ht="45" x14ac:dyDescent="0.25">
      <c r="A7800" s="525">
        <v>95624</v>
      </c>
      <c r="B7800" s="526" t="s">
        <v>16916</v>
      </c>
      <c r="C7800" s="525" t="s">
        <v>1344</v>
      </c>
      <c r="D7800" s="527">
        <v>24.42</v>
      </c>
      <c r="E7800" s="478"/>
      <c r="F7800" s="480" t="str">
        <f t="shared" si="243"/>
        <v>95624</v>
      </c>
      <c r="G7800" s="481">
        <f t="shared" si="242"/>
        <v>31.99</v>
      </c>
      <c r="H7800" s="468"/>
    </row>
    <row r="7801" spans="1:8" s="6" customFormat="1" ht="45" x14ac:dyDescent="0.25">
      <c r="A7801" s="525">
        <v>95625</v>
      </c>
      <c r="B7801" s="526" t="s">
        <v>16917</v>
      </c>
      <c r="C7801" s="525" t="s">
        <v>1344</v>
      </c>
      <c r="D7801" s="527">
        <v>28.82</v>
      </c>
      <c r="E7801" s="478"/>
      <c r="F7801" s="480" t="str">
        <f t="shared" si="243"/>
        <v>95625</v>
      </c>
      <c r="G7801" s="481">
        <f t="shared" si="242"/>
        <v>37.76</v>
      </c>
      <c r="H7801" s="468"/>
    </row>
    <row r="7802" spans="1:8" s="6" customFormat="1" ht="30" x14ac:dyDescent="0.25">
      <c r="A7802" s="525">
        <v>88497</v>
      </c>
      <c r="B7802" s="526" t="s">
        <v>16918</v>
      </c>
      <c r="C7802" s="525" t="s">
        <v>1344</v>
      </c>
      <c r="D7802" s="527">
        <v>21.9</v>
      </c>
      <c r="E7802" s="478"/>
      <c r="F7802" s="480" t="str">
        <f t="shared" si="243"/>
        <v>88497</v>
      </c>
      <c r="G7802" s="481">
        <f t="shared" si="242"/>
        <v>28.69</v>
      </c>
      <c r="H7802" s="468"/>
    </row>
    <row r="7803" spans="1:8" s="6" customFormat="1" ht="45" x14ac:dyDescent="0.25">
      <c r="A7803" s="525">
        <v>104648</v>
      </c>
      <c r="B7803" s="526" t="s">
        <v>16919</v>
      </c>
      <c r="C7803" s="525" t="s">
        <v>1344</v>
      </c>
      <c r="D7803" s="527">
        <v>0</v>
      </c>
      <c r="E7803" s="478"/>
      <c r="F7803" s="480" t="str">
        <f t="shared" si="243"/>
        <v>104648</v>
      </c>
      <c r="G7803" s="481">
        <f t="shared" si="242"/>
        <v>0</v>
      </c>
      <c r="H7803" s="468"/>
    </row>
    <row r="7804" spans="1:8" s="6" customFormat="1" ht="30" x14ac:dyDescent="0.25">
      <c r="A7804" s="525">
        <v>88495</v>
      </c>
      <c r="B7804" s="526" t="s">
        <v>16920</v>
      </c>
      <c r="C7804" s="525" t="s">
        <v>1344</v>
      </c>
      <c r="D7804" s="527">
        <v>14.01</v>
      </c>
      <c r="E7804" s="478"/>
      <c r="F7804" s="480" t="str">
        <f t="shared" si="243"/>
        <v>88495</v>
      </c>
      <c r="G7804" s="481">
        <f t="shared" si="242"/>
        <v>18.350000000000001</v>
      </c>
      <c r="H7804" s="468"/>
    </row>
    <row r="7805" spans="1:8" s="6" customFormat="1" ht="45" x14ac:dyDescent="0.25">
      <c r="A7805" s="525">
        <v>104646</v>
      </c>
      <c r="B7805" s="526" t="s">
        <v>16921</v>
      </c>
      <c r="C7805" s="525" t="s">
        <v>1344</v>
      </c>
      <c r="D7805" s="527">
        <v>0</v>
      </c>
      <c r="E7805" s="478"/>
      <c r="F7805" s="480" t="str">
        <f t="shared" si="243"/>
        <v>104646</v>
      </c>
      <c r="G7805" s="481">
        <f t="shared" si="242"/>
        <v>0</v>
      </c>
      <c r="H7805" s="468"/>
    </row>
    <row r="7806" spans="1:8" s="6" customFormat="1" ht="30" x14ac:dyDescent="0.25">
      <c r="A7806" s="525">
        <v>88496</v>
      </c>
      <c r="B7806" s="526" t="s">
        <v>16922</v>
      </c>
      <c r="C7806" s="525" t="s">
        <v>1344</v>
      </c>
      <c r="D7806" s="527">
        <v>38.11</v>
      </c>
      <c r="E7806" s="478"/>
      <c r="F7806" s="480" t="str">
        <f t="shared" si="243"/>
        <v>88496</v>
      </c>
      <c r="G7806" s="481">
        <f t="shared" si="242"/>
        <v>49.93</v>
      </c>
      <c r="H7806" s="468"/>
    </row>
    <row r="7807" spans="1:8" s="6" customFormat="1" ht="30" x14ac:dyDescent="0.25">
      <c r="A7807" s="525">
        <v>104647</v>
      </c>
      <c r="B7807" s="526" t="s">
        <v>16923</v>
      </c>
      <c r="C7807" s="525" t="s">
        <v>1344</v>
      </c>
      <c r="D7807" s="527">
        <v>0</v>
      </c>
      <c r="E7807" s="478"/>
      <c r="F7807" s="480" t="str">
        <f t="shared" si="243"/>
        <v>104647</v>
      </c>
      <c r="G7807" s="481">
        <f t="shared" si="242"/>
        <v>0</v>
      </c>
      <c r="H7807" s="468"/>
    </row>
    <row r="7808" spans="1:8" s="6" customFormat="1" ht="30" x14ac:dyDescent="0.25">
      <c r="A7808" s="525">
        <v>88494</v>
      </c>
      <c r="B7808" s="526" t="s">
        <v>16924</v>
      </c>
      <c r="C7808" s="525" t="s">
        <v>1344</v>
      </c>
      <c r="D7808" s="527">
        <v>25.05</v>
      </c>
      <c r="E7808" s="478"/>
      <c r="F7808" s="480" t="str">
        <f t="shared" si="243"/>
        <v>88494</v>
      </c>
      <c r="G7808" s="481">
        <f t="shared" si="242"/>
        <v>32.82</v>
      </c>
      <c r="H7808" s="468"/>
    </row>
    <row r="7809" spans="1:8" s="6" customFormat="1" ht="30" x14ac:dyDescent="0.25">
      <c r="A7809" s="525">
        <v>104645</v>
      </c>
      <c r="B7809" s="526" t="s">
        <v>16925</v>
      </c>
      <c r="C7809" s="525" t="s">
        <v>1344</v>
      </c>
      <c r="D7809" s="527">
        <v>0</v>
      </c>
      <c r="E7809" s="478"/>
      <c r="F7809" s="480" t="str">
        <f t="shared" si="243"/>
        <v>104645</v>
      </c>
      <c r="G7809" s="481">
        <f t="shared" si="242"/>
        <v>0</v>
      </c>
      <c r="H7809" s="468"/>
    </row>
    <row r="7810" spans="1:8" s="6" customFormat="1" ht="30" x14ac:dyDescent="0.25">
      <c r="A7810" s="525">
        <v>88485</v>
      </c>
      <c r="B7810" s="526" t="s">
        <v>16926</v>
      </c>
      <c r="C7810" s="525" t="s">
        <v>1344</v>
      </c>
      <c r="D7810" s="527">
        <v>4.97</v>
      </c>
      <c r="E7810" s="478"/>
      <c r="F7810" s="480" t="str">
        <f t="shared" si="243"/>
        <v>88485</v>
      </c>
      <c r="G7810" s="481">
        <f t="shared" si="242"/>
        <v>6.51</v>
      </c>
      <c r="H7810" s="468"/>
    </row>
    <row r="7811" spans="1:8" s="6" customFormat="1" ht="30" x14ac:dyDescent="0.25">
      <c r="A7811" s="525">
        <v>88484</v>
      </c>
      <c r="B7811" s="526" t="s">
        <v>16927</v>
      </c>
      <c r="C7811" s="525" t="s">
        <v>1344</v>
      </c>
      <c r="D7811" s="527">
        <v>6.08</v>
      </c>
      <c r="E7811" s="478"/>
      <c r="F7811" s="480" t="str">
        <f t="shared" si="243"/>
        <v>88484</v>
      </c>
      <c r="G7811" s="481">
        <f t="shared" si="242"/>
        <v>7.97</v>
      </c>
      <c r="H7811" s="468"/>
    </row>
    <row r="7812" spans="1:8" s="6" customFormat="1" ht="30" x14ac:dyDescent="0.25">
      <c r="A7812" s="525">
        <v>104638</v>
      </c>
      <c r="B7812" s="526" t="s">
        <v>16928</v>
      </c>
      <c r="C7812" s="525" t="s">
        <v>1344</v>
      </c>
      <c r="D7812" s="527">
        <v>0</v>
      </c>
      <c r="E7812" s="478"/>
      <c r="F7812" s="480" t="str">
        <f t="shared" si="243"/>
        <v>104638</v>
      </c>
      <c r="G7812" s="481">
        <f t="shared" ref="G7812:G7875" si="244">ROUND(D7812*(1+$G$2),2)</f>
        <v>0</v>
      </c>
      <c r="H7812" s="468"/>
    </row>
    <row r="7813" spans="1:8" s="6" customFormat="1" ht="30" x14ac:dyDescent="0.25">
      <c r="A7813" s="525">
        <v>104637</v>
      </c>
      <c r="B7813" s="526" t="s">
        <v>16929</v>
      </c>
      <c r="C7813" s="525" t="s">
        <v>1344</v>
      </c>
      <c r="D7813" s="527">
        <v>0</v>
      </c>
      <c r="E7813" s="478"/>
      <c r="F7813" s="480" t="str">
        <f t="shared" ref="F7813:F7876" si="245">TRIM(A7813)</f>
        <v>104637</v>
      </c>
      <c r="G7813" s="481">
        <f t="shared" si="244"/>
        <v>0</v>
      </c>
      <c r="H7813" s="468"/>
    </row>
    <row r="7814" spans="1:8" s="6" customFormat="1" ht="30" x14ac:dyDescent="0.25">
      <c r="A7814" s="525">
        <v>104641</v>
      </c>
      <c r="B7814" s="526" t="s">
        <v>16930</v>
      </c>
      <c r="C7814" s="525" t="s">
        <v>1344</v>
      </c>
      <c r="D7814" s="527">
        <v>10.06</v>
      </c>
      <c r="E7814" s="478"/>
      <c r="F7814" s="480" t="str">
        <f t="shared" si="245"/>
        <v>104641</v>
      </c>
      <c r="G7814" s="481">
        <f t="shared" si="244"/>
        <v>13.18</v>
      </c>
      <c r="H7814" s="468"/>
    </row>
    <row r="7815" spans="1:8" s="6" customFormat="1" ht="30" x14ac:dyDescent="0.25">
      <c r="A7815" s="525">
        <v>104639</v>
      </c>
      <c r="B7815" s="526" t="s">
        <v>16931</v>
      </c>
      <c r="C7815" s="525" t="s">
        <v>1344</v>
      </c>
      <c r="D7815" s="527">
        <v>12.77</v>
      </c>
      <c r="E7815" s="478"/>
      <c r="F7815" s="480" t="str">
        <f t="shared" si="245"/>
        <v>104639</v>
      </c>
      <c r="G7815" s="481">
        <f t="shared" si="244"/>
        <v>16.73</v>
      </c>
      <c r="H7815" s="468"/>
    </row>
    <row r="7816" spans="1:8" s="6" customFormat="1" ht="30" x14ac:dyDescent="0.25">
      <c r="A7816" s="525">
        <v>104644</v>
      </c>
      <c r="B7816" s="526" t="s">
        <v>16932</v>
      </c>
      <c r="C7816" s="525" t="s">
        <v>1344</v>
      </c>
      <c r="D7816" s="527">
        <v>0</v>
      </c>
      <c r="E7816" s="478"/>
      <c r="F7816" s="480" t="str">
        <f t="shared" si="245"/>
        <v>104644</v>
      </c>
      <c r="G7816" s="481">
        <f t="shared" si="244"/>
        <v>0</v>
      </c>
      <c r="H7816" s="468"/>
    </row>
    <row r="7817" spans="1:8" s="6" customFormat="1" ht="30" x14ac:dyDescent="0.25">
      <c r="A7817" s="525">
        <v>104643</v>
      </c>
      <c r="B7817" s="526" t="s">
        <v>16933</v>
      </c>
      <c r="C7817" s="525" t="s">
        <v>1344</v>
      </c>
      <c r="D7817" s="527">
        <v>0</v>
      </c>
      <c r="E7817" s="478"/>
      <c r="F7817" s="480" t="str">
        <f t="shared" si="245"/>
        <v>104643</v>
      </c>
      <c r="G7817" s="481">
        <f t="shared" si="244"/>
        <v>0</v>
      </c>
      <c r="H7817" s="468"/>
    </row>
    <row r="7818" spans="1:8" s="6" customFormat="1" ht="30" x14ac:dyDescent="0.25">
      <c r="A7818" s="525">
        <v>88489</v>
      </c>
      <c r="B7818" s="526" t="s">
        <v>16934</v>
      </c>
      <c r="C7818" s="525" t="s">
        <v>1344</v>
      </c>
      <c r="D7818" s="527">
        <v>13.33</v>
      </c>
      <c r="E7818" s="478"/>
      <c r="F7818" s="480" t="str">
        <f t="shared" si="245"/>
        <v>88489</v>
      </c>
      <c r="G7818" s="481">
        <f t="shared" si="244"/>
        <v>17.46</v>
      </c>
      <c r="H7818" s="468"/>
    </row>
    <row r="7819" spans="1:8" s="6" customFormat="1" ht="30" x14ac:dyDescent="0.25">
      <c r="A7819" s="525">
        <v>88488</v>
      </c>
      <c r="B7819" s="526" t="s">
        <v>16935</v>
      </c>
      <c r="C7819" s="525" t="s">
        <v>1344</v>
      </c>
      <c r="D7819" s="527">
        <v>16.04</v>
      </c>
      <c r="E7819" s="478"/>
      <c r="F7819" s="480" t="str">
        <f t="shared" si="245"/>
        <v>88488</v>
      </c>
      <c r="G7819" s="481">
        <f t="shared" si="244"/>
        <v>21.01</v>
      </c>
      <c r="H7819" s="468"/>
    </row>
    <row r="7820" spans="1:8" s="6" customFormat="1" ht="30" x14ac:dyDescent="0.25">
      <c r="A7820" s="525">
        <v>104642</v>
      </c>
      <c r="B7820" s="526" t="s">
        <v>16936</v>
      </c>
      <c r="C7820" s="525" t="s">
        <v>1344</v>
      </c>
      <c r="D7820" s="527">
        <v>11.27</v>
      </c>
      <c r="E7820" s="478"/>
      <c r="F7820" s="480" t="str">
        <f t="shared" si="245"/>
        <v>104642</v>
      </c>
      <c r="G7820" s="481">
        <f t="shared" si="244"/>
        <v>14.76</v>
      </c>
      <c r="H7820" s="468"/>
    </row>
    <row r="7821" spans="1:8" s="6" customFormat="1" ht="30" x14ac:dyDescent="0.25">
      <c r="A7821" s="525">
        <v>104640</v>
      </c>
      <c r="B7821" s="526" t="s">
        <v>16937</v>
      </c>
      <c r="C7821" s="525" t="s">
        <v>1344</v>
      </c>
      <c r="D7821" s="527">
        <v>13.98</v>
      </c>
      <c r="E7821" s="478"/>
      <c r="F7821" s="480" t="str">
        <f t="shared" si="245"/>
        <v>104640</v>
      </c>
      <c r="G7821" s="481">
        <f t="shared" si="244"/>
        <v>18.32</v>
      </c>
      <c r="H7821" s="468"/>
    </row>
    <row r="7822" spans="1:8" s="6" customFormat="1" ht="30" x14ac:dyDescent="0.25">
      <c r="A7822" s="525">
        <v>95305</v>
      </c>
      <c r="B7822" s="526" t="s">
        <v>16938</v>
      </c>
      <c r="C7822" s="525" t="s">
        <v>1344</v>
      </c>
      <c r="D7822" s="527">
        <v>13.94</v>
      </c>
      <c r="E7822" s="478"/>
      <c r="F7822" s="480" t="str">
        <f t="shared" si="245"/>
        <v>95305</v>
      </c>
      <c r="G7822" s="481">
        <f t="shared" si="244"/>
        <v>18.260000000000002</v>
      </c>
      <c r="H7822" s="468"/>
    </row>
    <row r="7823" spans="1:8" s="6" customFormat="1" ht="30" x14ac:dyDescent="0.25">
      <c r="A7823" s="525">
        <v>95306</v>
      </c>
      <c r="B7823" s="526" t="s">
        <v>16939</v>
      </c>
      <c r="C7823" s="525" t="s">
        <v>1344</v>
      </c>
      <c r="D7823" s="527">
        <v>16.510000000000002</v>
      </c>
      <c r="E7823" s="478"/>
      <c r="F7823" s="480" t="str">
        <f t="shared" si="245"/>
        <v>95306</v>
      </c>
      <c r="G7823" s="481">
        <f t="shared" si="244"/>
        <v>21.63</v>
      </c>
      <c r="H7823" s="468"/>
    </row>
    <row r="7824" spans="1:8" s="6" customFormat="1" ht="45" x14ac:dyDescent="0.25">
      <c r="A7824" s="525">
        <v>102201</v>
      </c>
      <c r="B7824" s="526" t="s">
        <v>6417</v>
      </c>
      <c r="C7824" s="525" t="s">
        <v>1344</v>
      </c>
      <c r="D7824" s="527">
        <v>23.51</v>
      </c>
      <c r="E7824" s="478"/>
      <c r="F7824" s="480" t="str">
        <f t="shared" si="245"/>
        <v>102201</v>
      </c>
      <c r="G7824" s="481">
        <f t="shared" si="244"/>
        <v>30.8</v>
      </c>
      <c r="H7824" s="468"/>
    </row>
    <row r="7825" spans="1:8" s="6" customFormat="1" ht="45" x14ac:dyDescent="0.25">
      <c r="A7825" s="525">
        <v>102200</v>
      </c>
      <c r="B7825" s="526" t="s">
        <v>6416</v>
      </c>
      <c r="C7825" s="525" t="s">
        <v>1344</v>
      </c>
      <c r="D7825" s="527">
        <v>26.2</v>
      </c>
      <c r="E7825" s="478"/>
      <c r="F7825" s="480" t="str">
        <f t="shared" si="245"/>
        <v>102200</v>
      </c>
      <c r="G7825" s="481">
        <f t="shared" si="244"/>
        <v>34.32</v>
      </c>
      <c r="H7825" s="468"/>
    </row>
    <row r="7826" spans="1:8" s="6" customFormat="1" ht="45" x14ac:dyDescent="0.25">
      <c r="A7826" s="525">
        <v>102202</v>
      </c>
      <c r="B7826" s="526" t="s">
        <v>6418</v>
      </c>
      <c r="C7826" s="525" t="s">
        <v>1344</v>
      </c>
      <c r="D7826" s="527">
        <v>66.459999999999994</v>
      </c>
      <c r="E7826" s="478"/>
      <c r="F7826" s="480" t="str">
        <f t="shared" si="245"/>
        <v>102202</v>
      </c>
      <c r="G7826" s="481">
        <f t="shared" si="244"/>
        <v>87.07</v>
      </c>
      <c r="H7826" s="468"/>
    </row>
    <row r="7827" spans="1:8" s="6" customFormat="1" ht="30" x14ac:dyDescent="0.25">
      <c r="A7827" s="525">
        <v>102193</v>
      </c>
      <c r="B7827" s="526" t="s">
        <v>6413</v>
      </c>
      <c r="C7827" s="525" t="s">
        <v>1344</v>
      </c>
      <c r="D7827" s="527">
        <v>2.48</v>
      </c>
      <c r="E7827" s="478"/>
      <c r="F7827" s="480" t="str">
        <f t="shared" si="245"/>
        <v>102193</v>
      </c>
      <c r="G7827" s="481">
        <f t="shared" si="244"/>
        <v>3.25</v>
      </c>
      <c r="H7827" s="468"/>
    </row>
    <row r="7828" spans="1:8" s="6" customFormat="1" x14ac:dyDescent="0.25">
      <c r="A7828" s="525">
        <v>102194</v>
      </c>
      <c r="B7828" s="526" t="s">
        <v>6414</v>
      </c>
      <c r="C7828" s="525" t="s">
        <v>1344</v>
      </c>
      <c r="D7828" s="527">
        <v>9.7100000000000009</v>
      </c>
      <c r="E7828" s="478"/>
      <c r="F7828" s="480" t="str">
        <f t="shared" si="245"/>
        <v>102194</v>
      </c>
      <c r="G7828" s="481">
        <f t="shared" si="244"/>
        <v>12.72</v>
      </c>
      <c r="H7828" s="468"/>
    </row>
    <row r="7829" spans="1:8" s="6" customFormat="1" ht="30" x14ac:dyDescent="0.25">
      <c r="A7829" s="525">
        <v>102198</v>
      </c>
      <c r="B7829" s="526" t="s">
        <v>16940</v>
      </c>
      <c r="C7829" s="525" t="s">
        <v>1344</v>
      </c>
      <c r="D7829" s="527">
        <v>0</v>
      </c>
      <c r="E7829" s="478"/>
      <c r="F7829" s="480" t="str">
        <f t="shared" si="245"/>
        <v>102198</v>
      </c>
      <c r="G7829" s="481">
        <f t="shared" si="244"/>
        <v>0</v>
      </c>
      <c r="H7829" s="468"/>
    </row>
    <row r="7830" spans="1:8" s="6" customFormat="1" ht="30" x14ac:dyDescent="0.25">
      <c r="A7830" s="525">
        <v>102197</v>
      </c>
      <c r="B7830" s="526" t="s">
        <v>6415</v>
      </c>
      <c r="C7830" s="525" t="s">
        <v>1344</v>
      </c>
      <c r="D7830" s="527">
        <v>34.19</v>
      </c>
      <c r="E7830" s="478"/>
      <c r="F7830" s="480" t="str">
        <f t="shared" si="245"/>
        <v>102197</v>
      </c>
      <c r="G7830" s="481">
        <f t="shared" si="244"/>
        <v>44.79</v>
      </c>
      <c r="H7830" s="468"/>
    </row>
    <row r="7831" spans="1:8" s="6" customFormat="1" ht="30" x14ac:dyDescent="0.25">
      <c r="A7831" s="525">
        <v>102195</v>
      </c>
      <c r="B7831" s="526" t="s">
        <v>16941</v>
      </c>
      <c r="C7831" s="525" t="s">
        <v>1344</v>
      </c>
      <c r="D7831" s="527">
        <v>0</v>
      </c>
      <c r="E7831" s="478"/>
      <c r="F7831" s="480" t="str">
        <f t="shared" si="245"/>
        <v>102195</v>
      </c>
      <c r="G7831" s="481">
        <f t="shared" si="244"/>
        <v>0</v>
      </c>
      <c r="H7831" s="468"/>
    </row>
    <row r="7832" spans="1:8" s="6" customFormat="1" ht="30" x14ac:dyDescent="0.25">
      <c r="A7832" s="525">
        <v>102199</v>
      </c>
      <c r="B7832" s="526" t="s">
        <v>16942</v>
      </c>
      <c r="C7832" s="525" t="s">
        <v>1344</v>
      </c>
      <c r="D7832" s="527">
        <v>0</v>
      </c>
      <c r="E7832" s="478"/>
      <c r="F7832" s="480" t="str">
        <f t="shared" si="245"/>
        <v>102199</v>
      </c>
      <c r="G7832" s="481">
        <f t="shared" si="244"/>
        <v>0</v>
      </c>
      <c r="H7832" s="468"/>
    </row>
    <row r="7833" spans="1:8" s="6" customFormat="1" ht="30" x14ac:dyDescent="0.25">
      <c r="A7833" s="525">
        <v>102196</v>
      </c>
      <c r="B7833" s="526" t="s">
        <v>16943</v>
      </c>
      <c r="C7833" s="525" t="s">
        <v>1344</v>
      </c>
      <c r="D7833" s="527">
        <v>0</v>
      </c>
      <c r="E7833" s="478"/>
      <c r="F7833" s="480" t="str">
        <f t="shared" si="245"/>
        <v>102196</v>
      </c>
      <c r="G7833" s="481">
        <f t="shared" si="244"/>
        <v>0</v>
      </c>
      <c r="H7833" s="468"/>
    </row>
    <row r="7834" spans="1:8" s="6" customFormat="1" ht="30" x14ac:dyDescent="0.25">
      <c r="A7834" s="525">
        <v>102233</v>
      </c>
      <c r="B7834" s="526" t="s">
        <v>6440</v>
      </c>
      <c r="C7834" s="525" t="s">
        <v>1344</v>
      </c>
      <c r="D7834" s="527">
        <v>12.1</v>
      </c>
      <c r="E7834" s="478"/>
      <c r="F7834" s="480" t="str">
        <f t="shared" si="245"/>
        <v>102233</v>
      </c>
      <c r="G7834" s="481">
        <f t="shared" si="244"/>
        <v>15.85</v>
      </c>
      <c r="H7834" s="468"/>
    </row>
    <row r="7835" spans="1:8" s="6" customFormat="1" ht="30" x14ac:dyDescent="0.25">
      <c r="A7835" s="525">
        <v>102234</v>
      </c>
      <c r="B7835" s="526" t="s">
        <v>6441</v>
      </c>
      <c r="C7835" s="525" t="s">
        <v>1344</v>
      </c>
      <c r="D7835" s="527">
        <v>24.21</v>
      </c>
      <c r="E7835" s="478"/>
      <c r="F7835" s="480" t="str">
        <f t="shared" si="245"/>
        <v>102234</v>
      </c>
      <c r="G7835" s="481">
        <f t="shared" si="244"/>
        <v>31.72</v>
      </c>
      <c r="H7835" s="468"/>
    </row>
    <row r="7836" spans="1:8" s="6" customFormat="1" ht="30" x14ac:dyDescent="0.25">
      <c r="A7836" s="525">
        <v>102207</v>
      </c>
      <c r="B7836" s="526" t="s">
        <v>6422</v>
      </c>
      <c r="C7836" s="525" t="s">
        <v>1344</v>
      </c>
      <c r="D7836" s="527">
        <v>9.99</v>
      </c>
      <c r="E7836" s="478"/>
      <c r="F7836" s="480" t="str">
        <f t="shared" si="245"/>
        <v>102207</v>
      </c>
      <c r="G7836" s="481">
        <f t="shared" si="244"/>
        <v>13.09</v>
      </c>
      <c r="H7836" s="468"/>
    </row>
    <row r="7837" spans="1:8" s="6" customFormat="1" ht="30" x14ac:dyDescent="0.25">
      <c r="A7837" s="525">
        <v>102217</v>
      </c>
      <c r="B7837" s="526" t="s">
        <v>6429</v>
      </c>
      <c r="C7837" s="525" t="s">
        <v>1344</v>
      </c>
      <c r="D7837" s="527">
        <v>19.98</v>
      </c>
      <c r="E7837" s="478"/>
      <c r="F7837" s="480" t="str">
        <f t="shared" si="245"/>
        <v>102217</v>
      </c>
      <c r="G7837" s="481">
        <f t="shared" si="244"/>
        <v>26.18</v>
      </c>
      <c r="H7837" s="468"/>
    </row>
    <row r="7838" spans="1:8" s="6" customFormat="1" ht="30" x14ac:dyDescent="0.25">
      <c r="A7838" s="525">
        <v>102227</v>
      </c>
      <c r="B7838" s="526" t="s">
        <v>6436</v>
      </c>
      <c r="C7838" s="525" t="s">
        <v>1344</v>
      </c>
      <c r="D7838" s="527">
        <v>29.97</v>
      </c>
      <c r="E7838" s="478"/>
      <c r="F7838" s="480" t="str">
        <f t="shared" si="245"/>
        <v>102227</v>
      </c>
      <c r="G7838" s="481">
        <f t="shared" si="244"/>
        <v>39.26</v>
      </c>
      <c r="H7838" s="468"/>
    </row>
    <row r="7839" spans="1:8" s="6" customFormat="1" ht="30" x14ac:dyDescent="0.25">
      <c r="A7839" s="525">
        <v>102211</v>
      </c>
      <c r="B7839" s="526" t="s">
        <v>16944</v>
      </c>
      <c r="C7839" s="525" t="s">
        <v>1344</v>
      </c>
      <c r="D7839" s="527">
        <v>0</v>
      </c>
      <c r="E7839" s="478"/>
      <c r="F7839" s="480" t="str">
        <f t="shared" si="245"/>
        <v>102211</v>
      </c>
      <c r="G7839" s="481">
        <f t="shared" si="244"/>
        <v>0</v>
      </c>
      <c r="H7839" s="468"/>
    </row>
    <row r="7840" spans="1:8" s="6" customFormat="1" ht="30" x14ac:dyDescent="0.25">
      <c r="A7840" s="525">
        <v>102221</v>
      </c>
      <c r="B7840" s="526" t="s">
        <v>16945</v>
      </c>
      <c r="C7840" s="525" t="s">
        <v>1344</v>
      </c>
      <c r="D7840" s="527">
        <v>0</v>
      </c>
      <c r="E7840" s="478"/>
      <c r="F7840" s="480" t="str">
        <f t="shared" si="245"/>
        <v>102221</v>
      </c>
      <c r="G7840" s="481">
        <f t="shared" si="244"/>
        <v>0</v>
      </c>
      <c r="H7840" s="468"/>
    </row>
    <row r="7841" spans="1:8" s="6" customFormat="1" ht="30" x14ac:dyDescent="0.25">
      <c r="A7841" s="525">
        <v>102231</v>
      </c>
      <c r="B7841" s="526" t="s">
        <v>16946</v>
      </c>
      <c r="C7841" s="525" t="s">
        <v>1344</v>
      </c>
      <c r="D7841" s="527">
        <v>0</v>
      </c>
      <c r="E7841" s="478"/>
      <c r="F7841" s="480" t="str">
        <f t="shared" si="245"/>
        <v>102231</v>
      </c>
      <c r="G7841" s="481">
        <f t="shared" si="244"/>
        <v>0</v>
      </c>
      <c r="H7841" s="468"/>
    </row>
    <row r="7842" spans="1:8" s="6" customFormat="1" ht="30" x14ac:dyDescent="0.25">
      <c r="A7842" s="525">
        <v>102209</v>
      </c>
      <c r="B7842" s="526" t="s">
        <v>6424</v>
      </c>
      <c r="C7842" s="525" t="s">
        <v>1344</v>
      </c>
      <c r="D7842" s="527">
        <v>9.84</v>
      </c>
      <c r="E7842" s="478"/>
      <c r="F7842" s="480" t="str">
        <f t="shared" si="245"/>
        <v>102209</v>
      </c>
      <c r="G7842" s="481">
        <f t="shared" si="244"/>
        <v>12.89</v>
      </c>
      <c r="H7842" s="468"/>
    </row>
    <row r="7843" spans="1:8" s="6" customFormat="1" ht="45" x14ac:dyDescent="0.25">
      <c r="A7843" s="525">
        <v>102219</v>
      </c>
      <c r="B7843" s="526" t="s">
        <v>6431</v>
      </c>
      <c r="C7843" s="525" t="s">
        <v>1344</v>
      </c>
      <c r="D7843" s="527">
        <v>19.690000000000001</v>
      </c>
      <c r="E7843" s="478"/>
      <c r="F7843" s="480" t="str">
        <f t="shared" si="245"/>
        <v>102219</v>
      </c>
      <c r="G7843" s="481">
        <f t="shared" si="244"/>
        <v>25.8</v>
      </c>
      <c r="H7843" s="468"/>
    </row>
    <row r="7844" spans="1:8" s="6" customFormat="1" ht="45" x14ac:dyDescent="0.25">
      <c r="A7844" s="525">
        <v>102229</v>
      </c>
      <c r="B7844" s="526" t="s">
        <v>6438</v>
      </c>
      <c r="C7844" s="525" t="s">
        <v>1344</v>
      </c>
      <c r="D7844" s="527">
        <v>29.54</v>
      </c>
      <c r="E7844" s="478"/>
      <c r="F7844" s="480" t="str">
        <f t="shared" si="245"/>
        <v>102229</v>
      </c>
      <c r="G7844" s="481">
        <f t="shared" si="244"/>
        <v>38.700000000000003</v>
      </c>
      <c r="H7844" s="468"/>
    </row>
    <row r="7845" spans="1:8" s="6" customFormat="1" ht="30" x14ac:dyDescent="0.25">
      <c r="A7845" s="525">
        <v>102210</v>
      </c>
      <c r="B7845" s="526" t="s">
        <v>6425</v>
      </c>
      <c r="C7845" s="525" t="s">
        <v>1344</v>
      </c>
      <c r="D7845" s="527">
        <v>9.39</v>
      </c>
      <c r="E7845" s="478"/>
      <c r="F7845" s="480" t="str">
        <f t="shared" si="245"/>
        <v>102210</v>
      </c>
      <c r="G7845" s="481">
        <f t="shared" si="244"/>
        <v>12.3</v>
      </c>
      <c r="H7845" s="468"/>
    </row>
    <row r="7846" spans="1:8" s="6" customFormat="1" ht="30" x14ac:dyDescent="0.25">
      <c r="A7846" s="525">
        <v>102220</v>
      </c>
      <c r="B7846" s="526" t="s">
        <v>6432</v>
      </c>
      <c r="C7846" s="525" t="s">
        <v>1344</v>
      </c>
      <c r="D7846" s="527">
        <v>18.79</v>
      </c>
      <c r="E7846" s="478"/>
      <c r="F7846" s="480" t="str">
        <f t="shared" si="245"/>
        <v>102220</v>
      </c>
      <c r="G7846" s="481">
        <f t="shared" si="244"/>
        <v>24.62</v>
      </c>
      <c r="H7846" s="468"/>
    </row>
    <row r="7847" spans="1:8" s="6" customFormat="1" ht="30" x14ac:dyDescent="0.25">
      <c r="A7847" s="525">
        <v>102230</v>
      </c>
      <c r="B7847" s="526" t="s">
        <v>6439</v>
      </c>
      <c r="C7847" s="525" t="s">
        <v>1344</v>
      </c>
      <c r="D7847" s="527">
        <v>28.18</v>
      </c>
      <c r="E7847" s="478"/>
      <c r="F7847" s="480" t="str">
        <f t="shared" si="245"/>
        <v>102230</v>
      </c>
      <c r="G7847" s="481">
        <f t="shared" si="244"/>
        <v>36.92</v>
      </c>
      <c r="H7847" s="468"/>
    </row>
    <row r="7848" spans="1:8" s="6" customFormat="1" ht="30" x14ac:dyDescent="0.25">
      <c r="A7848" s="525">
        <v>102208</v>
      </c>
      <c r="B7848" s="526" t="s">
        <v>6423</v>
      </c>
      <c r="C7848" s="525" t="s">
        <v>1344</v>
      </c>
      <c r="D7848" s="527">
        <v>9.5500000000000007</v>
      </c>
      <c r="E7848" s="478"/>
      <c r="F7848" s="480" t="str">
        <f t="shared" si="245"/>
        <v>102208</v>
      </c>
      <c r="G7848" s="481">
        <f t="shared" si="244"/>
        <v>12.51</v>
      </c>
      <c r="H7848" s="468"/>
    </row>
    <row r="7849" spans="1:8" s="6" customFormat="1" ht="30" x14ac:dyDescent="0.25">
      <c r="A7849" s="525">
        <v>102218</v>
      </c>
      <c r="B7849" s="526" t="s">
        <v>6430</v>
      </c>
      <c r="C7849" s="525" t="s">
        <v>1344</v>
      </c>
      <c r="D7849" s="527">
        <v>19.09</v>
      </c>
      <c r="E7849" s="478"/>
      <c r="F7849" s="480" t="str">
        <f t="shared" si="245"/>
        <v>102218</v>
      </c>
      <c r="G7849" s="481">
        <f t="shared" si="244"/>
        <v>25.01</v>
      </c>
      <c r="H7849" s="468"/>
    </row>
    <row r="7850" spans="1:8" s="6" customFormat="1" ht="30" x14ac:dyDescent="0.25">
      <c r="A7850" s="525">
        <v>102228</v>
      </c>
      <c r="B7850" s="526" t="s">
        <v>6437</v>
      </c>
      <c r="C7850" s="525" t="s">
        <v>1344</v>
      </c>
      <c r="D7850" s="527">
        <v>28.65</v>
      </c>
      <c r="E7850" s="478"/>
      <c r="F7850" s="480" t="str">
        <f t="shared" si="245"/>
        <v>102228</v>
      </c>
      <c r="G7850" s="481">
        <f t="shared" si="244"/>
        <v>37.53</v>
      </c>
      <c r="H7850" s="468"/>
    </row>
    <row r="7851" spans="1:8" s="6" customFormat="1" ht="30" x14ac:dyDescent="0.25">
      <c r="A7851" s="525">
        <v>102212</v>
      </c>
      <c r="B7851" s="526" t="s">
        <v>16947</v>
      </c>
      <c r="C7851" s="525" t="s">
        <v>1344</v>
      </c>
      <c r="D7851" s="527">
        <v>0</v>
      </c>
      <c r="E7851" s="478"/>
      <c r="F7851" s="480" t="str">
        <f t="shared" si="245"/>
        <v>102212</v>
      </c>
      <c r="G7851" s="481">
        <f t="shared" si="244"/>
        <v>0</v>
      </c>
      <c r="H7851" s="468"/>
    </row>
    <row r="7852" spans="1:8" s="6" customFormat="1" ht="30" x14ac:dyDescent="0.25">
      <c r="A7852" s="525">
        <v>102222</v>
      </c>
      <c r="B7852" s="526" t="s">
        <v>16948</v>
      </c>
      <c r="C7852" s="525" t="s">
        <v>1344</v>
      </c>
      <c r="D7852" s="527">
        <v>0</v>
      </c>
      <c r="E7852" s="478"/>
      <c r="F7852" s="480" t="str">
        <f t="shared" si="245"/>
        <v>102222</v>
      </c>
      <c r="G7852" s="481">
        <f t="shared" si="244"/>
        <v>0</v>
      </c>
      <c r="H7852" s="468"/>
    </row>
    <row r="7853" spans="1:8" s="6" customFormat="1" ht="30" x14ac:dyDescent="0.25">
      <c r="A7853" s="525">
        <v>102232</v>
      </c>
      <c r="B7853" s="526" t="s">
        <v>16949</v>
      </c>
      <c r="C7853" s="525" t="s">
        <v>1344</v>
      </c>
      <c r="D7853" s="527">
        <v>0</v>
      </c>
      <c r="E7853" s="478"/>
      <c r="F7853" s="480" t="str">
        <f t="shared" si="245"/>
        <v>102232</v>
      </c>
      <c r="G7853" s="481">
        <f t="shared" si="244"/>
        <v>0</v>
      </c>
      <c r="H7853" s="468"/>
    </row>
    <row r="7854" spans="1:8" s="6" customFormat="1" ht="30" x14ac:dyDescent="0.25">
      <c r="A7854" s="525">
        <v>102203</v>
      </c>
      <c r="B7854" s="526" t="s">
        <v>6419</v>
      </c>
      <c r="C7854" s="525" t="s">
        <v>1344</v>
      </c>
      <c r="D7854" s="527">
        <v>11.56</v>
      </c>
      <c r="E7854" s="478"/>
      <c r="F7854" s="480" t="str">
        <f t="shared" si="245"/>
        <v>102203</v>
      </c>
      <c r="G7854" s="481">
        <f t="shared" si="244"/>
        <v>15.14</v>
      </c>
      <c r="H7854" s="468"/>
    </row>
    <row r="7855" spans="1:8" s="6" customFormat="1" ht="30" x14ac:dyDescent="0.25">
      <c r="A7855" s="525">
        <v>102213</v>
      </c>
      <c r="B7855" s="526" t="s">
        <v>6426</v>
      </c>
      <c r="C7855" s="525" t="s">
        <v>1344</v>
      </c>
      <c r="D7855" s="527">
        <v>23.12</v>
      </c>
      <c r="E7855" s="478"/>
      <c r="F7855" s="480" t="str">
        <f t="shared" si="245"/>
        <v>102213</v>
      </c>
      <c r="G7855" s="481">
        <f t="shared" si="244"/>
        <v>30.29</v>
      </c>
      <c r="H7855" s="468"/>
    </row>
    <row r="7856" spans="1:8" s="6" customFormat="1" ht="30" x14ac:dyDescent="0.25">
      <c r="A7856" s="525">
        <v>102223</v>
      </c>
      <c r="B7856" s="526" t="s">
        <v>6433</v>
      </c>
      <c r="C7856" s="525" t="s">
        <v>1344</v>
      </c>
      <c r="D7856" s="527">
        <v>34.68</v>
      </c>
      <c r="E7856" s="478"/>
      <c r="F7856" s="480" t="str">
        <f t="shared" si="245"/>
        <v>102223</v>
      </c>
      <c r="G7856" s="481">
        <f t="shared" si="244"/>
        <v>45.43</v>
      </c>
      <c r="H7856" s="468"/>
    </row>
    <row r="7857" spans="1:8" s="6" customFormat="1" ht="30" x14ac:dyDescent="0.25">
      <c r="A7857" s="525">
        <v>102204</v>
      </c>
      <c r="B7857" s="526" t="s">
        <v>6420</v>
      </c>
      <c r="C7857" s="525" t="s">
        <v>1344</v>
      </c>
      <c r="D7857" s="527">
        <v>11.88</v>
      </c>
      <c r="E7857" s="478"/>
      <c r="F7857" s="480" t="str">
        <f t="shared" si="245"/>
        <v>102204</v>
      </c>
      <c r="G7857" s="481">
        <f t="shared" si="244"/>
        <v>15.56</v>
      </c>
      <c r="H7857" s="468"/>
    </row>
    <row r="7858" spans="1:8" s="6" customFormat="1" ht="30" x14ac:dyDescent="0.25">
      <c r="A7858" s="525">
        <v>102214</v>
      </c>
      <c r="B7858" s="526" t="s">
        <v>6427</v>
      </c>
      <c r="C7858" s="525" t="s">
        <v>1344</v>
      </c>
      <c r="D7858" s="527">
        <v>23.76</v>
      </c>
      <c r="E7858" s="478"/>
      <c r="F7858" s="480" t="str">
        <f t="shared" si="245"/>
        <v>102214</v>
      </c>
      <c r="G7858" s="481">
        <f t="shared" si="244"/>
        <v>31.13</v>
      </c>
      <c r="H7858" s="468"/>
    </row>
    <row r="7859" spans="1:8" s="6" customFormat="1" ht="30" x14ac:dyDescent="0.25">
      <c r="A7859" s="525">
        <v>102224</v>
      </c>
      <c r="B7859" s="526" t="s">
        <v>6434</v>
      </c>
      <c r="C7859" s="525" t="s">
        <v>1344</v>
      </c>
      <c r="D7859" s="527">
        <v>35.64</v>
      </c>
      <c r="E7859" s="478"/>
      <c r="F7859" s="480" t="str">
        <f t="shared" si="245"/>
        <v>102224</v>
      </c>
      <c r="G7859" s="481">
        <f t="shared" si="244"/>
        <v>46.69</v>
      </c>
      <c r="H7859" s="468"/>
    </row>
    <row r="7860" spans="1:8" s="6" customFormat="1" ht="45" x14ac:dyDescent="0.25">
      <c r="A7860" s="525">
        <v>102205</v>
      </c>
      <c r="B7860" s="526" t="s">
        <v>6421</v>
      </c>
      <c r="C7860" s="525" t="s">
        <v>1344</v>
      </c>
      <c r="D7860" s="527">
        <v>10.86</v>
      </c>
      <c r="E7860" s="478"/>
      <c r="F7860" s="480" t="str">
        <f t="shared" si="245"/>
        <v>102205</v>
      </c>
      <c r="G7860" s="481">
        <f t="shared" si="244"/>
        <v>14.23</v>
      </c>
      <c r="H7860" s="468"/>
    </row>
    <row r="7861" spans="1:8" s="6" customFormat="1" ht="45" x14ac:dyDescent="0.25">
      <c r="A7861" s="525">
        <v>102215</v>
      </c>
      <c r="B7861" s="526" t="s">
        <v>6428</v>
      </c>
      <c r="C7861" s="525" t="s">
        <v>1344</v>
      </c>
      <c r="D7861" s="527">
        <v>21.73</v>
      </c>
      <c r="E7861" s="478"/>
      <c r="F7861" s="480" t="str">
        <f t="shared" si="245"/>
        <v>102215</v>
      </c>
      <c r="G7861" s="481">
        <f t="shared" si="244"/>
        <v>28.47</v>
      </c>
      <c r="H7861" s="468"/>
    </row>
    <row r="7862" spans="1:8" s="6" customFormat="1" ht="45" x14ac:dyDescent="0.25">
      <c r="A7862" s="525">
        <v>102225</v>
      </c>
      <c r="B7862" s="526" t="s">
        <v>6435</v>
      </c>
      <c r="C7862" s="525" t="s">
        <v>1344</v>
      </c>
      <c r="D7862" s="527">
        <v>32.590000000000003</v>
      </c>
      <c r="E7862" s="478"/>
      <c r="F7862" s="480" t="str">
        <f t="shared" si="245"/>
        <v>102225</v>
      </c>
      <c r="G7862" s="481">
        <f t="shared" si="244"/>
        <v>42.7</v>
      </c>
      <c r="H7862" s="468"/>
    </row>
    <row r="7863" spans="1:8" s="6" customFormat="1" ht="30" x14ac:dyDescent="0.25">
      <c r="A7863" s="525">
        <v>102206</v>
      </c>
      <c r="B7863" s="526" t="s">
        <v>16950</v>
      </c>
      <c r="C7863" s="525" t="s">
        <v>1344</v>
      </c>
      <c r="D7863" s="527">
        <v>0</v>
      </c>
      <c r="E7863" s="478"/>
      <c r="F7863" s="480" t="str">
        <f t="shared" si="245"/>
        <v>102206</v>
      </c>
      <c r="G7863" s="481">
        <f t="shared" si="244"/>
        <v>0</v>
      </c>
      <c r="H7863" s="468"/>
    </row>
    <row r="7864" spans="1:8" s="6" customFormat="1" ht="30" x14ac:dyDescent="0.25">
      <c r="A7864" s="525">
        <v>102216</v>
      </c>
      <c r="B7864" s="526" t="s">
        <v>16951</v>
      </c>
      <c r="C7864" s="525" t="s">
        <v>1344</v>
      </c>
      <c r="D7864" s="527">
        <v>0</v>
      </c>
      <c r="E7864" s="478"/>
      <c r="F7864" s="480" t="str">
        <f t="shared" si="245"/>
        <v>102216</v>
      </c>
      <c r="G7864" s="481">
        <f t="shared" si="244"/>
        <v>0</v>
      </c>
      <c r="H7864" s="468"/>
    </row>
    <row r="7865" spans="1:8" s="6" customFormat="1" ht="30" x14ac:dyDescent="0.25">
      <c r="A7865" s="525">
        <v>102226</v>
      </c>
      <c r="B7865" s="526" t="s">
        <v>16952</v>
      </c>
      <c r="C7865" s="525" t="s">
        <v>1344</v>
      </c>
      <c r="D7865" s="527">
        <v>0</v>
      </c>
      <c r="E7865" s="478"/>
      <c r="F7865" s="480" t="str">
        <f t="shared" si="245"/>
        <v>102226</v>
      </c>
      <c r="G7865" s="481">
        <f t="shared" si="244"/>
        <v>0</v>
      </c>
      <c r="H7865" s="468"/>
    </row>
    <row r="7866" spans="1:8" s="6" customFormat="1" ht="30" x14ac:dyDescent="0.25">
      <c r="A7866" s="525">
        <v>100718</v>
      </c>
      <c r="B7866" s="526" t="s">
        <v>6444</v>
      </c>
      <c r="C7866" s="525" t="s">
        <v>163</v>
      </c>
      <c r="D7866" s="527">
        <v>1.6</v>
      </c>
      <c r="E7866" s="478"/>
      <c r="F7866" s="480" t="str">
        <f t="shared" si="245"/>
        <v>100718</v>
      </c>
      <c r="G7866" s="481">
        <f t="shared" si="244"/>
        <v>2.1</v>
      </c>
      <c r="H7866" s="468"/>
    </row>
    <row r="7867" spans="1:8" s="6" customFormat="1" ht="30" x14ac:dyDescent="0.25">
      <c r="A7867" s="525">
        <v>100716</v>
      </c>
      <c r="B7867" s="526" t="s">
        <v>6442</v>
      </c>
      <c r="C7867" s="525" t="s">
        <v>1344</v>
      </c>
      <c r="D7867" s="527">
        <v>24.77</v>
      </c>
      <c r="E7867" s="478"/>
      <c r="F7867" s="480" t="str">
        <f t="shared" si="245"/>
        <v>100716</v>
      </c>
      <c r="G7867" s="481">
        <f t="shared" si="244"/>
        <v>32.450000000000003</v>
      </c>
      <c r="H7867" s="468"/>
    </row>
    <row r="7868" spans="1:8" s="6" customFormat="1" ht="30" x14ac:dyDescent="0.25">
      <c r="A7868" s="525">
        <v>100717</v>
      </c>
      <c r="B7868" s="526" t="s">
        <v>6443</v>
      </c>
      <c r="C7868" s="525" t="s">
        <v>1344</v>
      </c>
      <c r="D7868" s="527">
        <v>11.65</v>
      </c>
      <c r="E7868" s="478"/>
      <c r="F7868" s="480" t="str">
        <f t="shared" si="245"/>
        <v>100717</v>
      </c>
      <c r="G7868" s="481">
        <f t="shared" si="244"/>
        <v>15.26</v>
      </c>
      <c r="H7868" s="468"/>
    </row>
    <row r="7869" spans="1:8" s="6" customFormat="1" ht="45" x14ac:dyDescent="0.25">
      <c r="A7869" s="525">
        <v>100754</v>
      </c>
      <c r="B7869" s="526" t="s">
        <v>6476</v>
      </c>
      <c r="C7869" s="525" t="s">
        <v>1344</v>
      </c>
      <c r="D7869" s="527">
        <v>34.81</v>
      </c>
      <c r="E7869" s="478"/>
      <c r="F7869" s="480" t="str">
        <f t="shared" si="245"/>
        <v>100754</v>
      </c>
      <c r="G7869" s="481">
        <f t="shared" si="244"/>
        <v>45.6</v>
      </c>
      <c r="H7869" s="468"/>
    </row>
    <row r="7870" spans="1:8" s="6" customFormat="1" ht="45" x14ac:dyDescent="0.25">
      <c r="A7870" s="525">
        <v>100736</v>
      </c>
      <c r="B7870" s="526" t="s">
        <v>6460</v>
      </c>
      <c r="C7870" s="525" t="s">
        <v>1344</v>
      </c>
      <c r="D7870" s="527">
        <v>17.399999999999999</v>
      </c>
      <c r="E7870" s="478"/>
      <c r="F7870" s="480" t="str">
        <f t="shared" si="245"/>
        <v>100736</v>
      </c>
      <c r="G7870" s="481">
        <f t="shared" si="244"/>
        <v>22.8</v>
      </c>
      <c r="H7870" s="468"/>
    </row>
    <row r="7871" spans="1:8" s="6" customFormat="1" ht="45" x14ac:dyDescent="0.25">
      <c r="A7871" s="525">
        <v>100753</v>
      </c>
      <c r="B7871" s="526" t="s">
        <v>6475</v>
      </c>
      <c r="C7871" s="525" t="s">
        <v>1344</v>
      </c>
      <c r="D7871" s="527">
        <v>26.16</v>
      </c>
      <c r="E7871" s="478"/>
      <c r="F7871" s="480" t="str">
        <f t="shared" si="245"/>
        <v>100753</v>
      </c>
      <c r="G7871" s="481">
        <f t="shared" si="244"/>
        <v>34.270000000000003</v>
      </c>
      <c r="H7871" s="468"/>
    </row>
    <row r="7872" spans="1:8" s="6" customFormat="1" ht="60" x14ac:dyDescent="0.25">
      <c r="A7872" s="525">
        <v>100735</v>
      </c>
      <c r="B7872" s="526" t="s">
        <v>6459</v>
      </c>
      <c r="C7872" s="525" t="s">
        <v>1344</v>
      </c>
      <c r="D7872" s="527">
        <v>13.07</v>
      </c>
      <c r="E7872" s="478"/>
      <c r="F7872" s="480" t="str">
        <f t="shared" si="245"/>
        <v>100735</v>
      </c>
      <c r="G7872" s="481">
        <f t="shared" si="244"/>
        <v>17.12</v>
      </c>
      <c r="H7872" s="468"/>
    </row>
    <row r="7873" spans="1:8" s="6" customFormat="1" ht="45" x14ac:dyDescent="0.25">
      <c r="A7873" s="525">
        <v>100734</v>
      </c>
      <c r="B7873" s="526" t="s">
        <v>6458</v>
      </c>
      <c r="C7873" s="525" t="s">
        <v>1344</v>
      </c>
      <c r="D7873" s="527">
        <v>19.12</v>
      </c>
      <c r="E7873" s="478"/>
      <c r="F7873" s="480" t="str">
        <f t="shared" si="245"/>
        <v>100734</v>
      </c>
      <c r="G7873" s="481">
        <f t="shared" si="244"/>
        <v>25.05</v>
      </c>
      <c r="H7873" s="468"/>
    </row>
    <row r="7874" spans="1:8" s="6" customFormat="1" ht="45" x14ac:dyDescent="0.25">
      <c r="A7874" s="525">
        <v>100733</v>
      </c>
      <c r="B7874" s="526" t="s">
        <v>6457</v>
      </c>
      <c r="C7874" s="525" t="s">
        <v>1344</v>
      </c>
      <c r="D7874" s="527">
        <v>15.16</v>
      </c>
      <c r="E7874" s="478"/>
      <c r="F7874" s="480" t="str">
        <f t="shared" si="245"/>
        <v>100733</v>
      </c>
      <c r="G7874" s="481">
        <f t="shared" si="244"/>
        <v>19.86</v>
      </c>
      <c r="H7874" s="468"/>
    </row>
    <row r="7875" spans="1:8" s="6" customFormat="1" ht="60" x14ac:dyDescent="0.25">
      <c r="A7875" s="525">
        <v>100740</v>
      </c>
      <c r="B7875" s="526" t="s">
        <v>6462</v>
      </c>
      <c r="C7875" s="525" t="s">
        <v>1344</v>
      </c>
      <c r="D7875" s="527">
        <v>13.25</v>
      </c>
      <c r="E7875" s="478"/>
      <c r="F7875" s="480" t="str">
        <f t="shared" si="245"/>
        <v>100740</v>
      </c>
      <c r="G7875" s="481">
        <f t="shared" si="244"/>
        <v>17.36</v>
      </c>
      <c r="H7875" s="468"/>
    </row>
    <row r="7876" spans="1:8" s="6" customFormat="1" ht="60" x14ac:dyDescent="0.25">
      <c r="A7876" s="525">
        <v>100758</v>
      </c>
      <c r="B7876" s="526" t="s">
        <v>6478</v>
      </c>
      <c r="C7876" s="525" t="s">
        <v>1344</v>
      </c>
      <c r="D7876" s="527">
        <v>58.49</v>
      </c>
      <c r="E7876" s="478"/>
      <c r="F7876" s="480" t="str">
        <f t="shared" si="245"/>
        <v>100758</v>
      </c>
      <c r="G7876" s="481">
        <f t="shared" ref="G7876:G7939" si="246">ROUND(D7876*(1+$G$2),2)</f>
        <v>76.63</v>
      </c>
      <c r="H7876" s="468"/>
    </row>
    <row r="7877" spans="1:8" s="6" customFormat="1" ht="60" x14ac:dyDescent="0.25">
      <c r="A7877" s="525">
        <v>100742</v>
      </c>
      <c r="B7877" s="526" t="s">
        <v>6464</v>
      </c>
      <c r="C7877" s="525" t="s">
        <v>1344</v>
      </c>
      <c r="D7877" s="527">
        <v>29.23</v>
      </c>
      <c r="E7877" s="478"/>
      <c r="F7877" s="480" t="str">
        <f t="shared" ref="F7877:F7940" si="247">TRIM(A7877)</f>
        <v>100742</v>
      </c>
      <c r="G7877" s="481">
        <f t="shared" si="246"/>
        <v>38.29</v>
      </c>
      <c r="H7877" s="468"/>
    </row>
    <row r="7878" spans="1:8" s="6" customFormat="1" ht="60" x14ac:dyDescent="0.25">
      <c r="A7878" s="525">
        <v>100739</v>
      </c>
      <c r="B7878" s="526" t="s">
        <v>6461</v>
      </c>
      <c r="C7878" s="525" t="s">
        <v>1344</v>
      </c>
      <c r="D7878" s="527">
        <v>12.21</v>
      </c>
      <c r="E7878" s="478"/>
      <c r="F7878" s="480" t="str">
        <f t="shared" si="247"/>
        <v>100739</v>
      </c>
      <c r="G7878" s="481">
        <f t="shared" si="246"/>
        <v>16</v>
      </c>
      <c r="H7878" s="468"/>
    </row>
    <row r="7879" spans="1:8" s="6" customFormat="1" ht="60" x14ac:dyDescent="0.25">
      <c r="A7879" s="525">
        <v>100757</v>
      </c>
      <c r="B7879" s="526" t="s">
        <v>6477</v>
      </c>
      <c r="C7879" s="525" t="s">
        <v>1344</v>
      </c>
      <c r="D7879" s="527">
        <v>57.35</v>
      </c>
      <c r="E7879" s="478"/>
      <c r="F7879" s="480" t="str">
        <f t="shared" si="247"/>
        <v>100757</v>
      </c>
      <c r="G7879" s="481">
        <f t="shared" si="246"/>
        <v>75.13</v>
      </c>
      <c r="H7879" s="468"/>
    </row>
    <row r="7880" spans="1:8" s="6" customFormat="1" ht="60" x14ac:dyDescent="0.25">
      <c r="A7880" s="525">
        <v>100741</v>
      </c>
      <c r="B7880" s="526" t="s">
        <v>6463</v>
      </c>
      <c r="C7880" s="525" t="s">
        <v>1344</v>
      </c>
      <c r="D7880" s="527">
        <v>28.67</v>
      </c>
      <c r="E7880" s="478"/>
      <c r="F7880" s="480" t="str">
        <f t="shared" si="247"/>
        <v>100741</v>
      </c>
      <c r="G7880" s="481">
        <f t="shared" si="246"/>
        <v>37.56</v>
      </c>
      <c r="H7880" s="468"/>
    </row>
    <row r="7881" spans="1:8" s="6" customFormat="1" ht="60" x14ac:dyDescent="0.25">
      <c r="A7881" s="525">
        <v>100744</v>
      </c>
      <c r="B7881" s="526" t="s">
        <v>6466</v>
      </c>
      <c r="C7881" s="525" t="s">
        <v>1344</v>
      </c>
      <c r="D7881" s="527">
        <v>13.07</v>
      </c>
      <c r="E7881" s="478"/>
      <c r="F7881" s="480" t="str">
        <f t="shared" si="247"/>
        <v>100744</v>
      </c>
      <c r="G7881" s="481">
        <f t="shared" si="246"/>
        <v>17.12</v>
      </c>
      <c r="H7881" s="468"/>
    </row>
    <row r="7882" spans="1:8" s="6" customFormat="1" ht="60" x14ac:dyDescent="0.25">
      <c r="A7882" s="525">
        <v>100760</v>
      </c>
      <c r="B7882" s="526" t="s">
        <v>6480</v>
      </c>
      <c r="C7882" s="525" t="s">
        <v>1344</v>
      </c>
      <c r="D7882" s="527">
        <v>58.12</v>
      </c>
      <c r="E7882" s="478"/>
      <c r="F7882" s="480" t="str">
        <f t="shared" si="247"/>
        <v>100760</v>
      </c>
      <c r="G7882" s="481">
        <f t="shared" si="246"/>
        <v>76.14</v>
      </c>
      <c r="H7882" s="468"/>
    </row>
    <row r="7883" spans="1:8" s="6" customFormat="1" ht="60" x14ac:dyDescent="0.25">
      <c r="A7883" s="525">
        <v>100746</v>
      </c>
      <c r="B7883" s="526" t="s">
        <v>6468</v>
      </c>
      <c r="C7883" s="525" t="s">
        <v>1344</v>
      </c>
      <c r="D7883" s="527">
        <v>29.04</v>
      </c>
      <c r="E7883" s="478"/>
      <c r="F7883" s="480" t="str">
        <f t="shared" si="247"/>
        <v>100746</v>
      </c>
      <c r="G7883" s="481">
        <f t="shared" si="246"/>
        <v>38.049999999999997</v>
      </c>
      <c r="H7883" s="468"/>
    </row>
    <row r="7884" spans="1:8" s="6" customFormat="1" ht="60" x14ac:dyDescent="0.25">
      <c r="A7884" s="525">
        <v>100743</v>
      </c>
      <c r="B7884" s="526" t="s">
        <v>6465</v>
      </c>
      <c r="C7884" s="525" t="s">
        <v>1344</v>
      </c>
      <c r="D7884" s="527">
        <v>11.92</v>
      </c>
      <c r="E7884" s="478"/>
      <c r="F7884" s="480" t="str">
        <f t="shared" si="247"/>
        <v>100743</v>
      </c>
      <c r="G7884" s="481">
        <f t="shared" si="246"/>
        <v>15.62</v>
      </c>
      <c r="H7884" s="468"/>
    </row>
    <row r="7885" spans="1:8" s="6" customFormat="1" ht="60" x14ac:dyDescent="0.25">
      <c r="A7885" s="525">
        <v>100745</v>
      </c>
      <c r="B7885" s="526" t="s">
        <v>6467</v>
      </c>
      <c r="C7885" s="525" t="s">
        <v>1344</v>
      </c>
      <c r="D7885" s="527">
        <v>28.37</v>
      </c>
      <c r="E7885" s="478"/>
      <c r="F7885" s="480" t="str">
        <f t="shared" si="247"/>
        <v>100745</v>
      </c>
      <c r="G7885" s="481">
        <f t="shared" si="246"/>
        <v>37.17</v>
      </c>
      <c r="H7885" s="468"/>
    </row>
    <row r="7886" spans="1:8" s="6" customFormat="1" ht="60" x14ac:dyDescent="0.25">
      <c r="A7886" s="525">
        <v>100759</v>
      </c>
      <c r="B7886" s="526" t="s">
        <v>6479</v>
      </c>
      <c r="C7886" s="525" t="s">
        <v>1344</v>
      </c>
      <c r="D7886" s="527">
        <v>56.75</v>
      </c>
      <c r="E7886" s="478"/>
      <c r="F7886" s="480" t="str">
        <f t="shared" si="247"/>
        <v>100759</v>
      </c>
      <c r="G7886" s="481">
        <f t="shared" si="246"/>
        <v>74.349999999999994</v>
      </c>
      <c r="H7886" s="468"/>
    </row>
    <row r="7887" spans="1:8" s="6" customFormat="1" ht="60" x14ac:dyDescent="0.25">
      <c r="A7887" s="525">
        <v>100748</v>
      </c>
      <c r="B7887" s="526" t="s">
        <v>6470</v>
      </c>
      <c r="C7887" s="525" t="s">
        <v>1344</v>
      </c>
      <c r="D7887" s="527">
        <v>13.15</v>
      </c>
      <c r="E7887" s="478"/>
      <c r="F7887" s="480" t="str">
        <f t="shared" si="247"/>
        <v>100748</v>
      </c>
      <c r="G7887" s="481">
        <f t="shared" si="246"/>
        <v>17.23</v>
      </c>
      <c r="H7887" s="468"/>
    </row>
    <row r="7888" spans="1:8" s="6" customFormat="1" ht="60" x14ac:dyDescent="0.25">
      <c r="A7888" s="525">
        <v>100762</v>
      </c>
      <c r="B7888" s="526" t="s">
        <v>6482</v>
      </c>
      <c r="C7888" s="525" t="s">
        <v>1344</v>
      </c>
      <c r="D7888" s="527">
        <v>58.27</v>
      </c>
      <c r="E7888" s="478"/>
      <c r="F7888" s="480" t="str">
        <f t="shared" si="247"/>
        <v>100762</v>
      </c>
      <c r="G7888" s="481">
        <f t="shared" si="246"/>
        <v>76.34</v>
      </c>
      <c r="H7888" s="468"/>
    </row>
    <row r="7889" spans="1:8" s="6" customFormat="1" ht="60" x14ac:dyDescent="0.25">
      <c r="A7889" s="525">
        <v>100750</v>
      </c>
      <c r="B7889" s="526" t="s">
        <v>6472</v>
      </c>
      <c r="C7889" s="525" t="s">
        <v>1344</v>
      </c>
      <c r="D7889" s="527">
        <v>29.12</v>
      </c>
      <c r="E7889" s="478"/>
      <c r="F7889" s="480" t="str">
        <f t="shared" si="247"/>
        <v>100750</v>
      </c>
      <c r="G7889" s="481">
        <f t="shared" si="246"/>
        <v>38.15</v>
      </c>
      <c r="H7889" s="468"/>
    </row>
    <row r="7890" spans="1:8" s="6" customFormat="1" ht="60" x14ac:dyDescent="0.25">
      <c r="A7890" s="525">
        <v>100747</v>
      </c>
      <c r="B7890" s="526" t="s">
        <v>6469</v>
      </c>
      <c r="C7890" s="525" t="s">
        <v>1344</v>
      </c>
      <c r="D7890" s="527">
        <v>12.04</v>
      </c>
      <c r="E7890" s="478"/>
      <c r="F7890" s="480" t="str">
        <f t="shared" si="247"/>
        <v>100747</v>
      </c>
      <c r="G7890" s="481">
        <f t="shared" si="246"/>
        <v>15.77</v>
      </c>
      <c r="H7890" s="468"/>
    </row>
    <row r="7891" spans="1:8" s="6" customFormat="1" ht="60" x14ac:dyDescent="0.25">
      <c r="A7891" s="525">
        <v>100761</v>
      </c>
      <c r="B7891" s="526" t="s">
        <v>6481</v>
      </c>
      <c r="C7891" s="525" t="s">
        <v>1344</v>
      </c>
      <c r="D7891" s="527">
        <v>57</v>
      </c>
      <c r="E7891" s="478"/>
      <c r="F7891" s="480" t="str">
        <f t="shared" si="247"/>
        <v>100761</v>
      </c>
      <c r="G7891" s="481">
        <f t="shared" si="246"/>
        <v>74.680000000000007</v>
      </c>
      <c r="H7891" s="468"/>
    </row>
    <row r="7892" spans="1:8" s="6" customFormat="1" ht="60" x14ac:dyDescent="0.25">
      <c r="A7892" s="525">
        <v>100749</v>
      </c>
      <c r="B7892" s="526" t="s">
        <v>6471</v>
      </c>
      <c r="C7892" s="525" t="s">
        <v>1344</v>
      </c>
      <c r="D7892" s="527">
        <v>28.5</v>
      </c>
      <c r="E7892" s="478"/>
      <c r="F7892" s="480" t="str">
        <f t="shared" si="247"/>
        <v>100749</v>
      </c>
      <c r="G7892" s="481">
        <f t="shared" si="246"/>
        <v>37.340000000000003</v>
      </c>
      <c r="H7892" s="468"/>
    </row>
    <row r="7893" spans="1:8" s="6" customFormat="1" ht="45" x14ac:dyDescent="0.25">
      <c r="A7893" s="525">
        <v>100720</v>
      </c>
      <c r="B7893" s="526" t="s">
        <v>6446</v>
      </c>
      <c r="C7893" s="525" t="s">
        <v>1344</v>
      </c>
      <c r="D7893" s="527">
        <v>12.61</v>
      </c>
      <c r="E7893" s="478"/>
      <c r="F7893" s="480" t="str">
        <f t="shared" si="247"/>
        <v>100720</v>
      </c>
      <c r="G7893" s="481">
        <f t="shared" si="246"/>
        <v>16.52</v>
      </c>
      <c r="H7893" s="468"/>
    </row>
    <row r="7894" spans="1:8" s="6" customFormat="1" ht="60" x14ac:dyDescent="0.25">
      <c r="A7894" s="525">
        <v>100722</v>
      </c>
      <c r="B7894" s="526" t="s">
        <v>6448</v>
      </c>
      <c r="C7894" s="525" t="s">
        <v>1344</v>
      </c>
      <c r="D7894" s="527">
        <v>28.62</v>
      </c>
      <c r="E7894" s="478"/>
      <c r="F7894" s="480" t="str">
        <f t="shared" si="247"/>
        <v>100722</v>
      </c>
      <c r="G7894" s="481">
        <f t="shared" si="246"/>
        <v>37.5</v>
      </c>
      <c r="H7894" s="468"/>
    </row>
    <row r="7895" spans="1:8" s="6" customFormat="1" ht="45" x14ac:dyDescent="0.25">
      <c r="A7895" s="525">
        <v>100719</v>
      </c>
      <c r="B7895" s="526" t="s">
        <v>6445</v>
      </c>
      <c r="C7895" s="525" t="s">
        <v>1344</v>
      </c>
      <c r="D7895" s="527">
        <v>12.41</v>
      </c>
      <c r="E7895" s="478"/>
      <c r="F7895" s="480" t="str">
        <f t="shared" si="247"/>
        <v>100719</v>
      </c>
      <c r="G7895" s="481">
        <f t="shared" si="246"/>
        <v>16.260000000000002</v>
      </c>
      <c r="H7895" s="468"/>
    </row>
    <row r="7896" spans="1:8" s="6" customFormat="1" ht="60" x14ac:dyDescent="0.25">
      <c r="A7896" s="525">
        <v>100721</v>
      </c>
      <c r="B7896" s="526" t="s">
        <v>6447</v>
      </c>
      <c r="C7896" s="525" t="s">
        <v>1344</v>
      </c>
      <c r="D7896" s="527">
        <v>29.1</v>
      </c>
      <c r="E7896" s="478"/>
      <c r="F7896" s="480" t="str">
        <f t="shared" si="247"/>
        <v>100721</v>
      </c>
      <c r="G7896" s="481">
        <f t="shared" si="246"/>
        <v>38.119999999999997</v>
      </c>
      <c r="H7896" s="468"/>
    </row>
    <row r="7897" spans="1:8" s="6" customFormat="1" ht="60" x14ac:dyDescent="0.25">
      <c r="A7897" s="525">
        <v>100724</v>
      </c>
      <c r="B7897" s="526" t="s">
        <v>6450</v>
      </c>
      <c r="C7897" s="525" t="s">
        <v>1344</v>
      </c>
      <c r="D7897" s="527">
        <v>16.32</v>
      </c>
      <c r="E7897" s="478"/>
      <c r="F7897" s="480" t="str">
        <f t="shared" si="247"/>
        <v>100724</v>
      </c>
      <c r="G7897" s="481">
        <f t="shared" si="246"/>
        <v>21.38</v>
      </c>
      <c r="H7897" s="468"/>
    </row>
    <row r="7898" spans="1:8" s="6" customFormat="1" ht="60" x14ac:dyDescent="0.25">
      <c r="A7898" s="525">
        <v>100726</v>
      </c>
      <c r="B7898" s="526" t="s">
        <v>6452</v>
      </c>
      <c r="C7898" s="525" t="s">
        <v>1344</v>
      </c>
      <c r="D7898" s="527">
        <v>32.200000000000003</v>
      </c>
      <c r="E7898" s="478"/>
      <c r="F7898" s="480" t="str">
        <f t="shared" si="247"/>
        <v>100726</v>
      </c>
      <c r="G7898" s="481">
        <f t="shared" si="246"/>
        <v>42.19</v>
      </c>
      <c r="H7898" s="468"/>
    </row>
    <row r="7899" spans="1:8" s="6" customFormat="1" ht="60" x14ac:dyDescent="0.25">
      <c r="A7899" s="525">
        <v>100723</v>
      </c>
      <c r="B7899" s="526" t="s">
        <v>6449</v>
      </c>
      <c r="C7899" s="525" t="s">
        <v>1344</v>
      </c>
      <c r="D7899" s="527">
        <v>13.32</v>
      </c>
      <c r="E7899" s="478"/>
      <c r="F7899" s="480" t="str">
        <f t="shared" si="247"/>
        <v>100723</v>
      </c>
      <c r="G7899" s="481">
        <f t="shared" si="246"/>
        <v>17.45</v>
      </c>
      <c r="H7899" s="468"/>
    </row>
    <row r="7900" spans="1:8" s="6" customFormat="1" ht="60" x14ac:dyDescent="0.25">
      <c r="A7900" s="525">
        <v>100725</v>
      </c>
      <c r="B7900" s="526" t="s">
        <v>6451</v>
      </c>
      <c r="C7900" s="525" t="s">
        <v>1344</v>
      </c>
      <c r="D7900" s="527">
        <v>29.4</v>
      </c>
      <c r="E7900" s="478"/>
      <c r="F7900" s="480" t="str">
        <f t="shared" si="247"/>
        <v>100725</v>
      </c>
      <c r="G7900" s="481">
        <f t="shared" si="246"/>
        <v>38.520000000000003</v>
      </c>
      <c r="H7900" s="468"/>
    </row>
    <row r="7901" spans="1:8" s="6" customFormat="1" ht="45" x14ac:dyDescent="0.25">
      <c r="A7901" s="525">
        <v>100752</v>
      </c>
      <c r="B7901" s="526" t="s">
        <v>6474</v>
      </c>
      <c r="C7901" s="525" t="s">
        <v>1344</v>
      </c>
      <c r="D7901" s="527">
        <v>54.32</v>
      </c>
      <c r="E7901" s="478"/>
      <c r="F7901" s="480" t="str">
        <f t="shared" si="247"/>
        <v>100752</v>
      </c>
      <c r="G7901" s="481">
        <f t="shared" si="246"/>
        <v>71.16</v>
      </c>
      <c r="H7901" s="468"/>
    </row>
    <row r="7902" spans="1:8" s="6" customFormat="1" ht="45" x14ac:dyDescent="0.25">
      <c r="A7902" s="525">
        <v>100730</v>
      </c>
      <c r="B7902" s="526" t="s">
        <v>6456</v>
      </c>
      <c r="C7902" s="525" t="s">
        <v>1344</v>
      </c>
      <c r="D7902" s="527">
        <v>27.16</v>
      </c>
      <c r="E7902" s="478"/>
      <c r="F7902" s="480" t="str">
        <f t="shared" si="247"/>
        <v>100730</v>
      </c>
      <c r="G7902" s="481">
        <f t="shared" si="246"/>
        <v>35.58</v>
      </c>
      <c r="H7902" s="468"/>
    </row>
    <row r="7903" spans="1:8" s="6" customFormat="1" ht="45" x14ac:dyDescent="0.25">
      <c r="A7903" s="525">
        <v>100751</v>
      </c>
      <c r="B7903" s="526" t="s">
        <v>6473</v>
      </c>
      <c r="C7903" s="525" t="s">
        <v>1344</v>
      </c>
      <c r="D7903" s="527">
        <v>45.99</v>
      </c>
      <c r="E7903" s="478"/>
      <c r="F7903" s="480" t="str">
        <f t="shared" si="247"/>
        <v>100751</v>
      </c>
      <c r="G7903" s="481">
        <f t="shared" si="246"/>
        <v>60.25</v>
      </c>
      <c r="H7903" s="468"/>
    </row>
    <row r="7904" spans="1:8" s="6" customFormat="1" ht="45" x14ac:dyDescent="0.25">
      <c r="A7904" s="525">
        <v>100729</v>
      </c>
      <c r="B7904" s="526" t="s">
        <v>6455</v>
      </c>
      <c r="C7904" s="525" t="s">
        <v>1344</v>
      </c>
      <c r="D7904" s="527">
        <v>22.99</v>
      </c>
      <c r="E7904" s="478"/>
      <c r="F7904" s="480" t="str">
        <f t="shared" si="247"/>
        <v>100729</v>
      </c>
      <c r="G7904" s="481">
        <f t="shared" si="246"/>
        <v>30.12</v>
      </c>
      <c r="H7904" s="468"/>
    </row>
    <row r="7905" spans="1:8" s="6" customFormat="1" ht="45" x14ac:dyDescent="0.25">
      <c r="A7905" s="525">
        <v>100728</v>
      </c>
      <c r="B7905" s="526" t="s">
        <v>6454</v>
      </c>
      <c r="C7905" s="525" t="s">
        <v>1344</v>
      </c>
      <c r="D7905" s="527">
        <v>27.7</v>
      </c>
      <c r="E7905" s="478"/>
      <c r="F7905" s="480" t="str">
        <f t="shared" si="247"/>
        <v>100728</v>
      </c>
      <c r="G7905" s="481">
        <f t="shared" si="246"/>
        <v>36.29</v>
      </c>
      <c r="H7905" s="468"/>
    </row>
    <row r="7906" spans="1:8" s="6" customFormat="1" ht="45" x14ac:dyDescent="0.25">
      <c r="A7906" s="525">
        <v>100732</v>
      </c>
      <c r="B7906" s="526" t="s">
        <v>16953</v>
      </c>
      <c r="C7906" s="525" t="s">
        <v>1344</v>
      </c>
      <c r="D7906" s="527">
        <v>0</v>
      </c>
      <c r="E7906" s="478"/>
      <c r="F7906" s="480" t="str">
        <f t="shared" si="247"/>
        <v>100732</v>
      </c>
      <c r="G7906" s="481">
        <f t="shared" si="246"/>
        <v>0</v>
      </c>
      <c r="H7906" s="468"/>
    </row>
    <row r="7907" spans="1:8" s="6" customFormat="1" ht="45" x14ac:dyDescent="0.25">
      <c r="A7907" s="525">
        <v>100731</v>
      </c>
      <c r="B7907" s="526" t="s">
        <v>16954</v>
      </c>
      <c r="C7907" s="525" t="s">
        <v>1344</v>
      </c>
      <c r="D7907" s="527">
        <v>0</v>
      </c>
      <c r="E7907" s="478"/>
      <c r="F7907" s="480" t="str">
        <f t="shared" si="247"/>
        <v>100731</v>
      </c>
      <c r="G7907" s="481">
        <f t="shared" si="246"/>
        <v>0</v>
      </c>
      <c r="H7907" s="468"/>
    </row>
    <row r="7908" spans="1:8" s="6" customFormat="1" ht="45" x14ac:dyDescent="0.25">
      <c r="A7908" s="525">
        <v>100727</v>
      </c>
      <c r="B7908" s="526" t="s">
        <v>6453</v>
      </c>
      <c r="C7908" s="525" t="s">
        <v>1344</v>
      </c>
      <c r="D7908" s="527">
        <v>30.62</v>
      </c>
      <c r="E7908" s="478"/>
      <c r="F7908" s="480" t="str">
        <f t="shared" si="247"/>
        <v>100727</v>
      </c>
      <c r="G7908" s="481">
        <f t="shared" si="246"/>
        <v>40.119999999999997</v>
      </c>
      <c r="H7908" s="468"/>
    </row>
    <row r="7909" spans="1:8" s="6" customFormat="1" ht="45" x14ac:dyDescent="0.25">
      <c r="A7909" s="525">
        <v>100756</v>
      </c>
      <c r="B7909" s="526" t="s">
        <v>16955</v>
      </c>
      <c r="C7909" s="525" t="s">
        <v>1344</v>
      </c>
      <c r="D7909" s="527">
        <v>0</v>
      </c>
      <c r="E7909" s="478"/>
      <c r="F7909" s="480" t="str">
        <f t="shared" si="247"/>
        <v>100756</v>
      </c>
      <c r="G7909" s="481">
        <f t="shared" si="246"/>
        <v>0</v>
      </c>
      <c r="H7909" s="468"/>
    </row>
    <row r="7910" spans="1:8" s="6" customFormat="1" ht="45" x14ac:dyDescent="0.25">
      <c r="A7910" s="525">
        <v>100738</v>
      </c>
      <c r="B7910" s="526" t="s">
        <v>16956</v>
      </c>
      <c r="C7910" s="525" t="s">
        <v>1344</v>
      </c>
      <c r="D7910" s="527">
        <v>0</v>
      </c>
      <c r="E7910" s="478"/>
      <c r="F7910" s="480" t="str">
        <f t="shared" si="247"/>
        <v>100738</v>
      </c>
      <c r="G7910" s="481">
        <f t="shared" si="246"/>
        <v>0</v>
      </c>
      <c r="H7910" s="468"/>
    </row>
    <row r="7911" spans="1:8" s="6" customFormat="1" ht="45" x14ac:dyDescent="0.25">
      <c r="A7911" s="525">
        <v>100755</v>
      </c>
      <c r="B7911" s="526" t="s">
        <v>16957</v>
      </c>
      <c r="C7911" s="525" t="s">
        <v>1344</v>
      </c>
      <c r="D7911" s="527">
        <v>0</v>
      </c>
      <c r="E7911" s="478"/>
      <c r="F7911" s="480" t="str">
        <f t="shared" si="247"/>
        <v>100755</v>
      </c>
      <c r="G7911" s="481">
        <f t="shared" si="246"/>
        <v>0</v>
      </c>
      <c r="H7911" s="468"/>
    </row>
    <row r="7912" spans="1:8" s="6" customFormat="1" ht="45" x14ac:dyDescent="0.25">
      <c r="A7912" s="525">
        <v>100737</v>
      </c>
      <c r="B7912" s="526" t="s">
        <v>16958</v>
      </c>
      <c r="C7912" s="525" t="s">
        <v>1344</v>
      </c>
      <c r="D7912" s="527">
        <v>0</v>
      </c>
      <c r="E7912" s="478"/>
      <c r="F7912" s="480" t="str">
        <f t="shared" si="247"/>
        <v>100737</v>
      </c>
      <c r="G7912" s="481">
        <f t="shared" si="246"/>
        <v>0</v>
      </c>
      <c r="H7912" s="468"/>
    </row>
    <row r="7913" spans="1:8" s="6" customFormat="1" x14ac:dyDescent="0.25">
      <c r="A7913" s="525">
        <v>102499</v>
      </c>
      <c r="B7913" s="526" t="s">
        <v>6491</v>
      </c>
      <c r="C7913" s="525" t="s">
        <v>1344</v>
      </c>
      <c r="D7913" s="527">
        <v>3.42</v>
      </c>
      <c r="E7913" s="478"/>
      <c r="F7913" s="480" t="str">
        <f t="shared" si="247"/>
        <v>102499</v>
      </c>
      <c r="G7913" s="481">
        <f t="shared" si="246"/>
        <v>4.4800000000000004</v>
      </c>
      <c r="H7913" s="468"/>
    </row>
    <row r="7914" spans="1:8" s="6" customFormat="1" ht="45" x14ac:dyDescent="0.25">
      <c r="A7914" s="525">
        <v>102505</v>
      </c>
      <c r="B7914" s="526" t="s">
        <v>6495</v>
      </c>
      <c r="C7914" s="525" t="s">
        <v>163</v>
      </c>
      <c r="D7914" s="527">
        <v>12.2</v>
      </c>
      <c r="E7914" s="478"/>
      <c r="F7914" s="480" t="str">
        <f t="shared" si="247"/>
        <v>102505</v>
      </c>
      <c r="G7914" s="481">
        <f t="shared" si="246"/>
        <v>15.98</v>
      </c>
      <c r="H7914" s="468"/>
    </row>
    <row r="7915" spans="1:8" s="6" customFormat="1" ht="45" x14ac:dyDescent="0.25">
      <c r="A7915" s="525">
        <v>102504</v>
      </c>
      <c r="B7915" s="526" t="s">
        <v>6494</v>
      </c>
      <c r="C7915" s="525" t="s">
        <v>163</v>
      </c>
      <c r="D7915" s="527">
        <v>11.46</v>
      </c>
      <c r="E7915" s="478"/>
      <c r="F7915" s="480" t="str">
        <f t="shared" si="247"/>
        <v>102504</v>
      </c>
      <c r="G7915" s="481">
        <f t="shared" si="246"/>
        <v>15.01</v>
      </c>
      <c r="H7915" s="468"/>
    </row>
    <row r="7916" spans="1:8" s="6" customFormat="1" ht="45" x14ac:dyDescent="0.25">
      <c r="A7916" s="525">
        <v>102506</v>
      </c>
      <c r="B7916" s="526" t="s">
        <v>6496</v>
      </c>
      <c r="C7916" s="525" t="s">
        <v>163</v>
      </c>
      <c r="D7916" s="527">
        <v>12.66</v>
      </c>
      <c r="E7916" s="478"/>
      <c r="F7916" s="480" t="str">
        <f t="shared" si="247"/>
        <v>102506</v>
      </c>
      <c r="G7916" s="481">
        <f t="shared" si="246"/>
        <v>16.59</v>
      </c>
      <c r="H7916" s="468"/>
    </row>
    <row r="7917" spans="1:8" s="6" customFormat="1" ht="30" x14ac:dyDescent="0.25">
      <c r="A7917" s="525">
        <v>102500</v>
      </c>
      <c r="B7917" s="526" t="s">
        <v>6492</v>
      </c>
      <c r="C7917" s="525" t="s">
        <v>163</v>
      </c>
      <c r="D7917" s="527">
        <v>4.91</v>
      </c>
      <c r="E7917" s="478"/>
      <c r="F7917" s="480" t="str">
        <f t="shared" si="247"/>
        <v>102500</v>
      </c>
      <c r="G7917" s="481">
        <f t="shared" si="246"/>
        <v>6.43</v>
      </c>
      <c r="H7917" s="468"/>
    </row>
    <row r="7918" spans="1:8" s="6" customFormat="1" ht="45" x14ac:dyDescent="0.25">
      <c r="A7918" s="525">
        <v>102502</v>
      </c>
      <c r="B7918" s="526" t="s">
        <v>16959</v>
      </c>
      <c r="C7918" s="525" t="s">
        <v>163</v>
      </c>
      <c r="D7918" s="527">
        <v>0</v>
      </c>
      <c r="E7918" s="478"/>
      <c r="F7918" s="480" t="str">
        <f t="shared" si="247"/>
        <v>102502</v>
      </c>
      <c r="G7918" s="481">
        <f t="shared" si="246"/>
        <v>0</v>
      </c>
      <c r="H7918" s="468"/>
    </row>
    <row r="7919" spans="1:8" s="6" customFormat="1" ht="30" x14ac:dyDescent="0.25">
      <c r="A7919" s="525">
        <v>102507</v>
      </c>
      <c r="B7919" s="526" t="s">
        <v>6497</v>
      </c>
      <c r="C7919" s="525" t="s">
        <v>163</v>
      </c>
      <c r="D7919" s="527">
        <v>7.3</v>
      </c>
      <c r="E7919" s="478"/>
      <c r="F7919" s="480" t="str">
        <f t="shared" si="247"/>
        <v>102507</v>
      </c>
      <c r="G7919" s="481">
        <f t="shared" si="246"/>
        <v>9.56</v>
      </c>
      <c r="H7919" s="468"/>
    </row>
    <row r="7920" spans="1:8" s="6" customFormat="1" ht="60" x14ac:dyDescent="0.25">
      <c r="A7920" s="525">
        <v>102510</v>
      </c>
      <c r="B7920" s="526" t="s">
        <v>16960</v>
      </c>
      <c r="C7920" s="525" t="s">
        <v>163</v>
      </c>
      <c r="D7920" s="527">
        <v>0</v>
      </c>
      <c r="E7920" s="478"/>
      <c r="F7920" s="480" t="str">
        <f t="shared" si="247"/>
        <v>102510</v>
      </c>
      <c r="G7920" s="481">
        <f t="shared" si="246"/>
        <v>0</v>
      </c>
      <c r="H7920" s="468"/>
    </row>
    <row r="7921" spans="1:8" s="6" customFormat="1" ht="60" x14ac:dyDescent="0.25">
      <c r="A7921" s="525">
        <v>102512</v>
      </c>
      <c r="B7921" s="526" t="s">
        <v>6500</v>
      </c>
      <c r="C7921" s="525" t="s">
        <v>163</v>
      </c>
      <c r="D7921" s="527">
        <v>7.13</v>
      </c>
      <c r="E7921" s="478"/>
      <c r="F7921" s="480" t="str">
        <f t="shared" si="247"/>
        <v>102512</v>
      </c>
      <c r="G7921" s="481">
        <f t="shared" si="246"/>
        <v>9.34</v>
      </c>
      <c r="H7921" s="468"/>
    </row>
    <row r="7922" spans="1:8" s="6" customFormat="1" ht="30" x14ac:dyDescent="0.25">
      <c r="A7922" s="525">
        <v>102501</v>
      </c>
      <c r="B7922" s="526" t="s">
        <v>6493</v>
      </c>
      <c r="C7922" s="525" t="s">
        <v>1344</v>
      </c>
      <c r="D7922" s="527">
        <v>27.42</v>
      </c>
      <c r="E7922" s="478"/>
      <c r="F7922" s="480" t="str">
        <f t="shared" si="247"/>
        <v>102501</v>
      </c>
      <c r="G7922" s="481">
        <f t="shared" si="246"/>
        <v>35.92</v>
      </c>
      <c r="H7922" s="468"/>
    </row>
    <row r="7923" spans="1:8" s="6" customFormat="1" ht="45" x14ac:dyDescent="0.25">
      <c r="A7923" s="525">
        <v>102503</v>
      </c>
      <c r="B7923" s="526" t="s">
        <v>16961</v>
      </c>
      <c r="C7923" s="525" t="s">
        <v>1344</v>
      </c>
      <c r="D7923" s="527">
        <v>0</v>
      </c>
      <c r="E7923" s="478"/>
      <c r="F7923" s="480" t="str">
        <f t="shared" si="247"/>
        <v>102503</v>
      </c>
      <c r="G7923" s="481">
        <f t="shared" si="246"/>
        <v>0</v>
      </c>
      <c r="H7923" s="468"/>
    </row>
    <row r="7924" spans="1:8" s="6" customFormat="1" ht="30" x14ac:dyDescent="0.25">
      <c r="A7924" s="525">
        <v>102508</v>
      </c>
      <c r="B7924" s="526" t="s">
        <v>6498</v>
      </c>
      <c r="C7924" s="525" t="s">
        <v>1344</v>
      </c>
      <c r="D7924" s="527">
        <v>51.72</v>
      </c>
      <c r="E7924" s="478"/>
      <c r="F7924" s="480" t="str">
        <f t="shared" si="247"/>
        <v>102508</v>
      </c>
      <c r="G7924" s="481">
        <f t="shared" si="246"/>
        <v>67.760000000000005</v>
      </c>
      <c r="H7924" s="468"/>
    </row>
    <row r="7925" spans="1:8" s="6" customFormat="1" ht="75" x14ac:dyDescent="0.25">
      <c r="A7925" s="525">
        <v>102511</v>
      </c>
      <c r="B7925" s="526" t="s">
        <v>16962</v>
      </c>
      <c r="C7925" s="525" t="s">
        <v>1344</v>
      </c>
      <c r="D7925" s="527">
        <v>0</v>
      </c>
      <c r="E7925" s="478"/>
      <c r="F7925" s="480" t="str">
        <f t="shared" si="247"/>
        <v>102511</v>
      </c>
      <c r="G7925" s="481">
        <f t="shared" si="246"/>
        <v>0</v>
      </c>
      <c r="H7925" s="468"/>
    </row>
    <row r="7926" spans="1:8" s="6" customFormat="1" ht="60" x14ac:dyDescent="0.25">
      <c r="A7926" s="525">
        <v>102509</v>
      </c>
      <c r="B7926" s="526" t="s">
        <v>6499</v>
      </c>
      <c r="C7926" s="525" t="s">
        <v>1344</v>
      </c>
      <c r="D7926" s="527">
        <v>38.24</v>
      </c>
      <c r="E7926" s="478"/>
      <c r="F7926" s="480" t="str">
        <f t="shared" si="247"/>
        <v>102509</v>
      </c>
      <c r="G7926" s="481">
        <f t="shared" si="246"/>
        <v>50.1</v>
      </c>
      <c r="H7926" s="468"/>
    </row>
    <row r="7927" spans="1:8" s="6" customFormat="1" ht="30" x14ac:dyDescent="0.25">
      <c r="A7927" s="525">
        <v>102498</v>
      </c>
      <c r="B7927" s="526" t="s">
        <v>6490</v>
      </c>
      <c r="C7927" s="525" t="s">
        <v>163</v>
      </c>
      <c r="D7927" s="527">
        <v>1.87</v>
      </c>
      <c r="E7927" s="478"/>
      <c r="F7927" s="480" t="str">
        <f t="shared" si="247"/>
        <v>102498</v>
      </c>
      <c r="G7927" s="481">
        <f t="shared" si="246"/>
        <v>2.4500000000000002</v>
      </c>
      <c r="H7927" s="468"/>
    </row>
    <row r="7928" spans="1:8" s="6" customFormat="1" ht="45" x14ac:dyDescent="0.25">
      <c r="A7928" s="525">
        <v>102519</v>
      </c>
      <c r="B7928" s="526" t="s">
        <v>16963</v>
      </c>
      <c r="C7928" s="525" t="s">
        <v>255</v>
      </c>
      <c r="D7928" s="527">
        <v>0</v>
      </c>
      <c r="E7928" s="478"/>
      <c r="F7928" s="480" t="str">
        <f t="shared" si="247"/>
        <v>102519</v>
      </c>
      <c r="G7928" s="481">
        <f t="shared" si="246"/>
        <v>0</v>
      </c>
      <c r="H7928" s="468"/>
    </row>
    <row r="7929" spans="1:8" s="6" customFormat="1" ht="45" x14ac:dyDescent="0.25">
      <c r="A7929" s="525">
        <v>102491</v>
      </c>
      <c r="B7929" s="526" t="s">
        <v>6485</v>
      </c>
      <c r="C7929" s="525" t="s">
        <v>1344</v>
      </c>
      <c r="D7929" s="527">
        <v>22.46</v>
      </c>
      <c r="E7929" s="478"/>
      <c r="F7929" s="480" t="str">
        <f t="shared" si="247"/>
        <v>102491</v>
      </c>
      <c r="G7929" s="481">
        <f t="shared" si="246"/>
        <v>29.42</v>
      </c>
      <c r="H7929" s="468"/>
    </row>
    <row r="7930" spans="1:8" s="6" customFormat="1" ht="45" x14ac:dyDescent="0.25">
      <c r="A7930" s="525">
        <v>102492</v>
      </c>
      <c r="B7930" s="526" t="s">
        <v>6486</v>
      </c>
      <c r="C7930" s="525" t="s">
        <v>1344</v>
      </c>
      <c r="D7930" s="527">
        <v>28.48</v>
      </c>
      <c r="E7930" s="478"/>
      <c r="F7930" s="480" t="str">
        <f t="shared" si="247"/>
        <v>102492</v>
      </c>
      <c r="G7930" s="481">
        <f t="shared" si="246"/>
        <v>37.31</v>
      </c>
      <c r="H7930" s="468"/>
    </row>
    <row r="7931" spans="1:8" s="6" customFormat="1" ht="45" x14ac:dyDescent="0.25">
      <c r="A7931" s="525">
        <v>102804</v>
      </c>
      <c r="B7931" s="526" t="s">
        <v>16964</v>
      </c>
      <c r="C7931" s="525" t="s">
        <v>1344</v>
      </c>
      <c r="D7931" s="527">
        <v>0</v>
      </c>
      <c r="E7931" s="478"/>
      <c r="F7931" s="480" t="str">
        <f t="shared" si="247"/>
        <v>102804</v>
      </c>
      <c r="G7931" s="481">
        <f t="shared" si="246"/>
        <v>0</v>
      </c>
      <c r="H7931" s="468"/>
    </row>
    <row r="7932" spans="1:8" s="6" customFormat="1" ht="30" x14ac:dyDescent="0.25">
      <c r="A7932" s="525">
        <v>102494</v>
      </c>
      <c r="B7932" s="526" t="s">
        <v>6487</v>
      </c>
      <c r="C7932" s="525" t="s">
        <v>1344</v>
      </c>
      <c r="D7932" s="527">
        <v>72.400000000000006</v>
      </c>
      <c r="E7932" s="478"/>
      <c r="F7932" s="480" t="str">
        <f t="shared" si="247"/>
        <v>102494</v>
      </c>
      <c r="G7932" s="481">
        <f t="shared" si="246"/>
        <v>94.85</v>
      </c>
      <c r="H7932" s="468"/>
    </row>
    <row r="7933" spans="1:8" s="6" customFormat="1" ht="30" x14ac:dyDescent="0.25">
      <c r="A7933" s="525">
        <v>102805</v>
      </c>
      <c r="B7933" s="526" t="s">
        <v>16965</v>
      </c>
      <c r="C7933" s="525" t="s">
        <v>1344</v>
      </c>
      <c r="D7933" s="527">
        <v>0</v>
      </c>
      <c r="E7933" s="478"/>
      <c r="F7933" s="480" t="str">
        <f t="shared" si="247"/>
        <v>102805</v>
      </c>
      <c r="G7933" s="481">
        <f t="shared" si="246"/>
        <v>0</v>
      </c>
      <c r="H7933" s="468"/>
    </row>
    <row r="7934" spans="1:8" s="6" customFormat="1" ht="45" x14ac:dyDescent="0.25">
      <c r="A7934" s="525">
        <v>102490</v>
      </c>
      <c r="B7934" s="526" t="s">
        <v>16966</v>
      </c>
      <c r="C7934" s="525" t="s">
        <v>1344</v>
      </c>
      <c r="D7934" s="527">
        <v>0</v>
      </c>
      <c r="E7934" s="478"/>
      <c r="F7934" s="480" t="str">
        <f t="shared" si="247"/>
        <v>102490</v>
      </c>
      <c r="G7934" s="481">
        <f t="shared" si="246"/>
        <v>0</v>
      </c>
      <c r="H7934" s="468"/>
    </row>
    <row r="7935" spans="1:8" s="6" customFormat="1" ht="30" x14ac:dyDescent="0.25">
      <c r="A7935" s="525">
        <v>102496</v>
      </c>
      <c r="B7935" s="526" t="s">
        <v>6488</v>
      </c>
      <c r="C7935" s="525" t="s">
        <v>163</v>
      </c>
      <c r="D7935" s="527">
        <v>15.28</v>
      </c>
      <c r="E7935" s="478"/>
      <c r="F7935" s="480" t="str">
        <f t="shared" si="247"/>
        <v>102496</v>
      </c>
      <c r="G7935" s="481">
        <f t="shared" si="246"/>
        <v>20.02</v>
      </c>
      <c r="H7935" s="468"/>
    </row>
    <row r="7936" spans="1:8" s="6" customFormat="1" ht="45" x14ac:dyDescent="0.25">
      <c r="A7936" s="525">
        <v>102497</v>
      </c>
      <c r="B7936" s="526" t="s">
        <v>6489</v>
      </c>
      <c r="C7936" s="525" t="s">
        <v>163</v>
      </c>
      <c r="D7936" s="527">
        <v>5.56</v>
      </c>
      <c r="E7936" s="478"/>
      <c r="F7936" s="480" t="str">
        <f t="shared" si="247"/>
        <v>102497</v>
      </c>
      <c r="G7936" s="481">
        <f t="shared" si="246"/>
        <v>7.28</v>
      </c>
      <c r="H7936" s="468"/>
    </row>
    <row r="7937" spans="1:8" s="6" customFormat="1" ht="45" x14ac:dyDescent="0.25">
      <c r="A7937" s="525">
        <v>102520</v>
      </c>
      <c r="B7937" s="526" t="s">
        <v>6502</v>
      </c>
      <c r="C7937" s="525" t="s">
        <v>1344</v>
      </c>
      <c r="D7937" s="527">
        <v>93.01</v>
      </c>
      <c r="E7937" s="478"/>
      <c r="F7937" s="480" t="str">
        <f t="shared" si="247"/>
        <v>102520</v>
      </c>
      <c r="G7937" s="481">
        <f t="shared" si="246"/>
        <v>121.85</v>
      </c>
      <c r="H7937" s="468"/>
    </row>
    <row r="7938" spans="1:8" s="6" customFormat="1" ht="45" x14ac:dyDescent="0.25">
      <c r="A7938" s="525">
        <v>102518</v>
      </c>
      <c r="B7938" s="526" t="s">
        <v>16967</v>
      </c>
      <c r="C7938" s="525" t="s">
        <v>255</v>
      </c>
      <c r="D7938" s="527">
        <v>0</v>
      </c>
      <c r="E7938" s="478"/>
      <c r="F7938" s="480" t="str">
        <f t="shared" si="247"/>
        <v>102518</v>
      </c>
      <c r="G7938" s="481">
        <f t="shared" si="246"/>
        <v>0</v>
      </c>
      <c r="H7938" s="468"/>
    </row>
    <row r="7939" spans="1:8" s="6" customFormat="1" ht="45" x14ac:dyDescent="0.25">
      <c r="A7939" s="525">
        <v>102514</v>
      </c>
      <c r="B7939" s="526" t="s">
        <v>16968</v>
      </c>
      <c r="C7939" s="525" t="s">
        <v>255</v>
      </c>
      <c r="D7939" s="527">
        <v>0</v>
      </c>
      <c r="E7939" s="478"/>
      <c r="F7939" s="480" t="str">
        <f t="shared" si="247"/>
        <v>102514</v>
      </c>
      <c r="G7939" s="481">
        <f t="shared" si="246"/>
        <v>0</v>
      </c>
      <c r="H7939" s="468"/>
    </row>
    <row r="7940" spans="1:8" s="6" customFormat="1" ht="45" x14ac:dyDescent="0.25">
      <c r="A7940" s="525">
        <v>102516</v>
      </c>
      <c r="B7940" s="526" t="s">
        <v>16969</v>
      </c>
      <c r="C7940" s="525" t="s">
        <v>255</v>
      </c>
      <c r="D7940" s="527">
        <v>0</v>
      </c>
      <c r="E7940" s="478"/>
      <c r="F7940" s="480" t="str">
        <f t="shared" si="247"/>
        <v>102516</v>
      </c>
      <c r="G7940" s="481">
        <f t="shared" ref="G7940:G8003" si="248">ROUND(D7940*(1+$G$2),2)</f>
        <v>0</v>
      </c>
      <c r="H7940" s="468"/>
    </row>
    <row r="7941" spans="1:8" s="6" customFormat="1" ht="45" x14ac:dyDescent="0.25">
      <c r="A7941" s="525">
        <v>102515</v>
      </c>
      <c r="B7941" s="526" t="s">
        <v>16970</v>
      </c>
      <c r="C7941" s="525" t="s">
        <v>255</v>
      </c>
      <c r="D7941" s="527">
        <v>0</v>
      </c>
      <c r="E7941" s="478"/>
      <c r="F7941" s="480" t="str">
        <f t="shared" ref="F7941:F8004" si="249">TRIM(A7941)</f>
        <v>102515</v>
      </c>
      <c r="G7941" s="481">
        <f t="shared" si="248"/>
        <v>0</v>
      </c>
      <c r="H7941" s="468"/>
    </row>
    <row r="7942" spans="1:8" s="6" customFormat="1" ht="45" x14ac:dyDescent="0.25">
      <c r="A7942" s="525">
        <v>102517</v>
      </c>
      <c r="B7942" s="526" t="s">
        <v>16971</v>
      </c>
      <c r="C7942" s="525" t="s">
        <v>255</v>
      </c>
      <c r="D7942" s="527">
        <v>0</v>
      </c>
      <c r="E7942" s="478"/>
      <c r="F7942" s="480" t="str">
        <f t="shared" si="249"/>
        <v>102517</v>
      </c>
      <c r="G7942" s="481">
        <f t="shared" si="248"/>
        <v>0</v>
      </c>
      <c r="H7942" s="468"/>
    </row>
    <row r="7943" spans="1:8" s="6" customFormat="1" ht="45" x14ac:dyDescent="0.25">
      <c r="A7943" s="525">
        <v>102513</v>
      </c>
      <c r="B7943" s="526" t="s">
        <v>6501</v>
      </c>
      <c r="C7943" s="525" t="s">
        <v>1344</v>
      </c>
      <c r="D7943" s="527">
        <v>53.2</v>
      </c>
      <c r="E7943" s="478"/>
      <c r="F7943" s="480" t="str">
        <f t="shared" si="249"/>
        <v>102513</v>
      </c>
      <c r="G7943" s="481">
        <f t="shared" si="248"/>
        <v>69.7</v>
      </c>
      <c r="H7943" s="468"/>
    </row>
    <row r="7944" spans="1:8" s="6" customFormat="1" ht="30" x14ac:dyDescent="0.25">
      <c r="A7944" s="525">
        <v>102489</v>
      </c>
      <c r="B7944" s="526" t="s">
        <v>6484</v>
      </c>
      <c r="C7944" s="525" t="s">
        <v>1344</v>
      </c>
      <c r="D7944" s="527">
        <v>27.9</v>
      </c>
      <c r="E7944" s="478"/>
      <c r="F7944" s="480" t="str">
        <f t="shared" si="249"/>
        <v>102489</v>
      </c>
      <c r="G7944" s="481">
        <f t="shared" si="248"/>
        <v>36.549999999999997</v>
      </c>
      <c r="H7944" s="468"/>
    </row>
    <row r="7945" spans="1:8" s="6" customFormat="1" ht="30" x14ac:dyDescent="0.25">
      <c r="A7945" s="525">
        <v>102488</v>
      </c>
      <c r="B7945" s="526" t="s">
        <v>6483</v>
      </c>
      <c r="C7945" s="525" t="s">
        <v>1344</v>
      </c>
      <c r="D7945" s="527">
        <v>4.2</v>
      </c>
      <c r="E7945" s="478"/>
      <c r="F7945" s="480" t="str">
        <f t="shared" si="249"/>
        <v>102488</v>
      </c>
      <c r="G7945" s="481">
        <f t="shared" si="248"/>
        <v>5.5</v>
      </c>
      <c r="H7945" s="468"/>
    </row>
    <row r="7946" spans="1:8" s="6" customFormat="1" ht="30" x14ac:dyDescent="0.25">
      <c r="A7946" s="525">
        <v>101730</v>
      </c>
      <c r="B7946" s="526" t="s">
        <v>16972</v>
      </c>
      <c r="C7946" s="525" t="s">
        <v>1344</v>
      </c>
      <c r="D7946" s="527">
        <v>0</v>
      </c>
      <c r="E7946" s="478"/>
      <c r="F7946" s="480" t="str">
        <f t="shared" si="249"/>
        <v>101730</v>
      </c>
      <c r="G7946" s="481">
        <f t="shared" si="248"/>
        <v>0</v>
      </c>
      <c r="H7946" s="468"/>
    </row>
    <row r="7947" spans="1:8" s="6" customFormat="1" x14ac:dyDescent="0.25">
      <c r="A7947" s="525">
        <v>101746</v>
      </c>
      <c r="B7947" s="526" t="s">
        <v>6506</v>
      </c>
      <c r="C7947" s="525" t="s">
        <v>1344</v>
      </c>
      <c r="D7947" s="527">
        <v>298.83999999999997</v>
      </c>
      <c r="E7947" s="478"/>
      <c r="F7947" s="480" t="str">
        <f t="shared" si="249"/>
        <v>101746</v>
      </c>
      <c r="G7947" s="481">
        <f t="shared" si="248"/>
        <v>391.51</v>
      </c>
      <c r="H7947" s="468"/>
    </row>
    <row r="7948" spans="1:8" s="6" customFormat="1" ht="45" x14ac:dyDescent="0.25">
      <c r="A7948" s="525">
        <v>98679</v>
      </c>
      <c r="B7948" s="526" t="s">
        <v>6511</v>
      </c>
      <c r="C7948" s="525" t="s">
        <v>1344</v>
      </c>
      <c r="D7948" s="527">
        <v>37.83</v>
      </c>
      <c r="E7948" s="478"/>
      <c r="F7948" s="480" t="str">
        <f t="shared" si="249"/>
        <v>98679</v>
      </c>
      <c r="G7948" s="481">
        <f t="shared" si="248"/>
        <v>49.56</v>
      </c>
      <c r="H7948" s="468"/>
    </row>
    <row r="7949" spans="1:8" s="6" customFormat="1" ht="45" x14ac:dyDescent="0.25">
      <c r="A7949" s="525">
        <v>98680</v>
      </c>
      <c r="B7949" s="526" t="s">
        <v>6512</v>
      </c>
      <c r="C7949" s="525" t="s">
        <v>1344</v>
      </c>
      <c r="D7949" s="527">
        <v>46.97</v>
      </c>
      <c r="E7949" s="478"/>
      <c r="F7949" s="480" t="str">
        <f t="shared" si="249"/>
        <v>98680</v>
      </c>
      <c r="G7949" s="481">
        <f t="shared" si="248"/>
        <v>61.54</v>
      </c>
      <c r="H7949" s="468"/>
    </row>
    <row r="7950" spans="1:8" s="6" customFormat="1" ht="45" x14ac:dyDescent="0.25">
      <c r="A7950" s="525">
        <v>101749</v>
      </c>
      <c r="B7950" s="526" t="s">
        <v>6503</v>
      </c>
      <c r="C7950" s="525" t="s">
        <v>1344</v>
      </c>
      <c r="D7950" s="527">
        <v>54.43</v>
      </c>
      <c r="E7950" s="478"/>
      <c r="F7950" s="480" t="str">
        <f t="shared" si="249"/>
        <v>101749</v>
      </c>
      <c r="G7950" s="481">
        <f t="shared" si="248"/>
        <v>71.31</v>
      </c>
      <c r="H7950" s="468"/>
    </row>
    <row r="7951" spans="1:8" s="6" customFormat="1" ht="45" x14ac:dyDescent="0.25">
      <c r="A7951" s="525">
        <v>98681</v>
      </c>
      <c r="B7951" s="526" t="s">
        <v>6513</v>
      </c>
      <c r="C7951" s="525" t="s">
        <v>1344</v>
      </c>
      <c r="D7951" s="527">
        <v>34.979999999999997</v>
      </c>
      <c r="E7951" s="478"/>
      <c r="F7951" s="480" t="str">
        <f t="shared" si="249"/>
        <v>98681</v>
      </c>
      <c r="G7951" s="481">
        <f t="shared" si="248"/>
        <v>45.83</v>
      </c>
      <c r="H7951" s="468"/>
    </row>
    <row r="7952" spans="1:8" s="6" customFormat="1" ht="45" x14ac:dyDescent="0.25">
      <c r="A7952" s="525">
        <v>98682</v>
      </c>
      <c r="B7952" s="526" t="s">
        <v>6514</v>
      </c>
      <c r="C7952" s="525" t="s">
        <v>1344</v>
      </c>
      <c r="D7952" s="527">
        <v>44.11</v>
      </c>
      <c r="E7952" s="478"/>
      <c r="F7952" s="480" t="str">
        <f t="shared" si="249"/>
        <v>98682</v>
      </c>
      <c r="G7952" s="481">
        <f t="shared" si="248"/>
        <v>57.79</v>
      </c>
      <c r="H7952" s="468"/>
    </row>
    <row r="7953" spans="1:8" s="6" customFormat="1" ht="45" x14ac:dyDescent="0.25">
      <c r="A7953" s="525">
        <v>101750</v>
      </c>
      <c r="B7953" s="526" t="s">
        <v>6504</v>
      </c>
      <c r="C7953" s="525" t="s">
        <v>1344</v>
      </c>
      <c r="D7953" s="527">
        <v>51.58</v>
      </c>
      <c r="E7953" s="478"/>
      <c r="F7953" s="480" t="str">
        <f t="shared" si="249"/>
        <v>101750</v>
      </c>
      <c r="G7953" s="481">
        <f t="shared" si="248"/>
        <v>67.569999999999993</v>
      </c>
      <c r="H7953" s="468"/>
    </row>
    <row r="7954" spans="1:8" s="6" customFormat="1" ht="30" x14ac:dyDescent="0.25">
      <c r="A7954" s="525">
        <v>101737</v>
      </c>
      <c r="B7954" s="526" t="s">
        <v>6531</v>
      </c>
      <c r="C7954" s="525" t="s">
        <v>1344</v>
      </c>
      <c r="D7954" s="527">
        <v>121.88</v>
      </c>
      <c r="E7954" s="478"/>
      <c r="F7954" s="480" t="str">
        <f t="shared" si="249"/>
        <v>101737</v>
      </c>
      <c r="G7954" s="481">
        <f t="shared" si="248"/>
        <v>159.66999999999999</v>
      </c>
      <c r="H7954" s="468"/>
    </row>
    <row r="7955" spans="1:8" s="6" customFormat="1" ht="30" x14ac:dyDescent="0.25">
      <c r="A7955" s="525">
        <v>101735</v>
      </c>
      <c r="B7955" s="526" t="s">
        <v>6529</v>
      </c>
      <c r="C7955" s="525" t="s">
        <v>1344</v>
      </c>
      <c r="D7955" s="527">
        <v>362.33</v>
      </c>
      <c r="E7955" s="478"/>
      <c r="F7955" s="480" t="str">
        <f t="shared" si="249"/>
        <v>101735</v>
      </c>
      <c r="G7955" s="481">
        <f t="shared" si="248"/>
        <v>474.69</v>
      </c>
      <c r="H7955" s="468"/>
    </row>
    <row r="7956" spans="1:8" s="6" customFormat="1" ht="30" x14ac:dyDescent="0.25">
      <c r="A7956" s="525">
        <v>101734</v>
      </c>
      <c r="B7956" s="526" t="s">
        <v>6528</v>
      </c>
      <c r="C7956" s="525" t="s">
        <v>1344</v>
      </c>
      <c r="D7956" s="527">
        <v>353.9</v>
      </c>
      <c r="E7956" s="478"/>
      <c r="F7956" s="480" t="str">
        <f t="shared" si="249"/>
        <v>101734</v>
      </c>
      <c r="G7956" s="481">
        <f t="shared" si="248"/>
        <v>463.64</v>
      </c>
      <c r="H7956" s="468"/>
    </row>
    <row r="7957" spans="1:8" s="6" customFormat="1" ht="30" x14ac:dyDescent="0.25">
      <c r="A7957" s="525">
        <v>101736</v>
      </c>
      <c r="B7957" s="526" t="s">
        <v>6530</v>
      </c>
      <c r="C7957" s="525" t="s">
        <v>1344</v>
      </c>
      <c r="D7957" s="527">
        <v>105.22</v>
      </c>
      <c r="E7957" s="478"/>
      <c r="F7957" s="480" t="str">
        <f t="shared" si="249"/>
        <v>101736</v>
      </c>
      <c r="G7957" s="481">
        <f t="shared" si="248"/>
        <v>137.85</v>
      </c>
      <c r="H7957" s="468"/>
    </row>
    <row r="7958" spans="1:8" s="6" customFormat="1" ht="30" x14ac:dyDescent="0.25">
      <c r="A7958" s="525">
        <v>101733</v>
      </c>
      <c r="B7958" s="526" t="s">
        <v>6527</v>
      </c>
      <c r="C7958" s="525" t="s">
        <v>1344</v>
      </c>
      <c r="D7958" s="527">
        <v>237.8</v>
      </c>
      <c r="E7958" s="478"/>
      <c r="F7958" s="480" t="str">
        <f t="shared" si="249"/>
        <v>101733</v>
      </c>
      <c r="G7958" s="481">
        <f t="shared" si="248"/>
        <v>311.54000000000002</v>
      </c>
      <c r="H7958" s="468"/>
    </row>
    <row r="7959" spans="1:8" s="6" customFormat="1" ht="30" x14ac:dyDescent="0.25">
      <c r="A7959" s="525">
        <v>98678</v>
      </c>
      <c r="B7959" s="526" t="s">
        <v>6510</v>
      </c>
      <c r="C7959" s="525" t="s">
        <v>1344</v>
      </c>
      <c r="D7959" s="527">
        <v>383.46</v>
      </c>
      <c r="E7959" s="478"/>
      <c r="F7959" s="480" t="str">
        <f t="shared" si="249"/>
        <v>98678</v>
      </c>
      <c r="G7959" s="481">
        <f t="shared" si="248"/>
        <v>502.37</v>
      </c>
      <c r="H7959" s="468"/>
    </row>
    <row r="7960" spans="1:8" s="6" customFormat="1" ht="30" x14ac:dyDescent="0.25">
      <c r="A7960" s="525">
        <v>98677</v>
      </c>
      <c r="B7960" s="526" t="s">
        <v>16973</v>
      </c>
      <c r="C7960" s="525" t="s">
        <v>1344</v>
      </c>
      <c r="D7960" s="527">
        <v>0</v>
      </c>
      <c r="E7960" s="478"/>
      <c r="F7960" s="480" t="str">
        <f t="shared" si="249"/>
        <v>98677</v>
      </c>
      <c r="G7960" s="481">
        <f t="shared" si="248"/>
        <v>0</v>
      </c>
      <c r="H7960" s="468"/>
    </row>
    <row r="7961" spans="1:8" s="6" customFormat="1" ht="30" x14ac:dyDescent="0.25">
      <c r="A7961" s="525">
        <v>98676</v>
      </c>
      <c r="B7961" s="526" t="s">
        <v>16974</v>
      </c>
      <c r="C7961" s="525" t="s">
        <v>1344</v>
      </c>
      <c r="D7961" s="527">
        <v>0</v>
      </c>
      <c r="E7961" s="478"/>
      <c r="F7961" s="480" t="str">
        <f t="shared" si="249"/>
        <v>98676</v>
      </c>
      <c r="G7961" s="481">
        <f t="shared" si="248"/>
        <v>0</v>
      </c>
      <c r="H7961" s="468"/>
    </row>
    <row r="7962" spans="1:8" s="6" customFormat="1" ht="30" x14ac:dyDescent="0.25">
      <c r="A7962" s="525">
        <v>98675</v>
      </c>
      <c r="B7962" s="526" t="s">
        <v>16975</v>
      </c>
      <c r="C7962" s="525" t="s">
        <v>1344</v>
      </c>
      <c r="D7962" s="527">
        <v>0</v>
      </c>
      <c r="E7962" s="478"/>
      <c r="F7962" s="480" t="str">
        <f t="shared" si="249"/>
        <v>98675</v>
      </c>
      <c r="G7962" s="481">
        <f t="shared" si="248"/>
        <v>0</v>
      </c>
      <c r="H7962" s="468"/>
    </row>
    <row r="7963" spans="1:8" s="6" customFormat="1" ht="30" x14ac:dyDescent="0.25">
      <c r="A7963" s="525">
        <v>101747</v>
      </c>
      <c r="B7963" s="526" t="s">
        <v>6547</v>
      </c>
      <c r="C7963" s="525" t="s">
        <v>1344</v>
      </c>
      <c r="D7963" s="527">
        <v>81.97</v>
      </c>
      <c r="E7963" s="478"/>
      <c r="F7963" s="480" t="str">
        <f t="shared" si="249"/>
        <v>101747</v>
      </c>
      <c r="G7963" s="481">
        <f t="shared" si="248"/>
        <v>107.39</v>
      </c>
      <c r="H7963" s="468"/>
    </row>
    <row r="7964" spans="1:8" s="6" customFormat="1" ht="75" x14ac:dyDescent="0.25">
      <c r="A7964" s="525">
        <v>104162</v>
      </c>
      <c r="B7964" s="526" t="s">
        <v>6533</v>
      </c>
      <c r="C7964" s="525" t="s">
        <v>1344</v>
      </c>
      <c r="D7964" s="527">
        <v>91.33</v>
      </c>
      <c r="E7964" s="478"/>
      <c r="F7964" s="480" t="str">
        <f t="shared" si="249"/>
        <v>104162</v>
      </c>
      <c r="G7964" s="481">
        <f t="shared" si="248"/>
        <v>119.65</v>
      </c>
      <c r="H7964" s="468"/>
    </row>
    <row r="7965" spans="1:8" s="6" customFormat="1" ht="30" x14ac:dyDescent="0.25">
      <c r="A7965" s="525">
        <v>98671</v>
      </c>
      <c r="B7965" s="526" t="s">
        <v>6508</v>
      </c>
      <c r="C7965" s="525" t="s">
        <v>1344</v>
      </c>
      <c r="D7965" s="527">
        <v>281.95999999999998</v>
      </c>
      <c r="E7965" s="478"/>
      <c r="F7965" s="480" t="str">
        <f t="shared" si="249"/>
        <v>98671</v>
      </c>
      <c r="G7965" s="481">
        <f t="shared" si="248"/>
        <v>369.4</v>
      </c>
      <c r="H7965" s="468"/>
    </row>
    <row r="7966" spans="1:8" s="6" customFormat="1" ht="30" x14ac:dyDescent="0.25">
      <c r="A7966" s="525">
        <v>101092</v>
      </c>
      <c r="B7966" s="526" t="s">
        <v>6534</v>
      </c>
      <c r="C7966" s="525" t="s">
        <v>1344</v>
      </c>
      <c r="D7966" s="527">
        <v>294.94</v>
      </c>
      <c r="E7966" s="478"/>
      <c r="F7966" s="480" t="str">
        <f t="shared" si="249"/>
        <v>101092</v>
      </c>
      <c r="G7966" s="481">
        <f t="shared" si="248"/>
        <v>386.4</v>
      </c>
      <c r="H7966" s="468"/>
    </row>
    <row r="7967" spans="1:8" s="6" customFormat="1" ht="30" x14ac:dyDescent="0.25">
      <c r="A7967" s="525">
        <v>101091</v>
      </c>
      <c r="B7967" s="526" t="s">
        <v>6520</v>
      </c>
      <c r="C7967" s="525" t="s">
        <v>1344</v>
      </c>
      <c r="D7967" s="527">
        <v>169.88</v>
      </c>
      <c r="E7967" s="478"/>
      <c r="F7967" s="480" t="str">
        <f t="shared" si="249"/>
        <v>101091</v>
      </c>
      <c r="G7967" s="481">
        <f t="shared" si="248"/>
        <v>222.56</v>
      </c>
      <c r="H7967" s="468"/>
    </row>
    <row r="7968" spans="1:8" s="6" customFormat="1" ht="45" x14ac:dyDescent="0.25">
      <c r="A7968" s="525">
        <v>101726</v>
      </c>
      <c r="B7968" s="526" t="s">
        <v>6522</v>
      </c>
      <c r="C7968" s="525" t="s">
        <v>1344</v>
      </c>
      <c r="D7968" s="527">
        <v>217.84</v>
      </c>
      <c r="E7968" s="478"/>
      <c r="F7968" s="480" t="str">
        <f t="shared" si="249"/>
        <v>101726</v>
      </c>
      <c r="G7968" s="481">
        <f t="shared" si="248"/>
        <v>285.39</v>
      </c>
      <c r="H7968" s="468"/>
    </row>
    <row r="7969" spans="1:8" s="6" customFormat="1" ht="45" x14ac:dyDescent="0.25">
      <c r="A7969" s="525">
        <v>101725</v>
      </c>
      <c r="B7969" s="526" t="s">
        <v>6521</v>
      </c>
      <c r="C7969" s="525" t="s">
        <v>1344</v>
      </c>
      <c r="D7969" s="527">
        <v>325.60000000000002</v>
      </c>
      <c r="E7969" s="478"/>
      <c r="F7969" s="480" t="str">
        <f t="shared" si="249"/>
        <v>101725</v>
      </c>
      <c r="G7969" s="481">
        <f t="shared" si="248"/>
        <v>426.57</v>
      </c>
      <c r="H7969" s="468"/>
    </row>
    <row r="7970" spans="1:8" s="6" customFormat="1" ht="30" x14ac:dyDescent="0.25">
      <c r="A7970" s="525">
        <v>98672</v>
      </c>
      <c r="B7970" s="526" t="s">
        <v>6509</v>
      </c>
      <c r="C7970" s="525" t="s">
        <v>1344</v>
      </c>
      <c r="D7970" s="527">
        <v>294.45</v>
      </c>
      <c r="E7970" s="478"/>
      <c r="F7970" s="480" t="str">
        <f t="shared" si="249"/>
        <v>98672</v>
      </c>
      <c r="G7970" s="481">
        <f t="shared" si="248"/>
        <v>385.76</v>
      </c>
      <c r="H7970" s="468"/>
    </row>
    <row r="7971" spans="1:8" s="6" customFormat="1" ht="30" x14ac:dyDescent="0.25">
      <c r="A7971" s="525">
        <v>101093</v>
      </c>
      <c r="B7971" s="526" t="s">
        <v>6535</v>
      </c>
      <c r="C7971" s="525" t="s">
        <v>1344</v>
      </c>
      <c r="D7971" s="527">
        <v>307.43</v>
      </c>
      <c r="E7971" s="478"/>
      <c r="F7971" s="480" t="str">
        <f t="shared" si="249"/>
        <v>101093</v>
      </c>
      <c r="G7971" s="481">
        <f t="shared" si="248"/>
        <v>402.76</v>
      </c>
      <c r="H7971" s="468"/>
    </row>
    <row r="7972" spans="1:8" s="6" customFormat="1" ht="30" x14ac:dyDescent="0.25">
      <c r="A7972" s="525">
        <v>101731</v>
      </c>
      <c r="B7972" s="526" t="s">
        <v>6523</v>
      </c>
      <c r="C7972" s="525" t="s">
        <v>1344</v>
      </c>
      <c r="D7972" s="527">
        <v>351.87</v>
      </c>
      <c r="E7972" s="478"/>
      <c r="F7972" s="480" t="str">
        <f t="shared" si="249"/>
        <v>101731</v>
      </c>
      <c r="G7972" s="481">
        <f t="shared" si="248"/>
        <v>460.98</v>
      </c>
      <c r="H7972" s="468"/>
    </row>
    <row r="7973" spans="1:8" s="6" customFormat="1" ht="30" x14ac:dyDescent="0.25">
      <c r="A7973" s="525">
        <v>101732</v>
      </c>
      <c r="B7973" s="526" t="s">
        <v>6524</v>
      </c>
      <c r="C7973" s="525" t="s">
        <v>1344</v>
      </c>
      <c r="D7973" s="527">
        <v>106.28</v>
      </c>
      <c r="E7973" s="478"/>
      <c r="F7973" s="480" t="str">
        <f t="shared" si="249"/>
        <v>101732</v>
      </c>
      <c r="G7973" s="481">
        <f t="shared" si="248"/>
        <v>139.24</v>
      </c>
      <c r="H7973" s="468"/>
    </row>
    <row r="7974" spans="1:8" s="6" customFormat="1" ht="45" x14ac:dyDescent="0.25">
      <c r="A7974" s="525">
        <v>101090</v>
      </c>
      <c r="B7974" s="526" t="s">
        <v>6519</v>
      </c>
      <c r="C7974" s="525" t="s">
        <v>1344</v>
      </c>
      <c r="D7974" s="527">
        <v>229.8</v>
      </c>
      <c r="E7974" s="478"/>
      <c r="F7974" s="480" t="str">
        <f t="shared" si="249"/>
        <v>101090</v>
      </c>
      <c r="G7974" s="481">
        <f t="shared" si="248"/>
        <v>301.06</v>
      </c>
      <c r="H7974" s="468"/>
    </row>
    <row r="7975" spans="1:8" s="6" customFormat="1" ht="30" x14ac:dyDescent="0.25">
      <c r="A7975" s="525">
        <v>101751</v>
      </c>
      <c r="B7975" s="526" t="s">
        <v>6507</v>
      </c>
      <c r="C7975" s="525" t="s">
        <v>1344</v>
      </c>
      <c r="D7975" s="527">
        <v>206.89</v>
      </c>
      <c r="E7975" s="478"/>
      <c r="F7975" s="480" t="str">
        <f t="shared" si="249"/>
        <v>101751</v>
      </c>
      <c r="G7975" s="481">
        <f t="shared" si="248"/>
        <v>271.05</v>
      </c>
      <c r="H7975" s="468"/>
    </row>
    <row r="7976" spans="1:8" s="6" customFormat="1" ht="30" x14ac:dyDescent="0.25">
      <c r="A7976" s="525">
        <v>101729</v>
      </c>
      <c r="B7976" s="526" t="s">
        <v>6505</v>
      </c>
      <c r="C7976" s="525" t="s">
        <v>1344</v>
      </c>
      <c r="D7976" s="527">
        <v>198.94</v>
      </c>
      <c r="E7976" s="478"/>
      <c r="F7976" s="480" t="str">
        <f t="shared" si="249"/>
        <v>101729</v>
      </c>
      <c r="G7976" s="481">
        <f t="shared" si="248"/>
        <v>260.63</v>
      </c>
      <c r="H7976" s="468"/>
    </row>
    <row r="7977" spans="1:8" s="6" customFormat="1" x14ac:dyDescent="0.25">
      <c r="A7977" s="525">
        <v>98683</v>
      </c>
      <c r="B7977" s="526" t="s">
        <v>16976</v>
      </c>
      <c r="C7977" s="525" t="s">
        <v>1344</v>
      </c>
      <c r="D7977" s="527">
        <v>0</v>
      </c>
      <c r="E7977" s="478"/>
      <c r="F7977" s="480" t="str">
        <f t="shared" si="249"/>
        <v>98683</v>
      </c>
      <c r="G7977" s="481">
        <f t="shared" si="248"/>
        <v>0</v>
      </c>
      <c r="H7977" s="468"/>
    </row>
    <row r="7978" spans="1:8" s="6" customFormat="1" ht="30" x14ac:dyDescent="0.25">
      <c r="A7978" s="525">
        <v>101094</v>
      </c>
      <c r="B7978" s="526" t="s">
        <v>6525</v>
      </c>
      <c r="C7978" s="525" t="s">
        <v>163</v>
      </c>
      <c r="D7978" s="527">
        <v>146.29</v>
      </c>
      <c r="E7978" s="478"/>
      <c r="F7978" s="480" t="str">
        <f t="shared" si="249"/>
        <v>101094</v>
      </c>
      <c r="G7978" s="481">
        <f t="shared" si="248"/>
        <v>191.65</v>
      </c>
      <c r="H7978" s="468"/>
    </row>
    <row r="7979" spans="1:8" s="6" customFormat="1" ht="30" x14ac:dyDescent="0.25">
      <c r="A7979" s="525">
        <v>101095</v>
      </c>
      <c r="B7979" s="526" t="s">
        <v>16977</v>
      </c>
      <c r="C7979" s="525" t="s">
        <v>163</v>
      </c>
      <c r="D7979" s="527">
        <v>0</v>
      </c>
      <c r="E7979" s="478"/>
      <c r="F7979" s="480" t="str">
        <f t="shared" si="249"/>
        <v>101095</v>
      </c>
      <c r="G7979" s="481">
        <f t="shared" si="248"/>
        <v>0</v>
      </c>
      <c r="H7979" s="468"/>
    </row>
    <row r="7980" spans="1:8" s="6" customFormat="1" ht="30" x14ac:dyDescent="0.25">
      <c r="A7980" s="525">
        <v>101728</v>
      </c>
      <c r="B7980" s="526" t="s">
        <v>16978</v>
      </c>
      <c r="C7980" s="525" t="s">
        <v>1344</v>
      </c>
      <c r="D7980" s="527">
        <v>0</v>
      </c>
      <c r="E7980" s="478"/>
      <c r="F7980" s="480" t="str">
        <f t="shared" si="249"/>
        <v>101728</v>
      </c>
      <c r="G7980" s="481">
        <f t="shared" si="248"/>
        <v>0</v>
      </c>
      <c r="H7980" s="468"/>
    </row>
    <row r="7981" spans="1:8" s="6" customFormat="1" ht="30" x14ac:dyDescent="0.25">
      <c r="A7981" s="525">
        <v>101727</v>
      </c>
      <c r="B7981" s="526" t="s">
        <v>6526</v>
      </c>
      <c r="C7981" s="525" t="s">
        <v>1344</v>
      </c>
      <c r="D7981" s="527">
        <v>168.91</v>
      </c>
      <c r="E7981" s="478"/>
      <c r="F7981" s="480" t="str">
        <f t="shared" si="249"/>
        <v>101727</v>
      </c>
      <c r="G7981" s="481">
        <f t="shared" si="248"/>
        <v>221.29</v>
      </c>
      <c r="H7981" s="468"/>
    </row>
    <row r="7982" spans="1:8" s="6" customFormat="1" x14ac:dyDescent="0.25">
      <c r="A7982" s="525">
        <v>101748</v>
      </c>
      <c r="B7982" s="526" t="s">
        <v>6532</v>
      </c>
      <c r="C7982" s="525" t="s">
        <v>1344</v>
      </c>
      <c r="D7982" s="527">
        <v>4.2</v>
      </c>
      <c r="E7982" s="478"/>
      <c r="F7982" s="480" t="str">
        <f t="shared" si="249"/>
        <v>101748</v>
      </c>
      <c r="G7982" s="481">
        <f t="shared" si="248"/>
        <v>5.5</v>
      </c>
      <c r="H7982" s="468"/>
    </row>
    <row r="7983" spans="1:8" s="6" customFormat="1" ht="30" x14ac:dyDescent="0.25">
      <c r="A7983" s="525">
        <v>101742</v>
      </c>
      <c r="B7983" s="526" t="s">
        <v>6606</v>
      </c>
      <c r="C7983" s="525" t="s">
        <v>163</v>
      </c>
      <c r="D7983" s="527">
        <v>58.72</v>
      </c>
      <c r="E7983" s="478"/>
      <c r="F7983" s="480" t="str">
        <f t="shared" si="249"/>
        <v>101742</v>
      </c>
      <c r="G7983" s="481">
        <f t="shared" si="248"/>
        <v>76.930000000000007</v>
      </c>
      <c r="H7983" s="468"/>
    </row>
    <row r="7984" spans="1:8" s="6" customFormat="1" x14ac:dyDescent="0.25">
      <c r="A7984" s="525">
        <v>101740</v>
      </c>
      <c r="B7984" s="526" t="s">
        <v>6540</v>
      </c>
      <c r="C7984" s="525" t="s">
        <v>163</v>
      </c>
      <c r="D7984" s="527">
        <v>56.34</v>
      </c>
      <c r="E7984" s="478"/>
      <c r="F7984" s="480" t="str">
        <f t="shared" si="249"/>
        <v>101740</v>
      </c>
      <c r="G7984" s="481">
        <f t="shared" si="248"/>
        <v>73.81</v>
      </c>
      <c r="H7984" s="468"/>
    </row>
    <row r="7985" spans="1:8" s="6" customFormat="1" x14ac:dyDescent="0.25">
      <c r="A7985" s="525">
        <v>98685</v>
      </c>
      <c r="B7985" s="526" t="s">
        <v>6515</v>
      </c>
      <c r="C7985" s="525" t="s">
        <v>163</v>
      </c>
      <c r="D7985" s="527">
        <v>52.76</v>
      </c>
      <c r="E7985" s="478"/>
      <c r="F7985" s="480" t="str">
        <f t="shared" si="249"/>
        <v>98685</v>
      </c>
      <c r="G7985" s="481">
        <f t="shared" si="248"/>
        <v>69.12</v>
      </c>
      <c r="H7985" s="468"/>
    </row>
    <row r="7986" spans="1:8" s="6" customFormat="1" ht="30" x14ac:dyDescent="0.25">
      <c r="A7986" s="525">
        <v>98686</v>
      </c>
      <c r="B7986" s="526" t="s">
        <v>6516</v>
      </c>
      <c r="C7986" s="525" t="s">
        <v>163</v>
      </c>
      <c r="D7986" s="527">
        <v>50.19</v>
      </c>
      <c r="E7986" s="478"/>
      <c r="F7986" s="480" t="str">
        <f t="shared" si="249"/>
        <v>98686</v>
      </c>
      <c r="G7986" s="481">
        <f t="shared" si="248"/>
        <v>65.75</v>
      </c>
      <c r="H7986" s="468"/>
    </row>
    <row r="7987" spans="1:8" s="6" customFormat="1" ht="30" x14ac:dyDescent="0.25">
      <c r="A7987" s="525">
        <v>101739</v>
      </c>
      <c r="B7987" s="526" t="s">
        <v>6539</v>
      </c>
      <c r="C7987" s="525" t="s">
        <v>163</v>
      </c>
      <c r="D7987" s="527">
        <v>35.880000000000003</v>
      </c>
      <c r="E7987" s="478"/>
      <c r="F7987" s="480" t="str">
        <f t="shared" si="249"/>
        <v>101739</v>
      </c>
      <c r="G7987" s="481">
        <f t="shared" si="248"/>
        <v>47.01</v>
      </c>
      <c r="H7987" s="468"/>
    </row>
    <row r="7988" spans="1:8" s="6" customFormat="1" ht="30" x14ac:dyDescent="0.25">
      <c r="A7988" s="525">
        <v>101738</v>
      </c>
      <c r="B7988" s="526" t="s">
        <v>6538</v>
      </c>
      <c r="C7988" s="525" t="s">
        <v>163</v>
      </c>
      <c r="D7988" s="527">
        <v>32.51</v>
      </c>
      <c r="E7988" s="478"/>
      <c r="F7988" s="480" t="str">
        <f t="shared" si="249"/>
        <v>101738</v>
      </c>
      <c r="G7988" s="481">
        <f t="shared" si="248"/>
        <v>42.59</v>
      </c>
      <c r="H7988" s="468"/>
    </row>
    <row r="7989" spans="1:8" s="6" customFormat="1" x14ac:dyDescent="0.25">
      <c r="A7989" s="525">
        <v>101741</v>
      </c>
      <c r="B7989" s="526" t="s">
        <v>6541</v>
      </c>
      <c r="C7989" s="525" t="s">
        <v>163</v>
      </c>
      <c r="D7989" s="527">
        <v>26.77</v>
      </c>
      <c r="E7989" s="478"/>
      <c r="F7989" s="480" t="str">
        <f t="shared" si="249"/>
        <v>101741</v>
      </c>
      <c r="G7989" s="481">
        <f t="shared" si="248"/>
        <v>35.07</v>
      </c>
      <c r="H7989" s="468"/>
    </row>
    <row r="7990" spans="1:8" s="6" customFormat="1" x14ac:dyDescent="0.25">
      <c r="A7990" s="525">
        <v>98697</v>
      </c>
      <c r="B7990" s="526" t="s">
        <v>6537</v>
      </c>
      <c r="C7990" s="525" t="s">
        <v>163</v>
      </c>
      <c r="D7990" s="527">
        <v>38.76</v>
      </c>
      <c r="E7990" s="478"/>
      <c r="F7990" s="480" t="str">
        <f t="shared" si="249"/>
        <v>98697</v>
      </c>
      <c r="G7990" s="481">
        <f t="shared" si="248"/>
        <v>50.78</v>
      </c>
      <c r="H7990" s="468"/>
    </row>
    <row r="7991" spans="1:8" s="6" customFormat="1" x14ac:dyDescent="0.25">
      <c r="A7991" s="525">
        <v>98688</v>
      </c>
      <c r="B7991" s="526" t="s">
        <v>6517</v>
      </c>
      <c r="C7991" s="525" t="s">
        <v>163</v>
      </c>
      <c r="D7991" s="527">
        <v>73.31</v>
      </c>
      <c r="E7991" s="478"/>
      <c r="F7991" s="480" t="str">
        <f t="shared" si="249"/>
        <v>98688</v>
      </c>
      <c r="G7991" s="481">
        <f t="shared" si="248"/>
        <v>96.04</v>
      </c>
      <c r="H7991" s="468"/>
    </row>
    <row r="7992" spans="1:8" s="6" customFormat="1" ht="30" x14ac:dyDescent="0.25">
      <c r="A7992" s="525">
        <v>98687</v>
      </c>
      <c r="B7992" s="526" t="s">
        <v>16979</v>
      </c>
      <c r="C7992" s="525" t="s">
        <v>163</v>
      </c>
      <c r="D7992" s="527">
        <v>0</v>
      </c>
      <c r="E7992" s="478"/>
      <c r="F7992" s="480" t="str">
        <f t="shared" si="249"/>
        <v>98687</v>
      </c>
      <c r="G7992" s="481">
        <f t="shared" si="248"/>
        <v>0</v>
      </c>
      <c r="H7992" s="468"/>
    </row>
    <row r="7993" spans="1:8" s="6" customFormat="1" ht="30" x14ac:dyDescent="0.25">
      <c r="A7993" s="525">
        <v>98689</v>
      </c>
      <c r="B7993" s="526" t="s">
        <v>6518</v>
      </c>
      <c r="C7993" s="525" t="s">
        <v>163</v>
      </c>
      <c r="D7993" s="527">
        <v>77.66</v>
      </c>
      <c r="E7993" s="478"/>
      <c r="F7993" s="480" t="str">
        <f t="shared" si="249"/>
        <v>98689</v>
      </c>
      <c r="G7993" s="481">
        <f t="shared" si="248"/>
        <v>101.74</v>
      </c>
      <c r="H7993" s="468"/>
    </row>
    <row r="7994" spans="1:8" s="6" customFormat="1" ht="30" x14ac:dyDescent="0.25">
      <c r="A7994" s="525">
        <v>98695</v>
      </c>
      <c r="B7994" s="526" t="s">
        <v>6536</v>
      </c>
      <c r="C7994" s="525" t="s">
        <v>163</v>
      </c>
      <c r="D7994" s="527">
        <v>61.39</v>
      </c>
      <c r="E7994" s="478"/>
      <c r="F7994" s="480" t="str">
        <f t="shared" si="249"/>
        <v>98695</v>
      </c>
      <c r="G7994" s="481">
        <f t="shared" si="248"/>
        <v>80.430000000000007</v>
      </c>
      <c r="H7994" s="468"/>
    </row>
    <row r="7995" spans="1:8" s="6" customFormat="1" ht="75" x14ac:dyDescent="0.25">
      <c r="A7995" s="525">
        <v>100606</v>
      </c>
      <c r="B7995" s="526" t="s">
        <v>4566</v>
      </c>
      <c r="C7995" s="525" t="s">
        <v>255</v>
      </c>
      <c r="D7995" s="527">
        <v>1766.88</v>
      </c>
      <c r="E7995" s="478"/>
      <c r="F7995" s="480" t="str">
        <f t="shared" si="249"/>
        <v>100606</v>
      </c>
      <c r="G7995" s="481">
        <f t="shared" si="248"/>
        <v>2314.79</v>
      </c>
      <c r="H7995" s="468"/>
    </row>
    <row r="7996" spans="1:8" s="6" customFormat="1" ht="75" x14ac:dyDescent="0.25">
      <c r="A7996" s="525">
        <v>100604</v>
      </c>
      <c r="B7996" s="526" t="s">
        <v>4564</v>
      </c>
      <c r="C7996" s="525" t="s">
        <v>255</v>
      </c>
      <c r="D7996" s="527">
        <v>734.3</v>
      </c>
      <c r="E7996" s="478"/>
      <c r="F7996" s="480" t="str">
        <f t="shared" si="249"/>
        <v>100604</v>
      </c>
      <c r="G7996" s="481">
        <f t="shared" si="248"/>
        <v>962.01</v>
      </c>
      <c r="H7996" s="468"/>
    </row>
    <row r="7997" spans="1:8" s="6" customFormat="1" ht="75" x14ac:dyDescent="0.25">
      <c r="A7997" s="525">
        <v>100605</v>
      </c>
      <c r="B7997" s="526" t="s">
        <v>4565</v>
      </c>
      <c r="C7997" s="525" t="s">
        <v>255</v>
      </c>
      <c r="D7997" s="527">
        <v>1159.7</v>
      </c>
      <c r="E7997" s="478"/>
      <c r="F7997" s="480" t="str">
        <f t="shared" si="249"/>
        <v>100605</v>
      </c>
      <c r="G7997" s="481">
        <f t="shared" si="248"/>
        <v>1519.32</v>
      </c>
      <c r="H7997" s="468"/>
    </row>
    <row r="7998" spans="1:8" s="6" customFormat="1" ht="60" x14ac:dyDescent="0.25">
      <c r="A7998" s="525">
        <v>100580</v>
      </c>
      <c r="B7998" s="526" t="s">
        <v>4540</v>
      </c>
      <c r="C7998" s="525" t="s">
        <v>255</v>
      </c>
      <c r="D7998" s="527">
        <v>691.06</v>
      </c>
      <c r="E7998" s="478"/>
      <c r="F7998" s="480" t="str">
        <f t="shared" si="249"/>
        <v>100580</v>
      </c>
      <c r="G7998" s="481">
        <f t="shared" si="248"/>
        <v>905.36</v>
      </c>
      <c r="H7998" s="468"/>
    </row>
    <row r="7999" spans="1:8" s="6" customFormat="1" ht="75" x14ac:dyDescent="0.25">
      <c r="A7999" s="525">
        <v>100579</v>
      </c>
      <c r="B7999" s="526" t="s">
        <v>4539</v>
      </c>
      <c r="C7999" s="525" t="s">
        <v>255</v>
      </c>
      <c r="D7999" s="527">
        <v>625.48</v>
      </c>
      <c r="E7999" s="478"/>
      <c r="F7999" s="480" t="str">
        <f t="shared" si="249"/>
        <v>100579</v>
      </c>
      <c r="G7999" s="481">
        <f t="shared" si="248"/>
        <v>819.44</v>
      </c>
      <c r="H7999" s="468"/>
    </row>
    <row r="8000" spans="1:8" s="6" customFormat="1" ht="75" x14ac:dyDescent="0.25">
      <c r="A8000" s="525">
        <v>100609</v>
      </c>
      <c r="B8000" s="526" t="s">
        <v>4569</v>
      </c>
      <c r="C8000" s="525" t="s">
        <v>255</v>
      </c>
      <c r="D8000" s="527">
        <v>1805.12</v>
      </c>
      <c r="E8000" s="478"/>
      <c r="F8000" s="480" t="str">
        <f t="shared" si="249"/>
        <v>100609</v>
      </c>
      <c r="G8000" s="481">
        <f t="shared" si="248"/>
        <v>2364.89</v>
      </c>
      <c r="H8000" s="468"/>
    </row>
    <row r="8001" spans="1:8" s="6" customFormat="1" ht="75" x14ac:dyDescent="0.25">
      <c r="A8001" s="525">
        <v>100607</v>
      </c>
      <c r="B8001" s="526" t="s">
        <v>4567</v>
      </c>
      <c r="C8001" s="525" t="s">
        <v>255</v>
      </c>
      <c r="D8001" s="527">
        <v>755.02</v>
      </c>
      <c r="E8001" s="478"/>
      <c r="F8001" s="480" t="str">
        <f t="shared" si="249"/>
        <v>100607</v>
      </c>
      <c r="G8001" s="481">
        <f t="shared" si="248"/>
        <v>989.15</v>
      </c>
      <c r="H8001" s="468"/>
    </row>
    <row r="8002" spans="1:8" s="6" customFormat="1" ht="75" x14ac:dyDescent="0.25">
      <c r="A8002" s="525">
        <v>100608</v>
      </c>
      <c r="B8002" s="526" t="s">
        <v>4568</v>
      </c>
      <c r="C8002" s="525" t="s">
        <v>255</v>
      </c>
      <c r="D8002" s="527">
        <v>1187.1099999999999</v>
      </c>
      <c r="E8002" s="478"/>
      <c r="F8002" s="480" t="str">
        <f t="shared" si="249"/>
        <v>100608</v>
      </c>
      <c r="G8002" s="481">
        <f t="shared" si="248"/>
        <v>1555.23</v>
      </c>
      <c r="H8002" s="468"/>
    </row>
    <row r="8003" spans="1:8" s="6" customFormat="1" ht="60" x14ac:dyDescent="0.25">
      <c r="A8003" s="525">
        <v>100582</v>
      </c>
      <c r="B8003" s="526" t="s">
        <v>4542</v>
      </c>
      <c r="C8003" s="525" t="s">
        <v>255</v>
      </c>
      <c r="D8003" s="527">
        <v>770.81</v>
      </c>
      <c r="E8003" s="478"/>
      <c r="F8003" s="480" t="str">
        <f t="shared" si="249"/>
        <v>100582</v>
      </c>
      <c r="G8003" s="481">
        <f t="shared" si="248"/>
        <v>1009.84</v>
      </c>
      <c r="H8003" s="468"/>
    </row>
    <row r="8004" spans="1:8" s="6" customFormat="1" ht="75" x14ac:dyDescent="0.25">
      <c r="A8004" s="525">
        <v>100581</v>
      </c>
      <c r="B8004" s="526" t="s">
        <v>4541</v>
      </c>
      <c r="C8004" s="525" t="s">
        <v>255</v>
      </c>
      <c r="D8004" s="527">
        <v>652.51</v>
      </c>
      <c r="E8004" s="478"/>
      <c r="F8004" s="480" t="str">
        <f t="shared" si="249"/>
        <v>100581</v>
      </c>
      <c r="G8004" s="481">
        <f t="shared" ref="G8004:G8067" si="250">ROUND(D8004*(1+$G$2),2)</f>
        <v>854.85</v>
      </c>
      <c r="H8004" s="468"/>
    </row>
    <row r="8005" spans="1:8" s="6" customFormat="1" ht="75" x14ac:dyDescent="0.25">
      <c r="A8005" s="525">
        <v>100613</v>
      </c>
      <c r="B8005" s="526" t="s">
        <v>4573</v>
      </c>
      <c r="C8005" s="525" t="s">
        <v>255</v>
      </c>
      <c r="D8005" s="527">
        <v>1842.57</v>
      </c>
      <c r="E8005" s="478"/>
      <c r="F8005" s="480" t="str">
        <f t="shared" ref="F8005:F8068" si="251">TRIM(A8005)</f>
        <v>100613</v>
      </c>
      <c r="G8005" s="481">
        <f t="shared" si="250"/>
        <v>2413.9499999999998</v>
      </c>
      <c r="H8005" s="468"/>
    </row>
    <row r="8006" spans="1:8" s="6" customFormat="1" ht="75" x14ac:dyDescent="0.25">
      <c r="A8006" s="525">
        <v>100610</v>
      </c>
      <c r="B8006" s="526" t="s">
        <v>4570</v>
      </c>
      <c r="C8006" s="525" t="s">
        <v>255</v>
      </c>
      <c r="D8006" s="527">
        <v>775.59</v>
      </c>
      <c r="E8006" s="478"/>
      <c r="F8006" s="480" t="str">
        <f t="shared" si="251"/>
        <v>100610</v>
      </c>
      <c r="G8006" s="481">
        <f t="shared" si="250"/>
        <v>1016.1</v>
      </c>
      <c r="H8006" s="468"/>
    </row>
    <row r="8007" spans="1:8" s="6" customFormat="1" ht="75" x14ac:dyDescent="0.25">
      <c r="A8007" s="525">
        <v>100611</v>
      </c>
      <c r="B8007" s="526" t="s">
        <v>4571</v>
      </c>
      <c r="C8007" s="525" t="s">
        <v>255</v>
      </c>
      <c r="D8007" s="527">
        <v>970.22</v>
      </c>
      <c r="E8007" s="478"/>
      <c r="F8007" s="480" t="str">
        <f t="shared" si="251"/>
        <v>100611</v>
      </c>
      <c r="G8007" s="481">
        <f t="shared" si="250"/>
        <v>1271.0899999999999</v>
      </c>
      <c r="H8007" s="468"/>
    </row>
    <row r="8008" spans="1:8" s="6" customFormat="1" ht="75" x14ac:dyDescent="0.25">
      <c r="A8008" s="525">
        <v>100612</v>
      </c>
      <c r="B8008" s="526" t="s">
        <v>4572</v>
      </c>
      <c r="C8008" s="525" t="s">
        <v>255</v>
      </c>
      <c r="D8008" s="527">
        <v>1214.02</v>
      </c>
      <c r="E8008" s="478"/>
      <c r="F8008" s="480" t="str">
        <f t="shared" si="251"/>
        <v>100612</v>
      </c>
      <c r="G8008" s="481">
        <f t="shared" si="250"/>
        <v>1590.49</v>
      </c>
      <c r="H8008" s="468"/>
    </row>
    <row r="8009" spans="1:8" s="6" customFormat="1" ht="60" x14ac:dyDescent="0.25">
      <c r="A8009" s="525">
        <v>100584</v>
      </c>
      <c r="B8009" s="526" t="s">
        <v>4544</v>
      </c>
      <c r="C8009" s="525" t="s">
        <v>255</v>
      </c>
      <c r="D8009" s="527">
        <v>752.71</v>
      </c>
      <c r="E8009" s="478"/>
      <c r="F8009" s="480" t="str">
        <f t="shared" si="251"/>
        <v>100584</v>
      </c>
      <c r="G8009" s="481">
        <f t="shared" si="250"/>
        <v>986.13</v>
      </c>
      <c r="H8009" s="468"/>
    </row>
    <row r="8010" spans="1:8" s="6" customFormat="1" ht="75" x14ac:dyDescent="0.25">
      <c r="A8010" s="525">
        <v>100583</v>
      </c>
      <c r="B8010" s="526" t="s">
        <v>4543</v>
      </c>
      <c r="C8010" s="525" t="s">
        <v>255</v>
      </c>
      <c r="D8010" s="527">
        <v>681.63</v>
      </c>
      <c r="E8010" s="478"/>
      <c r="F8010" s="480" t="str">
        <f t="shared" si="251"/>
        <v>100583</v>
      </c>
      <c r="G8010" s="481">
        <f t="shared" si="250"/>
        <v>893</v>
      </c>
      <c r="H8010" s="468"/>
    </row>
    <row r="8011" spans="1:8" s="6" customFormat="1" ht="75" x14ac:dyDescent="0.25">
      <c r="A8011" s="525">
        <v>100616</v>
      </c>
      <c r="B8011" s="526" t="s">
        <v>4576</v>
      </c>
      <c r="C8011" s="525" t="s">
        <v>255</v>
      </c>
      <c r="D8011" s="527">
        <v>1921.45</v>
      </c>
      <c r="E8011" s="478"/>
      <c r="F8011" s="480" t="str">
        <f t="shared" si="251"/>
        <v>100616</v>
      </c>
      <c r="G8011" s="481">
        <f t="shared" si="250"/>
        <v>2517.29</v>
      </c>
      <c r="H8011" s="468"/>
    </row>
    <row r="8012" spans="1:8" s="6" customFormat="1" ht="75" x14ac:dyDescent="0.25">
      <c r="A8012" s="525">
        <v>100614</v>
      </c>
      <c r="B8012" s="526" t="s">
        <v>4574</v>
      </c>
      <c r="C8012" s="525" t="s">
        <v>255</v>
      </c>
      <c r="D8012" s="527">
        <v>1017.09</v>
      </c>
      <c r="E8012" s="478"/>
      <c r="F8012" s="480" t="str">
        <f t="shared" si="251"/>
        <v>100614</v>
      </c>
      <c r="G8012" s="481">
        <f t="shared" si="250"/>
        <v>1332.49</v>
      </c>
      <c r="H8012" s="468"/>
    </row>
    <row r="8013" spans="1:8" s="6" customFormat="1" ht="75" x14ac:dyDescent="0.25">
      <c r="A8013" s="525">
        <v>100615</v>
      </c>
      <c r="B8013" s="526" t="s">
        <v>4575</v>
      </c>
      <c r="C8013" s="525" t="s">
        <v>255</v>
      </c>
      <c r="D8013" s="527">
        <v>1267.47</v>
      </c>
      <c r="E8013" s="478"/>
      <c r="F8013" s="480" t="str">
        <f t="shared" si="251"/>
        <v>100615</v>
      </c>
      <c r="G8013" s="481">
        <f t="shared" si="250"/>
        <v>1660.51</v>
      </c>
      <c r="H8013" s="468"/>
    </row>
    <row r="8014" spans="1:8" s="6" customFormat="1" ht="60" x14ac:dyDescent="0.25">
      <c r="A8014" s="525">
        <v>100586</v>
      </c>
      <c r="B8014" s="526" t="s">
        <v>4546</v>
      </c>
      <c r="C8014" s="525" t="s">
        <v>255</v>
      </c>
      <c r="D8014" s="527">
        <v>851.3</v>
      </c>
      <c r="E8014" s="478"/>
      <c r="F8014" s="480" t="str">
        <f t="shared" si="251"/>
        <v>100586</v>
      </c>
      <c r="G8014" s="481">
        <f t="shared" si="250"/>
        <v>1115.29</v>
      </c>
      <c r="H8014" s="468"/>
    </row>
    <row r="8015" spans="1:8" s="6" customFormat="1" ht="75" x14ac:dyDescent="0.25">
      <c r="A8015" s="525">
        <v>100585</v>
      </c>
      <c r="B8015" s="526" t="s">
        <v>4545</v>
      </c>
      <c r="C8015" s="525" t="s">
        <v>255</v>
      </c>
      <c r="D8015" s="527">
        <v>738.11</v>
      </c>
      <c r="E8015" s="478"/>
      <c r="F8015" s="480" t="str">
        <f t="shared" si="251"/>
        <v>100585</v>
      </c>
      <c r="G8015" s="481">
        <f t="shared" si="250"/>
        <v>967</v>
      </c>
      <c r="H8015" s="468"/>
    </row>
    <row r="8016" spans="1:8" s="6" customFormat="1" ht="75" x14ac:dyDescent="0.25">
      <c r="A8016" s="525">
        <v>100618</v>
      </c>
      <c r="B8016" s="526" t="s">
        <v>4578</v>
      </c>
      <c r="C8016" s="525" t="s">
        <v>255</v>
      </c>
      <c r="D8016" s="527">
        <v>2004.28</v>
      </c>
      <c r="E8016" s="478"/>
      <c r="F8016" s="480" t="str">
        <f t="shared" si="251"/>
        <v>100618</v>
      </c>
      <c r="G8016" s="481">
        <f t="shared" si="250"/>
        <v>2625.81</v>
      </c>
      <c r="H8016" s="468"/>
    </row>
    <row r="8017" spans="1:8" s="6" customFormat="1" ht="75" x14ac:dyDescent="0.25">
      <c r="A8017" s="525">
        <v>100617</v>
      </c>
      <c r="B8017" s="526" t="s">
        <v>4577</v>
      </c>
      <c r="C8017" s="525" t="s">
        <v>255</v>
      </c>
      <c r="D8017" s="527">
        <v>1320.76</v>
      </c>
      <c r="E8017" s="478"/>
      <c r="F8017" s="480" t="str">
        <f t="shared" si="251"/>
        <v>100617</v>
      </c>
      <c r="G8017" s="481">
        <f t="shared" si="250"/>
        <v>1730.33</v>
      </c>
      <c r="H8017" s="468"/>
    </row>
    <row r="8018" spans="1:8" s="6" customFormat="1" ht="60" x14ac:dyDescent="0.25">
      <c r="A8018" s="525">
        <v>100588</v>
      </c>
      <c r="B8018" s="526" t="s">
        <v>4548</v>
      </c>
      <c r="C8018" s="525" t="s">
        <v>255</v>
      </c>
      <c r="D8018" s="527">
        <v>884.81</v>
      </c>
      <c r="E8018" s="478"/>
      <c r="F8018" s="480" t="str">
        <f t="shared" si="251"/>
        <v>100588</v>
      </c>
      <c r="G8018" s="481">
        <f t="shared" si="250"/>
        <v>1159.19</v>
      </c>
      <c r="H8018" s="468"/>
    </row>
    <row r="8019" spans="1:8" s="6" customFormat="1" ht="75" x14ac:dyDescent="0.25">
      <c r="A8019" s="525">
        <v>100587</v>
      </c>
      <c r="B8019" s="526" t="s">
        <v>4547</v>
      </c>
      <c r="C8019" s="525" t="s">
        <v>255</v>
      </c>
      <c r="D8019" s="527">
        <v>796.84</v>
      </c>
      <c r="E8019" s="478"/>
      <c r="F8019" s="480" t="str">
        <f t="shared" si="251"/>
        <v>100587</v>
      </c>
      <c r="G8019" s="481">
        <f t="shared" si="250"/>
        <v>1043.94</v>
      </c>
      <c r="H8019" s="468"/>
    </row>
    <row r="8020" spans="1:8" s="6" customFormat="1" ht="60" x14ac:dyDescent="0.25">
      <c r="A8020" s="525">
        <v>100590</v>
      </c>
      <c r="B8020" s="526" t="s">
        <v>4550</v>
      </c>
      <c r="C8020" s="525" t="s">
        <v>255</v>
      </c>
      <c r="D8020" s="527">
        <v>974.6</v>
      </c>
      <c r="E8020" s="478"/>
      <c r="F8020" s="480" t="str">
        <f t="shared" si="251"/>
        <v>100590</v>
      </c>
      <c r="G8020" s="481">
        <f t="shared" si="250"/>
        <v>1276.82</v>
      </c>
      <c r="H8020" s="468"/>
    </row>
    <row r="8021" spans="1:8" s="6" customFormat="1" ht="75" x14ac:dyDescent="0.25">
      <c r="A8021" s="525">
        <v>100589</v>
      </c>
      <c r="B8021" s="526" t="s">
        <v>4549</v>
      </c>
      <c r="C8021" s="525" t="s">
        <v>255</v>
      </c>
      <c r="D8021" s="527">
        <v>887.45</v>
      </c>
      <c r="E8021" s="478"/>
      <c r="F8021" s="480" t="str">
        <f t="shared" si="251"/>
        <v>100589</v>
      </c>
      <c r="G8021" s="481">
        <f t="shared" si="250"/>
        <v>1162.6500000000001</v>
      </c>
      <c r="H8021" s="468"/>
    </row>
    <row r="8022" spans="1:8" s="6" customFormat="1" ht="60" x14ac:dyDescent="0.25">
      <c r="A8022" s="525">
        <v>100592</v>
      </c>
      <c r="B8022" s="526" t="s">
        <v>4552</v>
      </c>
      <c r="C8022" s="525" t="s">
        <v>255</v>
      </c>
      <c r="D8022" s="527">
        <v>950.71</v>
      </c>
      <c r="E8022" s="478"/>
      <c r="F8022" s="480" t="str">
        <f t="shared" si="251"/>
        <v>100592</v>
      </c>
      <c r="G8022" s="481">
        <f t="shared" si="250"/>
        <v>1245.53</v>
      </c>
      <c r="H8022" s="468"/>
    </row>
    <row r="8023" spans="1:8" s="6" customFormat="1" ht="75" x14ac:dyDescent="0.25">
      <c r="A8023" s="525">
        <v>100591</v>
      </c>
      <c r="B8023" s="526" t="s">
        <v>4551</v>
      </c>
      <c r="C8023" s="525" t="s">
        <v>255</v>
      </c>
      <c r="D8023" s="527">
        <v>878.53</v>
      </c>
      <c r="E8023" s="478"/>
      <c r="F8023" s="480" t="str">
        <f t="shared" si="251"/>
        <v>100591</v>
      </c>
      <c r="G8023" s="481">
        <f t="shared" si="250"/>
        <v>1150.96</v>
      </c>
      <c r="H8023" s="468"/>
    </row>
    <row r="8024" spans="1:8" s="6" customFormat="1" ht="60" x14ac:dyDescent="0.25">
      <c r="A8024" s="525">
        <v>100594</v>
      </c>
      <c r="B8024" s="526" t="s">
        <v>4554</v>
      </c>
      <c r="C8024" s="525" t="s">
        <v>255</v>
      </c>
      <c r="D8024" s="527">
        <v>1063.3800000000001</v>
      </c>
      <c r="E8024" s="478"/>
      <c r="F8024" s="480" t="str">
        <f t="shared" si="251"/>
        <v>100594</v>
      </c>
      <c r="G8024" s="481">
        <f t="shared" si="250"/>
        <v>1393.13</v>
      </c>
      <c r="H8024" s="468"/>
    </row>
    <row r="8025" spans="1:8" s="6" customFormat="1" ht="75" x14ac:dyDescent="0.25">
      <c r="A8025" s="525">
        <v>100593</v>
      </c>
      <c r="B8025" s="526" t="s">
        <v>4553</v>
      </c>
      <c r="C8025" s="525" t="s">
        <v>255</v>
      </c>
      <c r="D8025" s="527">
        <v>941.2</v>
      </c>
      <c r="E8025" s="478"/>
      <c r="F8025" s="480" t="str">
        <f t="shared" si="251"/>
        <v>100593</v>
      </c>
      <c r="G8025" s="481">
        <f t="shared" si="250"/>
        <v>1233.07</v>
      </c>
      <c r="H8025" s="468"/>
    </row>
    <row r="8026" spans="1:8" s="6" customFormat="1" ht="60" x14ac:dyDescent="0.25">
      <c r="A8026" s="525">
        <v>100596</v>
      </c>
      <c r="B8026" s="526" t="s">
        <v>4556</v>
      </c>
      <c r="C8026" s="525" t="s">
        <v>255</v>
      </c>
      <c r="D8026" s="527">
        <v>1293.97</v>
      </c>
      <c r="E8026" s="478"/>
      <c r="F8026" s="480" t="str">
        <f t="shared" si="251"/>
        <v>100596</v>
      </c>
      <c r="G8026" s="481">
        <f t="shared" si="250"/>
        <v>1695.23</v>
      </c>
      <c r="H8026" s="468"/>
    </row>
    <row r="8027" spans="1:8" s="6" customFormat="1" ht="75" x14ac:dyDescent="0.25">
      <c r="A8027" s="525">
        <v>100595</v>
      </c>
      <c r="B8027" s="526" t="s">
        <v>4555</v>
      </c>
      <c r="C8027" s="525" t="s">
        <v>255</v>
      </c>
      <c r="D8027" s="527">
        <v>1129.28</v>
      </c>
      <c r="E8027" s="478"/>
      <c r="F8027" s="480" t="str">
        <f t="shared" si="251"/>
        <v>100595</v>
      </c>
      <c r="G8027" s="481">
        <f t="shared" si="250"/>
        <v>1479.47</v>
      </c>
      <c r="H8027" s="468"/>
    </row>
    <row r="8028" spans="1:8" s="6" customFormat="1" ht="60" x14ac:dyDescent="0.25">
      <c r="A8028" s="525">
        <v>100598</v>
      </c>
      <c r="B8028" s="526" t="s">
        <v>4558</v>
      </c>
      <c r="C8028" s="525" t="s">
        <v>255</v>
      </c>
      <c r="D8028" s="527">
        <v>1446.49</v>
      </c>
      <c r="E8028" s="478"/>
      <c r="F8028" s="480" t="str">
        <f t="shared" si="251"/>
        <v>100598</v>
      </c>
      <c r="G8028" s="481">
        <f t="shared" si="250"/>
        <v>1895.05</v>
      </c>
      <c r="H8028" s="468"/>
    </row>
    <row r="8029" spans="1:8" s="6" customFormat="1" ht="75" x14ac:dyDescent="0.25">
      <c r="A8029" s="525">
        <v>100597</v>
      </c>
      <c r="B8029" s="526" t="s">
        <v>4557</v>
      </c>
      <c r="C8029" s="525" t="s">
        <v>255</v>
      </c>
      <c r="D8029" s="527">
        <v>1310.72</v>
      </c>
      <c r="E8029" s="478"/>
      <c r="F8029" s="480" t="str">
        <f t="shared" si="251"/>
        <v>100597</v>
      </c>
      <c r="G8029" s="481">
        <f t="shared" si="250"/>
        <v>1717.17</v>
      </c>
      <c r="H8029" s="468"/>
    </row>
    <row r="8030" spans="1:8" s="6" customFormat="1" ht="75" x14ac:dyDescent="0.25">
      <c r="A8030" s="525">
        <v>100603</v>
      </c>
      <c r="B8030" s="526" t="s">
        <v>4563</v>
      </c>
      <c r="C8030" s="525" t="s">
        <v>255</v>
      </c>
      <c r="D8030" s="527">
        <v>1695.52</v>
      </c>
      <c r="E8030" s="478"/>
      <c r="F8030" s="480" t="str">
        <f t="shared" si="251"/>
        <v>100603</v>
      </c>
      <c r="G8030" s="481">
        <f t="shared" si="250"/>
        <v>2221.3000000000002</v>
      </c>
      <c r="H8030" s="468"/>
    </row>
    <row r="8031" spans="1:8" s="6" customFormat="1" ht="75" x14ac:dyDescent="0.25">
      <c r="A8031" s="525">
        <v>100599</v>
      </c>
      <c r="B8031" s="526" t="s">
        <v>4559</v>
      </c>
      <c r="C8031" s="525" t="s">
        <v>255</v>
      </c>
      <c r="D8031" s="527">
        <v>579.94000000000005</v>
      </c>
      <c r="E8031" s="478"/>
      <c r="F8031" s="480" t="str">
        <f t="shared" si="251"/>
        <v>100599</v>
      </c>
      <c r="G8031" s="481">
        <f t="shared" si="250"/>
        <v>759.78</v>
      </c>
      <c r="H8031" s="468"/>
    </row>
    <row r="8032" spans="1:8" s="6" customFormat="1" ht="75" x14ac:dyDescent="0.25">
      <c r="A8032" s="525">
        <v>100600</v>
      </c>
      <c r="B8032" s="526" t="s">
        <v>4560</v>
      </c>
      <c r="C8032" s="525" t="s">
        <v>255</v>
      </c>
      <c r="D8032" s="527">
        <v>690.88</v>
      </c>
      <c r="E8032" s="478"/>
      <c r="F8032" s="480" t="str">
        <f t="shared" si="251"/>
        <v>100600</v>
      </c>
      <c r="G8032" s="481">
        <f t="shared" si="250"/>
        <v>905.12</v>
      </c>
      <c r="H8032" s="468"/>
    </row>
    <row r="8033" spans="1:8" s="6" customFormat="1" ht="75" x14ac:dyDescent="0.25">
      <c r="A8033" s="525">
        <v>100601</v>
      </c>
      <c r="B8033" s="526" t="s">
        <v>4561</v>
      </c>
      <c r="C8033" s="525" t="s">
        <v>255</v>
      </c>
      <c r="D8033" s="527">
        <v>874.76</v>
      </c>
      <c r="E8033" s="478"/>
      <c r="F8033" s="480" t="str">
        <f t="shared" si="251"/>
        <v>100601</v>
      </c>
      <c r="G8033" s="481">
        <f t="shared" si="250"/>
        <v>1146.02</v>
      </c>
      <c r="H8033" s="468"/>
    </row>
    <row r="8034" spans="1:8" s="6" customFormat="1" ht="75" x14ac:dyDescent="0.25">
      <c r="A8034" s="525">
        <v>100602</v>
      </c>
      <c r="B8034" s="526" t="s">
        <v>4562</v>
      </c>
      <c r="C8034" s="525" t="s">
        <v>255</v>
      </c>
      <c r="D8034" s="527">
        <v>1104.1500000000001</v>
      </c>
      <c r="E8034" s="478"/>
      <c r="F8034" s="480" t="str">
        <f t="shared" si="251"/>
        <v>100602</v>
      </c>
      <c r="G8034" s="481">
        <f t="shared" si="250"/>
        <v>1446.55</v>
      </c>
      <c r="H8034" s="468"/>
    </row>
    <row r="8035" spans="1:8" s="6" customFormat="1" ht="75" x14ac:dyDescent="0.25">
      <c r="A8035" s="525">
        <v>100578</v>
      </c>
      <c r="B8035" s="526" t="s">
        <v>4538</v>
      </c>
      <c r="C8035" s="525" t="s">
        <v>255</v>
      </c>
      <c r="D8035" s="527">
        <v>570.92999999999995</v>
      </c>
      <c r="E8035" s="478"/>
      <c r="F8035" s="480" t="str">
        <f t="shared" si="251"/>
        <v>100578</v>
      </c>
      <c r="G8035" s="481">
        <f t="shared" si="250"/>
        <v>747.98</v>
      </c>
      <c r="H8035" s="468"/>
    </row>
    <row r="8036" spans="1:8" s="6" customFormat="1" ht="45" x14ac:dyDescent="0.25">
      <c r="A8036" s="525">
        <v>100623</v>
      </c>
      <c r="B8036" s="526" t="s">
        <v>4583</v>
      </c>
      <c r="C8036" s="525" t="s">
        <v>255</v>
      </c>
      <c r="D8036" s="527">
        <v>2492.2800000000002</v>
      </c>
      <c r="E8036" s="478"/>
      <c r="F8036" s="480" t="str">
        <f t="shared" si="251"/>
        <v>100623</v>
      </c>
      <c r="G8036" s="481">
        <f t="shared" si="250"/>
        <v>3265.14</v>
      </c>
      <c r="H8036" s="468"/>
    </row>
    <row r="8037" spans="1:8" s="6" customFormat="1" ht="45" x14ac:dyDescent="0.25">
      <c r="A8037" s="525">
        <v>100621</v>
      </c>
      <c r="B8037" s="526" t="s">
        <v>4581</v>
      </c>
      <c r="C8037" s="525" t="s">
        <v>255</v>
      </c>
      <c r="D8037" s="527">
        <v>3004.56</v>
      </c>
      <c r="E8037" s="478"/>
      <c r="F8037" s="480" t="str">
        <f t="shared" si="251"/>
        <v>100621</v>
      </c>
      <c r="G8037" s="481">
        <f t="shared" si="250"/>
        <v>3936.27</v>
      </c>
      <c r="H8037" s="468"/>
    </row>
    <row r="8038" spans="1:8" s="6" customFormat="1" ht="45" x14ac:dyDescent="0.25">
      <c r="A8038" s="525">
        <v>100622</v>
      </c>
      <c r="B8038" s="526" t="s">
        <v>4582</v>
      </c>
      <c r="C8038" s="525" t="s">
        <v>255</v>
      </c>
      <c r="D8038" s="527">
        <v>2306.77</v>
      </c>
      <c r="E8038" s="478"/>
      <c r="F8038" s="480" t="str">
        <f t="shared" si="251"/>
        <v>100622</v>
      </c>
      <c r="G8038" s="481">
        <f t="shared" si="250"/>
        <v>3022.1</v>
      </c>
      <c r="H8038" s="468"/>
    </row>
    <row r="8039" spans="1:8" s="6" customFormat="1" ht="45" x14ac:dyDescent="0.25">
      <c r="A8039" s="525">
        <v>100620</v>
      </c>
      <c r="B8039" s="526" t="s">
        <v>4580</v>
      </c>
      <c r="C8039" s="525" t="s">
        <v>255</v>
      </c>
      <c r="D8039" s="527">
        <v>2582.14</v>
      </c>
      <c r="E8039" s="478"/>
      <c r="F8039" s="480" t="str">
        <f t="shared" si="251"/>
        <v>100620</v>
      </c>
      <c r="G8039" s="481">
        <f t="shared" si="250"/>
        <v>3382.86</v>
      </c>
      <c r="H8039" s="468"/>
    </row>
    <row r="8040" spans="1:8" s="6" customFormat="1" ht="45" x14ac:dyDescent="0.25">
      <c r="A8040" s="525">
        <v>100619</v>
      </c>
      <c r="B8040" s="526" t="s">
        <v>4579</v>
      </c>
      <c r="C8040" s="525" t="s">
        <v>255</v>
      </c>
      <c r="D8040" s="527">
        <v>591.17999999999995</v>
      </c>
      <c r="E8040" s="478"/>
      <c r="F8040" s="480" t="str">
        <f t="shared" si="251"/>
        <v>100619</v>
      </c>
      <c r="G8040" s="481">
        <f t="shared" si="250"/>
        <v>774.5</v>
      </c>
      <c r="H8040" s="468"/>
    </row>
    <row r="8041" spans="1:8" s="6" customFormat="1" ht="45" x14ac:dyDescent="0.25">
      <c r="A8041" s="525">
        <v>97985</v>
      </c>
      <c r="B8041" s="526" t="s">
        <v>3605</v>
      </c>
      <c r="C8041" s="525" t="s">
        <v>163</v>
      </c>
      <c r="D8041" s="527">
        <v>1410.05</v>
      </c>
      <c r="E8041" s="478"/>
      <c r="F8041" s="480" t="str">
        <f t="shared" si="251"/>
        <v>97985</v>
      </c>
      <c r="G8041" s="481">
        <f t="shared" si="250"/>
        <v>1847.31</v>
      </c>
      <c r="H8041" s="468"/>
    </row>
    <row r="8042" spans="1:8" s="6" customFormat="1" ht="45" x14ac:dyDescent="0.25">
      <c r="A8042" s="525">
        <v>97993</v>
      </c>
      <c r="B8042" s="526" t="s">
        <v>3609</v>
      </c>
      <c r="C8042" s="525" t="s">
        <v>163</v>
      </c>
      <c r="D8042" s="527">
        <v>2010.61</v>
      </c>
      <c r="E8042" s="478"/>
      <c r="F8042" s="480" t="str">
        <f t="shared" si="251"/>
        <v>97993</v>
      </c>
      <c r="G8042" s="481">
        <f t="shared" si="250"/>
        <v>2634.1</v>
      </c>
      <c r="H8042" s="468"/>
    </row>
    <row r="8043" spans="1:8" s="6" customFormat="1" ht="45" x14ac:dyDescent="0.25">
      <c r="A8043" s="525">
        <v>97991</v>
      </c>
      <c r="B8043" s="526" t="s">
        <v>3608</v>
      </c>
      <c r="C8043" s="525" t="s">
        <v>163</v>
      </c>
      <c r="D8043" s="527">
        <v>946.72</v>
      </c>
      <c r="E8043" s="478"/>
      <c r="F8043" s="480" t="str">
        <f t="shared" si="251"/>
        <v>97991</v>
      </c>
      <c r="G8043" s="481">
        <f t="shared" si="250"/>
        <v>1240.3</v>
      </c>
      <c r="H8043" s="468"/>
    </row>
    <row r="8044" spans="1:8" s="6" customFormat="1" ht="45" x14ac:dyDescent="0.25">
      <c r="A8044" s="525">
        <v>99283</v>
      </c>
      <c r="B8044" s="526" t="s">
        <v>3657</v>
      </c>
      <c r="C8044" s="525" t="s">
        <v>163</v>
      </c>
      <c r="D8044" s="527">
        <v>1106.4000000000001</v>
      </c>
      <c r="E8044" s="478"/>
      <c r="F8044" s="480" t="str">
        <f t="shared" si="251"/>
        <v>99283</v>
      </c>
      <c r="G8044" s="481">
        <f t="shared" si="250"/>
        <v>1449.49</v>
      </c>
      <c r="H8044" s="468"/>
    </row>
    <row r="8045" spans="1:8" s="6" customFormat="1" ht="45" x14ac:dyDescent="0.25">
      <c r="A8045" s="525">
        <v>99293</v>
      </c>
      <c r="B8045" s="526" t="s">
        <v>3661</v>
      </c>
      <c r="C8045" s="525" t="s">
        <v>163</v>
      </c>
      <c r="D8045" s="527">
        <v>1338.34</v>
      </c>
      <c r="E8045" s="478"/>
      <c r="F8045" s="480" t="str">
        <f t="shared" si="251"/>
        <v>99293</v>
      </c>
      <c r="G8045" s="481">
        <f t="shared" si="250"/>
        <v>1753.36</v>
      </c>
      <c r="H8045" s="468"/>
    </row>
    <row r="8046" spans="1:8" s="6" customFormat="1" ht="45" x14ac:dyDescent="0.25">
      <c r="A8046" s="525">
        <v>99243</v>
      </c>
      <c r="B8046" s="526" t="s">
        <v>3643</v>
      </c>
      <c r="C8046" s="525" t="s">
        <v>163</v>
      </c>
      <c r="D8046" s="527">
        <v>1570.22</v>
      </c>
      <c r="E8046" s="478"/>
      <c r="F8046" s="480" t="str">
        <f t="shared" si="251"/>
        <v>99243</v>
      </c>
      <c r="G8046" s="481">
        <f t="shared" si="250"/>
        <v>2057.15</v>
      </c>
      <c r="H8046" s="468"/>
    </row>
    <row r="8047" spans="1:8" s="6" customFormat="1" ht="45" x14ac:dyDescent="0.25">
      <c r="A8047" s="525">
        <v>99249</v>
      </c>
      <c r="B8047" s="526" t="s">
        <v>3646</v>
      </c>
      <c r="C8047" s="525" t="s">
        <v>163</v>
      </c>
      <c r="D8047" s="527">
        <v>1918.15</v>
      </c>
      <c r="E8047" s="478"/>
      <c r="F8047" s="480" t="str">
        <f t="shared" si="251"/>
        <v>99249</v>
      </c>
      <c r="G8047" s="481">
        <f t="shared" si="250"/>
        <v>2512.9699999999998</v>
      </c>
      <c r="H8047" s="468"/>
    </row>
    <row r="8048" spans="1:8" s="6" customFormat="1" ht="45" x14ac:dyDescent="0.25">
      <c r="A8048" s="525">
        <v>99278</v>
      </c>
      <c r="B8048" s="526" t="s">
        <v>3654</v>
      </c>
      <c r="C8048" s="525" t="s">
        <v>163</v>
      </c>
      <c r="D8048" s="527">
        <v>393.84</v>
      </c>
      <c r="E8048" s="478"/>
      <c r="F8048" s="480" t="str">
        <f t="shared" si="251"/>
        <v>99278</v>
      </c>
      <c r="G8048" s="481">
        <f t="shared" si="250"/>
        <v>515.97</v>
      </c>
      <c r="H8048" s="468"/>
    </row>
    <row r="8049" spans="1:8" s="6" customFormat="1" ht="45" x14ac:dyDescent="0.25">
      <c r="A8049" s="525">
        <v>99288</v>
      </c>
      <c r="B8049" s="526" t="s">
        <v>3658</v>
      </c>
      <c r="C8049" s="525" t="s">
        <v>163</v>
      </c>
      <c r="D8049" s="527">
        <v>518.64</v>
      </c>
      <c r="E8049" s="478"/>
      <c r="F8049" s="480" t="str">
        <f t="shared" si="251"/>
        <v>99288</v>
      </c>
      <c r="G8049" s="481">
        <f t="shared" si="250"/>
        <v>679.47</v>
      </c>
      <c r="H8049" s="468"/>
    </row>
    <row r="8050" spans="1:8" s="6" customFormat="1" ht="45" x14ac:dyDescent="0.25">
      <c r="A8050" s="525">
        <v>99240</v>
      </c>
      <c r="B8050" s="526" t="s">
        <v>3641</v>
      </c>
      <c r="C8050" s="525" t="s">
        <v>163</v>
      </c>
      <c r="D8050" s="527">
        <v>688.65</v>
      </c>
      <c r="E8050" s="478"/>
      <c r="F8050" s="480" t="str">
        <f t="shared" si="251"/>
        <v>99240</v>
      </c>
      <c r="G8050" s="481">
        <f t="shared" si="250"/>
        <v>902.2</v>
      </c>
      <c r="H8050" s="468"/>
    </row>
    <row r="8051" spans="1:8" s="6" customFormat="1" ht="45" x14ac:dyDescent="0.25">
      <c r="A8051" s="525">
        <v>99246</v>
      </c>
      <c r="B8051" s="526" t="s">
        <v>3644</v>
      </c>
      <c r="C8051" s="525" t="s">
        <v>163</v>
      </c>
      <c r="D8051" s="527">
        <v>942.68</v>
      </c>
      <c r="E8051" s="478"/>
      <c r="F8051" s="480" t="str">
        <f t="shared" si="251"/>
        <v>99246</v>
      </c>
      <c r="G8051" s="481">
        <f t="shared" si="250"/>
        <v>1235.01</v>
      </c>
      <c r="H8051" s="468"/>
    </row>
    <row r="8052" spans="1:8" s="6" customFormat="1" ht="45" x14ac:dyDescent="0.25">
      <c r="A8052" s="525">
        <v>97981</v>
      </c>
      <c r="B8052" s="526" t="s">
        <v>3603</v>
      </c>
      <c r="C8052" s="525" t="s">
        <v>163</v>
      </c>
      <c r="D8052" s="527">
        <v>1169.82</v>
      </c>
      <c r="E8052" s="478"/>
      <c r="F8052" s="480" t="str">
        <f t="shared" si="251"/>
        <v>97981</v>
      </c>
      <c r="G8052" s="481">
        <f t="shared" si="250"/>
        <v>1532.58</v>
      </c>
      <c r="H8052" s="468"/>
    </row>
    <row r="8053" spans="1:8" s="6" customFormat="1" ht="45" x14ac:dyDescent="0.25">
      <c r="A8053" s="525">
        <v>97989</v>
      </c>
      <c r="B8053" s="526" t="s">
        <v>3607</v>
      </c>
      <c r="C8053" s="525" t="s">
        <v>163</v>
      </c>
      <c r="D8053" s="527">
        <v>1650.22</v>
      </c>
      <c r="E8053" s="478"/>
      <c r="F8053" s="480" t="str">
        <f t="shared" si="251"/>
        <v>97989</v>
      </c>
      <c r="G8053" s="481">
        <f t="shared" si="250"/>
        <v>2161.9499999999998</v>
      </c>
      <c r="H8053" s="468"/>
    </row>
    <row r="8054" spans="1:8" s="6" customFormat="1" ht="45" x14ac:dyDescent="0.25">
      <c r="A8054" s="525">
        <v>98409</v>
      </c>
      <c r="B8054" s="526" t="s">
        <v>3640</v>
      </c>
      <c r="C8054" s="525" t="s">
        <v>163</v>
      </c>
      <c r="D8054" s="527">
        <v>395.64</v>
      </c>
      <c r="E8054" s="478"/>
      <c r="F8054" s="480" t="str">
        <f t="shared" si="251"/>
        <v>98409</v>
      </c>
      <c r="G8054" s="481">
        <f t="shared" si="250"/>
        <v>518.33000000000004</v>
      </c>
      <c r="H8054" s="468"/>
    </row>
    <row r="8055" spans="1:8" s="6" customFormat="1" ht="45" x14ac:dyDescent="0.25">
      <c r="A8055" s="525">
        <v>97983</v>
      </c>
      <c r="B8055" s="526" t="s">
        <v>3604</v>
      </c>
      <c r="C8055" s="525" t="s">
        <v>163</v>
      </c>
      <c r="D8055" s="527">
        <v>521</v>
      </c>
      <c r="E8055" s="478"/>
      <c r="F8055" s="480" t="str">
        <f t="shared" si="251"/>
        <v>97983</v>
      </c>
      <c r="G8055" s="481">
        <f t="shared" si="250"/>
        <v>682.56</v>
      </c>
      <c r="H8055" s="468"/>
    </row>
    <row r="8056" spans="1:8" s="6" customFormat="1" ht="45" x14ac:dyDescent="0.25">
      <c r="A8056" s="525">
        <v>97987</v>
      </c>
      <c r="B8056" s="526" t="s">
        <v>3606</v>
      </c>
      <c r="C8056" s="525" t="s">
        <v>163</v>
      </c>
      <c r="D8056" s="527">
        <v>691.61</v>
      </c>
      <c r="E8056" s="478"/>
      <c r="F8056" s="480" t="str">
        <f t="shared" si="251"/>
        <v>97987</v>
      </c>
      <c r="G8056" s="481">
        <f t="shared" si="250"/>
        <v>906.08</v>
      </c>
      <c r="H8056" s="468"/>
    </row>
    <row r="8057" spans="1:8" s="6" customFormat="1" ht="45" x14ac:dyDescent="0.25">
      <c r="A8057" s="525">
        <v>99241</v>
      </c>
      <c r="B8057" s="526" t="s">
        <v>3642</v>
      </c>
      <c r="C8057" s="525" t="s">
        <v>163</v>
      </c>
      <c r="D8057" s="527">
        <v>1923.06</v>
      </c>
      <c r="E8057" s="478"/>
      <c r="F8057" s="480" t="str">
        <f t="shared" si="251"/>
        <v>99241</v>
      </c>
      <c r="G8057" s="481">
        <f t="shared" si="250"/>
        <v>2519.4</v>
      </c>
      <c r="H8057" s="468"/>
    </row>
    <row r="8058" spans="1:8" s="6" customFormat="1" ht="45" x14ac:dyDescent="0.25">
      <c r="A8058" s="525">
        <v>99247</v>
      </c>
      <c r="B8058" s="526" t="s">
        <v>3645</v>
      </c>
      <c r="C8058" s="525" t="s">
        <v>163</v>
      </c>
      <c r="D8058" s="527">
        <v>2192.75</v>
      </c>
      <c r="E8058" s="478"/>
      <c r="F8058" s="480" t="str">
        <f t="shared" si="251"/>
        <v>99247</v>
      </c>
      <c r="G8058" s="481">
        <f t="shared" si="250"/>
        <v>2872.72</v>
      </c>
      <c r="H8058" s="468"/>
    </row>
    <row r="8059" spans="1:8" s="6" customFormat="1" ht="45" x14ac:dyDescent="0.25">
      <c r="A8059" s="525">
        <v>99263</v>
      </c>
      <c r="B8059" s="526" t="s">
        <v>3649</v>
      </c>
      <c r="C8059" s="525" t="s">
        <v>163</v>
      </c>
      <c r="D8059" s="527">
        <v>2462.5</v>
      </c>
      <c r="E8059" s="478"/>
      <c r="F8059" s="480" t="str">
        <f t="shared" si="251"/>
        <v>99263</v>
      </c>
      <c r="G8059" s="481">
        <f t="shared" si="250"/>
        <v>3226.12</v>
      </c>
      <c r="H8059" s="468"/>
    </row>
    <row r="8060" spans="1:8" s="6" customFormat="1" ht="45" x14ac:dyDescent="0.25">
      <c r="A8060" s="525">
        <v>99276</v>
      </c>
      <c r="B8060" s="526" t="s">
        <v>3652</v>
      </c>
      <c r="C8060" s="525" t="s">
        <v>163</v>
      </c>
      <c r="D8060" s="527">
        <v>2732.25</v>
      </c>
      <c r="E8060" s="478"/>
      <c r="F8060" s="480" t="str">
        <f t="shared" si="251"/>
        <v>99276</v>
      </c>
      <c r="G8060" s="481">
        <f t="shared" si="250"/>
        <v>3579.52</v>
      </c>
      <c r="H8060" s="468"/>
    </row>
    <row r="8061" spans="1:8" s="6" customFormat="1" ht="45" x14ac:dyDescent="0.25">
      <c r="A8061" s="525">
        <v>99291</v>
      </c>
      <c r="B8061" s="526" t="s">
        <v>3660</v>
      </c>
      <c r="C8061" s="525" t="s">
        <v>163</v>
      </c>
      <c r="D8061" s="527">
        <v>3001.95</v>
      </c>
      <c r="E8061" s="478"/>
      <c r="F8061" s="480" t="str">
        <f t="shared" si="251"/>
        <v>99291</v>
      </c>
      <c r="G8061" s="481">
        <f t="shared" si="250"/>
        <v>3932.85</v>
      </c>
      <c r="H8061" s="468"/>
    </row>
    <row r="8062" spans="1:8" s="6" customFormat="1" ht="45" x14ac:dyDescent="0.25">
      <c r="A8062" s="525">
        <v>99297</v>
      </c>
      <c r="B8062" s="526" t="s">
        <v>3663</v>
      </c>
      <c r="C8062" s="525" t="s">
        <v>163</v>
      </c>
      <c r="D8062" s="527">
        <v>3292.76</v>
      </c>
      <c r="E8062" s="478"/>
      <c r="F8062" s="480" t="str">
        <f t="shared" si="251"/>
        <v>99297</v>
      </c>
      <c r="G8062" s="481">
        <f t="shared" si="250"/>
        <v>4313.84</v>
      </c>
      <c r="H8062" s="468"/>
    </row>
    <row r="8063" spans="1:8" s="6" customFormat="1" ht="45" x14ac:dyDescent="0.25">
      <c r="A8063" s="525">
        <v>99254</v>
      </c>
      <c r="B8063" s="526" t="s">
        <v>3647</v>
      </c>
      <c r="C8063" s="525" t="s">
        <v>163</v>
      </c>
      <c r="D8063" s="527">
        <v>1383.62</v>
      </c>
      <c r="E8063" s="478"/>
      <c r="F8063" s="480" t="str">
        <f t="shared" si="251"/>
        <v>99254</v>
      </c>
      <c r="G8063" s="481">
        <f t="shared" si="250"/>
        <v>1812.68</v>
      </c>
      <c r="H8063" s="468"/>
    </row>
    <row r="8064" spans="1:8" s="6" customFormat="1" ht="45" x14ac:dyDescent="0.25">
      <c r="A8064" s="525">
        <v>99261</v>
      </c>
      <c r="B8064" s="526" t="s">
        <v>3648</v>
      </c>
      <c r="C8064" s="525" t="s">
        <v>163</v>
      </c>
      <c r="D8064" s="527">
        <v>1653.31</v>
      </c>
      <c r="E8064" s="478"/>
      <c r="F8064" s="480" t="str">
        <f t="shared" si="251"/>
        <v>99261</v>
      </c>
      <c r="G8064" s="481">
        <f t="shared" si="250"/>
        <v>2166</v>
      </c>
      <c r="H8064" s="468"/>
    </row>
    <row r="8065" spans="1:8" s="6" customFormat="1" ht="45" x14ac:dyDescent="0.25">
      <c r="A8065" s="525">
        <v>99266</v>
      </c>
      <c r="B8065" s="526" t="s">
        <v>3650</v>
      </c>
      <c r="C8065" s="525" t="s">
        <v>163</v>
      </c>
      <c r="D8065" s="527">
        <v>1923.06</v>
      </c>
      <c r="E8065" s="478"/>
      <c r="F8065" s="480" t="str">
        <f t="shared" si="251"/>
        <v>99266</v>
      </c>
      <c r="G8065" s="481">
        <f t="shared" si="250"/>
        <v>2519.4</v>
      </c>
      <c r="H8065" s="468"/>
    </row>
    <row r="8066" spans="1:8" s="6" customFormat="1" ht="45" x14ac:dyDescent="0.25">
      <c r="A8066" s="525">
        <v>99269</v>
      </c>
      <c r="B8066" s="526" t="s">
        <v>3651</v>
      </c>
      <c r="C8066" s="525" t="s">
        <v>163</v>
      </c>
      <c r="D8066" s="527">
        <v>2192.75</v>
      </c>
      <c r="E8066" s="478"/>
      <c r="F8066" s="480" t="str">
        <f t="shared" si="251"/>
        <v>99269</v>
      </c>
      <c r="G8066" s="481">
        <f t="shared" si="250"/>
        <v>2872.72</v>
      </c>
      <c r="H8066" s="468"/>
    </row>
    <row r="8067" spans="1:8" s="6" customFormat="1" ht="45" x14ac:dyDescent="0.25">
      <c r="A8067" s="525">
        <v>99277</v>
      </c>
      <c r="B8067" s="526" t="s">
        <v>3653</v>
      </c>
      <c r="C8067" s="525" t="s">
        <v>163</v>
      </c>
      <c r="D8067" s="527">
        <v>2462.5</v>
      </c>
      <c r="E8067" s="478"/>
      <c r="F8067" s="480" t="str">
        <f t="shared" si="251"/>
        <v>99277</v>
      </c>
      <c r="G8067" s="481">
        <f t="shared" si="250"/>
        <v>3226.12</v>
      </c>
      <c r="H8067" s="468"/>
    </row>
    <row r="8068" spans="1:8" s="6" customFormat="1" ht="45" x14ac:dyDescent="0.25">
      <c r="A8068" s="525">
        <v>99281</v>
      </c>
      <c r="B8068" s="526" t="s">
        <v>3655</v>
      </c>
      <c r="C8068" s="525" t="s">
        <v>163</v>
      </c>
      <c r="D8068" s="527">
        <v>2732.25</v>
      </c>
      <c r="E8068" s="478"/>
      <c r="F8068" s="480" t="str">
        <f t="shared" si="251"/>
        <v>99281</v>
      </c>
      <c r="G8068" s="481">
        <f t="shared" ref="G8068:G8131" si="252">ROUND(D8068*(1+$G$2),2)</f>
        <v>3579.52</v>
      </c>
      <c r="H8068" s="468"/>
    </row>
    <row r="8069" spans="1:8" s="6" customFormat="1" ht="45" x14ac:dyDescent="0.25">
      <c r="A8069" s="525">
        <v>99289</v>
      </c>
      <c r="B8069" s="526" t="s">
        <v>3659</v>
      </c>
      <c r="C8069" s="525" t="s">
        <v>163</v>
      </c>
      <c r="D8069" s="527">
        <v>3001.95</v>
      </c>
      <c r="E8069" s="478"/>
      <c r="F8069" s="480" t="str">
        <f t="shared" ref="F8069:F8132" si="253">TRIM(A8069)</f>
        <v>99289</v>
      </c>
      <c r="G8069" s="481">
        <f t="shared" si="252"/>
        <v>3932.85</v>
      </c>
      <c r="H8069" s="468"/>
    </row>
    <row r="8070" spans="1:8" s="6" customFormat="1" ht="45" x14ac:dyDescent="0.25">
      <c r="A8070" s="525">
        <v>99282</v>
      </c>
      <c r="B8070" s="526" t="s">
        <v>3656</v>
      </c>
      <c r="C8070" s="525" t="s">
        <v>163</v>
      </c>
      <c r="D8070" s="527">
        <v>3027.48</v>
      </c>
      <c r="E8070" s="478"/>
      <c r="F8070" s="480" t="str">
        <f t="shared" si="253"/>
        <v>99282</v>
      </c>
      <c r="G8070" s="481">
        <f t="shared" si="252"/>
        <v>3966.3</v>
      </c>
      <c r="H8070" s="468"/>
    </row>
    <row r="8071" spans="1:8" s="6" customFormat="1" ht="45" x14ac:dyDescent="0.25">
      <c r="A8071" s="525">
        <v>99296</v>
      </c>
      <c r="B8071" s="526" t="s">
        <v>3662</v>
      </c>
      <c r="C8071" s="525" t="s">
        <v>163</v>
      </c>
      <c r="D8071" s="527">
        <v>3297.16</v>
      </c>
      <c r="E8071" s="478"/>
      <c r="F8071" s="480" t="str">
        <f t="shared" si="253"/>
        <v>99296</v>
      </c>
      <c r="G8071" s="481">
        <f t="shared" si="252"/>
        <v>4319.6099999999997</v>
      </c>
      <c r="H8071" s="468"/>
    </row>
    <row r="8072" spans="1:8" s="6" customFormat="1" ht="45" x14ac:dyDescent="0.25">
      <c r="A8072" s="525">
        <v>99299</v>
      </c>
      <c r="B8072" s="526" t="s">
        <v>3664</v>
      </c>
      <c r="C8072" s="525" t="s">
        <v>163</v>
      </c>
      <c r="D8072" s="527">
        <v>3566.8</v>
      </c>
      <c r="E8072" s="478"/>
      <c r="F8072" s="480" t="str">
        <f t="shared" si="253"/>
        <v>99299</v>
      </c>
      <c r="G8072" s="481">
        <f t="shared" si="252"/>
        <v>4672.8599999999997</v>
      </c>
      <c r="H8072" s="468"/>
    </row>
    <row r="8073" spans="1:8" s="6" customFormat="1" ht="45" x14ac:dyDescent="0.25">
      <c r="A8073" s="525">
        <v>99302</v>
      </c>
      <c r="B8073" s="526" t="s">
        <v>3665</v>
      </c>
      <c r="C8073" s="525" t="s">
        <v>163</v>
      </c>
      <c r="D8073" s="527">
        <v>3840.9</v>
      </c>
      <c r="E8073" s="478"/>
      <c r="F8073" s="480" t="str">
        <f t="shared" si="253"/>
        <v>99302</v>
      </c>
      <c r="G8073" s="481">
        <f t="shared" si="252"/>
        <v>5031.96</v>
      </c>
      <c r="H8073" s="468"/>
    </row>
    <row r="8074" spans="1:8" s="6" customFormat="1" ht="45" x14ac:dyDescent="0.25">
      <c r="A8074" s="525">
        <v>99307</v>
      </c>
      <c r="B8074" s="526" t="s">
        <v>3668</v>
      </c>
      <c r="C8074" s="525" t="s">
        <v>163</v>
      </c>
      <c r="D8074" s="527">
        <v>2483.63</v>
      </c>
      <c r="E8074" s="478"/>
      <c r="F8074" s="480" t="str">
        <f t="shared" si="253"/>
        <v>99307</v>
      </c>
      <c r="G8074" s="481">
        <f t="shared" si="252"/>
        <v>3253.8</v>
      </c>
      <c r="H8074" s="468"/>
    </row>
    <row r="8075" spans="1:8" s="6" customFormat="1" ht="45" x14ac:dyDescent="0.25">
      <c r="A8075" s="525">
        <v>99317</v>
      </c>
      <c r="B8075" s="526" t="s">
        <v>3672</v>
      </c>
      <c r="C8075" s="525" t="s">
        <v>163</v>
      </c>
      <c r="D8075" s="527">
        <v>2753.31</v>
      </c>
      <c r="E8075" s="478"/>
      <c r="F8075" s="480" t="str">
        <f t="shared" si="253"/>
        <v>99317</v>
      </c>
      <c r="G8075" s="481">
        <f t="shared" si="252"/>
        <v>3607.11</v>
      </c>
      <c r="H8075" s="468"/>
    </row>
    <row r="8076" spans="1:8" s="6" customFormat="1" ht="45" x14ac:dyDescent="0.25">
      <c r="A8076" s="525">
        <v>99321</v>
      </c>
      <c r="B8076" s="526" t="s">
        <v>3675</v>
      </c>
      <c r="C8076" s="525" t="s">
        <v>163</v>
      </c>
      <c r="D8076" s="527">
        <v>3023.07</v>
      </c>
      <c r="E8076" s="478"/>
      <c r="F8076" s="480" t="str">
        <f t="shared" si="253"/>
        <v>99321</v>
      </c>
      <c r="G8076" s="481">
        <f t="shared" si="252"/>
        <v>3960.52</v>
      </c>
      <c r="H8076" s="468"/>
    </row>
    <row r="8077" spans="1:8" s="6" customFormat="1" ht="45" x14ac:dyDescent="0.25">
      <c r="A8077" s="525">
        <v>99323</v>
      </c>
      <c r="B8077" s="526" t="s">
        <v>3676</v>
      </c>
      <c r="C8077" s="525" t="s">
        <v>163</v>
      </c>
      <c r="D8077" s="527">
        <v>3292.76</v>
      </c>
      <c r="E8077" s="478"/>
      <c r="F8077" s="480" t="str">
        <f t="shared" si="253"/>
        <v>99323</v>
      </c>
      <c r="G8077" s="481">
        <f t="shared" si="252"/>
        <v>4313.84</v>
      </c>
      <c r="H8077" s="468"/>
    </row>
    <row r="8078" spans="1:8" s="6" customFormat="1" ht="45" x14ac:dyDescent="0.25">
      <c r="A8078" s="525">
        <v>99325</v>
      </c>
      <c r="B8078" s="526" t="s">
        <v>3677</v>
      </c>
      <c r="C8078" s="525" t="s">
        <v>163</v>
      </c>
      <c r="D8078" s="527">
        <v>3566.8</v>
      </c>
      <c r="E8078" s="478"/>
      <c r="F8078" s="480" t="str">
        <f t="shared" si="253"/>
        <v>99325</v>
      </c>
      <c r="G8078" s="481">
        <f t="shared" si="252"/>
        <v>4672.8599999999997</v>
      </c>
      <c r="H8078" s="468"/>
    </row>
    <row r="8079" spans="1:8" s="6" customFormat="1" ht="45" x14ac:dyDescent="0.25">
      <c r="A8079" s="525">
        <v>99311</v>
      </c>
      <c r="B8079" s="526" t="s">
        <v>3670</v>
      </c>
      <c r="C8079" s="525" t="s">
        <v>163</v>
      </c>
      <c r="D8079" s="527">
        <v>4115.0600000000004</v>
      </c>
      <c r="E8079" s="478"/>
      <c r="F8079" s="480" t="str">
        <f t="shared" si="253"/>
        <v>99311</v>
      </c>
      <c r="G8079" s="481">
        <f t="shared" si="252"/>
        <v>5391.14</v>
      </c>
      <c r="H8079" s="468"/>
    </row>
    <row r="8080" spans="1:8" s="6" customFormat="1" ht="45" x14ac:dyDescent="0.25">
      <c r="A8080" s="525">
        <v>99314</v>
      </c>
      <c r="B8080" s="526" t="s">
        <v>3671</v>
      </c>
      <c r="C8080" s="525" t="s">
        <v>163</v>
      </c>
      <c r="D8080" s="527">
        <v>4389.1499999999996</v>
      </c>
      <c r="E8080" s="478"/>
      <c r="F8080" s="480" t="str">
        <f t="shared" si="253"/>
        <v>99314</v>
      </c>
      <c r="G8080" s="481">
        <f t="shared" si="252"/>
        <v>5750.23</v>
      </c>
      <c r="H8080" s="468"/>
    </row>
    <row r="8081" spans="1:8" s="6" customFormat="1" ht="45" x14ac:dyDescent="0.25">
      <c r="A8081" s="525">
        <v>99304</v>
      </c>
      <c r="B8081" s="526" t="s">
        <v>3666</v>
      </c>
      <c r="C8081" s="525" t="s">
        <v>163</v>
      </c>
      <c r="D8081" s="527">
        <v>3571.21</v>
      </c>
      <c r="E8081" s="478"/>
      <c r="F8081" s="480" t="str">
        <f t="shared" si="253"/>
        <v>99304</v>
      </c>
      <c r="G8081" s="481">
        <f t="shared" si="252"/>
        <v>4678.6400000000003</v>
      </c>
      <c r="H8081" s="468"/>
    </row>
    <row r="8082" spans="1:8" s="6" customFormat="1" ht="45" x14ac:dyDescent="0.25">
      <c r="A8082" s="525">
        <v>99306</v>
      </c>
      <c r="B8082" s="526" t="s">
        <v>3667</v>
      </c>
      <c r="C8082" s="525" t="s">
        <v>163</v>
      </c>
      <c r="D8082" s="527">
        <v>3840.9</v>
      </c>
      <c r="E8082" s="478"/>
      <c r="F8082" s="480" t="str">
        <f t="shared" si="253"/>
        <v>99306</v>
      </c>
      <c r="G8082" s="481">
        <f t="shared" si="252"/>
        <v>5031.96</v>
      </c>
      <c r="H8082" s="468"/>
    </row>
    <row r="8083" spans="1:8" s="6" customFormat="1" ht="45" x14ac:dyDescent="0.25">
      <c r="A8083" s="525">
        <v>99309</v>
      </c>
      <c r="B8083" s="526" t="s">
        <v>3669</v>
      </c>
      <c r="C8083" s="525" t="s">
        <v>163</v>
      </c>
      <c r="D8083" s="527">
        <v>4115.0600000000004</v>
      </c>
      <c r="E8083" s="478"/>
      <c r="F8083" s="480" t="str">
        <f t="shared" si="253"/>
        <v>99309</v>
      </c>
      <c r="G8083" s="481">
        <f t="shared" si="252"/>
        <v>5391.14</v>
      </c>
      <c r="H8083" s="468"/>
    </row>
    <row r="8084" spans="1:8" s="6" customFormat="1" ht="45" x14ac:dyDescent="0.25">
      <c r="A8084" s="525">
        <v>99327</v>
      </c>
      <c r="B8084" s="526" t="s">
        <v>3678</v>
      </c>
      <c r="C8084" s="525" t="s">
        <v>163</v>
      </c>
      <c r="D8084" s="527">
        <v>4620.22</v>
      </c>
      <c r="E8084" s="478"/>
      <c r="F8084" s="480" t="str">
        <f t="shared" si="253"/>
        <v>99327</v>
      </c>
      <c r="G8084" s="481">
        <f t="shared" si="252"/>
        <v>6052.95</v>
      </c>
      <c r="H8084" s="468"/>
    </row>
    <row r="8085" spans="1:8" s="6" customFormat="1" ht="45" x14ac:dyDescent="0.25">
      <c r="A8085" s="525">
        <v>98009</v>
      </c>
      <c r="B8085" s="526" t="s">
        <v>3617</v>
      </c>
      <c r="C8085" s="525" t="s">
        <v>163</v>
      </c>
      <c r="D8085" s="527">
        <v>1985.18</v>
      </c>
      <c r="E8085" s="478"/>
      <c r="F8085" s="480" t="str">
        <f t="shared" si="253"/>
        <v>98009</v>
      </c>
      <c r="G8085" s="481">
        <f t="shared" si="252"/>
        <v>2600.7800000000002</v>
      </c>
      <c r="H8085" s="468"/>
    </row>
    <row r="8086" spans="1:8" s="6" customFormat="1" ht="45" x14ac:dyDescent="0.25">
      <c r="A8086" s="525">
        <v>98011</v>
      </c>
      <c r="B8086" s="526" t="s">
        <v>3618</v>
      </c>
      <c r="C8086" s="525" t="s">
        <v>163</v>
      </c>
      <c r="D8086" s="527">
        <v>2264</v>
      </c>
      <c r="E8086" s="478"/>
      <c r="F8086" s="480" t="str">
        <f t="shared" si="253"/>
        <v>98011</v>
      </c>
      <c r="G8086" s="481">
        <f t="shared" si="252"/>
        <v>2966.07</v>
      </c>
      <c r="H8086" s="468"/>
    </row>
    <row r="8087" spans="1:8" s="6" customFormat="1" ht="45" x14ac:dyDescent="0.25">
      <c r="A8087" s="525">
        <v>98013</v>
      </c>
      <c r="B8087" s="526" t="s">
        <v>3619</v>
      </c>
      <c r="C8087" s="525" t="s">
        <v>163</v>
      </c>
      <c r="D8087" s="527">
        <v>2542.89</v>
      </c>
      <c r="E8087" s="478"/>
      <c r="F8087" s="480" t="str">
        <f t="shared" si="253"/>
        <v>98013</v>
      </c>
      <c r="G8087" s="481">
        <f t="shared" si="252"/>
        <v>3331.44</v>
      </c>
      <c r="H8087" s="468"/>
    </row>
    <row r="8088" spans="1:8" s="6" customFormat="1" ht="45" x14ac:dyDescent="0.25">
      <c r="A8088" s="525">
        <v>98015</v>
      </c>
      <c r="B8088" s="526" t="s">
        <v>3620</v>
      </c>
      <c r="C8088" s="525" t="s">
        <v>163</v>
      </c>
      <c r="D8088" s="527">
        <v>2821.78</v>
      </c>
      <c r="E8088" s="478"/>
      <c r="F8088" s="480" t="str">
        <f t="shared" si="253"/>
        <v>98015</v>
      </c>
      <c r="G8088" s="481">
        <f t="shared" si="252"/>
        <v>3696.81</v>
      </c>
      <c r="H8088" s="468"/>
    </row>
    <row r="8089" spans="1:8" s="6" customFormat="1" ht="45" x14ac:dyDescent="0.25">
      <c r="A8089" s="525">
        <v>98017</v>
      </c>
      <c r="B8089" s="526" t="s">
        <v>3621</v>
      </c>
      <c r="C8089" s="525" t="s">
        <v>163</v>
      </c>
      <c r="D8089" s="527">
        <v>3100.61</v>
      </c>
      <c r="E8089" s="478"/>
      <c r="F8089" s="480" t="str">
        <f t="shared" si="253"/>
        <v>98017</v>
      </c>
      <c r="G8089" s="481">
        <f t="shared" si="252"/>
        <v>4062.11</v>
      </c>
      <c r="H8089" s="468"/>
    </row>
    <row r="8090" spans="1:8" s="6" customFormat="1" ht="45" x14ac:dyDescent="0.25">
      <c r="A8090" s="525">
        <v>98019</v>
      </c>
      <c r="B8090" s="526" t="s">
        <v>3622</v>
      </c>
      <c r="C8090" s="525" t="s">
        <v>163</v>
      </c>
      <c r="D8090" s="527">
        <v>3403.3</v>
      </c>
      <c r="E8090" s="478"/>
      <c r="F8090" s="480" t="str">
        <f t="shared" si="253"/>
        <v>98019</v>
      </c>
      <c r="G8090" s="481">
        <f t="shared" si="252"/>
        <v>4458.66</v>
      </c>
      <c r="H8090" s="468"/>
    </row>
    <row r="8091" spans="1:8" s="6" customFormat="1" ht="45" x14ac:dyDescent="0.25">
      <c r="A8091" s="525">
        <v>97995</v>
      </c>
      <c r="B8091" s="526" t="s">
        <v>3610</v>
      </c>
      <c r="C8091" s="525" t="s">
        <v>163</v>
      </c>
      <c r="D8091" s="527">
        <v>1427.47</v>
      </c>
      <c r="E8091" s="478"/>
      <c r="F8091" s="480" t="str">
        <f t="shared" si="253"/>
        <v>97995</v>
      </c>
      <c r="G8091" s="481">
        <f t="shared" si="252"/>
        <v>1870.13</v>
      </c>
      <c r="H8091" s="468"/>
    </row>
    <row r="8092" spans="1:8" s="6" customFormat="1" ht="45" x14ac:dyDescent="0.25">
      <c r="A8092" s="525">
        <v>97997</v>
      </c>
      <c r="B8092" s="526" t="s">
        <v>3611</v>
      </c>
      <c r="C8092" s="525" t="s">
        <v>163</v>
      </c>
      <c r="D8092" s="527">
        <v>1706.29</v>
      </c>
      <c r="E8092" s="478"/>
      <c r="F8092" s="480" t="str">
        <f t="shared" si="253"/>
        <v>97997</v>
      </c>
      <c r="G8092" s="481">
        <f t="shared" si="252"/>
        <v>2235.41</v>
      </c>
      <c r="H8092" s="468"/>
    </row>
    <row r="8093" spans="1:8" s="6" customFormat="1" ht="45" x14ac:dyDescent="0.25">
      <c r="A8093" s="525">
        <v>97999</v>
      </c>
      <c r="B8093" s="526" t="s">
        <v>3612</v>
      </c>
      <c r="C8093" s="525" t="s">
        <v>163</v>
      </c>
      <c r="D8093" s="527">
        <v>1985.18</v>
      </c>
      <c r="E8093" s="478"/>
      <c r="F8093" s="480" t="str">
        <f t="shared" si="253"/>
        <v>97999</v>
      </c>
      <c r="G8093" s="481">
        <f t="shared" si="252"/>
        <v>2600.7800000000002</v>
      </c>
      <c r="H8093" s="468"/>
    </row>
    <row r="8094" spans="1:8" s="6" customFormat="1" ht="45" x14ac:dyDescent="0.25">
      <c r="A8094" s="525">
        <v>98001</v>
      </c>
      <c r="B8094" s="526" t="s">
        <v>3613</v>
      </c>
      <c r="C8094" s="525" t="s">
        <v>163</v>
      </c>
      <c r="D8094" s="527">
        <v>2264</v>
      </c>
      <c r="E8094" s="478"/>
      <c r="F8094" s="480" t="str">
        <f t="shared" si="253"/>
        <v>98001</v>
      </c>
      <c r="G8094" s="481">
        <f t="shared" si="252"/>
        <v>2966.07</v>
      </c>
      <c r="H8094" s="468"/>
    </row>
    <row r="8095" spans="1:8" s="6" customFormat="1" ht="45" x14ac:dyDescent="0.25">
      <c r="A8095" s="525">
        <v>98003</v>
      </c>
      <c r="B8095" s="526" t="s">
        <v>3614</v>
      </c>
      <c r="C8095" s="525" t="s">
        <v>163</v>
      </c>
      <c r="D8095" s="527">
        <v>2542.89</v>
      </c>
      <c r="E8095" s="478"/>
      <c r="F8095" s="480" t="str">
        <f t="shared" si="253"/>
        <v>98003</v>
      </c>
      <c r="G8095" s="481">
        <f t="shared" si="252"/>
        <v>3331.44</v>
      </c>
      <c r="H8095" s="468"/>
    </row>
    <row r="8096" spans="1:8" s="6" customFormat="1" ht="45" x14ac:dyDescent="0.25">
      <c r="A8096" s="525">
        <v>98005</v>
      </c>
      <c r="B8096" s="526" t="s">
        <v>3615</v>
      </c>
      <c r="C8096" s="525" t="s">
        <v>163</v>
      </c>
      <c r="D8096" s="527">
        <v>2821.78</v>
      </c>
      <c r="E8096" s="478"/>
      <c r="F8096" s="480" t="str">
        <f t="shared" si="253"/>
        <v>98005</v>
      </c>
      <c r="G8096" s="481">
        <f t="shared" si="252"/>
        <v>3696.81</v>
      </c>
      <c r="H8096" s="468"/>
    </row>
    <row r="8097" spans="1:8" s="6" customFormat="1" ht="45" x14ac:dyDescent="0.25">
      <c r="A8097" s="525">
        <v>98007</v>
      </c>
      <c r="B8097" s="526" t="s">
        <v>3616</v>
      </c>
      <c r="C8097" s="525" t="s">
        <v>163</v>
      </c>
      <c r="D8097" s="527">
        <v>3100.61</v>
      </c>
      <c r="E8097" s="478"/>
      <c r="F8097" s="480" t="str">
        <f t="shared" si="253"/>
        <v>98007</v>
      </c>
      <c r="G8097" s="481">
        <f t="shared" si="252"/>
        <v>4062.11</v>
      </c>
      <c r="H8097" s="468"/>
    </row>
    <row r="8098" spans="1:8" s="6" customFormat="1" ht="45" x14ac:dyDescent="0.25">
      <c r="A8098" s="525">
        <v>98031</v>
      </c>
      <c r="B8098" s="526" t="s">
        <v>3628</v>
      </c>
      <c r="C8098" s="525" t="s">
        <v>163</v>
      </c>
      <c r="D8098" s="527">
        <v>3129.46</v>
      </c>
      <c r="E8098" s="478"/>
      <c r="F8098" s="480" t="str">
        <f t="shared" si="253"/>
        <v>98031</v>
      </c>
      <c r="G8098" s="481">
        <f t="shared" si="252"/>
        <v>4099.91</v>
      </c>
      <c r="H8098" s="468"/>
    </row>
    <row r="8099" spans="1:8" s="6" customFormat="1" ht="45" x14ac:dyDescent="0.25">
      <c r="A8099" s="525">
        <v>98033</v>
      </c>
      <c r="B8099" s="526" t="s">
        <v>3629</v>
      </c>
      <c r="C8099" s="525" t="s">
        <v>163</v>
      </c>
      <c r="D8099" s="527">
        <v>3408.28</v>
      </c>
      <c r="E8099" s="478"/>
      <c r="F8099" s="480" t="str">
        <f t="shared" si="253"/>
        <v>98033</v>
      </c>
      <c r="G8099" s="481">
        <f t="shared" si="252"/>
        <v>4465.1899999999996</v>
      </c>
      <c r="H8099" s="468"/>
    </row>
    <row r="8100" spans="1:8" s="6" customFormat="1" ht="45" x14ac:dyDescent="0.25">
      <c r="A8100" s="525">
        <v>98035</v>
      </c>
      <c r="B8100" s="526" t="s">
        <v>3630</v>
      </c>
      <c r="C8100" s="525" t="s">
        <v>163</v>
      </c>
      <c r="D8100" s="527">
        <v>3687.05</v>
      </c>
      <c r="E8100" s="478"/>
      <c r="F8100" s="480" t="str">
        <f t="shared" si="253"/>
        <v>98035</v>
      </c>
      <c r="G8100" s="481">
        <f t="shared" si="252"/>
        <v>4830.3999999999996</v>
      </c>
      <c r="H8100" s="468"/>
    </row>
    <row r="8101" spans="1:8" s="6" customFormat="1" ht="45" x14ac:dyDescent="0.25">
      <c r="A8101" s="525">
        <v>98037</v>
      </c>
      <c r="B8101" s="526" t="s">
        <v>3631</v>
      </c>
      <c r="C8101" s="525" t="s">
        <v>163</v>
      </c>
      <c r="D8101" s="527">
        <v>3970.86</v>
      </c>
      <c r="E8101" s="478"/>
      <c r="F8101" s="480" t="str">
        <f t="shared" si="253"/>
        <v>98037</v>
      </c>
      <c r="G8101" s="481">
        <f t="shared" si="252"/>
        <v>5202.22</v>
      </c>
      <c r="H8101" s="468"/>
    </row>
    <row r="8102" spans="1:8" s="6" customFormat="1" ht="45" x14ac:dyDescent="0.25">
      <c r="A8102" s="525">
        <v>98021</v>
      </c>
      <c r="B8102" s="526" t="s">
        <v>3623</v>
      </c>
      <c r="C8102" s="525" t="s">
        <v>163</v>
      </c>
      <c r="D8102" s="527">
        <v>2566.77</v>
      </c>
      <c r="E8102" s="478"/>
      <c r="F8102" s="480" t="str">
        <f t="shared" si="253"/>
        <v>98021</v>
      </c>
      <c r="G8102" s="481">
        <f t="shared" si="252"/>
        <v>3362.73</v>
      </c>
      <c r="H8102" s="468"/>
    </row>
    <row r="8103" spans="1:8" s="6" customFormat="1" ht="45" x14ac:dyDescent="0.25">
      <c r="A8103" s="525">
        <v>98023</v>
      </c>
      <c r="B8103" s="526" t="s">
        <v>3624</v>
      </c>
      <c r="C8103" s="525" t="s">
        <v>163</v>
      </c>
      <c r="D8103" s="527">
        <v>2845.58</v>
      </c>
      <c r="E8103" s="478"/>
      <c r="F8103" s="480" t="str">
        <f t="shared" si="253"/>
        <v>98023</v>
      </c>
      <c r="G8103" s="481">
        <f t="shared" si="252"/>
        <v>3727.99</v>
      </c>
      <c r="H8103" s="468"/>
    </row>
    <row r="8104" spans="1:8" s="6" customFormat="1" ht="45" x14ac:dyDescent="0.25">
      <c r="A8104" s="525">
        <v>98025</v>
      </c>
      <c r="B8104" s="526" t="s">
        <v>3625</v>
      </c>
      <c r="C8104" s="525" t="s">
        <v>163</v>
      </c>
      <c r="D8104" s="527">
        <v>3124.48</v>
      </c>
      <c r="E8104" s="478"/>
      <c r="F8104" s="480" t="str">
        <f t="shared" si="253"/>
        <v>98025</v>
      </c>
      <c r="G8104" s="481">
        <f t="shared" si="252"/>
        <v>4093.38</v>
      </c>
      <c r="H8104" s="468"/>
    </row>
    <row r="8105" spans="1:8" s="6" customFormat="1" ht="45" x14ac:dyDescent="0.25">
      <c r="A8105" s="525">
        <v>98027</v>
      </c>
      <c r="B8105" s="526" t="s">
        <v>3626</v>
      </c>
      <c r="C8105" s="525" t="s">
        <v>163</v>
      </c>
      <c r="D8105" s="527">
        <v>3403.3</v>
      </c>
      <c r="E8105" s="478"/>
      <c r="F8105" s="480" t="str">
        <f t="shared" si="253"/>
        <v>98027</v>
      </c>
      <c r="G8105" s="481">
        <f t="shared" si="252"/>
        <v>4458.66</v>
      </c>
      <c r="H8105" s="468"/>
    </row>
    <row r="8106" spans="1:8" s="6" customFormat="1" ht="45" x14ac:dyDescent="0.25">
      <c r="A8106" s="525">
        <v>98029</v>
      </c>
      <c r="B8106" s="526" t="s">
        <v>3627</v>
      </c>
      <c r="C8106" s="525" t="s">
        <v>163</v>
      </c>
      <c r="D8106" s="527">
        <v>3687.05</v>
      </c>
      <c r="E8106" s="478"/>
      <c r="F8106" s="480" t="str">
        <f t="shared" si="253"/>
        <v>98029</v>
      </c>
      <c r="G8106" s="481">
        <f t="shared" si="252"/>
        <v>4830.3999999999996</v>
      </c>
      <c r="H8106" s="468"/>
    </row>
    <row r="8107" spans="1:8" s="6" customFormat="1" ht="45" x14ac:dyDescent="0.25">
      <c r="A8107" s="525">
        <v>98045</v>
      </c>
      <c r="B8107" s="526" t="s">
        <v>3635</v>
      </c>
      <c r="C8107" s="525" t="s">
        <v>163</v>
      </c>
      <c r="D8107" s="527">
        <v>4254.7299999999996</v>
      </c>
      <c r="E8107" s="478"/>
      <c r="F8107" s="480" t="str">
        <f t="shared" si="253"/>
        <v>98045</v>
      </c>
      <c r="G8107" s="481">
        <f t="shared" si="252"/>
        <v>5574.12</v>
      </c>
      <c r="H8107" s="468"/>
    </row>
    <row r="8108" spans="1:8" s="6" customFormat="1" ht="45" x14ac:dyDescent="0.25">
      <c r="A8108" s="525">
        <v>98047</v>
      </c>
      <c r="B8108" s="526" t="s">
        <v>3636</v>
      </c>
      <c r="C8108" s="525" t="s">
        <v>163</v>
      </c>
      <c r="D8108" s="527">
        <v>4538.5200000000004</v>
      </c>
      <c r="E8108" s="478"/>
      <c r="F8108" s="480" t="str">
        <f t="shared" si="253"/>
        <v>98047</v>
      </c>
      <c r="G8108" s="481">
        <f t="shared" si="252"/>
        <v>5945.92</v>
      </c>
      <c r="H8108" s="468"/>
    </row>
    <row r="8109" spans="1:8" s="6" customFormat="1" ht="45" x14ac:dyDescent="0.25">
      <c r="A8109" s="525">
        <v>98039</v>
      </c>
      <c r="B8109" s="526" t="s">
        <v>3632</v>
      </c>
      <c r="C8109" s="525" t="s">
        <v>163</v>
      </c>
      <c r="D8109" s="527">
        <v>3692.04</v>
      </c>
      <c r="E8109" s="478"/>
      <c r="F8109" s="480" t="str">
        <f t="shared" si="253"/>
        <v>98039</v>
      </c>
      <c r="G8109" s="481">
        <f t="shared" si="252"/>
        <v>4836.9399999999996</v>
      </c>
      <c r="H8109" s="468"/>
    </row>
    <row r="8110" spans="1:8" s="6" customFormat="1" ht="45" x14ac:dyDescent="0.25">
      <c r="A8110" s="525">
        <v>98041</v>
      </c>
      <c r="B8110" s="526" t="s">
        <v>3633</v>
      </c>
      <c r="C8110" s="525" t="s">
        <v>163</v>
      </c>
      <c r="D8110" s="527">
        <v>3970.86</v>
      </c>
      <c r="E8110" s="478"/>
      <c r="F8110" s="480" t="str">
        <f t="shared" si="253"/>
        <v>98041</v>
      </c>
      <c r="G8110" s="481">
        <f t="shared" si="252"/>
        <v>5202.22</v>
      </c>
      <c r="H8110" s="468"/>
    </row>
    <row r="8111" spans="1:8" s="6" customFormat="1" ht="45" x14ac:dyDescent="0.25">
      <c r="A8111" s="525">
        <v>98043</v>
      </c>
      <c r="B8111" s="526" t="s">
        <v>3634</v>
      </c>
      <c r="C8111" s="525" t="s">
        <v>163</v>
      </c>
      <c r="D8111" s="527">
        <v>4254.7299999999996</v>
      </c>
      <c r="E8111" s="478"/>
      <c r="F8111" s="480" t="str">
        <f t="shared" si="253"/>
        <v>98043</v>
      </c>
      <c r="G8111" s="481">
        <f t="shared" si="252"/>
        <v>5574.12</v>
      </c>
      <c r="H8111" s="468"/>
    </row>
    <row r="8112" spans="1:8" s="6" customFormat="1" ht="45" x14ac:dyDescent="0.25">
      <c r="A8112" s="525">
        <v>98049</v>
      </c>
      <c r="B8112" s="526" t="s">
        <v>3637</v>
      </c>
      <c r="C8112" s="525" t="s">
        <v>163</v>
      </c>
      <c r="D8112" s="527">
        <v>4773.7</v>
      </c>
      <c r="E8112" s="478"/>
      <c r="F8112" s="480" t="str">
        <f t="shared" si="253"/>
        <v>98049</v>
      </c>
      <c r="G8112" s="481">
        <f t="shared" si="252"/>
        <v>6254.02</v>
      </c>
      <c r="H8112" s="468"/>
    </row>
    <row r="8113" spans="1:8" s="6" customFormat="1" ht="60" x14ac:dyDescent="0.25">
      <c r="A8113" s="525">
        <v>101809</v>
      </c>
      <c r="B8113" s="526" t="s">
        <v>18872</v>
      </c>
      <c r="C8113" s="525" t="s">
        <v>255</v>
      </c>
      <c r="D8113" s="527">
        <v>3044.22</v>
      </c>
      <c r="E8113" s="478"/>
      <c r="F8113" s="480" t="str">
        <f t="shared" si="253"/>
        <v>101809</v>
      </c>
      <c r="G8113" s="481">
        <f t="shared" si="252"/>
        <v>3988.23</v>
      </c>
      <c r="H8113" s="468"/>
    </row>
    <row r="8114" spans="1:8" s="6" customFormat="1" ht="60" x14ac:dyDescent="0.25">
      <c r="A8114" s="525">
        <v>97980</v>
      </c>
      <c r="B8114" s="526" t="s">
        <v>18873</v>
      </c>
      <c r="C8114" s="525" t="s">
        <v>255</v>
      </c>
      <c r="D8114" s="527">
        <v>2117.0700000000002</v>
      </c>
      <c r="E8114" s="478"/>
      <c r="F8114" s="480" t="str">
        <f t="shared" si="253"/>
        <v>97980</v>
      </c>
      <c r="G8114" s="481">
        <f t="shared" si="252"/>
        <v>2773.57</v>
      </c>
      <c r="H8114" s="468"/>
    </row>
    <row r="8115" spans="1:8" s="6" customFormat="1" ht="60" x14ac:dyDescent="0.25">
      <c r="A8115" s="525">
        <v>98405</v>
      </c>
      <c r="B8115" s="526" t="s">
        <v>18874</v>
      </c>
      <c r="C8115" s="525" t="s">
        <v>255</v>
      </c>
      <c r="D8115" s="527">
        <v>2605.88</v>
      </c>
      <c r="E8115" s="478"/>
      <c r="F8115" s="480" t="str">
        <f t="shared" si="253"/>
        <v>98405</v>
      </c>
      <c r="G8115" s="481">
        <f t="shared" si="252"/>
        <v>3413.96</v>
      </c>
      <c r="H8115" s="468"/>
    </row>
    <row r="8116" spans="1:8" s="6" customFormat="1" ht="60" x14ac:dyDescent="0.25">
      <c r="A8116" s="525">
        <v>97988</v>
      </c>
      <c r="B8116" s="526" t="s">
        <v>18875</v>
      </c>
      <c r="C8116" s="525" t="s">
        <v>255</v>
      </c>
      <c r="D8116" s="527">
        <v>3095.5</v>
      </c>
      <c r="E8116" s="478"/>
      <c r="F8116" s="480" t="str">
        <f t="shared" si="253"/>
        <v>97988</v>
      </c>
      <c r="G8116" s="481">
        <f t="shared" si="252"/>
        <v>4055.41</v>
      </c>
      <c r="H8116" s="468"/>
    </row>
    <row r="8117" spans="1:8" s="6" customFormat="1" ht="45" x14ac:dyDescent="0.25">
      <c r="A8117" s="525">
        <v>102139</v>
      </c>
      <c r="B8117" s="526" t="s">
        <v>18876</v>
      </c>
      <c r="C8117" s="525" t="s">
        <v>255</v>
      </c>
      <c r="D8117" s="527">
        <v>1737.51</v>
      </c>
      <c r="E8117" s="478"/>
      <c r="F8117" s="480" t="str">
        <f t="shared" si="253"/>
        <v>102139</v>
      </c>
      <c r="G8117" s="481">
        <f t="shared" si="252"/>
        <v>2276.31</v>
      </c>
      <c r="H8117" s="468"/>
    </row>
    <row r="8118" spans="1:8" s="6" customFormat="1" ht="45" x14ac:dyDescent="0.25">
      <c r="A8118" s="525">
        <v>102141</v>
      </c>
      <c r="B8118" s="526" t="s">
        <v>18877</v>
      </c>
      <c r="C8118" s="525" t="s">
        <v>255</v>
      </c>
      <c r="D8118" s="527">
        <v>2656.64</v>
      </c>
      <c r="E8118" s="478"/>
      <c r="F8118" s="480" t="str">
        <f t="shared" si="253"/>
        <v>102141</v>
      </c>
      <c r="G8118" s="481">
        <f t="shared" si="252"/>
        <v>3480.46</v>
      </c>
      <c r="H8118" s="468"/>
    </row>
    <row r="8119" spans="1:8" s="6" customFormat="1" ht="60" x14ac:dyDescent="0.25">
      <c r="A8119" s="525">
        <v>99280</v>
      </c>
      <c r="B8119" s="526" t="s">
        <v>18878</v>
      </c>
      <c r="C8119" s="525" t="s">
        <v>255</v>
      </c>
      <c r="D8119" s="527">
        <v>2050.44</v>
      </c>
      <c r="E8119" s="478"/>
      <c r="F8119" s="480" t="str">
        <f t="shared" si="253"/>
        <v>99280</v>
      </c>
      <c r="G8119" s="481">
        <f t="shared" si="252"/>
        <v>2686.28</v>
      </c>
      <c r="H8119" s="468"/>
    </row>
    <row r="8120" spans="1:8" s="6" customFormat="1" ht="60" x14ac:dyDescent="0.25">
      <c r="A8120" s="525">
        <v>99292</v>
      </c>
      <c r="B8120" s="526" t="s">
        <v>18879</v>
      </c>
      <c r="C8120" s="525" t="s">
        <v>255</v>
      </c>
      <c r="D8120" s="527">
        <v>2529.92</v>
      </c>
      <c r="E8120" s="478"/>
      <c r="F8120" s="480" t="str">
        <f t="shared" si="253"/>
        <v>99292</v>
      </c>
      <c r="G8120" s="481">
        <f t="shared" si="252"/>
        <v>3314.45</v>
      </c>
      <c r="H8120" s="468"/>
    </row>
    <row r="8121" spans="1:8" s="6" customFormat="1" ht="60" x14ac:dyDescent="0.25">
      <c r="A8121" s="525">
        <v>99242</v>
      </c>
      <c r="B8121" s="526" t="s">
        <v>18880</v>
      </c>
      <c r="C8121" s="525" t="s">
        <v>255</v>
      </c>
      <c r="D8121" s="527">
        <v>3011.03</v>
      </c>
      <c r="E8121" s="478"/>
      <c r="F8121" s="480" t="str">
        <f t="shared" si="253"/>
        <v>99242</v>
      </c>
      <c r="G8121" s="481">
        <f t="shared" si="252"/>
        <v>3944.75</v>
      </c>
      <c r="H8121" s="468"/>
    </row>
    <row r="8122" spans="1:8" s="6" customFormat="1" ht="60" x14ac:dyDescent="0.25">
      <c r="A8122" s="525">
        <v>99248</v>
      </c>
      <c r="B8122" s="526" t="s">
        <v>18881</v>
      </c>
      <c r="C8122" s="525" t="s">
        <v>255</v>
      </c>
      <c r="D8122" s="527">
        <v>3850.49</v>
      </c>
      <c r="E8122" s="478"/>
      <c r="F8122" s="480" t="str">
        <f t="shared" si="253"/>
        <v>99248</v>
      </c>
      <c r="G8122" s="481">
        <f t="shared" si="252"/>
        <v>5044.53</v>
      </c>
      <c r="H8122" s="468"/>
    </row>
    <row r="8123" spans="1:8" s="6" customFormat="1" ht="60" x14ac:dyDescent="0.25">
      <c r="A8123" s="525">
        <v>99275</v>
      </c>
      <c r="B8123" s="526" t="s">
        <v>18882</v>
      </c>
      <c r="C8123" s="525" t="s">
        <v>255</v>
      </c>
      <c r="D8123" s="527">
        <v>1003.9</v>
      </c>
      <c r="E8123" s="478"/>
      <c r="F8123" s="480" t="str">
        <f t="shared" si="253"/>
        <v>99275</v>
      </c>
      <c r="G8123" s="481">
        <f t="shared" si="252"/>
        <v>1315.21</v>
      </c>
      <c r="H8123" s="468"/>
    </row>
    <row r="8124" spans="1:8" s="6" customFormat="1" ht="60" x14ac:dyDescent="0.25">
      <c r="A8124" s="525">
        <v>99285</v>
      </c>
      <c r="B8124" s="526" t="s">
        <v>18883</v>
      </c>
      <c r="C8124" s="525" t="s">
        <v>255</v>
      </c>
      <c r="D8124" s="527">
        <v>1317.47</v>
      </c>
      <c r="E8124" s="478"/>
      <c r="F8124" s="480" t="str">
        <f t="shared" si="253"/>
        <v>99285</v>
      </c>
      <c r="G8124" s="481">
        <f t="shared" si="252"/>
        <v>1726.02</v>
      </c>
      <c r="H8124" s="468"/>
    </row>
    <row r="8125" spans="1:8" s="6" customFormat="1" ht="60" x14ac:dyDescent="0.25">
      <c r="A8125" s="525">
        <v>102457</v>
      </c>
      <c r="B8125" s="526" t="s">
        <v>18884</v>
      </c>
      <c r="C8125" s="525" t="s">
        <v>255</v>
      </c>
      <c r="D8125" s="527">
        <v>1641.63</v>
      </c>
      <c r="E8125" s="478"/>
      <c r="F8125" s="480" t="str">
        <f t="shared" si="253"/>
        <v>102457</v>
      </c>
      <c r="G8125" s="481">
        <f t="shared" si="252"/>
        <v>2150.6999999999998</v>
      </c>
      <c r="H8125" s="468"/>
    </row>
    <row r="8126" spans="1:8" s="6" customFormat="1" ht="60" x14ac:dyDescent="0.25">
      <c r="A8126" s="525">
        <v>102142</v>
      </c>
      <c r="B8126" s="526" t="s">
        <v>18885</v>
      </c>
      <c r="C8126" s="525" t="s">
        <v>255</v>
      </c>
      <c r="D8126" s="527">
        <v>2623.13</v>
      </c>
      <c r="E8126" s="478"/>
      <c r="F8126" s="480" t="str">
        <f t="shared" si="253"/>
        <v>102142</v>
      </c>
      <c r="G8126" s="481">
        <f t="shared" si="252"/>
        <v>3436.56</v>
      </c>
      <c r="H8126" s="468"/>
    </row>
    <row r="8127" spans="1:8" s="6" customFormat="1" ht="60" x14ac:dyDescent="0.25">
      <c r="A8127" s="525">
        <v>97992</v>
      </c>
      <c r="B8127" s="526" t="s">
        <v>18886</v>
      </c>
      <c r="C8127" s="525" t="s">
        <v>255</v>
      </c>
      <c r="D8127" s="527">
        <v>3952.44</v>
      </c>
      <c r="E8127" s="478"/>
      <c r="F8127" s="480" t="str">
        <f t="shared" si="253"/>
        <v>97992</v>
      </c>
      <c r="G8127" s="481">
        <f t="shared" si="252"/>
        <v>5178.09</v>
      </c>
      <c r="H8127" s="468"/>
    </row>
    <row r="8128" spans="1:8" s="6" customFormat="1" ht="45" x14ac:dyDescent="0.25">
      <c r="A8128" s="525">
        <v>97978</v>
      </c>
      <c r="B8128" s="526" t="s">
        <v>18887</v>
      </c>
      <c r="C8128" s="525" t="s">
        <v>255</v>
      </c>
      <c r="D8128" s="527">
        <v>1011.32</v>
      </c>
      <c r="E8128" s="478"/>
      <c r="F8128" s="480" t="str">
        <f t="shared" si="253"/>
        <v>97978</v>
      </c>
      <c r="G8128" s="481">
        <f t="shared" si="252"/>
        <v>1324.93</v>
      </c>
      <c r="H8128" s="468"/>
    </row>
    <row r="8129" spans="1:8" s="6" customFormat="1" ht="45" x14ac:dyDescent="0.25">
      <c r="A8129" s="525">
        <v>98410</v>
      </c>
      <c r="B8129" s="526" t="s">
        <v>18888</v>
      </c>
      <c r="C8129" s="525" t="s">
        <v>255</v>
      </c>
      <c r="D8129" s="527">
        <v>1272.7</v>
      </c>
      <c r="E8129" s="478"/>
      <c r="F8129" s="480" t="str">
        <f t="shared" si="253"/>
        <v>98410</v>
      </c>
      <c r="G8129" s="481">
        <f t="shared" si="252"/>
        <v>1667.36</v>
      </c>
      <c r="H8129" s="468"/>
    </row>
    <row r="8130" spans="1:8" s="6" customFormat="1" ht="60" x14ac:dyDescent="0.25">
      <c r="A8130" s="525">
        <v>97994</v>
      </c>
      <c r="B8130" s="526" t="s">
        <v>18889</v>
      </c>
      <c r="C8130" s="525" t="s">
        <v>255</v>
      </c>
      <c r="D8130" s="527">
        <v>2806.99</v>
      </c>
      <c r="E8130" s="478"/>
      <c r="F8130" s="480" t="str">
        <f t="shared" si="253"/>
        <v>97994</v>
      </c>
      <c r="G8130" s="481">
        <f t="shared" si="252"/>
        <v>3677.44</v>
      </c>
      <c r="H8130" s="468"/>
    </row>
    <row r="8131" spans="1:8" s="6" customFormat="1" ht="60" x14ac:dyDescent="0.25">
      <c r="A8131" s="525">
        <v>99290</v>
      </c>
      <c r="B8131" s="526" t="s">
        <v>18890</v>
      </c>
      <c r="C8131" s="525" t="s">
        <v>255</v>
      </c>
      <c r="D8131" s="527">
        <v>4305.79</v>
      </c>
      <c r="E8131" s="478"/>
      <c r="F8131" s="480" t="str">
        <f t="shared" si="253"/>
        <v>99290</v>
      </c>
      <c r="G8131" s="481">
        <f t="shared" si="252"/>
        <v>5641.02</v>
      </c>
      <c r="H8131" s="468"/>
    </row>
    <row r="8132" spans="1:8" s="6" customFormat="1" ht="60" x14ac:dyDescent="0.25">
      <c r="A8132" s="525">
        <v>99244</v>
      </c>
      <c r="B8132" s="526" t="s">
        <v>18891</v>
      </c>
      <c r="C8132" s="525" t="s">
        <v>255</v>
      </c>
      <c r="D8132" s="527">
        <v>5254.6</v>
      </c>
      <c r="E8132" s="478"/>
      <c r="F8132" s="480" t="str">
        <f t="shared" si="253"/>
        <v>99244</v>
      </c>
      <c r="G8132" s="481">
        <f t="shared" ref="G8132:G8195" si="254">ROUND(D8132*(1+$G$2),2)</f>
        <v>6884.05</v>
      </c>
      <c r="H8132" s="468"/>
    </row>
    <row r="8133" spans="1:8" s="6" customFormat="1" ht="60" x14ac:dyDescent="0.25">
      <c r="A8133" s="525">
        <v>99256</v>
      </c>
      <c r="B8133" s="526" t="s">
        <v>18892</v>
      </c>
      <c r="C8133" s="525" t="s">
        <v>255</v>
      </c>
      <c r="D8133" s="527">
        <v>6172.76</v>
      </c>
      <c r="E8133" s="478"/>
      <c r="F8133" s="480" t="str">
        <f t="shared" ref="F8133:F8196" si="255">TRIM(A8133)</f>
        <v>99256</v>
      </c>
      <c r="G8133" s="481">
        <f t="shared" si="254"/>
        <v>8086.93</v>
      </c>
      <c r="H8133" s="468"/>
    </row>
    <row r="8134" spans="1:8" s="6" customFormat="1" ht="60" x14ac:dyDescent="0.25">
      <c r="A8134" s="525">
        <v>99271</v>
      </c>
      <c r="B8134" s="526" t="s">
        <v>18893</v>
      </c>
      <c r="C8134" s="525" t="s">
        <v>255</v>
      </c>
      <c r="D8134" s="527">
        <v>7090.82</v>
      </c>
      <c r="E8134" s="478"/>
      <c r="F8134" s="480" t="str">
        <f t="shared" si="255"/>
        <v>99271</v>
      </c>
      <c r="G8134" s="481">
        <f t="shared" si="254"/>
        <v>9289.68</v>
      </c>
      <c r="H8134" s="468"/>
    </row>
    <row r="8135" spans="1:8" s="6" customFormat="1" ht="60" x14ac:dyDescent="0.25">
      <c r="A8135" s="525">
        <v>99284</v>
      </c>
      <c r="B8135" s="526" t="s">
        <v>18894</v>
      </c>
      <c r="C8135" s="525" t="s">
        <v>255</v>
      </c>
      <c r="D8135" s="527">
        <v>8009.08</v>
      </c>
      <c r="E8135" s="478"/>
      <c r="F8135" s="480" t="str">
        <f t="shared" si="255"/>
        <v>99284</v>
      </c>
      <c r="G8135" s="481">
        <f t="shared" si="254"/>
        <v>10492.7</v>
      </c>
      <c r="H8135" s="468"/>
    </row>
    <row r="8136" spans="1:8" s="6" customFormat="1" ht="60" x14ac:dyDescent="0.25">
      <c r="A8136" s="525">
        <v>99294</v>
      </c>
      <c r="B8136" s="526" t="s">
        <v>18895</v>
      </c>
      <c r="C8136" s="525" t="s">
        <v>255</v>
      </c>
      <c r="D8136" s="527">
        <v>8927.16</v>
      </c>
      <c r="E8136" s="478"/>
      <c r="F8136" s="480" t="str">
        <f t="shared" si="255"/>
        <v>99294</v>
      </c>
      <c r="G8136" s="481">
        <f t="shared" si="254"/>
        <v>11695.47</v>
      </c>
      <c r="H8136" s="468"/>
    </row>
    <row r="8137" spans="1:8" s="6" customFormat="1" ht="60" x14ac:dyDescent="0.25">
      <c r="A8137" s="525">
        <v>99252</v>
      </c>
      <c r="B8137" s="526" t="s">
        <v>18896</v>
      </c>
      <c r="C8137" s="525" t="s">
        <v>255</v>
      </c>
      <c r="D8137" s="527">
        <v>2754.08</v>
      </c>
      <c r="E8137" s="478"/>
      <c r="F8137" s="480" t="str">
        <f t="shared" si="255"/>
        <v>99252</v>
      </c>
      <c r="G8137" s="481">
        <f t="shared" si="254"/>
        <v>3608.12</v>
      </c>
      <c r="H8137" s="468"/>
    </row>
    <row r="8138" spans="1:8" s="6" customFormat="1" ht="60" x14ac:dyDescent="0.25">
      <c r="A8138" s="525">
        <v>99259</v>
      </c>
      <c r="B8138" s="526" t="s">
        <v>18897</v>
      </c>
      <c r="C8138" s="525" t="s">
        <v>255</v>
      </c>
      <c r="D8138" s="527">
        <v>3482.56</v>
      </c>
      <c r="E8138" s="478"/>
      <c r="F8138" s="480" t="str">
        <f t="shared" si="255"/>
        <v>99259</v>
      </c>
      <c r="G8138" s="481">
        <f t="shared" si="254"/>
        <v>4562.5</v>
      </c>
      <c r="H8138" s="468"/>
    </row>
    <row r="8139" spans="1:8" s="6" customFormat="1" ht="60" x14ac:dyDescent="0.25">
      <c r="A8139" s="525">
        <v>99265</v>
      </c>
      <c r="B8139" s="526" t="s">
        <v>18898</v>
      </c>
      <c r="C8139" s="525" t="s">
        <v>255</v>
      </c>
      <c r="D8139" s="527">
        <v>4211.04</v>
      </c>
      <c r="E8139" s="478"/>
      <c r="F8139" s="480" t="str">
        <f t="shared" si="255"/>
        <v>99265</v>
      </c>
      <c r="G8139" s="481">
        <f t="shared" si="254"/>
        <v>5516.88</v>
      </c>
      <c r="H8139" s="468"/>
    </row>
    <row r="8140" spans="1:8" s="6" customFormat="1" ht="60" x14ac:dyDescent="0.25">
      <c r="A8140" s="525">
        <v>99267</v>
      </c>
      <c r="B8140" s="526" t="s">
        <v>18899</v>
      </c>
      <c r="C8140" s="525" t="s">
        <v>255</v>
      </c>
      <c r="D8140" s="527">
        <v>4939.47</v>
      </c>
      <c r="E8140" s="478"/>
      <c r="F8140" s="480" t="str">
        <f t="shared" si="255"/>
        <v>99267</v>
      </c>
      <c r="G8140" s="481">
        <f t="shared" si="254"/>
        <v>6471.2</v>
      </c>
      <c r="H8140" s="468"/>
    </row>
    <row r="8141" spans="1:8" s="6" customFormat="1" ht="60" x14ac:dyDescent="0.25">
      <c r="A8141" s="525">
        <v>99274</v>
      </c>
      <c r="B8141" s="526" t="s">
        <v>18900</v>
      </c>
      <c r="C8141" s="525" t="s">
        <v>255</v>
      </c>
      <c r="D8141" s="527">
        <v>5706.74</v>
      </c>
      <c r="E8141" s="478"/>
      <c r="F8141" s="480" t="str">
        <f t="shared" si="255"/>
        <v>99274</v>
      </c>
      <c r="G8141" s="481">
        <f t="shared" si="254"/>
        <v>7476.4</v>
      </c>
      <c r="H8141" s="468"/>
    </row>
    <row r="8142" spans="1:8" s="6" customFormat="1" ht="60" x14ac:dyDescent="0.25">
      <c r="A8142" s="525">
        <v>99279</v>
      </c>
      <c r="B8142" s="526" t="s">
        <v>18901</v>
      </c>
      <c r="C8142" s="525" t="s">
        <v>255</v>
      </c>
      <c r="D8142" s="527">
        <v>6440.07</v>
      </c>
      <c r="E8142" s="478"/>
      <c r="F8142" s="480" t="str">
        <f t="shared" si="255"/>
        <v>99279</v>
      </c>
      <c r="G8142" s="481">
        <f t="shared" si="254"/>
        <v>8437.14</v>
      </c>
      <c r="H8142" s="468"/>
    </row>
    <row r="8143" spans="1:8" s="6" customFormat="1" ht="60" x14ac:dyDescent="0.25">
      <c r="A8143" s="525">
        <v>99286</v>
      </c>
      <c r="B8143" s="526" t="s">
        <v>18902</v>
      </c>
      <c r="C8143" s="525" t="s">
        <v>255</v>
      </c>
      <c r="D8143" s="527">
        <v>7173.51</v>
      </c>
      <c r="E8143" s="478"/>
      <c r="F8143" s="480" t="str">
        <f t="shared" si="255"/>
        <v>99286</v>
      </c>
      <c r="G8143" s="481">
        <f t="shared" si="254"/>
        <v>9398.02</v>
      </c>
      <c r="H8143" s="468"/>
    </row>
    <row r="8144" spans="1:8" s="6" customFormat="1" ht="60" x14ac:dyDescent="0.25">
      <c r="A8144" s="525">
        <v>99326</v>
      </c>
      <c r="B8144" s="526" t="s">
        <v>18903</v>
      </c>
      <c r="C8144" s="525" t="s">
        <v>255</v>
      </c>
      <c r="D8144" s="527">
        <v>8779.61</v>
      </c>
      <c r="E8144" s="478"/>
      <c r="F8144" s="480" t="str">
        <f t="shared" si="255"/>
        <v>99326</v>
      </c>
      <c r="G8144" s="481">
        <f t="shared" si="254"/>
        <v>11502.17</v>
      </c>
      <c r="H8144" s="468"/>
    </row>
    <row r="8145" spans="1:8" s="6" customFormat="1" ht="60" x14ac:dyDescent="0.25">
      <c r="A8145" s="525">
        <v>99287</v>
      </c>
      <c r="B8145" s="526" t="s">
        <v>18904</v>
      </c>
      <c r="C8145" s="525" t="s">
        <v>255</v>
      </c>
      <c r="D8145" s="527">
        <v>10099.74</v>
      </c>
      <c r="E8145" s="478"/>
      <c r="F8145" s="480" t="str">
        <f t="shared" si="255"/>
        <v>99287</v>
      </c>
      <c r="G8145" s="481">
        <f t="shared" si="254"/>
        <v>13231.67</v>
      </c>
      <c r="H8145" s="468"/>
    </row>
    <row r="8146" spans="1:8" s="6" customFormat="1" ht="60" x14ac:dyDescent="0.25">
      <c r="A8146" s="525">
        <v>99298</v>
      </c>
      <c r="B8146" s="526" t="s">
        <v>18905</v>
      </c>
      <c r="C8146" s="525" t="s">
        <v>255</v>
      </c>
      <c r="D8146" s="527">
        <v>11419.93</v>
      </c>
      <c r="E8146" s="478"/>
      <c r="F8146" s="480" t="str">
        <f t="shared" si="255"/>
        <v>99298</v>
      </c>
      <c r="G8146" s="481">
        <f t="shared" si="254"/>
        <v>14961.25</v>
      </c>
      <c r="H8146" s="468"/>
    </row>
    <row r="8147" spans="1:8" s="6" customFormat="1" ht="60" x14ac:dyDescent="0.25">
      <c r="A8147" s="525">
        <v>99300</v>
      </c>
      <c r="B8147" s="526" t="s">
        <v>18906</v>
      </c>
      <c r="C8147" s="525" t="s">
        <v>255</v>
      </c>
      <c r="D8147" s="527">
        <v>12740.07</v>
      </c>
      <c r="E8147" s="478"/>
      <c r="F8147" s="480" t="str">
        <f t="shared" si="255"/>
        <v>99300</v>
      </c>
      <c r="G8147" s="481">
        <f t="shared" si="254"/>
        <v>16690.77</v>
      </c>
      <c r="H8147" s="468"/>
    </row>
    <row r="8148" spans="1:8" s="6" customFormat="1" ht="60" x14ac:dyDescent="0.25">
      <c r="A8148" s="525">
        <v>99301</v>
      </c>
      <c r="B8148" s="526" t="s">
        <v>18907</v>
      </c>
      <c r="C8148" s="525" t="s">
        <v>255</v>
      </c>
      <c r="D8148" s="527">
        <v>6341.87</v>
      </c>
      <c r="E8148" s="478"/>
      <c r="F8148" s="480" t="str">
        <f t="shared" si="255"/>
        <v>99301</v>
      </c>
      <c r="G8148" s="481">
        <f t="shared" si="254"/>
        <v>8308.48</v>
      </c>
      <c r="H8148" s="468"/>
    </row>
    <row r="8149" spans="1:8" s="6" customFormat="1" ht="60" x14ac:dyDescent="0.25">
      <c r="A8149" s="525">
        <v>99312</v>
      </c>
      <c r="B8149" s="526" t="s">
        <v>18908</v>
      </c>
      <c r="C8149" s="525" t="s">
        <v>255</v>
      </c>
      <c r="D8149" s="527">
        <v>7431.32</v>
      </c>
      <c r="E8149" s="478"/>
      <c r="F8149" s="480" t="str">
        <f t="shared" si="255"/>
        <v>99312</v>
      </c>
      <c r="G8149" s="481">
        <f t="shared" si="254"/>
        <v>9735.77</v>
      </c>
      <c r="H8149" s="468"/>
    </row>
    <row r="8150" spans="1:8" s="6" customFormat="1" ht="60" x14ac:dyDescent="0.25">
      <c r="A8150" s="525">
        <v>99320</v>
      </c>
      <c r="B8150" s="526" t="s">
        <v>18909</v>
      </c>
      <c r="C8150" s="525" t="s">
        <v>255</v>
      </c>
      <c r="D8150" s="527">
        <v>8588.7199999999993</v>
      </c>
      <c r="E8150" s="478"/>
      <c r="F8150" s="480" t="str">
        <f t="shared" si="255"/>
        <v>99320</v>
      </c>
      <c r="G8150" s="481">
        <f t="shared" si="254"/>
        <v>11252.08</v>
      </c>
      <c r="H8150" s="468"/>
    </row>
    <row r="8151" spans="1:8" s="6" customFormat="1" ht="60" x14ac:dyDescent="0.25">
      <c r="A8151" s="525">
        <v>99322</v>
      </c>
      <c r="B8151" s="526" t="s">
        <v>18910</v>
      </c>
      <c r="C8151" s="525" t="s">
        <v>255</v>
      </c>
      <c r="D8151" s="527">
        <v>9686.7099999999991</v>
      </c>
      <c r="E8151" s="478"/>
      <c r="F8151" s="480" t="str">
        <f t="shared" si="255"/>
        <v>99322</v>
      </c>
      <c r="G8151" s="481">
        <f t="shared" si="254"/>
        <v>12690.56</v>
      </c>
      <c r="H8151" s="468"/>
    </row>
    <row r="8152" spans="1:8" s="6" customFormat="1" ht="60" x14ac:dyDescent="0.25">
      <c r="A8152" s="525">
        <v>99324</v>
      </c>
      <c r="B8152" s="526" t="s">
        <v>18911</v>
      </c>
      <c r="C8152" s="525" t="s">
        <v>255</v>
      </c>
      <c r="D8152" s="527">
        <v>10784.76</v>
      </c>
      <c r="E8152" s="478"/>
      <c r="F8152" s="480" t="str">
        <f t="shared" si="255"/>
        <v>99324</v>
      </c>
      <c r="G8152" s="481">
        <f t="shared" si="254"/>
        <v>14129.11</v>
      </c>
      <c r="H8152" s="468"/>
    </row>
    <row r="8153" spans="1:8" s="6" customFormat="1" ht="60" x14ac:dyDescent="0.25">
      <c r="A8153" s="525">
        <v>99310</v>
      </c>
      <c r="B8153" s="526" t="s">
        <v>18912</v>
      </c>
      <c r="C8153" s="525" t="s">
        <v>255</v>
      </c>
      <c r="D8153" s="527">
        <v>14931.73</v>
      </c>
      <c r="E8153" s="478"/>
      <c r="F8153" s="480" t="str">
        <f t="shared" si="255"/>
        <v>99310</v>
      </c>
      <c r="G8153" s="481">
        <f t="shared" si="254"/>
        <v>19562.060000000001</v>
      </c>
      <c r="H8153" s="468"/>
    </row>
    <row r="8154" spans="1:8" s="6" customFormat="1" ht="60" x14ac:dyDescent="0.25">
      <c r="A8154" s="525">
        <v>99313</v>
      </c>
      <c r="B8154" s="526" t="s">
        <v>18913</v>
      </c>
      <c r="C8154" s="525" t="s">
        <v>255</v>
      </c>
      <c r="D8154" s="527">
        <v>16643.73</v>
      </c>
      <c r="E8154" s="478"/>
      <c r="F8154" s="480" t="str">
        <f t="shared" si="255"/>
        <v>99313</v>
      </c>
      <c r="G8154" s="481">
        <f t="shared" si="254"/>
        <v>21804.95</v>
      </c>
      <c r="H8154" s="468"/>
    </row>
    <row r="8155" spans="1:8" s="6" customFormat="1" ht="60" x14ac:dyDescent="0.25">
      <c r="A8155" s="525">
        <v>99303</v>
      </c>
      <c r="B8155" s="526" t="s">
        <v>18914</v>
      </c>
      <c r="C8155" s="525" t="s">
        <v>255</v>
      </c>
      <c r="D8155" s="527">
        <v>11659.64</v>
      </c>
      <c r="E8155" s="478"/>
      <c r="F8155" s="480" t="str">
        <f t="shared" si="255"/>
        <v>99303</v>
      </c>
      <c r="G8155" s="481">
        <f t="shared" si="254"/>
        <v>15275.29</v>
      </c>
      <c r="H8155" s="468"/>
    </row>
    <row r="8156" spans="1:8" s="6" customFormat="1" ht="60" x14ac:dyDescent="0.25">
      <c r="A8156" s="525">
        <v>99305</v>
      </c>
      <c r="B8156" s="526" t="s">
        <v>18915</v>
      </c>
      <c r="C8156" s="525" t="s">
        <v>255</v>
      </c>
      <c r="D8156" s="527">
        <v>13175.77</v>
      </c>
      <c r="E8156" s="478"/>
      <c r="F8156" s="480" t="str">
        <f t="shared" si="255"/>
        <v>99305</v>
      </c>
      <c r="G8156" s="481">
        <f t="shared" si="254"/>
        <v>17261.580000000002</v>
      </c>
      <c r="H8156" s="468"/>
    </row>
    <row r="8157" spans="1:8" s="6" customFormat="1" ht="60" x14ac:dyDescent="0.25">
      <c r="A8157" s="525">
        <v>99308</v>
      </c>
      <c r="B8157" s="526" t="s">
        <v>18916</v>
      </c>
      <c r="C8157" s="525" t="s">
        <v>255</v>
      </c>
      <c r="D8157" s="527">
        <v>14691.97</v>
      </c>
      <c r="E8157" s="478"/>
      <c r="F8157" s="480" t="str">
        <f t="shared" si="255"/>
        <v>99308</v>
      </c>
      <c r="G8157" s="481">
        <f t="shared" si="254"/>
        <v>19247.95</v>
      </c>
      <c r="H8157" s="468"/>
    </row>
    <row r="8158" spans="1:8" s="6" customFormat="1" ht="60" x14ac:dyDescent="0.25">
      <c r="A8158" s="525">
        <v>99315</v>
      </c>
      <c r="B8158" s="526" t="s">
        <v>18917</v>
      </c>
      <c r="C8158" s="525" t="s">
        <v>255</v>
      </c>
      <c r="D8158" s="527">
        <v>18595.63</v>
      </c>
      <c r="E8158" s="478"/>
      <c r="F8158" s="480" t="str">
        <f t="shared" si="255"/>
        <v>99315</v>
      </c>
      <c r="G8158" s="481">
        <f t="shared" si="254"/>
        <v>24362.13</v>
      </c>
      <c r="H8158" s="468"/>
    </row>
    <row r="8159" spans="1:8" s="6" customFormat="1" ht="60" x14ac:dyDescent="0.25">
      <c r="A8159" s="525">
        <v>98008</v>
      </c>
      <c r="B8159" s="526" t="s">
        <v>18918</v>
      </c>
      <c r="C8159" s="525" t="s">
        <v>255</v>
      </c>
      <c r="D8159" s="527">
        <v>4388.97</v>
      </c>
      <c r="E8159" s="478"/>
      <c r="F8159" s="480" t="str">
        <f t="shared" si="255"/>
        <v>98008</v>
      </c>
      <c r="G8159" s="481">
        <f t="shared" si="254"/>
        <v>5749.99</v>
      </c>
      <c r="H8159" s="468"/>
    </row>
    <row r="8160" spans="1:8" s="6" customFormat="1" ht="60" x14ac:dyDescent="0.25">
      <c r="A8160" s="525">
        <v>98010</v>
      </c>
      <c r="B8160" s="526" t="s">
        <v>18919</v>
      </c>
      <c r="C8160" s="525" t="s">
        <v>255</v>
      </c>
      <c r="D8160" s="527">
        <v>5356.09</v>
      </c>
      <c r="E8160" s="478"/>
      <c r="F8160" s="480" t="str">
        <f t="shared" si="255"/>
        <v>98010</v>
      </c>
      <c r="G8160" s="481">
        <f t="shared" si="254"/>
        <v>7017.01</v>
      </c>
      <c r="H8160" s="468"/>
    </row>
    <row r="8161" spans="1:8" s="6" customFormat="1" ht="60" x14ac:dyDescent="0.25">
      <c r="A8161" s="525">
        <v>98012</v>
      </c>
      <c r="B8161" s="526" t="s">
        <v>18920</v>
      </c>
      <c r="C8161" s="525" t="s">
        <v>255</v>
      </c>
      <c r="D8161" s="527">
        <v>6292.55</v>
      </c>
      <c r="E8161" s="478"/>
      <c r="F8161" s="480" t="str">
        <f t="shared" si="255"/>
        <v>98012</v>
      </c>
      <c r="G8161" s="481">
        <f t="shared" si="254"/>
        <v>8243.8700000000008</v>
      </c>
      <c r="H8161" s="468"/>
    </row>
    <row r="8162" spans="1:8" s="6" customFormat="1" ht="60" x14ac:dyDescent="0.25">
      <c r="A8162" s="525">
        <v>98014</v>
      </c>
      <c r="B8162" s="526" t="s">
        <v>18921</v>
      </c>
      <c r="C8162" s="525" t="s">
        <v>255</v>
      </c>
      <c r="D8162" s="527">
        <v>7228.91</v>
      </c>
      <c r="E8162" s="478"/>
      <c r="F8162" s="480" t="str">
        <f t="shared" si="255"/>
        <v>98014</v>
      </c>
      <c r="G8162" s="481">
        <f t="shared" si="254"/>
        <v>9470.59</v>
      </c>
      <c r="H8162" s="468"/>
    </row>
    <row r="8163" spans="1:8" s="6" customFormat="1" ht="60" x14ac:dyDescent="0.25">
      <c r="A8163" s="525">
        <v>98016</v>
      </c>
      <c r="B8163" s="526" t="s">
        <v>18922</v>
      </c>
      <c r="C8163" s="525" t="s">
        <v>255</v>
      </c>
      <c r="D8163" s="527">
        <v>8165.48</v>
      </c>
      <c r="E8163" s="478"/>
      <c r="F8163" s="480" t="str">
        <f t="shared" si="255"/>
        <v>98016</v>
      </c>
      <c r="G8163" s="481">
        <f t="shared" si="254"/>
        <v>10697.6</v>
      </c>
      <c r="H8163" s="468"/>
    </row>
    <row r="8164" spans="1:8" s="6" customFormat="1" ht="60" x14ac:dyDescent="0.25">
      <c r="A8164" s="525">
        <v>98018</v>
      </c>
      <c r="B8164" s="526" t="s">
        <v>18923</v>
      </c>
      <c r="C8164" s="525" t="s">
        <v>255</v>
      </c>
      <c r="D8164" s="527">
        <v>9101.86</v>
      </c>
      <c r="E8164" s="478"/>
      <c r="F8164" s="480" t="str">
        <f t="shared" si="255"/>
        <v>98018</v>
      </c>
      <c r="G8164" s="481">
        <f t="shared" si="254"/>
        <v>11924.35</v>
      </c>
      <c r="H8164" s="468"/>
    </row>
    <row r="8165" spans="1:8" s="6" customFormat="1" ht="60" x14ac:dyDescent="0.25">
      <c r="A8165" s="525">
        <v>97996</v>
      </c>
      <c r="B8165" s="526" t="s">
        <v>18924</v>
      </c>
      <c r="C8165" s="525" t="s">
        <v>255</v>
      </c>
      <c r="D8165" s="527">
        <v>3550.07</v>
      </c>
      <c r="E8165" s="478"/>
      <c r="F8165" s="480" t="str">
        <f t="shared" si="255"/>
        <v>97996</v>
      </c>
      <c r="G8165" s="481">
        <f t="shared" si="254"/>
        <v>4650.95</v>
      </c>
      <c r="H8165" s="468"/>
    </row>
    <row r="8166" spans="1:8" s="6" customFormat="1" ht="60" x14ac:dyDescent="0.25">
      <c r="A8166" s="525">
        <v>98407</v>
      </c>
      <c r="B8166" s="526" t="s">
        <v>18925</v>
      </c>
      <c r="C8166" s="525" t="s">
        <v>255</v>
      </c>
      <c r="D8166" s="527">
        <v>4293.1400000000003</v>
      </c>
      <c r="E8166" s="478"/>
      <c r="F8166" s="480" t="str">
        <f t="shared" si="255"/>
        <v>98407</v>
      </c>
      <c r="G8166" s="481">
        <f t="shared" si="254"/>
        <v>5624.44</v>
      </c>
      <c r="H8166" s="468"/>
    </row>
    <row r="8167" spans="1:8" s="6" customFormat="1" ht="60" x14ac:dyDescent="0.25">
      <c r="A8167" s="525">
        <v>98408</v>
      </c>
      <c r="B8167" s="526" t="s">
        <v>18926</v>
      </c>
      <c r="C8167" s="525" t="s">
        <v>255</v>
      </c>
      <c r="D8167" s="527">
        <v>5036.17</v>
      </c>
      <c r="E8167" s="478"/>
      <c r="F8167" s="480" t="str">
        <f t="shared" si="255"/>
        <v>98408</v>
      </c>
      <c r="G8167" s="481">
        <f t="shared" si="254"/>
        <v>6597.89</v>
      </c>
      <c r="H8167" s="468"/>
    </row>
    <row r="8168" spans="1:8" s="6" customFormat="1" ht="60" x14ac:dyDescent="0.25">
      <c r="A8168" s="525">
        <v>98002</v>
      </c>
      <c r="B8168" s="526" t="s">
        <v>18927</v>
      </c>
      <c r="C8168" s="525" t="s">
        <v>255</v>
      </c>
      <c r="D8168" s="527">
        <v>5818.04</v>
      </c>
      <c r="E8168" s="478"/>
      <c r="F8168" s="480" t="str">
        <f t="shared" si="255"/>
        <v>98002</v>
      </c>
      <c r="G8168" s="481">
        <f t="shared" si="254"/>
        <v>7622.21</v>
      </c>
      <c r="H8168" s="468"/>
    </row>
    <row r="8169" spans="1:8" s="6" customFormat="1" ht="60" x14ac:dyDescent="0.25">
      <c r="A8169" s="525">
        <v>98406</v>
      </c>
      <c r="B8169" s="526" t="s">
        <v>18928</v>
      </c>
      <c r="C8169" s="525" t="s">
        <v>255</v>
      </c>
      <c r="D8169" s="527">
        <v>6565.97</v>
      </c>
      <c r="E8169" s="478"/>
      <c r="F8169" s="480" t="str">
        <f t="shared" si="255"/>
        <v>98406</v>
      </c>
      <c r="G8169" s="481">
        <f t="shared" si="254"/>
        <v>8602.08</v>
      </c>
      <c r="H8169" s="468"/>
    </row>
    <row r="8170" spans="1:8" s="6" customFormat="1" ht="60" x14ac:dyDescent="0.25">
      <c r="A8170" s="525">
        <v>98006</v>
      </c>
      <c r="B8170" s="526" t="s">
        <v>18929</v>
      </c>
      <c r="C8170" s="525" t="s">
        <v>255</v>
      </c>
      <c r="D8170" s="527">
        <v>7314.01</v>
      </c>
      <c r="E8170" s="478"/>
      <c r="F8170" s="480" t="str">
        <f t="shared" si="255"/>
        <v>98006</v>
      </c>
      <c r="G8170" s="481">
        <f t="shared" si="254"/>
        <v>9582.08</v>
      </c>
      <c r="H8170" s="468"/>
    </row>
    <row r="8171" spans="1:8" s="6" customFormat="1" ht="60" x14ac:dyDescent="0.25">
      <c r="A8171" s="525">
        <v>98030</v>
      </c>
      <c r="B8171" s="526" t="s">
        <v>18930</v>
      </c>
      <c r="C8171" s="525" t="s">
        <v>255</v>
      </c>
      <c r="D8171" s="527">
        <v>8951.92</v>
      </c>
      <c r="E8171" s="478"/>
      <c r="F8171" s="480" t="str">
        <f t="shared" si="255"/>
        <v>98030</v>
      </c>
      <c r="G8171" s="481">
        <f t="shared" si="254"/>
        <v>11727.91</v>
      </c>
      <c r="H8171" s="468"/>
    </row>
    <row r="8172" spans="1:8" s="6" customFormat="1" ht="60" x14ac:dyDescent="0.25">
      <c r="A8172" s="525">
        <v>98032</v>
      </c>
      <c r="B8172" s="526" t="s">
        <v>18931</v>
      </c>
      <c r="C8172" s="525" t="s">
        <v>255</v>
      </c>
      <c r="D8172" s="527">
        <v>10298.790000000001</v>
      </c>
      <c r="E8172" s="478"/>
      <c r="F8172" s="480" t="str">
        <f t="shared" si="255"/>
        <v>98032</v>
      </c>
      <c r="G8172" s="481">
        <f t="shared" si="254"/>
        <v>13492.44</v>
      </c>
      <c r="H8172" s="468"/>
    </row>
    <row r="8173" spans="1:8" s="6" customFormat="1" ht="60" x14ac:dyDescent="0.25">
      <c r="A8173" s="525">
        <v>98034</v>
      </c>
      <c r="B8173" s="526" t="s">
        <v>18932</v>
      </c>
      <c r="C8173" s="525" t="s">
        <v>255</v>
      </c>
      <c r="D8173" s="527">
        <v>11645.74</v>
      </c>
      <c r="E8173" s="478"/>
      <c r="F8173" s="480" t="str">
        <f t="shared" si="255"/>
        <v>98034</v>
      </c>
      <c r="G8173" s="481">
        <f t="shared" si="254"/>
        <v>15257.08</v>
      </c>
      <c r="H8173" s="468"/>
    </row>
    <row r="8174" spans="1:8" s="6" customFormat="1" ht="60" x14ac:dyDescent="0.25">
      <c r="A8174" s="525">
        <v>98036</v>
      </c>
      <c r="B8174" s="526" t="s">
        <v>18933</v>
      </c>
      <c r="C8174" s="525" t="s">
        <v>255</v>
      </c>
      <c r="D8174" s="527">
        <v>12992.62</v>
      </c>
      <c r="E8174" s="478"/>
      <c r="F8174" s="480" t="str">
        <f t="shared" si="255"/>
        <v>98036</v>
      </c>
      <c r="G8174" s="481">
        <f t="shared" si="254"/>
        <v>17021.63</v>
      </c>
      <c r="H8174" s="468"/>
    </row>
    <row r="8175" spans="1:8" s="6" customFormat="1" ht="60" x14ac:dyDescent="0.25">
      <c r="A8175" s="525">
        <v>98020</v>
      </c>
      <c r="B8175" s="526" t="s">
        <v>18934</v>
      </c>
      <c r="C8175" s="525" t="s">
        <v>255</v>
      </c>
      <c r="D8175" s="527">
        <v>6465.5</v>
      </c>
      <c r="E8175" s="478"/>
      <c r="F8175" s="480" t="str">
        <f t="shared" si="255"/>
        <v>98020</v>
      </c>
      <c r="G8175" s="481">
        <f t="shared" si="254"/>
        <v>8470.4500000000007</v>
      </c>
      <c r="H8175" s="468"/>
    </row>
    <row r="8176" spans="1:8" s="6" customFormat="1" ht="60" x14ac:dyDescent="0.25">
      <c r="A8176" s="525">
        <v>98022</v>
      </c>
      <c r="B8176" s="526" t="s">
        <v>18935</v>
      </c>
      <c r="C8176" s="525" t="s">
        <v>255</v>
      </c>
      <c r="D8176" s="527">
        <v>7576.51</v>
      </c>
      <c r="E8176" s="478"/>
      <c r="F8176" s="480" t="str">
        <f t="shared" si="255"/>
        <v>98022</v>
      </c>
      <c r="G8176" s="481">
        <f t="shared" si="254"/>
        <v>9925.99</v>
      </c>
      <c r="H8176" s="468"/>
    </row>
    <row r="8177" spans="1:8" s="6" customFormat="1" ht="60" x14ac:dyDescent="0.25">
      <c r="A8177" s="525">
        <v>98024</v>
      </c>
      <c r="B8177" s="526" t="s">
        <v>18936</v>
      </c>
      <c r="C8177" s="525" t="s">
        <v>255</v>
      </c>
      <c r="D8177" s="527">
        <v>8755.4699999999993</v>
      </c>
      <c r="E8177" s="478"/>
      <c r="F8177" s="480" t="str">
        <f t="shared" si="255"/>
        <v>98024</v>
      </c>
      <c r="G8177" s="481">
        <f t="shared" si="254"/>
        <v>11470.54</v>
      </c>
      <c r="H8177" s="468"/>
    </row>
    <row r="8178" spans="1:8" s="6" customFormat="1" ht="60" x14ac:dyDescent="0.25">
      <c r="A8178" s="525">
        <v>98026</v>
      </c>
      <c r="B8178" s="526" t="s">
        <v>18937</v>
      </c>
      <c r="C8178" s="525" t="s">
        <v>255</v>
      </c>
      <c r="D8178" s="527">
        <v>9875.02</v>
      </c>
      <c r="E8178" s="478"/>
      <c r="F8178" s="480" t="str">
        <f t="shared" si="255"/>
        <v>98026</v>
      </c>
      <c r="G8178" s="481">
        <f t="shared" si="254"/>
        <v>12937.26</v>
      </c>
      <c r="H8178" s="468"/>
    </row>
    <row r="8179" spans="1:8" s="6" customFormat="1" ht="60" x14ac:dyDescent="0.25">
      <c r="A8179" s="525">
        <v>98028</v>
      </c>
      <c r="B8179" s="526" t="s">
        <v>18938</v>
      </c>
      <c r="C8179" s="525" t="s">
        <v>255</v>
      </c>
      <c r="D8179" s="527">
        <v>10994.64</v>
      </c>
      <c r="E8179" s="478"/>
      <c r="F8179" s="480" t="str">
        <f t="shared" si="255"/>
        <v>98028</v>
      </c>
      <c r="G8179" s="481">
        <f t="shared" si="254"/>
        <v>14404.08</v>
      </c>
      <c r="H8179" s="468"/>
    </row>
    <row r="8180" spans="1:8" s="6" customFormat="1" ht="60" x14ac:dyDescent="0.25">
      <c r="A8180" s="525">
        <v>98044</v>
      </c>
      <c r="B8180" s="526" t="s">
        <v>18939</v>
      </c>
      <c r="C8180" s="525" t="s">
        <v>255</v>
      </c>
      <c r="D8180" s="527">
        <v>15229.05</v>
      </c>
      <c r="E8180" s="478"/>
      <c r="F8180" s="480" t="str">
        <f t="shared" si="255"/>
        <v>98044</v>
      </c>
      <c r="G8180" s="481">
        <f t="shared" si="254"/>
        <v>19951.580000000002</v>
      </c>
      <c r="H8180" s="468"/>
    </row>
    <row r="8181" spans="1:8" s="6" customFormat="1" ht="60" x14ac:dyDescent="0.25">
      <c r="A8181" s="525">
        <v>98046</v>
      </c>
      <c r="B8181" s="526" t="s">
        <v>18940</v>
      </c>
      <c r="C8181" s="525" t="s">
        <v>255</v>
      </c>
      <c r="D8181" s="527">
        <v>16975.59</v>
      </c>
      <c r="E8181" s="478"/>
      <c r="F8181" s="480" t="str">
        <f t="shared" si="255"/>
        <v>98046</v>
      </c>
      <c r="G8181" s="481">
        <f t="shared" si="254"/>
        <v>22239.72</v>
      </c>
      <c r="H8181" s="468"/>
    </row>
    <row r="8182" spans="1:8" s="6" customFormat="1" ht="60" x14ac:dyDescent="0.25">
      <c r="A8182" s="525">
        <v>98038</v>
      </c>
      <c r="B8182" s="526" t="s">
        <v>18941</v>
      </c>
      <c r="C8182" s="525" t="s">
        <v>255</v>
      </c>
      <c r="D8182" s="527">
        <v>11890.55</v>
      </c>
      <c r="E8182" s="478"/>
      <c r="F8182" s="480" t="str">
        <f t="shared" si="255"/>
        <v>98038</v>
      </c>
      <c r="G8182" s="481">
        <f t="shared" si="254"/>
        <v>15577.81</v>
      </c>
      <c r="H8182" s="468"/>
    </row>
    <row r="8183" spans="1:8" s="6" customFormat="1" ht="60" x14ac:dyDescent="0.25">
      <c r="A8183" s="525">
        <v>98040</v>
      </c>
      <c r="B8183" s="526" t="s">
        <v>18942</v>
      </c>
      <c r="C8183" s="525" t="s">
        <v>255</v>
      </c>
      <c r="D8183" s="527">
        <v>13437.33</v>
      </c>
      <c r="E8183" s="478"/>
      <c r="F8183" s="480" t="str">
        <f t="shared" si="255"/>
        <v>98040</v>
      </c>
      <c r="G8183" s="481">
        <f t="shared" si="254"/>
        <v>17604.25</v>
      </c>
      <c r="H8183" s="468"/>
    </row>
    <row r="8184" spans="1:8" s="6" customFormat="1" ht="60" x14ac:dyDescent="0.25">
      <c r="A8184" s="525">
        <v>98042</v>
      </c>
      <c r="B8184" s="526" t="s">
        <v>18943</v>
      </c>
      <c r="C8184" s="525" t="s">
        <v>255</v>
      </c>
      <c r="D8184" s="527">
        <v>14984.17</v>
      </c>
      <c r="E8184" s="478"/>
      <c r="F8184" s="480" t="str">
        <f t="shared" si="255"/>
        <v>98042</v>
      </c>
      <c r="G8184" s="481">
        <f t="shared" si="254"/>
        <v>19630.759999999998</v>
      </c>
      <c r="H8184" s="468"/>
    </row>
    <row r="8185" spans="1:8" s="6" customFormat="1" ht="60" x14ac:dyDescent="0.25">
      <c r="A8185" s="525">
        <v>98048</v>
      </c>
      <c r="B8185" s="526" t="s">
        <v>18944</v>
      </c>
      <c r="C8185" s="525" t="s">
        <v>255</v>
      </c>
      <c r="D8185" s="527">
        <v>18967.14</v>
      </c>
      <c r="E8185" s="478"/>
      <c r="F8185" s="480" t="str">
        <f t="shared" si="255"/>
        <v>98048</v>
      </c>
      <c r="G8185" s="481">
        <f t="shared" si="254"/>
        <v>24848.85</v>
      </c>
      <c r="H8185" s="468"/>
    </row>
    <row r="8186" spans="1:8" s="6" customFormat="1" ht="45" x14ac:dyDescent="0.25">
      <c r="A8186" s="525">
        <v>97955</v>
      </c>
      <c r="B8186" s="526" t="s">
        <v>3598</v>
      </c>
      <c r="C8186" s="525" t="s">
        <v>255</v>
      </c>
      <c r="D8186" s="527">
        <v>3074.79</v>
      </c>
      <c r="E8186" s="478"/>
      <c r="F8186" s="480" t="str">
        <f t="shared" si="255"/>
        <v>97955</v>
      </c>
      <c r="G8186" s="481">
        <f t="shared" si="254"/>
        <v>4028.28</v>
      </c>
      <c r="H8186" s="468"/>
    </row>
    <row r="8187" spans="1:8" s="6" customFormat="1" ht="45" x14ac:dyDescent="0.25">
      <c r="A8187" s="525">
        <v>97948</v>
      </c>
      <c r="B8187" s="526" t="s">
        <v>3592</v>
      </c>
      <c r="C8187" s="525" t="s">
        <v>255</v>
      </c>
      <c r="D8187" s="527">
        <v>3208.73</v>
      </c>
      <c r="E8187" s="478"/>
      <c r="F8187" s="480" t="str">
        <f t="shared" si="255"/>
        <v>97948</v>
      </c>
      <c r="G8187" s="481">
        <f t="shared" si="254"/>
        <v>4203.76</v>
      </c>
      <c r="H8187" s="468"/>
    </row>
    <row r="8188" spans="1:8" s="6" customFormat="1" ht="45" x14ac:dyDescent="0.25">
      <c r="A8188" s="525">
        <v>97934</v>
      </c>
      <c r="B8188" s="526" t="s">
        <v>3588</v>
      </c>
      <c r="C8188" s="525" t="s">
        <v>255</v>
      </c>
      <c r="D8188" s="527">
        <v>2434.31</v>
      </c>
      <c r="E8188" s="478"/>
      <c r="F8188" s="480" t="str">
        <f t="shared" si="255"/>
        <v>97934</v>
      </c>
      <c r="G8188" s="481">
        <f t="shared" si="254"/>
        <v>3189.19</v>
      </c>
      <c r="H8188" s="468"/>
    </row>
    <row r="8189" spans="1:8" s="6" customFormat="1" ht="45" x14ac:dyDescent="0.25">
      <c r="A8189" s="525">
        <v>97953</v>
      </c>
      <c r="B8189" s="526" t="s">
        <v>3597</v>
      </c>
      <c r="C8189" s="525" t="s">
        <v>255</v>
      </c>
      <c r="D8189" s="527">
        <v>1437.4</v>
      </c>
      <c r="E8189" s="478"/>
      <c r="F8189" s="480" t="str">
        <f t="shared" si="255"/>
        <v>97953</v>
      </c>
      <c r="G8189" s="481">
        <f t="shared" si="254"/>
        <v>1883.14</v>
      </c>
      <c r="H8189" s="468"/>
    </row>
    <row r="8190" spans="1:8" s="6" customFormat="1" ht="45" x14ac:dyDescent="0.25">
      <c r="A8190" s="525">
        <v>97947</v>
      </c>
      <c r="B8190" s="526" t="s">
        <v>3591</v>
      </c>
      <c r="C8190" s="525" t="s">
        <v>255</v>
      </c>
      <c r="D8190" s="527">
        <v>1726.6</v>
      </c>
      <c r="E8190" s="478"/>
      <c r="F8190" s="480" t="str">
        <f t="shared" si="255"/>
        <v>97947</v>
      </c>
      <c r="G8190" s="481">
        <f t="shared" si="254"/>
        <v>2262.02</v>
      </c>
      <c r="H8190" s="468"/>
    </row>
    <row r="8191" spans="1:8" s="6" customFormat="1" ht="45" x14ac:dyDescent="0.25">
      <c r="A8191" s="525">
        <v>97933</v>
      </c>
      <c r="B8191" s="526" t="s">
        <v>3587</v>
      </c>
      <c r="C8191" s="525" t="s">
        <v>255</v>
      </c>
      <c r="D8191" s="527">
        <v>1072.06</v>
      </c>
      <c r="E8191" s="478"/>
      <c r="F8191" s="480" t="str">
        <f t="shared" si="255"/>
        <v>97933</v>
      </c>
      <c r="G8191" s="481">
        <f t="shared" si="254"/>
        <v>1404.51</v>
      </c>
      <c r="H8191" s="468"/>
    </row>
    <row r="8192" spans="1:8" s="6" customFormat="1" ht="45" x14ac:dyDescent="0.25">
      <c r="A8192" s="525">
        <v>97961</v>
      </c>
      <c r="B8192" s="526" t="s">
        <v>3601</v>
      </c>
      <c r="C8192" s="525" t="s">
        <v>255</v>
      </c>
      <c r="D8192" s="527">
        <v>2520.19</v>
      </c>
      <c r="E8192" s="478"/>
      <c r="F8192" s="480" t="str">
        <f t="shared" si="255"/>
        <v>97961</v>
      </c>
      <c r="G8192" s="481">
        <f t="shared" si="254"/>
        <v>3301.7</v>
      </c>
      <c r="H8192" s="468"/>
    </row>
    <row r="8193" spans="1:8" s="6" customFormat="1" ht="45" x14ac:dyDescent="0.25">
      <c r="A8193" s="525">
        <v>97951</v>
      </c>
      <c r="B8193" s="526" t="s">
        <v>3595</v>
      </c>
      <c r="C8193" s="525" t="s">
        <v>255</v>
      </c>
      <c r="D8193" s="527">
        <v>2810</v>
      </c>
      <c r="E8193" s="478"/>
      <c r="F8193" s="480" t="str">
        <f t="shared" si="255"/>
        <v>97951</v>
      </c>
      <c r="G8193" s="481">
        <f t="shared" si="254"/>
        <v>3681.38</v>
      </c>
      <c r="H8193" s="468"/>
    </row>
    <row r="8194" spans="1:8" s="6" customFormat="1" ht="60" x14ac:dyDescent="0.25">
      <c r="A8194" s="525">
        <v>97973</v>
      </c>
      <c r="B8194" s="526" t="s">
        <v>3602</v>
      </c>
      <c r="C8194" s="525" t="s">
        <v>255</v>
      </c>
      <c r="D8194" s="527">
        <v>4691.54</v>
      </c>
      <c r="E8194" s="478"/>
      <c r="F8194" s="480" t="str">
        <f t="shared" si="255"/>
        <v>97973</v>
      </c>
      <c r="G8194" s="481">
        <f t="shared" si="254"/>
        <v>6146.39</v>
      </c>
      <c r="H8194" s="468"/>
    </row>
    <row r="8195" spans="1:8" s="6" customFormat="1" ht="60" x14ac:dyDescent="0.25">
      <c r="A8195" s="525">
        <v>97952</v>
      </c>
      <c r="B8195" s="526" t="s">
        <v>3596</v>
      </c>
      <c r="C8195" s="525" t="s">
        <v>255</v>
      </c>
      <c r="D8195" s="527">
        <v>4921.68</v>
      </c>
      <c r="E8195" s="478"/>
      <c r="F8195" s="480" t="str">
        <f t="shared" si="255"/>
        <v>97952</v>
      </c>
      <c r="G8195" s="481">
        <f t="shared" si="254"/>
        <v>6447.89</v>
      </c>
      <c r="H8195" s="468"/>
    </row>
    <row r="8196" spans="1:8" s="6" customFormat="1" ht="45" x14ac:dyDescent="0.25">
      <c r="A8196" s="525">
        <v>97957</v>
      </c>
      <c r="B8196" s="526" t="s">
        <v>3600</v>
      </c>
      <c r="C8196" s="525" t="s">
        <v>255</v>
      </c>
      <c r="D8196" s="527">
        <v>2810.51</v>
      </c>
      <c r="E8196" s="478"/>
      <c r="F8196" s="480" t="str">
        <f t="shared" si="255"/>
        <v>97957</v>
      </c>
      <c r="G8196" s="481">
        <f t="shared" ref="G8196:G8259" si="256">ROUND(D8196*(1+$G$2),2)</f>
        <v>3682.05</v>
      </c>
      <c r="H8196" s="468"/>
    </row>
    <row r="8197" spans="1:8" s="6" customFormat="1" ht="45" x14ac:dyDescent="0.25">
      <c r="A8197" s="525">
        <v>97950</v>
      </c>
      <c r="B8197" s="526" t="s">
        <v>3594</v>
      </c>
      <c r="C8197" s="525" t="s">
        <v>255</v>
      </c>
      <c r="D8197" s="527">
        <v>3103.61</v>
      </c>
      <c r="E8197" s="478"/>
      <c r="F8197" s="480" t="str">
        <f t="shared" ref="F8197:F8260" si="257">TRIM(A8197)</f>
        <v>97950</v>
      </c>
      <c r="G8197" s="481">
        <f t="shared" si="256"/>
        <v>4066.04</v>
      </c>
      <c r="H8197" s="468"/>
    </row>
    <row r="8198" spans="1:8" s="6" customFormat="1" ht="45" x14ac:dyDescent="0.25">
      <c r="A8198" s="525">
        <v>97936</v>
      </c>
      <c r="B8198" s="526" t="s">
        <v>3590</v>
      </c>
      <c r="C8198" s="525" t="s">
        <v>255</v>
      </c>
      <c r="D8198" s="527">
        <v>2126.15</v>
      </c>
      <c r="E8198" s="478"/>
      <c r="F8198" s="480" t="str">
        <f t="shared" si="257"/>
        <v>97936</v>
      </c>
      <c r="G8198" s="481">
        <f t="shared" si="256"/>
        <v>2785.47</v>
      </c>
      <c r="H8198" s="468"/>
    </row>
    <row r="8199" spans="1:8" s="6" customFormat="1" ht="45" x14ac:dyDescent="0.25">
      <c r="A8199" s="525">
        <v>97956</v>
      </c>
      <c r="B8199" s="526" t="s">
        <v>3599</v>
      </c>
      <c r="C8199" s="525" t="s">
        <v>255</v>
      </c>
      <c r="D8199" s="527">
        <v>1566.36</v>
      </c>
      <c r="E8199" s="478"/>
      <c r="F8199" s="480" t="str">
        <f t="shared" si="257"/>
        <v>97956</v>
      </c>
      <c r="G8199" s="481">
        <f t="shared" si="256"/>
        <v>2052.09</v>
      </c>
      <c r="H8199" s="468"/>
    </row>
    <row r="8200" spans="1:8" s="6" customFormat="1" ht="45" x14ac:dyDescent="0.25">
      <c r="A8200" s="525">
        <v>97949</v>
      </c>
      <c r="B8200" s="526" t="s">
        <v>3593</v>
      </c>
      <c r="C8200" s="525" t="s">
        <v>255</v>
      </c>
      <c r="D8200" s="527">
        <v>1745.78</v>
      </c>
      <c r="E8200" s="478"/>
      <c r="F8200" s="480" t="str">
        <f t="shared" si="257"/>
        <v>97949</v>
      </c>
      <c r="G8200" s="481">
        <f t="shared" si="256"/>
        <v>2287.15</v>
      </c>
      <c r="H8200" s="468"/>
    </row>
    <row r="8201" spans="1:8" s="6" customFormat="1" ht="45" x14ac:dyDescent="0.25">
      <c r="A8201" s="525">
        <v>97935</v>
      </c>
      <c r="B8201" s="526" t="s">
        <v>3589</v>
      </c>
      <c r="C8201" s="525" t="s">
        <v>255</v>
      </c>
      <c r="D8201" s="527">
        <v>899.42</v>
      </c>
      <c r="E8201" s="478"/>
      <c r="F8201" s="480" t="str">
        <f t="shared" si="257"/>
        <v>97935</v>
      </c>
      <c r="G8201" s="481">
        <f t="shared" si="256"/>
        <v>1178.33</v>
      </c>
      <c r="H8201" s="468"/>
    </row>
    <row r="8202" spans="1:8" s="6" customFormat="1" ht="45" x14ac:dyDescent="0.25">
      <c r="A8202" s="525">
        <v>99319</v>
      </c>
      <c r="B8202" s="526" t="s">
        <v>3674</v>
      </c>
      <c r="C8202" s="525" t="s">
        <v>163</v>
      </c>
      <c r="D8202" s="527">
        <v>887.03</v>
      </c>
      <c r="E8202" s="478"/>
      <c r="F8202" s="480" t="str">
        <f t="shared" si="257"/>
        <v>99319</v>
      </c>
      <c r="G8202" s="481">
        <f t="shared" si="256"/>
        <v>1162.0999999999999</v>
      </c>
      <c r="H8202" s="468"/>
    </row>
    <row r="8203" spans="1:8" s="6" customFormat="1" ht="45" x14ac:dyDescent="0.25">
      <c r="A8203" s="525">
        <v>99318</v>
      </c>
      <c r="B8203" s="526" t="s">
        <v>3673</v>
      </c>
      <c r="C8203" s="525" t="s">
        <v>163</v>
      </c>
      <c r="D8203" s="527">
        <v>287.23</v>
      </c>
      <c r="E8203" s="478"/>
      <c r="F8203" s="480" t="str">
        <f t="shared" si="257"/>
        <v>99318</v>
      </c>
      <c r="G8203" s="481">
        <f t="shared" si="256"/>
        <v>376.3</v>
      </c>
      <c r="H8203" s="468"/>
    </row>
    <row r="8204" spans="1:8" s="6" customFormat="1" ht="45" x14ac:dyDescent="0.25">
      <c r="A8204" s="525">
        <v>98051</v>
      </c>
      <c r="B8204" s="526" t="s">
        <v>3639</v>
      </c>
      <c r="C8204" s="525" t="s">
        <v>163</v>
      </c>
      <c r="D8204" s="527">
        <v>940.08</v>
      </c>
      <c r="E8204" s="478"/>
      <c r="F8204" s="480" t="str">
        <f t="shared" si="257"/>
        <v>98051</v>
      </c>
      <c r="G8204" s="481">
        <f t="shared" si="256"/>
        <v>1231.5999999999999</v>
      </c>
      <c r="H8204" s="468"/>
    </row>
    <row r="8205" spans="1:8" s="6" customFormat="1" ht="45" x14ac:dyDescent="0.25">
      <c r="A8205" s="525">
        <v>98050</v>
      </c>
      <c r="B8205" s="526" t="s">
        <v>3638</v>
      </c>
      <c r="C8205" s="525" t="s">
        <v>163</v>
      </c>
      <c r="D8205" s="527">
        <v>288.04000000000002</v>
      </c>
      <c r="E8205" s="478"/>
      <c r="F8205" s="480" t="str">
        <f t="shared" si="257"/>
        <v>98050</v>
      </c>
      <c r="G8205" s="481">
        <f t="shared" si="256"/>
        <v>377.36</v>
      </c>
      <c r="H8205" s="468"/>
    </row>
    <row r="8206" spans="1:8" s="6" customFormat="1" ht="60" x14ac:dyDescent="0.25">
      <c r="A8206" s="525">
        <v>99272</v>
      </c>
      <c r="B8206" s="526" t="s">
        <v>18945</v>
      </c>
      <c r="C8206" s="525" t="s">
        <v>255</v>
      </c>
      <c r="D8206" s="527">
        <v>1116.7</v>
      </c>
      <c r="E8206" s="478"/>
      <c r="F8206" s="480" t="str">
        <f t="shared" si="257"/>
        <v>99272</v>
      </c>
      <c r="G8206" s="481">
        <f t="shared" si="256"/>
        <v>1462.99</v>
      </c>
      <c r="H8206" s="468"/>
    </row>
    <row r="8207" spans="1:8" s="6" customFormat="1" ht="60" x14ac:dyDescent="0.25">
      <c r="A8207" s="525">
        <v>99273</v>
      </c>
      <c r="B8207" s="526" t="s">
        <v>18946</v>
      </c>
      <c r="C8207" s="525" t="s">
        <v>255</v>
      </c>
      <c r="D8207" s="527">
        <v>1558.28</v>
      </c>
      <c r="E8207" s="478"/>
      <c r="F8207" s="480" t="str">
        <f t="shared" si="257"/>
        <v>99273</v>
      </c>
      <c r="G8207" s="481">
        <f t="shared" si="256"/>
        <v>2041.5</v>
      </c>
      <c r="H8207" s="468"/>
    </row>
    <row r="8208" spans="1:8" s="6" customFormat="1" ht="45" x14ac:dyDescent="0.25">
      <c r="A8208" s="525">
        <v>99268</v>
      </c>
      <c r="B8208" s="526" t="s">
        <v>18947</v>
      </c>
      <c r="C8208" s="525" t="s">
        <v>255</v>
      </c>
      <c r="D8208" s="527">
        <v>498.45</v>
      </c>
      <c r="E8208" s="478"/>
      <c r="F8208" s="480" t="str">
        <f t="shared" si="257"/>
        <v>99268</v>
      </c>
      <c r="G8208" s="481">
        <f t="shared" si="256"/>
        <v>653.02</v>
      </c>
      <c r="H8208" s="468"/>
    </row>
    <row r="8209" spans="1:8" s="6" customFormat="1" ht="45" x14ac:dyDescent="0.25">
      <c r="A8209" s="525">
        <v>99270</v>
      </c>
      <c r="B8209" s="526" t="s">
        <v>18948</v>
      </c>
      <c r="C8209" s="525" t="s">
        <v>255</v>
      </c>
      <c r="D8209" s="527">
        <v>645.77</v>
      </c>
      <c r="E8209" s="478"/>
      <c r="F8209" s="480" t="str">
        <f t="shared" si="257"/>
        <v>99270</v>
      </c>
      <c r="G8209" s="481">
        <f t="shared" si="256"/>
        <v>846.02</v>
      </c>
      <c r="H8209" s="468"/>
    </row>
    <row r="8210" spans="1:8" s="6" customFormat="1" ht="60" x14ac:dyDescent="0.25">
      <c r="A8210" s="525">
        <v>97976</v>
      </c>
      <c r="B8210" s="526" t="s">
        <v>18949</v>
      </c>
      <c r="C8210" s="525" t="s">
        <v>255</v>
      </c>
      <c r="D8210" s="527">
        <v>1154.73</v>
      </c>
      <c r="E8210" s="478"/>
      <c r="F8210" s="480" t="str">
        <f t="shared" si="257"/>
        <v>97976</v>
      </c>
      <c r="G8210" s="481">
        <f t="shared" si="256"/>
        <v>1512.81</v>
      </c>
      <c r="H8210" s="468"/>
    </row>
    <row r="8211" spans="1:8" s="6" customFormat="1" ht="60" x14ac:dyDescent="0.25">
      <c r="A8211" s="525">
        <v>97977</v>
      </c>
      <c r="B8211" s="526" t="s">
        <v>18950</v>
      </c>
      <c r="C8211" s="525" t="s">
        <v>255</v>
      </c>
      <c r="D8211" s="527">
        <v>1625.68</v>
      </c>
      <c r="E8211" s="478"/>
      <c r="F8211" s="480" t="str">
        <f t="shared" si="257"/>
        <v>97977</v>
      </c>
      <c r="G8211" s="481">
        <f t="shared" si="256"/>
        <v>2129.8000000000002</v>
      </c>
      <c r="H8211" s="468"/>
    </row>
    <row r="8212" spans="1:8" s="6" customFormat="1" ht="45" x14ac:dyDescent="0.25">
      <c r="A8212" s="525">
        <v>97974</v>
      </c>
      <c r="B8212" s="526" t="s">
        <v>18951</v>
      </c>
      <c r="C8212" s="525" t="s">
        <v>255</v>
      </c>
      <c r="D8212" s="527">
        <v>502.24</v>
      </c>
      <c r="E8212" s="478"/>
      <c r="F8212" s="480" t="str">
        <f t="shared" si="257"/>
        <v>97974</v>
      </c>
      <c r="G8212" s="481">
        <f t="shared" si="256"/>
        <v>657.98</v>
      </c>
      <c r="H8212" s="468"/>
    </row>
    <row r="8213" spans="1:8" s="6" customFormat="1" ht="45" x14ac:dyDescent="0.25">
      <c r="A8213" s="525">
        <v>97975</v>
      </c>
      <c r="B8213" s="526" t="s">
        <v>18952</v>
      </c>
      <c r="C8213" s="525" t="s">
        <v>255</v>
      </c>
      <c r="D8213" s="527">
        <v>650.19000000000005</v>
      </c>
      <c r="E8213" s="478"/>
      <c r="F8213" s="480" t="str">
        <f t="shared" si="257"/>
        <v>97975</v>
      </c>
      <c r="G8213" s="481">
        <f t="shared" si="256"/>
        <v>851.81</v>
      </c>
      <c r="H8213" s="468"/>
    </row>
    <row r="8214" spans="1:8" s="6" customFormat="1" ht="45" x14ac:dyDescent="0.25">
      <c r="A8214" s="525">
        <v>101798</v>
      </c>
      <c r="B8214" s="526" t="s">
        <v>399</v>
      </c>
      <c r="C8214" s="525" t="s">
        <v>255</v>
      </c>
      <c r="D8214" s="527">
        <v>297.04000000000002</v>
      </c>
      <c r="E8214" s="478"/>
      <c r="F8214" s="480" t="str">
        <f t="shared" si="257"/>
        <v>101798</v>
      </c>
      <c r="G8214" s="481">
        <f t="shared" si="256"/>
        <v>389.15</v>
      </c>
      <c r="H8214" s="468"/>
    </row>
    <row r="8215" spans="1:8" s="6" customFormat="1" ht="45" x14ac:dyDescent="0.25">
      <c r="A8215" s="525">
        <v>101799</v>
      </c>
      <c r="B8215" s="526" t="s">
        <v>4651</v>
      </c>
      <c r="C8215" s="525" t="s">
        <v>255</v>
      </c>
      <c r="D8215" s="527">
        <v>704.82</v>
      </c>
      <c r="E8215" s="478"/>
      <c r="F8215" s="480" t="str">
        <f t="shared" si="257"/>
        <v>101799</v>
      </c>
      <c r="G8215" s="481">
        <f t="shared" si="256"/>
        <v>923.38</v>
      </c>
      <c r="H8215" s="468"/>
    </row>
    <row r="8216" spans="1:8" s="6" customFormat="1" ht="30" x14ac:dyDescent="0.25">
      <c r="A8216" s="525">
        <v>102487</v>
      </c>
      <c r="B8216" s="526" t="s">
        <v>4298</v>
      </c>
      <c r="C8216" s="525" t="s">
        <v>1312</v>
      </c>
      <c r="D8216" s="527">
        <v>626.12</v>
      </c>
      <c r="E8216" s="478"/>
      <c r="F8216" s="480" t="str">
        <f t="shared" si="257"/>
        <v>102487</v>
      </c>
      <c r="G8216" s="481">
        <f t="shared" si="256"/>
        <v>820.28</v>
      </c>
      <c r="H8216" s="468"/>
    </row>
    <row r="8217" spans="1:8" s="6" customFormat="1" ht="45" x14ac:dyDescent="0.25">
      <c r="A8217" s="525">
        <v>102486</v>
      </c>
      <c r="B8217" s="526" t="s">
        <v>4297</v>
      </c>
      <c r="C8217" s="525" t="s">
        <v>1312</v>
      </c>
      <c r="D8217" s="527">
        <v>683.69</v>
      </c>
      <c r="E8217" s="478"/>
      <c r="F8217" s="480" t="str">
        <f t="shared" si="257"/>
        <v>102486</v>
      </c>
      <c r="G8217" s="481">
        <f t="shared" si="256"/>
        <v>895.7</v>
      </c>
      <c r="H8217" s="468"/>
    </row>
    <row r="8218" spans="1:8" s="6" customFormat="1" ht="45" x14ac:dyDescent="0.25">
      <c r="A8218" s="525">
        <v>102474</v>
      </c>
      <c r="B8218" s="526" t="s">
        <v>4285</v>
      </c>
      <c r="C8218" s="525" t="s">
        <v>1312</v>
      </c>
      <c r="D8218" s="527">
        <v>627.44000000000005</v>
      </c>
      <c r="E8218" s="478"/>
      <c r="F8218" s="480" t="str">
        <f t="shared" si="257"/>
        <v>102474</v>
      </c>
      <c r="G8218" s="481">
        <f t="shared" si="256"/>
        <v>822.01</v>
      </c>
      <c r="H8218" s="468"/>
    </row>
    <row r="8219" spans="1:8" s="6" customFormat="1" ht="45" x14ac:dyDescent="0.25">
      <c r="A8219" s="525">
        <v>102480</v>
      </c>
      <c r="B8219" s="526" t="s">
        <v>4291</v>
      </c>
      <c r="C8219" s="525" t="s">
        <v>1312</v>
      </c>
      <c r="D8219" s="527">
        <v>618.29999999999995</v>
      </c>
      <c r="E8219" s="478"/>
      <c r="F8219" s="480" t="str">
        <f t="shared" si="257"/>
        <v>102480</v>
      </c>
      <c r="G8219" s="481">
        <f t="shared" si="256"/>
        <v>810.03</v>
      </c>
      <c r="H8219" s="468"/>
    </row>
    <row r="8220" spans="1:8" s="6" customFormat="1" ht="45" x14ac:dyDescent="0.25">
      <c r="A8220" s="525">
        <v>94975</v>
      </c>
      <c r="B8220" s="526" t="s">
        <v>4283</v>
      </c>
      <c r="C8220" s="525" t="s">
        <v>1312</v>
      </c>
      <c r="D8220" s="527">
        <v>487.85</v>
      </c>
      <c r="E8220" s="478"/>
      <c r="F8220" s="480" t="str">
        <f t="shared" si="257"/>
        <v>94975</v>
      </c>
      <c r="G8220" s="481">
        <f t="shared" si="256"/>
        <v>639.13</v>
      </c>
      <c r="H8220" s="468"/>
    </row>
    <row r="8221" spans="1:8" s="6" customFormat="1" ht="45" x14ac:dyDescent="0.25">
      <c r="A8221" s="525">
        <v>94963</v>
      </c>
      <c r="B8221" s="526" t="s">
        <v>4271</v>
      </c>
      <c r="C8221" s="525" t="s">
        <v>1312</v>
      </c>
      <c r="D8221" s="527">
        <v>433.25</v>
      </c>
      <c r="E8221" s="478"/>
      <c r="F8221" s="480" t="str">
        <f t="shared" si="257"/>
        <v>94963</v>
      </c>
      <c r="G8221" s="481">
        <f t="shared" si="256"/>
        <v>567.6</v>
      </c>
      <c r="H8221" s="468"/>
    </row>
    <row r="8222" spans="1:8" s="6" customFormat="1" ht="45" x14ac:dyDescent="0.25">
      <c r="A8222" s="525">
        <v>94969</v>
      </c>
      <c r="B8222" s="526" t="s">
        <v>4277</v>
      </c>
      <c r="C8222" s="525" t="s">
        <v>1312</v>
      </c>
      <c r="D8222" s="527">
        <v>423.46</v>
      </c>
      <c r="E8222" s="478"/>
      <c r="F8222" s="480" t="str">
        <f t="shared" si="257"/>
        <v>94969</v>
      </c>
      <c r="G8222" s="481">
        <f t="shared" si="256"/>
        <v>554.77</v>
      </c>
      <c r="H8222" s="468"/>
    </row>
    <row r="8223" spans="1:8" s="6" customFormat="1" ht="45" x14ac:dyDescent="0.25">
      <c r="A8223" s="525">
        <v>102475</v>
      </c>
      <c r="B8223" s="526" t="s">
        <v>4286</v>
      </c>
      <c r="C8223" s="525" t="s">
        <v>1312</v>
      </c>
      <c r="D8223" s="527">
        <v>672.35</v>
      </c>
      <c r="E8223" s="478"/>
      <c r="F8223" s="480" t="str">
        <f t="shared" si="257"/>
        <v>102475</v>
      </c>
      <c r="G8223" s="481">
        <f t="shared" si="256"/>
        <v>880.85</v>
      </c>
      <c r="H8223" s="468"/>
    </row>
    <row r="8224" spans="1:8" s="6" customFormat="1" ht="45" x14ac:dyDescent="0.25">
      <c r="A8224" s="525">
        <v>102481</v>
      </c>
      <c r="B8224" s="526" t="s">
        <v>4292</v>
      </c>
      <c r="C8224" s="525" t="s">
        <v>1312</v>
      </c>
      <c r="D8224" s="527">
        <v>654.58000000000004</v>
      </c>
      <c r="E8224" s="478"/>
      <c r="F8224" s="480" t="str">
        <f t="shared" si="257"/>
        <v>102481</v>
      </c>
      <c r="G8224" s="481">
        <f t="shared" si="256"/>
        <v>857.57</v>
      </c>
      <c r="H8224" s="468"/>
    </row>
    <row r="8225" spans="1:8" s="6" customFormat="1" ht="45" x14ac:dyDescent="0.25">
      <c r="A8225" s="525">
        <v>94964</v>
      </c>
      <c r="B8225" s="526" t="s">
        <v>4272</v>
      </c>
      <c r="C8225" s="525" t="s">
        <v>1312</v>
      </c>
      <c r="D8225" s="527">
        <v>471.72</v>
      </c>
      <c r="E8225" s="478"/>
      <c r="F8225" s="480" t="str">
        <f t="shared" si="257"/>
        <v>94964</v>
      </c>
      <c r="G8225" s="481">
        <f t="shared" si="256"/>
        <v>618</v>
      </c>
      <c r="H8225" s="468"/>
    </row>
    <row r="8226" spans="1:8" s="6" customFormat="1" ht="45" x14ac:dyDescent="0.25">
      <c r="A8226" s="525">
        <v>94970</v>
      </c>
      <c r="B8226" s="526" t="s">
        <v>4278</v>
      </c>
      <c r="C8226" s="525" t="s">
        <v>1312</v>
      </c>
      <c r="D8226" s="527">
        <v>453.26</v>
      </c>
      <c r="E8226" s="478"/>
      <c r="F8226" s="480" t="str">
        <f t="shared" si="257"/>
        <v>94970</v>
      </c>
      <c r="G8226" s="481">
        <f t="shared" si="256"/>
        <v>593.82000000000005</v>
      </c>
      <c r="H8226" s="468"/>
    </row>
    <row r="8227" spans="1:8" s="6" customFormat="1" ht="45" x14ac:dyDescent="0.25">
      <c r="A8227" s="525">
        <v>102476</v>
      </c>
      <c r="B8227" s="526" t="s">
        <v>4287</v>
      </c>
      <c r="C8227" s="525" t="s">
        <v>1312</v>
      </c>
      <c r="D8227" s="527">
        <v>681.47</v>
      </c>
      <c r="E8227" s="478"/>
      <c r="F8227" s="480" t="str">
        <f t="shared" si="257"/>
        <v>102476</v>
      </c>
      <c r="G8227" s="481">
        <f t="shared" si="256"/>
        <v>892.79</v>
      </c>
      <c r="H8227" s="468"/>
    </row>
    <row r="8228" spans="1:8" s="6" customFormat="1" ht="45" x14ac:dyDescent="0.25">
      <c r="A8228" s="525">
        <v>102482</v>
      </c>
      <c r="B8228" s="526" t="s">
        <v>4293</v>
      </c>
      <c r="C8228" s="525" t="s">
        <v>1312</v>
      </c>
      <c r="D8228" s="527">
        <v>676.28</v>
      </c>
      <c r="E8228" s="478"/>
      <c r="F8228" s="480" t="str">
        <f t="shared" si="257"/>
        <v>102482</v>
      </c>
      <c r="G8228" s="481">
        <f t="shared" si="256"/>
        <v>885.99</v>
      </c>
      <c r="H8228" s="468"/>
    </row>
    <row r="8229" spans="1:8" s="6" customFormat="1" ht="45" x14ac:dyDescent="0.25">
      <c r="A8229" s="525">
        <v>94965</v>
      </c>
      <c r="B8229" s="526" t="s">
        <v>4273</v>
      </c>
      <c r="C8229" s="525" t="s">
        <v>1312</v>
      </c>
      <c r="D8229" s="527">
        <v>484.84</v>
      </c>
      <c r="E8229" s="478"/>
      <c r="F8229" s="480" t="str">
        <f t="shared" si="257"/>
        <v>94965</v>
      </c>
      <c r="G8229" s="481">
        <f t="shared" si="256"/>
        <v>635.19000000000005</v>
      </c>
      <c r="H8229" s="468"/>
    </row>
    <row r="8230" spans="1:8" s="6" customFormat="1" ht="45" x14ac:dyDescent="0.25">
      <c r="A8230" s="525">
        <v>94971</v>
      </c>
      <c r="B8230" s="526" t="s">
        <v>4279</v>
      </c>
      <c r="C8230" s="525" t="s">
        <v>1312</v>
      </c>
      <c r="D8230" s="527">
        <v>474.49</v>
      </c>
      <c r="E8230" s="478"/>
      <c r="F8230" s="480" t="str">
        <f t="shared" si="257"/>
        <v>94971</v>
      </c>
      <c r="G8230" s="481">
        <f t="shared" si="256"/>
        <v>621.63</v>
      </c>
      <c r="H8230" s="468"/>
    </row>
    <row r="8231" spans="1:8" s="6" customFormat="1" ht="45" x14ac:dyDescent="0.25">
      <c r="A8231" s="525">
        <v>102477</v>
      </c>
      <c r="B8231" s="526" t="s">
        <v>4288</v>
      </c>
      <c r="C8231" s="525" t="s">
        <v>1312</v>
      </c>
      <c r="D8231" s="527">
        <v>717</v>
      </c>
      <c r="E8231" s="478"/>
      <c r="F8231" s="480" t="str">
        <f t="shared" si="257"/>
        <v>102477</v>
      </c>
      <c r="G8231" s="481">
        <f t="shared" si="256"/>
        <v>939.34</v>
      </c>
      <c r="H8231" s="468"/>
    </row>
    <row r="8232" spans="1:8" s="6" customFormat="1" ht="45" x14ac:dyDescent="0.25">
      <c r="A8232" s="525">
        <v>102483</v>
      </c>
      <c r="B8232" s="526" t="s">
        <v>4294</v>
      </c>
      <c r="C8232" s="525" t="s">
        <v>1312</v>
      </c>
      <c r="D8232" s="527">
        <v>705.92</v>
      </c>
      <c r="E8232" s="478"/>
      <c r="F8232" s="480" t="str">
        <f t="shared" si="257"/>
        <v>102483</v>
      </c>
      <c r="G8232" s="481">
        <f t="shared" si="256"/>
        <v>924.83</v>
      </c>
      <c r="H8232" s="468"/>
    </row>
    <row r="8233" spans="1:8" s="6" customFormat="1" ht="45" x14ac:dyDescent="0.25">
      <c r="A8233" s="525">
        <v>94966</v>
      </c>
      <c r="B8233" s="526" t="s">
        <v>4274</v>
      </c>
      <c r="C8233" s="525" t="s">
        <v>1312</v>
      </c>
      <c r="D8233" s="527">
        <v>498.83</v>
      </c>
      <c r="E8233" s="478"/>
      <c r="F8233" s="480" t="str">
        <f t="shared" si="257"/>
        <v>94966</v>
      </c>
      <c r="G8233" s="481">
        <f t="shared" si="256"/>
        <v>653.52</v>
      </c>
      <c r="H8233" s="468"/>
    </row>
    <row r="8234" spans="1:8" s="6" customFormat="1" ht="45" x14ac:dyDescent="0.25">
      <c r="A8234" s="525">
        <v>94972</v>
      </c>
      <c r="B8234" s="526" t="s">
        <v>4280</v>
      </c>
      <c r="C8234" s="525" t="s">
        <v>1312</v>
      </c>
      <c r="D8234" s="527">
        <v>488.52</v>
      </c>
      <c r="E8234" s="478"/>
      <c r="F8234" s="480" t="str">
        <f t="shared" si="257"/>
        <v>94972</v>
      </c>
      <c r="G8234" s="481">
        <f t="shared" si="256"/>
        <v>640.01</v>
      </c>
      <c r="H8234" s="468"/>
    </row>
    <row r="8235" spans="1:8" s="6" customFormat="1" ht="45" x14ac:dyDescent="0.25">
      <c r="A8235" s="525">
        <v>102478</v>
      </c>
      <c r="B8235" s="526" t="s">
        <v>4289</v>
      </c>
      <c r="C8235" s="525" t="s">
        <v>1312</v>
      </c>
      <c r="D8235" s="527">
        <v>755.05</v>
      </c>
      <c r="E8235" s="478"/>
      <c r="F8235" s="480" t="str">
        <f t="shared" si="257"/>
        <v>102478</v>
      </c>
      <c r="G8235" s="481">
        <f t="shared" si="256"/>
        <v>989.19</v>
      </c>
      <c r="H8235" s="468"/>
    </row>
    <row r="8236" spans="1:8" s="6" customFormat="1" ht="45" x14ac:dyDescent="0.25">
      <c r="A8236" s="525">
        <v>102484</v>
      </c>
      <c r="B8236" s="526" t="s">
        <v>4295</v>
      </c>
      <c r="C8236" s="525" t="s">
        <v>1312</v>
      </c>
      <c r="D8236" s="527">
        <v>752.2</v>
      </c>
      <c r="E8236" s="478"/>
      <c r="F8236" s="480" t="str">
        <f t="shared" si="257"/>
        <v>102484</v>
      </c>
      <c r="G8236" s="481">
        <f t="shared" si="256"/>
        <v>985.46</v>
      </c>
      <c r="H8236" s="468"/>
    </row>
    <row r="8237" spans="1:8" s="6" customFormat="1" ht="45" x14ac:dyDescent="0.25">
      <c r="A8237" s="525">
        <v>94967</v>
      </c>
      <c r="B8237" s="526" t="s">
        <v>4275</v>
      </c>
      <c r="C8237" s="525" t="s">
        <v>1312</v>
      </c>
      <c r="D8237" s="527">
        <v>561.36</v>
      </c>
      <c r="E8237" s="478"/>
      <c r="F8237" s="480" t="str">
        <f t="shared" si="257"/>
        <v>94967</v>
      </c>
      <c r="G8237" s="481">
        <f t="shared" si="256"/>
        <v>735.44</v>
      </c>
      <c r="H8237" s="468"/>
    </row>
    <row r="8238" spans="1:8" s="6" customFormat="1" ht="45" x14ac:dyDescent="0.25">
      <c r="A8238" s="525">
        <v>94973</v>
      </c>
      <c r="B8238" s="526" t="s">
        <v>4281</v>
      </c>
      <c r="C8238" s="525" t="s">
        <v>1312</v>
      </c>
      <c r="D8238" s="527">
        <v>548.25</v>
      </c>
      <c r="E8238" s="478"/>
      <c r="F8238" s="480" t="str">
        <f t="shared" si="257"/>
        <v>94973</v>
      </c>
      <c r="G8238" s="481">
        <f t="shared" si="256"/>
        <v>718.26</v>
      </c>
      <c r="H8238" s="468"/>
    </row>
    <row r="8239" spans="1:8" s="6" customFormat="1" ht="45" x14ac:dyDescent="0.25">
      <c r="A8239" s="525">
        <v>94974</v>
      </c>
      <c r="B8239" s="526" t="s">
        <v>4282</v>
      </c>
      <c r="C8239" s="525" t="s">
        <v>1312</v>
      </c>
      <c r="D8239" s="527">
        <v>456.29</v>
      </c>
      <c r="E8239" s="478"/>
      <c r="F8239" s="480" t="str">
        <f t="shared" si="257"/>
        <v>94974</v>
      </c>
      <c r="G8239" s="481">
        <f t="shared" si="256"/>
        <v>597.79</v>
      </c>
      <c r="H8239" s="468"/>
    </row>
    <row r="8240" spans="1:8" s="6" customFormat="1" ht="45" x14ac:dyDescent="0.25">
      <c r="A8240" s="525">
        <v>94962</v>
      </c>
      <c r="B8240" s="526" t="s">
        <v>4270</v>
      </c>
      <c r="C8240" s="525" t="s">
        <v>1312</v>
      </c>
      <c r="D8240" s="527">
        <v>396.79</v>
      </c>
      <c r="E8240" s="478"/>
      <c r="F8240" s="480" t="str">
        <f t="shared" si="257"/>
        <v>94962</v>
      </c>
      <c r="G8240" s="481">
        <f t="shared" si="256"/>
        <v>519.83000000000004</v>
      </c>
      <c r="H8240" s="468"/>
    </row>
    <row r="8241" spans="1:8" s="6" customFormat="1" ht="45" x14ac:dyDescent="0.25">
      <c r="A8241" s="525">
        <v>94968</v>
      </c>
      <c r="B8241" s="526" t="s">
        <v>4276</v>
      </c>
      <c r="C8241" s="525" t="s">
        <v>1312</v>
      </c>
      <c r="D8241" s="527">
        <v>390.68</v>
      </c>
      <c r="E8241" s="478"/>
      <c r="F8241" s="480" t="str">
        <f t="shared" si="257"/>
        <v>94968</v>
      </c>
      <c r="G8241" s="481">
        <f t="shared" si="256"/>
        <v>511.83</v>
      </c>
      <c r="H8241" s="468"/>
    </row>
    <row r="8242" spans="1:8" s="6" customFormat="1" ht="45" x14ac:dyDescent="0.25">
      <c r="A8242" s="525">
        <v>102485</v>
      </c>
      <c r="B8242" s="526" t="s">
        <v>4296</v>
      </c>
      <c r="C8242" s="525" t="s">
        <v>1312</v>
      </c>
      <c r="D8242" s="527">
        <v>660.18</v>
      </c>
      <c r="E8242" s="478"/>
      <c r="F8242" s="480" t="str">
        <f t="shared" si="257"/>
        <v>102485</v>
      </c>
      <c r="G8242" s="481">
        <f t="shared" si="256"/>
        <v>864.9</v>
      </c>
      <c r="H8242" s="468"/>
    </row>
    <row r="8243" spans="1:8" s="6" customFormat="1" ht="45" x14ac:dyDescent="0.25">
      <c r="A8243" s="525">
        <v>102473</v>
      </c>
      <c r="B8243" s="526" t="s">
        <v>4284</v>
      </c>
      <c r="C8243" s="525" t="s">
        <v>1312</v>
      </c>
      <c r="D8243" s="527">
        <v>596.25</v>
      </c>
      <c r="E8243" s="478"/>
      <c r="F8243" s="480" t="str">
        <f t="shared" si="257"/>
        <v>102473</v>
      </c>
      <c r="G8243" s="481">
        <f t="shared" si="256"/>
        <v>781.15</v>
      </c>
      <c r="H8243" s="468"/>
    </row>
    <row r="8244" spans="1:8" s="6" customFormat="1" ht="45" x14ac:dyDescent="0.25">
      <c r="A8244" s="525">
        <v>102479</v>
      </c>
      <c r="B8244" s="526" t="s">
        <v>4290</v>
      </c>
      <c r="C8244" s="525" t="s">
        <v>1312</v>
      </c>
      <c r="D8244" s="527">
        <v>591.03</v>
      </c>
      <c r="E8244" s="478"/>
      <c r="F8244" s="480" t="str">
        <f t="shared" si="257"/>
        <v>102479</v>
      </c>
      <c r="G8244" s="481">
        <f t="shared" si="256"/>
        <v>774.31</v>
      </c>
      <c r="H8244" s="468"/>
    </row>
    <row r="8245" spans="1:8" s="6" customFormat="1" ht="75" x14ac:dyDescent="0.25">
      <c r="A8245" s="525">
        <v>104835</v>
      </c>
      <c r="B8245" s="526" t="s">
        <v>16980</v>
      </c>
      <c r="C8245" s="525" t="s">
        <v>1312</v>
      </c>
      <c r="D8245" s="527">
        <v>0</v>
      </c>
      <c r="E8245" s="478"/>
      <c r="F8245" s="480" t="str">
        <f t="shared" si="257"/>
        <v>104835</v>
      </c>
      <c r="G8245" s="481">
        <f t="shared" si="256"/>
        <v>0</v>
      </c>
      <c r="H8245" s="468"/>
    </row>
    <row r="8246" spans="1:8" s="6" customFormat="1" ht="90" x14ac:dyDescent="0.25">
      <c r="A8246" s="525">
        <v>104833</v>
      </c>
      <c r="B8246" s="526" t="s">
        <v>16981</v>
      </c>
      <c r="C8246" s="525" t="s">
        <v>1312</v>
      </c>
      <c r="D8246" s="527">
        <v>0</v>
      </c>
      <c r="E8246" s="478"/>
      <c r="F8246" s="480" t="str">
        <f t="shared" si="257"/>
        <v>104833</v>
      </c>
      <c r="G8246" s="481">
        <f t="shared" si="256"/>
        <v>0</v>
      </c>
      <c r="H8246" s="468"/>
    </row>
    <row r="8247" spans="1:8" s="6" customFormat="1" ht="90" x14ac:dyDescent="0.25">
      <c r="A8247" s="525">
        <v>104834</v>
      </c>
      <c r="B8247" s="526" t="s">
        <v>16982</v>
      </c>
      <c r="C8247" s="525" t="s">
        <v>1312</v>
      </c>
      <c r="D8247" s="527">
        <v>0</v>
      </c>
      <c r="E8247" s="478"/>
      <c r="F8247" s="480" t="str">
        <f t="shared" si="257"/>
        <v>104834</v>
      </c>
      <c r="G8247" s="481">
        <f t="shared" si="256"/>
        <v>0</v>
      </c>
      <c r="H8247" s="468"/>
    </row>
    <row r="8248" spans="1:8" s="6" customFormat="1" ht="90" x14ac:dyDescent="0.25">
      <c r="A8248" s="525">
        <v>104836</v>
      </c>
      <c r="B8248" s="526" t="s">
        <v>16983</v>
      </c>
      <c r="C8248" s="525" t="s">
        <v>1312</v>
      </c>
      <c r="D8248" s="527">
        <v>0</v>
      </c>
      <c r="E8248" s="478"/>
      <c r="F8248" s="480" t="str">
        <f t="shared" si="257"/>
        <v>104836</v>
      </c>
      <c r="G8248" s="481">
        <f t="shared" si="256"/>
        <v>0</v>
      </c>
      <c r="H8248" s="468"/>
    </row>
    <row r="8249" spans="1:8" s="6" customFormat="1" ht="75" x14ac:dyDescent="0.25">
      <c r="A8249" s="525">
        <v>104837</v>
      </c>
      <c r="B8249" s="526" t="s">
        <v>16984</v>
      </c>
      <c r="C8249" s="525" t="s">
        <v>1312</v>
      </c>
      <c r="D8249" s="527">
        <v>0</v>
      </c>
      <c r="E8249" s="478"/>
      <c r="F8249" s="480" t="str">
        <f t="shared" si="257"/>
        <v>104837</v>
      </c>
      <c r="G8249" s="481">
        <f t="shared" si="256"/>
        <v>0</v>
      </c>
      <c r="H8249" s="468"/>
    </row>
    <row r="8250" spans="1:8" s="6" customFormat="1" ht="90" x14ac:dyDescent="0.25">
      <c r="A8250" s="525">
        <v>104838</v>
      </c>
      <c r="B8250" s="526" t="s">
        <v>16985</v>
      </c>
      <c r="C8250" s="525" t="s">
        <v>1312</v>
      </c>
      <c r="D8250" s="527">
        <v>0</v>
      </c>
      <c r="E8250" s="478"/>
      <c r="F8250" s="480" t="str">
        <f t="shared" si="257"/>
        <v>104838</v>
      </c>
      <c r="G8250" s="481">
        <f t="shared" si="256"/>
        <v>0</v>
      </c>
      <c r="H8250" s="468"/>
    </row>
    <row r="8251" spans="1:8" s="6" customFormat="1" ht="60" x14ac:dyDescent="0.25">
      <c r="A8251" s="525">
        <v>104839</v>
      </c>
      <c r="B8251" s="526" t="s">
        <v>16986</v>
      </c>
      <c r="C8251" s="525" t="s">
        <v>1312</v>
      </c>
      <c r="D8251" s="527">
        <v>0</v>
      </c>
      <c r="E8251" s="478"/>
      <c r="F8251" s="480" t="str">
        <f t="shared" si="257"/>
        <v>104839</v>
      </c>
      <c r="G8251" s="481">
        <f t="shared" si="256"/>
        <v>0</v>
      </c>
      <c r="H8251" s="468"/>
    </row>
    <row r="8252" spans="1:8" s="6" customFormat="1" ht="75" x14ac:dyDescent="0.25">
      <c r="A8252" s="525">
        <v>104840</v>
      </c>
      <c r="B8252" s="526" t="s">
        <v>16987</v>
      </c>
      <c r="C8252" s="525" t="s">
        <v>1312</v>
      </c>
      <c r="D8252" s="527">
        <v>0</v>
      </c>
      <c r="E8252" s="478"/>
      <c r="F8252" s="480" t="str">
        <f t="shared" si="257"/>
        <v>104840</v>
      </c>
      <c r="G8252" s="481">
        <f t="shared" si="256"/>
        <v>0</v>
      </c>
      <c r="H8252" s="468"/>
    </row>
    <row r="8253" spans="1:8" s="6" customFormat="1" ht="60" x14ac:dyDescent="0.25">
      <c r="A8253" s="525">
        <v>104830</v>
      </c>
      <c r="B8253" s="526" t="s">
        <v>16988</v>
      </c>
      <c r="C8253" s="525" t="s">
        <v>1312</v>
      </c>
      <c r="D8253" s="527">
        <v>0</v>
      </c>
      <c r="E8253" s="478"/>
      <c r="F8253" s="480" t="str">
        <f t="shared" si="257"/>
        <v>104830</v>
      </c>
      <c r="G8253" s="481">
        <f t="shared" si="256"/>
        <v>0</v>
      </c>
      <c r="H8253" s="468"/>
    </row>
    <row r="8254" spans="1:8" s="6" customFormat="1" ht="75" x14ac:dyDescent="0.25">
      <c r="A8254" s="525">
        <v>104829</v>
      </c>
      <c r="B8254" s="526" t="s">
        <v>16989</v>
      </c>
      <c r="C8254" s="525" t="s">
        <v>1312</v>
      </c>
      <c r="D8254" s="527">
        <v>0</v>
      </c>
      <c r="E8254" s="478"/>
      <c r="F8254" s="480" t="str">
        <f t="shared" si="257"/>
        <v>104829</v>
      </c>
      <c r="G8254" s="481">
        <f t="shared" si="256"/>
        <v>0</v>
      </c>
      <c r="H8254" s="468"/>
    </row>
    <row r="8255" spans="1:8" s="6" customFormat="1" ht="60" x14ac:dyDescent="0.25">
      <c r="A8255" s="525">
        <v>104832</v>
      </c>
      <c r="B8255" s="526" t="s">
        <v>16990</v>
      </c>
      <c r="C8255" s="525" t="s">
        <v>1312</v>
      </c>
      <c r="D8255" s="527">
        <v>0</v>
      </c>
      <c r="E8255" s="478"/>
      <c r="F8255" s="480" t="str">
        <f t="shared" si="257"/>
        <v>104832</v>
      </c>
      <c r="G8255" s="481">
        <f t="shared" si="256"/>
        <v>0</v>
      </c>
      <c r="H8255" s="468"/>
    </row>
    <row r="8256" spans="1:8" s="6" customFormat="1" ht="60" x14ac:dyDescent="0.25">
      <c r="A8256" s="525">
        <v>104831</v>
      </c>
      <c r="B8256" s="526" t="s">
        <v>16991</v>
      </c>
      <c r="C8256" s="525" t="s">
        <v>1312</v>
      </c>
      <c r="D8256" s="527">
        <v>0</v>
      </c>
      <c r="E8256" s="478"/>
      <c r="F8256" s="480" t="str">
        <f t="shared" si="257"/>
        <v>104831</v>
      </c>
      <c r="G8256" s="481">
        <f t="shared" si="256"/>
        <v>0</v>
      </c>
      <c r="H8256" s="468"/>
    </row>
    <row r="8257" spans="1:8" s="6" customFormat="1" ht="30" x14ac:dyDescent="0.25">
      <c r="A8257" s="525">
        <v>103773</v>
      </c>
      <c r="B8257" s="526" t="s">
        <v>16992</v>
      </c>
      <c r="C8257" s="525" t="s">
        <v>255</v>
      </c>
      <c r="D8257" s="527">
        <v>0</v>
      </c>
      <c r="E8257" s="478"/>
      <c r="F8257" s="480" t="str">
        <f t="shared" si="257"/>
        <v>103773</v>
      </c>
      <c r="G8257" s="481">
        <f t="shared" si="256"/>
        <v>0</v>
      </c>
      <c r="H8257" s="468"/>
    </row>
    <row r="8258" spans="1:8" s="6" customFormat="1" ht="30" x14ac:dyDescent="0.25">
      <c r="A8258" s="525">
        <v>103772</v>
      </c>
      <c r="B8258" s="526" t="s">
        <v>16993</v>
      </c>
      <c r="C8258" s="525" t="s">
        <v>255</v>
      </c>
      <c r="D8258" s="527">
        <v>0</v>
      </c>
      <c r="E8258" s="478"/>
      <c r="F8258" s="480" t="str">
        <f t="shared" si="257"/>
        <v>103772</v>
      </c>
      <c r="G8258" s="481">
        <f t="shared" si="256"/>
        <v>0</v>
      </c>
      <c r="H8258" s="468"/>
    </row>
    <row r="8259" spans="1:8" s="6" customFormat="1" ht="45" x14ac:dyDescent="0.25">
      <c r="A8259" s="525">
        <v>103768</v>
      </c>
      <c r="B8259" s="526" t="s">
        <v>16994</v>
      </c>
      <c r="C8259" s="525" t="s">
        <v>255</v>
      </c>
      <c r="D8259" s="527">
        <v>0</v>
      </c>
      <c r="E8259" s="478"/>
      <c r="F8259" s="480" t="str">
        <f t="shared" si="257"/>
        <v>103768</v>
      </c>
      <c r="G8259" s="481">
        <f t="shared" si="256"/>
        <v>0</v>
      </c>
      <c r="H8259" s="468"/>
    </row>
    <row r="8260" spans="1:8" s="6" customFormat="1" ht="45" x14ac:dyDescent="0.25">
      <c r="A8260" s="525">
        <v>103767</v>
      </c>
      <c r="B8260" s="526" t="s">
        <v>16995</v>
      </c>
      <c r="C8260" s="525" t="s">
        <v>255</v>
      </c>
      <c r="D8260" s="527">
        <v>0</v>
      </c>
      <c r="E8260" s="478"/>
      <c r="F8260" s="480" t="str">
        <f t="shared" si="257"/>
        <v>103767</v>
      </c>
      <c r="G8260" s="481">
        <f t="shared" ref="G8260:G8323" si="258">ROUND(D8260*(1+$G$2),2)</f>
        <v>0</v>
      </c>
      <c r="H8260" s="468"/>
    </row>
    <row r="8261" spans="1:8" s="6" customFormat="1" ht="60" x14ac:dyDescent="0.25">
      <c r="A8261" s="525">
        <v>103766</v>
      </c>
      <c r="B8261" s="526" t="s">
        <v>16996</v>
      </c>
      <c r="C8261" s="525" t="s">
        <v>255</v>
      </c>
      <c r="D8261" s="527">
        <v>0</v>
      </c>
      <c r="E8261" s="478"/>
      <c r="F8261" s="480" t="str">
        <f t="shared" ref="F8261:F8324" si="259">TRIM(A8261)</f>
        <v>103766</v>
      </c>
      <c r="G8261" s="481">
        <f t="shared" si="258"/>
        <v>0</v>
      </c>
      <c r="H8261" s="468"/>
    </row>
    <row r="8262" spans="1:8" s="6" customFormat="1" ht="30" x14ac:dyDescent="0.25">
      <c r="A8262" s="525">
        <v>103765</v>
      </c>
      <c r="B8262" s="526" t="s">
        <v>16997</v>
      </c>
      <c r="C8262" s="525" t="s">
        <v>255</v>
      </c>
      <c r="D8262" s="527">
        <v>0</v>
      </c>
      <c r="E8262" s="478"/>
      <c r="F8262" s="480" t="str">
        <f t="shared" si="259"/>
        <v>103765</v>
      </c>
      <c r="G8262" s="481">
        <f t="shared" si="258"/>
        <v>0</v>
      </c>
      <c r="H8262" s="468"/>
    </row>
    <row r="8263" spans="1:8" s="6" customFormat="1" ht="30" x14ac:dyDescent="0.25">
      <c r="A8263" s="525">
        <v>103771</v>
      </c>
      <c r="B8263" s="526" t="s">
        <v>16998</v>
      </c>
      <c r="C8263" s="525" t="s">
        <v>255</v>
      </c>
      <c r="D8263" s="527">
        <v>0</v>
      </c>
      <c r="E8263" s="478"/>
      <c r="F8263" s="480" t="str">
        <f t="shared" si="259"/>
        <v>103771</v>
      </c>
      <c r="G8263" s="481">
        <f t="shared" si="258"/>
        <v>0</v>
      </c>
      <c r="H8263" s="468"/>
    </row>
    <row r="8264" spans="1:8" s="6" customFormat="1" ht="45" x14ac:dyDescent="0.25">
      <c r="A8264" s="525">
        <v>103769</v>
      </c>
      <c r="B8264" s="526" t="s">
        <v>7177</v>
      </c>
      <c r="C8264" s="525" t="s">
        <v>255</v>
      </c>
      <c r="D8264" s="527">
        <v>3992.89</v>
      </c>
      <c r="E8264" s="478"/>
      <c r="F8264" s="480" t="str">
        <f t="shared" si="259"/>
        <v>103769</v>
      </c>
      <c r="G8264" s="481">
        <f t="shared" si="258"/>
        <v>5231.09</v>
      </c>
      <c r="H8264" s="468"/>
    </row>
    <row r="8265" spans="1:8" s="6" customFormat="1" ht="30" x14ac:dyDescent="0.25">
      <c r="A8265" s="525">
        <v>103770</v>
      </c>
      <c r="B8265" s="526" t="s">
        <v>16999</v>
      </c>
      <c r="C8265" s="525" t="s">
        <v>255</v>
      </c>
      <c r="D8265" s="527">
        <v>0</v>
      </c>
      <c r="E8265" s="478"/>
      <c r="F8265" s="480" t="str">
        <f t="shared" si="259"/>
        <v>103770</v>
      </c>
      <c r="G8265" s="481">
        <f t="shared" si="258"/>
        <v>0</v>
      </c>
      <c r="H8265" s="468"/>
    </row>
    <row r="8266" spans="1:8" s="6" customFormat="1" ht="30" x14ac:dyDescent="0.25">
      <c r="A8266" s="525">
        <v>103764</v>
      </c>
      <c r="B8266" s="526" t="s">
        <v>17000</v>
      </c>
      <c r="C8266" s="525" t="s">
        <v>255</v>
      </c>
      <c r="D8266" s="527">
        <v>0</v>
      </c>
      <c r="E8266" s="478"/>
      <c r="F8266" s="480" t="str">
        <f t="shared" si="259"/>
        <v>103764</v>
      </c>
      <c r="G8266" s="481">
        <f t="shared" si="258"/>
        <v>0</v>
      </c>
      <c r="H8266" s="468"/>
    </row>
    <row r="8267" spans="1:8" s="6" customFormat="1" ht="30" x14ac:dyDescent="0.25">
      <c r="A8267" s="525">
        <v>103780</v>
      </c>
      <c r="B8267" s="526" t="s">
        <v>17001</v>
      </c>
      <c r="C8267" s="525" t="s">
        <v>1344</v>
      </c>
      <c r="D8267" s="527">
        <v>0</v>
      </c>
      <c r="E8267" s="478"/>
      <c r="F8267" s="480" t="str">
        <f t="shared" si="259"/>
        <v>103780</v>
      </c>
      <c r="G8267" s="481">
        <f t="shared" si="258"/>
        <v>0</v>
      </c>
      <c r="H8267" s="468"/>
    </row>
    <row r="8268" spans="1:8" s="6" customFormat="1" ht="30" x14ac:dyDescent="0.25">
      <c r="A8268" s="525">
        <v>103781</v>
      </c>
      <c r="B8268" s="526" t="s">
        <v>17002</v>
      </c>
      <c r="C8268" s="525" t="s">
        <v>1344</v>
      </c>
      <c r="D8268" s="527">
        <v>0</v>
      </c>
      <c r="E8268" s="478"/>
      <c r="F8268" s="480" t="str">
        <f t="shared" si="259"/>
        <v>103781</v>
      </c>
      <c r="G8268" s="481">
        <f t="shared" si="258"/>
        <v>0</v>
      </c>
      <c r="H8268" s="468"/>
    </row>
    <row r="8269" spans="1:8" s="6" customFormat="1" ht="45" x14ac:dyDescent="0.25">
      <c r="A8269" s="525">
        <v>103779</v>
      </c>
      <c r="B8269" s="526" t="s">
        <v>17003</v>
      </c>
      <c r="C8269" s="525" t="s">
        <v>1344</v>
      </c>
      <c r="D8269" s="527">
        <v>0</v>
      </c>
      <c r="E8269" s="478"/>
      <c r="F8269" s="480" t="str">
        <f t="shared" si="259"/>
        <v>103779</v>
      </c>
      <c r="G8269" s="481">
        <f t="shared" si="258"/>
        <v>0</v>
      </c>
      <c r="H8269" s="468"/>
    </row>
    <row r="8270" spans="1:8" s="6" customFormat="1" ht="30" x14ac:dyDescent="0.25">
      <c r="A8270" s="525">
        <v>103778</v>
      </c>
      <c r="B8270" s="526" t="s">
        <v>17004</v>
      </c>
      <c r="C8270" s="525" t="s">
        <v>1344</v>
      </c>
      <c r="D8270" s="527">
        <v>0</v>
      </c>
      <c r="E8270" s="478"/>
      <c r="F8270" s="480" t="str">
        <f t="shared" si="259"/>
        <v>103778</v>
      </c>
      <c r="G8270" s="481">
        <f t="shared" si="258"/>
        <v>0</v>
      </c>
      <c r="H8270" s="468"/>
    </row>
    <row r="8271" spans="1:8" s="6" customFormat="1" ht="45" x14ac:dyDescent="0.25">
      <c r="A8271" s="525">
        <v>103924</v>
      </c>
      <c r="B8271" s="526" t="s">
        <v>17005</v>
      </c>
      <c r="C8271" s="525" t="s">
        <v>1344</v>
      </c>
      <c r="D8271" s="527">
        <v>0</v>
      </c>
      <c r="E8271" s="478"/>
      <c r="F8271" s="480" t="str">
        <f t="shared" si="259"/>
        <v>103924</v>
      </c>
      <c r="G8271" s="481">
        <f t="shared" si="258"/>
        <v>0</v>
      </c>
      <c r="H8271" s="468"/>
    </row>
    <row r="8272" spans="1:8" s="6" customFormat="1" ht="45" x14ac:dyDescent="0.25">
      <c r="A8272" s="525">
        <v>103776</v>
      </c>
      <c r="B8272" s="526" t="s">
        <v>17006</v>
      </c>
      <c r="C8272" s="525" t="s">
        <v>1344</v>
      </c>
      <c r="D8272" s="527">
        <v>0</v>
      </c>
      <c r="E8272" s="478"/>
      <c r="F8272" s="480" t="str">
        <f t="shared" si="259"/>
        <v>103776</v>
      </c>
      <c r="G8272" s="481">
        <f t="shared" si="258"/>
        <v>0</v>
      </c>
      <c r="H8272" s="468"/>
    </row>
    <row r="8273" spans="1:8" s="6" customFormat="1" ht="45" x14ac:dyDescent="0.25">
      <c r="A8273" s="525">
        <v>103774</v>
      </c>
      <c r="B8273" s="526" t="s">
        <v>17007</v>
      </c>
      <c r="C8273" s="525" t="s">
        <v>1344</v>
      </c>
      <c r="D8273" s="527">
        <v>0</v>
      </c>
      <c r="E8273" s="478"/>
      <c r="F8273" s="480" t="str">
        <f t="shared" si="259"/>
        <v>103774</v>
      </c>
      <c r="G8273" s="481">
        <f t="shared" si="258"/>
        <v>0</v>
      </c>
      <c r="H8273" s="468"/>
    </row>
    <row r="8274" spans="1:8" s="6" customFormat="1" ht="45" x14ac:dyDescent="0.25">
      <c r="A8274" s="525">
        <v>103775</v>
      </c>
      <c r="B8274" s="526" t="s">
        <v>17008</v>
      </c>
      <c r="C8274" s="525" t="s">
        <v>1344</v>
      </c>
      <c r="D8274" s="527">
        <v>0</v>
      </c>
      <c r="E8274" s="478"/>
      <c r="F8274" s="480" t="str">
        <f t="shared" si="259"/>
        <v>103775</v>
      </c>
      <c r="G8274" s="481">
        <f t="shared" si="258"/>
        <v>0</v>
      </c>
      <c r="H8274" s="468"/>
    </row>
    <row r="8275" spans="1:8" s="6" customFormat="1" ht="30" x14ac:dyDescent="0.25">
      <c r="A8275" s="525">
        <v>97097</v>
      </c>
      <c r="B8275" s="526" t="s">
        <v>3987</v>
      </c>
      <c r="C8275" s="525" t="s">
        <v>1344</v>
      </c>
      <c r="D8275" s="527">
        <v>32.61</v>
      </c>
      <c r="E8275" s="478"/>
      <c r="F8275" s="480" t="str">
        <f t="shared" si="259"/>
        <v>97097</v>
      </c>
      <c r="G8275" s="481">
        <f t="shared" si="258"/>
        <v>42.72</v>
      </c>
      <c r="H8275" s="468"/>
    </row>
    <row r="8276" spans="1:8" s="6" customFormat="1" ht="30" x14ac:dyDescent="0.25">
      <c r="A8276" s="525">
        <v>97089</v>
      </c>
      <c r="B8276" s="526" t="s">
        <v>3981</v>
      </c>
      <c r="C8276" s="525" t="s">
        <v>1314</v>
      </c>
      <c r="D8276" s="527">
        <v>18.899999999999999</v>
      </c>
      <c r="E8276" s="478"/>
      <c r="F8276" s="480" t="str">
        <f t="shared" si="259"/>
        <v>97089</v>
      </c>
      <c r="G8276" s="481">
        <f t="shared" si="258"/>
        <v>24.76</v>
      </c>
      <c r="H8276" s="468"/>
    </row>
    <row r="8277" spans="1:8" s="6" customFormat="1" ht="30" x14ac:dyDescent="0.25">
      <c r="A8277" s="525">
        <v>97090</v>
      </c>
      <c r="B8277" s="526" t="s">
        <v>3982</v>
      </c>
      <c r="C8277" s="525" t="s">
        <v>1314</v>
      </c>
      <c r="D8277" s="527">
        <v>18.54</v>
      </c>
      <c r="E8277" s="478"/>
      <c r="F8277" s="480" t="str">
        <f t="shared" si="259"/>
        <v>97090</v>
      </c>
      <c r="G8277" s="481">
        <f t="shared" si="258"/>
        <v>24.29</v>
      </c>
      <c r="H8277" s="468"/>
    </row>
    <row r="8278" spans="1:8" s="6" customFormat="1" ht="30" x14ac:dyDescent="0.25">
      <c r="A8278" s="525">
        <v>97091</v>
      </c>
      <c r="B8278" s="526" t="s">
        <v>3983</v>
      </c>
      <c r="C8278" s="525" t="s">
        <v>1314</v>
      </c>
      <c r="D8278" s="527">
        <v>17.95</v>
      </c>
      <c r="E8278" s="478"/>
      <c r="F8278" s="480" t="str">
        <f t="shared" si="259"/>
        <v>97091</v>
      </c>
      <c r="G8278" s="481">
        <f t="shared" si="258"/>
        <v>23.52</v>
      </c>
      <c r="H8278" s="468"/>
    </row>
    <row r="8279" spans="1:8" s="6" customFormat="1" ht="30" x14ac:dyDescent="0.25">
      <c r="A8279" s="525">
        <v>97092</v>
      </c>
      <c r="B8279" s="526" t="s">
        <v>3984</v>
      </c>
      <c r="C8279" s="525" t="s">
        <v>1314</v>
      </c>
      <c r="D8279" s="527">
        <v>17.36</v>
      </c>
      <c r="E8279" s="478"/>
      <c r="F8279" s="480" t="str">
        <f t="shared" si="259"/>
        <v>97092</v>
      </c>
      <c r="G8279" s="481">
        <f t="shared" si="258"/>
        <v>22.74</v>
      </c>
      <c r="H8279" s="468"/>
    </row>
    <row r="8280" spans="1:8" s="6" customFormat="1" ht="30" x14ac:dyDescent="0.25">
      <c r="A8280" s="525">
        <v>103053</v>
      </c>
      <c r="B8280" s="526" t="s">
        <v>17009</v>
      </c>
      <c r="C8280" s="525" t="s">
        <v>1314</v>
      </c>
      <c r="D8280" s="527">
        <v>0</v>
      </c>
      <c r="E8280" s="478"/>
      <c r="F8280" s="480" t="str">
        <f t="shared" si="259"/>
        <v>103053</v>
      </c>
      <c r="G8280" s="481">
        <f t="shared" si="258"/>
        <v>0</v>
      </c>
      <c r="H8280" s="468"/>
    </row>
    <row r="8281" spans="1:8" s="6" customFormat="1" ht="30" x14ac:dyDescent="0.25">
      <c r="A8281" s="525">
        <v>97093</v>
      </c>
      <c r="B8281" s="526" t="s">
        <v>3985</v>
      </c>
      <c r="C8281" s="525" t="s">
        <v>1314</v>
      </c>
      <c r="D8281" s="527">
        <v>16.27</v>
      </c>
      <c r="E8281" s="478"/>
      <c r="F8281" s="480" t="str">
        <f t="shared" si="259"/>
        <v>97093</v>
      </c>
      <c r="G8281" s="481">
        <f t="shared" si="258"/>
        <v>21.32</v>
      </c>
      <c r="H8281" s="468"/>
    </row>
    <row r="8282" spans="1:8" s="6" customFormat="1" ht="30" x14ac:dyDescent="0.25">
      <c r="A8282" s="525">
        <v>103054</v>
      </c>
      <c r="B8282" s="526" t="s">
        <v>17010</v>
      </c>
      <c r="C8282" s="525" t="s">
        <v>1314</v>
      </c>
      <c r="D8282" s="527">
        <v>0</v>
      </c>
      <c r="E8282" s="478"/>
      <c r="F8282" s="480" t="str">
        <f t="shared" si="259"/>
        <v>103054</v>
      </c>
      <c r="G8282" s="481">
        <f t="shared" si="258"/>
        <v>0</v>
      </c>
      <c r="H8282" s="468"/>
    </row>
    <row r="8283" spans="1:8" s="6" customFormat="1" ht="30" x14ac:dyDescent="0.25">
      <c r="A8283" s="525">
        <v>97088</v>
      </c>
      <c r="B8283" s="526" t="s">
        <v>3980</v>
      </c>
      <c r="C8283" s="525" t="s">
        <v>1314</v>
      </c>
      <c r="D8283" s="527">
        <v>20.69</v>
      </c>
      <c r="E8283" s="478"/>
      <c r="F8283" s="480" t="str">
        <f t="shared" si="259"/>
        <v>97088</v>
      </c>
      <c r="G8283" s="481">
        <f t="shared" si="258"/>
        <v>27.11</v>
      </c>
      <c r="H8283" s="468"/>
    </row>
    <row r="8284" spans="1:8" s="6" customFormat="1" ht="45" x14ac:dyDescent="0.25">
      <c r="A8284" s="525">
        <v>97087</v>
      </c>
      <c r="B8284" s="526" t="s">
        <v>3979</v>
      </c>
      <c r="C8284" s="525" t="s">
        <v>1344</v>
      </c>
      <c r="D8284" s="527">
        <v>2.17</v>
      </c>
      <c r="E8284" s="478"/>
      <c r="F8284" s="480" t="str">
        <f t="shared" si="259"/>
        <v>97087</v>
      </c>
      <c r="G8284" s="481">
        <f t="shared" si="258"/>
        <v>2.84</v>
      </c>
      <c r="H8284" s="468"/>
    </row>
    <row r="8285" spans="1:8" s="6" customFormat="1" ht="45" x14ac:dyDescent="0.25">
      <c r="A8285" s="525">
        <v>97083</v>
      </c>
      <c r="B8285" s="526" t="s">
        <v>3976</v>
      </c>
      <c r="C8285" s="525" t="s">
        <v>1344</v>
      </c>
      <c r="D8285" s="527">
        <v>3.89</v>
      </c>
      <c r="E8285" s="478"/>
      <c r="F8285" s="480" t="str">
        <f t="shared" si="259"/>
        <v>97083</v>
      </c>
      <c r="G8285" s="481">
        <f t="shared" si="258"/>
        <v>5.0999999999999996</v>
      </c>
      <c r="H8285" s="468"/>
    </row>
    <row r="8286" spans="1:8" s="6" customFormat="1" ht="60" x14ac:dyDescent="0.25">
      <c r="A8286" s="525">
        <v>97084</v>
      </c>
      <c r="B8286" s="526" t="s">
        <v>3977</v>
      </c>
      <c r="C8286" s="525" t="s">
        <v>1344</v>
      </c>
      <c r="D8286" s="527">
        <v>0.81</v>
      </c>
      <c r="E8286" s="478"/>
      <c r="F8286" s="480" t="str">
        <f t="shared" si="259"/>
        <v>97084</v>
      </c>
      <c r="G8286" s="481">
        <f t="shared" si="258"/>
        <v>1.06</v>
      </c>
      <c r="H8286" s="468"/>
    </row>
    <row r="8287" spans="1:8" s="6" customFormat="1" ht="45" x14ac:dyDescent="0.25">
      <c r="A8287" s="525">
        <v>97096</v>
      </c>
      <c r="B8287" s="526" t="s">
        <v>3986</v>
      </c>
      <c r="C8287" s="525" t="s">
        <v>1312</v>
      </c>
      <c r="D8287" s="527">
        <v>732.71</v>
      </c>
      <c r="E8287" s="478"/>
      <c r="F8287" s="480" t="str">
        <f t="shared" si="259"/>
        <v>97096</v>
      </c>
      <c r="G8287" s="481">
        <f t="shared" si="258"/>
        <v>959.92</v>
      </c>
      <c r="H8287" s="468"/>
    </row>
    <row r="8288" spans="1:8" s="6" customFormat="1" ht="30" x14ac:dyDescent="0.25">
      <c r="A8288" s="525">
        <v>97082</v>
      </c>
      <c r="B8288" s="526" t="s">
        <v>3975</v>
      </c>
      <c r="C8288" s="525" t="s">
        <v>1312</v>
      </c>
      <c r="D8288" s="527">
        <v>73.150000000000006</v>
      </c>
      <c r="E8288" s="478"/>
      <c r="F8288" s="480" t="str">
        <f t="shared" si="259"/>
        <v>97082</v>
      </c>
      <c r="G8288" s="481">
        <f t="shared" si="258"/>
        <v>95.83</v>
      </c>
      <c r="H8288" s="468"/>
    </row>
    <row r="8289" spans="1:8" s="6" customFormat="1" ht="45" x14ac:dyDescent="0.25">
      <c r="A8289" s="525">
        <v>103076</v>
      </c>
      <c r="B8289" s="526" t="s">
        <v>3995</v>
      </c>
      <c r="C8289" s="525" t="s">
        <v>1344</v>
      </c>
      <c r="D8289" s="527">
        <v>182.91</v>
      </c>
      <c r="E8289" s="478"/>
      <c r="F8289" s="480" t="str">
        <f t="shared" si="259"/>
        <v>103076</v>
      </c>
      <c r="G8289" s="481">
        <f t="shared" si="258"/>
        <v>239.63</v>
      </c>
      <c r="H8289" s="468"/>
    </row>
    <row r="8290" spans="1:8" s="6" customFormat="1" ht="30" x14ac:dyDescent="0.25">
      <c r="A8290" s="525">
        <v>103067</v>
      </c>
      <c r="B8290" s="526" t="s">
        <v>17011</v>
      </c>
      <c r="C8290" s="525" t="s">
        <v>1344</v>
      </c>
      <c r="D8290" s="527">
        <v>0</v>
      </c>
      <c r="E8290" s="478"/>
      <c r="F8290" s="480" t="str">
        <f t="shared" si="259"/>
        <v>103067</v>
      </c>
      <c r="G8290" s="481">
        <f t="shared" si="258"/>
        <v>0</v>
      </c>
      <c r="H8290" s="468"/>
    </row>
    <row r="8291" spans="1:8" s="6" customFormat="1" ht="45" x14ac:dyDescent="0.25">
      <c r="A8291" s="525">
        <v>103077</v>
      </c>
      <c r="B8291" s="526" t="s">
        <v>3996</v>
      </c>
      <c r="C8291" s="525" t="s">
        <v>1344</v>
      </c>
      <c r="D8291" s="527">
        <v>236.1</v>
      </c>
      <c r="E8291" s="478"/>
      <c r="F8291" s="480" t="str">
        <f t="shared" si="259"/>
        <v>103077</v>
      </c>
      <c r="G8291" s="481">
        <f t="shared" si="258"/>
        <v>309.31</v>
      </c>
      <c r="H8291" s="468"/>
    </row>
    <row r="8292" spans="1:8" s="6" customFormat="1" ht="30" x14ac:dyDescent="0.25">
      <c r="A8292" s="525">
        <v>103068</v>
      </c>
      <c r="B8292" s="526" t="s">
        <v>17012</v>
      </c>
      <c r="C8292" s="525" t="s">
        <v>1344</v>
      </c>
      <c r="D8292" s="527">
        <v>0</v>
      </c>
      <c r="E8292" s="478"/>
      <c r="F8292" s="480" t="str">
        <f t="shared" si="259"/>
        <v>103068</v>
      </c>
      <c r="G8292" s="481">
        <f t="shared" si="258"/>
        <v>0</v>
      </c>
      <c r="H8292" s="468"/>
    </row>
    <row r="8293" spans="1:8" s="6" customFormat="1" ht="45" x14ac:dyDescent="0.25">
      <c r="A8293" s="525">
        <v>103078</v>
      </c>
      <c r="B8293" s="526" t="s">
        <v>3997</v>
      </c>
      <c r="C8293" s="525" t="s">
        <v>1344</v>
      </c>
      <c r="D8293" s="527">
        <v>284.66000000000003</v>
      </c>
      <c r="E8293" s="478"/>
      <c r="F8293" s="480" t="str">
        <f t="shared" si="259"/>
        <v>103078</v>
      </c>
      <c r="G8293" s="481">
        <f t="shared" si="258"/>
        <v>372.93</v>
      </c>
      <c r="H8293" s="468"/>
    </row>
    <row r="8294" spans="1:8" s="6" customFormat="1" ht="30" x14ac:dyDescent="0.25">
      <c r="A8294" s="525">
        <v>103069</v>
      </c>
      <c r="B8294" s="526" t="s">
        <v>17013</v>
      </c>
      <c r="C8294" s="525" t="s">
        <v>1344</v>
      </c>
      <c r="D8294" s="527">
        <v>0</v>
      </c>
      <c r="E8294" s="478"/>
      <c r="F8294" s="480" t="str">
        <f t="shared" si="259"/>
        <v>103069</v>
      </c>
      <c r="G8294" s="481">
        <f t="shared" si="258"/>
        <v>0</v>
      </c>
      <c r="H8294" s="468"/>
    </row>
    <row r="8295" spans="1:8" s="6" customFormat="1" ht="45" x14ac:dyDescent="0.25">
      <c r="A8295" s="525">
        <v>103079</v>
      </c>
      <c r="B8295" s="526" t="s">
        <v>3998</v>
      </c>
      <c r="C8295" s="525" t="s">
        <v>1344</v>
      </c>
      <c r="D8295" s="527">
        <v>341.83</v>
      </c>
      <c r="E8295" s="478"/>
      <c r="F8295" s="480" t="str">
        <f t="shared" si="259"/>
        <v>103079</v>
      </c>
      <c r="G8295" s="481">
        <f t="shared" si="258"/>
        <v>447.83</v>
      </c>
      <c r="H8295" s="468"/>
    </row>
    <row r="8296" spans="1:8" s="6" customFormat="1" ht="30" x14ac:dyDescent="0.25">
      <c r="A8296" s="525">
        <v>103070</v>
      </c>
      <c r="B8296" s="526" t="s">
        <v>17014</v>
      </c>
      <c r="C8296" s="525" t="s">
        <v>1344</v>
      </c>
      <c r="D8296" s="527">
        <v>0</v>
      </c>
      <c r="E8296" s="478"/>
      <c r="F8296" s="480" t="str">
        <f t="shared" si="259"/>
        <v>103070</v>
      </c>
      <c r="G8296" s="481">
        <f t="shared" si="258"/>
        <v>0</v>
      </c>
      <c r="H8296" s="468"/>
    </row>
    <row r="8297" spans="1:8" s="6" customFormat="1" ht="45" x14ac:dyDescent="0.25">
      <c r="A8297" s="525">
        <v>103080</v>
      </c>
      <c r="B8297" s="526" t="s">
        <v>3999</v>
      </c>
      <c r="C8297" s="525" t="s">
        <v>1344</v>
      </c>
      <c r="D8297" s="527">
        <v>419.29</v>
      </c>
      <c r="E8297" s="478"/>
      <c r="F8297" s="480" t="str">
        <f t="shared" si="259"/>
        <v>103080</v>
      </c>
      <c r="G8297" s="481">
        <f t="shared" si="258"/>
        <v>549.30999999999995</v>
      </c>
      <c r="H8297" s="468"/>
    </row>
    <row r="8298" spans="1:8" s="6" customFormat="1" ht="30" x14ac:dyDescent="0.25">
      <c r="A8298" s="525">
        <v>103071</v>
      </c>
      <c r="B8298" s="526" t="s">
        <v>17015</v>
      </c>
      <c r="C8298" s="525" t="s">
        <v>1344</v>
      </c>
      <c r="D8298" s="527">
        <v>0</v>
      </c>
      <c r="E8298" s="478"/>
      <c r="F8298" s="480" t="str">
        <f t="shared" si="259"/>
        <v>103071</v>
      </c>
      <c r="G8298" s="481">
        <f t="shared" si="258"/>
        <v>0</v>
      </c>
      <c r="H8298" s="468"/>
    </row>
    <row r="8299" spans="1:8" s="6" customFormat="1" ht="45" x14ac:dyDescent="0.25">
      <c r="A8299" s="525">
        <v>103075</v>
      </c>
      <c r="B8299" s="526" t="s">
        <v>3994</v>
      </c>
      <c r="C8299" s="525" t="s">
        <v>1344</v>
      </c>
      <c r="D8299" s="527">
        <v>241.12</v>
      </c>
      <c r="E8299" s="478"/>
      <c r="F8299" s="480" t="str">
        <f t="shared" si="259"/>
        <v>103075</v>
      </c>
      <c r="G8299" s="481">
        <f t="shared" si="258"/>
        <v>315.89</v>
      </c>
      <c r="H8299" s="468"/>
    </row>
    <row r="8300" spans="1:8" s="6" customFormat="1" ht="45" x14ac:dyDescent="0.25">
      <c r="A8300" s="525">
        <v>103062</v>
      </c>
      <c r="B8300" s="526" t="s">
        <v>17016</v>
      </c>
      <c r="C8300" s="525" t="s">
        <v>1344</v>
      </c>
      <c r="D8300" s="527">
        <v>0</v>
      </c>
      <c r="E8300" s="478"/>
      <c r="F8300" s="480" t="str">
        <f t="shared" si="259"/>
        <v>103062</v>
      </c>
      <c r="G8300" s="481">
        <f t="shared" si="258"/>
        <v>0</v>
      </c>
      <c r="H8300" s="468"/>
    </row>
    <row r="8301" spans="1:8" s="6" customFormat="1" ht="45" x14ac:dyDescent="0.25">
      <c r="A8301" s="525">
        <v>103065</v>
      </c>
      <c r="B8301" s="526" t="s">
        <v>17017</v>
      </c>
      <c r="C8301" s="525" t="s">
        <v>1344</v>
      </c>
      <c r="D8301" s="527">
        <v>0</v>
      </c>
      <c r="E8301" s="478"/>
      <c r="F8301" s="480" t="str">
        <f t="shared" si="259"/>
        <v>103065</v>
      </c>
      <c r="G8301" s="481">
        <f t="shared" si="258"/>
        <v>0</v>
      </c>
      <c r="H8301" s="468"/>
    </row>
    <row r="8302" spans="1:8" s="6" customFormat="1" ht="45" x14ac:dyDescent="0.25">
      <c r="A8302" s="525">
        <v>103063</v>
      </c>
      <c r="B8302" s="526" t="s">
        <v>17018</v>
      </c>
      <c r="C8302" s="525" t="s">
        <v>1344</v>
      </c>
      <c r="D8302" s="527">
        <v>0</v>
      </c>
      <c r="E8302" s="478"/>
      <c r="F8302" s="480" t="str">
        <f t="shared" si="259"/>
        <v>103063</v>
      </c>
      <c r="G8302" s="481">
        <f t="shared" si="258"/>
        <v>0</v>
      </c>
      <c r="H8302" s="468"/>
    </row>
    <row r="8303" spans="1:8" s="6" customFormat="1" ht="45" x14ac:dyDescent="0.25">
      <c r="A8303" s="525">
        <v>103066</v>
      </c>
      <c r="B8303" s="526" t="s">
        <v>17019</v>
      </c>
      <c r="C8303" s="525" t="s">
        <v>1344</v>
      </c>
      <c r="D8303" s="527">
        <v>0</v>
      </c>
      <c r="E8303" s="478"/>
      <c r="F8303" s="480" t="str">
        <f t="shared" si="259"/>
        <v>103066</v>
      </c>
      <c r="G8303" s="481">
        <f t="shared" si="258"/>
        <v>0</v>
      </c>
      <c r="H8303" s="468"/>
    </row>
    <row r="8304" spans="1:8" s="6" customFormat="1" ht="45" x14ac:dyDescent="0.25">
      <c r="A8304" s="525">
        <v>103064</v>
      </c>
      <c r="B8304" s="526" t="s">
        <v>17020</v>
      </c>
      <c r="C8304" s="525" t="s">
        <v>1344</v>
      </c>
      <c r="D8304" s="527">
        <v>0</v>
      </c>
      <c r="E8304" s="478"/>
      <c r="F8304" s="480" t="str">
        <f t="shared" si="259"/>
        <v>103064</v>
      </c>
      <c r="G8304" s="481">
        <f t="shared" si="258"/>
        <v>0</v>
      </c>
      <c r="H8304" s="468"/>
    </row>
    <row r="8305" spans="1:8" s="6" customFormat="1" ht="45" x14ac:dyDescent="0.25">
      <c r="A8305" s="525">
        <v>103074</v>
      </c>
      <c r="B8305" s="526" t="s">
        <v>3993</v>
      </c>
      <c r="C8305" s="525" t="s">
        <v>1344</v>
      </c>
      <c r="D8305" s="527">
        <v>208.51</v>
      </c>
      <c r="E8305" s="478"/>
      <c r="F8305" s="480" t="str">
        <f t="shared" si="259"/>
        <v>103074</v>
      </c>
      <c r="G8305" s="481">
        <f t="shared" si="258"/>
        <v>273.17</v>
      </c>
      <c r="H8305" s="468"/>
    </row>
    <row r="8306" spans="1:8" s="6" customFormat="1" ht="45" x14ac:dyDescent="0.25">
      <c r="A8306" s="525">
        <v>103057</v>
      </c>
      <c r="B8306" s="526" t="s">
        <v>17021</v>
      </c>
      <c r="C8306" s="525" t="s">
        <v>1344</v>
      </c>
      <c r="D8306" s="527">
        <v>0</v>
      </c>
      <c r="E8306" s="478"/>
      <c r="F8306" s="480" t="str">
        <f t="shared" si="259"/>
        <v>103057</v>
      </c>
      <c r="G8306" s="481">
        <f t="shared" si="258"/>
        <v>0</v>
      </c>
      <c r="H8306" s="468"/>
    </row>
    <row r="8307" spans="1:8" s="6" customFormat="1" ht="45" x14ac:dyDescent="0.25">
      <c r="A8307" s="525">
        <v>103060</v>
      </c>
      <c r="B8307" s="526" t="s">
        <v>17022</v>
      </c>
      <c r="C8307" s="525" t="s">
        <v>1344</v>
      </c>
      <c r="D8307" s="527">
        <v>0</v>
      </c>
      <c r="E8307" s="478"/>
      <c r="F8307" s="480" t="str">
        <f t="shared" si="259"/>
        <v>103060</v>
      </c>
      <c r="G8307" s="481">
        <f t="shared" si="258"/>
        <v>0</v>
      </c>
      <c r="H8307" s="468"/>
    </row>
    <row r="8308" spans="1:8" s="6" customFormat="1" ht="45" x14ac:dyDescent="0.25">
      <c r="A8308" s="525">
        <v>103058</v>
      </c>
      <c r="B8308" s="526" t="s">
        <v>17023</v>
      </c>
      <c r="C8308" s="525" t="s">
        <v>1344</v>
      </c>
      <c r="D8308" s="527">
        <v>0</v>
      </c>
      <c r="E8308" s="478"/>
      <c r="F8308" s="480" t="str">
        <f t="shared" si="259"/>
        <v>103058</v>
      </c>
      <c r="G8308" s="481">
        <f t="shared" si="258"/>
        <v>0</v>
      </c>
      <c r="H8308" s="468"/>
    </row>
    <row r="8309" spans="1:8" s="6" customFormat="1" ht="45" x14ac:dyDescent="0.25">
      <c r="A8309" s="525">
        <v>103061</v>
      </c>
      <c r="B8309" s="526" t="s">
        <v>17024</v>
      </c>
      <c r="C8309" s="525" t="s">
        <v>1344</v>
      </c>
      <c r="D8309" s="527">
        <v>0</v>
      </c>
      <c r="E8309" s="478"/>
      <c r="F8309" s="480" t="str">
        <f t="shared" si="259"/>
        <v>103061</v>
      </c>
      <c r="G8309" s="481">
        <f t="shared" si="258"/>
        <v>0</v>
      </c>
      <c r="H8309" s="468"/>
    </row>
    <row r="8310" spans="1:8" s="6" customFormat="1" ht="45" x14ac:dyDescent="0.25">
      <c r="A8310" s="525">
        <v>103059</v>
      </c>
      <c r="B8310" s="526" t="s">
        <v>17025</v>
      </c>
      <c r="C8310" s="525" t="s">
        <v>1344</v>
      </c>
      <c r="D8310" s="527">
        <v>0</v>
      </c>
      <c r="E8310" s="478"/>
      <c r="F8310" s="480" t="str">
        <f t="shared" si="259"/>
        <v>103059</v>
      </c>
      <c r="G8310" s="481">
        <f t="shared" si="258"/>
        <v>0</v>
      </c>
      <c r="H8310" s="468"/>
    </row>
    <row r="8311" spans="1:8" s="6" customFormat="1" ht="30" x14ac:dyDescent="0.25">
      <c r="A8311" s="525">
        <v>97101</v>
      </c>
      <c r="B8311" s="526" t="s">
        <v>3988</v>
      </c>
      <c r="C8311" s="525" t="s">
        <v>1344</v>
      </c>
      <c r="D8311" s="527">
        <v>211.63</v>
      </c>
      <c r="E8311" s="478"/>
      <c r="F8311" s="480" t="str">
        <f t="shared" si="259"/>
        <v>97101</v>
      </c>
      <c r="G8311" s="481">
        <f t="shared" si="258"/>
        <v>277.26</v>
      </c>
      <c r="H8311" s="468"/>
    </row>
    <row r="8312" spans="1:8" s="6" customFormat="1" ht="30" x14ac:dyDescent="0.25">
      <c r="A8312" s="525">
        <v>97098</v>
      </c>
      <c r="B8312" s="526" t="s">
        <v>17026</v>
      </c>
      <c r="C8312" s="525" t="s">
        <v>1344</v>
      </c>
      <c r="D8312" s="527">
        <v>0</v>
      </c>
      <c r="E8312" s="478"/>
      <c r="F8312" s="480" t="str">
        <f t="shared" si="259"/>
        <v>97098</v>
      </c>
      <c r="G8312" s="481">
        <f t="shared" si="258"/>
        <v>0</v>
      </c>
      <c r="H8312" s="468"/>
    </row>
    <row r="8313" spans="1:8" s="6" customFormat="1" ht="30" x14ac:dyDescent="0.25">
      <c r="A8313" s="525">
        <v>97102</v>
      </c>
      <c r="B8313" s="526" t="s">
        <v>3989</v>
      </c>
      <c r="C8313" s="525" t="s">
        <v>1344</v>
      </c>
      <c r="D8313" s="527">
        <v>264.83</v>
      </c>
      <c r="E8313" s="478"/>
      <c r="F8313" s="480" t="str">
        <f t="shared" si="259"/>
        <v>97102</v>
      </c>
      <c r="G8313" s="481">
        <f t="shared" si="258"/>
        <v>346.95</v>
      </c>
      <c r="H8313" s="468"/>
    </row>
    <row r="8314" spans="1:8" s="6" customFormat="1" ht="30" x14ac:dyDescent="0.25">
      <c r="A8314" s="525">
        <v>97099</v>
      </c>
      <c r="B8314" s="526" t="s">
        <v>17027</v>
      </c>
      <c r="C8314" s="525" t="s">
        <v>1344</v>
      </c>
      <c r="D8314" s="527">
        <v>0</v>
      </c>
      <c r="E8314" s="478"/>
      <c r="F8314" s="480" t="str">
        <f t="shared" si="259"/>
        <v>97099</v>
      </c>
      <c r="G8314" s="481">
        <f t="shared" si="258"/>
        <v>0</v>
      </c>
      <c r="H8314" s="468"/>
    </row>
    <row r="8315" spans="1:8" s="6" customFormat="1" ht="30" x14ac:dyDescent="0.25">
      <c r="A8315" s="525">
        <v>97103</v>
      </c>
      <c r="B8315" s="526" t="s">
        <v>3990</v>
      </c>
      <c r="C8315" s="525" t="s">
        <v>1344</v>
      </c>
      <c r="D8315" s="527">
        <v>313.38</v>
      </c>
      <c r="E8315" s="478"/>
      <c r="F8315" s="480" t="str">
        <f t="shared" si="259"/>
        <v>97103</v>
      </c>
      <c r="G8315" s="481">
        <f t="shared" si="258"/>
        <v>410.56</v>
      </c>
      <c r="H8315" s="468"/>
    </row>
    <row r="8316" spans="1:8" s="6" customFormat="1" ht="30" x14ac:dyDescent="0.25">
      <c r="A8316" s="525">
        <v>97100</v>
      </c>
      <c r="B8316" s="526" t="s">
        <v>17028</v>
      </c>
      <c r="C8316" s="525" t="s">
        <v>1344</v>
      </c>
      <c r="D8316" s="527">
        <v>0</v>
      </c>
      <c r="E8316" s="478"/>
      <c r="F8316" s="480" t="str">
        <f t="shared" si="259"/>
        <v>97100</v>
      </c>
      <c r="G8316" s="481">
        <f t="shared" si="258"/>
        <v>0</v>
      </c>
      <c r="H8316" s="468"/>
    </row>
    <row r="8317" spans="1:8" s="6" customFormat="1" ht="30" x14ac:dyDescent="0.25">
      <c r="A8317" s="525">
        <v>103072</v>
      </c>
      <c r="B8317" s="526" t="s">
        <v>3991</v>
      </c>
      <c r="C8317" s="525" t="s">
        <v>1344</v>
      </c>
      <c r="D8317" s="527">
        <v>370.56</v>
      </c>
      <c r="E8317" s="478"/>
      <c r="F8317" s="480" t="str">
        <f t="shared" si="259"/>
        <v>103072</v>
      </c>
      <c r="G8317" s="481">
        <f t="shared" si="258"/>
        <v>485.47</v>
      </c>
      <c r="H8317" s="468"/>
    </row>
    <row r="8318" spans="1:8" s="6" customFormat="1" ht="30" x14ac:dyDescent="0.25">
      <c r="A8318" s="525">
        <v>103055</v>
      </c>
      <c r="B8318" s="526" t="s">
        <v>17029</v>
      </c>
      <c r="C8318" s="525" t="s">
        <v>1344</v>
      </c>
      <c r="D8318" s="527">
        <v>0</v>
      </c>
      <c r="E8318" s="478"/>
      <c r="F8318" s="480" t="str">
        <f t="shared" si="259"/>
        <v>103055</v>
      </c>
      <c r="G8318" s="481">
        <f t="shared" si="258"/>
        <v>0</v>
      </c>
      <c r="H8318" s="468"/>
    </row>
    <row r="8319" spans="1:8" s="6" customFormat="1" ht="30" x14ac:dyDescent="0.25">
      <c r="A8319" s="525">
        <v>103073</v>
      </c>
      <c r="B8319" s="526" t="s">
        <v>3992</v>
      </c>
      <c r="C8319" s="525" t="s">
        <v>1344</v>
      </c>
      <c r="D8319" s="527">
        <v>448.01</v>
      </c>
      <c r="E8319" s="478"/>
      <c r="F8319" s="480" t="str">
        <f t="shared" si="259"/>
        <v>103073</v>
      </c>
      <c r="G8319" s="481">
        <f t="shared" si="258"/>
        <v>586.94000000000005</v>
      </c>
      <c r="H8319" s="468"/>
    </row>
    <row r="8320" spans="1:8" s="6" customFormat="1" ht="30" x14ac:dyDescent="0.25">
      <c r="A8320" s="525">
        <v>103056</v>
      </c>
      <c r="B8320" s="526" t="s">
        <v>17030</v>
      </c>
      <c r="C8320" s="525" t="s">
        <v>1344</v>
      </c>
      <c r="D8320" s="527">
        <v>0</v>
      </c>
      <c r="E8320" s="478"/>
      <c r="F8320" s="480" t="str">
        <f t="shared" si="259"/>
        <v>103056</v>
      </c>
      <c r="G8320" s="481">
        <f t="shared" si="258"/>
        <v>0</v>
      </c>
      <c r="H8320" s="468"/>
    </row>
    <row r="8321" spans="1:8" s="6" customFormat="1" ht="45" x14ac:dyDescent="0.25">
      <c r="A8321" s="525">
        <v>97086</v>
      </c>
      <c r="B8321" s="526" t="s">
        <v>3978</v>
      </c>
      <c r="C8321" s="525" t="s">
        <v>1344</v>
      </c>
      <c r="D8321" s="527">
        <v>151.43</v>
      </c>
      <c r="E8321" s="478"/>
      <c r="F8321" s="480" t="str">
        <f t="shared" si="259"/>
        <v>97086</v>
      </c>
      <c r="G8321" s="481">
        <f t="shared" si="258"/>
        <v>198.39</v>
      </c>
      <c r="H8321" s="468"/>
    </row>
    <row r="8322" spans="1:8" s="6" customFormat="1" ht="45" x14ac:dyDescent="0.25">
      <c r="A8322" s="525">
        <v>97085</v>
      </c>
      <c r="B8322" s="526" t="s">
        <v>17031</v>
      </c>
      <c r="C8322" s="525" t="s">
        <v>1344</v>
      </c>
      <c r="D8322" s="527">
        <v>0</v>
      </c>
      <c r="E8322" s="478"/>
      <c r="F8322" s="480" t="str">
        <f t="shared" si="259"/>
        <v>97085</v>
      </c>
      <c r="G8322" s="481">
        <f t="shared" si="258"/>
        <v>0</v>
      </c>
      <c r="H8322" s="468"/>
    </row>
    <row r="8323" spans="1:8" s="6" customFormat="1" ht="45" x14ac:dyDescent="0.25">
      <c r="A8323" s="525">
        <v>104766</v>
      </c>
      <c r="B8323" s="526" t="s">
        <v>17032</v>
      </c>
      <c r="C8323" s="525" t="s">
        <v>163</v>
      </c>
      <c r="D8323" s="527">
        <v>19.670000000000002</v>
      </c>
      <c r="E8323" s="478"/>
      <c r="F8323" s="480" t="str">
        <f t="shared" si="259"/>
        <v>104766</v>
      </c>
      <c r="G8323" s="481">
        <f t="shared" si="258"/>
        <v>25.77</v>
      </c>
      <c r="H8323" s="468"/>
    </row>
    <row r="8324" spans="1:8" s="6" customFormat="1" ht="60" x14ac:dyDescent="0.25">
      <c r="A8324" s="525">
        <v>90467</v>
      </c>
      <c r="B8324" s="526" t="s">
        <v>17033</v>
      </c>
      <c r="C8324" s="525" t="s">
        <v>163</v>
      </c>
      <c r="D8324" s="527">
        <v>24.96</v>
      </c>
      <c r="E8324" s="478"/>
      <c r="F8324" s="480" t="str">
        <f t="shared" si="259"/>
        <v>90467</v>
      </c>
      <c r="G8324" s="481">
        <f t="shared" ref="G8324:G8387" si="260">ROUND(D8324*(1+$G$2),2)</f>
        <v>32.700000000000003</v>
      </c>
      <c r="H8324" s="468"/>
    </row>
    <row r="8325" spans="1:8" s="6" customFormat="1" ht="45" x14ac:dyDescent="0.25">
      <c r="A8325" s="525">
        <v>90466</v>
      </c>
      <c r="B8325" s="526" t="s">
        <v>17034</v>
      </c>
      <c r="C8325" s="525" t="s">
        <v>163</v>
      </c>
      <c r="D8325" s="527">
        <v>16.63</v>
      </c>
      <c r="E8325" s="478"/>
      <c r="F8325" s="480" t="str">
        <f t="shared" ref="F8325:F8388" si="261">TRIM(A8325)</f>
        <v>90466</v>
      </c>
      <c r="G8325" s="481">
        <f t="shared" si="260"/>
        <v>21.79</v>
      </c>
      <c r="H8325" s="468"/>
    </row>
    <row r="8326" spans="1:8" s="6" customFormat="1" ht="60" x14ac:dyDescent="0.25">
      <c r="A8326" s="525">
        <v>90469</v>
      </c>
      <c r="B8326" s="526" t="s">
        <v>17035</v>
      </c>
      <c r="C8326" s="525" t="s">
        <v>163</v>
      </c>
      <c r="D8326" s="527">
        <v>11.9</v>
      </c>
      <c r="E8326" s="478"/>
      <c r="F8326" s="480" t="str">
        <f t="shared" si="261"/>
        <v>90469</v>
      </c>
      <c r="G8326" s="481">
        <f t="shared" si="260"/>
        <v>15.59</v>
      </c>
      <c r="H8326" s="468"/>
    </row>
    <row r="8327" spans="1:8" s="6" customFormat="1" ht="60" x14ac:dyDescent="0.25">
      <c r="A8327" s="525">
        <v>90470</v>
      </c>
      <c r="B8327" s="526" t="s">
        <v>17036</v>
      </c>
      <c r="C8327" s="525" t="s">
        <v>163</v>
      </c>
      <c r="D8327" s="527">
        <v>15.71</v>
      </c>
      <c r="E8327" s="478"/>
      <c r="F8327" s="480" t="str">
        <f t="shared" si="261"/>
        <v>90470</v>
      </c>
      <c r="G8327" s="481">
        <f t="shared" si="260"/>
        <v>20.58</v>
      </c>
      <c r="H8327" s="468"/>
    </row>
    <row r="8328" spans="1:8" s="6" customFormat="1" ht="45" x14ac:dyDescent="0.25">
      <c r="A8328" s="525">
        <v>90468</v>
      </c>
      <c r="B8328" s="526" t="s">
        <v>17037</v>
      </c>
      <c r="C8328" s="525" t="s">
        <v>163</v>
      </c>
      <c r="D8328" s="527">
        <v>7.86</v>
      </c>
      <c r="E8328" s="478"/>
      <c r="F8328" s="480" t="str">
        <f t="shared" si="261"/>
        <v>90468</v>
      </c>
      <c r="G8328" s="481">
        <f t="shared" si="260"/>
        <v>10.3</v>
      </c>
      <c r="H8328" s="468"/>
    </row>
    <row r="8329" spans="1:8" s="6" customFormat="1" ht="45" x14ac:dyDescent="0.25">
      <c r="A8329" s="525">
        <v>91188</v>
      </c>
      <c r="B8329" s="526" t="s">
        <v>17038</v>
      </c>
      <c r="C8329" s="525" t="s">
        <v>255</v>
      </c>
      <c r="D8329" s="527">
        <v>14.13</v>
      </c>
      <c r="E8329" s="478"/>
      <c r="F8329" s="480" t="str">
        <f t="shared" si="261"/>
        <v>91188</v>
      </c>
      <c r="G8329" s="481">
        <f t="shared" si="260"/>
        <v>18.510000000000002</v>
      </c>
      <c r="H8329" s="468"/>
    </row>
    <row r="8330" spans="1:8" s="6" customFormat="1" ht="45" x14ac:dyDescent="0.25">
      <c r="A8330" s="525">
        <v>91189</v>
      </c>
      <c r="B8330" s="526" t="s">
        <v>17039</v>
      </c>
      <c r="C8330" s="525" t="s">
        <v>255</v>
      </c>
      <c r="D8330" s="527">
        <v>74.930000000000007</v>
      </c>
      <c r="E8330" s="478"/>
      <c r="F8330" s="480" t="str">
        <f t="shared" si="261"/>
        <v>91189</v>
      </c>
      <c r="G8330" s="481">
        <f t="shared" si="260"/>
        <v>98.17</v>
      </c>
      <c r="H8330" s="468"/>
    </row>
    <row r="8331" spans="1:8" s="6" customFormat="1" ht="45" x14ac:dyDescent="0.25">
      <c r="A8331" s="525">
        <v>91192</v>
      </c>
      <c r="B8331" s="526" t="s">
        <v>17040</v>
      </c>
      <c r="C8331" s="525" t="s">
        <v>255</v>
      </c>
      <c r="D8331" s="527">
        <v>21.8</v>
      </c>
      <c r="E8331" s="478"/>
      <c r="F8331" s="480" t="str">
        <f t="shared" si="261"/>
        <v>91192</v>
      </c>
      <c r="G8331" s="481">
        <f t="shared" si="260"/>
        <v>28.56</v>
      </c>
      <c r="H8331" s="468"/>
    </row>
    <row r="8332" spans="1:8" s="6" customFormat="1" ht="30" x14ac:dyDescent="0.25">
      <c r="A8332" s="525">
        <v>91190</v>
      </c>
      <c r="B8332" s="526" t="s">
        <v>17041</v>
      </c>
      <c r="C8332" s="525" t="s">
        <v>255</v>
      </c>
      <c r="D8332" s="527">
        <v>11.1</v>
      </c>
      <c r="E8332" s="478"/>
      <c r="F8332" s="480" t="str">
        <f t="shared" si="261"/>
        <v>91190</v>
      </c>
      <c r="G8332" s="481">
        <f t="shared" si="260"/>
        <v>14.54</v>
      </c>
      <c r="H8332" s="468"/>
    </row>
    <row r="8333" spans="1:8" s="6" customFormat="1" ht="30" x14ac:dyDescent="0.25">
      <c r="A8333" s="525">
        <v>91191</v>
      </c>
      <c r="B8333" s="526" t="s">
        <v>17042</v>
      </c>
      <c r="C8333" s="525" t="s">
        <v>255</v>
      </c>
      <c r="D8333" s="527">
        <v>14.93</v>
      </c>
      <c r="E8333" s="478"/>
      <c r="F8333" s="480" t="str">
        <f t="shared" si="261"/>
        <v>91191</v>
      </c>
      <c r="G8333" s="481">
        <f t="shared" si="260"/>
        <v>19.559999999999999</v>
      </c>
      <c r="H8333" s="468"/>
    </row>
    <row r="8334" spans="1:8" s="6" customFormat="1" ht="60" x14ac:dyDescent="0.25">
      <c r="A8334" s="525">
        <v>95541</v>
      </c>
      <c r="B8334" s="526" t="s">
        <v>17043</v>
      </c>
      <c r="C8334" s="525" t="s">
        <v>255</v>
      </c>
      <c r="D8334" s="527">
        <v>27.74</v>
      </c>
      <c r="E8334" s="478"/>
      <c r="F8334" s="480" t="str">
        <f t="shared" si="261"/>
        <v>95541</v>
      </c>
      <c r="G8334" s="481">
        <f t="shared" si="260"/>
        <v>36.340000000000003</v>
      </c>
      <c r="H8334" s="468"/>
    </row>
    <row r="8335" spans="1:8" s="6" customFormat="1" ht="45" x14ac:dyDescent="0.25">
      <c r="A8335" s="525">
        <v>96564</v>
      </c>
      <c r="B8335" s="526" t="s">
        <v>17044</v>
      </c>
      <c r="C8335" s="525" t="s">
        <v>163</v>
      </c>
      <c r="D8335" s="527">
        <v>0</v>
      </c>
      <c r="E8335" s="478"/>
      <c r="F8335" s="480" t="str">
        <f t="shared" si="261"/>
        <v>96564</v>
      </c>
      <c r="G8335" s="481">
        <f t="shared" si="260"/>
        <v>0</v>
      </c>
      <c r="H8335" s="468"/>
    </row>
    <row r="8336" spans="1:8" s="6" customFormat="1" ht="60" x14ac:dyDescent="0.25">
      <c r="A8336" s="525">
        <v>104785</v>
      </c>
      <c r="B8336" s="526" t="s">
        <v>17045</v>
      </c>
      <c r="C8336" s="525" t="s">
        <v>163</v>
      </c>
      <c r="D8336" s="527">
        <v>14.53</v>
      </c>
      <c r="E8336" s="478"/>
      <c r="F8336" s="480" t="str">
        <f t="shared" si="261"/>
        <v>104785</v>
      </c>
      <c r="G8336" s="481">
        <f t="shared" si="260"/>
        <v>19.04</v>
      </c>
      <c r="H8336" s="468"/>
    </row>
    <row r="8337" spans="1:8" s="6" customFormat="1" ht="90" x14ac:dyDescent="0.25">
      <c r="A8337" s="525">
        <v>91181</v>
      </c>
      <c r="B8337" s="526" t="s">
        <v>17046</v>
      </c>
      <c r="C8337" s="525" t="s">
        <v>163</v>
      </c>
      <c r="D8337" s="527">
        <v>25.96</v>
      </c>
      <c r="E8337" s="478"/>
      <c r="F8337" s="480" t="str">
        <f t="shared" si="261"/>
        <v>91181</v>
      </c>
      <c r="G8337" s="481">
        <f t="shared" si="260"/>
        <v>34.01</v>
      </c>
      <c r="H8337" s="468"/>
    </row>
    <row r="8338" spans="1:8" s="6" customFormat="1" ht="60" x14ac:dyDescent="0.25">
      <c r="A8338" s="525">
        <v>91166</v>
      </c>
      <c r="B8338" s="526" t="s">
        <v>17047</v>
      </c>
      <c r="C8338" s="525" t="s">
        <v>163</v>
      </c>
      <c r="D8338" s="527">
        <v>4.6500000000000004</v>
      </c>
      <c r="E8338" s="478"/>
      <c r="F8338" s="480" t="str">
        <f t="shared" si="261"/>
        <v>91166</v>
      </c>
      <c r="G8338" s="481">
        <f t="shared" si="260"/>
        <v>6.09</v>
      </c>
      <c r="H8338" s="468"/>
    </row>
    <row r="8339" spans="1:8" s="6" customFormat="1" ht="60" x14ac:dyDescent="0.25">
      <c r="A8339" s="525">
        <v>91167</v>
      </c>
      <c r="B8339" s="526" t="s">
        <v>17048</v>
      </c>
      <c r="C8339" s="525" t="s">
        <v>163</v>
      </c>
      <c r="D8339" s="527">
        <v>11.3</v>
      </c>
      <c r="E8339" s="478"/>
      <c r="F8339" s="480" t="str">
        <f t="shared" si="261"/>
        <v>91167</v>
      </c>
      <c r="G8339" s="481">
        <f t="shared" si="260"/>
        <v>14.8</v>
      </c>
      <c r="H8339" s="468"/>
    </row>
    <row r="8340" spans="1:8" s="6" customFormat="1" ht="75" x14ac:dyDescent="0.25">
      <c r="A8340" s="525">
        <v>91176</v>
      </c>
      <c r="B8340" s="526" t="s">
        <v>17049</v>
      </c>
      <c r="C8340" s="525" t="s">
        <v>163</v>
      </c>
      <c r="D8340" s="527">
        <v>18.43</v>
      </c>
      <c r="E8340" s="478"/>
      <c r="F8340" s="480" t="str">
        <f t="shared" si="261"/>
        <v>91176</v>
      </c>
      <c r="G8340" s="481">
        <f t="shared" si="260"/>
        <v>24.15</v>
      </c>
      <c r="H8340" s="468"/>
    </row>
    <row r="8341" spans="1:8" s="6" customFormat="1" ht="60" x14ac:dyDescent="0.25">
      <c r="A8341" s="525">
        <v>91182</v>
      </c>
      <c r="B8341" s="526" t="s">
        <v>17050</v>
      </c>
      <c r="C8341" s="525" t="s">
        <v>163</v>
      </c>
      <c r="D8341" s="527">
        <v>27.49</v>
      </c>
      <c r="E8341" s="478"/>
      <c r="F8341" s="480" t="str">
        <f t="shared" si="261"/>
        <v>91182</v>
      </c>
      <c r="G8341" s="481">
        <f t="shared" si="260"/>
        <v>36.01</v>
      </c>
      <c r="H8341" s="468"/>
    </row>
    <row r="8342" spans="1:8" s="6" customFormat="1" ht="75" x14ac:dyDescent="0.25">
      <c r="A8342" s="525">
        <v>91186</v>
      </c>
      <c r="B8342" s="526" t="s">
        <v>17051</v>
      </c>
      <c r="C8342" s="525" t="s">
        <v>163</v>
      </c>
      <c r="D8342" s="527">
        <v>30.31</v>
      </c>
      <c r="E8342" s="478"/>
      <c r="F8342" s="480" t="str">
        <f t="shared" si="261"/>
        <v>91186</v>
      </c>
      <c r="G8342" s="481">
        <f t="shared" si="260"/>
        <v>39.71</v>
      </c>
      <c r="H8342" s="468"/>
    </row>
    <row r="8343" spans="1:8" s="6" customFormat="1" ht="75" x14ac:dyDescent="0.25">
      <c r="A8343" s="525">
        <v>91171</v>
      </c>
      <c r="B8343" s="526" t="s">
        <v>17052</v>
      </c>
      <c r="C8343" s="525" t="s">
        <v>163</v>
      </c>
      <c r="D8343" s="527">
        <v>18.34</v>
      </c>
      <c r="E8343" s="478"/>
      <c r="F8343" s="480" t="str">
        <f t="shared" si="261"/>
        <v>91171</v>
      </c>
      <c r="G8343" s="481">
        <f t="shared" si="260"/>
        <v>24.03</v>
      </c>
      <c r="H8343" s="468"/>
    </row>
    <row r="8344" spans="1:8" s="6" customFormat="1" ht="75" x14ac:dyDescent="0.25">
      <c r="A8344" s="525">
        <v>91187</v>
      </c>
      <c r="B8344" s="526" t="s">
        <v>17053</v>
      </c>
      <c r="C8344" s="525" t="s">
        <v>163</v>
      </c>
      <c r="D8344" s="527">
        <v>27.28</v>
      </c>
      <c r="E8344" s="478"/>
      <c r="F8344" s="480" t="str">
        <f t="shared" si="261"/>
        <v>91187</v>
      </c>
      <c r="G8344" s="481">
        <f t="shared" si="260"/>
        <v>35.74</v>
      </c>
      <c r="H8344" s="468"/>
    </row>
    <row r="8345" spans="1:8" s="6" customFormat="1" ht="75" x14ac:dyDescent="0.25">
      <c r="A8345" s="525">
        <v>91172</v>
      </c>
      <c r="B8345" s="526" t="s">
        <v>17054</v>
      </c>
      <c r="C8345" s="525" t="s">
        <v>163</v>
      </c>
      <c r="D8345" s="527">
        <v>21.11</v>
      </c>
      <c r="E8345" s="478"/>
      <c r="F8345" s="480" t="str">
        <f t="shared" si="261"/>
        <v>91172</v>
      </c>
      <c r="G8345" s="481">
        <f t="shared" si="260"/>
        <v>27.66</v>
      </c>
      <c r="H8345" s="468"/>
    </row>
    <row r="8346" spans="1:8" s="6" customFormat="1" ht="75" x14ac:dyDescent="0.25">
      <c r="A8346" s="525">
        <v>91185</v>
      </c>
      <c r="B8346" s="526" t="s">
        <v>17055</v>
      </c>
      <c r="C8346" s="525" t="s">
        <v>163</v>
      </c>
      <c r="D8346" s="527">
        <v>27.49</v>
      </c>
      <c r="E8346" s="478"/>
      <c r="F8346" s="480" t="str">
        <f t="shared" si="261"/>
        <v>91185</v>
      </c>
      <c r="G8346" s="481">
        <f t="shared" si="260"/>
        <v>36.01</v>
      </c>
      <c r="H8346" s="468"/>
    </row>
    <row r="8347" spans="1:8" s="6" customFormat="1" ht="75" x14ac:dyDescent="0.25">
      <c r="A8347" s="525">
        <v>91170</v>
      </c>
      <c r="B8347" s="526" t="s">
        <v>17056</v>
      </c>
      <c r="C8347" s="525" t="s">
        <v>163</v>
      </c>
      <c r="D8347" s="527">
        <v>11.3</v>
      </c>
      <c r="E8347" s="478"/>
      <c r="F8347" s="480" t="str">
        <f t="shared" si="261"/>
        <v>91170</v>
      </c>
      <c r="G8347" s="481">
        <f t="shared" si="260"/>
        <v>14.8</v>
      </c>
      <c r="H8347" s="468"/>
    </row>
    <row r="8348" spans="1:8" s="6" customFormat="1" ht="90" x14ac:dyDescent="0.25">
      <c r="A8348" s="525">
        <v>91180</v>
      </c>
      <c r="B8348" s="526" t="s">
        <v>17057</v>
      </c>
      <c r="C8348" s="525" t="s">
        <v>163</v>
      </c>
      <c r="D8348" s="527">
        <v>24.67</v>
      </c>
      <c r="E8348" s="478"/>
      <c r="F8348" s="480" t="str">
        <f t="shared" si="261"/>
        <v>91180</v>
      </c>
      <c r="G8348" s="481">
        <f t="shared" si="260"/>
        <v>32.32</v>
      </c>
      <c r="H8348" s="468"/>
    </row>
    <row r="8349" spans="1:8" s="6" customFormat="1" ht="90" x14ac:dyDescent="0.25">
      <c r="A8349" s="525">
        <v>91179</v>
      </c>
      <c r="B8349" s="526" t="s">
        <v>17058</v>
      </c>
      <c r="C8349" s="525" t="s">
        <v>163</v>
      </c>
      <c r="D8349" s="527">
        <v>18.43</v>
      </c>
      <c r="E8349" s="478"/>
      <c r="F8349" s="480" t="str">
        <f t="shared" si="261"/>
        <v>91179</v>
      </c>
      <c r="G8349" s="481">
        <f t="shared" si="260"/>
        <v>24.15</v>
      </c>
      <c r="H8349" s="468"/>
    </row>
    <row r="8350" spans="1:8" s="6" customFormat="1" ht="75" x14ac:dyDescent="0.25">
      <c r="A8350" s="525">
        <v>91174</v>
      </c>
      <c r="B8350" s="526" t="s">
        <v>17059</v>
      </c>
      <c r="C8350" s="525" t="s">
        <v>163</v>
      </c>
      <c r="D8350" s="527">
        <v>7.32</v>
      </c>
      <c r="E8350" s="478"/>
      <c r="F8350" s="480" t="str">
        <f t="shared" si="261"/>
        <v>91174</v>
      </c>
      <c r="G8350" s="481">
        <f t="shared" si="260"/>
        <v>9.59</v>
      </c>
      <c r="H8350" s="468"/>
    </row>
    <row r="8351" spans="1:8" s="6" customFormat="1" ht="90" x14ac:dyDescent="0.25">
      <c r="A8351" s="525">
        <v>91175</v>
      </c>
      <c r="B8351" s="526" t="s">
        <v>17060</v>
      </c>
      <c r="C8351" s="525" t="s">
        <v>163</v>
      </c>
      <c r="D8351" s="527">
        <v>11.4</v>
      </c>
      <c r="E8351" s="478"/>
      <c r="F8351" s="480" t="str">
        <f t="shared" si="261"/>
        <v>91175</v>
      </c>
      <c r="G8351" s="481">
        <f t="shared" si="260"/>
        <v>14.94</v>
      </c>
      <c r="H8351" s="468"/>
    </row>
    <row r="8352" spans="1:8" s="6" customFormat="1" ht="75" x14ac:dyDescent="0.25">
      <c r="A8352" s="525">
        <v>91173</v>
      </c>
      <c r="B8352" s="526" t="s">
        <v>17061</v>
      </c>
      <c r="C8352" s="525" t="s">
        <v>163</v>
      </c>
      <c r="D8352" s="527">
        <v>4.21</v>
      </c>
      <c r="E8352" s="478"/>
      <c r="F8352" s="480" t="str">
        <f t="shared" si="261"/>
        <v>91173</v>
      </c>
      <c r="G8352" s="481">
        <f t="shared" si="260"/>
        <v>5.52</v>
      </c>
      <c r="H8352" s="468"/>
    </row>
    <row r="8353" spans="1:8" s="6" customFormat="1" ht="45" x14ac:dyDescent="0.25">
      <c r="A8353" s="525">
        <v>104759</v>
      </c>
      <c r="B8353" s="526" t="s">
        <v>17062</v>
      </c>
      <c r="C8353" s="525" t="s">
        <v>255</v>
      </c>
      <c r="D8353" s="527">
        <v>54.48</v>
      </c>
      <c r="E8353" s="478"/>
      <c r="F8353" s="480" t="str">
        <f t="shared" si="261"/>
        <v>104759</v>
      </c>
      <c r="G8353" s="481">
        <f t="shared" si="260"/>
        <v>71.37</v>
      </c>
      <c r="H8353" s="468"/>
    </row>
    <row r="8354" spans="1:8" s="6" customFormat="1" ht="45" x14ac:dyDescent="0.25">
      <c r="A8354" s="525">
        <v>104760</v>
      </c>
      <c r="B8354" s="526" t="s">
        <v>17063</v>
      </c>
      <c r="C8354" s="525" t="s">
        <v>255</v>
      </c>
      <c r="D8354" s="527">
        <v>79.569999999999993</v>
      </c>
      <c r="E8354" s="478"/>
      <c r="F8354" s="480" t="str">
        <f t="shared" si="261"/>
        <v>104760</v>
      </c>
      <c r="G8354" s="481">
        <f t="shared" si="260"/>
        <v>104.24</v>
      </c>
      <c r="H8354" s="468"/>
    </row>
    <row r="8355" spans="1:8" s="6" customFormat="1" ht="45" x14ac:dyDescent="0.25">
      <c r="A8355" s="525">
        <v>104758</v>
      </c>
      <c r="B8355" s="526" t="s">
        <v>17064</v>
      </c>
      <c r="C8355" s="525" t="s">
        <v>255</v>
      </c>
      <c r="D8355" s="527">
        <v>20.440000000000001</v>
      </c>
      <c r="E8355" s="478"/>
      <c r="F8355" s="480" t="str">
        <f t="shared" si="261"/>
        <v>104758</v>
      </c>
      <c r="G8355" s="481">
        <f t="shared" si="260"/>
        <v>26.78</v>
      </c>
      <c r="H8355" s="468"/>
    </row>
    <row r="8356" spans="1:8" s="6" customFormat="1" ht="45" x14ac:dyDescent="0.25">
      <c r="A8356" s="525">
        <v>90437</v>
      </c>
      <c r="B8356" s="526" t="s">
        <v>17065</v>
      </c>
      <c r="C8356" s="525" t="s">
        <v>255</v>
      </c>
      <c r="D8356" s="527">
        <v>44.68</v>
      </c>
      <c r="E8356" s="478"/>
      <c r="F8356" s="480" t="str">
        <f t="shared" si="261"/>
        <v>90437</v>
      </c>
      <c r="G8356" s="481">
        <f t="shared" si="260"/>
        <v>58.54</v>
      </c>
      <c r="H8356" s="468"/>
    </row>
    <row r="8357" spans="1:8" s="6" customFormat="1" ht="45" x14ac:dyDescent="0.25">
      <c r="A8357" s="525">
        <v>90438</v>
      </c>
      <c r="B8357" s="526" t="s">
        <v>17066</v>
      </c>
      <c r="C8357" s="525" t="s">
        <v>255</v>
      </c>
      <c r="D8357" s="527">
        <v>65.260000000000005</v>
      </c>
      <c r="E8357" s="478"/>
      <c r="F8357" s="480" t="str">
        <f t="shared" si="261"/>
        <v>90438</v>
      </c>
      <c r="G8357" s="481">
        <f t="shared" si="260"/>
        <v>85.5</v>
      </c>
      <c r="H8357" s="468"/>
    </row>
    <row r="8358" spans="1:8" s="6" customFormat="1" ht="45" x14ac:dyDescent="0.25">
      <c r="A8358" s="525">
        <v>90436</v>
      </c>
      <c r="B8358" s="526" t="s">
        <v>17067</v>
      </c>
      <c r="C8358" s="525" t="s">
        <v>255</v>
      </c>
      <c r="D8358" s="527">
        <v>16.760000000000002</v>
      </c>
      <c r="E8358" s="478"/>
      <c r="F8358" s="480" t="str">
        <f t="shared" si="261"/>
        <v>90436</v>
      </c>
      <c r="G8358" s="481">
        <f t="shared" si="260"/>
        <v>21.96</v>
      </c>
      <c r="H8358" s="468"/>
    </row>
    <row r="8359" spans="1:8" s="6" customFormat="1" ht="45" x14ac:dyDescent="0.25">
      <c r="A8359" s="525">
        <v>104770</v>
      </c>
      <c r="B8359" s="526" t="s">
        <v>17068</v>
      </c>
      <c r="C8359" s="525" t="s">
        <v>255</v>
      </c>
      <c r="D8359" s="527">
        <v>2.31</v>
      </c>
      <c r="E8359" s="478"/>
      <c r="F8359" s="480" t="str">
        <f t="shared" si="261"/>
        <v>104770</v>
      </c>
      <c r="G8359" s="481">
        <f t="shared" si="260"/>
        <v>3.03</v>
      </c>
      <c r="H8359" s="468"/>
    </row>
    <row r="8360" spans="1:8" s="6" customFormat="1" ht="45" x14ac:dyDescent="0.25">
      <c r="A8360" s="525">
        <v>104772</v>
      </c>
      <c r="B8360" s="526" t="s">
        <v>17069</v>
      </c>
      <c r="C8360" s="525" t="s">
        <v>255</v>
      </c>
      <c r="D8360" s="527">
        <v>3.38</v>
      </c>
      <c r="E8360" s="478"/>
      <c r="F8360" s="480" t="str">
        <f t="shared" si="261"/>
        <v>104772</v>
      </c>
      <c r="G8360" s="481">
        <f t="shared" si="260"/>
        <v>4.43</v>
      </c>
      <c r="H8360" s="468"/>
    </row>
    <row r="8361" spans="1:8" s="6" customFormat="1" ht="45" x14ac:dyDescent="0.25">
      <c r="A8361" s="525">
        <v>104768</v>
      </c>
      <c r="B8361" s="526" t="s">
        <v>17070</v>
      </c>
      <c r="C8361" s="525" t="s">
        <v>255</v>
      </c>
      <c r="D8361" s="527">
        <v>0.86</v>
      </c>
      <c r="E8361" s="478"/>
      <c r="F8361" s="480" t="str">
        <f t="shared" si="261"/>
        <v>104768</v>
      </c>
      <c r="G8361" s="481">
        <f t="shared" si="260"/>
        <v>1.1299999999999999</v>
      </c>
      <c r="H8361" s="468"/>
    </row>
    <row r="8362" spans="1:8" s="6" customFormat="1" ht="45" x14ac:dyDescent="0.25">
      <c r="A8362" s="525">
        <v>104769</v>
      </c>
      <c r="B8362" s="526" t="s">
        <v>17071</v>
      </c>
      <c r="C8362" s="525" t="s">
        <v>255</v>
      </c>
      <c r="D8362" s="527">
        <v>1.89</v>
      </c>
      <c r="E8362" s="478"/>
      <c r="F8362" s="480" t="str">
        <f t="shared" si="261"/>
        <v>104769</v>
      </c>
      <c r="G8362" s="481">
        <f t="shared" si="260"/>
        <v>2.48</v>
      </c>
      <c r="H8362" s="468"/>
    </row>
    <row r="8363" spans="1:8" s="6" customFormat="1" ht="45" x14ac:dyDescent="0.25">
      <c r="A8363" s="525">
        <v>104771</v>
      </c>
      <c r="B8363" s="526" t="s">
        <v>17072</v>
      </c>
      <c r="C8363" s="525" t="s">
        <v>255</v>
      </c>
      <c r="D8363" s="527">
        <v>2.77</v>
      </c>
      <c r="E8363" s="478"/>
      <c r="F8363" s="480" t="str">
        <f t="shared" si="261"/>
        <v>104771</v>
      </c>
      <c r="G8363" s="481">
        <f t="shared" si="260"/>
        <v>3.63</v>
      </c>
      <c r="H8363" s="468"/>
    </row>
    <row r="8364" spans="1:8" s="6" customFormat="1" ht="45" x14ac:dyDescent="0.25">
      <c r="A8364" s="525">
        <v>104767</v>
      </c>
      <c r="B8364" s="526" t="s">
        <v>17073</v>
      </c>
      <c r="C8364" s="525" t="s">
        <v>255</v>
      </c>
      <c r="D8364" s="527">
        <v>0.7</v>
      </c>
      <c r="E8364" s="478"/>
      <c r="F8364" s="480" t="str">
        <f t="shared" si="261"/>
        <v>104767</v>
      </c>
      <c r="G8364" s="481">
        <f t="shared" si="260"/>
        <v>0.92</v>
      </c>
      <c r="H8364" s="468"/>
    </row>
    <row r="8365" spans="1:8" s="6" customFormat="1" ht="60" x14ac:dyDescent="0.25">
      <c r="A8365" s="525">
        <v>104762</v>
      </c>
      <c r="B8365" s="526" t="s">
        <v>17074</v>
      </c>
      <c r="C8365" s="525" t="s">
        <v>255</v>
      </c>
      <c r="D8365" s="527">
        <v>30.14</v>
      </c>
      <c r="E8365" s="478"/>
      <c r="F8365" s="480" t="str">
        <f t="shared" si="261"/>
        <v>104762</v>
      </c>
      <c r="G8365" s="481">
        <f t="shared" si="260"/>
        <v>39.49</v>
      </c>
      <c r="H8365" s="468"/>
    </row>
    <row r="8366" spans="1:8" s="6" customFormat="1" ht="60" x14ac:dyDescent="0.25">
      <c r="A8366" s="525">
        <v>104763</v>
      </c>
      <c r="B8366" s="526" t="s">
        <v>17075</v>
      </c>
      <c r="C8366" s="525" t="s">
        <v>255</v>
      </c>
      <c r="D8366" s="527">
        <v>44.02</v>
      </c>
      <c r="E8366" s="478"/>
      <c r="F8366" s="480" t="str">
        <f t="shared" si="261"/>
        <v>104763</v>
      </c>
      <c r="G8366" s="481">
        <f t="shared" si="260"/>
        <v>57.67</v>
      </c>
      <c r="H8366" s="468"/>
    </row>
    <row r="8367" spans="1:8" s="6" customFormat="1" ht="45" x14ac:dyDescent="0.25">
      <c r="A8367" s="525">
        <v>104761</v>
      </c>
      <c r="B8367" s="526" t="s">
        <v>17076</v>
      </c>
      <c r="C8367" s="525" t="s">
        <v>255</v>
      </c>
      <c r="D8367" s="527">
        <v>11.3</v>
      </c>
      <c r="E8367" s="478"/>
      <c r="F8367" s="480" t="str">
        <f t="shared" si="261"/>
        <v>104761</v>
      </c>
      <c r="G8367" s="481">
        <f t="shared" si="260"/>
        <v>14.8</v>
      </c>
      <c r="H8367" s="468"/>
    </row>
    <row r="8368" spans="1:8" s="6" customFormat="1" ht="60" x14ac:dyDescent="0.25">
      <c r="A8368" s="525">
        <v>90440</v>
      </c>
      <c r="B8368" s="526" t="s">
        <v>17077</v>
      </c>
      <c r="C8368" s="525" t="s">
        <v>255</v>
      </c>
      <c r="D8368" s="527">
        <v>29.91</v>
      </c>
      <c r="E8368" s="478"/>
      <c r="F8368" s="480" t="str">
        <f t="shared" si="261"/>
        <v>90440</v>
      </c>
      <c r="G8368" s="481">
        <f t="shared" si="260"/>
        <v>39.19</v>
      </c>
      <c r="H8368" s="468"/>
    </row>
    <row r="8369" spans="1:8" s="6" customFormat="1" ht="60" x14ac:dyDescent="0.25">
      <c r="A8369" s="525">
        <v>90441</v>
      </c>
      <c r="B8369" s="526" t="s">
        <v>17078</v>
      </c>
      <c r="C8369" s="525" t="s">
        <v>255</v>
      </c>
      <c r="D8369" s="527">
        <v>43.69</v>
      </c>
      <c r="E8369" s="478"/>
      <c r="F8369" s="480" t="str">
        <f t="shared" si="261"/>
        <v>90441</v>
      </c>
      <c r="G8369" s="481">
        <f t="shared" si="260"/>
        <v>57.24</v>
      </c>
      <c r="H8369" s="468"/>
    </row>
    <row r="8370" spans="1:8" s="6" customFormat="1" ht="45" x14ac:dyDescent="0.25">
      <c r="A8370" s="525">
        <v>90439</v>
      </c>
      <c r="B8370" s="526" t="s">
        <v>17079</v>
      </c>
      <c r="C8370" s="525" t="s">
        <v>255</v>
      </c>
      <c r="D8370" s="527">
        <v>11.22</v>
      </c>
      <c r="E8370" s="478"/>
      <c r="F8370" s="480" t="str">
        <f t="shared" si="261"/>
        <v>90439</v>
      </c>
      <c r="G8370" s="481">
        <f t="shared" si="260"/>
        <v>14.7</v>
      </c>
      <c r="H8370" s="468"/>
    </row>
    <row r="8371" spans="1:8" s="6" customFormat="1" ht="45" x14ac:dyDescent="0.25">
      <c r="A8371" s="525">
        <v>104776</v>
      </c>
      <c r="B8371" s="526" t="s">
        <v>17080</v>
      </c>
      <c r="C8371" s="525" t="s">
        <v>255</v>
      </c>
      <c r="D8371" s="527">
        <v>7.79</v>
      </c>
      <c r="E8371" s="478"/>
      <c r="F8371" s="480" t="str">
        <f t="shared" si="261"/>
        <v>104776</v>
      </c>
      <c r="G8371" s="481">
        <f t="shared" si="260"/>
        <v>10.210000000000001</v>
      </c>
      <c r="H8371" s="468"/>
    </row>
    <row r="8372" spans="1:8" s="6" customFormat="1" ht="45" x14ac:dyDescent="0.25">
      <c r="A8372" s="525">
        <v>104778</v>
      </c>
      <c r="B8372" s="526" t="s">
        <v>17081</v>
      </c>
      <c r="C8372" s="525" t="s">
        <v>255</v>
      </c>
      <c r="D8372" s="527">
        <v>11.38</v>
      </c>
      <c r="E8372" s="478"/>
      <c r="F8372" s="480" t="str">
        <f t="shared" si="261"/>
        <v>104778</v>
      </c>
      <c r="G8372" s="481">
        <f t="shared" si="260"/>
        <v>14.91</v>
      </c>
      <c r="H8372" s="468"/>
    </row>
    <row r="8373" spans="1:8" s="6" customFormat="1" ht="45" x14ac:dyDescent="0.25">
      <c r="A8373" s="525">
        <v>104774</v>
      </c>
      <c r="B8373" s="526" t="s">
        <v>17082</v>
      </c>
      <c r="C8373" s="525" t="s">
        <v>255</v>
      </c>
      <c r="D8373" s="527">
        <v>2.91</v>
      </c>
      <c r="E8373" s="478"/>
      <c r="F8373" s="480" t="str">
        <f t="shared" si="261"/>
        <v>104774</v>
      </c>
      <c r="G8373" s="481">
        <f t="shared" si="260"/>
        <v>3.81</v>
      </c>
      <c r="H8373" s="468"/>
    </row>
    <row r="8374" spans="1:8" s="6" customFormat="1" ht="45" x14ac:dyDescent="0.25">
      <c r="A8374" s="525">
        <v>104775</v>
      </c>
      <c r="B8374" s="526" t="s">
        <v>17083</v>
      </c>
      <c r="C8374" s="525" t="s">
        <v>255</v>
      </c>
      <c r="D8374" s="527">
        <v>6.5</v>
      </c>
      <c r="E8374" s="478"/>
      <c r="F8374" s="480" t="str">
        <f t="shared" si="261"/>
        <v>104775</v>
      </c>
      <c r="G8374" s="481">
        <f t="shared" si="260"/>
        <v>8.52</v>
      </c>
      <c r="H8374" s="468"/>
    </row>
    <row r="8375" spans="1:8" s="6" customFormat="1" ht="45" x14ac:dyDescent="0.25">
      <c r="A8375" s="525">
        <v>104777</v>
      </c>
      <c r="B8375" s="526" t="s">
        <v>17084</v>
      </c>
      <c r="C8375" s="525" t="s">
        <v>255</v>
      </c>
      <c r="D8375" s="527">
        <v>9.49</v>
      </c>
      <c r="E8375" s="478"/>
      <c r="F8375" s="480" t="str">
        <f t="shared" si="261"/>
        <v>104777</v>
      </c>
      <c r="G8375" s="481">
        <f t="shared" si="260"/>
        <v>12.43</v>
      </c>
      <c r="H8375" s="468"/>
    </row>
    <row r="8376" spans="1:8" s="6" customFormat="1" ht="45" x14ac:dyDescent="0.25">
      <c r="A8376" s="525">
        <v>104773</v>
      </c>
      <c r="B8376" s="526" t="s">
        <v>17085</v>
      </c>
      <c r="C8376" s="525" t="s">
        <v>255</v>
      </c>
      <c r="D8376" s="527">
        <v>2.4300000000000002</v>
      </c>
      <c r="E8376" s="478"/>
      <c r="F8376" s="480" t="str">
        <f t="shared" si="261"/>
        <v>104773</v>
      </c>
      <c r="G8376" s="481">
        <f t="shared" si="260"/>
        <v>3.18</v>
      </c>
      <c r="H8376" s="468"/>
    </row>
    <row r="8377" spans="1:8" s="6" customFormat="1" ht="45" x14ac:dyDescent="0.25">
      <c r="A8377" s="525">
        <v>104782</v>
      </c>
      <c r="B8377" s="526" t="s">
        <v>17086</v>
      </c>
      <c r="C8377" s="525" t="s">
        <v>255</v>
      </c>
      <c r="D8377" s="527">
        <v>71.41</v>
      </c>
      <c r="E8377" s="478"/>
      <c r="F8377" s="480" t="str">
        <f t="shared" si="261"/>
        <v>104782</v>
      </c>
      <c r="G8377" s="481">
        <f t="shared" si="260"/>
        <v>93.55</v>
      </c>
      <c r="H8377" s="468"/>
    </row>
    <row r="8378" spans="1:8" s="6" customFormat="1" ht="45" x14ac:dyDescent="0.25">
      <c r="A8378" s="525">
        <v>90451</v>
      </c>
      <c r="B8378" s="526" t="s">
        <v>17087</v>
      </c>
      <c r="C8378" s="525" t="s">
        <v>255</v>
      </c>
      <c r="D8378" s="527">
        <v>6.8</v>
      </c>
      <c r="E8378" s="478"/>
      <c r="F8378" s="480" t="str">
        <f t="shared" si="261"/>
        <v>90451</v>
      </c>
      <c r="G8378" s="481">
        <f t="shared" si="260"/>
        <v>8.91</v>
      </c>
      <c r="H8378" s="468"/>
    </row>
    <row r="8379" spans="1:8" s="6" customFormat="1" ht="45" x14ac:dyDescent="0.25">
      <c r="A8379" s="525">
        <v>90452</v>
      </c>
      <c r="B8379" s="526" t="s">
        <v>17088</v>
      </c>
      <c r="C8379" s="525" t="s">
        <v>255</v>
      </c>
      <c r="D8379" s="527">
        <v>22.36</v>
      </c>
      <c r="E8379" s="478"/>
      <c r="F8379" s="480" t="str">
        <f t="shared" si="261"/>
        <v>90452</v>
      </c>
      <c r="G8379" s="481">
        <f t="shared" si="260"/>
        <v>29.29</v>
      </c>
      <c r="H8379" s="468"/>
    </row>
    <row r="8380" spans="1:8" s="6" customFormat="1" ht="45" x14ac:dyDescent="0.25">
      <c r="A8380" s="525">
        <v>90455</v>
      </c>
      <c r="B8380" s="526" t="s">
        <v>17089</v>
      </c>
      <c r="C8380" s="525" t="s">
        <v>255</v>
      </c>
      <c r="D8380" s="527">
        <v>9.5299999999999994</v>
      </c>
      <c r="E8380" s="478"/>
      <c r="F8380" s="480" t="str">
        <f t="shared" si="261"/>
        <v>90455</v>
      </c>
      <c r="G8380" s="481">
        <f t="shared" si="260"/>
        <v>12.49</v>
      </c>
      <c r="H8380" s="468"/>
    </row>
    <row r="8381" spans="1:8" s="6" customFormat="1" ht="45" x14ac:dyDescent="0.25">
      <c r="A8381" s="525">
        <v>104784</v>
      </c>
      <c r="B8381" s="526" t="s">
        <v>17090</v>
      </c>
      <c r="C8381" s="525" t="s">
        <v>255</v>
      </c>
      <c r="D8381" s="527">
        <v>16.489999999999998</v>
      </c>
      <c r="E8381" s="478"/>
      <c r="F8381" s="480" t="str">
        <f t="shared" si="261"/>
        <v>104784</v>
      </c>
      <c r="G8381" s="481">
        <f t="shared" si="260"/>
        <v>21.6</v>
      </c>
      <c r="H8381" s="468"/>
    </row>
    <row r="8382" spans="1:8" s="6" customFormat="1" ht="45" x14ac:dyDescent="0.25">
      <c r="A8382" s="525">
        <v>90453</v>
      </c>
      <c r="B8382" s="526" t="s">
        <v>17091</v>
      </c>
      <c r="C8382" s="525" t="s">
        <v>255</v>
      </c>
      <c r="D8382" s="527">
        <v>4.66</v>
      </c>
      <c r="E8382" s="478"/>
      <c r="F8382" s="480" t="str">
        <f t="shared" si="261"/>
        <v>90453</v>
      </c>
      <c r="G8382" s="481">
        <f t="shared" si="260"/>
        <v>6.11</v>
      </c>
      <c r="H8382" s="468"/>
    </row>
    <row r="8383" spans="1:8" s="6" customFormat="1" ht="45" x14ac:dyDescent="0.25">
      <c r="A8383" s="525">
        <v>104783</v>
      </c>
      <c r="B8383" s="526" t="s">
        <v>17092</v>
      </c>
      <c r="C8383" s="525" t="s">
        <v>255</v>
      </c>
      <c r="D8383" s="527">
        <v>5.95</v>
      </c>
      <c r="E8383" s="478"/>
      <c r="F8383" s="480" t="str">
        <f t="shared" si="261"/>
        <v>104783</v>
      </c>
      <c r="G8383" s="481">
        <f t="shared" si="260"/>
        <v>7.8</v>
      </c>
      <c r="H8383" s="468"/>
    </row>
    <row r="8384" spans="1:8" s="6" customFormat="1" ht="45" x14ac:dyDescent="0.25">
      <c r="A8384" s="525">
        <v>90454</v>
      </c>
      <c r="B8384" s="526" t="s">
        <v>17093</v>
      </c>
      <c r="C8384" s="525" t="s">
        <v>255</v>
      </c>
      <c r="D8384" s="527">
        <v>7.53</v>
      </c>
      <c r="E8384" s="478"/>
      <c r="F8384" s="480" t="str">
        <f t="shared" si="261"/>
        <v>90454</v>
      </c>
      <c r="G8384" s="481">
        <f t="shared" si="260"/>
        <v>9.8699999999999992</v>
      </c>
      <c r="H8384" s="468"/>
    </row>
    <row r="8385" spans="1:8" s="6" customFormat="1" ht="30" x14ac:dyDescent="0.25">
      <c r="A8385" s="525">
        <v>90459</v>
      </c>
      <c r="B8385" s="526" t="s">
        <v>17094</v>
      </c>
      <c r="C8385" s="525" t="s">
        <v>255</v>
      </c>
      <c r="D8385" s="527">
        <v>54.97</v>
      </c>
      <c r="E8385" s="478"/>
      <c r="F8385" s="480" t="str">
        <f t="shared" si="261"/>
        <v>90459</v>
      </c>
      <c r="G8385" s="481">
        <f t="shared" si="260"/>
        <v>72.02</v>
      </c>
      <c r="H8385" s="468"/>
    </row>
    <row r="8386" spans="1:8" s="6" customFormat="1" ht="30" x14ac:dyDescent="0.25">
      <c r="A8386" s="525">
        <v>90456</v>
      </c>
      <c r="B8386" s="526" t="s">
        <v>17095</v>
      </c>
      <c r="C8386" s="525" t="s">
        <v>255</v>
      </c>
      <c r="D8386" s="527">
        <v>7.27</v>
      </c>
      <c r="E8386" s="478"/>
      <c r="F8386" s="480" t="str">
        <f t="shared" si="261"/>
        <v>90456</v>
      </c>
      <c r="G8386" s="481">
        <f t="shared" si="260"/>
        <v>9.52</v>
      </c>
      <c r="H8386" s="468"/>
    </row>
    <row r="8387" spans="1:8" s="6" customFormat="1" ht="30" x14ac:dyDescent="0.25">
      <c r="A8387" s="525">
        <v>90458</v>
      </c>
      <c r="B8387" s="526" t="s">
        <v>17096</v>
      </c>
      <c r="C8387" s="525" t="s">
        <v>255</v>
      </c>
      <c r="D8387" s="527">
        <v>47.35</v>
      </c>
      <c r="E8387" s="478"/>
      <c r="F8387" s="480" t="str">
        <f t="shared" si="261"/>
        <v>90458</v>
      </c>
      <c r="G8387" s="481">
        <f t="shared" si="260"/>
        <v>62.03</v>
      </c>
      <c r="H8387" s="468"/>
    </row>
    <row r="8388" spans="1:8" s="6" customFormat="1" ht="30" x14ac:dyDescent="0.25">
      <c r="A8388" s="525">
        <v>90457</v>
      </c>
      <c r="B8388" s="526" t="s">
        <v>17097</v>
      </c>
      <c r="C8388" s="525" t="s">
        <v>255</v>
      </c>
      <c r="D8388" s="527">
        <v>16.600000000000001</v>
      </c>
      <c r="E8388" s="478"/>
      <c r="F8388" s="480" t="str">
        <f t="shared" si="261"/>
        <v>90457</v>
      </c>
      <c r="G8388" s="481">
        <f t="shared" ref="G8388:G8451" si="262">ROUND(D8388*(1+$G$2),2)</f>
        <v>21.75</v>
      </c>
      <c r="H8388" s="468"/>
    </row>
    <row r="8389" spans="1:8" s="6" customFormat="1" ht="45" x14ac:dyDescent="0.25">
      <c r="A8389" s="525">
        <v>90447</v>
      </c>
      <c r="B8389" s="526" t="s">
        <v>17098</v>
      </c>
      <c r="C8389" s="525" t="s">
        <v>163</v>
      </c>
      <c r="D8389" s="527">
        <v>10.97</v>
      </c>
      <c r="E8389" s="478"/>
      <c r="F8389" s="480" t="str">
        <f t="shared" ref="F8389:F8452" si="263">TRIM(A8389)</f>
        <v>90447</v>
      </c>
      <c r="G8389" s="481">
        <f t="shared" si="262"/>
        <v>14.37</v>
      </c>
      <c r="H8389" s="468"/>
    </row>
    <row r="8390" spans="1:8" s="6" customFormat="1" ht="60" x14ac:dyDescent="0.25">
      <c r="A8390" s="525">
        <v>91222</v>
      </c>
      <c r="B8390" s="526" t="s">
        <v>17099</v>
      </c>
      <c r="C8390" s="525" t="s">
        <v>163</v>
      </c>
      <c r="D8390" s="527">
        <v>10</v>
      </c>
      <c r="E8390" s="478"/>
      <c r="F8390" s="480" t="str">
        <f t="shared" si="263"/>
        <v>91222</v>
      </c>
      <c r="G8390" s="481">
        <f t="shared" si="262"/>
        <v>13.1</v>
      </c>
      <c r="H8390" s="468"/>
    </row>
    <row r="8391" spans="1:8" s="6" customFormat="1" ht="45" x14ac:dyDescent="0.25">
      <c r="A8391" s="525">
        <v>90443</v>
      </c>
      <c r="B8391" s="526" t="s">
        <v>17100</v>
      </c>
      <c r="C8391" s="525" t="s">
        <v>163</v>
      </c>
      <c r="D8391" s="527">
        <v>9</v>
      </c>
      <c r="E8391" s="478"/>
      <c r="F8391" s="480" t="str">
        <f t="shared" si="263"/>
        <v>90443</v>
      </c>
      <c r="G8391" s="481">
        <f t="shared" si="262"/>
        <v>11.79</v>
      </c>
      <c r="H8391" s="468"/>
    </row>
    <row r="8392" spans="1:8" s="6" customFormat="1" ht="45" x14ac:dyDescent="0.25">
      <c r="A8392" s="525">
        <v>104780</v>
      </c>
      <c r="B8392" s="526" t="s">
        <v>17101</v>
      </c>
      <c r="C8392" s="525" t="s">
        <v>163</v>
      </c>
      <c r="D8392" s="527">
        <v>8.16</v>
      </c>
      <c r="E8392" s="478"/>
      <c r="F8392" s="480" t="str">
        <f t="shared" si="263"/>
        <v>104780</v>
      </c>
      <c r="G8392" s="481">
        <f t="shared" si="262"/>
        <v>10.69</v>
      </c>
      <c r="H8392" s="468"/>
    </row>
    <row r="8393" spans="1:8" s="6" customFormat="1" ht="60" x14ac:dyDescent="0.25">
      <c r="A8393" s="525">
        <v>104781</v>
      </c>
      <c r="B8393" s="526" t="s">
        <v>17102</v>
      </c>
      <c r="C8393" s="525" t="s">
        <v>163</v>
      </c>
      <c r="D8393" s="527">
        <v>9.3800000000000008</v>
      </c>
      <c r="E8393" s="478"/>
      <c r="F8393" s="480" t="str">
        <f t="shared" si="263"/>
        <v>104781</v>
      </c>
      <c r="G8393" s="481">
        <f t="shared" si="262"/>
        <v>12.29</v>
      </c>
      <c r="H8393" s="468"/>
    </row>
    <row r="8394" spans="1:8" s="6" customFormat="1" ht="45" x14ac:dyDescent="0.25">
      <c r="A8394" s="525">
        <v>104779</v>
      </c>
      <c r="B8394" s="526" t="s">
        <v>17103</v>
      </c>
      <c r="C8394" s="525" t="s">
        <v>163</v>
      </c>
      <c r="D8394" s="527">
        <v>8.11</v>
      </c>
      <c r="E8394" s="478"/>
      <c r="F8394" s="480" t="str">
        <f t="shared" si="263"/>
        <v>104779</v>
      </c>
      <c r="G8394" s="481">
        <f t="shared" si="262"/>
        <v>10.62</v>
      </c>
      <c r="H8394" s="468"/>
    </row>
    <row r="8395" spans="1:8" s="6" customFormat="1" ht="60" x14ac:dyDescent="0.25">
      <c r="A8395" s="525">
        <v>104787</v>
      </c>
      <c r="B8395" s="526" t="s">
        <v>17104</v>
      </c>
      <c r="C8395" s="525" t="s">
        <v>163</v>
      </c>
      <c r="D8395" s="527">
        <v>9.89</v>
      </c>
      <c r="E8395" s="478"/>
      <c r="F8395" s="480" t="str">
        <f t="shared" si="263"/>
        <v>104787</v>
      </c>
      <c r="G8395" s="481">
        <f t="shared" si="262"/>
        <v>12.96</v>
      </c>
      <c r="H8395" s="468"/>
    </row>
    <row r="8396" spans="1:8" s="6" customFormat="1" ht="60" x14ac:dyDescent="0.25">
      <c r="A8396" s="525">
        <v>104788</v>
      </c>
      <c r="B8396" s="526" t="s">
        <v>17105</v>
      </c>
      <c r="C8396" s="525" t="s">
        <v>163</v>
      </c>
      <c r="D8396" s="527">
        <v>13.15</v>
      </c>
      <c r="E8396" s="478"/>
      <c r="F8396" s="480" t="str">
        <f t="shared" si="263"/>
        <v>104788</v>
      </c>
      <c r="G8396" s="481">
        <f t="shared" si="262"/>
        <v>17.23</v>
      </c>
      <c r="H8396" s="468"/>
    </row>
    <row r="8397" spans="1:8" s="6" customFormat="1" ht="45" x14ac:dyDescent="0.25">
      <c r="A8397" s="525">
        <v>104786</v>
      </c>
      <c r="B8397" s="526" t="s">
        <v>17106</v>
      </c>
      <c r="C8397" s="525" t="s">
        <v>163</v>
      </c>
      <c r="D8397" s="527">
        <v>7.46</v>
      </c>
      <c r="E8397" s="478"/>
      <c r="F8397" s="480" t="str">
        <f t="shared" si="263"/>
        <v>104786</v>
      </c>
      <c r="G8397" s="481">
        <f t="shared" si="262"/>
        <v>9.77</v>
      </c>
      <c r="H8397" s="468"/>
    </row>
    <row r="8398" spans="1:8" s="6" customFormat="1" ht="60" x14ac:dyDescent="0.25">
      <c r="A8398" s="525">
        <v>90445</v>
      </c>
      <c r="B8398" s="526" t="s">
        <v>17107</v>
      </c>
      <c r="C8398" s="525" t="s">
        <v>163</v>
      </c>
      <c r="D8398" s="527">
        <v>20.54</v>
      </c>
      <c r="E8398" s="478"/>
      <c r="F8398" s="480" t="str">
        <f t="shared" si="263"/>
        <v>90445</v>
      </c>
      <c r="G8398" s="481">
        <f t="shared" si="262"/>
        <v>26.91</v>
      </c>
      <c r="H8398" s="468"/>
    </row>
    <row r="8399" spans="1:8" s="6" customFormat="1" ht="60" x14ac:dyDescent="0.25">
      <c r="A8399" s="525">
        <v>90446</v>
      </c>
      <c r="B8399" s="526" t="s">
        <v>17108</v>
      </c>
      <c r="C8399" s="525" t="s">
        <v>163</v>
      </c>
      <c r="D8399" s="527">
        <v>27.28</v>
      </c>
      <c r="E8399" s="478"/>
      <c r="F8399" s="480" t="str">
        <f t="shared" si="263"/>
        <v>90446</v>
      </c>
      <c r="G8399" s="481">
        <f t="shared" si="262"/>
        <v>35.74</v>
      </c>
      <c r="H8399" s="468"/>
    </row>
    <row r="8400" spans="1:8" s="6" customFormat="1" ht="45" x14ac:dyDescent="0.25">
      <c r="A8400" s="525">
        <v>90444</v>
      </c>
      <c r="B8400" s="526" t="s">
        <v>17109</v>
      </c>
      <c r="C8400" s="525" t="s">
        <v>163</v>
      </c>
      <c r="D8400" s="527">
        <v>15.49</v>
      </c>
      <c r="E8400" s="478"/>
      <c r="F8400" s="480" t="str">
        <f t="shared" si="263"/>
        <v>90444</v>
      </c>
      <c r="G8400" s="481">
        <f t="shared" si="262"/>
        <v>20.29</v>
      </c>
      <c r="H8400" s="468"/>
    </row>
    <row r="8401" spans="1:8" s="6" customFormat="1" ht="45" x14ac:dyDescent="0.25">
      <c r="A8401" s="525">
        <v>104764</v>
      </c>
      <c r="B8401" s="526" t="s">
        <v>17110</v>
      </c>
      <c r="C8401" s="525" t="s">
        <v>163</v>
      </c>
      <c r="D8401" s="527">
        <v>22.82</v>
      </c>
      <c r="E8401" s="478"/>
      <c r="F8401" s="480" t="str">
        <f t="shared" si="263"/>
        <v>104764</v>
      </c>
      <c r="G8401" s="481">
        <f t="shared" si="262"/>
        <v>29.9</v>
      </c>
      <c r="H8401" s="468"/>
    </row>
    <row r="8402" spans="1:8" s="6" customFormat="1" ht="60" x14ac:dyDescent="0.25">
      <c r="A8402" s="525">
        <v>90460</v>
      </c>
      <c r="B8402" s="526" t="s">
        <v>17111</v>
      </c>
      <c r="C8402" s="525" t="s">
        <v>163</v>
      </c>
      <c r="D8402" s="527">
        <v>25.34</v>
      </c>
      <c r="E8402" s="478"/>
      <c r="F8402" s="480" t="str">
        <f t="shared" si="263"/>
        <v>90460</v>
      </c>
      <c r="G8402" s="481">
        <f t="shared" si="262"/>
        <v>33.200000000000003</v>
      </c>
      <c r="H8402" s="468"/>
    </row>
    <row r="8403" spans="1:8" s="6" customFormat="1" ht="60" x14ac:dyDescent="0.25">
      <c r="A8403" s="525">
        <v>90462</v>
      </c>
      <c r="B8403" s="526" t="s">
        <v>17112</v>
      </c>
      <c r="C8403" s="525" t="s">
        <v>163</v>
      </c>
      <c r="D8403" s="527">
        <v>4.55</v>
      </c>
      <c r="E8403" s="478"/>
      <c r="F8403" s="480" t="str">
        <f t="shared" si="263"/>
        <v>90462</v>
      </c>
      <c r="G8403" s="481">
        <f t="shared" si="262"/>
        <v>5.96</v>
      </c>
      <c r="H8403" s="468"/>
    </row>
    <row r="8404" spans="1:8" s="6" customFormat="1" ht="45" x14ac:dyDescent="0.25">
      <c r="A8404" s="525">
        <v>104765</v>
      </c>
      <c r="B8404" s="526" t="s">
        <v>17113</v>
      </c>
      <c r="C8404" s="525" t="s">
        <v>163</v>
      </c>
      <c r="D8404" s="527">
        <v>19.54</v>
      </c>
      <c r="E8404" s="478"/>
      <c r="F8404" s="480" t="str">
        <f t="shared" si="263"/>
        <v>104765</v>
      </c>
      <c r="G8404" s="481">
        <f t="shared" si="262"/>
        <v>25.6</v>
      </c>
      <c r="H8404" s="468"/>
    </row>
    <row r="8405" spans="1:8" s="6" customFormat="1" ht="60" x14ac:dyDescent="0.25">
      <c r="A8405" s="525">
        <v>90461</v>
      </c>
      <c r="B8405" s="526" t="s">
        <v>17114</v>
      </c>
      <c r="C8405" s="525" t="s">
        <v>163</v>
      </c>
      <c r="D8405" s="527">
        <v>19.510000000000002</v>
      </c>
      <c r="E8405" s="478"/>
      <c r="F8405" s="480" t="str">
        <f t="shared" si="263"/>
        <v>90461</v>
      </c>
      <c r="G8405" s="481">
        <f t="shared" si="262"/>
        <v>25.56</v>
      </c>
      <c r="H8405" s="468"/>
    </row>
    <row r="8406" spans="1:8" s="6" customFormat="1" ht="60" x14ac:dyDescent="0.25">
      <c r="A8406" s="525">
        <v>90463</v>
      </c>
      <c r="B8406" s="526" t="s">
        <v>17115</v>
      </c>
      <c r="C8406" s="525" t="s">
        <v>163</v>
      </c>
      <c r="D8406" s="527">
        <v>3.9</v>
      </c>
      <c r="E8406" s="478"/>
      <c r="F8406" s="480" t="str">
        <f t="shared" si="263"/>
        <v>90463</v>
      </c>
      <c r="G8406" s="481">
        <f t="shared" si="262"/>
        <v>5.1100000000000003</v>
      </c>
      <c r="H8406" s="468"/>
    </row>
    <row r="8407" spans="1:8" s="6" customFormat="1" ht="45" x14ac:dyDescent="0.25">
      <c r="A8407" s="525">
        <v>96560</v>
      </c>
      <c r="B8407" s="526" t="s">
        <v>17116</v>
      </c>
      <c r="C8407" s="525" t="s">
        <v>1344</v>
      </c>
      <c r="D8407" s="527">
        <v>34.33</v>
      </c>
      <c r="E8407" s="478"/>
      <c r="F8407" s="480" t="str">
        <f t="shared" si="263"/>
        <v>96560</v>
      </c>
      <c r="G8407" s="481">
        <f t="shared" si="262"/>
        <v>44.98</v>
      </c>
      <c r="H8407" s="468"/>
    </row>
    <row r="8408" spans="1:8" s="6" customFormat="1" ht="45" x14ac:dyDescent="0.25">
      <c r="A8408" s="525">
        <v>96559</v>
      </c>
      <c r="B8408" s="526" t="s">
        <v>17117</v>
      </c>
      <c r="C8408" s="525" t="s">
        <v>1344</v>
      </c>
      <c r="D8408" s="527">
        <v>35.229999999999997</v>
      </c>
      <c r="E8408" s="478"/>
      <c r="F8408" s="480" t="str">
        <f t="shared" si="263"/>
        <v>96559</v>
      </c>
      <c r="G8408" s="481">
        <f t="shared" si="262"/>
        <v>46.15</v>
      </c>
      <c r="H8408" s="468"/>
    </row>
    <row r="8409" spans="1:8" s="6" customFormat="1" ht="60" x14ac:dyDescent="0.25">
      <c r="A8409" s="525">
        <v>96562</v>
      </c>
      <c r="B8409" s="526" t="s">
        <v>17118</v>
      </c>
      <c r="C8409" s="525" t="s">
        <v>163</v>
      </c>
      <c r="D8409" s="527">
        <v>57.52</v>
      </c>
      <c r="E8409" s="478"/>
      <c r="F8409" s="480" t="str">
        <f t="shared" si="263"/>
        <v>96562</v>
      </c>
      <c r="G8409" s="481">
        <f t="shared" si="262"/>
        <v>75.36</v>
      </c>
      <c r="H8409" s="468"/>
    </row>
    <row r="8410" spans="1:8" s="6" customFormat="1" ht="60" x14ac:dyDescent="0.25">
      <c r="A8410" s="525">
        <v>96563</v>
      </c>
      <c r="B8410" s="526" t="s">
        <v>17119</v>
      </c>
      <c r="C8410" s="525" t="s">
        <v>163</v>
      </c>
      <c r="D8410" s="527">
        <v>62.59</v>
      </c>
      <c r="E8410" s="478"/>
      <c r="F8410" s="480" t="str">
        <f t="shared" si="263"/>
        <v>96563</v>
      </c>
      <c r="G8410" s="481">
        <f t="shared" si="262"/>
        <v>82</v>
      </c>
      <c r="H8410" s="468"/>
    </row>
    <row r="8411" spans="1:8" s="6" customFormat="1" ht="45" x14ac:dyDescent="0.25">
      <c r="A8411" s="525">
        <v>102469</v>
      </c>
      <c r="B8411" s="526" t="s">
        <v>17120</v>
      </c>
      <c r="C8411" s="525" t="s">
        <v>1344</v>
      </c>
      <c r="D8411" s="527">
        <v>0</v>
      </c>
      <c r="E8411" s="478"/>
      <c r="F8411" s="480" t="str">
        <f t="shared" si="263"/>
        <v>102469</v>
      </c>
      <c r="G8411" s="481">
        <f t="shared" si="262"/>
        <v>0</v>
      </c>
      <c r="H8411" s="468"/>
    </row>
    <row r="8412" spans="1:8" s="6" customFormat="1" ht="45" x14ac:dyDescent="0.25">
      <c r="A8412" s="525">
        <v>104388</v>
      </c>
      <c r="B8412" s="526" t="s">
        <v>17121</v>
      </c>
      <c r="C8412" s="525" t="s">
        <v>1344</v>
      </c>
      <c r="D8412" s="527">
        <v>0</v>
      </c>
      <c r="E8412" s="478"/>
      <c r="F8412" s="480" t="str">
        <f t="shared" si="263"/>
        <v>104388</v>
      </c>
      <c r="G8412" s="481">
        <f t="shared" si="262"/>
        <v>0</v>
      </c>
      <c r="H8412" s="468"/>
    </row>
    <row r="8413" spans="1:8" s="6" customFormat="1" ht="45" x14ac:dyDescent="0.25">
      <c r="A8413" s="525">
        <v>104387</v>
      </c>
      <c r="B8413" s="526" t="s">
        <v>17122</v>
      </c>
      <c r="C8413" s="525" t="s">
        <v>1312</v>
      </c>
      <c r="D8413" s="527">
        <v>0</v>
      </c>
      <c r="E8413" s="478"/>
      <c r="F8413" s="480" t="str">
        <f t="shared" si="263"/>
        <v>104387</v>
      </c>
      <c r="G8413" s="481">
        <f t="shared" si="262"/>
        <v>0</v>
      </c>
      <c r="H8413" s="468"/>
    </row>
    <row r="8414" spans="1:8" s="6" customFormat="1" ht="45" x14ac:dyDescent="0.25">
      <c r="A8414" s="525">
        <v>104364</v>
      </c>
      <c r="B8414" s="526" t="s">
        <v>17123</v>
      </c>
      <c r="C8414" s="525" t="s">
        <v>1312</v>
      </c>
      <c r="D8414" s="527">
        <v>0</v>
      </c>
      <c r="E8414" s="478"/>
      <c r="F8414" s="480" t="str">
        <f t="shared" si="263"/>
        <v>104364</v>
      </c>
      <c r="G8414" s="481">
        <f t="shared" si="262"/>
        <v>0</v>
      </c>
      <c r="H8414" s="468"/>
    </row>
    <row r="8415" spans="1:8" s="6" customFormat="1" ht="45" x14ac:dyDescent="0.25">
      <c r="A8415" s="525">
        <v>102097</v>
      </c>
      <c r="B8415" s="526" t="s">
        <v>17124</v>
      </c>
      <c r="C8415" s="525" t="s">
        <v>1312</v>
      </c>
      <c r="D8415" s="527">
        <v>0</v>
      </c>
      <c r="E8415" s="478"/>
      <c r="F8415" s="480" t="str">
        <f t="shared" si="263"/>
        <v>102097</v>
      </c>
      <c r="G8415" s="481">
        <f t="shared" si="262"/>
        <v>0</v>
      </c>
      <c r="H8415" s="468"/>
    </row>
    <row r="8416" spans="1:8" s="6" customFormat="1" ht="45" x14ac:dyDescent="0.25">
      <c r="A8416" s="525">
        <v>104365</v>
      </c>
      <c r="B8416" s="526" t="s">
        <v>17125</v>
      </c>
      <c r="C8416" s="525" t="s">
        <v>1312</v>
      </c>
      <c r="D8416" s="527">
        <v>0</v>
      </c>
      <c r="E8416" s="478"/>
      <c r="F8416" s="480" t="str">
        <f t="shared" si="263"/>
        <v>104365</v>
      </c>
      <c r="G8416" s="481">
        <f t="shared" si="262"/>
        <v>0</v>
      </c>
      <c r="H8416" s="468"/>
    </row>
    <row r="8417" spans="1:8" s="6" customFormat="1" ht="75" x14ac:dyDescent="0.25">
      <c r="A8417" s="525">
        <v>101870</v>
      </c>
      <c r="B8417" s="526" t="s">
        <v>6353</v>
      </c>
      <c r="C8417" s="525" t="s">
        <v>1344</v>
      </c>
      <c r="D8417" s="527">
        <v>43.36</v>
      </c>
      <c r="E8417" s="478"/>
      <c r="F8417" s="480" t="str">
        <f t="shared" si="263"/>
        <v>101870</v>
      </c>
      <c r="G8417" s="481">
        <f t="shared" si="262"/>
        <v>56.81</v>
      </c>
      <c r="H8417" s="468"/>
    </row>
    <row r="8418" spans="1:8" s="6" customFormat="1" ht="60" x14ac:dyDescent="0.25">
      <c r="A8418" s="525">
        <v>101866</v>
      </c>
      <c r="B8418" s="526" t="s">
        <v>6349</v>
      </c>
      <c r="C8418" s="525" t="s">
        <v>1344</v>
      </c>
      <c r="D8418" s="527">
        <v>36.71</v>
      </c>
      <c r="E8418" s="478"/>
      <c r="F8418" s="480" t="str">
        <f t="shared" si="263"/>
        <v>101866</v>
      </c>
      <c r="G8418" s="481">
        <f t="shared" si="262"/>
        <v>48.09</v>
      </c>
      <c r="H8418" s="468"/>
    </row>
    <row r="8419" spans="1:8" s="6" customFormat="1" ht="60" x14ac:dyDescent="0.25">
      <c r="A8419" s="525">
        <v>101867</v>
      </c>
      <c r="B8419" s="526" t="s">
        <v>6350</v>
      </c>
      <c r="C8419" s="525" t="s">
        <v>1344</v>
      </c>
      <c r="D8419" s="527">
        <v>41.82</v>
      </c>
      <c r="E8419" s="478"/>
      <c r="F8419" s="480" t="str">
        <f t="shared" si="263"/>
        <v>101867</v>
      </c>
      <c r="G8419" s="481">
        <f t="shared" si="262"/>
        <v>54.79</v>
      </c>
      <c r="H8419" s="468"/>
    </row>
    <row r="8420" spans="1:8" s="6" customFormat="1" ht="75" x14ac:dyDescent="0.25">
      <c r="A8420" s="525">
        <v>101868</v>
      </c>
      <c r="B8420" s="526" t="s">
        <v>6351</v>
      </c>
      <c r="C8420" s="525" t="s">
        <v>1344</v>
      </c>
      <c r="D8420" s="527">
        <v>33.15</v>
      </c>
      <c r="E8420" s="478"/>
      <c r="F8420" s="480" t="str">
        <f t="shared" si="263"/>
        <v>101868</v>
      </c>
      <c r="G8420" s="481">
        <f t="shared" si="262"/>
        <v>43.43</v>
      </c>
      <c r="H8420" s="468"/>
    </row>
    <row r="8421" spans="1:8" s="6" customFormat="1" ht="75" x14ac:dyDescent="0.25">
      <c r="A8421" s="525">
        <v>101869</v>
      </c>
      <c r="B8421" s="526" t="s">
        <v>6352</v>
      </c>
      <c r="C8421" s="525" t="s">
        <v>1344</v>
      </c>
      <c r="D8421" s="527">
        <v>38.26</v>
      </c>
      <c r="E8421" s="478"/>
      <c r="F8421" s="480" t="str">
        <f t="shared" si="263"/>
        <v>101869</v>
      </c>
      <c r="G8421" s="481">
        <f t="shared" si="262"/>
        <v>50.12</v>
      </c>
      <c r="H8421" s="468"/>
    </row>
    <row r="8422" spans="1:8" s="6" customFormat="1" ht="60" x14ac:dyDescent="0.25">
      <c r="A8422" s="525">
        <v>101856</v>
      </c>
      <c r="B8422" s="526" t="s">
        <v>6339</v>
      </c>
      <c r="C8422" s="525" t="s">
        <v>1344</v>
      </c>
      <c r="D8422" s="527">
        <v>29.99</v>
      </c>
      <c r="E8422" s="478"/>
      <c r="F8422" s="480" t="str">
        <f t="shared" si="263"/>
        <v>101856</v>
      </c>
      <c r="G8422" s="481">
        <f t="shared" si="262"/>
        <v>39.29</v>
      </c>
      <c r="H8422" s="468"/>
    </row>
    <row r="8423" spans="1:8" s="6" customFormat="1" ht="75" x14ac:dyDescent="0.25">
      <c r="A8423" s="525">
        <v>101865</v>
      </c>
      <c r="B8423" s="526" t="s">
        <v>6348</v>
      </c>
      <c r="C8423" s="525" t="s">
        <v>1344</v>
      </c>
      <c r="D8423" s="527">
        <v>41.31</v>
      </c>
      <c r="E8423" s="478"/>
      <c r="F8423" s="480" t="str">
        <f t="shared" si="263"/>
        <v>101865</v>
      </c>
      <c r="G8423" s="481">
        <f t="shared" si="262"/>
        <v>54.12</v>
      </c>
      <c r="H8423" s="468"/>
    </row>
    <row r="8424" spans="1:8" s="6" customFormat="1" ht="60" x14ac:dyDescent="0.25">
      <c r="A8424" s="525">
        <v>101861</v>
      </c>
      <c r="B8424" s="526" t="s">
        <v>6344</v>
      </c>
      <c r="C8424" s="525" t="s">
        <v>1344</v>
      </c>
      <c r="D8424" s="527">
        <v>36.46</v>
      </c>
      <c r="E8424" s="478"/>
      <c r="F8424" s="480" t="str">
        <f t="shared" si="263"/>
        <v>101861</v>
      </c>
      <c r="G8424" s="481">
        <f t="shared" si="262"/>
        <v>47.77</v>
      </c>
      <c r="H8424" s="468"/>
    </row>
    <row r="8425" spans="1:8" s="6" customFormat="1" ht="60" x14ac:dyDescent="0.25">
      <c r="A8425" s="525">
        <v>101862</v>
      </c>
      <c r="B8425" s="526" t="s">
        <v>6345</v>
      </c>
      <c r="C8425" s="525" t="s">
        <v>1344</v>
      </c>
      <c r="D8425" s="527">
        <v>39.770000000000003</v>
      </c>
      <c r="E8425" s="478"/>
      <c r="F8425" s="480" t="str">
        <f t="shared" si="263"/>
        <v>101862</v>
      </c>
      <c r="G8425" s="481">
        <f t="shared" si="262"/>
        <v>52.1</v>
      </c>
      <c r="H8425" s="468"/>
    </row>
    <row r="8426" spans="1:8" s="6" customFormat="1" ht="75" x14ac:dyDescent="0.25">
      <c r="A8426" s="525">
        <v>101863</v>
      </c>
      <c r="B8426" s="526" t="s">
        <v>6346</v>
      </c>
      <c r="C8426" s="525" t="s">
        <v>1344</v>
      </c>
      <c r="D8426" s="527">
        <v>31.09</v>
      </c>
      <c r="E8426" s="478"/>
      <c r="F8426" s="480" t="str">
        <f t="shared" si="263"/>
        <v>101863</v>
      </c>
      <c r="G8426" s="481">
        <f t="shared" si="262"/>
        <v>40.729999999999997</v>
      </c>
      <c r="H8426" s="468"/>
    </row>
    <row r="8427" spans="1:8" s="6" customFormat="1" ht="75" x14ac:dyDescent="0.25">
      <c r="A8427" s="525">
        <v>101864</v>
      </c>
      <c r="B8427" s="526" t="s">
        <v>6347</v>
      </c>
      <c r="C8427" s="525" t="s">
        <v>1344</v>
      </c>
      <c r="D8427" s="527">
        <v>36.200000000000003</v>
      </c>
      <c r="E8427" s="478"/>
      <c r="F8427" s="480" t="str">
        <f t="shared" si="263"/>
        <v>101864</v>
      </c>
      <c r="G8427" s="481">
        <f t="shared" si="262"/>
        <v>47.43</v>
      </c>
      <c r="H8427" s="468"/>
    </row>
    <row r="8428" spans="1:8" s="6" customFormat="1" ht="75" x14ac:dyDescent="0.25">
      <c r="A8428" s="525">
        <v>101860</v>
      </c>
      <c r="B8428" s="526" t="s">
        <v>6343</v>
      </c>
      <c r="C8428" s="525" t="s">
        <v>1344</v>
      </c>
      <c r="D8428" s="527">
        <v>38.99</v>
      </c>
      <c r="E8428" s="478"/>
      <c r="F8428" s="480" t="str">
        <f t="shared" si="263"/>
        <v>101860</v>
      </c>
      <c r="G8428" s="481">
        <f t="shared" si="262"/>
        <v>51.08</v>
      </c>
      <c r="H8428" s="468"/>
    </row>
    <row r="8429" spans="1:8" s="6" customFormat="1" ht="60" x14ac:dyDescent="0.25">
      <c r="A8429" s="525">
        <v>101857</v>
      </c>
      <c r="B8429" s="526" t="s">
        <v>6340</v>
      </c>
      <c r="C8429" s="525" t="s">
        <v>1344</v>
      </c>
      <c r="D8429" s="527">
        <v>37.56</v>
      </c>
      <c r="E8429" s="478"/>
      <c r="F8429" s="480" t="str">
        <f t="shared" si="263"/>
        <v>101857</v>
      </c>
      <c r="G8429" s="481">
        <f t="shared" si="262"/>
        <v>49.21</v>
      </c>
      <c r="H8429" s="468"/>
    </row>
    <row r="8430" spans="1:8" s="6" customFormat="1" ht="75" x14ac:dyDescent="0.25">
      <c r="A8430" s="525">
        <v>101858</v>
      </c>
      <c r="B8430" s="526" t="s">
        <v>6341</v>
      </c>
      <c r="C8430" s="525" t="s">
        <v>1344</v>
      </c>
      <c r="D8430" s="527">
        <v>30.64</v>
      </c>
      <c r="E8430" s="478"/>
      <c r="F8430" s="480" t="str">
        <f t="shared" si="263"/>
        <v>101858</v>
      </c>
      <c r="G8430" s="481">
        <f t="shared" si="262"/>
        <v>40.14</v>
      </c>
      <c r="H8430" s="468"/>
    </row>
    <row r="8431" spans="1:8" s="6" customFormat="1" ht="75" x14ac:dyDescent="0.25">
      <c r="A8431" s="525">
        <v>101859</v>
      </c>
      <c r="B8431" s="526" t="s">
        <v>6342</v>
      </c>
      <c r="C8431" s="525" t="s">
        <v>1344</v>
      </c>
      <c r="D8431" s="527">
        <v>33.89</v>
      </c>
      <c r="E8431" s="478"/>
      <c r="F8431" s="480" t="str">
        <f t="shared" si="263"/>
        <v>101859</v>
      </c>
      <c r="G8431" s="481">
        <f t="shared" si="262"/>
        <v>44.4</v>
      </c>
      <c r="H8431" s="468"/>
    </row>
    <row r="8432" spans="1:8" s="6" customFormat="1" ht="60" x14ac:dyDescent="0.25">
      <c r="A8432" s="525">
        <v>101852</v>
      </c>
      <c r="B8432" s="526" t="s">
        <v>6336</v>
      </c>
      <c r="C8432" s="525" t="s">
        <v>1344</v>
      </c>
      <c r="D8432" s="527">
        <v>79.06</v>
      </c>
      <c r="E8432" s="478"/>
      <c r="F8432" s="480" t="str">
        <f t="shared" si="263"/>
        <v>101852</v>
      </c>
      <c r="G8432" s="481">
        <f t="shared" si="262"/>
        <v>103.58</v>
      </c>
      <c r="H8432" s="468"/>
    </row>
    <row r="8433" spans="1:8" s="6" customFormat="1" ht="60" x14ac:dyDescent="0.25">
      <c r="A8433" s="525">
        <v>104385</v>
      </c>
      <c r="B8433" s="526" t="s">
        <v>17126</v>
      </c>
      <c r="C8433" s="525" t="s">
        <v>1344</v>
      </c>
      <c r="D8433" s="527">
        <v>0</v>
      </c>
      <c r="E8433" s="478"/>
      <c r="F8433" s="480" t="str">
        <f t="shared" si="263"/>
        <v>104385</v>
      </c>
      <c r="G8433" s="481">
        <f t="shared" si="262"/>
        <v>0</v>
      </c>
      <c r="H8433" s="468"/>
    </row>
    <row r="8434" spans="1:8" s="6" customFormat="1" ht="60" x14ac:dyDescent="0.25">
      <c r="A8434" s="525">
        <v>101850</v>
      </c>
      <c r="B8434" s="526" t="s">
        <v>6335</v>
      </c>
      <c r="C8434" s="525" t="s">
        <v>1344</v>
      </c>
      <c r="D8434" s="527">
        <v>65.680000000000007</v>
      </c>
      <c r="E8434" s="478"/>
      <c r="F8434" s="480" t="str">
        <f t="shared" si="263"/>
        <v>101850</v>
      </c>
      <c r="G8434" s="481">
        <f t="shared" si="262"/>
        <v>86.05</v>
      </c>
      <c r="H8434" s="468"/>
    </row>
    <row r="8435" spans="1:8" s="6" customFormat="1" ht="60" x14ac:dyDescent="0.25">
      <c r="A8435" s="525">
        <v>101855</v>
      </c>
      <c r="B8435" s="526" t="s">
        <v>6338</v>
      </c>
      <c r="C8435" s="525" t="s">
        <v>1344</v>
      </c>
      <c r="D8435" s="527">
        <v>81.44</v>
      </c>
      <c r="E8435" s="478"/>
      <c r="F8435" s="480" t="str">
        <f t="shared" si="263"/>
        <v>101855</v>
      </c>
      <c r="G8435" s="481">
        <f t="shared" si="262"/>
        <v>106.69</v>
      </c>
      <c r="H8435" s="468"/>
    </row>
    <row r="8436" spans="1:8" s="6" customFormat="1" ht="75" x14ac:dyDescent="0.25">
      <c r="A8436" s="525">
        <v>104386</v>
      </c>
      <c r="B8436" s="526" t="s">
        <v>17127</v>
      </c>
      <c r="C8436" s="525" t="s">
        <v>1344</v>
      </c>
      <c r="D8436" s="527">
        <v>0</v>
      </c>
      <c r="E8436" s="478"/>
      <c r="F8436" s="480" t="str">
        <f t="shared" si="263"/>
        <v>104386</v>
      </c>
      <c r="G8436" s="481">
        <f t="shared" si="262"/>
        <v>0</v>
      </c>
      <c r="H8436" s="468"/>
    </row>
    <row r="8437" spans="1:8" s="6" customFormat="1" ht="60" x14ac:dyDescent="0.25">
      <c r="A8437" s="525">
        <v>101853</v>
      </c>
      <c r="B8437" s="526" t="s">
        <v>6337</v>
      </c>
      <c r="C8437" s="525" t="s">
        <v>1344</v>
      </c>
      <c r="D8437" s="527">
        <v>59.07</v>
      </c>
      <c r="E8437" s="478"/>
      <c r="F8437" s="480" t="str">
        <f t="shared" si="263"/>
        <v>101853</v>
      </c>
      <c r="G8437" s="481">
        <f t="shared" si="262"/>
        <v>77.39</v>
      </c>
      <c r="H8437" s="468"/>
    </row>
    <row r="8438" spans="1:8" s="6" customFormat="1" ht="60" x14ac:dyDescent="0.25">
      <c r="A8438" s="525">
        <v>101849</v>
      </c>
      <c r="B8438" s="526" t="s">
        <v>6334</v>
      </c>
      <c r="C8438" s="525" t="s">
        <v>1312</v>
      </c>
      <c r="D8438" s="527">
        <v>248.57</v>
      </c>
      <c r="E8438" s="478"/>
      <c r="F8438" s="480" t="str">
        <f t="shared" si="263"/>
        <v>101849</v>
      </c>
      <c r="G8438" s="481">
        <f t="shared" si="262"/>
        <v>325.64999999999998</v>
      </c>
      <c r="H8438" s="468"/>
    </row>
    <row r="8439" spans="1:8" s="6" customFormat="1" ht="45" x14ac:dyDescent="0.25">
      <c r="A8439" s="525">
        <v>101841</v>
      </c>
      <c r="B8439" s="526" t="s">
        <v>6326</v>
      </c>
      <c r="C8439" s="525" t="s">
        <v>1312</v>
      </c>
      <c r="D8439" s="527">
        <v>144.41999999999999</v>
      </c>
      <c r="E8439" s="478"/>
      <c r="F8439" s="480" t="str">
        <f t="shared" si="263"/>
        <v>101841</v>
      </c>
      <c r="G8439" s="481">
        <f t="shared" si="262"/>
        <v>189.2</v>
      </c>
      <c r="H8439" s="468"/>
    </row>
    <row r="8440" spans="1:8" s="6" customFormat="1" ht="60" x14ac:dyDescent="0.25">
      <c r="A8440" s="525">
        <v>101843</v>
      </c>
      <c r="B8440" s="526" t="s">
        <v>6328</v>
      </c>
      <c r="C8440" s="525" t="s">
        <v>1312</v>
      </c>
      <c r="D8440" s="527">
        <v>199.36</v>
      </c>
      <c r="E8440" s="478"/>
      <c r="F8440" s="480" t="str">
        <f t="shared" si="263"/>
        <v>101843</v>
      </c>
      <c r="G8440" s="481">
        <f t="shared" si="262"/>
        <v>261.18</v>
      </c>
      <c r="H8440" s="468"/>
    </row>
    <row r="8441" spans="1:8" s="6" customFormat="1" ht="60" x14ac:dyDescent="0.25">
      <c r="A8441" s="525">
        <v>101844</v>
      </c>
      <c r="B8441" s="526" t="s">
        <v>6329</v>
      </c>
      <c r="C8441" s="525" t="s">
        <v>1312</v>
      </c>
      <c r="D8441" s="527">
        <v>224.99</v>
      </c>
      <c r="E8441" s="478"/>
      <c r="F8441" s="480" t="str">
        <f t="shared" si="263"/>
        <v>101844</v>
      </c>
      <c r="G8441" s="481">
        <f t="shared" si="262"/>
        <v>294.76</v>
      </c>
      <c r="H8441" s="468"/>
    </row>
    <row r="8442" spans="1:8" s="6" customFormat="1" ht="60" x14ac:dyDescent="0.25">
      <c r="A8442" s="525">
        <v>101845</v>
      </c>
      <c r="B8442" s="526" t="s">
        <v>6330</v>
      </c>
      <c r="C8442" s="525" t="s">
        <v>1312</v>
      </c>
      <c r="D8442" s="527">
        <v>250.25</v>
      </c>
      <c r="E8442" s="478"/>
      <c r="F8442" s="480" t="str">
        <f t="shared" si="263"/>
        <v>101845</v>
      </c>
      <c r="G8442" s="481">
        <f t="shared" si="262"/>
        <v>327.85</v>
      </c>
      <c r="H8442" s="468"/>
    </row>
    <row r="8443" spans="1:8" s="6" customFormat="1" ht="45" x14ac:dyDescent="0.25">
      <c r="A8443" s="525">
        <v>101842</v>
      </c>
      <c r="B8443" s="526" t="s">
        <v>6327</v>
      </c>
      <c r="C8443" s="525" t="s">
        <v>1312</v>
      </c>
      <c r="D8443" s="527">
        <v>125.27</v>
      </c>
      <c r="E8443" s="478"/>
      <c r="F8443" s="480" t="str">
        <f t="shared" si="263"/>
        <v>101842</v>
      </c>
      <c r="G8443" s="481">
        <f t="shared" si="262"/>
        <v>164.12</v>
      </c>
      <c r="H8443" s="468"/>
    </row>
    <row r="8444" spans="1:8" s="6" customFormat="1" ht="60" x14ac:dyDescent="0.25">
      <c r="A8444" s="525">
        <v>101846</v>
      </c>
      <c r="B8444" s="526" t="s">
        <v>6331</v>
      </c>
      <c r="C8444" s="525" t="s">
        <v>1312</v>
      </c>
      <c r="D8444" s="527">
        <v>180.97</v>
      </c>
      <c r="E8444" s="478"/>
      <c r="F8444" s="480" t="str">
        <f t="shared" si="263"/>
        <v>101846</v>
      </c>
      <c r="G8444" s="481">
        <f t="shared" si="262"/>
        <v>237.09</v>
      </c>
      <c r="H8444" s="468"/>
    </row>
    <row r="8445" spans="1:8" s="6" customFormat="1" ht="60" x14ac:dyDescent="0.25">
      <c r="A8445" s="525">
        <v>101847</v>
      </c>
      <c r="B8445" s="526" t="s">
        <v>6332</v>
      </c>
      <c r="C8445" s="525" t="s">
        <v>1312</v>
      </c>
      <c r="D8445" s="527">
        <v>206.98</v>
      </c>
      <c r="E8445" s="478"/>
      <c r="F8445" s="480" t="str">
        <f t="shared" si="263"/>
        <v>101847</v>
      </c>
      <c r="G8445" s="481">
        <f t="shared" si="262"/>
        <v>271.16000000000003</v>
      </c>
      <c r="H8445" s="468"/>
    </row>
    <row r="8446" spans="1:8" s="6" customFormat="1" ht="60" x14ac:dyDescent="0.25">
      <c r="A8446" s="525">
        <v>101848</v>
      </c>
      <c r="B8446" s="526" t="s">
        <v>6333</v>
      </c>
      <c r="C8446" s="525" t="s">
        <v>1312</v>
      </c>
      <c r="D8446" s="527">
        <v>232.63</v>
      </c>
      <c r="E8446" s="478"/>
      <c r="F8446" s="480" t="str">
        <f t="shared" si="263"/>
        <v>101848</v>
      </c>
      <c r="G8446" s="481">
        <f t="shared" si="262"/>
        <v>304.77</v>
      </c>
      <c r="H8446" s="468"/>
    </row>
    <row r="8447" spans="1:8" s="6" customFormat="1" ht="60" x14ac:dyDescent="0.25">
      <c r="A8447" s="525">
        <v>101839</v>
      </c>
      <c r="B8447" s="526" t="s">
        <v>6324</v>
      </c>
      <c r="C8447" s="525" t="s">
        <v>1312</v>
      </c>
      <c r="D8447" s="527">
        <v>116.97</v>
      </c>
      <c r="E8447" s="478"/>
      <c r="F8447" s="480" t="str">
        <f t="shared" si="263"/>
        <v>101839</v>
      </c>
      <c r="G8447" s="481">
        <f t="shared" si="262"/>
        <v>153.24</v>
      </c>
      <c r="H8447" s="468"/>
    </row>
    <row r="8448" spans="1:8" s="6" customFormat="1" ht="60" x14ac:dyDescent="0.25">
      <c r="A8448" s="525">
        <v>101840</v>
      </c>
      <c r="B8448" s="526" t="s">
        <v>6325</v>
      </c>
      <c r="C8448" s="525" t="s">
        <v>1312</v>
      </c>
      <c r="D8448" s="527">
        <v>200.58</v>
      </c>
      <c r="E8448" s="478"/>
      <c r="F8448" s="480" t="str">
        <f t="shared" si="263"/>
        <v>101840</v>
      </c>
      <c r="G8448" s="481">
        <f t="shared" si="262"/>
        <v>262.77999999999997</v>
      </c>
      <c r="H8448" s="468"/>
    </row>
    <row r="8449" spans="1:8" s="6" customFormat="1" ht="60" x14ac:dyDescent="0.25">
      <c r="A8449" s="525">
        <v>101837</v>
      </c>
      <c r="B8449" s="526" t="s">
        <v>6322</v>
      </c>
      <c r="C8449" s="525" t="s">
        <v>1312</v>
      </c>
      <c r="D8449" s="527">
        <v>60.34</v>
      </c>
      <c r="E8449" s="478"/>
      <c r="F8449" s="480" t="str">
        <f t="shared" si="263"/>
        <v>101837</v>
      </c>
      <c r="G8449" s="481">
        <f t="shared" si="262"/>
        <v>79.05</v>
      </c>
      <c r="H8449" s="468"/>
    </row>
    <row r="8450" spans="1:8" s="6" customFormat="1" ht="60" x14ac:dyDescent="0.25">
      <c r="A8450" s="525">
        <v>101838</v>
      </c>
      <c r="B8450" s="526" t="s">
        <v>6323</v>
      </c>
      <c r="C8450" s="525" t="s">
        <v>1312</v>
      </c>
      <c r="D8450" s="527">
        <v>89.04</v>
      </c>
      <c r="E8450" s="478"/>
      <c r="F8450" s="480" t="str">
        <f t="shared" si="263"/>
        <v>101838</v>
      </c>
      <c r="G8450" s="481">
        <f t="shared" si="262"/>
        <v>116.65</v>
      </c>
      <c r="H8450" s="468"/>
    </row>
    <row r="8451" spans="1:8" s="6" customFormat="1" ht="60" x14ac:dyDescent="0.25">
      <c r="A8451" s="525">
        <v>101836</v>
      </c>
      <c r="B8451" s="526" t="s">
        <v>6321</v>
      </c>
      <c r="C8451" s="525" t="s">
        <v>1312</v>
      </c>
      <c r="D8451" s="527">
        <v>29.51</v>
      </c>
      <c r="E8451" s="478"/>
      <c r="F8451" s="480" t="str">
        <f t="shared" si="263"/>
        <v>101836</v>
      </c>
      <c r="G8451" s="481">
        <f t="shared" si="262"/>
        <v>38.659999999999997</v>
      </c>
      <c r="H8451" s="468"/>
    </row>
    <row r="8452" spans="1:8" s="6" customFormat="1" ht="45" x14ac:dyDescent="0.25">
      <c r="A8452" s="525">
        <v>101835</v>
      </c>
      <c r="B8452" s="526" t="s">
        <v>6320</v>
      </c>
      <c r="C8452" s="525" t="s">
        <v>1312</v>
      </c>
      <c r="D8452" s="527">
        <v>369.71</v>
      </c>
      <c r="E8452" s="478"/>
      <c r="F8452" s="480" t="str">
        <f t="shared" si="263"/>
        <v>101835</v>
      </c>
      <c r="G8452" s="481">
        <f t="shared" ref="G8452:G8515" si="264">ROUND(D8452*(1+$G$2),2)</f>
        <v>484.36</v>
      </c>
      <c r="H8452" s="468"/>
    </row>
    <row r="8453" spans="1:8" s="6" customFormat="1" ht="45" x14ac:dyDescent="0.25">
      <c r="A8453" s="525">
        <v>101827</v>
      </c>
      <c r="B8453" s="526" t="s">
        <v>6312</v>
      </c>
      <c r="C8453" s="525" t="s">
        <v>1312</v>
      </c>
      <c r="D8453" s="527">
        <v>265.56</v>
      </c>
      <c r="E8453" s="478"/>
      <c r="F8453" s="480" t="str">
        <f t="shared" ref="F8453:F8516" si="265">TRIM(A8453)</f>
        <v>101827</v>
      </c>
      <c r="G8453" s="481">
        <f t="shared" si="264"/>
        <v>347.91</v>
      </c>
      <c r="H8453" s="468"/>
    </row>
    <row r="8454" spans="1:8" s="6" customFormat="1" ht="60" x14ac:dyDescent="0.25">
      <c r="A8454" s="525">
        <v>101829</v>
      </c>
      <c r="B8454" s="526" t="s">
        <v>6314</v>
      </c>
      <c r="C8454" s="525" t="s">
        <v>1312</v>
      </c>
      <c r="D8454" s="527">
        <v>320.5</v>
      </c>
      <c r="E8454" s="478"/>
      <c r="F8454" s="480" t="str">
        <f t="shared" si="265"/>
        <v>101829</v>
      </c>
      <c r="G8454" s="481">
        <f t="shared" si="264"/>
        <v>419.89</v>
      </c>
      <c r="H8454" s="468"/>
    </row>
    <row r="8455" spans="1:8" s="6" customFormat="1" ht="60" x14ac:dyDescent="0.25">
      <c r="A8455" s="525">
        <v>101830</v>
      </c>
      <c r="B8455" s="526" t="s">
        <v>6315</v>
      </c>
      <c r="C8455" s="525" t="s">
        <v>1312</v>
      </c>
      <c r="D8455" s="527">
        <v>346.13</v>
      </c>
      <c r="E8455" s="478"/>
      <c r="F8455" s="480" t="str">
        <f t="shared" si="265"/>
        <v>101830</v>
      </c>
      <c r="G8455" s="481">
        <f t="shared" si="264"/>
        <v>453.46</v>
      </c>
      <c r="H8455" s="468"/>
    </row>
    <row r="8456" spans="1:8" s="6" customFormat="1" ht="60" x14ac:dyDescent="0.25">
      <c r="A8456" s="525">
        <v>101831</v>
      </c>
      <c r="B8456" s="526" t="s">
        <v>6316</v>
      </c>
      <c r="C8456" s="525" t="s">
        <v>1312</v>
      </c>
      <c r="D8456" s="527">
        <v>371.39</v>
      </c>
      <c r="E8456" s="478"/>
      <c r="F8456" s="480" t="str">
        <f t="shared" si="265"/>
        <v>101831</v>
      </c>
      <c r="G8456" s="481">
        <f t="shared" si="264"/>
        <v>486.56</v>
      </c>
      <c r="H8456" s="468"/>
    </row>
    <row r="8457" spans="1:8" s="6" customFormat="1" ht="45" x14ac:dyDescent="0.25">
      <c r="A8457" s="525">
        <v>101828</v>
      </c>
      <c r="B8457" s="526" t="s">
        <v>6313</v>
      </c>
      <c r="C8457" s="525" t="s">
        <v>1312</v>
      </c>
      <c r="D8457" s="527">
        <v>246.41</v>
      </c>
      <c r="E8457" s="478"/>
      <c r="F8457" s="480" t="str">
        <f t="shared" si="265"/>
        <v>101828</v>
      </c>
      <c r="G8457" s="481">
        <f t="shared" si="264"/>
        <v>322.82</v>
      </c>
      <c r="H8457" s="468"/>
    </row>
    <row r="8458" spans="1:8" s="6" customFormat="1" ht="60" x14ac:dyDescent="0.25">
      <c r="A8458" s="525">
        <v>101832</v>
      </c>
      <c r="B8458" s="526" t="s">
        <v>6317</v>
      </c>
      <c r="C8458" s="525" t="s">
        <v>1312</v>
      </c>
      <c r="D8458" s="527">
        <v>302.11</v>
      </c>
      <c r="E8458" s="478"/>
      <c r="F8458" s="480" t="str">
        <f t="shared" si="265"/>
        <v>101832</v>
      </c>
      <c r="G8458" s="481">
        <f t="shared" si="264"/>
        <v>395.79</v>
      </c>
      <c r="H8458" s="468"/>
    </row>
    <row r="8459" spans="1:8" s="6" customFormat="1" ht="60" x14ac:dyDescent="0.25">
      <c r="A8459" s="525">
        <v>101833</v>
      </c>
      <c r="B8459" s="526" t="s">
        <v>6318</v>
      </c>
      <c r="C8459" s="525" t="s">
        <v>1312</v>
      </c>
      <c r="D8459" s="527">
        <v>328.12</v>
      </c>
      <c r="E8459" s="478"/>
      <c r="F8459" s="480" t="str">
        <f t="shared" si="265"/>
        <v>101833</v>
      </c>
      <c r="G8459" s="481">
        <f t="shared" si="264"/>
        <v>429.87</v>
      </c>
      <c r="H8459" s="468"/>
    </row>
    <row r="8460" spans="1:8" s="6" customFormat="1" ht="60" x14ac:dyDescent="0.25">
      <c r="A8460" s="525">
        <v>101834</v>
      </c>
      <c r="B8460" s="526" t="s">
        <v>6319</v>
      </c>
      <c r="C8460" s="525" t="s">
        <v>1312</v>
      </c>
      <c r="D8460" s="527">
        <v>353.77</v>
      </c>
      <c r="E8460" s="478"/>
      <c r="F8460" s="480" t="str">
        <f t="shared" si="265"/>
        <v>101834</v>
      </c>
      <c r="G8460" s="481">
        <f t="shared" si="264"/>
        <v>463.47</v>
      </c>
      <c r="H8460" s="468"/>
    </row>
    <row r="8461" spans="1:8" s="6" customFormat="1" ht="60" x14ac:dyDescent="0.25">
      <c r="A8461" s="525">
        <v>101825</v>
      </c>
      <c r="B8461" s="526" t="s">
        <v>6310</v>
      </c>
      <c r="C8461" s="525" t="s">
        <v>1312</v>
      </c>
      <c r="D8461" s="527">
        <v>238.11</v>
      </c>
      <c r="E8461" s="478"/>
      <c r="F8461" s="480" t="str">
        <f t="shared" si="265"/>
        <v>101825</v>
      </c>
      <c r="G8461" s="481">
        <f t="shared" si="264"/>
        <v>311.95</v>
      </c>
      <c r="H8461" s="468"/>
    </row>
    <row r="8462" spans="1:8" s="6" customFormat="1" ht="60" x14ac:dyDescent="0.25">
      <c r="A8462" s="525">
        <v>101826</v>
      </c>
      <c r="B8462" s="526" t="s">
        <v>6311</v>
      </c>
      <c r="C8462" s="525" t="s">
        <v>1312</v>
      </c>
      <c r="D8462" s="527">
        <v>265.66000000000003</v>
      </c>
      <c r="E8462" s="478"/>
      <c r="F8462" s="480" t="str">
        <f t="shared" si="265"/>
        <v>101826</v>
      </c>
      <c r="G8462" s="481">
        <f t="shared" si="264"/>
        <v>348.04</v>
      </c>
      <c r="H8462" s="468"/>
    </row>
    <row r="8463" spans="1:8" s="6" customFormat="1" ht="60" x14ac:dyDescent="0.25">
      <c r="A8463" s="525">
        <v>101823</v>
      </c>
      <c r="B8463" s="526" t="s">
        <v>6308</v>
      </c>
      <c r="C8463" s="525" t="s">
        <v>1312</v>
      </c>
      <c r="D8463" s="527">
        <v>181.48</v>
      </c>
      <c r="E8463" s="478"/>
      <c r="F8463" s="480" t="str">
        <f t="shared" si="265"/>
        <v>101823</v>
      </c>
      <c r="G8463" s="481">
        <f t="shared" si="264"/>
        <v>237.76</v>
      </c>
      <c r="H8463" s="468"/>
    </row>
    <row r="8464" spans="1:8" s="6" customFormat="1" ht="60" x14ac:dyDescent="0.25">
      <c r="A8464" s="525">
        <v>101824</v>
      </c>
      <c r="B8464" s="526" t="s">
        <v>6309</v>
      </c>
      <c r="C8464" s="525" t="s">
        <v>1312</v>
      </c>
      <c r="D8464" s="527">
        <v>210.18</v>
      </c>
      <c r="E8464" s="478"/>
      <c r="F8464" s="480" t="str">
        <f t="shared" si="265"/>
        <v>101824</v>
      </c>
      <c r="G8464" s="481">
        <f t="shared" si="264"/>
        <v>275.36</v>
      </c>
      <c r="H8464" s="468"/>
    </row>
    <row r="8465" spans="1:8" s="6" customFormat="1" ht="60" x14ac:dyDescent="0.25">
      <c r="A8465" s="525">
        <v>101822</v>
      </c>
      <c r="B8465" s="526" t="s">
        <v>6307</v>
      </c>
      <c r="C8465" s="525" t="s">
        <v>1312</v>
      </c>
      <c r="D8465" s="527">
        <v>150.65</v>
      </c>
      <c r="E8465" s="478"/>
      <c r="F8465" s="480" t="str">
        <f t="shared" si="265"/>
        <v>101822</v>
      </c>
      <c r="G8465" s="481">
        <f t="shared" si="264"/>
        <v>197.37</v>
      </c>
      <c r="H8465" s="468"/>
    </row>
    <row r="8466" spans="1:8" s="6" customFormat="1" ht="75" x14ac:dyDescent="0.25">
      <c r="A8466" s="525">
        <v>101819</v>
      </c>
      <c r="B8466" s="526" t="s">
        <v>6305</v>
      </c>
      <c r="C8466" s="525" t="s">
        <v>1344</v>
      </c>
      <c r="D8466" s="527">
        <v>68.94</v>
      </c>
      <c r="E8466" s="478"/>
      <c r="F8466" s="480" t="str">
        <f t="shared" si="265"/>
        <v>101819</v>
      </c>
      <c r="G8466" s="481">
        <f t="shared" si="264"/>
        <v>90.32</v>
      </c>
      <c r="H8466" s="468"/>
    </row>
    <row r="8467" spans="1:8" s="6" customFormat="1" ht="75" x14ac:dyDescent="0.25">
      <c r="A8467" s="525">
        <v>104370</v>
      </c>
      <c r="B8467" s="526" t="s">
        <v>17128</v>
      </c>
      <c r="C8467" s="525" t="s">
        <v>1344</v>
      </c>
      <c r="D8467" s="527">
        <v>0</v>
      </c>
      <c r="E8467" s="478"/>
      <c r="F8467" s="480" t="str">
        <f t="shared" si="265"/>
        <v>104370</v>
      </c>
      <c r="G8467" s="481">
        <f t="shared" si="264"/>
        <v>0</v>
      </c>
      <c r="H8467" s="468"/>
    </row>
    <row r="8468" spans="1:8" s="6" customFormat="1" ht="75" x14ac:dyDescent="0.25">
      <c r="A8468" s="525">
        <v>101817</v>
      </c>
      <c r="B8468" s="526" t="s">
        <v>6304</v>
      </c>
      <c r="C8468" s="525" t="s">
        <v>1344</v>
      </c>
      <c r="D8468" s="527">
        <v>55.94</v>
      </c>
      <c r="E8468" s="478"/>
      <c r="F8468" s="480" t="str">
        <f t="shared" si="265"/>
        <v>101817</v>
      </c>
      <c r="G8468" s="481">
        <f t="shared" si="264"/>
        <v>73.290000000000006</v>
      </c>
      <c r="H8468" s="468"/>
    </row>
    <row r="8469" spans="1:8" s="6" customFormat="1" ht="75" x14ac:dyDescent="0.25">
      <c r="A8469" s="525">
        <v>101816</v>
      </c>
      <c r="B8469" s="526" t="s">
        <v>6303</v>
      </c>
      <c r="C8469" s="525" t="s">
        <v>1344</v>
      </c>
      <c r="D8469" s="527">
        <v>73.42</v>
      </c>
      <c r="E8469" s="478"/>
      <c r="F8469" s="480" t="str">
        <f t="shared" si="265"/>
        <v>101816</v>
      </c>
      <c r="G8469" s="481">
        <f t="shared" si="264"/>
        <v>96.19</v>
      </c>
      <c r="H8469" s="468"/>
    </row>
    <row r="8470" spans="1:8" s="6" customFormat="1" ht="75" x14ac:dyDescent="0.25">
      <c r="A8470" s="525">
        <v>104369</v>
      </c>
      <c r="B8470" s="526" t="s">
        <v>17129</v>
      </c>
      <c r="C8470" s="525" t="s">
        <v>1344</v>
      </c>
      <c r="D8470" s="527">
        <v>0</v>
      </c>
      <c r="E8470" s="478"/>
      <c r="F8470" s="480" t="str">
        <f t="shared" si="265"/>
        <v>104369</v>
      </c>
      <c r="G8470" s="481">
        <f t="shared" si="264"/>
        <v>0</v>
      </c>
      <c r="H8470" s="468"/>
    </row>
    <row r="8471" spans="1:8" s="6" customFormat="1" ht="60" x14ac:dyDescent="0.25">
      <c r="A8471" s="525">
        <v>101820</v>
      </c>
      <c r="B8471" s="526" t="s">
        <v>6306</v>
      </c>
      <c r="C8471" s="525" t="s">
        <v>1344</v>
      </c>
      <c r="D8471" s="527">
        <v>48.09</v>
      </c>
      <c r="E8471" s="478"/>
      <c r="F8471" s="480" t="str">
        <f t="shared" si="265"/>
        <v>101820</v>
      </c>
      <c r="G8471" s="481">
        <f t="shared" si="264"/>
        <v>63</v>
      </c>
      <c r="H8471" s="468"/>
    </row>
    <row r="8472" spans="1:8" s="6" customFormat="1" ht="60" x14ac:dyDescent="0.25">
      <c r="A8472" s="525">
        <v>102988</v>
      </c>
      <c r="B8472" s="526" t="s">
        <v>6355</v>
      </c>
      <c r="C8472" s="525" t="s">
        <v>1344</v>
      </c>
      <c r="D8472" s="527">
        <v>64.3</v>
      </c>
      <c r="E8472" s="478"/>
      <c r="F8472" s="480" t="str">
        <f t="shared" si="265"/>
        <v>102988</v>
      </c>
      <c r="G8472" s="481">
        <f t="shared" si="264"/>
        <v>84.24</v>
      </c>
      <c r="H8472" s="468"/>
    </row>
    <row r="8473" spans="1:8" s="6" customFormat="1" ht="75" x14ac:dyDescent="0.25">
      <c r="A8473" s="525">
        <v>101814</v>
      </c>
      <c r="B8473" s="526" t="s">
        <v>6302</v>
      </c>
      <c r="C8473" s="525" t="s">
        <v>1344</v>
      </c>
      <c r="D8473" s="527">
        <v>51.37</v>
      </c>
      <c r="E8473" s="478"/>
      <c r="F8473" s="480" t="str">
        <f t="shared" si="265"/>
        <v>101814</v>
      </c>
      <c r="G8473" s="481">
        <f t="shared" si="264"/>
        <v>67.3</v>
      </c>
      <c r="H8473" s="468"/>
    </row>
    <row r="8474" spans="1:8" s="6" customFormat="1" ht="60" x14ac:dyDescent="0.25">
      <c r="A8474" s="525">
        <v>102098</v>
      </c>
      <c r="B8474" s="526" t="s">
        <v>6354</v>
      </c>
      <c r="C8474" s="525" t="s">
        <v>1312</v>
      </c>
      <c r="D8474" s="527">
        <v>2499.0500000000002</v>
      </c>
      <c r="E8474" s="478"/>
      <c r="F8474" s="480" t="str">
        <f t="shared" si="265"/>
        <v>102098</v>
      </c>
      <c r="G8474" s="481">
        <f t="shared" si="264"/>
        <v>3274.01</v>
      </c>
      <c r="H8474" s="468"/>
    </row>
    <row r="8475" spans="1:8" s="6" customFormat="1" ht="45" x14ac:dyDescent="0.25">
      <c r="A8475" s="525">
        <v>104366</v>
      </c>
      <c r="B8475" s="526" t="s">
        <v>17130</v>
      </c>
      <c r="C8475" s="525" t="s">
        <v>1312</v>
      </c>
      <c r="D8475" s="527">
        <v>0</v>
      </c>
      <c r="E8475" s="478"/>
      <c r="F8475" s="480" t="str">
        <f t="shared" si="265"/>
        <v>104366</v>
      </c>
      <c r="G8475" s="481">
        <f t="shared" si="264"/>
        <v>0</v>
      </c>
      <c r="H8475" s="468"/>
    </row>
    <row r="8476" spans="1:8" s="6" customFormat="1" ht="45" x14ac:dyDescent="0.25">
      <c r="A8476" s="525">
        <v>102099</v>
      </c>
      <c r="B8476" s="526" t="s">
        <v>17131</v>
      </c>
      <c r="C8476" s="525" t="s">
        <v>1312</v>
      </c>
      <c r="D8476" s="527">
        <v>0</v>
      </c>
      <c r="E8476" s="478"/>
      <c r="F8476" s="480" t="str">
        <f t="shared" si="265"/>
        <v>102099</v>
      </c>
      <c r="G8476" s="481">
        <f t="shared" si="264"/>
        <v>0</v>
      </c>
      <c r="H8476" s="468"/>
    </row>
    <row r="8477" spans="1:8" s="6" customFormat="1" ht="45" x14ac:dyDescent="0.25">
      <c r="A8477" s="525">
        <v>104367</v>
      </c>
      <c r="B8477" s="526" t="s">
        <v>17132</v>
      </c>
      <c r="C8477" s="525" t="s">
        <v>1312</v>
      </c>
      <c r="D8477" s="527">
        <v>0</v>
      </c>
      <c r="E8477" s="478"/>
      <c r="F8477" s="480" t="str">
        <f t="shared" si="265"/>
        <v>104367</v>
      </c>
      <c r="G8477" s="481">
        <f t="shared" si="264"/>
        <v>0</v>
      </c>
      <c r="H8477" s="468"/>
    </row>
    <row r="8478" spans="1:8" s="6" customFormat="1" ht="60" x14ac:dyDescent="0.25">
      <c r="A8478" s="525">
        <v>92994</v>
      </c>
      <c r="B8478" s="526" t="s">
        <v>4358</v>
      </c>
      <c r="C8478" s="525" t="s">
        <v>163</v>
      </c>
      <c r="D8478" s="527">
        <v>139.69999999999999</v>
      </c>
      <c r="E8478" s="478"/>
      <c r="F8478" s="480" t="str">
        <f t="shared" si="265"/>
        <v>92994</v>
      </c>
      <c r="G8478" s="481">
        <f t="shared" si="264"/>
        <v>183.02</v>
      </c>
      <c r="H8478" s="468"/>
    </row>
    <row r="8479" spans="1:8" s="6" customFormat="1" ht="60" x14ac:dyDescent="0.25">
      <c r="A8479" s="525">
        <v>92996</v>
      </c>
      <c r="B8479" s="526" t="s">
        <v>4359</v>
      </c>
      <c r="C8479" s="525" t="s">
        <v>163</v>
      </c>
      <c r="D8479" s="527">
        <v>168.97</v>
      </c>
      <c r="E8479" s="478"/>
      <c r="F8479" s="480" t="str">
        <f t="shared" si="265"/>
        <v>92996</v>
      </c>
      <c r="G8479" s="481">
        <f t="shared" si="264"/>
        <v>221.37</v>
      </c>
      <c r="H8479" s="468"/>
    </row>
    <row r="8480" spans="1:8" s="6" customFormat="1" ht="60" x14ac:dyDescent="0.25">
      <c r="A8480" s="525">
        <v>92998</v>
      </c>
      <c r="B8480" s="526" t="s">
        <v>4360</v>
      </c>
      <c r="C8480" s="525" t="s">
        <v>163</v>
      </c>
      <c r="D8480" s="527">
        <v>206.99</v>
      </c>
      <c r="E8480" s="478"/>
      <c r="F8480" s="480" t="str">
        <f t="shared" si="265"/>
        <v>92998</v>
      </c>
      <c r="G8480" s="481">
        <f t="shared" si="264"/>
        <v>271.18</v>
      </c>
      <c r="H8480" s="468"/>
    </row>
    <row r="8481" spans="1:8" s="6" customFormat="1" ht="60" x14ac:dyDescent="0.25">
      <c r="A8481" s="525">
        <v>93000</v>
      </c>
      <c r="B8481" s="526" t="s">
        <v>4361</v>
      </c>
      <c r="C8481" s="525" t="s">
        <v>163</v>
      </c>
      <c r="D8481" s="527">
        <v>273.86</v>
      </c>
      <c r="E8481" s="478"/>
      <c r="F8481" s="480" t="str">
        <f t="shared" si="265"/>
        <v>93000</v>
      </c>
      <c r="G8481" s="481">
        <f t="shared" si="264"/>
        <v>358.78</v>
      </c>
      <c r="H8481" s="468"/>
    </row>
    <row r="8482" spans="1:8" s="6" customFormat="1" ht="60" x14ac:dyDescent="0.25">
      <c r="A8482" s="525">
        <v>92984</v>
      </c>
      <c r="B8482" s="526" t="s">
        <v>4353</v>
      </c>
      <c r="C8482" s="525" t="s">
        <v>163</v>
      </c>
      <c r="D8482" s="527">
        <v>30.27</v>
      </c>
      <c r="E8482" s="478"/>
      <c r="F8482" s="480" t="str">
        <f t="shared" si="265"/>
        <v>92984</v>
      </c>
      <c r="G8482" s="481">
        <f t="shared" si="264"/>
        <v>39.659999999999997</v>
      </c>
      <c r="H8482" s="468"/>
    </row>
    <row r="8483" spans="1:8" s="6" customFormat="1" ht="60" x14ac:dyDescent="0.25">
      <c r="A8483" s="525">
        <v>93002</v>
      </c>
      <c r="B8483" s="526" t="s">
        <v>4362</v>
      </c>
      <c r="C8483" s="525" t="s">
        <v>163</v>
      </c>
      <c r="D8483" s="527">
        <v>353.89</v>
      </c>
      <c r="E8483" s="478"/>
      <c r="F8483" s="480" t="str">
        <f t="shared" si="265"/>
        <v>93002</v>
      </c>
      <c r="G8483" s="481">
        <f t="shared" si="264"/>
        <v>463.63</v>
      </c>
      <c r="H8483" s="468"/>
    </row>
    <row r="8484" spans="1:8" s="6" customFormat="1" ht="60" x14ac:dyDescent="0.25">
      <c r="A8484" s="525">
        <v>92986</v>
      </c>
      <c r="B8484" s="526" t="s">
        <v>4354</v>
      </c>
      <c r="C8484" s="525" t="s">
        <v>163</v>
      </c>
      <c r="D8484" s="527">
        <v>41.67</v>
      </c>
      <c r="E8484" s="478"/>
      <c r="F8484" s="480" t="str">
        <f t="shared" si="265"/>
        <v>92986</v>
      </c>
      <c r="G8484" s="481">
        <f t="shared" si="264"/>
        <v>54.59</v>
      </c>
      <c r="H8484" s="468"/>
    </row>
    <row r="8485" spans="1:8" s="6" customFormat="1" ht="60" x14ac:dyDescent="0.25">
      <c r="A8485" s="525">
        <v>92988</v>
      </c>
      <c r="B8485" s="526" t="s">
        <v>4355</v>
      </c>
      <c r="C8485" s="525" t="s">
        <v>163</v>
      </c>
      <c r="D8485" s="527">
        <v>60.28</v>
      </c>
      <c r="E8485" s="478"/>
      <c r="F8485" s="480" t="str">
        <f t="shared" si="265"/>
        <v>92988</v>
      </c>
      <c r="G8485" s="481">
        <f t="shared" si="264"/>
        <v>78.97</v>
      </c>
      <c r="H8485" s="468"/>
    </row>
    <row r="8486" spans="1:8" s="6" customFormat="1" ht="60" x14ac:dyDescent="0.25">
      <c r="A8486" s="525">
        <v>92990</v>
      </c>
      <c r="B8486" s="526" t="s">
        <v>4356</v>
      </c>
      <c r="C8486" s="525" t="s">
        <v>163</v>
      </c>
      <c r="D8486" s="527">
        <v>83.3</v>
      </c>
      <c r="E8486" s="478"/>
      <c r="F8486" s="480" t="str">
        <f t="shared" si="265"/>
        <v>92990</v>
      </c>
      <c r="G8486" s="481">
        <f t="shared" si="264"/>
        <v>109.13</v>
      </c>
      <c r="H8486" s="468"/>
    </row>
    <row r="8487" spans="1:8" s="6" customFormat="1" ht="60" x14ac:dyDescent="0.25">
      <c r="A8487" s="525">
        <v>92992</v>
      </c>
      <c r="B8487" s="526" t="s">
        <v>4357</v>
      </c>
      <c r="C8487" s="525" t="s">
        <v>163</v>
      </c>
      <c r="D8487" s="527">
        <v>107.62</v>
      </c>
      <c r="E8487" s="478"/>
      <c r="F8487" s="480" t="str">
        <f t="shared" si="265"/>
        <v>92992</v>
      </c>
      <c r="G8487" s="481">
        <f t="shared" si="264"/>
        <v>140.99</v>
      </c>
      <c r="H8487" s="468"/>
    </row>
    <row r="8488" spans="1:8" s="6" customFormat="1" ht="60" x14ac:dyDescent="0.25">
      <c r="A8488" s="525">
        <v>103491</v>
      </c>
      <c r="B8488" s="526" t="s">
        <v>4597</v>
      </c>
      <c r="C8488" s="525" t="s">
        <v>1312</v>
      </c>
      <c r="D8488" s="527">
        <v>640.01</v>
      </c>
      <c r="E8488" s="478"/>
      <c r="F8488" s="480" t="str">
        <f t="shared" si="265"/>
        <v>103491</v>
      </c>
      <c r="G8488" s="481">
        <f t="shared" si="264"/>
        <v>838.48</v>
      </c>
      <c r="H8488" s="468"/>
    </row>
    <row r="8489" spans="1:8" s="6" customFormat="1" ht="60" x14ac:dyDescent="0.25">
      <c r="A8489" s="525">
        <v>93026</v>
      </c>
      <c r="B8489" s="526" t="s">
        <v>4351</v>
      </c>
      <c r="C8489" s="525" t="s">
        <v>255</v>
      </c>
      <c r="D8489" s="527">
        <v>90.35</v>
      </c>
      <c r="E8489" s="478"/>
      <c r="F8489" s="480" t="str">
        <f t="shared" si="265"/>
        <v>93026</v>
      </c>
      <c r="G8489" s="481">
        <f t="shared" si="264"/>
        <v>118.37</v>
      </c>
      <c r="H8489" s="468"/>
    </row>
    <row r="8490" spans="1:8" s="6" customFormat="1" ht="60" x14ac:dyDescent="0.25">
      <c r="A8490" s="525">
        <v>93018</v>
      </c>
      <c r="B8490" s="526" t="s">
        <v>4347</v>
      </c>
      <c r="C8490" s="525" t="s">
        <v>255</v>
      </c>
      <c r="D8490" s="527">
        <v>28.15</v>
      </c>
      <c r="E8490" s="478"/>
      <c r="F8490" s="480" t="str">
        <f t="shared" si="265"/>
        <v>93018</v>
      </c>
      <c r="G8490" s="481">
        <f t="shared" si="264"/>
        <v>36.880000000000003</v>
      </c>
      <c r="H8490" s="468"/>
    </row>
    <row r="8491" spans="1:8" s="6" customFormat="1" ht="60" x14ac:dyDescent="0.25">
      <c r="A8491" s="525">
        <v>93020</v>
      </c>
      <c r="B8491" s="526" t="s">
        <v>4348</v>
      </c>
      <c r="C8491" s="525" t="s">
        <v>255</v>
      </c>
      <c r="D8491" s="527">
        <v>35.090000000000003</v>
      </c>
      <c r="E8491" s="478"/>
      <c r="F8491" s="480" t="str">
        <f t="shared" si="265"/>
        <v>93020</v>
      </c>
      <c r="G8491" s="481">
        <f t="shared" si="264"/>
        <v>45.97</v>
      </c>
      <c r="H8491" s="468"/>
    </row>
    <row r="8492" spans="1:8" s="6" customFormat="1" ht="60" x14ac:dyDescent="0.25">
      <c r="A8492" s="525">
        <v>93022</v>
      </c>
      <c r="B8492" s="526" t="s">
        <v>4349</v>
      </c>
      <c r="C8492" s="525" t="s">
        <v>255</v>
      </c>
      <c r="D8492" s="527">
        <v>54.56</v>
      </c>
      <c r="E8492" s="478"/>
      <c r="F8492" s="480" t="str">
        <f t="shared" si="265"/>
        <v>93022</v>
      </c>
      <c r="G8492" s="481">
        <f t="shared" si="264"/>
        <v>71.48</v>
      </c>
      <c r="H8492" s="468"/>
    </row>
    <row r="8493" spans="1:8" s="6" customFormat="1" ht="60" x14ac:dyDescent="0.25">
      <c r="A8493" s="525">
        <v>93024</v>
      </c>
      <c r="B8493" s="526" t="s">
        <v>4350</v>
      </c>
      <c r="C8493" s="525" t="s">
        <v>255</v>
      </c>
      <c r="D8493" s="527">
        <v>57.97</v>
      </c>
      <c r="E8493" s="478"/>
      <c r="F8493" s="480" t="str">
        <f t="shared" si="265"/>
        <v>93024</v>
      </c>
      <c r="G8493" s="481">
        <f t="shared" si="264"/>
        <v>75.95</v>
      </c>
      <c r="H8493" s="468"/>
    </row>
    <row r="8494" spans="1:8" s="6" customFormat="1" ht="45" x14ac:dyDescent="0.25">
      <c r="A8494" s="525">
        <v>97670</v>
      </c>
      <c r="B8494" s="526" t="s">
        <v>4341</v>
      </c>
      <c r="C8494" s="525" t="s">
        <v>163</v>
      </c>
      <c r="D8494" s="527">
        <v>28.33</v>
      </c>
      <c r="E8494" s="478"/>
      <c r="F8494" s="480" t="str">
        <f t="shared" si="265"/>
        <v>97670</v>
      </c>
      <c r="G8494" s="481">
        <f t="shared" si="264"/>
        <v>37.119999999999997</v>
      </c>
      <c r="H8494" s="468"/>
    </row>
    <row r="8495" spans="1:8" s="6" customFormat="1" ht="45" x14ac:dyDescent="0.25">
      <c r="A8495" s="525">
        <v>103486</v>
      </c>
      <c r="B8495" s="526" t="s">
        <v>17133</v>
      </c>
      <c r="C8495" s="525" t="s">
        <v>163</v>
      </c>
      <c r="D8495" s="527">
        <v>0</v>
      </c>
      <c r="E8495" s="478"/>
      <c r="F8495" s="480" t="str">
        <f t="shared" si="265"/>
        <v>103486</v>
      </c>
      <c r="G8495" s="481">
        <f t="shared" si="264"/>
        <v>0</v>
      </c>
      <c r="H8495" s="468"/>
    </row>
    <row r="8496" spans="1:8" s="6" customFormat="1" ht="45" x14ac:dyDescent="0.25">
      <c r="A8496" s="525">
        <v>103487</v>
      </c>
      <c r="B8496" s="526" t="s">
        <v>17134</v>
      </c>
      <c r="C8496" s="525" t="s">
        <v>163</v>
      </c>
      <c r="D8496" s="527">
        <v>0</v>
      </c>
      <c r="E8496" s="478"/>
      <c r="F8496" s="480" t="str">
        <f t="shared" si="265"/>
        <v>103487</v>
      </c>
      <c r="G8496" s="481">
        <f t="shared" si="264"/>
        <v>0</v>
      </c>
      <c r="H8496" s="468"/>
    </row>
    <row r="8497" spans="1:8" s="6" customFormat="1" ht="45" x14ac:dyDescent="0.25">
      <c r="A8497" s="525">
        <v>103488</v>
      </c>
      <c r="B8497" s="526" t="s">
        <v>17135</v>
      </c>
      <c r="C8497" s="525" t="s">
        <v>163</v>
      </c>
      <c r="D8497" s="527">
        <v>0</v>
      </c>
      <c r="E8497" s="478"/>
      <c r="F8497" s="480" t="str">
        <f t="shared" si="265"/>
        <v>103488</v>
      </c>
      <c r="G8497" s="481">
        <f t="shared" si="264"/>
        <v>0</v>
      </c>
      <c r="H8497" s="468"/>
    </row>
    <row r="8498" spans="1:8" s="6" customFormat="1" ht="45" x14ac:dyDescent="0.25">
      <c r="A8498" s="525">
        <v>103489</v>
      </c>
      <c r="B8498" s="526" t="s">
        <v>17136</v>
      </c>
      <c r="C8498" s="525" t="s">
        <v>163</v>
      </c>
      <c r="D8498" s="527">
        <v>0</v>
      </c>
      <c r="E8498" s="478"/>
      <c r="F8498" s="480" t="str">
        <f t="shared" si="265"/>
        <v>103489</v>
      </c>
      <c r="G8498" s="481">
        <f t="shared" si="264"/>
        <v>0</v>
      </c>
      <c r="H8498" s="468"/>
    </row>
    <row r="8499" spans="1:8" s="6" customFormat="1" ht="45" x14ac:dyDescent="0.25">
      <c r="A8499" s="525">
        <v>97667</v>
      </c>
      <c r="B8499" s="526" t="s">
        <v>4338</v>
      </c>
      <c r="C8499" s="525" t="s">
        <v>163</v>
      </c>
      <c r="D8499" s="527">
        <v>10.48</v>
      </c>
      <c r="E8499" s="478"/>
      <c r="F8499" s="480" t="str">
        <f t="shared" si="265"/>
        <v>97667</v>
      </c>
      <c r="G8499" s="481">
        <f t="shared" si="264"/>
        <v>13.73</v>
      </c>
      <c r="H8499" s="468"/>
    </row>
    <row r="8500" spans="1:8" s="6" customFormat="1" ht="45" x14ac:dyDescent="0.25">
      <c r="A8500" s="525">
        <v>97668</v>
      </c>
      <c r="B8500" s="526" t="s">
        <v>4339</v>
      </c>
      <c r="C8500" s="525" t="s">
        <v>163</v>
      </c>
      <c r="D8500" s="527">
        <v>14.92</v>
      </c>
      <c r="E8500" s="478"/>
      <c r="F8500" s="480" t="str">
        <f t="shared" si="265"/>
        <v>97668</v>
      </c>
      <c r="G8500" s="481">
        <f t="shared" si="264"/>
        <v>19.55</v>
      </c>
      <c r="H8500" s="468"/>
    </row>
    <row r="8501" spans="1:8" s="6" customFormat="1" ht="45" x14ac:dyDescent="0.25">
      <c r="A8501" s="525">
        <v>97669</v>
      </c>
      <c r="B8501" s="526" t="s">
        <v>4340</v>
      </c>
      <c r="C8501" s="525" t="s">
        <v>163</v>
      </c>
      <c r="D8501" s="527">
        <v>22.17</v>
      </c>
      <c r="E8501" s="478"/>
      <c r="F8501" s="480" t="str">
        <f t="shared" si="265"/>
        <v>97669</v>
      </c>
      <c r="G8501" s="481">
        <f t="shared" si="264"/>
        <v>29.04</v>
      </c>
      <c r="H8501" s="468"/>
    </row>
    <row r="8502" spans="1:8" s="6" customFormat="1" ht="45" x14ac:dyDescent="0.25">
      <c r="A8502" s="525">
        <v>93012</v>
      </c>
      <c r="B8502" s="526" t="s">
        <v>4337</v>
      </c>
      <c r="C8502" s="525" t="s">
        <v>163</v>
      </c>
      <c r="D8502" s="527">
        <v>64.06</v>
      </c>
      <c r="E8502" s="478"/>
      <c r="F8502" s="480" t="str">
        <f t="shared" si="265"/>
        <v>93012</v>
      </c>
      <c r="G8502" s="481">
        <f t="shared" si="264"/>
        <v>83.93</v>
      </c>
      <c r="H8502" s="468"/>
    </row>
    <row r="8503" spans="1:8" s="6" customFormat="1" ht="45" x14ac:dyDescent="0.25">
      <c r="A8503" s="525">
        <v>93008</v>
      </c>
      <c r="B8503" s="526" t="s">
        <v>4333</v>
      </c>
      <c r="C8503" s="525" t="s">
        <v>163</v>
      </c>
      <c r="D8503" s="527">
        <v>18.05</v>
      </c>
      <c r="E8503" s="478"/>
      <c r="F8503" s="480" t="str">
        <f t="shared" si="265"/>
        <v>93008</v>
      </c>
      <c r="G8503" s="481">
        <f t="shared" si="264"/>
        <v>23.65</v>
      </c>
      <c r="H8503" s="468"/>
    </row>
    <row r="8504" spans="1:8" s="6" customFormat="1" ht="45" x14ac:dyDescent="0.25">
      <c r="A8504" s="525">
        <v>93009</v>
      </c>
      <c r="B8504" s="526" t="s">
        <v>4334</v>
      </c>
      <c r="C8504" s="525" t="s">
        <v>163</v>
      </c>
      <c r="D8504" s="527">
        <v>25.89</v>
      </c>
      <c r="E8504" s="478"/>
      <c r="F8504" s="480" t="str">
        <f t="shared" si="265"/>
        <v>93009</v>
      </c>
      <c r="G8504" s="481">
        <f t="shared" si="264"/>
        <v>33.92</v>
      </c>
      <c r="H8504" s="468"/>
    </row>
    <row r="8505" spans="1:8" s="6" customFormat="1" ht="45" x14ac:dyDescent="0.25">
      <c r="A8505" s="525">
        <v>93010</v>
      </c>
      <c r="B8505" s="526" t="s">
        <v>4335</v>
      </c>
      <c r="C8505" s="525" t="s">
        <v>163</v>
      </c>
      <c r="D8505" s="527">
        <v>35.5</v>
      </c>
      <c r="E8505" s="478"/>
      <c r="F8505" s="480" t="str">
        <f t="shared" si="265"/>
        <v>93010</v>
      </c>
      <c r="G8505" s="481">
        <f t="shared" si="264"/>
        <v>46.51</v>
      </c>
      <c r="H8505" s="468"/>
    </row>
    <row r="8506" spans="1:8" s="6" customFormat="1" ht="45" x14ac:dyDescent="0.25">
      <c r="A8506" s="525">
        <v>93011</v>
      </c>
      <c r="B8506" s="526" t="s">
        <v>4336</v>
      </c>
      <c r="C8506" s="525" t="s">
        <v>163</v>
      </c>
      <c r="D8506" s="527">
        <v>43.04</v>
      </c>
      <c r="E8506" s="478"/>
      <c r="F8506" s="480" t="str">
        <f t="shared" si="265"/>
        <v>93011</v>
      </c>
      <c r="G8506" s="481">
        <f t="shared" si="264"/>
        <v>56.39</v>
      </c>
      <c r="H8506" s="468"/>
    </row>
    <row r="8507" spans="1:8" s="6" customFormat="1" ht="45" x14ac:dyDescent="0.25">
      <c r="A8507" s="525">
        <v>103492</v>
      </c>
      <c r="B8507" s="526" t="s">
        <v>17137</v>
      </c>
      <c r="C8507" s="525" t="s">
        <v>163</v>
      </c>
      <c r="D8507" s="527">
        <v>0</v>
      </c>
      <c r="E8507" s="478"/>
      <c r="F8507" s="480" t="str">
        <f t="shared" si="265"/>
        <v>103492</v>
      </c>
      <c r="G8507" s="481">
        <f t="shared" si="264"/>
        <v>0</v>
      </c>
      <c r="H8507" s="468"/>
    </row>
    <row r="8508" spans="1:8" s="6" customFormat="1" ht="45" x14ac:dyDescent="0.25">
      <c r="A8508" s="525">
        <v>93017</v>
      </c>
      <c r="B8508" s="526" t="s">
        <v>4346</v>
      </c>
      <c r="C8508" s="525" t="s">
        <v>255</v>
      </c>
      <c r="D8508" s="527">
        <v>55.53</v>
      </c>
      <c r="E8508" s="478"/>
      <c r="F8508" s="480" t="str">
        <f t="shared" si="265"/>
        <v>93017</v>
      </c>
      <c r="G8508" s="481">
        <f t="shared" si="264"/>
        <v>72.75</v>
      </c>
      <c r="H8508" s="468"/>
    </row>
    <row r="8509" spans="1:8" s="6" customFormat="1" ht="60" x14ac:dyDescent="0.25">
      <c r="A8509" s="525">
        <v>93013</v>
      </c>
      <c r="B8509" s="526" t="s">
        <v>4342</v>
      </c>
      <c r="C8509" s="525" t="s">
        <v>255</v>
      </c>
      <c r="D8509" s="527">
        <v>18.510000000000002</v>
      </c>
      <c r="E8509" s="478"/>
      <c r="F8509" s="480" t="str">
        <f t="shared" si="265"/>
        <v>93013</v>
      </c>
      <c r="G8509" s="481">
        <f t="shared" si="264"/>
        <v>24.25</v>
      </c>
      <c r="H8509" s="468"/>
    </row>
    <row r="8510" spans="1:8" s="6" customFormat="1" ht="45" x14ac:dyDescent="0.25">
      <c r="A8510" s="525">
        <v>93014</v>
      </c>
      <c r="B8510" s="526" t="s">
        <v>4343</v>
      </c>
      <c r="C8510" s="525" t="s">
        <v>255</v>
      </c>
      <c r="D8510" s="527">
        <v>22.36</v>
      </c>
      <c r="E8510" s="478"/>
      <c r="F8510" s="480" t="str">
        <f t="shared" si="265"/>
        <v>93014</v>
      </c>
      <c r="G8510" s="481">
        <f t="shared" si="264"/>
        <v>29.29</v>
      </c>
      <c r="H8510" s="468"/>
    </row>
    <row r="8511" spans="1:8" s="6" customFormat="1" ht="60" x14ac:dyDescent="0.25">
      <c r="A8511" s="525">
        <v>93015</v>
      </c>
      <c r="B8511" s="526" t="s">
        <v>4344</v>
      </c>
      <c r="C8511" s="525" t="s">
        <v>255</v>
      </c>
      <c r="D8511" s="527">
        <v>32.06</v>
      </c>
      <c r="E8511" s="478"/>
      <c r="F8511" s="480" t="str">
        <f t="shared" si="265"/>
        <v>93015</v>
      </c>
      <c r="G8511" s="481">
        <f t="shared" si="264"/>
        <v>42</v>
      </c>
      <c r="H8511" s="468"/>
    </row>
    <row r="8512" spans="1:8" s="6" customFormat="1" ht="45" x14ac:dyDescent="0.25">
      <c r="A8512" s="525">
        <v>93016</v>
      </c>
      <c r="B8512" s="526" t="s">
        <v>4345</v>
      </c>
      <c r="C8512" s="525" t="s">
        <v>255</v>
      </c>
      <c r="D8512" s="527">
        <v>38.24</v>
      </c>
      <c r="E8512" s="478"/>
      <c r="F8512" s="480" t="str">
        <f t="shared" si="265"/>
        <v>93016</v>
      </c>
      <c r="G8512" s="481">
        <f t="shared" si="264"/>
        <v>50.1</v>
      </c>
      <c r="H8512" s="468"/>
    </row>
    <row r="8513" spans="1:8" s="6" customFormat="1" ht="60" x14ac:dyDescent="0.25">
      <c r="A8513" s="525">
        <v>103490</v>
      </c>
      <c r="B8513" s="526" t="s">
        <v>4596</v>
      </c>
      <c r="C8513" s="525" t="s">
        <v>1312</v>
      </c>
      <c r="D8513" s="527">
        <v>3519.76</v>
      </c>
      <c r="E8513" s="478"/>
      <c r="F8513" s="480" t="str">
        <f t="shared" si="265"/>
        <v>103490</v>
      </c>
      <c r="G8513" s="481">
        <f t="shared" si="264"/>
        <v>4611.24</v>
      </c>
      <c r="H8513" s="468"/>
    </row>
    <row r="8514" spans="1:8" s="6" customFormat="1" ht="30" x14ac:dyDescent="0.25">
      <c r="A8514" s="525">
        <v>98306</v>
      </c>
      <c r="B8514" s="526" t="s">
        <v>4692</v>
      </c>
      <c r="C8514" s="525" t="s">
        <v>255</v>
      </c>
      <c r="D8514" s="527">
        <v>74.11</v>
      </c>
      <c r="E8514" s="478"/>
      <c r="F8514" s="480" t="str">
        <f t="shared" si="265"/>
        <v>98306</v>
      </c>
      <c r="G8514" s="481">
        <f t="shared" si="264"/>
        <v>97.09</v>
      </c>
      <c r="H8514" s="468"/>
    </row>
    <row r="8515" spans="1:8" s="6" customFormat="1" ht="30" x14ac:dyDescent="0.25">
      <c r="A8515" s="525">
        <v>100553</v>
      </c>
      <c r="B8515" s="526" t="s">
        <v>4696</v>
      </c>
      <c r="C8515" s="525" t="s">
        <v>163</v>
      </c>
      <c r="D8515" s="527">
        <v>22.12</v>
      </c>
      <c r="E8515" s="478"/>
      <c r="F8515" s="480" t="str">
        <f t="shared" si="265"/>
        <v>100553</v>
      </c>
      <c r="G8515" s="481">
        <f t="shared" si="264"/>
        <v>28.98</v>
      </c>
      <c r="H8515" s="468"/>
    </row>
    <row r="8516" spans="1:8" s="6" customFormat="1" ht="30" x14ac:dyDescent="0.25">
      <c r="A8516" s="525">
        <v>100554</v>
      </c>
      <c r="B8516" s="526" t="s">
        <v>4697</v>
      </c>
      <c r="C8516" s="525" t="s">
        <v>163</v>
      </c>
      <c r="D8516" s="527">
        <v>6.24</v>
      </c>
      <c r="E8516" s="478"/>
      <c r="F8516" s="480" t="str">
        <f t="shared" si="265"/>
        <v>100554</v>
      </c>
      <c r="G8516" s="481">
        <f t="shared" ref="G8516:G8579" si="266">ROUND(D8516*(1+$G$2),2)</f>
        <v>8.18</v>
      </c>
      <c r="H8516" s="468"/>
    </row>
    <row r="8517" spans="1:8" s="6" customFormat="1" ht="30" x14ac:dyDescent="0.25">
      <c r="A8517" s="525">
        <v>98300</v>
      </c>
      <c r="B8517" s="526" t="s">
        <v>4687</v>
      </c>
      <c r="C8517" s="525" t="s">
        <v>163</v>
      </c>
      <c r="D8517" s="527">
        <v>6.55</v>
      </c>
      <c r="E8517" s="478"/>
      <c r="F8517" s="480" t="str">
        <f t="shared" ref="F8517:F8580" si="267">TRIM(A8517)</f>
        <v>98300</v>
      </c>
      <c r="G8517" s="481">
        <f t="shared" si="266"/>
        <v>8.58</v>
      </c>
      <c r="H8517" s="468"/>
    </row>
    <row r="8518" spans="1:8" s="6" customFormat="1" ht="45" x14ac:dyDescent="0.25">
      <c r="A8518" s="525">
        <v>98295</v>
      </c>
      <c r="B8518" s="526" t="s">
        <v>4682</v>
      </c>
      <c r="C8518" s="525" t="s">
        <v>163</v>
      </c>
      <c r="D8518" s="527">
        <v>4.7699999999999996</v>
      </c>
      <c r="E8518" s="478"/>
      <c r="F8518" s="480" t="str">
        <f t="shared" si="267"/>
        <v>98295</v>
      </c>
      <c r="G8518" s="481">
        <f t="shared" si="266"/>
        <v>6.25</v>
      </c>
      <c r="H8518" s="468"/>
    </row>
    <row r="8519" spans="1:8" s="6" customFormat="1" ht="45" x14ac:dyDescent="0.25">
      <c r="A8519" s="525">
        <v>98294</v>
      </c>
      <c r="B8519" s="526" t="s">
        <v>4681</v>
      </c>
      <c r="C8519" s="525" t="s">
        <v>163</v>
      </c>
      <c r="D8519" s="527">
        <v>5.71</v>
      </c>
      <c r="E8519" s="478"/>
      <c r="F8519" s="480" t="str">
        <f t="shared" si="267"/>
        <v>98294</v>
      </c>
      <c r="G8519" s="481">
        <f t="shared" si="266"/>
        <v>7.48</v>
      </c>
      <c r="H8519" s="468"/>
    </row>
    <row r="8520" spans="1:8" s="6" customFormat="1" ht="45" x14ac:dyDescent="0.25">
      <c r="A8520" s="525">
        <v>98297</v>
      </c>
      <c r="B8520" s="526" t="s">
        <v>4684</v>
      </c>
      <c r="C8520" s="525" t="s">
        <v>163</v>
      </c>
      <c r="D8520" s="527">
        <v>6.92</v>
      </c>
      <c r="E8520" s="478"/>
      <c r="F8520" s="480" t="str">
        <f t="shared" si="267"/>
        <v>98297</v>
      </c>
      <c r="G8520" s="481">
        <f t="shared" si="266"/>
        <v>9.07</v>
      </c>
      <c r="H8520" s="468"/>
    </row>
    <row r="8521" spans="1:8" s="6" customFormat="1" ht="45" x14ac:dyDescent="0.25">
      <c r="A8521" s="525">
        <v>98296</v>
      </c>
      <c r="B8521" s="526" t="s">
        <v>4683</v>
      </c>
      <c r="C8521" s="525" t="s">
        <v>163</v>
      </c>
      <c r="D8521" s="527">
        <v>8.41</v>
      </c>
      <c r="E8521" s="478"/>
      <c r="F8521" s="480" t="str">
        <f t="shared" si="267"/>
        <v>98296</v>
      </c>
      <c r="G8521" s="481">
        <f t="shared" si="266"/>
        <v>11.02</v>
      </c>
      <c r="H8521" s="468"/>
    </row>
    <row r="8522" spans="1:8" s="6" customFormat="1" ht="45" x14ac:dyDescent="0.25">
      <c r="A8522" s="525">
        <v>98299</v>
      </c>
      <c r="B8522" s="526" t="s">
        <v>4686</v>
      </c>
      <c r="C8522" s="525" t="s">
        <v>163</v>
      </c>
      <c r="D8522" s="527">
        <v>17.84</v>
      </c>
      <c r="E8522" s="478"/>
      <c r="F8522" s="480" t="str">
        <f t="shared" si="267"/>
        <v>98299</v>
      </c>
      <c r="G8522" s="481">
        <f t="shared" si="266"/>
        <v>23.37</v>
      </c>
      <c r="H8522" s="468"/>
    </row>
    <row r="8523" spans="1:8" s="6" customFormat="1" ht="45" x14ac:dyDescent="0.25">
      <c r="A8523" s="525">
        <v>98298</v>
      </c>
      <c r="B8523" s="526" t="s">
        <v>4685</v>
      </c>
      <c r="C8523" s="525" t="s">
        <v>163</v>
      </c>
      <c r="D8523" s="527">
        <v>19.68</v>
      </c>
      <c r="E8523" s="478"/>
      <c r="F8523" s="480" t="str">
        <f t="shared" si="267"/>
        <v>98298</v>
      </c>
      <c r="G8523" s="481">
        <f t="shared" si="266"/>
        <v>25.78</v>
      </c>
      <c r="H8523" s="468"/>
    </row>
    <row r="8524" spans="1:8" s="6" customFormat="1" ht="45" x14ac:dyDescent="0.25">
      <c r="A8524" s="525">
        <v>98261</v>
      </c>
      <c r="B8524" s="526" t="s">
        <v>4612</v>
      </c>
      <c r="C8524" s="525" t="s">
        <v>163</v>
      </c>
      <c r="D8524" s="527">
        <v>4.67</v>
      </c>
      <c r="E8524" s="478"/>
      <c r="F8524" s="480" t="str">
        <f t="shared" si="267"/>
        <v>98261</v>
      </c>
      <c r="G8524" s="481">
        <f t="shared" si="266"/>
        <v>6.12</v>
      </c>
      <c r="H8524" s="468"/>
    </row>
    <row r="8525" spans="1:8" s="6" customFormat="1" ht="60" x14ac:dyDescent="0.25">
      <c r="A8525" s="525">
        <v>98287</v>
      </c>
      <c r="B8525" s="526" t="s">
        <v>4638</v>
      </c>
      <c r="C8525" s="525" t="s">
        <v>163</v>
      </c>
      <c r="D8525" s="527">
        <v>1.56</v>
      </c>
      <c r="E8525" s="478"/>
      <c r="F8525" s="480" t="str">
        <f t="shared" si="267"/>
        <v>98287</v>
      </c>
      <c r="G8525" s="481">
        <f t="shared" si="266"/>
        <v>2.04</v>
      </c>
      <c r="H8525" s="468"/>
    </row>
    <row r="8526" spans="1:8" s="6" customFormat="1" ht="45" x14ac:dyDescent="0.25">
      <c r="A8526" s="525">
        <v>98280</v>
      </c>
      <c r="B8526" s="526" t="s">
        <v>4631</v>
      </c>
      <c r="C8526" s="525" t="s">
        <v>163</v>
      </c>
      <c r="D8526" s="527">
        <v>9.84</v>
      </c>
      <c r="E8526" s="478"/>
      <c r="F8526" s="480" t="str">
        <f t="shared" si="267"/>
        <v>98280</v>
      </c>
      <c r="G8526" s="481">
        <f t="shared" si="266"/>
        <v>12.89</v>
      </c>
      <c r="H8526" s="468"/>
    </row>
    <row r="8527" spans="1:8" s="6" customFormat="1" ht="60" x14ac:dyDescent="0.25">
      <c r="A8527" s="525">
        <v>98288</v>
      </c>
      <c r="B8527" s="526" t="s">
        <v>4639</v>
      </c>
      <c r="C8527" s="525" t="s">
        <v>163</v>
      </c>
      <c r="D8527" s="527">
        <v>2.2999999999999998</v>
      </c>
      <c r="E8527" s="478"/>
      <c r="F8527" s="480" t="str">
        <f t="shared" si="267"/>
        <v>98288</v>
      </c>
      <c r="G8527" s="481">
        <f t="shared" si="266"/>
        <v>3.01</v>
      </c>
      <c r="H8527" s="468"/>
    </row>
    <row r="8528" spans="1:8" s="6" customFormat="1" ht="45" x14ac:dyDescent="0.25">
      <c r="A8528" s="525">
        <v>98281</v>
      </c>
      <c r="B8528" s="526" t="s">
        <v>4632</v>
      </c>
      <c r="C8528" s="525" t="s">
        <v>163</v>
      </c>
      <c r="D8528" s="527">
        <v>10.57</v>
      </c>
      <c r="E8528" s="478"/>
      <c r="F8528" s="480" t="str">
        <f t="shared" si="267"/>
        <v>98281</v>
      </c>
      <c r="G8528" s="481">
        <f t="shared" si="266"/>
        <v>13.85</v>
      </c>
      <c r="H8528" s="468"/>
    </row>
    <row r="8529" spans="1:8" s="6" customFormat="1" ht="45" x14ac:dyDescent="0.25">
      <c r="A8529" s="525">
        <v>98262</v>
      </c>
      <c r="B8529" s="526" t="s">
        <v>4613</v>
      </c>
      <c r="C8529" s="525" t="s">
        <v>163</v>
      </c>
      <c r="D8529" s="527">
        <v>5.41</v>
      </c>
      <c r="E8529" s="478"/>
      <c r="F8529" s="480" t="str">
        <f t="shared" si="267"/>
        <v>98262</v>
      </c>
      <c r="G8529" s="481">
        <f t="shared" si="266"/>
        <v>7.09</v>
      </c>
      <c r="H8529" s="468"/>
    </row>
    <row r="8530" spans="1:8" s="6" customFormat="1" ht="60" x14ac:dyDescent="0.25">
      <c r="A8530" s="525">
        <v>98289</v>
      </c>
      <c r="B8530" s="526" t="s">
        <v>4640</v>
      </c>
      <c r="C8530" s="525" t="s">
        <v>163</v>
      </c>
      <c r="D8530" s="527">
        <v>2.5299999999999998</v>
      </c>
      <c r="E8530" s="478"/>
      <c r="F8530" s="480" t="str">
        <f t="shared" si="267"/>
        <v>98289</v>
      </c>
      <c r="G8530" s="481">
        <f t="shared" si="266"/>
        <v>3.31</v>
      </c>
      <c r="H8530" s="468"/>
    </row>
    <row r="8531" spans="1:8" s="6" customFormat="1" ht="45" x14ac:dyDescent="0.25">
      <c r="A8531" s="525">
        <v>98282</v>
      </c>
      <c r="B8531" s="526" t="s">
        <v>4633</v>
      </c>
      <c r="C8531" s="525" t="s">
        <v>163</v>
      </c>
      <c r="D8531" s="527">
        <v>10.8</v>
      </c>
      <c r="E8531" s="478"/>
      <c r="F8531" s="480" t="str">
        <f t="shared" si="267"/>
        <v>98282</v>
      </c>
      <c r="G8531" s="481">
        <f t="shared" si="266"/>
        <v>14.15</v>
      </c>
      <c r="H8531" s="468"/>
    </row>
    <row r="8532" spans="1:8" s="6" customFormat="1" ht="45" x14ac:dyDescent="0.25">
      <c r="A8532" s="525">
        <v>98263</v>
      </c>
      <c r="B8532" s="526" t="s">
        <v>4614</v>
      </c>
      <c r="C8532" s="525" t="s">
        <v>163</v>
      </c>
      <c r="D8532" s="527">
        <v>5.63</v>
      </c>
      <c r="E8532" s="478"/>
      <c r="F8532" s="480" t="str">
        <f t="shared" si="267"/>
        <v>98263</v>
      </c>
      <c r="G8532" s="481">
        <f t="shared" si="266"/>
        <v>7.38</v>
      </c>
      <c r="H8532" s="468"/>
    </row>
    <row r="8533" spans="1:8" s="6" customFormat="1" ht="60" x14ac:dyDescent="0.25">
      <c r="A8533" s="525">
        <v>98290</v>
      </c>
      <c r="B8533" s="526" t="s">
        <v>4641</v>
      </c>
      <c r="C8533" s="525" t="s">
        <v>163</v>
      </c>
      <c r="D8533" s="527">
        <v>3.3</v>
      </c>
      <c r="E8533" s="478"/>
      <c r="F8533" s="480" t="str">
        <f t="shared" si="267"/>
        <v>98290</v>
      </c>
      <c r="G8533" s="481">
        <f t="shared" si="266"/>
        <v>4.32</v>
      </c>
      <c r="H8533" s="468"/>
    </row>
    <row r="8534" spans="1:8" s="6" customFormat="1" ht="45" x14ac:dyDescent="0.25">
      <c r="A8534" s="525">
        <v>98283</v>
      </c>
      <c r="B8534" s="526" t="s">
        <v>4634</v>
      </c>
      <c r="C8534" s="525" t="s">
        <v>163</v>
      </c>
      <c r="D8534" s="527">
        <v>11.56</v>
      </c>
      <c r="E8534" s="478"/>
      <c r="F8534" s="480" t="str">
        <f t="shared" si="267"/>
        <v>98283</v>
      </c>
      <c r="G8534" s="481">
        <f t="shared" si="266"/>
        <v>15.14</v>
      </c>
      <c r="H8534" s="468"/>
    </row>
    <row r="8535" spans="1:8" s="6" customFormat="1" ht="45" x14ac:dyDescent="0.25">
      <c r="A8535" s="525">
        <v>98264</v>
      </c>
      <c r="B8535" s="526" t="s">
        <v>4615</v>
      </c>
      <c r="C8535" s="525" t="s">
        <v>163</v>
      </c>
      <c r="D8535" s="527">
        <v>6.39</v>
      </c>
      <c r="E8535" s="478"/>
      <c r="F8535" s="480" t="str">
        <f t="shared" si="267"/>
        <v>98264</v>
      </c>
      <c r="G8535" s="481">
        <f t="shared" si="266"/>
        <v>8.3699999999999992</v>
      </c>
      <c r="H8535" s="468"/>
    </row>
    <row r="8536" spans="1:8" s="6" customFormat="1" ht="45" x14ac:dyDescent="0.25">
      <c r="A8536" s="525">
        <v>98273</v>
      </c>
      <c r="B8536" s="526" t="s">
        <v>4624</v>
      </c>
      <c r="C8536" s="525" t="s">
        <v>163</v>
      </c>
      <c r="D8536" s="527">
        <v>2.38</v>
      </c>
      <c r="E8536" s="478"/>
      <c r="F8536" s="480" t="str">
        <f t="shared" si="267"/>
        <v>98273</v>
      </c>
      <c r="G8536" s="481">
        <f t="shared" si="266"/>
        <v>3.12</v>
      </c>
      <c r="H8536" s="468"/>
    </row>
    <row r="8537" spans="1:8" s="6" customFormat="1" ht="60" x14ac:dyDescent="0.25">
      <c r="A8537" s="525">
        <v>98291</v>
      </c>
      <c r="B8537" s="526" t="s">
        <v>4642</v>
      </c>
      <c r="C8537" s="525" t="s">
        <v>163</v>
      </c>
      <c r="D8537" s="527">
        <v>3.8</v>
      </c>
      <c r="E8537" s="478"/>
      <c r="F8537" s="480" t="str">
        <f t="shared" si="267"/>
        <v>98291</v>
      </c>
      <c r="G8537" s="481">
        <f t="shared" si="266"/>
        <v>4.9800000000000004</v>
      </c>
      <c r="H8537" s="468"/>
    </row>
    <row r="8538" spans="1:8" s="6" customFormat="1" ht="45" x14ac:dyDescent="0.25">
      <c r="A8538" s="525">
        <v>98284</v>
      </c>
      <c r="B8538" s="526" t="s">
        <v>4635</v>
      </c>
      <c r="C8538" s="525" t="s">
        <v>163</v>
      </c>
      <c r="D8538" s="527">
        <v>12.07</v>
      </c>
      <c r="E8538" s="478"/>
      <c r="F8538" s="480" t="str">
        <f t="shared" si="267"/>
        <v>98284</v>
      </c>
      <c r="G8538" s="481">
        <f t="shared" si="266"/>
        <v>15.81</v>
      </c>
      <c r="H8538" s="468"/>
    </row>
    <row r="8539" spans="1:8" s="6" customFormat="1" ht="45" x14ac:dyDescent="0.25">
      <c r="A8539" s="525">
        <v>98265</v>
      </c>
      <c r="B8539" s="526" t="s">
        <v>4616</v>
      </c>
      <c r="C8539" s="525" t="s">
        <v>163</v>
      </c>
      <c r="D8539" s="527">
        <v>6.91</v>
      </c>
      <c r="E8539" s="478"/>
      <c r="F8539" s="480" t="str">
        <f t="shared" si="267"/>
        <v>98265</v>
      </c>
      <c r="G8539" s="481">
        <f t="shared" si="266"/>
        <v>9.0500000000000007</v>
      </c>
      <c r="H8539" s="468"/>
    </row>
    <row r="8540" spans="1:8" s="6" customFormat="1" ht="45" x14ac:dyDescent="0.25">
      <c r="A8540" s="525">
        <v>98274</v>
      </c>
      <c r="B8540" s="526" t="s">
        <v>4625</v>
      </c>
      <c r="C8540" s="525" t="s">
        <v>163</v>
      </c>
      <c r="D8540" s="527">
        <v>2.89</v>
      </c>
      <c r="E8540" s="478"/>
      <c r="F8540" s="480" t="str">
        <f t="shared" si="267"/>
        <v>98274</v>
      </c>
      <c r="G8540" s="481">
        <f t="shared" si="266"/>
        <v>3.79</v>
      </c>
      <c r="H8540" s="468"/>
    </row>
    <row r="8541" spans="1:8" s="6" customFormat="1" ht="60" x14ac:dyDescent="0.25">
      <c r="A8541" s="525">
        <v>98292</v>
      </c>
      <c r="B8541" s="526" t="s">
        <v>4643</v>
      </c>
      <c r="C8541" s="525" t="s">
        <v>163</v>
      </c>
      <c r="D8541" s="527">
        <v>4.47</v>
      </c>
      <c r="E8541" s="478"/>
      <c r="F8541" s="480" t="str">
        <f t="shared" si="267"/>
        <v>98292</v>
      </c>
      <c r="G8541" s="481">
        <f t="shared" si="266"/>
        <v>5.86</v>
      </c>
      <c r="H8541" s="468"/>
    </row>
    <row r="8542" spans="1:8" s="6" customFormat="1" ht="45" x14ac:dyDescent="0.25">
      <c r="A8542" s="525">
        <v>98285</v>
      </c>
      <c r="B8542" s="526" t="s">
        <v>4636</v>
      </c>
      <c r="C8542" s="525" t="s">
        <v>163</v>
      </c>
      <c r="D8542" s="527">
        <v>12.74</v>
      </c>
      <c r="E8542" s="478"/>
      <c r="F8542" s="480" t="str">
        <f t="shared" si="267"/>
        <v>98285</v>
      </c>
      <c r="G8542" s="481">
        <f t="shared" si="266"/>
        <v>16.690000000000001</v>
      </c>
      <c r="H8542" s="468"/>
    </row>
    <row r="8543" spans="1:8" s="6" customFormat="1" ht="45" x14ac:dyDescent="0.25">
      <c r="A8543" s="525">
        <v>98266</v>
      </c>
      <c r="B8543" s="526" t="s">
        <v>4617</v>
      </c>
      <c r="C8543" s="525" t="s">
        <v>163</v>
      </c>
      <c r="D8543" s="527">
        <v>7.57</v>
      </c>
      <c r="E8543" s="478"/>
      <c r="F8543" s="480" t="str">
        <f t="shared" si="267"/>
        <v>98266</v>
      </c>
      <c r="G8543" s="481">
        <f t="shared" si="266"/>
        <v>9.92</v>
      </c>
      <c r="H8543" s="468"/>
    </row>
    <row r="8544" spans="1:8" s="6" customFormat="1" ht="45" x14ac:dyDescent="0.25">
      <c r="A8544" s="525">
        <v>98275</v>
      </c>
      <c r="B8544" s="526" t="s">
        <v>4626</v>
      </c>
      <c r="C8544" s="525" t="s">
        <v>163</v>
      </c>
      <c r="D8544" s="527">
        <v>3.55</v>
      </c>
      <c r="E8544" s="478"/>
      <c r="F8544" s="480" t="str">
        <f t="shared" si="267"/>
        <v>98275</v>
      </c>
      <c r="G8544" s="481">
        <f t="shared" si="266"/>
        <v>4.6500000000000004</v>
      </c>
      <c r="H8544" s="468"/>
    </row>
    <row r="8545" spans="1:8" s="6" customFormat="1" ht="45" x14ac:dyDescent="0.25">
      <c r="A8545" s="525">
        <v>98293</v>
      </c>
      <c r="B8545" s="526" t="s">
        <v>402</v>
      </c>
      <c r="C8545" s="525" t="s">
        <v>163</v>
      </c>
      <c r="D8545" s="527">
        <v>8.23</v>
      </c>
      <c r="E8545" s="478"/>
      <c r="F8545" s="480" t="str">
        <f t="shared" si="267"/>
        <v>98293</v>
      </c>
      <c r="G8545" s="481">
        <f t="shared" si="266"/>
        <v>10.78</v>
      </c>
      <c r="H8545" s="468"/>
    </row>
    <row r="8546" spans="1:8" s="6" customFormat="1" ht="45" x14ac:dyDescent="0.25">
      <c r="A8546" s="525">
        <v>98286</v>
      </c>
      <c r="B8546" s="526" t="s">
        <v>4637</v>
      </c>
      <c r="C8546" s="525" t="s">
        <v>163</v>
      </c>
      <c r="D8546" s="527">
        <v>16.489999999999998</v>
      </c>
      <c r="E8546" s="478"/>
      <c r="F8546" s="480" t="str">
        <f t="shared" si="267"/>
        <v>98286</v>
      </c>
      <c r="G8546" s="481">
        <f t="shared" si="266"/>
        <v>21.6</v>
      </c>
      <c r="H8546" s="468"/>
    </row>
    <row r="8547" spans="1:8" s="6" customFormat="1" ht="45" x14ac:dyDescent="0.25">
      <c r="A8547" s="525">
        <v>98267</v>
      </c>
      <c r="B8547" s="526" t="s">
        <v>4618</v>
      </c>
      <c r="C8547" s="525" t="s">
        <v>163</v>
      </c>
      <c r="D8547" s="527">
        <v>11.33</v>
      </c>
      <c r="E8547" s="478"/>
      <c r="F8547" s="480" t="str">
        <f t="shared" si="267"/>
        <v>98267</v>
      </c>
      <c r="G8547" s="481">
        <f t="shared" si="266"/>
        <v>14.84</v>
      </c>
      <c r="H8547" s="468"/>
    </row>
    <row r="8548" spans="1:8" s="6" customFormat="1" ht="30" x14ac:dyDescent="0.25">
      <c r="A8548" s="525">
        <v>98276</v>
      </c>
      <c r="B8548" s="526" t="s">
        <v>4627</v>
      </c>
      <c r="C8548" s="525" t="s">
        <v>163</v>
      </c>
      <c r="D8548" s="527">
        <v>7.31</v>
      </c>
      <c r="E8548" s="478"/>
      <c r="F8548" s="480" t="str">
        <f t="shared" si="267"/>
        <v>98276</v>
      </c>
      <c r="G8548" s="481">
        <f t="shared" si="266"/>
        <v>9.58</v>
      </c>
      <c r="H8548" s="468"/>
    </row>
    <row r="8549" spans="1:8" s="6" customFormat="1" ht="45" x14ac:dyDescent="0.25">
      <c r="A8549" s="525">
        <v>98268</v>
      </c>
      <c r="B8549" s="526" t="s">
        <v>4619</v>
      </c>
      <c r="C8549" s="525" t="s">
        <v>163</v>
      </c>
      <c r="D8549" s="527">
        <v>16.850000000000001</v>
      </c>
      <c r="E8549" s="478"/>
      <c r="F8549" s="480" t="str">
        <f t="shared" si="267"/>
        <v>98268</v>
      </c>
      <c r="G8549" s="481">
        <f t="shared" si="266"/>
        <v>22.08</v>
      </c>
      <c r="H8549" s="468"/>
    </row>
    <row r="8550" spans="1:8" s="6" customFormat="1" ht="30" x14ac:dyDescent="0.25">
      <c r="A8550" s="525">
        <v>98277</v>
      </c>
      <c r="B8550" s="526" t="s">
        <v>4628</v>
      </c>
      <c r="C8550" s="525" t="s">
        <v>163</v>
      </c>
      <c r="D8550" s="527">
        <v>12.83</v>
      </c>
      <c r="E8550" s="478"/>
      <c r="F8550" s="480" t="str">
        <f t="shared" si="267"/>
        <v>98277</v>
      </c>
      <c r="G8550" s="481">
        <f t="shared" si="266"/>
        <v>16.809999999999999</v>
      </c>
      <c r="H8550" s="468"/>
    </row>
    <row r="8551" spans="1:8" s="6" customFormat="1" ht="45" x14ac:dyDescent="0.25">
      <c r="A8551" s="525">
        <v>98272</v>
      </c>
      <c r="B8551" s="526" t="s">
        <v>4623</v>
      </c>
      <c r="C8551" s="525" t="s">
        <v>163</v>
      </c>
      <c r="D8551" s="527">
        <v>95.9</v>
      </c>
      <c r="E8551" s="478"/>
      <c r="F8551" s="480" t="str">
        <f t="shared" si="267"/>
        <v>98272</v>
      </c>
      <c r="G8551" s="481">
        <f t="shared" si="266"/>
        <v>125.64</v>
      </c>
      <c r="H8551" s="468"/>
    </row>
    <row r="8552" spans="1:8" s="6" customFormat="1" ht="45" x14ac:dyDescent="0.25">
      <c r="A8552" s="525">
        <v>98269</v>
      </c>
      <c r="B8552" s="526" t="s">
        <v>4620</v>
      </c>
      <c r="C8552" s="525" t="s">
        <v>163</v>
      </c>
      <c r="D8552" s="527">
        <v>22.12</v>
      </c>
      <c r="E8552" s="478"/>
      <c r="F8552" s="480" t="str">
        <f t="shared" si="267"/>
        <v>98269</v>
      </c>
      <c r="G8552" s="481">
        <f t="shared" si="266"/>
        <v>28.98</v>
      </c>
      <c r="H8552" s="468"/>
    </row>
    <row r="8553" spans="1:8" s="6" customFormat="1" ht="30" x14ac:dyDescent="0.25">
      <c r="A8553" s="525">
        <v>98278</v>
      </c>
      <c r="B8553" s="526" t="s">
        <v>4629</v>
      </c>
      <c r="C8553" s="525" t="s">
        <v>163</v>
      </c>
      <c r="D8553" s="527">
        <v>18.11</v>
      </c>
      <c r="E8553" s="478"/>
      <c r="F8553" s="480" t="str">
        <f t="shared" si="267"/>
        <v>98278</v>
      </c>
      <c r="G8553" s="481">
        <f t="shared" si="266"/>
        <v>23.73</v>
      </c>
      <c r="H8553" s="468"/>
    </row>
    <row r="8554" spans="1:8" s="6" customFormat="1" ht="45" x14ac:dyDescent="0.25">
      <c r="A8554" s="525">
        <v>98270</v>
      </c>
      <c r="B8554" s="526" t="s">
        <v>4621</v>
      </c>
      <c r="C8554" s="525" t="s">
        <v>163</v>
      </c>
      <c r="D8554" s="527">
        <v>31.89</v>
      </c>
      <c r="E8554" s="478"/>
      <c r="F8554" s="480" t="str">
        <f t="shared" si="267"/>
        <v>98270</v>
      </c>
      <c r="G8554" s="481">
        <f t="shared" si="266"/>
        <v>41.78</v>
      </c>
      <c r="H8554" s="468"/>
    </row>
    <row r="8555" spans="1:8" s="6" customFormat="1" ht="30" x14ac:dyDescent="0.25">
      <c r="A8555" s="525">
        <v>98279</v>
      </c>
      <c r="B8555" s="526" t="s">
        <v>4630</v>
      </c>
      <c r="C8555" s="525" t="s">
        <v>163</v>
      </c>
      <c r="D8555" s="527">
        <v>27.87</v>
      </c>
      <c r="E8555" s="478"/>
      <c r="F8555" s="480" t="str">
        <f t="shared" si="267"/>
        <v>98279</v>
      </c>
      <c r="G8555" s="481">
        <f t="shared" si="266"/>
        <v>36.51</v>
      </c>
      <c r="H8555" s="468"/>
    </row>
    <row r="8556" spans="1:8" s="6" customFormat="1" ht="45" x14ac:dyDescent="0.25">
      <c r="A8556" s="525">
        <v>98271</v>
      </c>
      <c r="B8556" s="526" t="s">
        <v>4622</v>
      </c>
      <c r="C8556" s="525" t="s">
        <v>163</v>
      </c>
      <c r="D8556" s="527">
        <v>43.59</v>
      </c>
      <c r="E8556" s="478"/>
      <c r="F8556" s="480" t="str">
        <f t="shared" si="267"/>
        <v>98271</v>
      </c>
      <c r="G8556" s="481">
        <f t="shared" si="266"/>
        <v>57.11</v>
      </c>
      <c r="H8556" s="468"/>
    </row>
    <row r="8557" spans="1:8" s="6" customFormat="1" ht="45" x14ac:dyDescent="0.25">
      <c r="A8557" s="525">
        <v>98400</v>
      </c>
      <c r="B8557" s="526" t="s">
        <v>403</v>
      </c>
      <c r="C8557" s="525" t="s">
        <v>163</v>
      </c>
      <c r="D8557" s="527">
        <v>13.26</v>
      </c>
      <c r="E8557" s="478"/>
      <c r="F8557" s="480" t="str">
        <f t="shared" si="267"/>
        <v>98400</v>
      </c>
      <c r="G8557" s="481">
        <f t="shared" si="266"/>
        <v>17.37</v>
      </c>
      <c r="H8557" s="468"/>
    </row>
    <row r="8558" spans="1:8" s="6" customFormat="1" ht="45" x14ac:dyDescent="0.25">
      <c r="A8558" s="525">
        <v>98401</v>
      </c>
      <c r="B8558" s="526" t="s">
        <v>4644</v>
      </c>
      <c r="C8558" s="525" t="s">
        <v>163</v>
      </c>
      <c r="D8558" s="527">
        <v>19.510000000000002</v>
      </c>
      <c r="E8558" s="478"/>
      <c r="F8558" s="480" t="str">
        <f t="shared" si="267"/>
        <v>98401</v>
      </c>
      <c r="G8558" s="481">
        <f t="shared" si="266"/>
        <v>25.56</v>
      </c>
      <c r="H8558" s="468"/>
    </row>
    <row r="8559" spans="1:8" s="6" customFormat="1" ht="45" x14ac:dyDescent="0.25">
      <c r="A8559" s="525">
        <v>98402</v>
      </c>
      <c r="B8559" s="526" t="s">
        <v>4645</v>
      </c>
      <c r="C8559" s="525" t="s">
        <v>163</v>
      </c>
      <c r="D8559" s="527">
        <v>22.53</v>
      </c>
      <c r="E8559" s="478"/>
      <c r="F8559" s="480" t="str">
        <f t="shared" si="267"/>
        <v>98402</v>
      </c>
      <c r="G8559" s="481">
        <f t="shared" si="266"/>
        <v>29.52</v>
      </c>
      <c r="H8559" s="468"/>
    </row>
    <row r="8560" spans="1:8" s="6" customFormat="1" ht="30" x14ac:dyDescent="0.25">
      <c r="A8560" s="525">
        <v>100556</v>
      </c>
      <c r="B8560" s="526" t="s">
        <v>4646</v>
      </c>
      <c r="C8560" s="525" t="s">
        <v>255</v>
      </c>
      <c r="D8560" s="527">
        <v>42.86</v>
      </c>
      <c r="E8560" s="478"/>
      <c r="F8560" s="480" t="str">
        <f t="shared" si="267"/>
        <v>100556</v>
      </c>
      <c r="G8560" s="481">
        <f t="shared" si="266"/>
        <v>56.15</v>
      </c>
      <c r="H8560" s="468"/>
    </row>
    <row r="8561" spans="1:8" s="6" customFormat="1" ht="30" x14ac:dyDescent="0.25">
      <c r="A8561" s="525">
        <v>100557</v>
      </c>
      <c r="B8561" s="526" t="s">
        <v>4647</v>
      </c>
      <c r="C8561" s="525" t="s">
        <v>255</v>
      </c>
      <c r="D8561" s="527">
        <v>438.96</v>
      </c>
      <c r="E8561" s="478"/>
      <c r="F8561" s="480" t="str">
        <f t="shared" si="267"/>
        <v>100557</v>
      </c>
      <c r="G8561" s="481">
        <f t="shared" si="266"/>
        <v>575.08000000000004</v>
      </c>
      <c r="H8561" s="468"/>
    </row>
    <row r="8562" spans="1:8" s="6" customFormat="1" ht="30" x14ac:dyDescent="0.25">
      <c r="A8562" s="525">
        <v>98301</v>
      </c>
      <c r="B8562" s="526" t="s">
        <v>4688</v>
      </c>
      <c r="C8562" s="525" t="s">
        <v>255</v>
      </c>
      <c r="D8562" s="527">
        <v>737.13</v>
      </c>
      <c r="E8562" s="478"/>
      <c r="F8562" s="480" t="str">
        <f t="shared" si="267"/>
        <v>98301</v>
      </c>
      <c r="G8562" s="481">
        <f t="shared" si="266"/>
        <v>965.71</v>
      </c>
      <c r="H8562" s="468"/>
    </row>
    <row r="8563" spans="1:8" s="6" customFormat="1" ht="30" x14ac:dyDescent="0.25">
      <c r="A8563" s="525">
        <v>98302</v>
      </c>
      <c r="B8563" s="526" t="s">
        <v>4689</v>
      </c>
      <c r="C8563" s="525" t="s">
        <v>255</v>
      </c>
      <c r="D8563" s="527">
        <v>1280.29</v>
      </c>
      <c r="E8563" s="478"/>
      <c r="F8563" s="480" t="str">
        <f t="shared" si="267"/>
        <v>98302</v>
      </c>
      <c r="G8563" s="481">
        <f t="shared" si="266"/>
        <v>1677.31</v>
      </c>
      <c r="H8563" s="468"/>
    </row>
    <row r="8564" spans="1:8" s="6" customFormat="1" ht="30" x14ac:dyDescent="0.25">
      <c r="A8564" s="525">
        <v>98593</v>
      </c>
      <c r="B8564" s="526" t="s">
        <v>4695</v>
      </c>
      <c r="C8564" s="525" t="s">
        <v>255</v>
      </c>
      <c r="D8564" s="527">
        <v>2769.4</v>
      </c>
      <c r="E8564" s="478"/>
      <c r="F8564" s="480" t="str">
        <f t="shared" si="267"/>
        <v>98593</v>
      </c>
      <c r="G8564" s="481">
        <f t="shared" si="266"/>
        <v>3628.19</v>
      </c>
      <c r="H8564" s="468"/>
    </row>
    <row r="8565" spans="1:8" s="6" customFormat="1" ht="30" x14ac:dyDescent="0.25">
      <c r="A8565" s="525">
        <v>98304</v>
      </c>
      <c r="B8565" s="526" t="s">
        <v>4690</v>
      </c>
      <c r="C8565" s="525" t="s">
        <v>255</v>
      </c>
      <c r="D8565" s="527">
        <v>3876.92</v>
      </c>
      <c r="E8565" s="478"/>
      <c r="F8565" s="480" t="str">
        <f t="shared" si="267"/>
        <v>98304</v>
      </c>
      <c r="G8565" s="481">
        <f t="shared" si="266"/>
        <v>5079.1499999999996</v>
      </c>
      <c r="H8565" s="468"/>
    </row>
    <row r="8566" spans="1:8" s="6" customFormat="1" ht="60" x14ac:dyDescent="0.25">
      <c r="A8566" s="525">
        <v>100561</v>
      </c>
      <c r="B8566" s="526" t="s">
        <v>393</v>
      </c>
      <c r="C8566" s="525" t="s">
        <v>255</v>
      </c>
      <c r="D8566" s="527">
        <v>193.29</v>
      </c>
      <c r="E8566" s="478"/>
      <c r="F8566" s="480" t="str">
        <f t="shared" si="267"/>
        <v>100561</v>
      </c>
      <c r="G8566" s="481">
        <f t="shared" si="266"/>
        <v>253.23</v>
      </c>
      <c r="H8566" s="468"/>
    </row>
    <row r="8567" spans="1:8" s="6" customFormat="1" ht="60" x14ac:dyDescent="0.25">
      <c r="A8567" s="525">
        <v>100562</v>
      </c>
      <c r="B8567" s="526" t="s">
        <v>4649</v>
      </c>
      <c r="C8567" s="525" t="s">
        <v>255</v>
      </c>
      <c r="D8567" s="527">
        <v>287.31</v>
      </c>
      <c r="E8567" s="478"/>
      <c r="F8567" s="480" t="str">
        <f t="shared" si="267"/>
        <v>100562</v>
      </c>
      <c r="G8567" s="481">
        <f t="shared" si="266"/>
        <v>376.4</v>
      </c>
      <c r="H8567" s="468"/>
    </row>
    <row r="8568" spans="1:8" s="6" customFormat="1" ht="60" x14ac:dyDescent="0.25">
      <c r="A8568" s="525">
        <v>100560</v>
      </c>
      <c r="B8568" s="526" t="s">
        <v>4648</v>
      </c>
      <c r="C8568" s="525" t="s">
        <v>255</v>
      </c>
      <c r="D8568" s="527">
        <v>115.47</v>
      </c>
      <c r="E8568" s="478"/>
      <c r="F8568" s="480" t="str">
        <f t="shared" si="267"/>
        <v>100560</v>
      </c>
      <c r="G8568" s="481">
        <f t="shared" si="266"/>
        <v>151.28</v>
      </c>
      <c r="H8568" s="468"/>
    </row>
    <row r="8569" spans="1:8" s="6" customFormat="1" ht="60" x14ac:dyDescent="0.25">
      <c r="A8569" s="525">
        <v>100563</v>
      </c>
      <c r="B8569" s="526" t="s">
        <v>4650</v>
      </c>
      <c r="C8569" s="525" t="s">
        <v>255</v>
      </c>
      <c r="D8569" s="527">
        <v>404.15</v>
      </c>
      <c r="E8569" s="478"/>
      <c r="F8569" s="480" t="str">
        <f t="shared" si="267"/>
        <v>100563</v>
      </c>
      <c r="G8569" s="481">
        <f t="shared" si="266"/>
        <v>529.48</v>
      </c>
      <c r="H8569" s="468"/>
    </row>
    <row r="8570" spans="1:8" s="6" customFormat="1" ht="30" x14ac:dyDescent="0.25">
      <c r="A8570" s="525">
        <v>100555</v>
      </c>
      <c r="B8570" s="526" t="s">
        <v>4698</v>
      </c>
      <c r="C8570" s="525" t="s">
        <v>255</v>
      </c>
      <c r="D8570" s="527">
        <v>1362.88</v>
      </c>
      <c r="E8570" s="478"/>
      <c r="F8570" s="480" t="str">
        <f t="shared" si="267"/>
        <v>100555</v>
      </c>
      <c r="G8570" s="481">
        <f t="shared" si="266"/>
        <v>1785.51</v>
      </c>
      <c r="H8570" s="468"/>
    </row>
    <row r="8571" spans="1:8" s="6" customFormat="1" ht="30" x14ac:dyDescent="0.25">
      <c r="A8571" s="525">
        <v>98305</v>
      </c>
      <c r="B8571" s="526" t="s">
        <v>4691</v>
      </c>
      <c r="C8571" s="525" t="s">
        <v>255</v>
      </c>
      <c r="D8571" s="527">
        <v>2702.45</v>
      </c>
      <c r="E8571" s="478"/>
      <c r="F8571" s="480" t="str">
        <f t="shared" si="267"/>
        <v>98305</v>
      </c>
      <c r="G8571" s="481">
        <f t="shared" si="266"/>
        <v>3540.48</v>
      </c>
      <c r="H8571" s="468"/>
    </row>
    <row r="8572" spans="1:8" s="6" customFormat="1" ht="30" x14ac:dyDescent="0.25">
      <c r="A8572" s="525">
        <v>98307</v>
      </c>
      <c r="B8572" s="526" t="s">
        <v>4693</v>
      </c>
      <c r="C8572" s="525" t="s">
        <v>255</v>
      </c>
      <c r="D8572" s="527">
        <v>58.08</v>
      </c>
      <c r="E8572" s="478"/>
      <c r="F8572" s="480" t="str">
        <f t="shared" si="267"/>
        <v>98307</v>
      </c>
      <c r="G8572" s="481">
        <f t="shared" si="266"/>
        <v>76.09</v>
      </c>
      <c r="H8572" s="468"/>
    </row>
    <row r="8573" spans="1:8" s="6" customFormat="1" ht="30" x14ac:dyDescent="0.25">
      <c r="A8573" s="525">
        <v>98308</v>
      </c>
      <c r="B8573" s="526" t="s">
        <v>4694</v>
      </c>
      <c r="C8573" s="525" t="s">
        <v>255</v>
      </c>
      <c r="D8573" s="527">
        <v>38.869999999999997</v>
      </c>
      <c r="E8573" s="478"/>
      <c r="F8573" s="480" t="str">
        <f t="shared" si="267"/>
        <v>98308</v>
      </c>
      <c r="G8573" s="481">
        <f t="shared" si="266"/>
        <v>50.92</v>
      </c>
      <c r="H8573" s="468"/>
    </row>
    <row r="8574" spans="1:8" s="6" customFormat="1" ht="60" x14ac:dyDescent="0.25">
      <c r="A8574" s="525">
        <v>103401</v>
      </c>
      <c r="B8574" s="526" t="s">
        <v>2642</v>
      </c>
      <c r="C8574" s="525" t="s">
        <v>255</v>
      </c>
      <c r="D8574" s="527">
        <v>25.13</v>
      </c>
      <c r="E8574" s="478"/>
      <c r="F8574" s="480" t="str">
        <f t="shared" si="267"/>
        <v>103401</v>
      </c>
      <c r="G8574" s="481">
        <f t="shared" si="266"/>
        <v>32.92</v>
      </c>
      <c r="H8574" s="468"/>
    </row>
    <row r="8575" spans="1:8" s="6" customFormat="1" ht="60" x14ac:dyDescent="0.25">
      <c r="A8575" s="525">
        <v>103402</v>
      </c>
      <c r="B8575" s="526" t="s">
        <v>2643</v>
      </c>
      <c r="C8575" s="525" t="s">
        <v>255</v>
      </c>
      <c r="D8575" s="527">
        <v>36.57</v>
      </c>
      <c r="E8575" s="478"/>
      <c r="F8575" s="480" t="str">
        <f t="shared" si="267"/>
        <v>103402</v>
      </c>
      <c r="G8575" s="481">
        <f t="shared" si="266"/>
        <v>47.91</v>
      </c>
      <c r="H8575" s="468"/>
    </row>
    <row r="8576" spans="1:8" s="6" customFormat="1" ht="60" x14ac:dyDescent="0.25">
      <c r="A8576" s="525">
        <v>103403</v>
      </c>
      <c r="B8576" s="526" t="s">
        <v>2644</v>
      </c>
      <c r="C8576" s="525" t="s">
        <v>255</v>
      </c>
      <c r="D8576" s="527">
        <v>41.13</v>
      </c>
      <c r="E8576" s="478"/>
      <c r="F8576" s="480" t="str">
        <f t="shared" si="267"/>
        <v>103403</v>
      </c>
      <c r="G8576" s="481">
        <f t="shared" si="266"/>
        <v>53.88</v>
      </c>
      <c r="H8576" s="468"/>
    </row>
    <row r="8577" spans="1:8" s="6" customFormat="1" ht="60" x14ac:dyDescent="0.25">
      <c r="A8577" s="525">
        <v>103397</v>
      </c>
      <c r="B8577" s="526" t="s">
        <v>2638</v>
      </c>
      <c r="C8577" s="525" t="s">
        <v>255</v>
      </c>
      <c r="D8577" s="527">
        <v>4.5599999999999996</v>
      </c>
      <c r="E8577" s="478"/>
      <c r="F8577" s="480" t="str">
        <f t="shared" si="267"/>
        <v>103397</v>
      </c>
      <c r="G8577" s="481">
        <f t="shared" si="266"/>
        <v>5.97</v>
      </c>
      <c r="H8577" s="468"/>
    </row>
    <row r="8578" spans="1:8" s="6" customFormat="1" ht="60" x14ac:dyDescent="0.25">
      <c r="A8578" s="525">
        <v>103404</v>
      </c>
      <c r="B8578" s="526" t="s">
        <v>2645</v>
      </c>
      <c r="C8578" s="525" t="s">
        <v>255</v>
      </c>
      <c r="D8578" s="527">
        <v>45.7</v>
      </c>
      <c r="E8578" s="478"/>
      <c r="F8578" s="480" t="str">
        <f t="shared" si="267"/>
        <v>103404</v>
      </c>
      <c r="G8578" s="481">
        <f t="shared" si="266"/>
        <v>59.87</v>
      </c>
      <c r="H8578" s="468"/>
    </row>
    <row r="8579" spans="1:8" s="6" customFormat="1" ht="60" x14ac:dyDescent="0.25">
      <c r="A8579" s="525">
        <v>103405</v>
      </c>
      <c r="B8579" s="526" t="s">
        <v>2646</v>
      </c>
      <c r="C8579" s="525" t="s">
        <v>255</v>
      </c>
      <c r="D8579" s="527">
        <v>51.42</v>
      </c>
      <c r="E8579" s="478"/>
      <c r="F8579" s="480" t="str">
        <f t="shared" si="267"/>
        <v>103405</v>
      </c>
      <c r="G8579" s="481">
        <f t="shared" si="266"/>
        <v>67.37</v>
      </c>
      <c r="H8579" s="468"/>
    </row>
    <row r="8580" spans="1:8" s="6" customFormat="1" ht="60" x14ac:dyDescent="0.25">
      <c r="A8580" s="525">
        <v>103406</v>
      </c>
      <c r="B8580" s="526" t="s">
        <v>2647</v>
      </c>
      <c r="C8580" s="525" t="s">
        <v>255</v>
      </c>
      <c r="D8580" s="527">
        <v>57.13</v>
      </c>
      <c r="E8580" s="478"/>
      <c r="F8580" s="480" t="str">
        <f t="shared" si="267"/>
        <v>103406</v>
      </c>
      <c r="G8580" s="481">
        <f t="shared" ref="G8580:G8643" si="268">ROUND(D8580*(1+$G$2),2)</f>
        <v>74.849999999999994</v>
      </c>
      <c r="H8580" s="468"/>
    </row>
    <row r="8581" spans="1:8" s="6" customFormat="1" ht="60" x14ac:dyDescent="0.25">
      <c r="A8581" s="525">
        <v>103407</v>
      </c>
      <c r="B8581" s="526" t="s">
        <v>2648</v>
      </c>
      <c r="C8581" s="525" t="s">
        <v>255</v>
      </c>
      <c r="D8581" s="527">
        <v>63.99</v>
      </c>
      <c r="E8581" s="478"/>
      <c r="F8581" s="480" t="str">
        <f t="shared" ref="F8581:F8644" si="269">TRIM(A8581)</f>
        <v>103407</v>
      </c>
      <c r="G8581" s="481">
        <f t="shared" si="268"/>
        <v>83.83</v>
      </c>
      <c r="H8581" s="468"/>
    </row>
    <row r="8582" spans="1:8" s="6" customFormat="1" ht="60" x14ac:dyDescent="0.25">
      <c r="A8582" s="525">
        <v>103408</v>
      </c>
      <c r="B8582" s="526" t="s">
        <v>2649</v>
      </c>
      <c r="C8582" s="525" t="s">
        <v>255</v>
      </c>
      <c r="D8582" s="527">
        <v>72</v>
      </c>
      <c r="E8582" s="478"/>
      <c r="F8582" s="480" t="str">
        <f t="shared" si="269"/>
        <v>103408</v>
      </c>
      <c r="G8582" s="481">
        <f t="shared" si="268"/>
        <v>94.33</v>
      </c>
      <c r="H8582" s="468"/>
    </row>
    <row r="8583" spans="1:8" s="6" customFormat="1" ht="60" x14ac:dyDescent="0.25">
      <c r="A8583" s="525">
        <v>103398</v>
      </c>
      <c r="B8583" s="526" t="s">
        <v>2639</v>
      </c>
      <c r="C8583" s="525" t="s">
        <v>255</v>
      </c>
      <c r="D8583" s="527">
        <v>7.31</v>
      </c>
      <c r="E8583" s="478"/>
      <c r="F8583" s="480" t="str">
        <f t="shared" si="269"/>
        <v>103398</v>
      </c>
      <c r="G8583" s="481">
        <f t="shared" si="268"/>
        <v>9.58</v>
      </c>
      <c r="H8583" s="468"/>
    </row>
    <row r="8584" spans="1:8" s="6" customFormat="1" ht="60" x14ac:dyDescent="0.25">
      <c r="A8584" s="525">
        <v>103409</v>
      </c>
      <c r="B8584" s="526" t="s">
        <v>2650</v>
      </c>
      <c r="C8584" s="525" t="s">
        <v>255</v>
      </c>
      <c r="D8584" s="527">
        <v>81.14</v>
      </c>
      <c r="E8584" s="478"/>
      <c r="F8584" s="480" t="str">
        <f t="shared" si="269"/>
        <v>103409</v>
      </c>
      <c r="G8584" s="481">
        <f t="shared" si="268"/>
        <v>106.3</v>
      </c>
      <c r="H8584" s="468"/>
    </row>
    <row r="8585" spans="1:8" s="6" customFormat="1" ht="60" x14ac:dyDescent="0.25">
      <c r="A8585" s="525">
        <v>103410</v>
      </c>
      <c r="B8585" s="526" t="s">
        <v>2651</v>
      </c>
      <c r="C8585" s="525" t="s">
        <v>255</v>
      </c>
      <c r="D8585" s="527">
        <v>91.42</v>
      </c>
      <c r="E8585" s="478"/>
      <c r="F8585" s="480" t="str">
        <f t="shared" si="269"/>
        <v>103410</v>
      </c>
      <c r="G8585" s="481">
        <f t="shared" si="268"/>
        <v>119.77</v>
      </c>
      <c r="H8585" s="468"/>
    </row>
    <row r="8586" spans="1:8" s="6" customFormat="1" ht="60" x14ac:dyDescent="0.25">
      <c r="A8586" s="525">
        <v>103399</v>
      </c>
      <c r="B8586" s="526" t="s">
        <v>2640</v>
      </c>
      <c r="C8586" s="525" t="s">
        <v>255</v>
      </c>
      <c r="D8586" s="527">
        <v>14.39</v>
      </c>
      <c r="E8586" s="478"/>
      <c r="F8586" s="480" t="str">
        <f t="shared" si="269"/>
        <v>103399</v>
      </c>
      <c r="G8586" s="481">
        <f t="shared" si="268"/>
        <v>18.850000000000001</v>
      </c>
      <c r="H8586" s="468"/>
    </row>
    <row r="8587" spans="1:8" s="6" customFormat="1" ht="60" x14ac:dyDescent="0.25">
      <c r="A8587" s="525">
        <v>103400</v>
      </c>
      <c r="B8587" s="526" t="s">
        <v>2641</v>
      </c>
      <c r="C8587" s="525" t="s">
        <v>255</v>
      </c>
      <c r="D8587" s="527">
        <v>20.56</v>
      </c>
      <c r="E8587" s="478"/>
      <c r="F8587" s="480" t="str">
        <f t="shared" si="269"/>
        <v>103400</v>
      </c>
      <c r="G8587" s="481">
        <f t="shared" si="268"/>
        <v>26.94</v>
      </c>
      <c r="H8587" s="468"/>
    </row>
    <row r="8588" spans="1:8" s="6" customFormat="1" ht="60" x14ac:dyDescent="0.25">
      <c r="A8588" s="525">
        <v>103415</v>
      </c>
      <c r="B8588" s="526" t="s">
        <v>2656</v>
      </c>
      <c r="C8588" s="525" t="s">
        <v>255</v>
      </c>
      <c r="D8588" s="527">
        <v>50.28</v>
      </c>
      <c r="E8588" s="478"/>
      <c r="F8588" s="480" t="str">
        <f t="shared" si="269"/>
        <v>103415</v>
      </c>
      <c r="G8588" s="481">
        <f t="shared" si="268"/>
        <v>65.87</v>
      </c>
      <c r="H8588" s="468"/>
    </row>
    <row r="8589" spans="1:8" s="6" customFormat="1" ht="60" x14ac:dyDescent="0.25">
      <c r="A8589" s="525">
        <v>103416</v>
      </c>
      <c r="B8589" s="526" t="s">
        <v>2657</v>
      </c>
      <c r="C8589" s="525" t="s">
        <v>255</v>
      </c>
      <c r="D8589" s="527">
        <v>73.14</v>
      </c>
      <c r="E8589" s="478"/>
      <c r="F8589" s="480" t="str">
        <f t="shared" si="269"/>
        <v>103416</v>
      </c>
      <c r="G8589" s="481">
        <f t="shared" si="268"/>
        <v>95.82</v>
      </c>
      <c r="H8589" s="468"/>
    </row>
    <row r="8590" spans="1:8" s="6" customFormat="1" ht="60" x14ac:dyDescent="0.25">
      <c r="A8590" s="525">
        <v>103417</v>
      </c>
      <c r="B8590" s="526" t="s">
        <v>2658</v>
      </c>
      <c r="C8590" s="525" t="s">
        <v>255</v>
      </c>
      <c r="D8590" s="527">
        <v>82.28</v>
      </c>
      <c r="E8590" s="478"/>
      <c r="F8590" s="480" t="str">
        <f t="shared" si="269"/>
        <v>103417</v>
      </c>
      <c r="G8590" s="481">
        <f t="shared" si="268"/>
        <v>107.8</v>
      </c>
      <c r="H8590" s="468"/>
    </row>
    <row r="8591" spans="1:8" s="6" customFormat="1" ht="60" x14ac:dyDescent="0.25">
      <c r="A8591" s="525">
        <v>103411</v>
      </c>
      <c r="B8591" s="526" t="s">
        <v>2652</v>
      </c>
      <c r="C8591" s="525" t="s">
        <v>255</v>
      </c>
      <c r="D8591" s="527">
        <v>9.1300000000000008</v>
      </c>
      <c r="E8591" s="478"/>
      <c r="F8591" s="480" t="str">
        <f t="shared" si="269"/>
        <v>103411</v>
      </c>
      <c r="G8591" s="481">
        <f t="shared" si="268"/>
        <v>11.96</v>
      </c>
      <c r="H8591" s="468"/>
    </row>
    <row r="8592" spans="1:8" s="6" customFormat="1" ht="60" x14ac:dyDescent="0.25">
      <c r="A8592" s="525">
        <v>103418</v>
      </c>
      <c r="B8592" s="526" t="s">
        <v>2659</v>
      </c>
      <c r="C8592" s="525" t="s">
        <v>255</v>
      </c>
      <c r="D8592" s="527">
        <v>91.42</v>
      </c>
      <c r="E8592" s="478"/>
      <c r="F8592" s="480" t="str">
        <f t="shared" si="269"/>
        <v>103418</v>
      </c>
      <c r="G8592" s="481">
        <f t="shared" si="268"/>
        <v>119.77</v>
      </c>
      <c r="H8592" s="468"/>
    </row>
    <row r="8593" spans="1:8" s="6" customFormat="1" ht="60" x14ac:dyDescent="0.25">
      <c r="A8593" s="525">
        <v>103419</v>
      </c>
      <c r="B8593" s="526" t="s">
        <v>2660</v>
      </c>
      <c r="C8593" s="525" t="s">
        <v>255</v>
      </c>
      <c r="D8593" s="527">
        <v>102.85</v>
      </c>
      <c r="E8593" s="478"/>
      <c r="F8593" s="480" t="str">
        <f t="shared" si="269"/>
        <v>103419</v>
      </c>
      <c r="G8593" s="481">
        <f t="shared" si="268"/>
        <v>134.74</v>
      </c>
      <c r="H8593" s="468"/>
    </row>
    <row r="8594" spans="1:8" s="6" customFormat="1" ht="60" x14ac:dyDescent="0.25">
      <c r="A8594" s="525">
        <v>103420</v>
      </c>
      <c r="B8594" s="526" t="s">
        <v>2661</v>
      </c>
      <c r="C8594" s="525" t="s">
        <v>255</v>
      </c>
      <c r="D8594" s="527">
        <v>114.27</v>
      </c>
      <c r="E8594" s="478"/>
      <c r="F8594" s="480" t="str">
        <f t="shared" si="269"/>
        <v>103420</v>
      </c>
      <c r="G8594" s="481">
        <f t="shared" si="268"/>
        <v>149.71</v>
      </c>
      <c r="H8594" s="468"/>
    </row>
    <row r="8595" spans="1:8" s="6" customFormat="1" ht="60" x14ac:dyDescent="0.25">
      <c r="A8595" s="525">
        <v>103421</v>
      </c>
      <c r="B8595" s="526" t="s">
        <v>2662</v>
      </c>
      <c r="C8595" s="525" t="s">
        <v>255</v>
      </c>
      <c r="D8595" s="527">
        <v>127.99</v>
      </c>
      <c r="E8595" s="478"/>
      <c r="F8595" s="480" t="str">
        <f t="shared" si="269"/>
        <v>103421</v>
      </c>
      <c r="G8595" s="481">
        <f t="shared" si="268"/>
        <v>167.68</v>
      </c>
      <c r="H8595" s="468"/>
    </row>
    <row r="8596" spans="1:8" s="6" customFormat="1" ht="60" x14ac:dyDescent="0.25">
      <c r="A8596" s="525">
        <v>103422</v>
      </c>
      <c r="B8596" s="526" t="s">
        <v>2663</v>
      </c>
      <c r="C8596" s="525" t="s">
        <v>255</v>
      </c>
      <c r="D8596" s="527">
        <v>143.99</v>
      </c>
      <c r="E8596" s="478"/>
      <c r="F8596" s="480" t="str">
        <f t="shared" si="269"/>
        <v>103422</v>
      </c>
      <c r="G8596" s="481">
        <f t="shared" si="268"/>
        <v>188.64</v>
      </c>
      <c r="H8596" s="468"/>
    </row>
    <row r="8597" spans="1:8" s="6" customFormat="1" ht="60" x14ac:dyDescent="0.25">
      <c r="A8597" s="525">
        <v>103412</v>
      </c>
      <c r="B8597" s="526" t="s">
        <v>2653</v>
      </c>
      <c r="C8597" s="525" t="s">
        <v>255</v>
      </c>
      <c r="D8597" s="527">
        <v>14.62</v>
      </c>
      <c r="E8597" s="478"/>
      <c r="F8597" s="480" t="str">
        <f t="shared" si="269"/>
        <v>103412</v>
      </c>
      <c r="G8597" s="481">
        <f t="shared" si="268"/>
        <v>19.149999999999999</v>
      </c>
      <c r="H8597" s="468"/>
    </row>
    <row r="8598" spans="1:8" s="6" customFormat="1" ht="60" x14ac:dyDescent="0.25">
      <c r="A8598" s="525">
        <v>103423</v>
      </c>
      <c r="B8598" s="526" t="s">
        <v>2664</v>
      </c>
      <c r="C8598" s="525" t="s">
        <v>255</v>
      </c>
      <c r="D8598" s="527">
        <v>162.29</v>
      </c>
      <c r="E8598" s="478"/>
      <c r="F8598" s="480" t="str">
        <f t="shared" si="269"/>
        <v>103423</v>
      </c>
      <c r="G8598" s="481">
        <f t="shared" si="268"/>
        <v>212.62</v>
      </c>
      <c r="H8598" s="468"/>
    </row>
    <row r="8599" spans="1:8" s="6" customFormat="1" ht="60" x14ac:dyDescent="0.25">
      <c r="A8599" s="525">
        <v>103424</v>
      </c>
      <c r="B8599" s="526" t="s">
        <v>2665</v>
      </c>
      <c r="C8599" s="525" t="s">
        <v>255</v>
      </c>
      <c r="D8599" s="527">
        <v>182.86</v>
      </c>
      <c r="E8599" s="478"/>
      <c r="F8599" s="480" t="str">
        <f t="shared" si="269"/>
        <v>103424</v>
      </c>
      <c r="G8599" s="481">
        <f t="shared" si="268"/>
        <v>239.56</v>
      </c>
      <c r="H8599" s="468"/>
    </row>
    <row r="8600" spans="1:8" s="6" customFormat="1" ht="60" x14ac:dyDescent="0.25">
      <c r="A8600" s="525">
        <v>103413</v>
      </c>
      <c r="B8600" s="526" t="s">
        <v>2654</v>
      </c>
      <c r="C8600" s="525" t="s">
        <v>255</v>
      </c>
      <c r="D8600" s="527">
        <v>28.79</v>
      </c>
      <c r="E8600" s="478"/>
      <c r="F8600" s="480" t="str">
        <f t="shared" si="269"/>
        <v>103413</v>
      </c>
      <c r="G8600" s="481">
        <f t="shared" si="268"/>
        <v>37.72</v>
      </c>
      <c r="H8600" s="468"/>
    </row>
    <row r="8601" spans="1:8" s="6" customFormat="1" ht="60" x14ac:dyDescent="0.25">
      <c r="A8601" s="525">
        <v>103414</v>
      </c>
      <c r="B8601" s="526" t="s">
        <v>2655</v>
      </c>
      <c r="C8601" s="525" t="s">
        <v>255</v>
      </c>
      <c r="D8601" s="527">
        <v>41.13</v>
      </c>
      <c r="E8601" s="478"/>
      <c r="F8601" s="480" t="str">
        <f t="shared" si="269"/>
        <v>103414</v>
      </c>
      <c r="G8601" s="481">
        <f t="shared" si="268"/>
        <v>53.88</v>
      </c>
      <c r="H8601" s="468"/>
    </row>
    <row r="8602" spans="1:8" s="6" customFormat="1" ht="60" x14ac:dyDescent="0.25">
      <c r="A8602" s="525">
        <v>103432</v>
      </c>
      <c r="B8602" s="526" t="s">
        <v>2673</v>
      </c>
      <c r="C8602" s="525" t="s">
        <v>255</v>
      </c>
      <c r="D8602" s="527">
        <v>1654.54</v>
      </c>
      <c r="E8602" s="478"/>
      <c r="F8602" s="480" t="str">
        <f t="shared" si="269"/>
        <v>103432</v>
      </c>
      <c r="G8602" s="481">
        <f t="shared" si="268"/>
        <v>2167.61</v>
      </c>
      <c r="H8602" s="468"/>
    </row>
    <row r="8603" spans="1:8" s="6" customFormat="1" ht="60" x14ac:dyDescent="0.25">
      <c r="A8603" s="525">
        <v>103430</v>
      </c>
      <c r="B8603" s="526" t="s">
        <v>2671</v>
      </c>
      <c r="C8603" s="525" t="s">
        <v>255</v>
      </c>
      <c r="D8603" s="527">
        <v>36.229999999999997</v>
      </c>
      <c r="E8603" s="478"/>
      <c r="F8603" s="480" t="str">
        <f t="shared" si="269"/>
        <v>103430</v>
      </c>
      <c r="G8603" s="481">
        <f t="shared" si="268"/>
        <v>47.46</v>
      </c>
      <c r="H8603" s="468"/>
    </row>
    <row r="8604" spans="1:8" s="6" customFormat="1" ht="60" x14ac:dyDescent="0.25">
      <c r="A8604" s="525">
        <v>103431</v>
      </c>
      <c r="B8604" s="526" t="s">
        <v>2672</v>
      </c>
      <c r="C8604" s="525" t="s">
        <v>255</v>
      </c>
      <c r="D8604" s="527">
        <v>63.75</v>
      </c>
      <c r="E8604" s="478"/>
      <c r="F8604" s="480" t="str">
        <f t="shared" si="269"/>
        <v>103431</v>
      </c>
      <c r="G8604" s="481">
        <f t="shared" si="268"/>
        <v>83.52</v>
      </c>
      <c r="H8604" s="468"/>
    </row>
    <row r="8605" spans="1:8" s="6" customFormat="1" ht="60" x14ac:dyDescent="0.25">
      <c r="A8605" s="525">
        <v>103433</v>
      </c>
      <c r="B8605" s="526" t="s">
        <v>2674</v>
      </c>
      <c r="C8605" s="525" t="s">
        <v>255</v>
      </c>
      <c r="D8605" s="527">
        <v>35.4</v>
      </c>
      <c r="E8605" s="478"/>
      <c r="F8605" s="480" t="str">
        <f t="shared" si="269"/>
        <v>103433</v>
      </c>
      <c r="G8605" s="481">
        <f t="shared" si="268"/>
        <v>46.38</v>
      </c>
      <c r="H8605" s="468"/>
    </row>
    <row r="8606" spans="1:8" s="6" customFormat="1" ht="60" x14ac:dyDescent="0.25">
      <c r="A8606" s="525">
        <v>103434</v>
      </c>
      <c r="B8606" s="526" t="s">
        <v>2675</v>
      </c>
      <c r="C8606" s="525" t="s">
        <v>255</v>
      </c>
      <c r="D8606" s="527">
        <v>49.14</v>
      </c>
      <c r="E8606" s="478"/>
      <c r="F8606" s="480" t="str">
        <f t="shared" si="269"/>
        <v>103434</v>
      </c>
      <c r="G8606" s="481">
        <f t="shared" si="268"/>
        <v>64.38</v>
      </c>
      <c r="H8606" s="468"/>
    </row>
    <row r="8607" spans="1:8" s="6" customFormat="1" ht="60" x14ac:dyDescent="0.25">
      <c r="A8607" s="525">
        <v>103435</v>
      </c>
      <c r="B8607" s="526" t="s">
        <v>2676</v>
      </c>
      <c r="C8607" s="525" t="s">
        <v>255</v>
      </c>
      <c r="D8607" s="527">
        <v>91.55</v>
      </c>
      <c r="E8607" s="478"/>
      <c r="F8607" s="480" t="str">
        <f t="shared" si="269"/>
        <v>103435</v>
      </c>
      <c r="G8607" s="481">
        <f t="shared" si="268"/>
        <v>119.94</v>
      </c>
      <c r="H8607" s="468"/>
    </row>
    <row r="8608" spans="1:8" s="6" customFormat="1" ht="60" x14ac:dyDescent="0.25">
      <c r="A8608" s="525">
        <v>103436</v>
      </c>
      <c r="B8608" s="526" t="s">
        <v>2677</v>
      </c>
      <c r="C8608" s="525" t="s">
        <v>255</v>
      </c>
      <c r="D8608" s="527">
        <v>2340.12</v>
      </c>
      <c r="E8608" s="478"/>
      <c r="F8608" s="480" t="str">
        <f t="shared" si="269"/>
        <v>103436</v>
      </c>
      <c r="G8608" s="481">
        <f t="shared" si="268"/>
        <v>3065.79</v>
      </c>
      <c r="H8608" s="468"/>
    </row>
    <row r="8609" spans="1:8" s="6" customFormat="1" ht="60" x14ac:dyDescent="0.25">
      <c r="A8609" s="525">
        <v>103482</v>
      </c>
      <c r="B8609" s="526" t="s">
        <v>17138</v>
      </c>
      <c r="C8609" s="525" t="s">
        <v>255</v>
      </c>
      <c r="D8609" s="527">
        <v>0</v>
      </c>
      <c r="E8609" s="478"/>
      <c r="F8609" s="480" t="str">
        <f t="shared" si="269"/>
        <v>103482</v>
      </c>
      <c r="G8609" s="481">
        <f t="shared" si="268"/>
        <v>0</v>
      </c>
      <c r="H8609" s="468"/>
    </row>
    <row r="8610" spans="1:8" s="6" customFormat="1" ht="60" x14ac:dyDescent="0.25">
      <c r="A8610" s="525">
        <v>103465</v>
      </c>
      <c r="B8610" s="526" t="s">
        <v>17139</v>
      </c>
      <c r="C8610" s="525" t="s">
        <v>255</v>
      </c>
      <c r="D8610" s="527">
        <v>0</v>
      </c>
      <c r="E8610" s="478"/>
      <c r="F8610" s="480" t="str">
        <f t="shared" si="269"/>
        <v>103465</v>
      </c>
      <c r="G8610" s="481">
        <f t="shared" si="268"/>
        <v>0</v>
      </c>
      <c r="H8610" s="468"/>
    </row>
    <row r="8611" spans="1:8" s="6" customFormat="1" ht="60" x14ac:dyDescent="0.25">
      <c r="A8611" s="525">
        <v>103483</v>
      </c>
      <c r="B8611" s="526" t="s">
        <v>17140</v>
      </c>
      <c r="C8611" s="525" t="s">
        <v>255</v>
      </c>
      <c r="D8611" s="527">
        <v>0</v>
      </c>
      <c r="E8611" s="478"/>
      <c r="F8611" s="480" t="str">
        <f t="shared" si="269"/>
        <v>103483</v>
      </c>
      <c r="G8611" s="481">
        <f t="shared" si="268"/>
        <v>0</v>
      </c>
      <c r="H8611" s="468"/>
    </row>
    <row r="8612" spans="1:8" s="6" customFormat="1" ht="60" x14ac:dyDescent="0.25">
      <c r="A8612" s="525">
        <v>103484</v>
      </c>
      <c r="B8612" s="526" t="s">
        <v>17141</v>
      </c>
      <c r="C8612" s="525" t="s">
        <v>255</v>
      </c>
      <c r="D8612" s="527">
        <v>0</v>
      </c>
      <c r="E8612" s="478"/>
      <c r="F8612" s="480" t="str">
        <f t="shared" si="269"/>
        <v>103484</v>
      </c>
      <c r="G8612" s="481">
        <f t="shared" si="268"/>
        <v>0</v>
      </c>
      <c r="H8612" s="468"/>
    </row>
    <row r="8613" spans="1:8" s="6" customFormat="1" ht="60" x14ac:dyDescent="0.25">
      <c r="A8613" s="525">
        <v>103466</v>
      </c>
      <c r="B8613" s="526" t="s">
        <v>17142</v>
      </c>
      <c r="C8613" s="525" t="s">
        <v>255</v>
      </c>
      <c r="D8613" s="527">
        <v>0</v>
      </c>
      <c r="E8613" s="478"/>
      <c r="F8613" s="480" t="str">
        <f t="shared" si="269"/>
        <v>103466</v>
      </c>
      <c r="G8613" s="481">
        <f t="shared" si="268"/>
        <v>0</v>
      </c>
      <c r="H8613" s="468"/>
    </row>
    <row r="8614" spans="1:8" s="6" customFormat="1" ht="60" x14ac:dyDescent="0.25">
      <c r="A8614" s="525">
        <v>103485</v>
      </c>
      <c r="B8614" s="526" t="s">
        <v>17143</v>
      </c>
      <c r="C8614" s="525" t="s">
        <v>255</v>
      </c>
      <c r="D8614" s="527">
        <v>0</v>
      </c>
      <c r="E8614" s="478"/>
      <c r="F8614" s="480" t="str">
        <f t="shared" si="269"/>
        <v>103485</v>
      </c>
      <c r="G8614" s="481">
        <f t="shared" si="268"/>
        <v>0</v>
      </c>
      <c r="H8614" s="468"/>
    </row>
    <row r="8615" spans="1:8" s="6" customFormat="1" ht="60" x14ac:dyDescent="0.25">
      <c r="A8615" s="525">
        <v>103467</v>
      </c>
      <c r="B8615" s="526" t="s">
        <v>17144</v>
      </c>
      <c r="C8615" s="525" t="s">
        <v>255</v>
      </c>
      <c r="D8615" s="527">
        <v>0</v>
      </c>
      <c r="E8615" s="478"/>
      <c r="F8615" s="480" t="str">
        <f t="shared" si="269"/>
        <v>103467</v>
      </c>
      <c r="G8615" s="481">
        <f t="shared" si="268"/>
        <v>0</v>
      </c>
      <c r="H8615" s="468"/>
    </row>
    <row r="8616" spans="1:8" s="6" customFormat="1" ht="60" x14ac:dyDescent="0.25">
      <c r="A8616" s="525">
        <v>103461</v>
      </c>
      <c r="B8616" s="526" t="s">
        <v>17145</v>
      </c>
      <c r="C8616" s="525" t="s">
        <v>255</v>
      </c>
      <c r="D8616" s="527">
        <v>0</v>
      </c>
      <c r="E8616" s="478"/>
      <c r="F8616" s="480" t="str">
        <f t="shared" si="269"/>
        <v>103461</v>
      </c>
      <c r="G8616" s="481">
        <f t="shared" si="268"/>
        <v>0</v>
      </c>
      <c r="H8616" s="468"/>
    </row>
    <row r="8617" spans="1:8" s="6" customFormat="1" ht="60" x14ac:dyDescent="0.25">
      <c r="A8617" s="525">
        <v>103468</v>
      </c>
      <c r="B8617" s="526" t="s">
        <v>17146</v>
      </c>
      <c r="C8617" s="525" t="s">
        <v>255</v>
      </c>
      <c r="D8617" s="527">
        <v>0</v>
      </c>
      <c r="E8617" s="478"/>
      <c r="F8617" s="480" t="str">
        <f t="shared" si="269"/>
        <v>103468</v>
      </c>
      <c r="G8617" s="481">
        <f t="shared" si="268"/>
        <v>0</v>
      </c>
      <c r="H8617" s="468"/>
    </row>
    <row r="8618" spans="1:8" s="6" customFormat="1" ht="60" x14ac:dyDescent="0.25">
      <c r="A8618" s="525">
        <v>103469</v>
      </c>
      <c r="B8618" s="526" t="s">
        <v>17147</v>
      </c>
      <c r="C8618" s="525" t="s">
        <v>255</v>
      </c>
      <c r="D8618" s="527">
        <v>0</v>
      </c>
      <c r="E8618" s="478"/>
      <c r="F8618" s="480" t="str">
        <f t="shared" si="269"/>
        <v>103469</v>
      </c>
      <c r="G8618" s="481">
        <f t="shared" si="268"/>
        <v>0</v>
      </c>
      <c r="H8618" s="468"/>
    </row>
    <row r="8619" spans="1:8" s="6" customFormat="1" ht="60" x14ac:dyDescent="0.25">
      <c r="A8619" s="525">
        <v>103470</v>
      </c>
      <c r="B8619" s="526" t="s">
        <v>17148</v>
      </c>
      <c r="C8619" s="525" t="s">
        <v>255</v>
      </c>
      <c r="D8619" s="527">
        <v>0</v>
      </c>
      <c r="E8619" s="478"/>
      <c r="F8619" s="480" t="str">
        <f t="shared" si="269"/>
        <v>103470</v>
      </c>
      <c r="G8619" s="481">
        <f t="shared" si="268"/>
        <v>0</v>
      </c>
      <c r="H8619" s="468"/>
    </row>
    <row r="8620" spans="1:8" s="6" customFormat="1" ht="60" x14ac:dyDescent="0.25">
      <c r="A8620" s="525">
        <v>103471</v>
      </c>
      <c r="B8620" s="526" t="s">
        <v>17149</v>
      </c>
      <c r="C8620" s="525" t="s">
        <v>255</v>
      </c>
      <c r="D8620" s="527">
        <v>0</v>
      </c>
      <c r="E8620" s="478"/>
      <c r="F8620" s="480" t="str">
        <f t="shared" si="269"/>
        <v>103471</v>
      </c>
      <c r="G8620" s="481">
        <f t="shared" si="268"/>
        <v>0</v>
      </c>
      <c r="H8620" s="468"/>
    </row>
    <row r="8621" spans="1:8" s="6" customFormat="1" ht="60" x14ac:dyDescent="0.25">
      <c r="A8621" s="525">
        <v>103472</v>
      </c>
      <c r="B8621" s="526" t="s">
        <v>17150</v>
      </c>
      <c r="C8621" s="525" t="s">
        <v>255</v>
      </c>
      <c r="D8621" s="527">
        <v>0</v>
      </c>
      <c r="E8621" s="478"/>
      <c r="F8621" s="480" t="str">
        <f t="shared" si="269"/>
        <v>103472</v>
      </c>
      <c r="G8621" s="481">
        <f t="shared" si="268"/>
        <v>0</v>
      </c>
      <c r="H8621" s="468"/>
    </row>
    <row r="8622" spans="1:8" s="6" customFormat="1" ht="60" x14ac:dyDescent="0.25">
      <c r="A8622" s="525">
        <v>103462</v>
      </c>
      <c r="B8622" s="526" t="s">
        <v>17151</v>
      </c>
      <c r="C8622" s="525" t="s">
        <v>255</v>
      </c>
      <c r="D8622" s="527">
        <v>0</v>
      </c>
      <c r="E8622" s="478"/>
      <c r="F8622" s="480" t="str">
        <f t="shared" si="269"/>
        <v>103462</v>
      </c>
      <c r="G8622" s="481">
        <f t="shared" si="268"/>
        <v>0</v>
      </c>
      <c r="H8622" s="468"/>
    </row>
    <row r="8623" spans="1:8" s="6" customFormat="1" ht="60" x14ac:dyDescent="0.25">
      <c r="A8623" s="525">
        <v>103473</v>
      </c>
      <c r="B8623" s="526" t="s">
        <v>17152</v>
      </c>
      <c r="C8623" s="525" t="s">
        <v>255</v>
      </c>
      <c r="D8623" s="527">
        <v>0</v>
      </c>
      <c r="E8623" s="478"/>
      <c r="F8623" s="480" t="str">
        <f t="shared" si="269"/>
        <v>103473</v>
      </c>
      <c r="G8623" s="481">
        <f t="shared" si="268"/>
        <v>0</v>
      </c>
      <c r="H8623" s="468"/>
    </row>
    <row r="8624" spans="1:8" s="6" customFormat="1" ht="60" x14ac:dyDescent="0.25">
      <c r="A8624" s="525">
        <v>103474</v>
      </c>
      <c r="B8624" s="526" t="s">
        <v>17153</v>
      </c>
      <c r="C8624" s="525" t="s">
        <v>255</v>
      </c>
      <c r="D8624" s="527">
        <v>0</v>
      </c>
      <c r="E8624" s="478"/>
      <c r="F8624" s="480" t="str">
        <f t="shared" si="269"/>
        <v>103474</v>
      </c>
      <c r="G8624" s="481">
        <f t="shared" si="268"/>
        <v>0</v>
      </c>
      <c r="H8624" s="468"/>
    </row>
    <row r="8625" spans="1:8" s="6" customFormat="1" ht="60" x14ac:dyDescent="0.25">
      <c r="A8625" s="525">
        <v>103475</v>
      </c>
      <c r="B8625" s="526" t="s">
        <v>17154</v>
      </c>
      <c r="C8625" s="525" t="s">
        <v>255</v>
      </c>
      <c r="D8625" s="527">
        <v>0</v>
      </c>
      <c r="E8625" s="478"/>
      <c r="F8625" s="480" t="str">
        <f t="shared" si="269"/>
        <v>103475</v>
      </c>
      <c r="G8625" s="481">
        <f t="shared" si="268"/>
        <v>0</v>
      </c>
      <c r="H8625" s="468"/>
    </row>
    <row r="8626" spans="1:8" s="6" customFormat="1" ht="60" x14ac:dyDescent="0.25">
      <c r="A8626" s="525">
        <v>103476</v>
      </c>
      <c r="B8626" s="526" t="s">
        <v>17155</v>
      </c>
      <c r="C8626" s="525" t="s">
        <v>255</v>
      </c>
      <c r="D8626" s="527">
        <v>0</v>
      </c>
      <c r="E8626" s="478"/>
      <c r="F8626" s="480" t="str">
        <f t="shared" si="269"/>
        <v>103476</v>
      </c>
      <c r="G8626" s="481">
        <f t="shared" si="268"/>
        <v>0</v>
      </c>
      <c r="H8626" s="468"/>
    </row>
    <row r="8627" spans="1:8" s="6" customFormat="1" ht="60" x14ac:dyDescent="0.25">
      <c r="A8627" s="525">
        <v>103477</v>
      </c>
      <c r="B8627" s="526" t="s">
        <v>17156</v>
      </c>
      <c r="C8627" s="525" t="s">
        <v>255</v>
      </c>
      <c r="D8627" s="527">
        <v>0</v>
      </c>
      <c r="E8627" s="478"/>
      <c r="F8627" s="480" t="str">
        <f t="shared" si="269"/>
        <v>103477</v>
      </c>
      <c r="G8627" s="481">
        <f t="shared" si="268"/>
        <v>0</v>
      </c>
      <c r="H8627" s="468"/>
    </row>
    <row r="8628" spans="1:8" s="6" customFormat="1" ht="60" x14ac:dyDescent="0.25">
      <c r="A8628" s="525">
        <v>103463</v>
      </c>
      <c r="B8628" s="526" t="s">
        <v>17157</v>
      </c>
      <c r="C8628" s="525" t="s">
        <v>255</v>
      </c>
      <c r="D8628" s="527">
        <v>0</v>
      </c>
      <c r="E8628" s="478"/>
      <c r="F8628" s="480" t="str">
        <f t="shared" si="269"/>
        <v>103463</v>
      </c>
      <c r="G8628" s="481">
        <f t="shared" si="268"/>
        <v>0</v>
      </c>
      <c r="H8628" s="468"/>
    </row>
    <row r="8629" spans="1:8" s="6" customFormat="1" ht="60" x14ac:dyDescent="0.25">
      <c r="A8629" s="525">
        <v>103478</v>
      </c>
      <c r="B8629" s="526" t="s">
        <v>17158</v>
      </c>
      <c r="C8629" s="525" t="s">
        <v>255</v>
      </c>
      <c r="D8629" s="527">
        <v>0</v>
      </c>
      <c r="E8629" s="478"/>
      <c r="F8629" s="480" t="str">
        <f t="shared" si="269"/>
        <v>103478</v>
      </c>
      <c r="G8629" s="481">
        <f t="shared" si="268"/>
        <v>0</v>
      </c>
      <c r="H8629" s="468"/>
    </row>
    <row r="8630" spans="1:8" s="6" customFormat="1" ht="60" x14ac:dyDescent="0.25">
      <c r="A8630" s="525">
        <v>103479</v>
      </c>
      <c r="B8630" s="526" t="s">
        <v>17159</v>
      </c>
      <c r="C8630" s="525" t="s">
        <v>255</v>
      </c>
      <c r="D8630" s="527">
        <v>0</v>
      </c>
      <c r="E8630" s="478"/>
      <c r="F8630" s="480" t="str">
        <f t="shared" si="269"/>
        <v>103479</v>
      </c>
      <c r="G8630" s="481">
        <f t="shared" si="268"/>
        <v>0</v>
      </c>
      <c r="H8630" s="468"/>
    </row>
    <row r="8631" spans="1:8" s="6" customFormat="1" ht="60" x14ac:dyDescent="0.25">
      <c r="A8631" s="525">
        <v>103480</v>
      </c>
      <c r="B8631" s="526" t="s">
        <v>17160</v>
      </c>
      <c r="C8631" s="525" t="s">
        <v>255</v>
      </c>
      <c r="D8631" s="527">
        <v>0</v>
      </c>
      <c r="E8631" s="478"/>
      <c r="F8631" s="480" t="str">
        <f t="shared" si="269"/>
        <v>103480</v>
      </c>
      <c r="G8631" s="481">
        <f t="shared" si="268"/>
        <v>0</v>
      </c>
      <c r="H8631" s="468"/>
    </row>
    <row r="8632" spans="1:8" s="6" customFormat="1" ht="60" x14ac:dyDescent="0.25">
      <c r="A8632" s="525">
        <v>103464</v>
      </c>
      <c r="B8632" s="526" t="s">
        <v>17161</v>
      </c>
      <c r="C8632" s="525" t="s">
        <v>255</v>
      </c>
      <c r="D8632" s="527">
        <v>0</v>
      </c>
      <c r="E8632" s="478"/>
      <c r="F8632" s="480" t="str">
        <f t="shared" si="269"/>
        <v>103464</v>
      </c>
      <c r="G8632" s="481">
        <f t="shared" si="268"/>
        <v>0</v>
      </c>
      <c r="H8632" s="468"/>
    </row>
    <row r="8633" spans="1:8" s="6" customFormat="1" ht="60" x14ac:dyDescent="0.25">
      <c r="A8633" s="525">
        <v>103481</v>
      </c>
      <c r="B8633" s="526" t="s">
        <v>17162</v>
      </c>
      <c r="C8633" s="525" t="s">
        <v>255</v>
      </c>
      <c r="D8633" s="527">
        <v>0</v>
      </c>
      <c r="E8633" s="478"/>
      <c r="F8633" s="480" t="str">
        <f t="shared" si="269"/>
        <v>103481</v>
      </c>
      <c r="G8633" s="481">
        <f t="shared" si="268"/>
        <v>0</v>
      </c>
      <c r="H8633" s="468"/>
    </row>
    <row r="8634" spans="1:8" s="6" customFormat="1" ht="60" x14ac:dyDescent="0.25">
      <c r="A8634" s="525">
        <v>103459</v>
      </c>
      <c r="B8634" s="526" t="s">
        <v>17163</v>
      </c>
      <c r="C8634" s="525" t="s">
        <v>255</v>
      </c>
      <c r="D8634" s="527">
        <v>0</v>
      </c>
      <c r="E8634" s="478"/>
      <c r="F8634" s="480" t="str">
        <f t="shared" si="269"/>
        <v>103459</v>
      </c>
      <c r="G8634" s="481">
        <f t="shared" si="268"/>
        <v>0</v>
      </c>
      <c r="H8634" s="468"/>
    </row>
    <row r="8635" spans="1:8" s="6" customFormat="1" ht="60" x14ac:dyDescent="0.25">
      <c r="A8635" s="525">
        <v>103460</v>
      </c>
      <c r="B8635" s="526" t="s">
        <v>17164</v>
      </c>
      <c r="C8635" s="525" t="s">
        <v>255</v>
      </c>
      <c r="D8635" s="527">
        <v>0</v>
      </c>
      <c r="E8635" s="478"/>
      <c r="F8635" s="480" t="str">
        <f t="shared" si="269"/>
        <v>103460</v>
      </c>
      <c r="G8635" s="481">
        <f t="shared" si="268"/>
        <v>0</v>
      </c>
      <c r="H8635" s="468"/>
    </row>
    <row r="8636" spans="1:8" s="6" customFormat="1" ht="60" x14ac:dyDescent="0.25">
      <c r="A8636" s="525">
        <v>103443</v>
      </c>
      <c r="B8636" s="526" t="s">
        <v>17165</v>
      </c>
      <c r="C8636" s="525" t="s">
        <v>255</v>
      </c>
      <c r="D8636" s="527">
        <v>0</v>
      </c>
      <c r="E8636" s="478"/>
      <c r="F8636" s="480" t="str">
        <f t="shared" si="269"/>
        <v>103443</v>
      </c>
      <c r="G8636" s="481">
        <f t="shared" si="268"/>
        <v>0</v>
      </c>
      <c r="H8636" s="468"/>
    </row>
    <row r="8637" spans="1:8" s="6" customFormat="1" ht="60" x14ac:dyDescent="0.25">
      <c r="A8637" s="525">
        <v>103444</v>
      </c>
      <c r="B8637" s="526" t="s">
        <v>17166</v>
      </c>
      <c r="C8637" s="525" t="s">
        <v>255</v>
      </c>
      <c r="D8637" s="527">
        <v>0</v>
      </c>
      <c r="E8637" s="478"/>
      <c r="F8637" s="480" t="str">
        <f t="shared" si="269"/>
        <v>103444</v>
      </c>
      <c r="G8637" s="481">
        <f t="shared" si="268"/>
        <v>0</v>
      </c>
      <c r="H8637" s="468"/>
    </row>
    <row r="8638" spans="1:8" s="6" customFormat="1" ht="60" x14ac:dyDescent="0.25">
      <c r="A8638" s="525">
        <v>103445</v>
      </c>
      <c r="B8638" s="526" t="s">
        <v>17167</v>
      </c>
      <c r="C8638" s="525" t="s">
        <v>255</v>
      </c>
      <c r="D8638" s="527">
        <v>0</v>
      </c>
      <c r="E8638" s="478"/>
      <c r="F8638" s="480" t="str">
        <f t="shared" si="269"/>
        <v>103445</v>
      </c>
      <c r="G8638" s="481">
        <f t="shared" si="268"/>
        <v>0</v>
      </c>
      <c r="H8638" s="468"/>
    </row>
    <row r="8639" spans="1:8" s="6" customFormat="1" ht="60" x14ac:dyDescent="0.25">
      <c r="A8639" s="525">
        <v>103446</v>
      </c>
      <c r="B8639" s="526" t="s">
        <v>17168</v>
      </c>
      <c r="C8639" s="525" t="s">
        <v>255</v>
      </c>
      <c r="D8639" s="527">
        <v>0</v>
      </c>
      <c r="E8639" s="478"/>
      <c r="F8639" s="480" t="str">
        <f t="shared" si="269"/>
        <v>103446</v>
      </c>
      <c r="G8639" s="481">
        <f t="shared" si="268"/>
        <v>0</v>
      </c>
      <c r="H8639" s="468"/>
    </row>
    <row r="8640" spans="1:8" s="6" customFormat="1" ht="60" x14ac:dyDescent="0.25">
      <c r="A8640" s="525">
        <v>103447</v>
      </c>
      <c r="B8640" s="526" t="s">
        <v>17169</v>
      </c>
      <c r="C8640" s="525" t="s">
        <v>255</v>
      </c>
      <c r="D8640" s="527">
        <v>0</v>
      </c>
      <c r="E8640" s="478"/>
      <c r="F8640" s="480" t="str">
        <f t="shared" si="269"/>
        <v>103447</v>
      </c>
      <c r="G8640" s="481">
        <f t="shared" si="268"/>
        <v>0</v>
      </c>
      <c r="H8640" s="468"/>
    </row>
    <row r="8641" spans="1:8" s="6" customFormat="1" ht="60" x14ac:dyDescent="0.25">
      <c r="A8641" s="525">
        <v>103448</v>
      </c>
      <c r="B8641" s="526" t="s">
        <v>17170</v>
      </c>
      <c r="C8641" s="525" t="s">
        <v>255</v>
      </c>
      <c r="D8641" s="527">
        <v>0</v>
      </c>
      <c r="E8641" s="478"/>
      <c r="F8641" s="480" t="str">
        <f t="shared" si="269"/>
        <v>103448</v>
      </c>
      <c r="G8641" s="481">
        <f t="shared" si="268"/>
        <v>0</v>
      </c>
      <c r="H8641" s="468"/>
    </row>
    <row r="8642" spans="1:8" s="6" customFormat="1" ht="60" x14ac:dyDescent="0.25">
      <c r="A8642" s="525">
        <v>103449</v>
      </c>
      <c r="B8642" s="526" t="s">
        <v>17171</v>
      </c>
      <c r="C8642" s="525" t="s">
        <v>255</v>
      </c>
      <c r="D8642" s="527">
        <v>0</v>
      </c>
      <c r="E8642" s="478"/>
      <c r="F8642" s="480" t="str">
        <f t="shared" si="269"/>
        <v>103449</v>
      </c>
      <c r="G8642" s="481">
        <f t="shared" si="268"/>
        <v>0</v>
      </c>
      <c r="H8642" s="468"/>
    </row>
    <row r="8643" spans="1:8" s="6" customFormat="1" ht="60" x14ac:dyDescent="0.25">
      <c r="A8643" s="525">
        <v>103450</v>
      </c>
      <c r="B8643" s="526" t="s">
        <v>17172</v>
      </c>
      <c r="C8643" s="525" t="s">
        <v>255</v>
      </c>
      <c r="D8643" s="527">
        <v>0</v>
      </c>
      <c r="E8643" s="478"/>
      <c r="F8643" s="480" t="str">
        <f t="shared" si="269"/>
        <v>103450</v>
      </c>
      <c r="G8643" s="481">
        <f t="shared" si="268"/>
        <v>0</v>
      </c>
      <c r="H8643" s="468"/>
    </row>
    <row r="8644" spans="1:8" s="6" customFormat="1" ht="60" x14ac:dyDescent="0.25">
      <c r="A8644" s="525">
        <v>103451</v>
      </c>
      <c r="B8644" s="526" t="s">
        <v>17173</v>
      </c>
      <c r="C8644" s="525" t="s">
        <v>255</v>
      </c>
      <c r="D8644" s="527">
        <v>0</v>
      </c>
      <c r="E8644" s="478"/>
      <c r="F8644" s="480" t="str">
        <f t="shared" si="269"/>
        <v>103451</v>
      </c>
      <c r="G8644" s="481">
        <f t="shared" ref="G8644:G8707" si="270">ROUND(D8644*(1+$G$2),2)</f>
        <v>0</v>
      </c>
      <c r="H8644" s="468"/>
    </row>
    <row r="8645" spans="1:8" s="6" customFormat="1" ht="60" x14ac:dyDescent="0.25">
      <c r="A8645" s="525">
        <v>103452</v>
      </c>
      <c r="B8645" s="526" t="s">
        <v>17174</v>
      </c>
      <c r="C8645" s="525" t="s">
        <v>255</v>
      </c>
      <c r="D8645" s="527">
        <v>0</v>
      </c>
      <c r="E8645" s="478"/>
      <c r="F8645" s="480" t="str">
        <f t="shared" ref="F8645:F8708" si="271">TRIM(A8645)</f>
        <v>103452</v>
      </c>
      <c r="G8645" s="481">
        <f t="shared" si="270"/>
        <v>0</v>
      </c>
      <c r="H8645" s="468"/>
    </row>
    <row r="8646" spans="1:8" s="6" customFormat="1" ht="60" x14ac:dyDescent="0.25">
      <c r="A8646" s="525">
        <v>103453</v>
      </c>
      <c r="B8646" s="526" t="s">
        <v>17175</v>
      </c>
      <c r="C8646" s="525" t="s">
        <v>255</v>
      </c>
      <c r="D8646" s="527">
        <v>0</v>
      </c>
      <c r="E8646" s="478"/>
      <c r="F8646" s="480" t="str">
        <f t="shared" si="271"/>
        <v>103453</v>
      </c>
      <c r="G8646" s="481">
        <f t="shared" si="270"/>
        <v>0</v>
      </c>
      <c r="H8646" s="468"/>
    </row>
    <row r="8647" spans="1:8" s="6" customFormat="1" ht="60" x14ac:dyDescent="0.25">
      <c r="A8647" s="525">
        <v>103454</v>
      </c>
      <c r="B8647" s="526" t="s">
        <v>17176</v>
      </c>
      <c r="C8647" s="525" t="s">
        <v>255</v>
      </c>
      <c r="D8647" s="527">
        <v>0</v>
      </c>
      <c r="E8647" s="478"/>
      <c r="F8647" s="480" t="str">
        <f t="shared" si="271"/>
        <v>103454</v>
      </c>
      <c r="G8647" s="481">
        <f t="shared" si="270"/>
        <v>0</v>
      </c>
      <c r="H8647" s="468"/>
    </row>
    <row r="8648" spans="1:8" s="6" customFormat="1" ht="60" x14ac:dyDescent="0.25">
      <c r="A8648" s="525">
        <v>103455</v>
      </c>
      <c r="B8648" s="526" t="s">
        <v>17177</v>
      </c>
      <c r="C8648" s="525" t="s">
        <v>255</v>
      </c>
      <c r="D8648" s="527">
        <v>0</v>
      </c>
      <c r="E8648" s="478"/>
      <c r="F8648" s="480" t="str">
        <f t="shared" si="271"/>
        <v>103455</v>
      </c>
      <c r="G8648" s="481">
        <f t="shared" si="270"/>
        <v>0</v>
      </c>
      <c r="H8648" s="468"/>
    </row>
    <row r="8649" spans="1:8" s="6" customFormat="1" ht="60" x14ac:dyDescent="0.25">
      <c r="A8649" s="525">
        <v>103456</v>
      </c>
      <c r="B8649" s="526" t="s">
        <v>17178</v>
      </c>
      <c r="C8649" s="525" t="s">
        <v>255</v>
      </c>
      <c r="D8649" s="527">
        <v>0</v>
      </c>
      <c r="E8649" s="478"/>
      <c r="F8649" s="480" t="str">
        <f t="shared" si="271"/>
        <v>103456</v>
      </c>
      <c r="G8649" s="481">
        <f t="shared" si="270"/>
        <v>0</v>
      </c>
      <c r="H8649" s="468"/>
    </row>
    <row r="8650" spans="1:8" s="6" customFormat="1" ht="60" x14ac:dyDescent="0.25">
      <c r="A8650" s="525">
        <v>103457</v>
      </c>
      <c r="B8650" s="526" t="s">
        <v>17179</v>
      </c>
      <c r="C8650" s="525" t="s">
        <v>255</v>
      </c>
      <c r="D8650" s="527">
        <v>0</v>
      </c>
      <c r="E8650" s="478"/>
      <c r="F8650" s="480" t="str">
        <f t="shared" si="271"/>
        <v>103457</v>
      </c>
      <c r="G8650" s="481">
        <f t="shared" si="270"/>
        <v>0</v>
      </c>
      <c r="H8650" s="468"/>
    </row>
    <row r="8651" spans="1:8" s="6" customFormat="1" ht="60" x14ac:dyDescent="0.25">
      <c r="A8651" s="525">
        <v>103458</v>
      </c>
      <c r="B8651" s="526" t="s">
        <v>17180</v>
      </c>
      <c r="C8651" s="525" t="s">
        <v>255</v>
      </c>
      <c r="D8651" s="527">
        <v>0</v>
      </c>
      <c r="E8651" s="478"/>
      <c r="F8651" s="480" t="str">
        <f t="shared" si="271"/>
        <v>103458</v>
      </c>
      <c r="G8651" s="481">
        <f t="shared" si="270"/>
        <v>0</v>
      </c>
      <c r="H8651" s="468"/>
    </row>
    <row r="8652" spans="1:8" s="6" customFormat="1" ht="45" x14ac:dyDescent="0.25">
      <c r="A8652" s="525">
        <v>103425</v>
      </c>
      <c r="B8652" s="526" t="s">
        <v>2666</v>
      </c>
      <c r="C8652" s="525" t="s">
        <v>255</v>
      </c>
      <c r="D8652" s="527">
        <v>17.05</v>
      </c>
      <c r="E8652" s="478"/>
      <c r="F8652" s="480" t="str">
        <f t="shared" si="271"/>
        <v>103425</v>
      </c>
      <c r="G8652" s="481">
        <f t="shared" si="270"/>
        <v>22.34</v>
      </c>
      <c r="H8652" s="468"/>
    </row>
    <row r="8653" spans="1:8" s="6" customFormat="1" ht="45" x14ac:dyDescent="0.25">
      <c r="A8653" s="525">
        <v>103428</v>
      </c>
      <c r="B8653" s="526" t="s">
        <v>2669</v>
      </c>
      <c r="C8653" s="525" t="s">
        <v>255</v>
      </c>
      <c r="D8653" s="527">
        <v>269.08999999999997</v>
      </c>
      <c r="E8653" s="478"/>
      <c r="F8653" s="480" t="str">
        <f t="shared" si="271"/>
        <v>103428</v>
      </c>
      <c r="G8653" s="481">
        <f t="shared" si="270"/>
        <v>352.53</v>
      </c>
      <c r="H8653" s="468"/>
    </row>
    <row r="8654" spans="1:8" s="6" customFormat="1" ht="45" x14ac:dyDescent="0.25">
      <c r="A8654" s="525">
        <v>103426</v>
      </c>
      <c r="B8654" s="526" t="s">
        <v>2667</v>
      </c>
      <c r="C8654" s="525" t="s">
        <v>255</v>
      </c>
      <c r="D8654" s="527">
        <v>20.77</v>
      </c>
      <c r="E8654" s="478"/>
      <c r="F8654" s="480" t="str">
        <f t="shared" si="271"/>
        <v>103426</v>
      </c>
      <c r="G8654" s="481">
        <f t="shared" si="270"/>
        <v>27.21</v>
      </c>
      <c r="H8654" s="468"/>
    </row>
    <row r="8655" spans="1:8" s="6" customFormat="1" ht="45" x14ac:dyDescent="0.25">
      <c r="A8655" s="525">
        <v>103429</v>
      </c>
      <c r="B8655" s="526" t="s">
        <v>2670</v>
      </c>
      <c r="C8655" s="525" t="s">
        <v>255</v>
      </c>
      <c r="D8655" s="527">
        <v>2916.31</v>
      </c>
      <c r="E8655" s="478"/>
      <c r="F8655" s="480" t="str">
        <f t="shared" si="271"/>
        <v>103429</v>
      </c>
      <c r="G8655" s="481">
        <f t="shared" si="270"/>
        <v>3820.66</v>
      </c>
      <c r="H8655" s="468"/>
    </row>
    <row r="8656" spans="1:8" s="6" customFormat="1" ht="45" x14ac:dyDescent="0.25">
      <c r="A8656" s="525">
        <v>103427</v>
      </c>
      <c r="B8656" s="526" t="s">
        <v>2668</v>
      </c>
      <c r="C8656" s="525" t="s">
        <v>255</v>
      </c>
      <c r="D8656" s="527">
        <v>41.56</v>
      </c>
      <c r="E8656" s="478"/>
      <c r="F8656" s="480" t="str">
        <f t="shared" si="271"/>
        <v>103427</v>
      </c>
      <c r="G8656" s="481">
        <f t="shared" si="270"/>
        <v>54.45</v>
      </c>
      <c r="H8656" s="468"/>
    </row>
    <row r="8657" spans="1:8" s="6" customFormat="1" ht="60" x14ac:dyDescent="0.25">
      <c r="A8657" s="525">
        <v>103393</v>
      </c>
      <c r="B8657" s="526" t="s">
        <v>2634</v>
      </c>
      <c r="C8657" s="525" t="s">
        <v>163</v>
      </c>
      <c r="D8657" s="527">
        <v>5469.11</v>
      </c>
      <c r="E8657" s="478"/>
      <c r="F8657" s="480" t="str">
        <f t="shared" si="271"/>
        <v>103393</v>
      </c>
      <c r="G8657" s="481">
        <f t="shared" si="270"/>
        <v>7165.08</v>
      </c>
      <c r="H8657" s="468"/>
    </row>
    <row r="8658" spans="1:8" s="6" customFormat="1" ht="60" x14ac:dyDescent="0.25">
      <c r="A8658" s="525">
        <v>103376</v>
      </c>
      <c r="B8658" s="526" t="s">
        <v>2625</v>
      </c>
      <c r="C8658" s="525" t="s">
        <v>163</v>
      </c>
      <c r="D8658" s="527">
        <v>134.16</v>
      </c>
      <c r="E8658" s="478"/>
      <c r="F8658" s="480" t="str">
        <f t="shared" si="271"/>
        <v>103376</v>
      </c>
      <c r="G8658" s="481">
        <f t="shared" si="270"/>
        <v>175.76</v>
      </c>
      <c r="H8658" s="468"/>
    </row>
    <row r="8659" spans="1:8" s="6" customFormat="1" ht="60" x14ac:dyDescent="0.25">
      <c r="A8659" s="525">
        <v>104804</v>
      </c>
      <c r="B8659" s="526" t="s">
        <v>2635</v>
      </c>
      <c r="C8659" s="525" t="s">
        <v>163</v>
      </c>
      <c r="D8659" s="527">
        <v>0</v>
      </c>
      <c r="E8659" s="478"/>
      <c r="F8659" s="480" t="str">
        <f t="shared" si="271"/>
        <v>104804</v>
      </c>
      <c r="G8659" s="481">
        <f t="shared" si="270"/>
        <v>0</v>
      </c>
      <c r="H8659" s="468"/>
    </row>
    <row r="8660" spans="1:8" s="6" customFormat="1" ht="60" x14ac:dyDescent="0.25">
      <c r="A8660" s="525">
        <v>104805</v>
      </c>
      <c r="B8660" s="526" t="s">
        <v>2636</v>
      </c>
      <c r="C8660" s="525" t="s">
        <v>163</v>
      </c>
      <c r="D8660" s="527">
        <v>0</v>
      </c>
      <c r="E8660" s="478"/>
      <c r="F8660" s="480" t="str">
        <f t="shared" si="271"/>
        <v>104805</v>
      </c>
      <c r="G8660" s="481">
        <f t="shared" si="270"/>
        <v>0</v>
      </c>
      <c r="H8660" s="468"/>
    </row>
    <row r="8661" spans="1:8" s="6" customFormat="1" ht="60" x14ac:dyDescent="0.25">
      <c r="A8661" s="525">
        <v>103377</v>
      </c>
      <c r="B8661" s="526" t="s">
        <v>2626</v>
      </c>
      <c r="C8661" s="525" t="s">
        <v>163</v>
      </c>
      <c r="D8661" s="527">
        <v>286.98</v>
      </c>
      <c r="E8661" s="478"/>
      <c r="F8661" s="480" t="str">
        <f t="shared" si="271"/>
        <v>103377</v>
      </c>
      <c r="G8661" s="481">
        <f t="shared" si="270"/>
        <v>375.97</v>
      </c>
      <c r="H8661" s="468"/>
    </row>
    <row r="8662" spans="1:8" s="6" customFormat="1" ht="60" x14ac:dyDescent="0.25">
      <c r="A8662" s="525">
        <v>104806</v>
      </c>
      <c r="B8662" s="526" t="s">
        <v>2637</v>
      </c>
      <c r="C8662" s="525" t="s">
        <v>163</v>
      </c>
      <c r="D8662" s="527">
        <v>0</v>
      </c>
      <c r="E8662" s="478"/>
      <c r="F8662" s="480" t="str">
        <f t="shared" si="271"/>
        <v>104806</v>
      </c>
      <c r="G8662" s="481">
        <f t="shared" si="270"/>
        <v>0</v>
      </c>
      <c r="H8662" s="468"/>
    </row>
    <row r="8663" spans="1:8" s="6" customFormat="1" ht="60" x14ac:dyDescent="0.25">
      <c r="A8663" s="525">
        <v>103378</v>
      </c>
      <c r="B8663" s="526" t="s">
        <v>17181</v>
      </c>
      <c r="C8663" s="525" t="s">
        <v>163</v>
      </c>
      <c r="D8663" s="527">
        <v>0</v>
      </c>
      <c r="E8663" s="478"/>
      <c r="F8663" s="480" t="str">
        <f t="shared" si="271"/>
        <v>103378</v>
      </c>
      <c r="G8663" s="481">
        <f t="shared" si="270"/>
        <v>0</v>
      </c>
      <c r="H8663" s="468"/>
    </row>
    <row r="8664" spans="1:8" s="6" customFormat="1" ht="60" x14ac:dyDescent="0.25">
      <c r="A8664" s="525">
        <v>103372</v>
      </c>
      <c r="B8664" s="526" t="s">
        <v>2623</v>
      </c>
      <c r="C8664" s="525" t="s">
        <v>163</v>
      </c>
      <c r="D8664" s="527">
        <v>5.77</v>
      </c>
      <c r="E8664" s="478"/>
      <c r="F8664" s="480" t="str">
        <f t="shared" si="271"/>
        <v>103372</v>
      </c>
      <c r="G8664" s="481">
        <f t="shared" si="270"/>
        <v>7.56</v>
      </c>
      <c r="H8664" s="468"/>
    </row>
    <row r="8665" spans="1:8" s="6" customFormat="1" ht="60" x14ac:dyDescent="0.25">
      <c r="A8665" s="525">
        <v>103379</v>
      </c>
      <c r="B8665" s="526" t="s">
        <v>2627</v>
      </c>
      <c r="C8665" s="525" t="s">
        <v>163</v>
      </c>
      <c r="D8665" s="527">
        <v>446.71</v>
      </c>
      <c r="E8665" s="478"/>
      <c r="F8665" s="480" t="str">
        <f t="shared" si="271"/>
        <v>103379</v>
      </c>
      <c r="G8665" s="481">
        <f t="shared" si="270"/>
        <v>585.23</v>
      </c>
      <c r="H8665" s="468"/>
    </row>
    <row r="8666" spans="1:8" s="6" customFormat="1" ht="60" x14ac:dyDescent="0.25">
      <c r="A8666" s="525">
        <v>103380</v>
      </c>
      <c r="B8666" s="526" t="s">
        <v>17182</v>
      </c>
      <c r="C8666" s="525" t="s">
        <v>163</v>
      </c>
      <c r="D8666" s="527">
        <v>0</v>
      </c>
      <c r="E8666" s="478"/>
      <c r="F8666" s="480" t="str">
        <f t="shared" si="271"/>
        <v>103380</v>
      </c>
      <c r="G8666" s="481">
        <f t="shared" si="270"/>
        <v>0</v>
      </c>
      <c r="H8666" s="468"/>
    </row>
    <row r="8667" spans="1:8" s="6" customFormat="1" ht="60" x14ac:dyDescent="0.25">
      <c r="A8667" s="525">
        <v>103381</v>
      </c>
      <c r="B8667" s="526" t="s">
        <v>17183</v>
      </c>
      <c r="C8667" s="525" t="s">
        <v>163</v>
      </c>
      <c r="D8667" s="527">
        <v>0</v>
      </c>
      <c r="E8667" s="478"/>
      <c r="F8667" s="480" t="str">
        <f t="shared" si="271"/>
        <v>103381</v>
      </c>
      <c r="G8667" s="481">
        <f t="shared" si="270"/>
        <v>0</v>
      </c>
      <c r="H8667" s="468"/>
    </row>
    <row r="8668" spans="1:8" s="6" customFormat="1" ht="60" x14ac:dyDescent="0.25">
      <c r="A8668" s="525">
        <v>103382</v>
      </c>
      <c r="B8668" s="526" t="s">
        <v>17184</v>
      </c>
      <c r="C8668" s="525" t="s">
        <v>163</v>
      </c>
      <c r="D8668" s="527">
        <v>0</v>
      </c>
      <c r="E8668" s="478"/>
      <c r="F8668" s="480" t="str">
        <f t="shared" si="271"/>
        <v>103382</v>
      </c>
      <c r="G8668" s="481">
        <f t="shared" si="270"/>
        <v>0</v>
      </c>
      <c r="H8668" s="468"/>
    </row>
    <row r="8669" spans="1:8" s="6" customFormat="1" ht="60" x14ac:dyDescent="0.25">
      <c r="A8669" s="525">
        <v>103383</v>
      </c>
      <c r="B8669" s="526" t="s">
        <v>2628</v>
      </c>
      <c r="C8669" s="525" t="s">
        <v>163</v>
      </c>
      <c r="D8669" s="527">
        <v>1094.53</v>
      </c>
      <c r="E8669" s="478"/>
      <c r="F8669" s="480" t="str">
        <f t="shared" si="271"/>
        <v>103383</v>
      </c>
      <c r="G8669" s="481">
        <f t="shared" si="270"/>
        <v>1433.94</v>
      </c>
      <c r="H8669" s="468"/>
    </row>
    <row r="8670" spans="1:8" s="6" customFormat="1" ht="60" x14ac:dyDescent="0.25">
      <c r="A8670" s="525">
        <v>103373</v>
      </c>
      <c r="B8670" s="526" t="s">
        <v>2624</v>
      </c>
      <c r="C8670" s="525" t="s">
        <v>163</v>
      </c>
      <c r="D8670" s="527">
        <v>11.3</v>
      </c>
      <c r="E8670" s="478"/>
      <c r="F8670" s="480" t="str">
        <f t="shared" si="271"/>
        <v>103373</v>
      </c>
      <c r="G8670" s="481">
        <f t="shared" si="270"/>
        <v>14.8</v>
      </c>
      <c r="H8670" s="468"/>
    </row>
    <row r="8671" spans="1:8" s="6" customFormat="1" ht="60" x14ac:dyDescent="0.25">
      <c r="A8671" s="525">
        <v>103384</v>
      </c>
      <c r="B8671" s="526" t="s">
        <v>17185</v>
      </c>
      <c r="C8671" s="525" t="s">
        <v>163</v>
      </c>
      <c r="D8671" s="527">
        <v>0</v>
      </c>
      <c r="E8671" s="478"/>
      <c r="F8671" s="480" t="str">
        <f t="shared" si="271"/>
        <v>103384</v>
      </c>
      <c r="G8671" s="481">
        <f t="shared" si="270"/>
        <v>0</v>
      </c>
      <c r="H8671" s="468"/>
    </row>
    <row r="8672" spans="1:8" s="6" customFormat="1" ht="60" x14ac:dyDescent="0.25">
      <c r="A8672" s="525">
        <v>103385</v>
      </c>
      <c r="B8672" s="526" t="s">
        <v>2629</v>
      </c>
      <c r="C8672" s="525" t="s">
        <v>163</v>
      </c>
      <c r="D8672" s="527">
        <v>1764.87</v>
      </c>
      <c r="E8672" s="478"/>
      <c r="F8672" s="480" t="str">
        <f t="shared" si="271"/>
        <v>103385</v>
      </c>
      <c r="G8672" s="481">
        <f t="shared" si="270"/>
        <v>2312.16</v>
      </c>
      <c r="H8672" s="468"/>
    </row>
    <row r="8673" spans="1:8" s="6" customFormat="1" ht="60" x14ac:dyDescent="0.25">
      <c r="A8673" s="525">
        <v>103386</v>
      </c>
      <c r="B8673" s="526" t="s">
        <v>17186</v>
      </c>
      <c r="C8673" s="525" t="s">
        <v>163</v>
      </c>
      <c r="D8673" s="527">
        <v>0</v>
      </c>
      <c r="E8673" s="478"/>
      <c r="F8673" s="480" t="str">
        <f t="shared" si="271"/>
        <v>103386</v>
      </c>
      <c r="G8673" s="481">
        <f t="shared" si="270"/>
        <v>0</v>
      </c>
      <c r="H8673" s="468"/>
    </row>
    <row r="8674" spans="1:8" s="6" customFormat="1" ht="60" x14ac:dyDescent="0.25">
      <c r="A8674" s="525">
        <v>103387</v>
      </c>
      <c r="B8674" s="526" t="s">
        <v>2630</v>
      </c>
      <c r="C8674" s="525" t="s">
        <v>163</v>
      </c>
      <c r="D8674" s="527">
        <v>3096.05</v>
      </c>
      <c r="E8674" s="478"/>
      <c r="F8674" s="480" t="str">
        <f t="shared" si="271"/>
        <v>103387</v>
      </c>
      <c r="G8674" s="481">
        <f t="shared" si="270"/>
        <v>4056.14</v>
      </c>
      <c r="H8674" s="468"/>
    </row>
    <row r="8675" spans="1:8" s="6" customFormat="1" ht="60" x14ac:dyDescent="0.25">
      <c r="A8675" s="525">
        <v>103388</v>
      </c>
      <c r="B8675" s="526" t="s">
        <v>17187</v>
      </c>
      <c r="C8675" s="525" t="s">
        <v>163</v>
      </c>
      <c r="D8675" s="527">
        <v>0</v>
      </c>
      <c r="E8675" s="478"/>
      <c r="F8675" s="480" t="str">
        <f t="shared" si="271"/>
        <v>103388</v>
      </c>
      <c r="G8675" s="481">
        <f t="shared" si="270"/>
        <v>0</v>
      </c>
      <c r="H8675" s="468"/>
    </row>
    <row r="8676" spans="1:8" s="6" customFormat="1" ht="60" x14ac:dyDescent="0.25">
      <c r="A8676" s="525">
        <v>103374</v>
      </c>
      <c r="B8676" s="526" t="s">
        <v>17188</v>
      </c>
      <c r="C8676" s="525" t="s">
        <v>163</v>
      </c>
      <c r="D8676" s="527">
        <v>0</v>
      </c>
      <c r="E8676" s="478"/>
      <c r="F8676" s="480" t="str">
        <f t="shared" si="271"/>
        <v>103374</v>
      </c>
      <c r="G8676" s="481">
        <f t="shared" si="270"/>
        <v>0</v>
      </c>
      <c r="H8676" s="468"/>
    </row>
    <row r="8677" spans="1:8" s="6" customFormat="1" ht="60" x14ac:dyDescent="0.25">
      <c r="A8677" s="525">
        <v>103389</v>
      </c>
      <c r="B8677" s="526" t="s">
        <v>2631</v>
      </c>
      <c r="C8677" s="525" t="s">
        <v>163</v>
      </c>
      <c r="D8677" s="527">
        <v>4604.33</v>
      </c>
      <c r="E8677" s="478"/>
      <c r="F8677" s="480" t="str">
        <f t="shared" si="271"/>
        <v>103389</v>
      </c>
      <c r="G8677" s="481">
        <f t="shared" si="270"/>
        <v>6032.13</v>
      </c>
      <c r="H8677" s="468"/>
    </row>
    <row r="8678" spans="1:8" s="6" customFormat="1" ht="60" x14ac:dyDescent="0.25">
      <c r="A8678" s="525">
        <v>103390</v>
      </c>
      <c r="B8678" s="526" t="s">
        <v>17189</v>
      </c>
      <c r="C8678" s="525" t="s">
        <v>163</v>
      </c>
      <c r="D8678" s="527">
        <v>0</v>
      </c>
      <c r="E8678" s="478"/>
      <c r="F8678" s="480" t="str">
        <f t="shared" si="271"/>
        <v>103390</v>
      </c>
      <c r="G8678" s="481">
        <f t="shared" si="270"/>
        <v>0</v>
      </c>
      <c r="H8678" s="468"/>
    </row>
    <row r="8679" spans="1:8" s="6" customFormat="1" ht="60" x14ac:dyDescent="0.25">
      <c r="A8679" s="525">
        <v>103391</v>
      </c>
      <c r="B8679" s="526" t="s">
        <v>2632</v>
      </c>
      <c r="C8679" s="525" t="s">
        <v>163</v>
      </c>
      <c r="D8679" s="527">
        <v>3034.26</v>
      </c>
      <c r="E8679" s="478"/>
      <c r="F8679" s="480" t="str">
        <f t="shared" si="271"/>
        <v>103391</v>
      </c>
      <c r="G8679" s="481">
        <f t="shared" si="270"/>
        <v>3975.18</v>
      </c>
      <c r="H8679" s="468"/>
    </row>
    <row r="8680" spans="1:8" s="6" customFormat="1" ht="60" x14ac:dyDescent="0.25">
      <c r="A8680" s="525">
        <v>103375</v>
      </c>
      <c r="B8680" s="526" t="s">
        <v>17190</v>
      </c>
      <c r="C8680" s="525" t="s">
        <v>163</v>
      </c>
      <c r="D8680" s="527">
        <v>0</v>
      </c>
      <c r="E8680" s="478"/>
      <c r="F8680" s="480" t="str">
        <f t="shared" si="271"/>
        <v>103375</v>
      </c>
      <c r="G8680" s="481">
        <f t="shared" si="270"/>
        <v>0</v>
      </c>
      <c r="H8680" s="468"/>
    </row>
    <row r="8681" spans="1:8" s="6" customFormat="1" ht="60" x14ac:dyDescent="0.25">
      <c r="A8681" s="525">
        <v>103392</v>
      </c>
      <c r="B8681" s="526" t="s">
        <v>2633</v>
      </c>
      <c r="C8681" s="525" t="s">
        <v>163</v>
      </c>
      <c r="D8681" s="527">
        <v>4958.5</v>
      </c>
      <c r="E8681" s="478"/>
      <c r="F8681" s="480" t="str">
        <f t="shared" si="271"/>
        <v>103392</v>
      </c>
      <c r="G8681" s="481">
        <f t="shared" si="270"/>
        <v>6496.13</v>
      </c>
      <c r="H8681" s="468"/>
    </row>
    <row r="8682" spans="1:8" s="6" customFormat="1" ht="60" x14ac:dyDescent="0.25">
      <c r="A8682" s="525">
        <v>103440</v>
      </c>
      <c r="B8682" s="526" t="s">
        <v>2681</v>
      </c>
      <c r="C8682" s="525" t="s">
        <v>255</v>
      </c>
      <c r="D8682" s="527">
        <v>432.24</v>
      </c>
      <c r="E8682" s="478"/>
      <c r="F8682" s="480" t="str">
        <f t="shared" si="271"/>
        <v>103440</v>
      </c>
      <c r="G8682" s="481">
        <f t="shared" si="270"/>
        <v>566.28</v>
      </c>
      <c r="H8682" s="468"/>
    </row>
    <row r="8683" spans="1:8" s="6" customFormat="1" ht="60" x14ac:dyDescent="0.25">
      <c r="A8683" s="525">
        <v>103441</v>
      </c>
      <c r="B8683" s="526" t="s">
        <v>2682</v>
      </c>
      <c r="C8683" s="525" t="s">
        <v>255</v>
      </c>
      <c r="D8683" s="527">
        <v>437.57</v>
      </c>
      <c r="E8683" s="478"/>
      <c r="F8683" s="480" t="str">
        <f t="shared" si="271"/>
        <v>103441</v>
      </c>
      <c r="G8683" s="481">
        <f t="shared" si="270"/>
        <v>573.26</v>
      </c>
      <c r="H8683" s="468"/>
    </row>
    <row r="8684" spans="1:8" s="6" customFormat="1" ht="60" x14ac:dyDescent="0.25">
      <c r="A8684" s="525">
        <v>103442</v>
      </c>
      <c r="B8684" s="526" t="s">
        <v>2683</v>
      </c>
      <c r="C8684" s="525" t="s">
        <v>255</v>
      </c>
      <c r="D8684" s="527">
        <v>566.22</v>
      </c>
      <c r="E8684" s="478"/>
      <c r="F8684" s="480" t="str">
        <f t="shared" si="271"/>
        <v>103442</v>
      </c>
      <c r="G8684" s="481">
        <f t="shared" si="270"/>
        <v>741.8</v>
      </c>
      <c r="H8684" s="468"/>
    </row>
    <row r="8685" spans="1:8" s="6" customFormat="1" ht="60" x14ac:dyDescent="0.25">
      <c r="A8685" s="525">
        <v>103437</v>
      </c>
      <c r="B8685" s="526" t="s">
        <v>2678</v>
      </c>
      <c r="C8685" s="525" t="s">
        <v>255</v>
      </c>
      <c r="D8685" s="527">
        <v>189.77</v>
      </c>
      <c r="E8685" s="478"/>
      <c r="F8685" s="480" t="str">
        <f t="shared" si="271"/>
        <v>103437</v>
      </c>
      <c r="G8685" s="481">
        <f t="shared" si="270"/>
        <v>248.62</v>
      </c>
      <c r="H8685" s="468"/>
    </row>
    <row r="8686" spans="1:8" s="6" customFormat="1" ht="60" x14ac:dyDescent="0.25">
      <c r="A8686" s="525">
        <v>103438</v>
      </c>
      <c r="B8686" s="526" t="s">
        <v>2679</v>
      </c>
      <c r="C8686" s="525" t="s">
        <v>255</v>
      </c>
      <c r="D8686" s="527">
        <v>189.77</v>
      </c>
      <c r="E8686" s="478"/>
      <c r="F8686" s="480" t="str">
        <f t="shared" si="271"/>
        <v>103438</v>
      </c>
      <c r="G8686" s="481">
        <f t="shared" si="270"/>
        <v>248.62</v>
      </c>
      <c r="H8686" s="468"/>
    </row>
    <row r="8687" spans="1:8" s="6" customFormat="1" ht="60" x14ac:dyDescent="0.25">
      <c r="A8687" s="525">
        <v>103439</v>
      </c>
      <c r="B8687" s="526" t="s">
        <v>2680</v>
      </c>
      <c r="C8687" s="525" t="s">
        <v>255</v>
      </c>
      <c r="D8687" s="527">
        <v>222.68</v>
      </c>
      <c r="E8687" s="478"/>
      <c r="F8687" s="480" t="str">
        <f t="shared" si="271"/>
        <v>103439</v>
      </c>
      <c r="G8687" s="481">
        <f t="shared" si="270"/>
        <v>291.73</v>
      </c>
      <c r="H8687" s="468"/>
    </row>
    <row r="8688" spans="1:8" s="6" customFormat="1" ht="60" x14ac:dyDescent="0.25">
      <c r="A8688" s="525">
        <v>88789</v>
      </c>
      <c r="B8688" s="526" t="s">
        <v>11986</v>
      </c>
      <c r="C8688" s="525" t="s">
        <v>1344</v>
      </c>
      <c r="D8688" s="527">
        <v>405.17</v>
      </c>
      <c r="E8688" s="478"/>
      <c r="F8688" s="480" t="str">
        <f t="shared" si="271"/>
        <v>88789</v>
      </c>
      <c r="G8688" s="481">
        <f t="shared" si="270"/>
        <v>530.80999999999995</v>
      </c>
      <c r="H8688" s="468"/>
    </row>
    <row r="8689" spans="1:8" s="6" customFormat="1" ht="45" x14ac:dyDescent="0.25">
      <c r="A8689" s="525">
        <v>88788</v>
      </c>
      <c r="B8689" s="526" t="s">
        <v>11985</v>
      </c>
      <c r="C8689" s="525" t="s">
        <v>1344</v>
      </c>
      <c r="D8689" s="527">
        <v>337.81</v>
      </c>
      <c r="E8689" s="478"/>
      <c r="F8689" s="480" t="str">
        <f t="shared" si="271"/>
        <v>88788</v>
      </c>
      <c r="G8689" s="481">
        <f t="shared" si="270"/>
        <v>442.56</v>
      </c>
      <c r="H8689" s="468"/>
    </row>
    <row r="8690" spans="1:8" s="6" customFormat="1" ht="60" x14ac:dyDescent="0.25">
      <c r="A8690" s="525">
        <v>87245</v>
      </c>
      <c r="B8690" s="526" t="s">
        <v>11984</v>
      </c>
      <c r="C8690" s="525" t="s">
        <v>1344</v>
      </c>
      <c r="D8690" s="527">
        <v>312.33999999999997</v>
      </c>
      <c r="E8690" s="478"/>
      <c r="F8690" s="480" t="str">
        <f t="shared" si="271"/>
        <v>87245</v>
      </c>
      <c r="G8690" s="481">
        <f t="shared" si="270"/>
        <v>409.2</v>
      </c>
      <c r="H8690" s="468"/>
    </row>
    <row r="8691" spans="1:8" s="6" customFormat="1" ht="45" x14ac:dyDescent="0.25">
      <c r="A8691" s="525">
        <v>87244</v>
      </c>
      <c r="B8691" s="526" t="s">
        <v>11983</v>
      </c>
      <c r="C8691" s="525" t="s">
        <v>1344</v>
      </c>
      <c r="D8691" s="527">
        <v>260.83999999999997</v>
      </c>
      <c r="E8691" s="478"/>
      <c r="F8691" s="480" t="str">
        <f t="shared" si="271"/>
        <v>87244</v>
      </c>
      <c r="G8691" s="481">
        <f t="shared" si="270"/>
        <v>341.73</v>
      </c>
      <c r="H8691" s="468"/>
    </row>
    <row r="8692" spans="1:8" s="6" customFormat="1" ht="60" x14ac:dyDescent="0.25">
      <c r="A8692" s="525">
        <v>104589</v>
      </c>
      <c r="B8692" s="526" t="s">
        <v>17191</v>
      </c>
      <c r="C8692" s="525" t="s">
        <v>1344</v>
      </c>
      <c r="D8692" s="527">
        <v>259.89999999999998</v>
      </c>
      <c r="E8692" s="478"/>
      <c r="F8692" s="480" t="str">
        <f t="shared" si="271"/>
        <v>104589</v>
      </c>
      <c r="G8692" s="481">
        <f t="shared" si="270"/>
        <v>340.49</v>
      </c>
      <c r="H8692" s="468"/>
    </row>
    <row r="8693" spans="1:8" s="6" customFormat="1" ht="45" x14ac:dyDescent="0.25">
      <c r="A8693" s="525">
        <v>104588</v>
      </c>
      <c r="B8693" s="526" t="s">
        <v>17192</v>
      </c>
      <c r="C8693" s="525" t="s">
        <v>1344</v>
      </c>
      <c r="D8693" s="527">
        <v>217.58</v>
      </c>
      <c r="E8693" s="478"/>
      <c r="F8693" s="480" t="str">
        <f t="shared" si="271"/>
        <v>104588</v>
      </c>
      <c r="G8693" s="481">
        <f t="shared" si="270"/>
        <v>285.05</v>
      </c>
      <c r="H8693" s="468"/>
    </row>
    <row r="8694" spans="1:8" s="6" customFormat="1" ht="60" x14ac:dyDescent="0.25">
      <c r="A8694" s="525">
        <v>104591</v>
      </c>
      <c r="B8694" s="526" t="s">
        <v>17193</v>
      </c>
      <c r="C8694" s="525" t="s">
        <v>1344</v>
      </c>
      <c r="D8694" s="527">
        <v>286.16000000000003</v>
      </c>
      <c r="E8694" s="478"/>
      <c r="F8694" s="480" t="str">
        <f t="shared" si="271"/>
        <v>104591</v>
      </c>
      <c r="G8694" s="481">
        <f t="shared" si="270"/>
        <v>374.9</v>
      </c>
      <c r="H8694" s="468"/>
    </row>
    <row r="8695" spans="1:8" s="6" customFormat="1" ht="45" x14ac:dyDescent="0.25">
      <c r="A8695" s="525">
        <v>104590</v>
      </c>
      <c r="B8695" s="526" t="s">
        <v>17194</v>
      </c>
      <c r="C8695" s="525" t="s">
        <v>1344</v>
      </c>
      <c r="D8695" s="527">
        <v>241.08</v>
      </c>
      <c r="E8695" s="478"/>
      <c r="F8695" s="480" t="str">
        <f t="shared" si="271"/>
        <v>104590</v>
      </c>
      <c r="G8695" s="481">
        <f t="shared" si="270"/>
        <v>315.83999999999997</v>
      </c>
      <c r="H8695" s="468"/>
    </row>
    <row r="8696" spans="1:8" s="6" customFormat="1" ht="45" x14ac:dyDescent="0.25">
      <c r="A8696" s="525">
        <v>87267</v>
      </c>
      <c r="B8696" s="526" t="s">
        <v>17195</v>
      </c>
      <c r="C8696" s="525" t="s">
        <v>1344</v>
      </c>
      <c r="D8696" s="527">
        <v>63.99</v>
      </c>
      <c r="E8696" s="478"/>
      <c r="F8696" s="480" t="str">
        <f t="shared" si="271"/>
        <v>87267</v>
      </c>
      <c r="G8696" s="481">
        <f t="shared" si="270"/>
        <v>83.83</v>
      </c>
      <c r="H8696" s="468"/>
    </row>
    <row r="8697" spans="1:8" s="6" customFormat="1" ht="60" x14ac:dyDescent="0.25">
      <c r="A8697" s="525">
        <v>104614</v>
      </c>
      <c r="B8697" s="526" t="s">
        <v>17196</v>
      </c>
      <c r="C8697" s="525" t="s">
        <v>1344</v>
      </c>
      <c r="D8697" s="527">
        <v>69.62</v>
      </c>
      <c r="E8697" s="478"/>
      <c r="F8697" s="480" t="str">
        <f t="shared" si="271"/>
        <v>104614</v>
      </c>
      <c r="G8697" s="481">
        <f t="shared" si="270"/>
        <v>91.21</v>
      </c>
      <c r="H8697" s="468"/>
    </row>
    <row r="8698" spans="1:8" s="6" customFormat="1" ht="60" x14ac:dyDescent="0.25">
      <c r="A8698" s="525">
        <v>104613</v>
      </c>
      <c r="B8698" s="526" t="s">
        <v>17197</v>
      </c>
      <c r="C8698" s="525" t="s">
        <v>1344</v>
      </c>
      <c r="D8698" s="527">
        <v>61.96</v>
      </c>
      <c r="E8698" s="478"/>
      <c r="F8698" s="480" t="str">
        <f t="shared" si="271"/>
        <v>104613</v>
      </c>
      <c r="G8698" s="481">
        <f t="shared" si="270"/>
        <v>81.17</v>
      </c>
      <c r="H8698" s="468"/>
    </row>
    <row r="8699" spans="1:8" s="6" customFormat="1" ht="60" x14ac:dyDescent="0.25">
      <c r="A8699" s="525">
        <v>87265</v>
      </c>
      <c r="B8699" s="526" t="s">
        <v>17198</v>
      </c>
      <c r="C8699" s="525" t="s">
        <v>1344</v>
      </c>
      <c r="D8699" s="527">
        <v>58.09</v>
      </c>
      <c r="E8699" s="478"/>
      <c r="F8699" s="480" t="str">
        <f t="shared" si="271"/>
        <v>87265</v>
      </c>
      <c r="G8699" s="481">
        <f t="shared" si="270"/>
        <v>76.099999999999994</v>
      </c>
      <c r="H8699" s="468"/>
    </row>
    <row r="8700" spans="1:8" s="6" customFormat="1" ht="45" x14ac:dyDescent="0.25">
      <c r="A8700" s="525">
        <v>87271</v>
      </c>
      <c r="B8700" s="526" t="s">
        <v>17199</v>
      </c>
      <c r="C8700" s="525" t="s">
        <v>1344</v>
      </c>
      <c r="D8700" s="527">
        <v>68.47</v>
      </c>
      <c r="E8700" s="478"/>
      <c r="F8700" s="480" t="str">
        <f t="shared" si="271"/>
        <v>87271</v>
      </c>
      <c r="G8700" s="481">
        <f t="shared" si="270"/>
        <v>89.7</v>
      </c>
      <c r="H8700" s="468"/>
    </row>
    <row r="8701" spans="1:8" s="6" customFormat="1" ht="60" x14ac:dyDescent="0.25">
      <c r="A8701" s="525">
        <v>87269</v>
      </c>
      <c r="B8701" s="526" t="s">
        <v>17200</v>
      </c>
      <c r="C8701" s="525" t="s">
        <v>1344</v>
      </c>
      <c r="D8701" s="527">
        <v>62.49</v>
      </c>
      <c r="E8701" s="478"/>
      <c r="F8701" s="480" t="str">
        <f t="shared" si="271"/>
        <v>87269</v>
      </c>
      <c r="G8701" s="481">
        <f t="shared" si="270"/>
        <v>81.87</v>
      </c>
      <c r="H8701" s="468"/>
    </row>
    <row r="8702" spans="1:8" s="6" customFormat="1" ht="45" x14ac:dyDescent="0.25">
      <c r="A8702" s="525">
        <v>87275</v>
      </c>
      <c r="B8702" s="526" t="s">
        <v>17201</v>
      </c>
      <c r="C8702" s="525" t="s">
        <v>1344</v>
      </c>
      <c r="D8702" s="527">
        <v>73.63</v>
      </c>
      <c r="E8702" s="478"/>
      <c r="F8702" s="480" t="str">
        <f t="shared" si="271"/>
        <v>87275</v>
      </c>
      <c r="G8702" s="481">
        <f t="shared" si="270"/>
        <v>96.46</v>
      </c>
      <c r="H8702" s="468"/>
    </row>
    <row r="8703" spans="1:8" s="6" customFormat="1" ht="60" x14ac:dyDescent="0.25">
      <c r="A8703" s="525">
        <v>87273</v>
      </c>
      <c r="B8703" s="526" t="s">
        <v>17202</v>
      </c>
      <c r="C8703" s="525" t="s">
        <v>1344</v>
      </c>
      <c r="D8703" s="527">
        <v>65.739999999999995</v>
      </c>
      <c r="E8703" s="478"/>
      <c r="F8703" s="480" t="str">
        <f t="shared" si="271"/>
        <v>87273</v>
      </c>
      <c r="G8703" s="481">
        <f t="shared" si="270"/>
        <v>86.13</v>
      </c>
      <c r="H8703" s="468"/>
    </row>
    <row r="8704" spans="1:8" s="6" customFormat="1" ht="45" x14ac:dyDescent="0.25">
      <c r="A8704" s="525">
        <v>104612</v>
      </c>
      <c r="B8704" s="526" t="s">
        <v>17203</v>
      </c>
      <c r="C8704" s="525" t="s">
        <v>1344</v>
      </c>
      <c r="D8704" s="527">
        <v>90.96</v>
      </c>
      <c r="E8704" s="478"/>
      <c r="F8704" s="480" t="str">
        <f t="shared" si="271"/>
        <v>104612</v>
      </c>
      <c r="G8704" s="481">
        <f t="shared" si="270"/>
        <v>119.17</v>
      </c>
      <c r="H8704" s="468"/>
    </row>
    <row r="8705" spans="1:8" s="6" customFormat="1" ht="60" x14ac:dyDescent="0.25">
      <c r="A8705" s="525">
        <v>104611</v>
      </c>
      <c r="B8705" s="526" t="s">
        <v>17204</v>
      </c>
      <c r="C8705" s="525" t="s">
        <v>1344</v>
      </c>
      <c r="D8705" s="527">
        <v>90.04</v>
      </c>
      <c r="E8705" s="478"/>
      <c r="F8705" s="480" t="str">
        <f t="shared" si="271"/>
        <v>104611</v>
      </c>
      <c r="G8705" s="481">
        <f t="shared" si="270"/>
        <v>117.96</v>
      </c>
      <c r="H8705" s="468"/>
    </row>
    <row r="8706" spans="1:8" s="6" customFormat="1" ht="60" x14ac:dyDescent="0.25">
      <c r="A8706" s="525">
        <v>104618</v>
      </c>
      <c r="B8706" s="526" t="s">
        <v>11990</v>
      </c>
      <c r="C8706" s="525" t="s">
        <v>1344</v>
      </c>
      <c r="D8706" s="527">
        <v>350.23</v>
      </c>
      <c r="E8706" s="478"/>
      <c r="F8706" s="480" t="str">
        <f t="shared" si="271"/>
        <v>104618</v>
      </c>
      <c r="G8706" s="481">
        <f t="shared" si="270"/>
        <v>458.84</v>
      </c>
      <c r="H8706" s="468"/>
    </row>
    <row r="8707" spans="1:8" s="6" customFormat="1" ht="60" x14ac:dyDescent="0.25">
      <c r="A8707" s="525">
        <v>104616</v>
      </c>
      <c r="B8707" s="526" t="s">
        <v>11988</v>
      </c>
      <c r="C8707" s="525" t="s">
        <v>1344</v>
      </c>
      <c r="D8707" s="527">
        <v>338.23</v>
      </c>
      <c r="E8707" s="478"/>
      <c r="F8707" s="480" t="str">
        <f t="shared" si="271"/>
        <v>104616</v>
      </c>
      <c r="G8707" s="481">
        <f t="shared" si="270"/>
        <v>443.12</v>
      </c>
      <c r="H8707" s="468"/>
    </row>
    <row r="8708" spans="1:8" s="6" customFormat="1" ht="60" x14ac:dyDescent="0.25">
      <c r="A8708" s="525">
        <v>104617</v>
      </c>
      <c r="B8708" s="526" t="s">
        <v>11989</v>
      </c>
      <c r="C8708" s="525" t="s">
        <v>1344</v>
      </c>
      <c r="D8708" s="527">
        <v>270.45</v>
      </c>
      <c r="E8708" s="478"/>
      <c r="F8708" s="480" t="str">
        <f t="shared" si="271"/>
        <v>104617</v>
      </c>
      <c r="G8708" s="481">
        <f t="shared" ref="G8708:G8771" si="272">ROUND(D8708*(1+$G$2),2)</f>
        <v>354.32</v>
      </c>
      <c r="H8708" s="468"/>
    </row>
    <row r="8709" spans="1:8" s="6" customFormat="1" ht="60" x14ac:dyDescent="0.25">
      <c r="A8709" s="525">
        <v>104615</v>
      </c>
      <c r="B8709" s="526" t="s">
        <v>11987</v>
      </c>
      <c r="C8709" s="525" t="s">
        <v>1344</v>
      </c>
      <c r="D8709" s="527">
        <v>258.45</v>
      </c>
      <c r="E8709" s="478"/>
      <c r="F8709" s="480" t="str">
        <f t="shared" ref="F8709:F8772" si="273">TRIM(A8709)</f>
        <v>104615</v>
      </c>
      <c r="G8709" s="481">
        <f t="shared" si="272"/>
        <v>338.6</v>
      </c>
      <c r="H8709" s="468"/>
    </row>
    <row r="8710" spans="1:8" s="6" customFormat="1" ht="45" x14ac:dyDescent="0.25">
      <c r="A8710" s="525">
        <v>87247</v>
      </c>
      <c r="B8710" s="526" t="s">
        <v>17205</v>
      </c>
      <c r="C8710" s="525" t="s">
        <v>1344</v>
      </c>
      <c r="D8710" s="527">
        <v>58.12</v>
      </c>
      <c r="E8710" s="478"/>
      <c r="F8710" s="480" t="str">
        <f t="shared" si="273"/>
        <v>87247</v>
      </c>
      <c r="G8710" s="481">
        <f t="shared" si="272"/>
        <v>76.14</v>
      </c>
      <c r="H8710" s="468"/>
    </row>
    <row r="8711" spans="1:8" s="6" customFormat="1" ht="45" x14ac:dyDescent="0.25">
      <c r="A8711" s="525">
        <v>87248</v>
      </c>
      <c r="B8711" s="526" t="s">
        <v>17206</v>
      </c>
      <c r="C8711" s="525" t="s">
        <v>1344</v>
      </c>
      <c r="D8711" s="527">
        <v>49.64</v>
      </c>
      <c r="E8711" s="478"/>
      <c r="F8711" s="480" t="str">
        <f t="shared" si="273"/>
        <v>87248</v>
      </c>
      <c r="G8711" s="481">
        <f t="shared" si="272"/>
        <v>65.03</v>
      </c>
      <c r="H8711" s="468"/>
    </row>
    <row r="8712" spans="1:8" s="6" customFormat="1" ht="45" x14ac:dyDescent="0.25">
      <c r="A8712" s="525">
        <v>87246</v>
      </c>
      <c r="B8712" s="526" t="s">
        <v>17207</v>
      </c>
      <c r="C8712" s="525" t="s">
        <v>1344</v>
      </c>
      <c r="D8712" s="527">
        <v>66.069999999999993</v>
      </c>
      <c r="E8712" s="478"/>
      <c r="F8712" s="480" t="str">
        <f t="shared" si="273"/>
        <v>87246</v>
      </c>
      <c r="G8712" s="481">
        <f t="shared" si="272"/>
        <v>86.56</v>
      </c>
      <c r="H8712" s="468"/>
    </row>
    <row r="8713" spans="1:8" s="6" customFormat="1" ht="60" x14ac:dyDescent="0.25">
      <c r="A8713" s="525">
        <v>104601</v>
      </c>
      <c r="B8713" s="526" t="s">
        <v>17208</v>
      </c>
      <c r="C8713" s="525" t="s">
        <v>1344</v>
      </c>
      <c r="D8713" s="527">
        <v>63.56</v>
      </c>
      <c r="E8713" s="478"/>
      <c r="F8713" s="480" t="str">
        <f t="shared" si="273"/>
        <v>104601</v>
      </c>
      <c r="G8713" s="481">
        <f t="shared" si="272"/>
        <v>83.27</v>
      </c>
      <c r="H8713" s="468"/>
    </row>
    <row r="8714" spans="1:8" s="6" customFormat="1" ht="60" x14ac:dyDescent="0.25">
      <c r="A8714" s="525">
        <v>104603</v>
      </c>
      <c r="B8714" s="526" t="s">
        <v>17209</v>
      </c>
      <c r="C8714" s="525" t="s">
        <v>1344</v>
      </c>
      <c r="D8714" s="527">
        <v>52.34</v>
      </c>
      <c r="E8714" s="478"/>
      <c r="F8714" s="480" t="str">
        <f t="shared" si="273"/>
        <v>104603</v>
      </c>
      <c r="G8714" s="481">
        <f t="shared" si="272"/>
        <v>68.569999999999993</v>
      </c>
      <c r="H8714" s="468"/>
    </row>
    <row r="8715" spans="1:8" s="6" customFormat="1" ht="60" x14ac:dyDescent="0.25">
      <c r="A8715" s="525">
        <v>104599</v>
      </c>
      <c r="B8715" s="526" t="s">
        <v>17210</v>
      </c>
      <c r="C8715" s="525" t="s">
        <v>1344</v>
      </c>
      <c r="D8715" s="527">
        <v>80.459999999999994</v>
      </c>
      <c r="E8715" s="478"/>
      <c r="F8715" s="480" t="str">
        <f t="shared" si="273"/>
        <v>104599</v>
      </c>
      <c r="G8715" s="481">
        <f t="shared" si="272"/>
        <v>105.41</v>
      </c>
      <c r="H8715" s="468"/>
    </row>
    <row r="8716" spans="1:8" s="6" customFormat="1" ht="45" x14ac:dyDescent="0.25">
      <c r="A8716" s="525">
        <v>87250</v>
      </c>
      <c r="B8716" s="526" t="s">
        <v>17211</v>
      </c>
      <c r="C8716" s="525" t="s">
        <v>1344</v>
      </c>
      <c r="D8716" s="527">
        <v>59.61</v>
      </c>
      <c r="E8716" s="478"/>
      <c r="F8716" s="480" t="str">
        <f t="shared" si="273"/>
        <v>87250</v>
      </c>
      <c r="G8716" s="481">
        <f t="shared" si="272"/>
        <v>78.099999999999994</v>
      </c>
      <c r="H8716" s="468"/>
    </row>
    <row r="8717" spans="1:8" s="6" customFormat="1" ht="45" x14ac:dyDescent="0.25">
      <c r="A8717" s="525">
        <v>87251</v>
      </c>
      <c r="B8717" s="526" t="s">
        <v>17212</v>
      </c>
      <c r="C8717" s="525" t="s">
        <v>1344</v>
      </c>
      <c r="D8717" s="527">
        <v>49.94</v>
      </c>
      <c r="E8717" s="478"/>
      <c r="F8717" s="480" t="str">
        <f t="shared" si="273"/>
        <v>87251</v>
      </c>
      <c r="G8717" s="481">
        <f t="shared" si="272"/>
        <v>65.430000000000007</v>
      </c>
      <c r="H8717" s="468"/>
    </row>
    <row r="8718" spans="1:8" s="6" customFormat="1" ht="45" x14ac:dyDescent="0.25">
      <c r="A8718" s="525">
        <v>87249</v>
      </c>
      <c r="B8718" s="526" t="s">
        <v>17213</v>
      </c>
      <c r="C8718" s="525" t="s">
        <v>1344</v>
      </c>
      <c r="D8718" s="527">
        <v>71.31</v>
      </c>
      <c r="E8718" s="478"/>
      <c r="F8718" s="480" t="str">
        <f t="shared" si="273"/>
        <v>87249</v>
      </c>
      <c r="G8718" s="481">
        <f t="shared" si="272"/>
        <v>93.42</v>
      </c>
      <c r="H8718" s="468"/>
    </row>
    <row r="8719" spans="1:8" s="6" customFormat="1" ht="60" x14ac:dyDescent="0.25">
      <c r="A8719" s="525">
        <v>104606</v>
      </c>
      <c r="B8719" s="526" t="s">
        <v>17214</v>
      </c>
      <c r="C8719" s="525" t="s">
        <v>1344</v>
      </c>
      <c r="D8719" s="527">
        <v>68.23</v>
      </c>
      <c r="E8719" s="478"/>
      <c r="F8719" s="480" t="str">
        <f t="shared" si="273"/>
        <v>104606</v>
      </c>
      <c r="G8719" s="481">
        <f t="shared" si="272"/>
        <v>89.39</v>
      </c>
      <c r="H8719" s="468"/>
    </row>
    <row r="8720" spans="1:8" s="6" customFormat="1" ht="60" x14ac:dyDescent="0.25">
      <c r="A8720" s="525">
        <v>104607</v>
      </c>
      <c r="B8720" s="526" t="s">
        <v>17215</v>
      </c>
      <c r="C8720" s="525" t="s">
        <v>1344</v>
      </c>
      <c r="D8720" s="527">
        <v>53.79</v>
      </c>
      <c r="E8720" s="478"/>
      <c r="F8720" s="480" t="str">
        <f t="shared" si="273"/>
        <v>104607</v>
      </c>
      <c r="G8720" s="481">
        <f t="shared" si="272"/>
        <v>70.47</v>
      </c>
      <c r="H8720" s="468"/>
    </row>
    <row r="8721" spans="1:8" s="6" customFormat="1" ht="60" x14ac:dyDescent="0.25">
      <c r="A8721" s="525">
        <v>104605</v>
      </c>
      <c r="B8721" s="526" t="s">
        <v>17216</v>
      </c>
      <c r="C8721" s="525" t="s">
        <v>1344</v>
      </c>
      <c r="D8721" s="527">
        <v>101.78</v>
      </c>
      <c r="E8721" s="478"/>
      <c r="F8721" s="480" t="str">
        <f t="shared" si="273"/>
        <v>104605</v>
      </c>
      <c r="G8721" s="481">
        <f t="shared" si="272"/>
        <v>133.34</v>
      </c>
      <c r="H8721" s="468"/>
    </row>
    <row r="8722" spans="1:8" s="6" customFormat="1" ht="45" x14ac:dyDescent="0.25">
      <c r="A8722" s="525">
        <v>87256</v>
      </c>
      <c r="B8722" s="526" t="s">
        <v>17217</v>
      </c>
      <c r="C8722" s="525" t="s">
        <v>1344</v>
      </c>
      <c r="D8722" s="527">
        <v>69.81</v>
      </c>
      <c r="E8722" s="478"/>
      <c r="F8722" s="480" t="str">
        <f t="shared" si="273"/>
        <v>87256</v>
      </c>
      <c r="G8722" s="481">
        <f t="shared" si="272"/>
        <v>91.46</v>
      </c>
      <c r="H8722" s="468"/>
    </row>
    <row r="8723" spans="1:8" s="6" customFormat="1" ht="45" x14ac:dyDescent="0.25">
      <c r="A8723" s="525">
        <v>87257</v>
      </c>
      <c r="B8723" s="526" t="s">
        <v>17218</v>
      </c>
      <c r="C8723" s="525" t="s">
        <v>1344</v>
      </c>
      <c r="D8723" s="527">
        <v>59.02</v>
      </c>
      <c r="E8723" s="478"/>
      <c r="F8723" s="480" t="str">
        <f t="shared" si="273"/>
        <v>87257</v>
      </c>
      <c r="G8723" s="481">
        <f t="shared" si="272"/>
        <v>77.319999999999993</v>
      </c>
      <c r="H8723" s="468"/>
    </row>
    <row r="8724" spans="1:8" s="6" customFormat="1" ht="45" x14ac:dyDescent="0.25">
      <c r="A8724" s="525">
        <v>87255</v>
      </c>
      <c r="B8724" s="526" t="s">
        <v>17219</v>
      </c>
      <c r="C8724" s="525" t="s">
        <v>1344</v>
      </c>
      <c r="D8724" s="527">
        <v>82.61</v>
      </c>
      <c r="E8724" s="478"/>
      <c r="F8724" s="480" t="str">
        <f t="shared" si="273"/>
        <v>87255</v>
      </c>
      <c r="G8724" s="481">
        <f t="shared" si="272"/>
        <v>108.23</v>
      </c>
      <c r="H8724" s="468"/>
    </row>
    <row r="8725" spans="1:8" s="6" customFormat="1" ht="45" x14ac:dyDescent="0.25">
      <c r="A8725" s="525">
        <v>104594</v>
      </c>
      <c r="B8725" s="526" t="s">
        <v>17220</v>
      </c>
      <c r="C8725" s="525" t="s">
        <v>1344</v>
      </c>
      <c r="D8725" s="527">
        <v>72.09</v>
      </c>
      <c r="E8725" s="478"/>
      <c r="F8725" s="480" t="str">
        <f t="shared" si="273"/>
        <v>104594</v>
      </c>
      <c r="G8725" s="481">
        <f t="shared" si="272"/>
        <v>94.45</v>
      </c>
      <c r="H8725" s="468"/>
    </row>
    <row r="8726" spans="1:8" s="6" customFormat="1" ht="45" x14ac:dyDescent="0.25">
      <c r="A8726" s="525">
        <v>104595</v>
      </c>
      <c r="B8726" s="526" t="s">
        <v>17221</v>
      </c>
      <c r="C8726" s="525" t="s">
        <v>1344</v>
      </c>
      <c r="D8726" s="527">
        <v>59.51</v>
      </c>
      <c r="E8726" s="478"/>
      <c r="F8726" s="480" t="str">
        <f t="shared" si="273"/>
        <v>104595</v>
      </c>
      <c r="G8726" s="481">
        <f t="shared" si="272"/>
        <v>77.959999999999994</v>
      </c>
      <c r="H8726" s="468"/>
    </row>
    <row r="8727" spans="1:8" s="6" customFormat="1" ht="45" x14ac:dyDescent="0.25">
      <c r="A8727" s="525">
        <v>104593</v>
      </c>
      <c r="B8727" s="526" t="s">
        <v>17222</v>
      </c>
      <c r="C8727" s="525" t="s">
        <v>1344</v>
      </c>
      <c r="D8727" s="527">
        <v>86.35</v>
      </c>
      <c r="E8727" s="478"/>
      <c r="F8727" s="480" t="str">
        <f t="shared" si="273"/>
        <v>104593</v>
      </c>
      <c r="G8727" s="481">
        <f t="shared" si="272"/>
        <v>113.13</v>
      </c>
      <c r="H8727" s="468"/>
    </row>
    <row r="8728" spans="1:8" s="6" customFormat="1" ht="45" x14ac:dyDescent="0.25">
      <c r="A8728" s="525">
        <v>87262</v>
      </c>
      <c r="B8728" s="526" t="s">
        <v>11952</v>
      </c>
      <c r="C8728" s="525" t="s">
        <v>1344</v>
      </c>
      <c r="D8728" s="527">
        <v>117.91</v>
      </c>
      <c r="E8728" s="478"/>
      <c r="F8728" s="480" t="str">
        <f t="shared" si="273"/>
        <v>87262</v>
      </c>
      <c r="G8728" s="481">
        <f t="shared" si="272"/>
        <v>154.47</v>
      </c>
      <c r="H8728" s="468"/>
    </row>
    <row r="8729" spans="1:8" s="6" customFormat="1" ht="45" x14ac:dyDescent="0.25">
      <c r="A8729" s="525">
        <v>87263</v>
      </c>
      <c r="B8729" s="526" t="s">
        <v>11953</v>
      </c>
      <c r="C8729" s="525" t="s">
        <v>1344</v>
      </c>
      <c r="D8729" s="527">
        <v>106.7</v>
      </c>
      <c r="E8729" s="478"/>
      <c r="F8729" s="480" t="str">
        <f t="shared" si="273"/>
        <v>87263</v>
      </c>
      <c r="G8729" s="481">
        <f t="shared" si="272"/>
        <v>139.79</v>
      </c>
      <c r="H8729" s="468"/>
    </row>
    <row r="8730" spans="1:8" s="6" customFormat="1" ht="45" x14ac:dyDescent="0.25">
      <c r="A8730" s="525">
        <v>87261</v>
      </c>
      <c r="B8730" s="526" t="s">
        <v>11951</v>
      </c>
      <c r="C8730" s="525" t="s">
        <v>1344</v>
      </c>
      <c r="D8730" s="527">
        <v>131.80000000000001</v>
      </c>
      <c r="E8730" s="478"/>
      <c r="F8730" s="480" t="str">
        <f t="shared" si="273"/>
        <v>87261</v>
      </c>
      <c r="G8730" s="481">
        <f t="shared" si="272"/>
        <v>172.67</v>
      </c>
      <c r="H8730" s="468"/>
    </row>
    <row r="8731" spans="1:8" s="6" customFormat="1" ht="45" x14ac:dyDescent="0.25">
      <c r="A8731" s="525">
        <v>104597</v>
      </c>
      <c r="B8731" s="526" t="s">
        <v>11955</v>
      </c>
      <c r="C8731" s="525" t="s">
        <v>1344</v>
      </c>
      <c r="D8731" s="527">
        <v>120.52</v>
      </c>
      <c r="E8731" s="478"/>
      <c r="F8731" s="480" t="str">
        <f t="shared" si="273"/>
        <v>104597</v>
      </c>
      <c r="G8731" s="481">
        <f t="shared" si="272"/>
        <v>157.88999999999999</v>
      </c>
      <c r="H8731" s="468"/>
    </row>
    <row r="8732" spans="1:8" s="6" customFormat="1" ht="45" x14ac:dyDescent="0.25">
      <c r="A8732" s="525">
        <v>104598</v>
      </c>
      <c r="B8732" s="526" t="s">
        <v>11956</v>
      </c>
      <c r="C8732" s="525" t="s">
        <v>1344</v>
      </c>
      <c r="D8732" s="527">
        <v>107.29</v>
      </c>
      <c r="E8732" s="478"/>
      <c r="F8732" s="480" t="str">
        <f t="shared" si="273"/>
        <v>104598</v>
      </c>
      <c r="G8732" s="481">
        <f t="shared" si="272"/>
        <v>140.56</v>
      </c>
      <c r="H8732" s="468"/>
    </row>
    <row r="8733" spans="1:8" s="6" customFormat="1" ht="45" x14ac:dyDescent="0.25">
      <c r="A8733" s="525">
        <v>104596</v>
      </c>
      <c r="B8733" s="526" t="s">
        <v>11954</v>
      </c>
      <c r="C8733" s="525" t="s">
        <v>1344</v>
      </c>
      <c r="D8733" s="527">
        <v>136.05000000000001</v>
      </c>
      <c r="E8733" s="478"/>
      <c r="F8733" s="480" t="str">
        <f t="shared" si="273"/>
        <v>104596</v>
      </c>
      <c r="G8733" s="481">
        <f t="shared" si="272"/>
        <v>178.24</v>
      </c>
      <c r="H8733" s="468"/>
    </row>
    <row r="8734" spans="1:8" s="6" customFormat="1" ht="30" x14ac:dyDescent="0.25">
      <c r="A8734" s="525">
        <v>88648</v>
      </c>
      <c r="B8734" s="526" t="s">
        <v>17223</v>
      </c>
      <c r="C8734" s="525" t="s">
        <v>163</v>
      </c>
      <c r="D8734" s="527">
        <v>7.49</v>
      </c>
      <c r="E8734" s="478"/>
      <c r="F8734" s="480" t="str">
        <f t="shared" si="273"/>
        <v>88648</v>
      </c>
      <c r="G8734" s="481">
        <f t="shared" si="272"/>
        <v>9.81</v>
      </c>
      <c r="H8734" s="468"/>
    </row>
    <row r="8735" spans="1:8" s="6" customFormat="1" ht="30" x14ac:dyDescent="0.25">
      <c r="A8735" s="525">
        <v>88649</v>
      </c>
      <c r="B8735" s="526" t="s">
        <v>17224</v>
      </c>
      <c r="C8735" s="525" t="s">
        <v>163</v>
      </c>
      <c r="D8735" s="527">
        <v>8.42</v>
      </c>
      <c r="E8735" s="478"/>
      <c r="F8735" s="480" t="str">
        <f t="shared" si="273"/>
        <v>88649</v>
      </c>
      <c r="G8735" s="481">
        <f t="shared" si="272"/>
        <v>11.03</v>
      </c>
      <c r="H8735" s="468"/>
    </row>
    <row r="8736" spans="1:8" s="6" customFormat="1" ht="30" x14ac:dyDescent="0.25">
      <c r="A8736" s="525">
        <v>88650</v>
      </c>
      <c r="B8736" s="526" t="s">
        <v>17225</v>
      </c>
      <c r="C8736" s="525" t="s">
        <v>163</v>
      </c>
      <c r="D8736" s="527">
        <v>11.3</v>
      </c>
      <c r="E8736" s="478"/>
      <c r="F8736" s="480" t="str">
        <f t="shared" si="273"/>
        <v>88650</v>
      </c>
      <c r="G8736" s="481">
        <f t="shared" si="272"/>
        <v>14.8</v>
      </c>
      <c r="H8736" s="468"/>
    </row>
    <row r="8737" spans="1:8" s="6" customFormat="1" ht="30" x14ac:dyDescent="0.25">
      <c r="A8737" s="525">
        <v>104619</v>
      </c>
      <c r="B8737" s="526" t="s">
        <v>17226</v>
      </c>
      <c r="C8737" s="525" t="s">
        <v>163</v>
      </c>
      <c r="D8737" s="527">
        <v>13.3</v>
      </c>
      <c r="E8737" s="478"/>
      <c r="F8737" s="480" t="str">
        <f t="shared" si="273"/>
        <v>104619</v>
      </c>
      <c r="G8737" s="481">
        <f t="shared" si="272"/>
        <v>17.420000000000002</v>
      </c>
      <c r="H8737" s="468"/>
    </row>
    <row r="8738" spans="1:8" s="6" customFormat="1" ht="30" x14ac:dyDescent="0.25">
      <c r="A8738" s="525">
        <v>103741</v>
      </c>
      <c r="B8738" s="526" t="s">
        <v>17227</v>
      </c>
      <c r="C8738" s="525" t="s">
        <v>255</v>
      </c>
      <c r="D8738" s="527">
        <v>0</v>
      </c>
      <c r="E8738" s="478"/>
      <c r="F8738" s="480" t="str">
        <f t="shared" si="273"/>
        <v>103741</v>
      </c>
      <c r="G8738" s="481">
        <f t="shared" si="272"/>
        <v>0</v>
      </c>
      <c r="H8738" s="468"/>
    </row>
    <row r="8739" spans="1:8" s="6" customFormat="1" ht="30" x14ac:dyDescent="0.25">
      <c r="A8739" s="525">
        <v>103755</v>
      </c>
      <c r="B8739" s="526" t="s">
        <v>17228</v>
      </c>
      <c r="C8739" s="525" t="s">
        <v>163</v>
      </c>
      <c r="D8739" s="527">
        <v>0</v>
      </c>
      <c r="E8739" s="478"/>
      <c r="F8739" s="480" t="str">
        <f t="shared" si="273"/>
        <v>103755</v>
      </c>
      <c r="G8739" s="481">
        <f t="shared" si="272"/>
        <v>0</v>
      </c>
      <c r="H8739" s="468"/>
    </row>
    <row r="8740" spans="1:8" s="6" customFormat="1" ht="30" x14ac:dyDescent="0.25">
      <c r="A8740" s="525">
        <v>103753</v>
      </c>
      <c r="B8740" s="526" t="s">
        <v>17229</v>
      </c>
      <c r="C8740" s="525" t="s">
        <v>163</v>
      </c>
      <c r="D8740" s="527">
        <v>0</v>
      </c>
      <c r="E8740" s="478"/>
      <c r="F8740" s="480" t="str">
        <f t="shared" si="273"/>
        <v>103753</v>
      </c>
      <c r="G8740" s="481">
        <f t="shared" si="272"/>
        <v>0</v>
      </c>
      <c r="H8740" s="468"/>
    </row>
    <row r="8741" spans="1:8" s="6" customFormat="1" ht="30" x14ac:dyDescent="0.25">
      <c r="A8741" s="525">
        <v>103754</v>
      </c>
      <c r="B8741" s="526" t="s">
        <v>17230</v>
      </c>
      <c r="C8741" s="525" t="s">
        <v>163</v>
      </c>
      <c r="D8741" s="527">
        <v>0</v>
      </c>
      <c r="E8741" s="478"/>
      <c r="F8741" s="480" t="str">
        <f t="shared" si="273"/>
        <v>103754</v>
      </c>
      <c r="G8741" s="481">
        <f t="shared" si="272"/>
        <v>0</v>
      </c>
      <c r="H8741" s="468"/>
    </row>
    <row r="8742" spans="1:8" s="6" customFormat="1" ht="30" x14ac:dyDescent="0.25">
      <c r="A8742" s="525">
        <v>103752</v>
      </c>
      <c r="B8742" s="526" t="s">
        <v>17231</v>
      </c>
      <c r="C8742" s="525" t="s">
        <v>163</v>
      </c>
      <c r="D8742" s="527">
        <v>0</v>
      </c>
      <c r="E8742" s="478"/>
      <c r="F8742" s="480" t="str">
        <f t="shared" si="273"/>
        <v>103752</v>
      </c>
      <c r="G8742" s="481">
        <f t="shared" si="272"/>
        <v>0</v>
      </c>
      <c r="H8742" s="468"/>
    </row>
    <row r="8743" spans="1:8" s="6" customFormat="1" ht="30" x14ac:dyDescent="0.25">
      <c r="A8743" s="525">
        <v>103759</v>
      </c>
      <c r="B8743" s="526" t="s">
        <v>17232</v>
      </c>
      <c r="C8743" s="525" t="s">
        <v>163</v>
      </c>
      <c r="D8743" s="527">
        <v>0</v>
      </c>
      <c r="E8743" s="478"/>
      <c r="F8743" s="480" t="str">
        <f t="shared" si="273"/>
        <v>103759</v>
      </c>
      <c r="G8743" s="481">
        <f t="shared" si="272"/>
        <v>0</v>
      </c>
      <c r="H8743" s="468"/>
    </row>
    <row r="8744" spans="1:8" s="6" customFormat="1" ht="30" x14ac:dyDescent="0.25">
      <c r="A8744" s="525">
        <v>103757</v>
      </c>
      <c r="B8744" s="526" t="s">
        <v>17233</v>
      </c>
      <c r="C8744" s="525" t="s">
        <v>163</v>
      </c>
      <c r="D8744" s="527">
        <v>0</v>
      </c>
      <c r="E8744" s="478"/>
      <c r="F8744" s="480" t="str">
        <f t="shared" si="273"/>
        <v>103757</v>
      </c>
      <c r="G8744" s="481">
        <f t="shared" si="272"/>
        <v>0</v>
      </c>
      <c r="H8744" s="468"/>
    </row>
    <row r="8745" spans="1:8" s="6" customFormat="1" ht="30" x14ac:dyDescent="0.25">
      <c r="A8745" s="525">
        <v>103758</v>
      </c>
      <c r="B8745" s="526" t="s">
        <v>17234</v>
      </c>
      <c r="C8745" s="525" t="s">
        <v>163</v>
      </c>
      <c r="D8745" s="527">
        <v>0</v>
      </c>
      <c r="E8745" s="478"/>
      <c r="F8745" s="480" t="str">
        <f t="shared" si="273"/>
        <v>103758</v>
      </c>
      <c r="G8745" s="481">
        <f t="shared" si="272"/>
        <v>0</v>
      </c>
      <c r="H8745" s="468"/>
    </row>
    <row r="8746" spans="1:8" s="6" customFormat="1" ht="30" x14ac:dyDescent="0.25">
      <c r="A8746" s="525">
        <v>103756</v>
      </c>
      <c r="B8746" s="526" t="s">
        <v>17235</v>
      </c>
      <c r="C8746" s="525" t="s">
        <v>163</v>
      </c>
      <c r="D8746" s="527">
        <v>0</v>
      </c>
      <c r="E8746" s="478"/>
      <c r="F8746" s="480" t="str">
        <f t="shared" si="273"/>
        <v>103756</v>
      </c>
      <c r="G8746" s="481">
        <f t="shared" si="272"/>
        <v>0</v>
      </c>
      <c r="H8746" s="468"/>
    </row>
    <row r="8747" spans="1:8" s="6" customFormat="1" ht="30" x14ac:dyDescent="0.25">
      <c r="A8747" s="525">
        <v>103734</v>
      </c>
      <c r="B8747" s="526" t="s">
        <v>17236</v>
      </c>
      <c r="C8747" s="525" t="s">
        <v>255</v>
      </c>
      <c r="D8747" s="527">
        <v>0</v>
      </c>
      <c r="E8747" s="478"/>
      <c r="F8747" s="480" t="str">
        <f t="shared" si="273"/>
        <v>103734</v>
      </c>
      <c r="G8747" s="481">
        <f t="shared" si="272"/>
        <v>0</v>
      </c>
      <c r="H8747" s="468"/>
    </row>
    <row r="8748" spans="1:8" s="6" customFormat="1" ht="30" x14ac:dyDescent="0.25">
      <c r="A8748" s="525">
        <v>103740</v>
      </c>
      <c r="B8748" s="526" t="s">
        <v>17237</v>
      </c>
      <c r="C8748" s="525" t="s">
        <v>255</v>
      </c>
      <c r="D8748" s="527">
        <v>0</v>
      </c>
      <c r="E8748" s="478"/>
      <c r="F8748" s="480" t="str">
        <f t="shared" si="273"/>
        <v>103740</v>
      </c>
      <c r="G8748" s="481">
        <f t="shared" si="272"/>
        <v>0</v>
      </c>
      <c r="H8748" s="468"/>
    </row>
    <row r="8749" spans="1:8" s="6" customFormat="1" ht="30" x14ac:dyDescent="0.25">
      <c r="A8749" s="525">
        <v>103747</v>
      </c>
      <c r="B8749" s="526" t="s">
        <v>17238</v>
      </c>
      <c r="C8749" s="525" t="s">
        <v>163</v>
      </c>
      <c r="D8749" s="527">
        <v>0</v>
      </c>
      <c r="E8749" s="478"/>
      <c r="F8749" s="480" t="str">
        <f t="shared" si="273"/>
        <v>103747</v>
      </c>
      <c r="G8749" s="481">
        <f t="shared" si="272"/>
        <v>0</v>
      </c>
      <c r="H8749" s="468"/>
    </row>
    <row r="8750" spans="1:8" s="6" customFormat="1" ht="30" x14ac:dyDescent="0.25">
      <c r="A8750" s="525">
        <v>103746</v>
      </c>
      <c r="B8750" s="526" t="s">
        <v>17239</v>
      </c>
      <c r="C8750" s="525" t="s">
        <v>163</v>
      </c>
      <c r="D8750" s="527">
        <v>0</v>
      </c>
      <c r="E8750" s="478"/>
      <c r="F8750" s="480" t="str">
        <f t="shared" si="273"/>
        <v>103746</v>
      </c>
      <c r="G8750" s="481">
        <f t="shared" si="272"/>
        <v>0</v>
      </c>
      <c r="H8750" s="468"/>
    </row>
    <row r="8751" spans="1:8" s="6" customFormat="1" ht="30" x14ac:dyDescent="0.25">
      <c r="A8751" s="525">
        <v>103749</v>
      </c>
      <c r="B8751" s="526" t="s">
        <v>17240</v>
      </c>
      <c r="C8751" s="525" t="s">
        <v>163</v>
      </c>
      <c r="D8751" s="527">
        <v>0</v>
      </c>
      <c r="E8751" s="478"/>
      <c r="F8751" s="480" t="str">
        <f t="shared" si="273"/>
        <v>103749</v>
      </c>
      <c r="G8751" s="481">
        <f t="shared" si="272"/>
        <v>0</v>
      </c>
      <c r="H8751" s="468"/>
    </row>
    <row r="8752" spans="1:8" s="6" customFormat="1" ht="45" x14ac:dyDescent="0.25">
      <c r="A8752" s="525">
        <v>103744</v>
      </c>
      <c r="B8752" s="526" t="s">
        <v>17241</v>
      </c>
      <c r="C8752" s="525" t="s">
        <v>163</v>
      </c>
      <c r="D8752" s="527">
        <v>0</v>
      </c>
      <c r="E8752" s="478"/>
      <c r="F8752" s="480" t="str">
        <f t="shared" si="273"/>
        <v>103744</v>
      </c>
      <c r="G8752" s="481">
        <f t="shared" si="272"/>
        <v>0</v>
      </c>
      <c r="H8752" s="468"/>
    </row>
    <row r="8753" spans="1:8" s="6" customFormat="1" ht="30" x14ac:dyDescent="0.25">
      <c r="A8753" s="525">
        <v>103748</v>
      </c>
      <c r="B8753" s="526" t="s">
        <v>17242</v>
      </c>
      <c r="C8753" s="525" t="s">
        <v>163</v>
      </c>
      <c r="D8753" s="527">
        <v>0</v>
      </c>
      <c r="E8753" s="478"/>
      <c r="F8753" s="480" t="str">
        <f t="shared" si="273"/>
        <v>103748</v>
      </c>
      <c r="G8753" s="481">
        <f t="shared" si="272"/>
        <v>0</v>
      </c>
      <c r="H8753" s="468"/>
    </row>
    <row r="8754" spans="1:8" s="6" customFormat="1" ht="45" x14ac:dyDescent="0.25">
      <c r="A8754" s="525">
        <v>103745</v>
      </c>
      <c r="B8754" s="526" t="s">
        <v>17243</v>
      </c>
      <c r="C8754" s="525" t="s">
        <v>163</v>
      </c>
      <c r="D8754" s="527">
        <v>0</v>
      </c>
      <c r="E8754" s="478"/>
      <c r="F8754" s="480" t="str">
        <f t="shared" si="273"/>
        <v>103745</v>
      </c>
      <c r="G8754" s="481">
        <f t="shared" si="272"/>
        <v>0</v>
      </c>
      <c r="H8754" s="468"/>
    </row>
    <row r="8755" spans="1:8" s="6" customFormat="1" ht="30" x14ac:dyDescent="0.25">
      <c r="A8755" s="525">
        <v>103751</v>
      </c>
      <c r="B8755" s="526" t="s">
        <v>17244</v>
      </c>
      <c r="C8755" s="525" t="s">
        <v>163</v>
      </c>
      <c r="D8755" s="527">
        <v>0</v>
      </c>
      <c r="E8755" s="478"/>
      <c r="F8755" s="480" t="str">
        <f t="shared" si="273"/>
        <v>103751</v>
      </c>
      <c r="G8755" s="481">
        <f t="shared" si="272"/>
        <v>0</v>
      </c>
      <c r="H8755" s="468"/>
    </row>
    <row r="8756" spans="1:8" s="6" customFormat="1" ht="30" x14ac:dyDescent="0.25">
      <c r="A8756" s="525">
        <v>103750</v>
      </c>
      <c r="B8756" s="526" t="s">
        <v>17245</v>
      </c>
      <c r="C8756" s="525" t="s">
        <v>163</v>
      </c>
      <c r="D8756" s="527">
        <v>0</v>
      </c>
      <c r="E8756" s="478"/>
      <c r="F8756" s="480" t="str">
        <f t="shared" si="273"/>
        <v>103750</v>
      </c>
      <c r="G8756" s="481">
        <f t="shared" si="272"/>
        <v>0</v>
      </c>
      <c r="H8756" s="468"/>
    </row>
    <row r="8757" spans="1:8" s="6" customFormat="1" ht="30" x14ac:dyDescent="0.25">
      <c r="A8757" s="525">
        <v>103735</v>
      </c>
      <c r="B8757" s="526" t="s">
        <v>17246</v>
      </c>
      <c r="C8757" s="525" t="s">
        <v>255</v>
      </c>
      <c r="D8757" s="527">
        <v>0</v>
      </c>
      <c r="E8757" s="478"/>
      <c r="F8757" s="480" t="str">
        <f t="shared" si="273"/>
        <v>103735</v>
      </c>
      <c r="G8757" s="481">
        <f t="shared" si="272"/>
        <v>0</v>
      </c>
      <c r="H8757" s="468"/>
    </row>
    <row r="8758" spans="1:8" s="6" customFormat="1" ht="30" x14ac:dyDescent="0.25">
      <c r="A8758" s="525">
        <v>103738</v>
      </c>
      <c r="B8758" s="526" t="s">
        <v>17247</v>
      </c>
      <c r="C8758" s="525" t="s">
        <v>255</v>
      </c>
      <c r="D8758" s="527">
        <v>0</v>
      </c>
      <c r="E8758" s="478"/>
      <c r="F8758" s="480" t="str">
        <f t="shared" si="273"/>
        <v>103738</v>
      </c>
      <c r="G8758" s="481">
        <f t="shared" si="272"/>
        <v>0</v>
      </c>
      <c r="H8758" s="468"/>
    </row>
    <row r="8759" spans="1:8" s="6" customFormat="1" ht="30" x14ac:dyDescent="0.25">
      <c r="A8759" s="525">
        <v>103736</v>
      </c>
      <c r="B8759" s="526" t="s">
        <v>17248</v>
      </c>
      <c r="C8759" s="525" t="s">
        <v>255</v>
      </c>
      <c r="D8759" s="527">
        <v>0</v>
      </c>
      <c r="E8759" s="478"/>
      <c r="F8759" s="480" t="str">
        <f t="shared" si="273"/>
        <v>103736</v>
      </c>
      <c r="G8759" s="481">
        <f t="shared" si="272"/>
        <v>0</v>
      </c>
      <c r="H8759" s="468"/>
    </row>
    <row r="8760" spans="1:8" s="6" customFormat="1" ht="30" x14ac:dyDescent="0.25">
      <c r="A8760" s="525">
        <v>103739</v>
      </c>
      <c r="B8760" s="526" t="s">
        <v>17249</v>
      </c>
      <c r="C8760" s="525" t="s">
        <v>255</v>
      </c>
      <c r="D8760" s="527">
        <v>0</v>
      </c>
      <c r="E8760" s="478"/>
      <c r="F8760" s="480" t="str">
        <f t="shared" si="273"/>
        <v>103739</v>
      </c>
      <c r="G8760" s="481">
        <f t="shared" si="272"/>
        <v>0</v>
      </c>
      <c r="H8760" s="468"/>
    </row>
    <row r="8761" spans="1:8" s="6" customFormat="1" ht="30" x14ac:dyDescent="0.25">
      <c r="A8761" s="525">
        <v>103737</v>
      </c>
      <c r="B8761" s="526" t="s">
        <v>17250</v>
      </c>
      <c r="C8761" s="525" t="s">
        <v>255</v>
      </c>
      <c r="D8761" s="527">
        <v>0</v>
      </c>
      <c r="E8761" s="478"/>
      <c r="F8761" s="480" t="str">
        <f t="shared" si="273"/>
        <v>103737</v>
      </c>
      <c r="G8761" s="481">
        <f t="shared" si="272"/>
        <v>0</v>
      </c>
      <c r="H8761" s="468"/>
    </row>
    <row r="8762" spans="1:8" s="6" customFormat="1" ht="45" x14ac:dyDescent="0.25">
      <c r="A8762" s="525">
        <v>103742</v>
      </c>
      <c r="B8762" s="526" t="s">
        <v>17251</v>
      </c>
      <c r="C8762" s="525" t="s">
        <v>255</v>
      </c>
      <c r="D8762" s="527">
        <v>0</v>
      </c>
      <c r="E8762" s="478"/>
      <c r="F8762" s="480" t="str">
        <f t="shared" si="273"/>
        <v>103742</v>
      </c>
      <c r="G8762" s="481">
        <f t="shared" si="272"/>
        <v>0</v>
      </c>
      <c r="H8762" s="468"/>
    </row>
    <row r="8763" spans="1:8" s="6" customFormat="1" ht="45" x14ac:dyDescent="0.25">
      <c r="A8763" s="525">
        <v>103689</v>
      </c>
      <c r="B8763" s="526" t="s">
        <v>17252</v>
      </c>
      <c r="C8763" s="525" t="s">
        <v>1344</v>
      </c>
      <c r="D8763" s="527">
        <v>466.65</v>
      </c>
      <c r="E8763" s="478"/>
      <c r="F8763" s="480" t="str">
        <f t="shared" si="273"/>
        <v>103689</v>
      </c>
      <c r="G8763" s="481">
        <f t="shared" si="272"/>
        <v>611.36</v>
      </c>
      <c r="H8763" s="468"/>
    </row>
    <row r="8764" spans="1:8" s="6" customFormat="1" ht="45" x14ac:dyDescent="0.25">
      <c r="A8764" s="525">
        <v>103702</v>
      </c>
      <c r="B8764" s="526" t="s">
        <v>17253</v>
      </c>
      <c r="C8764" s="525" t="s">
        <v>1344</v>
      </c>
      <c r="D8764" s="527">
        <v>0</v>
      </c>
      <c r="E8764" s="478"/>
      <c r="F8764" s="480" t="str">
        <f t="shared" si="273"/>
        <v>103702</v>
      </c>
      <c r="G8764" s="481">
        <f t="shared" si="272"/>
        <v>0</v>
      </c>
      <c r="H8764" s="468"/>
    </row>
    <row r="8765" spans="1:8" s="6" customFormat="1" ht="45" x14ac:dyDescent="0.25">
      <c r="A8765" s="525">
        <v>103700</v>
      </c>
      <c r="B8765" s="526" t="s">
        <v>17254</v>
      </c>
      <c r="C8765" s="525" t="s">
        <v>1344</v>
      </c>
      <c r="D8765" s="527">
        <v>0</v>
      </c>
      <c r="E8765" s="478"/>
      <c r="F8765" s="480" t="str">
        <f t="shared" si="273"/>
        <v>103700</v>
      </c>
      <c r="G8765" s="481">
        <f t="shared" si="272"/>
        <v>0</v>
      </c>
      <c r="H8765" s="468"/>
    </row>
    <row r="8766" spans="1:8" s="6" customFormat="1" ht="45" x14ac:dyDescent="0.25">
      <c r="A8766" s="525">
        <v>103698</v>
      </c>
      <c r="B8766" s="526" t="s">
        <v>17255</v>
      </c>
      <c r="C8766" s="525" t="s">
        <v>1344</v>
      </c>
      <c r="D8766" s="527">
        <v>0</v>
      </c>
      <c r="E8766" s="478"/>
      <c r="F8766" s="480" t="str">
        <f t="shared" si="273"/>
        <v>103698</v>
      </c>
      <c r="G8766" s="481">
        <f t="shared" si="272"/>
        <v>0</v>
      </c>
      <c r="H8766" s="468"/>
    </row>
    <row r="8767" spans="1:8" s="6" customFormat="1" ht="30" x14ac:dyDescent="0.25">
      <c r="A8767" s="525">
        <v>103703</v>
      </c>
      <c r="B8767" s="526" t="s">
        <v>17256</v>
      </c>
      <c r="C8767" s="525" t="s">
        <v>1344</v>
      </c>
      <c r="D8767" s="527">
        <v>0</v>
      </c>
      <c r="E8767" s="478"/>
      <c r="F8767" s="480" t="str">
        <f t="shared" si="273"/>
        <v>103703</v>
      </c>
      <c r="G8767" s="481">
        <f t="shared" si="272"/>
        <v>0</v>
      </c>
      <c r="H8767" s="468"/>
    </row>
    <row r="8768" spans="1:8" s="6" customFormat="1" ht="30" x14ac:dyDescent="0.25">
      <c r="A8768" s="525">
        <v>103701</v>
      </c>
      <c r="B8768" s="526" t="s">
        <v>17257</v>
      </c>
      <c r="C8768" s="525" t="s">
        <v>1344</v>
      </c>
      <c r="D8768" s="527">
        <v>0</v>
      </c>
      <c r="E8768" s="478"/>
      <c r="F8768" s="480" t="str">
        <f t="shared" si="273"/>
        <v>103701</v>
      </c>
      <c r="G8768" s="481">
        <f t="shared" si="272"/>
        <v>0</v>
      </c>
      <c r="H8768" s="468"/>
    </row>
    <row r="8769" spans="1:8" s="6" customFormat="1" ht="30" x14ac:dyDescent="0.25">
      <c r="A8769" s="525">
        <v>103699</v>
      </c>
      <c r="B8769" s="526" t="s">
        <v>17258</v>
      </c>
      <c r="C8769" s="525" t="s">
        <v>1344</v>
      </c>
      <c r="D8769" s="527">
        <v>0</v>
      </c>
      <c r="E8769" s="478"/>
      <c r="F8769" s="480" t="str">
        <f t="shared" si="273"/>
        <v>103699</v>
      </c>
      <c r="G8769" s="481">
        <f t="shared" si="272"/>
        <v>0</v>
      </c>
      <c r="H8769" s="468"/>
    </row>
    <row r="8770" spans="1:8" s="6" customFormat="1" ht="30" x14ac:dyDescent="0.25">
      <c r="A8770" s="525">
        <v>103704</v>
      </c>
      <c r="B8770" s="526" t="s">
        <v>17259</v>
      </c>
      <c r="C8770" s="525" t="s">
        <v>1344</v>
      </c>
      <c r="D8770" s="527">
        <v>0</v>
      </c>
      <c r="E8770" s="478"/>
      <c r="F8770" s="480" t="str">
        <f t="shared" si="273"/>
        <v>103704</v>
      </c>
      <c r="G8770" s="481">
        <f t="shared" si="272"/>
        <v>0</v>
      </c>
      <c r="H8770" s="468"/>
    </row>
    <row r="8771" spans="1:8" s="6" customFormat="1" ht="30" x14ac:dyDescent="0.25">
      <c r="A8771" s="525">
        <v>103706</v>
      </c>
      <c r="B8771" s="526" t="s">
        <v>17260</v>
      </c>
      <c r="C8771" s="525" t="s">
        <v>255</v>
      </c>
      <c r="D8771" s="527">
        <v>0</v>
      </c>
      <c r="E8771" s="478"/>
      <c r="F8771" s="480" t="str">
        <f t="shared" si="273"/>
        <v>103706</v>
      </c>
      <c r="G8771" s="481">
        <f t="shared" si="272"/>
        <v>0</v>
      </c>
      <c r="H8771" s="468"/>
    </row>
    <row r="8772" spans="1:8" s="6" customFormat="1" ht="30" x14ac:dyDescent="0.25">
      <c r="A8772" s="525">
        <v>103707</v>
      </c>
      <c r="B8772" s="526" t="s">
        <v>17261</v>
      </c>
      <c r="C8772" s="525" t="s">
        <v>255</v>
      </c>
      <c r="D8772" s="527">
        <v>0</v>
      </c>
      <c r="E8772" s="478"/>
      <c r="F8772" s="480" t="str">
        <f t="shared" si="273"/>
        <v>103707</v>
      </c>
      <c r="G8772" s="481">
        <f t="shared" ref="G8772:G8835" si="274">ROUND(D8772*(1+$G$2),2)</f>
        <v>0</v>
      </c>
      <c r="H8772" s="468"/>
    </row>
    <row r="8773" spans="1:8" s="6" customFormat="1" ht="30" x14ac:dyDescent="0.25">
      <c r="A8773" s="525">
        <v>103708</v>
      </c>
      <c r="B8773" s="526" t="s">
        <v>17262</v>
      </c>
      <c r="C8773" s="525" t="s">
        <v>255</v>
      </c>
      <c r="D8773" s="527">
        <v>0</v>
      </c>
      <c r="E8773" s="478"/>
      <c r="F8773" s="480" t="str">
        <f t="shared" ref="F8773:F8836" si="275">TRIM(A8773)</f>
        <v>103708</v>
      </c>
      <c r="G8773" s="481">
        <f t="shared" si="274"/>
        <v>0</v>
      </c>
      <c r="H8773" s="468"/>
    </row>
    <row r="8774" spans="1:8" s="6" customFormat="1" ht="30" x14ac:dyDescent="0.25">
      <c r="A8774" s="525">
        <v>103709</v>
      </c>
      <c r="B8774" s="526" t="s">
        <v>17263</v>
      </c>
      <c r="C8774" s="525" t="s">
        <v>255</v>
      </c>
      <c r="D8774" s="527">
        <v>0</v>
      </c>
      <c r="E8774" s="478"/>
      <c r="F8774" s="480" t="str">
        <f t="shared" si="275"/>
        <v>103709</v>
      </c>
      <c r="G8774" s="481">
        <f t="shared" si="274"/>
        <v>0</v>
      </c>
      <c r="H8774" s="468"/>
    </row>
    <row r="8775" spans="1:8" s="6" customFormat="1" ht="30" x14ac:dyDescent="0.25">
      <c r="A8775" s="525">
        <v>103710</v>
      </c>
      <c r="B8775" s="526" t="s">
        <v>17264</v>
      </c>
      <c r="C8775" s="525" t="s">
        <v>255</v>
      </c>
      <c r="D8775" s="527">
        <v>0</v>
      </c>
      <c r="E8775" s="478"/>
      <c r="F8775" s="480" t="str">
        <f t="shared" si="275"/>
        <v>103710</v>
      </c>
      <c r="G8775" s="481">
        <f t="shared" si="274"/>
        <v>0</v>
      </c>
      <c r="H8775" s="468"/>
    </row>
    <row r="8776" spans="1:8" s="6" customFormat="1" ht="30" x14ac:dyDescent="0.25">
      <c r="A8776" s="525">
        <v>103711</v>
      </c>
      <c r="B8776" s="526" t="s">
        <v>17265</v>
      </c>
      <c r="C8776" s="525" t="s">
        <v>255</v>
      </c>
      <c r="D8776" s="527">
        <v>0</v>
      </c>
      <c r="E8776" s="478"/>
      <c r="F8776" s="480" t="str">
        <f t="shared" si="275"/>
        <v>103711</v>
      </c>
      <c r="G8776" s="481">
        <f t="shared" si="274"/>
        <v>0</v>
      </c>
      <c r="H8776" s="468"/>
    </row>
    <row r="8777" spans="1:8" s="6" customFormat="1" ht="30" x14ac:dyDescent="0.25">
      <c r="A8777" s="525">
        <v>103712</v>
      </c>
      <c r="B8777" s="526" t="s">
        <v>17266</v>
      </c>
      <c r="C8777" s="525" t="s">
        <v>255</v>
      </c>
      <c r="D8777" s="527">
        <v>0</v>
      </c>
      <c r="E8777" s="478"/>
      <c r="F8777" s="480" t="str">
        <f t="shared" si="275"/>
        <v>103712</v>
      </c>
      <c r="G8777" s="481">
        <f t="shared" si="274"/>
        <v>0</v>
      </c>
      <c r="H8777" s="468"/>
    </row>
    <row r="8778" spans="1:8" s="6" customFormat="1" ht="30" x14ac:dyDescent="0.25">
      <c r="A8778" s="525">
        <v>103713</v>
      </c>
      <c r="B8778" s="526" t="s">
        <v>17267</v>
      </c>
      <c r="C8778" s="525" t="s">
        <v>255</v>
      </c>
      <c r="D8778" s="527">
        <v>0</v>
      </c>
      <c r="E8778" s="478"/>
      <c r="F8778" s="480" t="str">
        <f t="shared" si="275"/>
        <v>103713</v>
      </c>
      <c r="G8778" s="481">
        <f t="shared" si="274"/>
        <v>0</v>
      </c>
      <c r="H8778" s="468"/>
    </row>
    <row r="8779" spans="1:8" s="6" customFormat="1" ht="30" x14ac:dyDescent="0.25">
      <c r="A8779" s="525">
        <v>103714</v>
      </c>
      <c r="B8779" s="526" t="s">
        <v>17268</v>
      </c>
      <c r="C8779" s="525" t="s">
        <v>255</v>
      </c>
      <c r="D8779" s="527">
        <v>0</v>
      </c>
      <c r="E8779" s="478"/>
      <c r="F8779" s="480" t="str">
        <f t="shared" si="275"/>
        <v>103714</v>
      </c>
      <c r="G8779" s="481">
        <f t="shared" si="274"/>
        <v>0</v>
      </c>
      <c r="H8779" s="468"/>
    </row>
    <row r="8780" spans="1:8" s="6" customFormat="1" ht="30" x14ac:dyDescent="0.25">
      <c r="A8780" s="525">
        <v>103715</v>
      </c>
      <c r="B8780" s="526" t="s">
        <v>17269</v>
      </c>
      <c r="C8780" s="525" t="s">
        <v>255</v>
      </c>
      <c r="D8780" s="527">
        <v>0</v>
      </c>
      <c r="E8780" s="478"/>
      <c r="F8780" s="480" t="str">
        <f t="shared" si="275"/>
        <v>103715</v>
      </c>
      <c r="G8780" s="481">
        <f t="shared" si="274"/>
        <v>0</v>
      </c>
      <c r="H8780" s="468"/>
    </row>
    <row r="8781" spans="1:8" s="6" customFormat="1" ht="30" x14ac:dyDescent="0.25">
      <c r="A8781" s="525">
        <v>103716</v>
      </c>
      <c r="B8781" s="526" t="s">
        <v>17270</v>
      </c>
      <c r="C8781" s="525" t="s">
        <v>255</v>
      </c>
      <c r="D8781" s="527">
        <v>0</v>
      </c>
      <c r="E8781" s="478"/>
      <c r="F8781" s="480" t="str">
        <f t="shared" si="275"/>
        <v>103716</v>
      </c>
      <c r="G8781" s="481">
        <f t="shared" si="274"/>
        <v>0</v>
      </c>
      <c r="H8781" s="468"/>
    </row>
    <row r="8782" spans="1:8" s="6" customFormat="1" ht="30" x14ac:dyDescent="0.25">
      <c r="A8782" s="525">
        <v>103717</v>
      </c>
      <c r="B8782" s="526" t="s">
        <v>17271</v>
      </c>
      <c r="C8782" s="525" t="s">
        <v>255</v>
      </c>
      <c r="D8782" s="527">
        <v>0</v>
      </c>
      <c r="E8782" s="478"/>
      <c r="F8782" s="480" t="str">
        <f t="shared" si="275"/>
        <v>103717</v>
      </c>
      <c r="G8782" s="481">
        <f t="shared" si="274"/>
        <v>0</v>
      </c>
      <c r="H8782" s="468"/>
    </row>
    <row r="8783" spans="1:8" s="6" customFormat="1" ht="30" x14ac:dyDescent="0.25">
      <c r="A8783" s="525">
        <v>103718</v>
      </c>
      <c r="B8783" s="526" t="s">
        <v>17272</v>
      </c>
      <c r="C8783" s="525" t="s">
        <v>255</v>
      </c>
      <c r="D8783" s="527">
        <v>0</v>
      </c>
      <c r="E8783" s="478"/>
      <c r="F8783" s="480" t="str">
        <f t="shared" si="275"/>
        <v>103718</v>
      </c>
      <c r="G8783" s="481">
        <f t="shared" si="274"/>
        <v>0</v>
      </c>
      <c r="H8783" s="468"/>
    </row>
    <row r="8784" spans="1:8" s="6" customFormat="1" ht="30" x14ac:dyDescent="0.25">
      <c r="A8784" s="525">
        <v>103719</v>
      </c>
      <c r="B8784" s="526" t="s">
        <v>17273</v>
      </c>
      <c r="C8784" s="525" t="s">
        <v>255</v>
      </c>
      <c r="D8784" s="527">
        <v>0</v>
      </c>
      <c r="E8784" s="478"/>
      <c r="F8784" s="480" t="str">
        <f t="shared" si="275"/>
        <v>103719</v>
      </c>
      <c r="G8784" s="481">
        <f t="shared" si="274"/>
        <v>0</v>
      </c>
      <c r="H8784" s="468"/>
    </row>
    <row r="8785" spans="1:8" s="6" customFormat="1" ht="30" x14ac:dyDescent="0.25">
      <c r="A8785" s="525">
        <v>103720</v>
      </c>
      <c r="B8785" s="526" t="s">
        <v>17274</v>
      </c>
      <c r="C8785" s="525" t="s">
        <v>255</v>
      </c>
      <c r="D8785" s="527">
        <v>0</v>
      </c>
      <c r="E8785" s="478"/>
      <c r="F8785" s="480" t="str">
        <f t="shared" si="275"/>
        <v>103720</v>
      </c>
      <c r="G8785" s="481">
        <f t="shared" si="274"/>
        <v>0</v>
      </c>
      <c r="H8785" s="468"/>
    </row>
    <row r="8786" spans="1:8" s="6" customFormat="1" ht="30" x14ac:dyDescent="0.25">
      <c r="A8786" s="525">
        <v>103721</v>
      </c>
      <c r="B8786" s="526" t="s">
        <v>17275</v>
      </c>
      <c r="C8786" s="525" t="s">
        <v>255</v>
      </c>
      <c r="D8786" s="527">
        <v>0</v>
      </c>
      <c r="E8786" s="478"/>
      <c r="F8786" s="480" t="str">
        <f t="shared" si="275"/>
        <v>103721</v>
      </c>
      <c r="G8786" s="481">
        <f t="shared" si="274"/>
        <v>0</v>
      </c>
      <c r="H8786" s="468"/>
    </row>
    <row r="8787" spans="1:8" s="6" customFormat="1" ht="30" x14ac:dyDescent="0.25">
      <c r="A8787" s="525">
        <v>103705</v>
      </c>
      <c r="B8787" s="526" t="s">
        <v>17276</v>
      </c>
      <c r="C8787" s="525" t="s">
        <v>255</v>
      </c>
      <c r="D8787" s="527">
        <v>0</v>
      </c>
      <c r="E8787" s="478"/>
      <c r="F8787" s="480" t="str">
        <f t="shared" si="275"/>
        <v>103705</v>
      </c>
      <c r="G8787" s="481">
        <f t="shared" si="274"/>
        <v>0</v>
      </c>
      <c r="H8787" s="468"/>
    </row>
    <row r="8788" spans="1:8" s="6" customFormat="1" ht="30" x14ac:dyDescent="0.25">
      <c r="A8788" s="525">
        <v>103722</v>
      </c>
      <c r="B8788" s="526" t="s">
        <v>17277</v>
      </c>
      <c r="C8788" s="525" t="s">
        <v>255</v>
      </c>
      <c r="D8788" s="527">
        <v>0</v>
      </c>
      <c r="E8788" s="478"/>
      <c r="F8788" s="480" t="str">
        <f t="shared" si="275"/>
        <v>103722</v>
      </c>
      <c r="G8788" s="481">
        <f t="shared" si="274"/>
        <v>0</v>
      </c>
      <c r="H8788" s="468"/>
    </row>
    <row r="8789" spans="1:8" s="6" customFormat="1" ht="30" x14ac:dyDescent="0.25">
      <c r="A8789" s="525">
        <v>103723</v>
      </c>
      <c r="B8789" s="526" t="s">
        <v>17278</v>
      </c>
      <c r="C8789" s="525" t="s">
        <v>255</v>
      </c>
      <c r="D8789" s="527">
        <v>0</v>
      </c>
      <c r="E8789" s="478"/>
      <c r="F8789" s="480" t="str">
        <f t="shared" si="275"/>
        <v>103723</v>
      </c>
      <c r="G8789" s="481">
        <f t="shared" si="274"/>
        <v>0</v>
      </c>
      <c r="H8789" s="468"/>
    </row>
    <row r="8790" spans="1:8" s="6" customFormat="1" ht="30" x14ac:dyDescent="0.25">
      <c r="A8790" s="525">
        <v>103724</v>
      </c>
      <c r="B8790" s="526" t="s">
        <v>17279</v>
      </c>
      <c r="C8790" s="525" t="s">
        <v>255</v>
      </c>
      <c r="D8790" s="527">
        <v>0</v>
      </c>
      <c r="E8790" s="478"/>
      <c r="F8790" s="480" t="str">
        <f t="shared" si="275"/>
        <v>103724</v>
      </c>
      <c r="G8790" s="481">
        <f t="shared" si="274"/>
        <v>0</v>
      </c>
      <c r="H8790" s="468"/>
    </row>
    <row r="8791" spans="1:8" s="6" customFormat="1" ht="30" x14ac:dyDescent="0.25">
      <c r="A8791" s="525">
        <v>103725</v>
      </c>
      <c r="B8791" s="526" t="s">
        <v>17280</v>
      </c>
      <c r="C8791" s="525" t="s">
        <v>255</v>
      </c>
      <c r="D8791" s="527">
        <v>0</v>
      </c>
      <c r="E8791" s="478"/>
      <c r="F8791" s="480" t="str">
        <f t="shared" si="275"/>
        <v>103725</v>
      </c>
      <c r="G8791" s="481">
        <f t="shared" si="274"/>
        <v>0</v>
      </c>
      <c r="H8791" s="468"/>
    </row>
    <row r="8792" spans="1:8" s="6" customFormat="1" ht="30" x14ac:dyDescent="0.25">
      <c r="A8792" s="525">
        <v>103726</v>
      </c>
      <c r="B8792" s="526" t="s">
        <v>17281</v>
      </c>
      <c r="C8792" s="525" t="s">
        <v>255</v>
      </c>
      <c r="D8792" s="527">
        <v>0</v>
      </c>
      <c r="E8792" s="478"/>
      <c r="F8792" s="480" t="str">
        <f t="shared" si="275"/>
        <v>103726</v>
      </c>
      <c r="G8792" s="481">
        <f t="shared" si="274"/>
        <v>0</v>
      </c>
      <c r="H8792" s="468"/>
    </row>
    <row r="8793" spans="1:8" s="6" customFormat="1" ht="30" x14ac:dyDescent="0.25">
      <c r="A8793" s="525">
        <v>103727</v>
      </c>
      <c r="B8793" s="526" t="s">
        <v>17282</v>
      </c>
      <c r="C8793" s="525" t="s">
        <v>255</v>
      </c>
      <c r="D8793" s="527">
        <v>0</v>
      </c>
      <c r="E8793" s="478"/>
      <c r="F8793" s="480" t="str">
        <f t="shared" si="275"/>
        <v>103727</v>
      </c>
      <c r="G8793" s="481">
        <f t="shared" si="274"/>
        <v>0</v>
      </c>
      <c r="H8793" s="468"/>
    </row>
    <row r="8794" spans="1:8" s="6" customFormat="1" ht="30" x14ac:dyDescent="0.25">
      <c r="A8794" s="525">
        <v>103728</v>
      </c>
      <c r="B8794" s="526" t="s">
        <v>17283</v>
      </c>
      <c r="C8794" s="525" t="s">
        <v>255</v>
      </c>
      <c r="D8794" s="527">
        <v>0</v>
      </c>
      <c r="E8794" s="478"/>
      <c r="F8794" s="480" t="str">
        <f t="shared" si="275"/>
        <v>103728</v>
      </c>
      <c r="G8794" s="481">
        <f t="shared" si="274"/>
        <v>0</v>
      </c>
      <c r="H8794" s="468"/>
    </row>
    <row r="8795" spans="1:8" s="6" customFormat="1" ht="30" x14ac:dyDescent="0.25">
      <c r="A8795" s="525">
        <v>103729</v>
      </c>
      <c r="B8795" s="526" t="s">
        <v>17284</v>
      </c>
      <c r="C8795" s="525" t="s">
        <v>255</v>
      </c>
      <c r="D8795" s="527">
        <v>0</v>
      </c>
      <c r="E8795" s="478"/>
      <c r="F8795" s="480" t="str">
        <f t="shared" si="275"/>
        <v>103729</v>
      </c>
      <c r="G8795" s="481">
        <f t="shared" si="274"/>
        <v>0</v>
      </c>
      <c r="H8795" s="468"/>
    </row>
    <row r="8796" spans="1:8" s="6" customFormat="1" ht="30" x14ac:dyDescent="0.25">
      <c r="A8796" s="525">
        <v>103730</v>
      </c>
      <c r="B8796" s="526" t="s">
        <v>17285</v>
      </c>
      <c r="C8796" s="525" t="s">
        <v>255</v>
      </c>
      <c r="D8796" s="527">
        <v>0</v>
      </c>
      <c r="E8796" s="478"/>
      <c r="F8796" s="480" t="str">
        <f t="shared" si="275"/>
        <v>103730</v>
      </c>
      <c r="G8796" s="481">
        <f t="shared" si="274"/>
        <v>0</v>
      </c>
      <c r="H8796" s="468"/>
    </row>
    <row r="8797" spans="1:8" s="6" customFormat="1" ht="30" x14ac:dyDescent="0.25">
      <c r="A8797" s="525">
        <v>103731</v>
      </c>
      <c r="B8797" s="526" t="s">
        <v>17286</v>
      </c>
      <c r="C8797" s="525" t="s">
        <v>255</v>
      </c>
      <c r="D8797" s="527">
        <v>0</v>
      </c>
      <c r="E8797" s="478"/>
      <c r="F8797" s="480" t="str">
        <f t="shared" si="275"/>
        <v>103731</v>
      </c>
      <c r="G8797" s="481">
        <f t="shared" si="274"/>
        <v>0</v>
      </c>
      <c r="H8797" s="468"/>
    </row>
    <row r="8798" spans="1:8" s="6" customFormat="1" ht="30" x14ac:dyDescent="0.25">
      <c r="A8798" s="525">
        <v>103732</v>
      </c>
      <c r="B8798" s="526" t="s">
        <v>17287</v>
      </c>
      <c r="C8798" s="525" t="s">
        <v>255</v>
      </c>
      <c r="D8798" s="527">
        <v>0</v>
      </c>
      <c r="E8798" s="478"/>
      <c r="F8798" s="480" t="str">
        <f t="shared" si="275"/>
        <v>103732</v>
      </c>
      <c r="G8798" s="481">
        <f t="shared" si="274"/>
        <v>0</v>
      </c>
      <c r="H8798" s="468"/>
    </row>
    <row r="8799" spans="1:8" s="6" customFormat="1" ht="30" x14ac:dyDescent="0.25">
      <c r="A8799" s="525">
        <v>103733</v>
      </c>
      <c r="B8799" s="526" t="s">
        <v>17288</v>
      </c>
      <c r="C8799" s="525" t="s">
        <v>255</v>
      </c>
      <c r="D8799" s="527">
        <v>0</v>
      </c>
      <c r="E8799" s="478"/>
      <c r="F8799" s="480" t="str">
        <f t="shared" si="275"/>
        <v>103733</v>
      </c>
      <c r="G8799" s="481">
        <f t="shared" si="274"/>
        <v>0</v>
      </c>
      <c r="H8799" s="468"/>
    </row>
    <row r="8800" spans="1:8" s="6" customFormat="1" ht="45" x14ac:dyDescent="0.25">
      <c r="A8800" s="525">
        <v>103694</v>
      </c>
      <c r="B8800" s="526" t="s">
        <v>6403</v>
      </c>
      <c r="C8800" s="525" t="s">
        <v>255</v>
      </c>
      <c r="D8800" s="527">
        <v>120.54</v>
      </c>
      <c r="E8800" s="478"/>
      <c r="F8800" s="480" t="str">
        <f t="shared" si="275"/>
        <v>103694</v>
      </c>
      <c r="G8800" s="481">
        <f t="shared" si="274"/>
        <v>157.91999999999999</v>
      </c>
      <c r="H8800" s="468"/>
    </row>
    <row r="8801" spans="1:8" s="6" customFormat="1" ht="45" x14ac:dyDescent="0.25">
      <c r="A8801" s="525">
        <v>103696</v>
      </c>
      <c r="B8801" s="526" t="s">
        <v>6405</v>
      </c>
      <c r="C8801" s="525" t="s">
        <v>255</v>
      </c>
      <c r="D8801" s="527">
        <v>153.54</v>
      </c>
      <c r="E8801" s="478"/>
      <c r="F8801" s="480" t="str">
        <f t="shared" si="275"/>
        <v>103696</v>
      </c>
      <c r="G8801" s="481">
        <f t="shared" si="274"/>
        <v>201.15</v>
      </c>
      <c r="H8801" s="468"/>
    </row>
    <row r="8802" spans="1:8" s="6" customFormat="1" ht="45" x14ac:dyDescent="0.25">
      <c r="A8802" s="525">
        <v>103697</v>
      </c>
      <c r="B8802" s="526" t="s">
        <v>6406</v>
      </c>
      <c r="C8802" s="525" t="s">
        <v>255</v>
      </c>
      <c r="D8802" s="527">
        <v>141.13999999999999</v>
      </c>
      <c r="E8802" s="478"/>
      <c r="F8802" s="480" t="str">
        <f t="shared" si="275"/>
        <v>103697</v>
      </c>
      <c r="G8802" s="481">
        <f t="shared" si="274"/>
        <v>184.91</v>
      </c>
      <c r="H8802" s="468"/>
    </row>
    <row r="8803" spans="1:8" s="6" customFormat="1" ht="45" x14ac:dyDescent="0.25">
      <c r="A8803" s="525">
        <v>103695</v>
      </c>
      <c r="B8803" s="526" t="s">
        <v>6404</v>
      </c>
      <c r="C8803" s="525" t="s">
        <v>255</v>
      </c>
      <c r="D8803" s="527">
        <v>108.14</v>
      </c>
      <c r="E8803" s="478"/>
      <c r="F8803" s="480" t="str">
        <f t="shared" si="275"/>
        <v>103695</v>
      </c>
      <c r="G8803" s="481">
        <f t="shared" si="274"/>
        <v>141.66999999999999</v>
      </c>
      <c r="H8803" s="468"/>
    </row>
    <row r="8804" spans="1:8" s="6" customFormat="1" ht="45" x14ac:dyDescent="0.25">
      <c r="A8804" s="525">
        <v>103690</v>
      </c>
      <c r="B8804" s="526" t="s">
        <v>17289</v>
      </c>
      <c r="C8804" s="525" t="s">
        <v>255</v>
      </c>
      <c r="D8804" s="527">
        <v>0</v>
      </c>
      <c r="E8804" s="478"/>
      <c r="F8804" s="480" t="str">
        <f t="shared" si="275"/>
        <v>103690</v>
      </c>
      <c r="G8804" s="481">
        <f t="shared" si="274"/>
        <v>0</v>
      </c>
      <c r="H8804" s="468"/>
    </row>
    <row r="8805" spans="1:8" s="6" customFormat="1" ht="60" x14ac:dyDescent="0.25">
      <c r="A8805" s="525">
        <v>103693</v>
      </c>
      <c r="B8805" s="526" t="s">
        <v>17290</v>
      </c>
      <c r="C8805" s="525" t="s">
        <v>255</v>
      </c>
      <c r="D8805" s="527">
        <v>0</v>
      </c>
      <c r="E8805" s="478"/>
      <c r="F8805" s="480" t="str">
        <f t="shared" si="275"/>
        <v>103693</v>
      </c>
      <c r="G8805" s="481">
        <f t="shared" si="274"/>
        <v>0</v>
      </c>
      <c r="H8805" s="468"/>
    </row>
    <row r="8806" spans="1:8" s="6" customFormat="1" ht="60" x14ac:dyDescent="0.25">
      <c r="A8806" s="525">
        <v>103692</v>
      </c>
      <c r="B8806" s="526" t="s">
        <v>17291</v>
      </c>
      <c r="C8806" s="525" t="s">
        <v>255</v>
      </c>
      <c r="D8806" s="527">
        <v>0</v>
      </c>
      <c r="E8806" s="478"/>
      <c r="F8806" s="480" t="str">
        <f t="shared" si="275"/>
        <v>103692</v>
      </c>
      <c r="G8806" s="481">
        <f t="shared" si="274"/>
        <v>0</v>
      </c>
      <c r="H8806" s="468"/>
    </row>
    <row r="8807" spans="1:8" s="6" customFormat="1" ht="45" x14ac:dyDescent="0.25">
      <c r="A8807" s="525">
        <v>103691</v>
      </c>
      <c r="B8807" s="526" t="s">
        <v>17292</v>
      </c>
      <c r="C8807" s="525" t="s">
        <v>255</v>
      </c>
      <c r="D8807" s="527">
        <v>0</v>
      </c>
      <c r="E8807" s="478"/>
      <c r="F8807" s="480" t="str">
        <f t="shared" si="275"/>
        <v>103691</v>
      </c>
      <c r="G8807" s="481">
        <f t="shared" si="274"/>
        <v>0</v>
      </c>
      <c r="H8807" s="468"/>
    </row>
    <row r="8808" spans="1:8" s="6" customFormat="1" ht="30" x14ac:dyDescent="0.25">
      <c r="A8808" s="525">
        <v>96987</v>
      </c>
      <c r="B8808" s="526" t="s">
        <v>17293</v>
      </c>
      <c r="C8808" s="525" t="s">
        <v>255</v>
      </c>
      <c r="D8808" s="527">
        <v>137.35</v>
      </c>
      <c r="E8808" s="478"/>
      <c r="F8808" s="480" t="str">
        <f t="shared" si="275"/>
        <v>96987</v>
      </c>
      <c r="G8808" s="481">
        <f t="shared" si="274"/>
        <v>179.94</v>
      </c>
      <c r="H8808" s="468"/>
    </row>
    <row r="8809" spans="1:8" s="6" customFormat="1" ht="30" x14ac:dyDescent="0.25">
      <c r="A8809" s="525">
        <v>96989</v>
      </c>
      <c r="B8809" s="526" t="s">
        <v>17294</v>
      </c>
      <c r="C8809" s="525" t="s">
        <v>255</v>
      </c>
      <c r="D8809" s="527">
        <v>133.97</v>
      </c>
      <c r="E8809" s="478"/>
      <c r="F8809" s="480" t="str">
        <f t="shared" si="275"/>
        <v>96989</v>
      </c>
      <c r="G8809" s="481">
        <f t="shared" si="274"/>
        <v>175.51</v>
      </c>
      <c r="H8809" s="468"/>
    </row>
    <row r="8810" spans="1:8" s="6" customFormat="1" ht="45" x14ac:dyDescent="0.25">
      <c r="A8810" s="525">
        <v>104749</v>
      </c>
      <c r="B8810" s="526" t="s">
        <v>17295</v>
      </c>
      <c r="C8810" s="525" t="s">
        <v>255</v>
      </c>
      <c r="D8810" s="527">
        <v>22.38</v>
      </c>
      <c r="E8810" s="478"/>
      <c r="F8810" s="480" t="str">
        <f t="shared" si="275"/>
        <v>104749</v>
      </c>
      <c r="G8810" s="481">
        <f t="shared" si="274"/>
        <v>29.32</v>
      </c>
      <c r="H8810" s="468"/>
    </row>
    <row r="8811" spans="1:8" s="6" customFormat="1" ht="45" x14ac:dyDescent="0.25">
      <c r="A8811" s="525">
        <v>104750</v>
      </c>
      <c r="B8811" s="526" t="s">
        <v>17296</v>
      </c>
      <c r="C8811" s="525" t="s">
        <v>255</v>
      </c>
      <c r="D8811" s="527">
        <v>18.59</v>
      </c>
      <c r="E8811" s="478"/>
      <c r="F8811" s="480" t="str">
        <f t="shared" si="275"/>
        <v>104750</v>
      </c>
      <c r="G8811" s="481">
        <f t="shared" si="274"/>
        <v>24.35</v>
      </c>
      <c r="H8811" s="468"/>
    </row>
    <row r="8812" spans="1:8" s="6" customFormat="1" ht="45" x14ac:dyDescent="0.25">
      <c r="A8812" s="525">
        <v>104751</v>
      </c>
      <c r="B8812" s="526" t="s">
        <v>17297</v>
      </c>
      <c r="C8812" s="525" t="s">
        <v>255</v>
      </c>
      <c r="D8812" s="527">
        <v>25.1</v>
      </c>
      <c r="E8812" s="478"/>
      <c r="F8812" s="480" t="str">
        <f t="shared" si="275"/>
        <v>104751</v>
      </c>
      <c r="G8812" s="481">
        <f t="shared" si="274"/>
        <v>32.880000000000003</v>
      </c>
      <c r="H8812" s="468"/>
    </row>
    <row r="8813" spans="1:8" s="6" customFormat="1" ht="30" x14ac:dyDescent="0.25">
      <c r="A8813" s="525">
        <v>104752</v>
      </c>
      <c r="B8813" s="526" t="s">
        <v>17298</v>
      </c>
      <c r="C8813" s="525" t="s">
        <v>255</v>
      </c>
      <c r="D8813" s="527">
        <v>24.03</v>
      </c>
      <c r="E8813" s="478"/>
      <c r="F8813" s="480" t="str">
        <f t="shared" si="275"/>
        <v>104752</v>
      </c>
      <c r="G8813" s="481">
        <f t="shared" si="274"/>
        <v>31.48</v>
      </c>
      <c r="H8813" s="468"/>
    </row>
    <row r="8814" spans="1:8" s="6" customFormat="1" ht="30" x14ac:dyDescent="0.25">
      <c r="A8814" s="525">
        <v>104753</v>
      </c>
      <c r="B8814" s="526" t="s">
        <v>17299</v>
      </c>
      <c r="C8814" s="525" t="s">
        <v>255</v>
      </c>
      <c r="D8814" s="527">
        <v>28.71</v>
      </c>
      <c r="E8814" s="478"/>
      <c r="F8814" s="480" t="str">
        <f t="shared" si="275"/>
        <v>104753</v>
      </c>
      <c r="G8814" s="481">
        <f t="shared" si="274"/>
        <v>37.61</v>
      </c>
      <c r="H8814" s="468"/>
    </row>
    <row r="8815" spans="1:8" s="6" customFormat="1" ht="30" x14ac:dyDescent="0.25">
      <c r="A8815" s="525">
        <v>104754</v>
      </c>
      <c r="B8815" s="526" t="s">
        <v>17300</v>
      </c>
      <c r="C8815" s="525" t="s">
        <v>255</v>
      </c>
      <c r="D8815" s="527">
        <v>36.74</v>
      </c>
      <c r="E8815" s="478"/>
      <c r="F8815" s="480" t="str">
        <f t="shared" si="275"/>
        <v>104754</v>
      </c>
      <c r="G8815" s="481">
        <f t="shared" si="274"/>
        <v>48.13</v>
      </c>
      <c r="H8815" s="468"/>
    </row>
    <row r="8816" spans="1:8" s="6" customFormat="1" ht="30" x14ac:dyDescent="0.25">
      <c r="A8816" s="525">
        <v>104755</v>
      </c>
      <c r="B8816" s="526" t="s">
        <v>17301</v>
      </c>
      <c r="C8816" s="525" t="s">
        <v>255</v>
      </c>
      <c r="D8816" s="527">
        <v>49.19</v>
      </c>
      <c r="E8816" s="478"/>
      <c r="F8816" s="480" t="str">
        <f t="shared" si="275"/>
        <v>104755</v>
      </c>
      <c r="G8816" s="481">
        <f t="shared" si="274"/>
        <v>64.44</v>
      </c>
      <c r="H8816" s="468"/>
    </row>
    <row r="8817" spans="1:8" s="6" customFormat="1" ht="30" x14ac:dyDescent="0.25">
      <c r="A8817" s="525">
        <v>96982</v>
      </c>
      <c r="B8817" s="526" t="s">
        <v>17302</v>
      </c>
      <c r="C8817" s="525" t="s">
        <v>255</v>
      </c>
      <c r="D8817" s="527">
        <v>0</v>
      </c>
      <c r="E8817" s="478"/>
      <c r="F8817" s="480" t="str">
        <f t="shared" si="275"/>
        <v>96982</v>
      </c>
      <c r="G8817" s="481">
        <f t="shared" si="274"/>
        <v>0</v>
      </c>
      <c r="H8817" s="468"/>
    </row>
    <row r="8818" spans="1:8" s="6" customFormat="1" ht="45" x14ac:dyDescent="0.25">
      <c r="A8818" s="525">
        <v>96993</v>
      </c>
      <c r="B8818" s="526" t="s">
        <v>17303</v>
      </c>
      <c r="C8818" s="525" t="s">
        <v>255</v>
      </c>
      <c r="D8818" s="527">
        <v>0</v>
      </c>
      <c r="E8818" s="478"/>
      <c r="F8818" s="480" t="str">
        <f t="shared" si="275"/>
        <v>96993</v>
      </c>
      <c r="G8818" s="481">
        <f t="shared" si="274"/>
        <v>0</v>
      </c>
      <c r="H8818" s="468"/>
    </row>
    <row r="8819" spans="1:8" s="6" customFormat="1" ht="45" x14ac:dyDescent="0.25">
      <c r="A8819" s="525">
        <v>96990</v>
      </c>
      <c r="B8819" s="526" t="s">
        <v>17304</v>
      </c>
      <c r="C8819" s="525" t="s">
        <v>255</v>
      </c>
      <c r="D8819" s="527">
        <v>0</v>
      </c>
      <c r="E8819" s="478"/>
      <c r="F8819" s="480" t="str">
        <f t="shared" si="275"/>
        <v>96990</v>
      </c>
      <c r="G8819" s="481">
        <f t="shared" si="274"/>
        <v>0</v>
      </c>
      <c r="H8819" s="468"/>
    </row>
    <row r="8820" spans="1:8" s="6" customFormat="1" ht="45" x14ac:dyDescent="0.25">
      <c r="A8820" s="525">
        <v>96991</v>
      </c>
      <c r="B8820" s="526" t="s">
        <v>17305</v>
      </c>
      <c r="C8820" s="525" t="s">
        <v>255</v>
      </c>
      <c r="D8820" s="527">
        <v>0</v>
      </c>
      <c r="E8820" s="478"/>
      <c r="F8820" s="480" t="str">
        <f t="shared" si="275"/>
        <v>96991</v>
      </c>
      <c r="G8820" s="481">
        <f t="shared" si="274"/>
        <v>0</v>
      </c>
      <c r="H8820" s="468"/>
    </row>
    <row r="8821" spans="1:8" s="6" customFormat="1" ht="45" x14ac:dyDescent="0.25">
      <c r="A8821" s="525">
        <v>96992</v>
      </c>
      <c r="B8821" s="526" t="s">
        <v>17306</v>
      </c>
      <c r="C8821" s="525" t="s">
        <v>255</v>
      </c>
      <c r="D8821" s="527">
        <v>0</v>
      </c>
      <c r="E8821" s="478"/>
      <c r="F8821" s="480" t="str">
        <f t="shared" si="275"/>
        <v>96992</v>
      </c>
      <c r="G8821" s="481">
        <f t="shared" si="274"/>
        <v>0</v>
      </c>
      <c r="H8821" s="468"/>
    </row>
    <row r="8822" spans="1:8" s="6" customFormat="1" ht="75" x14ac:dyDescent="0.25">
      <c r="A8822" s="525">
        <v>96994</v>
      </c>
      <c r="B8822" s="526" t="s">
        <v>17307</v>
      </c>
      <c r="C8822" s="525" t="s">
        <v>255</v>
      </c>
      <c r="D8822" s="527">
        <v>0</v>
      </c>
      <c r="E8822" s="478"/>
      <c r="F8822" s="480" t="str">
        <f t="shared" si="275"/>
        <v>96994</v>
      </c>
      <c r="G8822" s="481">
        <f t="shared" si="274"/>
        <v>0</v>
      </c>
      <c r="H8822" s="468"/>
    </row>
    <row r="8823" spans="1:8" s="6" customFormat="1" ht="30" x14ac:dyDescent="0.25">
      <c r="A8823" s="525">
        <v>96973</v>
      </c>
      <c r="B8823" s="526" t="s">
        <v>17308</v>
      </c>
      <c r="C8823" s="525" t="s">
        <v>163</v>
      </c>
      <c r="D8823" s="527">
        <v>78.36</v>
      </c>
      <c r="E8823" s="478"/>
      <c r="F8823" s="480" t="str">
        <f t="shared" si="275"/>
        <v>96973</v>
      </c>
      <c r="G8823" s="481">
        <f t="shared" si="274"/>
        <v>102.66</v>
      </c>
      <c r="H8823" s="468"/>
    </row>
    <row r="8824" spans="1:8" s="6" customFormat="1" ht="30" x14ac:dyDescent="0.25">
      <c r="A8824" s="525">
        <v>104743</v>
      </c>
      <c r="B8824" s="526" t="s">
        <v>17309</v>
      </c>
      <c r="C8824" s="525" t="s">
        <v>163</v>
      </c>
      <c r="D8824" s="527">
        <v>0</v>
      </c>
      <c r="E8824" s="478"/>
      <c r="F8824" s="480" t="str">
        <f t="shared" si="275"/>
        <v>104743</v>
      </c>
      <c r="G8824" s="481">
        <f t="shared" si="274"/>
        <v>0</v>
      </c>
      <c r="H8824" s="468"/>
    </row>
    <row r="8825" spans="1:8" s="6" customFormat="1" ht="30" x14ac:dyDescent="0.25">
      <c r="A8825" s="525">
        <v>96977</v>
      </c>
      <c r="B8825" s="526" t="s">
        <v>17310</v>
      </c>
      <c r="C8825" s="525" t="s">
        <v>163</v>
      </c>
      <c r="D8825" s="527">
        <v>61.73</v>
      </c>
      <c r="E8825" s="478"/>
      <c r="F8825" s="480" t="str">
        <f t="shared" si="275"/>
        <v>96977</v>
      </c>
      <c r="G8825" s="481">
        <f t="shared" si="274"/>
        <v>80.87</v>
      </c>
      <c r="H8825" s="468"/>
    </row>
    <row r="8826" spans="1:8" s="6" customFormat="1" ht="30" x14ac:dyDescent="0.25">
      <c r="A8826" s="525">
        <v>96974</v>
      </c>
      <c r="B8826" s="526" t="s">
        <v>17311</v>
      </c>
      <c r="C8826" s="525" t="s">
        <v>163</v>
      </c>
      <c r="D8826" s="527">
        <v>100.8</v>
      </c>
      <c r="E8826" s="478"/>
      <c r="F8826" s="480" t="str">
        <f t="shared" si="275"/>
        <v>96974</v>
      </c>
      <c r="G8826" s="481">
        <f t="shared" si="274"/>
        <v>132.06</v>
      </c>
      <c r="H8826" s="468"/>
    </row>
    <row r="8827" spans="1:8" s="6" customFormat="1" ht="30" x14ac:dyDescent="0.25">
      <c r="A8827" s="525">
        <v>104744</v>
      </c>
      <c r="B8827" s="526" t="s">
        <v>17312</v>
      </c>
      <c r="C8827" s="525" t="s">
        <v>163</v>
      </c>
      <c r="D8827" s="527">
        <v>0</v>
      </c>
      <c r="E8827" s="478"/>
      <c r="F8827" s="480" t="str">
        <f t="shared" si="275"/>
        <v>104744</v>
      </c>
      <c r="G8827" s="481">
        <f t="shared" si="274"/>
        <v>0</v>
      </c>
      <c r="H8827" s="468"/>
    </row>
    <row r="8828" spans="1:8" s="6" customFormat="1" ht="30" x14ac:dyDescent="0.25">
      <c r="A8828" s="525">
        <v>96978</v>
      </c>
      <c r="B8828" s="526" t="s">
        <v>17313</v>
      </c>
      <c r="C8828" s="525" t="s">
        <v>163</v>
      </c>
      <c r="D8828" s="527">
        <v>81.3</v>
      </c>
      <c r="E8828" s="478"/>
      <c r="F8828" s="480" t="str">
        <f t="shared" si="275"/>
        <v>96978</v>
      </c>
      <c r="G8828" s="481">
        <f t="shared" si="274"/>
        <v>106.51</v>
      </c>
      <c r="H8828" s="468"/>
    </row>
    <row r="8829" spans="1:8" s="6" customFormat="1" ht="30" x14ac:dyDescent="0.25">
      <c r="A8829" s="525">
        <v>96975</v>
      </c>
      <c r="B8829" s="526" t="s">
        <v>17314</v>
      </c>
      <c r="C8829" s="525" t="s">
        <v>163</v>
      </c>
      <c r="D8829" s="527">
        <v>124.34</v>
      </c>
      <c r="E8829" s="478"/>
      <c r="F8829" s="480" t="str">
        <f t="shared" si="275"/>
        <v>96975</v>
      </c>
      <c r="G8829" s="481">
        <f t="shared" si="274"/>
        <v>162.9</v>
      </c>
      <c r="H8829" s="468"/>
    </row>
    <row r="8830" spans="1:8" s="6" customFormat="1" ht="30" x14ac:dyDescent="0.25">
      <c r="A8830" s="525">
        <v>104745</v>
      </c>
      <c r="B8830" s="526" t="s">
        <v>17315</v>
      </c>
      <c r="C8830" s="525" t="s">
        <v>163</v>
      </c>
      <c r="D8830" s="527">
        <v>0</v>
      </c>
      <c r="E8830" s="478"/>
      <c r="F8830" s="480" t="str">
        <f t="shared" si="275"/>
        <v>104745</v>
      </c>
      <c r="G8830" s="481">
        <f t="shared" si="274"/>
        <v>0</v>
      </c>
      <c r="H8830" s="468"/>
    </row>
    <row r="8831" spans="1:8" s="6" customFormat="1" ht="30" x14ac:dyDescent="0.25">
      <c r="A8831" s="525">
        <v>96979</v>
      </c>
      <c r="B8831" s="526" t="s">
        <v>17316</v>
      </c>
      <c r="C8831" s="525" t="s">
        <v>163</v>
      </c>
      <c r="D8831" s="527">
        <v>116.18</v>
      </c>
      <c r="E8831" s="478"/>
      <c r="F8831" s="480" t="str">
        <f t="shared" si="275"/>
        <v>96979</v>
      </c>
      <c r="G8831" s="481">
        <f t="shared" si="274"/>
        <v>152.21</v>
      </c>
      <c r="H8831" s="468"/>
    </row>
    <row r="8832" spans="1:8" s="6" customFormat="1" ht="30" x14ac:dyDescent="0.25">
      <c r="A8832" s="525">
        <v>96976</v>
      </c>
      <c r="B8832" s="526" t="s">
        <v>17317</v>
      </c>
      <c r="C8832" s="525" t="s">
        <v>163</v>
      </c>
      <c r="D8832" s="527">
        <v>162.82</v>
      </c>
      <c r="E8832" s="478"/>
      <c r="F8832" s="480" t="str">
        <f t="shared" si="275"/>
        <v>96976</v>
      </c>
      <c r="G8832" s="481">
        <f t="shared" si="274"/>
        <v>213.31</v>
      </c>
      <c r="H8832" s="468"/>
    </row>
    <row r="8833" spans="1:8" s="6" customFormat="1" ht="45" x14ac:dyDescent="0.25">
      <c r="A8833" s="525">
        <v>96984</v>
      </c>
      <c r="B8833" s="526" t="s">
        <v>17318</v>
      </c>
      <c r="C8833" s="525" t="s">
        <v>255</v>
      </c>
      <c r="D8833" s="527">
        <v>65.53</v>
      </c>
      <c r="E8833" s="478"/>
      <c r="F8833" s="480" t="str">
        <f t="shared" si="275"/>
        <v>96984</v>
      </c>
      <c r="G8833" s="481">
        <f t="shared" si="274"/>
        <v>85.85</v>
      </c>
      <c r="H8833" s="468"/>
    </row>
    <row r="8834" spans="1:8" s="6" customFormat="1" ht="30" x14ac:dyDescent="0.25">
      <c r="A8834" s="525">
        <v>96980</v>
      </c>
      <c r="B8834" s="526" t="s">
        <v>17319</v>
      </c>
      <c r="C8834" s="525" t="s">
        <v>163</v>
      </c>
      <c r="D8834" s="527">
        <v>0</v>
      </c>
      <c r="E8834" s="478"/>
      <c r="F8834" s="480" t="str">
        <f t="shared" si="275"/>
        <v>96980</v>
      </c>
      <c r="G8834" s="481">
        <f t="shared" si="274"/>
        <v>0</v>
      </c>
      <c r="H8834" s="468"/>
    </row>
    <row r="8835" spans="1:8" s="6" customFormat="1" ht="30" x14ac:dyDescent="0.25">
      <c r="A8835" s="525">
        <v>96986</v>
      </c>
      <c r="B8835" s="526" t="s">
        <v>17320</v>
      </c>
      <c r="C8835" s="525" t="s">
        <v>255</v>
      </c>
      <c r="D8835" s="527">
        <v>122.33</v>
      </c>
      <c r="E8835" s="478"/>
      <c r="F8835" s="480" t="str">
        <f t="shared" si="275"/>
        <v>96986</v>
      </c>
      <c r="G8835" s="481">
        <f t="shared" si="274"/>
        <v>160.26</v>
      </c>
      <c r="H8835" s="468"/>
    </row>
    <row r="8836" spans="1:8" s="6" customFormat="1" ht="30" x14ac:dyDescent="0.25">
      <c r="A8836" s="525">
        <v>96985</v>
      </c>
      <c r="B8836" s="526" t="s">
        <v>17321</v>
      </c>
      <c r="C8836" s="525" t="s">
        <v>255</v>
      </c>
      <c r="D8836" s="527">
        <v>81.75</v>
      </c>
      <c r="E8836" s="478"/>
      <c r="F8836" s="480" t="str">
        <f t="shared" si="275"/>
        <v>96985</v>
      </c>
      <c r="G8836" s="481">
        <f t="shared" ref="G8836:G8899" si="276">ROUND(D8836*(1+$G$2),2)</f>
        <v>107.1</v>
      </c>
      <c r="H8836" s="468"/>
    </row>
    <row r="8837" spans="1:8" s="6" customFormat="1" ht="30" x14ac:dyDescent="0.25">
      <c r="A8837" s="525">
        <v>96988</v>
      </c>
      <c r="B8837" s="526" t="s">
        <v>17322</v>
      </c>
      <c r="C8837" s="525" t="s">
        <v>255</v>
      </c>
      <c r="D8837" s="527">
        <v>160.15</v>
      </c>
      <c r="E8837" s="478"/>
      <c r="F8837" s="480" t="str">
        <f t="shared" ref="F8837:F8900" si="277">TRIM(A8837)</f>
        <v>96988</v>
      </c>
      <c r="G8837" s="481">
        <f t="shared" si="276"/>
        <v>209.81</v>
      </c>
      <c r="H8837" s="468"/>
    </row>
    <row r="8838" spans="1:8" s="6" customFormat="1" ht="30" x14ac:dyDescent="0.25">
      <c r="A8838" s="525">
        <v>104746</v>
      </c>
      <c r="B8838" s="526" t="s">
        <v>17323</v>
      </c>
      <c r="C8838" s="525" t="s">
        <v>255</v>
      </c>
      <c r="D8838" s="527">
        <v>29.12</v>
      </c>
      <c r="E8838" s="478"/>
      <c r="F8838" s="480" t="str">
        <f t="shared" si="277"/>
        <v>104746</v>
      </c>
      <c r="G8838" s="481">
        <f t="shared" si="276"/>
        <v>38.15</v>
      </c>
      <c r="H8838" s="468"/>
    </row>
    <row r="8839" spans="1:8" s="6" customFormat="1" ht="30" x14ac:dyDescent="0.25">
      <c r="A8839" s="525">
        <v>104747</v>
      </c>
      <c r="B8839" s="526" t="s">
        <v>17324</v>
      </c>
      <c r="C8839" s="525" t="s">
        <v>255</v>
      </c>
      <c r="D8839" s="527">
        <v>0</v>
      </c>
      <c r="E8839" s="478"/>
      <c r="F8839" s="480" t="str">
        <f t="shared" si="277"/>
        <v>104747</v>
      </c>
      <c r="G8839" s="481">
        <f t="shared" si="276"/>
        <v>0</v>
      </c>
      <c r="H8839" s="468"/>
    </row>
    <row r="8840" spans="1:8" s="6" customFormat="1" ht="30" x14ac:dyDescent="0.25">
      <c r="A8840" s="525">
        <v>96983</v>
      </c>
      <c r="B8840" s="526" t="s">
        <v>17325</v>
      </c>
      <c r="C8840" s="525" t="s">
        <v>255</v>
      </c>
      <c r="D8840" s="527">
        <v>0</v>
      </c>
      <c r="E8840" s="478"/>
      <c r="F8840" s="480" t="str">
        <f t="shared" si="277"/>
        <v>96983</v>
      </c>
      <c r="G8840" s="481">
        <f t="shared" si="276"/>
        <v>0</v>
      </c>
      <c r="H8840" s="468"/>
    </row>
    <row r="8841" spans="1:8" s="6" customFormat="1" ht="45" x14ac:dyDescent="0.25">
      <c r="A8841" s="525">
        <v>104748</v>
      </c>
      <c r="B8841" s="526" t="s">
        <v>17326</v>
      </c>
      <c r="C8841" s="525" t="s">
        <v>255</v>
      </c>
      <c r="D8841" s="527">
        <v>0</v>
      </c>
      <c r="E8841" s="478"/>
      <c r="F8841" s="480" t="str">
        <f t="shared" si="277"/>
        <v>104748</v>
      </c>
      <c r="G8841" s="481">
        <f t="shared" si="276"/>
        <v>0</v>
      </c>
      <c r="H8841" s="468"/>
    </row>
    <row r="8842" spans="1:8" s="6" customFormat="1" ht="45" x14ac:dyDescent="0.25">
      <c r="A8842" s="525">
        <v>98463</v>
      </c>
      <c r="B8842" s="526" t="s">
        <v>17327</v>
      </c>
      <c r="C8842" s="525" t="s">
        <v>255</v>
      </c>
      <c r="D8842" s="527">
        <v>30.02</v>
      </c>
      <c r="E8842" s="478"/>
      <c r="F8842" s="480" t="str">
        <f t="shared" si="277"/>
        <v>98463</v>
      </c>
      <c r="G8842" s="481">
        <f t="shared" si="276"/>
        <v>39.33</v>
      </c>
      <c r="H8842" s="468"/>
    </row>
    <row r="8843" spans="1:8" s="6" customFormat="1" ht="45" x14ac:dyDescent="0.25">
      <c r="A8843" s="525">
        <v>104827</v>
      </c>
      <c r="B8843" s="526" t="s">
        <v>17328</v>
      </c>
      <c r="C8843" s="525" t="s">
        <v>255</v>
      </c>
      <c r="D8843" s="527">
        <v>0</v>
      </c>
      <c r="E8843" s="478"/>
      <c r="F8843" s="480" t="str">
        <f t="shared" si="277"/>
        <v>104827</v>
      </c>
      <c r="G8843" s="481">
        <f t="shared" si="276"/>
        <v>0</v>
      </c>
      <c r="H8843" s="468"/>
    </row>
    <row r="8844" spans="1:8" s="6" customFormat="1" ht="30" x14ac:dyDescent="0.25">
      <c r="A8844" s="525">
        <v>104828</v>
      </c>
      <c r="B8844" s="526" t="s">
        <v>17329</v>
      </c>
      <c r="C8844" s="525" t="s">
        <v>255</v>
      </c>
      <c r="D8844" s="527">
        <v>0</v>
      </c>
      <c r="E8844" s="478"/>
      <c r="F8844" s="480" t="str">
        <f t="shared" si="277"/>
        <v>104828</v>
      </c>
      <c r="G8844" s="481">
        <f t="shared" si="276"/>
        <v>0</v>
      </c>
      <c r="H8844" s="468"/>
    </row>
    <row r="8845" spans="1:8" s="6" customFormat="1" ht="90" x14ac:dyDescent="0.25">
      <c r="A8845" s="525">
        <v>104824</v>
      </c>
      <c r="B8845" s="526" t="s">
        <v>17330</v>
      </c>
      <c r="C8845" s="525" t="s">
        <v>255</v>
      </c>
      <c r="D8845" s="527">
        <v>0</v>
      </c>
      <c r="E8845" s="478"/>
      <c r="F8845" s="480" t="str">
        <f t="shared" si="277"/>
        <v>104824</v>
      </c>
      <c r="G8845" s="481">
        <f t="shared" si="276"/>
        <v>0</v>
      </c>
      <c r="H8845" s="468"/>
    </row>
    <row r="8846" spans="1:8" s="6" customFormat="1" ht="90" x14ac:dyDescent="0.25">
      <c r="A8846" s="525">
        <v>104826</v>
      </c>
      <c r="B8846" s="526" t="s">
        <v>17331</v>
      </c>
      <c r="C8846" s="525" t="s">
        <v>255</v>
      </c>
      <c r="D8846" s="527">
        <v>0</v>
      </c>
      <c r="E8846" s="478"/>
      <c r="F8846" s="480" t="str">
        <f t="shared" si="277"/>
        <v>104826</v>
      </c>
      <c r="G8846" s="481">
        <f t="shared" si="276"/>
        <v>0</v>
      </c>
      <c r="H8846" s="468"/>
    </row>
    <row r="8847" spans="1:8" s="6" customFormat="1" ht="90" x14ac:dyDescent="0.25">
      <c r="A8847" s="525">
        <v>104825</v>
      </c>
      <c r="B8847" s="526" t="s">
        <v>17332</v>
      </c>
      <c r="C8847" s="525" t="s">
        <v>255</v>
      </c>
      <c r="D8847" s="527">
        <v>0</v>
      </c>
      <c r="E8847" s="478"/>
      <c r="F8847" s="480" t="str">
        <f t="shared" si="277"/>
        <v>104825</v>
      </c>
      <c r="G8847" s="481">
        <f t="shared" si="276"/>
        <v>0</v>
      </c>
      <c r="H8847" s="468"/>
    </row>
    <row r="8848" spans="1:8" s="6" customFormat="1" ht="45" x14ac:dyDescent="0.25">
      <c r="A8848" s="525">
        <v>104993</v>
      </c>
      <c r="B8848" s="526" t="s">
        <v>17333</v>
      </c>
      <c r="C8848" s="525" t="s">
        <v>255</v>
      </c>
      <c r="D8848" s="527">
        <v>0</v>
      </c>
      <c r="E8848" s="478"/>
      <c r="F8848" s="480" t="str">
        <f t="shared" si="277"/>
        <v>104993</v>
      </c>
      <c r="G8848" s="481">
        <f t="shared" si="276"/>
        <v>0</v>
      </c>
      <c r="H8848" s="468"/>
    </row>
    <row r="8849" spans="1:8" s="6" customFormat="1" ht="45" x14ac:dyDescent="0.25">
      <c r="A8849" s="525">
        <v>104994</v>
      </c>
      <c r="B8849" s="526" t="s">
        <v>17334</v>
      </c>
      <c r="C8849" s="525" t="s">
        <v>255</v>
      </c>
      <c r="D8849" s="527">
        <v>0</v>
      </c>
      <c r="E8849" s="478"/>
      <c r="F8849" s="480" t="str">
        <f t="shared" si="277"/>
        <v>104994</v>
      </c>
      <c r="G8849" s="481">
        <f t="shared" si="276"/>
        <v>0</v>
      </c>
      <c r="H8849" s="468"/>
    </row>
    <row r="8850" spans="1:8" s="6" customFormat="1" ht="45" x14ac:dyDescent="0.25">
      <c r="A8850" s="525">
        <v>104995</v>
      </c>
      <c r="B8850" s="526" t="s">
        <v>17335</v>
      </c>
      <c r="C8850" s="525" t="s">
        <v>255</v>
      </c>
      <c r="D8850" s="527">
        <v>0</v>
      </c>
      <c r="E8850" s="478"/>
      <c r="F8850" s="480" t="str">
        <f t="shared" si="277"/>
        <v>104995</v>
      </c>
      <c r="G8850" s="481">
        <f t="shared" si="276"/>
        <v>0</v>
      </c>
      <c r="H8850" s="468"/>
    </row>
    <row r="8851" spans="1:8" s="6" customFormat="1" ht="45" x14ac:dyDescent="0.25">
      <c r="A8851" s="525">
        <v>104996</v>
      </c>
      <c r="B8851" s="526" t="s">
        <v>17336</v>
      </c>
      <c r="C8851" s="525" t="s">
        <v>255</v>
      </c>
      <c r="D8851" s="527">
        <v>0</v>
      </c>
      <c r="E8851" s="478"/>
      <c r="F8851" s="480" t="str">
        <f t="shared" si="277"/>
        <v>104996</v>
      </c>
      <c r="G8851" s="481">
        <f t="shared" si="276"/>
        <v>0</v>
      </c>
      <c r="H8851" s="468"/>
    </row>
    <row r="8852" spans="1:8" s="6" customFormat="1" ht="45" x14ac:dyDescent="0.25">
      <c r="A8852" s="525">
        <v>95676</v>
      </c>
      <c r="B8852" s="526" t="s">
        <v>17337</v>
      </c>
      <c r="C8852" s="525" t="s">
        <v>255</v>
      </c>
      <c r="D8852" s="527">
        <v>130.68</v>
      </c>
      <c r="E8852" s="478"/>
      <c r="F8852" s="480" t="str">
        <f t="shared" si="277"/>
        <v>95676</v>
      </c>
      <c r="G8852" s="481">
        <f t="shared" si="276"/>
        <v>171.2</v>
      </c>
      <c r="H8852" s="468"/>
    </row>
    <row r="8853" spans="1:8" s="6" customFormat="1" ht="45" x14ac:dyDescent="0.25">
      <c r="A8853" s="525">
        <v>95677</v>
      </c>
      <c r="B8853" s="526" t="s">
        <v>17338</v>
      </c>
      <c r="C8853" s="525" t="s">
        <v>255</v>
      </c>
      <c r="D8853" s="527">
        <v>0</v>
      </c>
      <c r="E8853" s="478"/>
      <c r="F8853" s="480" t="str">
        <f t="shared" si="277"/>
        <v>95677</v>
      </c>
      <c r="G8853" s="481">
        <f t="shared" si="276"/>
        <v>0</v>
      </c>
      <c r="H8853" s="468"/>
    </row>
    <row r="8854" spans="1:8" s="6" customFormat="1" ht="30" x14ac:dyDescent="0.25">
      <c r="A8854" s="525">
        <v>105135</v>
      </c>
      <c r="B8854" s="526" t="s">
        <v>17339</v>
      </c>
      <c r="C8854" s="525" t="s">
        <v>255</v>
      </c>
      <c r="D8854" s="527">
        <v>817.81</v>
      </c>
      <c r="E8854" s="478"/>
      <c r="F8854" s="480" t="str">
        <f t="shared" si="277"/>
        <v>105135</v>
      </c>
      <c r="G8854" s="481">
        <f t="shared" si="276"/>
        <v>1071.4100000000001</v>
      </c>
      <c r="H8854" s="468"/>
    </row>
    <row r="8855" spans="1:8" s="6" customFormat="1" ht="30" x14ac:dyDescent="0.25">
      <c r="A8855" s="525">
        <v>104998</v>
      </c>
      <c r="B8855" s="526" t="s">
        <v>17340</v>
      </c>
      <c r="C8855" s="525" t="s">
        <v>255</v>
      </c>
      <c r="D8855" s="527">
        <v>503.46</v>
      </c>
      <c r="E8855" s="478"/>
      <c r="F8855" s="480" t="str">
        <f t="shared" si="277"/>
        <v>104998</v>
      </c>
      <c r="G8855" s="481">
        <f t="shared" si="276"/>
        <v>659.58</v>
      </c>
      <c r="H8855" s="468"/>
    </row>
    <row r="8856" spans="1:8" s="6" customFormat="1" ht="30" x14ac:dyDescent="0.25">
      <c r="A8856" s="525">
        <v>104997</v>
      </c>
      <c r="B8856" s="526" t="s">
        <v>17341</v>
      </c>
      <c r="C8856" s="525" t="s">
        <v>255</v>
      </c>
      <c r="D8856" s="527">
        <v>378.79</v>
      </c>
      <c r="E8856" s="478"/>
      <c r="F8856" s="480" t="str">
        <f t="shared" si="277"/>
        <v>104997</v>
      </c>
      <c r="G8856" s="481">
        <f t="shared" si="276"/>
        <v>496.25</v>
      </c>
      <c r="H8856" s="468"/>
    </row>
    <row r="8857" spans="1:8" s="6" customFormat="1" ht="30" x14ac:dyDescent="0.25">
      <c r="A8857" s="525">
        <v>95673</v>
      </c>
      <c r="B8857" s="526" t="s">
        <v>17342</v>
      </c>
      <c r="C8857" s="525" t="s">
        <v>255</v>
      </c>
      <c r="D8857" s="527">
        <v>114.25</v>
      </c>
      <c r="E8857" s="478"/>
      <c r="F8857" s="480" t="str">
        <f t="shared" si="277"/>
        <v>95673</v>
      </c>
      <c r="G8857" s="481">
        <f t="shared" si="276"/>
        <v>149.68</v>
      </c>
      <c r="H8857" s="468"/>
    </row>
    <row r="8858" spans="1:8" s="6" customFormat="1" ht="30" x14ac:dyDescent="0.25">
      <c r="A8858" s="525">
        <v>95674</v>
      </c>
      <c r="B8858" s="526" t="s">
        <v>17343</v>
      </c>
      <c r="C8858" s="525" t="s">
        <v>255</v>
      </c>
      <c r="D8858" s="527">
        <v>120.81</v>
      </c>
      <c r="E8858" s="478"/>
      <c r="F8858" s="480" t="str">
        <f t="shared" si="277"/>
        <v>95674</v>
      </c>
      <c r="G8858" s="481">
        <f t="shared" si="276"/>
        <v>158.27000000000001</v>
      </c>
      <c r="H8858" s="468"/>
    </row>
    <row r="8859" spans="1:8" s="6" customFormat="1" ht="30" x14ac:dyDescent="0.25">
      <c r="A8859" s="525">
        <v>104992</v>
      </c>
      <c r="B8859" s="526" t="s">
        <v>17344</v>
      </c>
      <c r="C8859" s="525" t="s">
        <v>255</v>
      </c>
      <c r="D8859" s="527">
        <v>1138.78</v>
      </c>
      <c r="E8859" s="478"/>
      <c r="F8859" s="480" t="str">
        <f t="shared" si="277"/>
        <v>104992</v>
      </c>
      <c r="G8859" s="481">
        <f t="shared" si="276"/>
        <v>1491.92</v>
      </c>
      <c r="H8859" s="468"/>
    </row>
    <row r="8860" spans="1:8" s="6" customFormat="1" ht="30" x14ac:dyDescent="0.25">
      <c r="A8860" s="525">
        <v>95675</v>
      </c>
      <c r="B8860" s="526" t="s">
        <v>17345</v>
      </c>
      <c r="C8860" s="525" t="s">
        <v>255</v>
      </c>
      <c r="D8860" s="527">
        <v>149.07</v>
      </c>
      <c r="E8860" s="478"/>
      <c r="F8860" s="480" t="str">
        <f t="shared" si="277"/>
        <v>95675</v>
      </c>
      <c r="G8860" s="481">
        <f t="shared" si="276"/>
        <v>195.3</v>
      </c>
      <c r="H8860" s="468"/>
    </row>
    <row r="8861" spans="1:8" s="6" customFormat="1" ht="60" x14ac:dyDescent="0.25">
      <c r="A8861" s="525">
        <v>95648</v>
      </c>
      <c r="B8861" s="526" t="s">
        <v>17346</v>
      </c>
      <c r="C8861" s="525" t="s">
        <v>255</v>
      </c>
      <c r="D8861" s="527">
        <v>707.28</v>
      </c>
      <c r="E8861" s="478"/>
      <c r="F8861" s="480" t="str">
        <f t="shared" si="277"/>
        <v>95648</v>
      </c>
      <c r="G8861" s="481">
        <f t="shared" si="276"/>
        <v>926.61</v>
      </c>
      <c r="H8861" s="468"/>
    </row>
    <row r="8862" spans="1:8" s="6" customFormat="1" ht="60" x14ac:dyDescent="0.25">
      <c r="A8862" s="525">
        <v>95649</v>
      </c>
      <c r="B8862" s="526" t="s">
        <v>17347</v>
      </c>
      <c r="C8862" s="525" t="s">
        <v>255</v>
      </c>
      <c r="D8862" s="527">
        <v>1221.01</v>
      </c>
      <c r="E8862" s="478"/>
      <c r="F8862" s="480" t="str">
        <f t="shared" si="277"/>
        <v>95649</v>
      </c>
      <c r="G8862" s="481">
        <f t="shared" si="276"/>
        <v>1599.65</v>
      </c>
      <c r="H8862" s="468"/>
    </row>
    <row r="8863" spans="1:8" s="6" customFormat="1" ht="60" x14ac:dyDescent="0.25">
      <c r="A8863" s="525">
        <v>95650</v>
      </c>
      <c r="B8863" s="526" t="s">
        <v>17348</v>
      </c>
      <c r="C8863" s="525" t="s">
        <v>255</v>
      </c>
      <c r="D8863" s="527">
        <v>1783.6</v>
      </c>
      <c r="E8863" s="478"/>
      <c r="F8863" s="480" t="str">
        <f t="shared" si="277"/>
        <v>95650</v>
      </c>
      <c r="G8863" s="481">
        <f t="shared" si="276"/>
        <v>2336.69</v>
      </c>
      <c r="H8863" s="468"/>
    </row>
    <row r="8864" spans="1:8" s="6" customFormat="1" ht="60" x14ac:dyDescent="0.25">
      <c r="A8864" s="525">
        <v>95651</v>
      </c>
      <c r="B8864" s="526" t="s">
        <v>17349</v>
      </c>
      <c r="C8864" s="525" t="s">
        <v>255</v>
      </c>
      <c r="D8864" s="527">
        <v>2317.17</v>
      </c>
      <c r="E8864" s="478"/>
      <c r="F8864" s="480" t="str">
        <f t="shared" si="277"/>
        <v>95651</v>
      </c>
      <c r="G8864" s="481">
        <f t="shared" si="276"/>
        <v>3035.72</v>
      </c>
      <c r="H8864" s="468"/>
    </row>
    <row r="8865" spans="1:8" s="6" customFormat="1" ht="60" x14ac:dyDescent="0.25">
      <c r="A8865" s="525">
        <v>95652</v>
      </c>
      <c r="B8865" s="526" t="s">
        <v>17350</v>
      </c>
      <c r="C8865" s="525" t="s">
        <v>255</v>
      </c>
      <c r="D8865" s="527">
        <v>875.72</v>
      </c>
      <c r="E8865" s="478"/>
      <c r="F8865" s="480" t="str">
        <f t="shared" si="277"/>
        <v>95652</v>
      </c>
      <c r="G8865" s="481">
        <f t="shared" si="276"/>
        <v>1147.28</v>
      </c>
      <c r="H8865" s="468"/>
    </row>
    <row r="8866" spans="1:8" s="6" customFormat="1" ht="60" x14ac:dyDescent="0.25">
      <c r="A8866" s="525">
        <v>95653</v>
      </c>
      <c r="B8866" s="526" t="s">
        <v>17351</v>
      </c>
      <c r="C8866" s="525" t="s">
        <v>255</v>
      </c>
      <c r="D8866" s="527">
        <v>1555.63</v>
      </c>
      <c r="E8866" s="478"/>
      <c r="F8866" s="480" t="str">
        <f t="shared" si="277"/>
        <v>95653</v>
      </c>
      <c r="G8866" s="481">
        <f t="shared" si="276"/>
        <v>2038.03</v>
      </c>
      <c r="H8866" s="468"/>
    </row>
    <row r="8867" spans="1:8" s="6" customFormat="1" ht="60" x14ac:dyDescent="0.25">
      <c r="A8867" s="525">
        <v>95654</v>
      </c>
      <c r="B8867" s="526" t="s">
        <v>17352</v>
      </c>
      <c r="C8867" s="525" t="s">
        <v>255</v>
      </c>
      <c r="D8867" s="527">
        <v>2291.09</v>
      </c>
      <c r="E8867" s="478"/>
      <c r="F8867" s="480" t="str">
        <f t="shared" si="277"/>
        <v>95654</v>
      </c>
      <c r="G8867" s="481">
        <f t="shared" si="276"/>
        <v>3001.56</v>
      </c>
      <c r="H8867" s="468"/>
    </row>
    <row r="8868" spans="1:8" s="6" customFormat="1" ht="60" x14ac:dyDescent="0.25">
      <c r="A8868" s="525">
        <v>95655</v>
      </c>
      <c r="B8868" s="526" t="s">
        <v>17353</v>
      </c>
      <c r="C8868" s="525" t="s">
        <v>255</v>
      </c>
      <c r="D8868" s="527">
        <v>2989.35</v>
      </c>
      <c r="E8868" s="478"/>
      <c r="F8868" s="480" t="str">
        <f t="shared" si="277"/>
        <v>95655</v>
      </c>
      <c r="G8868" s="481">
        <f t="shared" si="276"/>
        <v>3916.35</v>
      </c>
      <c r="H8868" s="468"/>
    </row>
    <row r="8869" spans="1:8" s="6" customFormat="1" ht="60" x14ac:dyDescent="0.25">
      <c r="A8869" s="525">
        <v>95657</v>
      </c>
      <c r="B8869" s="526" t="s">
        <v>17354</v>
      </c>
      <c r="C8869" s="525" t="s">
        <v>255</v>
      </c>
      <c r="D8869" s="527">
        <v>321.32</v>
      </c>
      <c r="E8869" s="478"/>
      <c r="F8869" s="480" t="str">
        <f t="shared" si="277"/>
        <v>95657</v>
      </c>
      <c r="G8869" s="481">
        <f t="shared" si="276"/>
        <v>420.96</v>
      </c>
      <c r="H8869" s="468"/>
    </row>
    <row r="8870" spans="1:8" s="6" customFormat="1" ht="60" x14ac:dyDescent="0.25">
      <c r="A8870" s="525">
        <v>95658</v>
      </c>
      <c r="B8870" s="526" t="s">
        <v>17355</v>
      </c>
      <c r="C8870" s="525" t="s">
        <v>255</v>
      </c>
      <c r="D8870" s="527">
        <v>585.1</v>
      </c>
      <c r="E8870" s="478"/>
      <c r="F8870" s="480" t="str">
        <f t="shared" si="277"/>
        <v>95658</v>
      </c>
      <c r="G8870" s="481">
        <f t="shared" si="276"/>
        <v>766.54</v>
      </c>
      <c r="H8870" s="468"/>
    </row>
    <row r="8871" spans="1:8" s="6" customFormat="1" ht="60" x14ac:dyDescent="0.25">
      <c r="A8871" s="525">
        <v>95659</v>
      </c>
      <c r="B8871" s="526" t="s">
        <v>17356</v>
      </c>
      <c r="C8871" s="525" t="s">
        <v>255</v>
      </c>
      <c r="D8871" s="527">
        <v>870.49</v>
      </c>
      <c r="E8871" s="478"/>
      <c r="F8871" s="480" t="str">
        <f t="shared" si="277"/>
        <v>95659</v>
      </c>
      <c r="G8871" s="481">
        <f t="shared" si="276"/>
        <v>1140.43</v>
      </c>
      <c r="H8871" s="468"/>
    </row>
    <row r="8872" spans="1:8" s="6" customFormat="1" ht="60" x14ac:dyDescent="0.25">
      <c r="A8872" s="525">
        <v>95660</v>
      </c>
      <c r="B8872" s="526" t="s">
        <v>17357</v>
      </c>
      <c r="C8872" s="525" t="s">
        <v>255</v>
      </c>
      <c r="D8872" s="527">
        <v>1141.05</v>
      </c>
      <c r="E8872" s="478"/>
      <c r="F8872" s="480" t="str">
        <f t="shared" si="277"/>
        <v>95660</v>
      </c>
      <c r="G8872" s="481">
        <f t="shared" si="276"/>
        <v>1494.89</v>
      </c>
      <c r="H8872" s="468"/>
    </row>
    <row r="8873" spans="1:8" s="6" customFormat="1" ht="60" x14ac:dyDescent="0.25">
      <c r="A8873" s="525">
        <v>95661</v>
      </c>
      <c r="B8873" s="526" t="s">
        <v>17358</v>
      </c>
      <c r="C8873" s="525" t="s">
        <v>255</v>
      </c>
      <c r="D8873" s="527">
        <v>398.57</v>
      </c>
      <c r="E8873" s="478"/>
      <c r="F8873" s="480" t="str">
        <f t="shared" si="277"/>
        <v>95661</v>
      </c>
      <c r="G8873" s="481">
        <f t="shared" si="276"/>
        <v>522.16999999999996</v>
      </c>
      <c r="H8873" s="468"/>
    </row>
    <row r="8874" spans="1:8" s="6" customFormat="1" ht="60" x14ac:dyDescent="0.25">
      <c r="A8874" s="525">
        <v>95662</v>
      </c>
      <c r="B8874" s="526" t="s">
        <v>17359</v>
      </c>
      <c r="C8874" s="525" t="s">
        <v>255</v>
      </c>
      <c r="D8874" s="527">
        <v>738.2</v>
      </c>
      <c r="E8874" s="478"/>
      <c r="F8874" s="480" t="str">
        <f t="shared" si="277"/>
        <v>95662</v>
      </c>
      <c r="G8874" s="481">
        <f t="shared" si="276"/>
        <v>967.12</v>
      </c>
      <c r="H8874" s="468"/>
    </row>
    <row r="8875" spans="1:8" s="6" customFormat="1" ht="60" x14ac:dyDescent="0.25">
      <c r="A8875" s="525">
        <v>95663</v>
      </c>
      <c r="B8875" s="526" t="s">
        <v>17360</v>
      </c>
      <c r="C8875" s="525" t="s">
        <v>255</v>
      </c>
      <c r="D8875" s="527">
        <v>1103.5999999999999</v>
      </c>
      <c r="E8875" s="478"/>
      <c r="F8875" s="480" t="str">
        <f t="shared" si="277"/>
        <v>95663</v>
      </c>
      <c r="G8875" s="481">
        <f t="shared" si="276"/>
        <v>1445.83</v>
      </c>
      <c r="H8875" s="468"/>
    </row>
    <row r="8876" spans="1:8" s="6" customFormat="1" ht="60" x14ac:dyDescent="0.25">
      <c r="A8876" s="525">
        <v>95664</v>
      </c>
      <c r="B8876" s="526" t="s">
        <v>17361</v>
      </c>
      <c r="C8876" s="525" t="s">
        <v>255</v>
      </c>
      <c r="D8876" s="527">
        <v>1449.07</v>
      </c>
      <c r="E8876" s="478"/>
      <c r="F8876" s="480" t="str">
        <f t="shared" si="277"/>
        <v>95664</v>
      </c>
      <c r="G8876" s="481">
        <f t="shared" si="276"/>
        <v>1898.43</v>
      </c>
      <c r="H8876" s="468"/>
    </row>
    <row r="8877" spans="1:8" s="6" customFormat="1" ht="60" x14ac:dyDescent="0.25">
      <c r="A8877" s="525">
        <v>95665</v>
      </c>
      <c r="B8877" s="526" t="s">
        <v>17362</v>
      </c>
      <c r="C8877" s="525" t="s">
        <v>255</v>
      </c>
      <c r="D8877" s="527">
        <v>353.98</v>
      </c>
      <c r="E8877" s="478"/>
      <c r="F8877" s="480" t="str">
        <f t="shared" si="277"/>
        <v>95665</v>
      </c>
      <c r="G8877" s="481">
        <f t="shared" si="276"/>
        <v>463.75</v>
      </c>
      <c r="H8877" s="468"/>
    </row>
    <row r="8878" spans="1:8" s="6" customFormat="1" ht="60" x14ac:dyDescent="0.25">
      <c r="A8878" s="525">
        <v>95666</v>
      </c>
      <c r="B8878" s="526" t="s">
        <v>17363</v>
      </c>
      <c r="C8878" s="525" t="s">
        <v>255</v>
      </c>
      <c r="D8878" s="527">
        <v>627.97</v>
      </c>
      <c r="E8878" s="478"/>
      <c r="F8878" s="480" t="str">
        <f t="shared" si="277"/>
        <v>95666</v>
      </c>
      <c r="G8878" s="481">
        <f t="shared" si="276"/>
        <v>822.7</v>
      </c>
      <c r="H8878" s="468"/>
    </row>
    <row r="8879" spans="1:8" s="6" customFormat="1" ht="60" x14ac:dyDescent="0.25">
      <c r="A8879" s="525">
        <v>95667</v>
      </c>
      <c r="B8879" s="526" t="s">
        <v>17364</v>
      </c>
      <c r="C8879" s="525" t="s">
        <v>255</v>
      </c>
      <c r="D8879" s="527">
        <v>930.14</v>
      </c>
      <c r="E8879" s="478"/>
      <c r="F8879" s="480" t="str">
        <f t="shared" si="277"/>
        <v>95667</v>
      </c>
      <c r="G8879" s="481">
        <f t="shared" si="276"/>
        <v>1218.58</v>
      </c>
      <c r="H8879" s="468"/>
    </row>
    <row r="8880" spans="1:8" s="6" customFormat="1" ht="60" x14ac:dyDescent="0.25">
      <c r="A8880" s="525">
        <v>95668</v>
      </c>
      <c r="B8880" s="526" t="s">
        <v>17365</v>
      </c>
      <c r="C8880" s="525" t="s">
        <v>255</v>
      </c>
      <c r="D8880" s="527">
        <v>1215.3800000000001</v>
      </c>
      <c r="E8880" s="478"/>
      <c r="F8880" s="480" t="str">
        <f t="shared" si="277"/>
        <v>95668</v>
      </c>
      <c r="G8880" s="481">
        <f t="shared" si="276"/>
        <v>1592.27</v>
      </c>
      <c r="H8880" s="468"/>
    </row>
    <row r="8881" spans="1:8" s="6" customFormat="1" ht="60" x14ac:dyDescent="0.25">
      <c r="A8881" s="525">
        <v>95669</v>
      </c>
      <c r="B8881" s="526" t="s">
        <v>17366</v>
      </c>
      <c r="C8881" s="525" t="s">
        <v>255</v>
      </c>
      <c r="D8881" s="527">
        <v>427.82</v>
      </c>
      <c r="E8881" s="478"/>
      <c r="F8881" s="480" t="str">
        <f t="shared" si="277"/>
        <v>95669</v>
      </c>
      <c r="G8881" s="481">
        <f t="shared" si="276"/>
        <v>560.49</v>
      </c>
      <c r="H8881" s="468"/>
    </row>
    <row r="8882" spans="1:8" s="6" customFormat="1" ht="60" x14ac:dyDescent="0.25">
      <c r="A8882" s="525">
        <v>95670</v>
      </c>
      <c r="B8882" s="526" t="s">
        <v>17367</v>
      </c>
      <c r="C8882" s="525" t="s">
        <v>255</v>
      </c>
      <c r="D8882" s="527">
        <v>774.43</v>
      </c>
      <c r="E8882" s="478"/>
      <c r="F8882" s="480" t="str">
        <f t="shared" si="277"/>
        <v>95670</v>
      </c>
      <c r="G8882" s="481">
        <f t="shared" si="276"/>
        <v>1014.58</v>
      </c>
      <c r="H8882" s="468"/>
    </row>
    <row r="8883" spans="1:8" s="6" customFormat="1" ht="60" x14ac:dyDescent="0.25">
      <c r="A8883" s="525">
        <v>95671</v>
      </c>
      <c r="B8883" s="526" t="s">
        <v>17368</v>
      </c>
      <c r="C8883" s="525" t="s">
        <v>255</v>
      </c>
      <c r="D8883" s="527">
        <v>1152.83</v>
      </c>
      <c r="E8883" s="478"/>
      <c r="F8883" s="480" t="str">
        <f t="shared" si="277"/>
        <v>95671</v>
      </c>
      <c r="G8883" s="481">
        <f t="shared" si="276"/>
        <v>1510.32</v>
      </c>
      <c r="H8883" s="468"/>
    </row>
    <row r="8884" spans="1:8" s="6" customFormat="1" ht="60" x14ac:dyDescent="0.25">
      <c r="A8884" s="525">
        <v>95672</v>
      </c>
      <c r="B8884" s="526" t="s">
        <v>17369</v>
      </c>
      <c r="C8884" s="525" t="s">
        <v>255</v>
      </c>
      <c r="D8884" s="527">
        <v>1509.92</v>
      </c>
      <c r="E8884" s="478"/>
      <c r="F8884" s="480" t="str">
        <f t="shared" si="277"/>
        <v>95672</v>
      </c>
      <c r="G8884" s="481">
        <f t="shared" si="276"/>
        <v>1978.15</v>
      </c>
      <c r="H8884" s="468"/>
    </row>
    <row r="8885" spans="1:8" s="6" customFormat="1" ht="60" x14ac:dyDescent="0.25">
      <c r="A8885" s="525">
        <v>97741</v>
      </c>
      <c r="B8885" s="526" t="s">
        <v>17370</v>
      </c>
      <c r="C8885" s="525" t="s">
        <v>255</v>
      </c>
      <c r="D8885" s="527">
        <v>197.61</v>
      </c>
      <c r="E8885" s="478"/>
      <c r="F8885" s="480" t="str">
        <f t="shared" si="277"/>
        <v>97741</v>
      </c>
      <c r="G8885" s="481">
        <f t="shared" si="276"/>
        <v>258.89</v>
      </c>
      <c r="H8885" s="468"/>
    </row>
    <row r="8886" spans="1:8" s="6" customFormat="1" ht="60" x14ac:dyDescent="0.25">
      <c r="A8886" s="525">
        <v>95641</v>
      </c>
      <c r="B8886" s="526" t="s">
        <v>17371</v>
      </c>
      <c r="C8886" s="525" t="s">
        <v>255</v>
      </c>
      <c r="D8886" s="527">
        <v>352.23</v>
      </c>
      <c r="E8886" s="478"/>
      <c r="F8886" s="480" t="str">
        <f t="shared" si="277"/>
        <v>95641</v>
      </c>
      <c r="G8886" s="481">
        <f t="shared" si="276"/>
        <v>461.46</v>
      </c>
      <c r="H8886" s="468"/>
    </row>
    <row r="8887" spans="1:8" s="6" customFormat="1" ht="60" x14ac:dyDescent="0.25">
      <c r="A8887" s="525">
        <v>95642</v>
      </c>
      <c r="B8887" s="526" t="s">
        <v>17372</v>
      </c>
      <c r="C8887" s="525" t="s">
        <v>255</v>
      </c>
      <c r="D8887" s="527">
        <v>521.1</v>
      </c>
      <c r="E8887" s="478"/>
      <c r="F8887" s="480" t="str">
        <f t="shared" si="277"/>
        <v>95642</v>
      </c>
      <c r="G8887" s="481">
        <f t="shared" si="276"/>
        <v>682.69</v>
      </c>
      <c r="H8887" s="468"/>
    </row>
    <row r="8888" spans="1:8" s="6" customFormat="1" ht="60" x14ac:dyDescent="0.25">
      <c r="A8888" s="525">
        <v>95643</v>
      </c>
      <c r="B8888" s="526" t="s">
        <v>17373</v>
      </c>
      <c r="C8888" s="525" t="s">
        <v>255</v>
      </c>
      <c r="D8888" s="527">
        <v>681.54</v>
      </c>
      <c r="E8888" s="478"/>
      <c r="F8888" s="480" t="str">
        <f t="shared" si="277"/>
        <v>95643</v>
      </c>
      <c r="G8888" s="481">
        <f t="shared" si="276"/>
        <v>892.89</v>
      </c>
      <c r="H8888" s="468"/>
    </row>
    <row r="8889" spans="1:8" s="6" customFormat="1" ht="60" x14ac:dyDescent="0.25">
      <c r="A8889" s="525">
        <v>95644</v>
      </c>
      <c r="B8889" s="526" t="s">
        <v>17374</v>
      </c>
      <c r="C8889" s="525" t="s">
        <v>255</v>
      </c>
      <c r="D8889" s="527">
        <v>259.64999999999998</v>
      </c>
      <c r="E8889" s="478"/>
      <c r="F8889" s="480" t="str">
        <f t="shared" si="277"/>
        <v>95644</v>
      </c>
      <c r="G8889" s="481">
        <f t="shared" si="276"/>
        <v>340.17</v>
      </c>
      <c r="H8889" s="468"/>
    </row>
    <row r="8890" spans="1:8" s="6" customFormat="1" ht="60" x14ac:dyDescent="0.25">
      <c r="A8890" s="525">
        <v>95645</v>
      </c>
      <c r="B8890" s="526" t="s">
        <v>17375</v>
      </c>
      <c r="C8890" s="525" t="s">
        <v>255</v>
      </c>
      <c r="D8890" s="527">
        <v>475.07</v>
      </c>
      <c r="E8890" s="478"/>
      <c r="F8890" s="480" t="str">
        <f t="shared" si="277"/>
        <v>95645</v>
      </c>
      <c r="G8890" s="481">
        <f t="shared" si="276"/>
        <v>622.39</v>
      </c>
      <c r="H8890" s="468"/>
    </row>
    <row r="8891" spans="1:8" s="6" customFormat="1" ht="60" x14ac:dyDescent="0.25">
      <c r="A8891" s="525">
        <v>95646</v>
      </c>
      <c r="B8891" s="526" t="s">
        <v>17376</v>
      </c>
      <c r="C8891" s="525" t="s">
        <v>255</v>
      </c>
      <c r="D8891" s="527">
        <v>708.42</v>
      </c>
      <c r="E8891" s="478"/>
      <c r="F8891" s="480" t="str">
        <f t="shared" si="277"/>
        <v>95646</v>
      </c>
      <c r="G8891" s="481">
        <f t="shared" si="276"/>
        <v>928.1</v>
      </c>
      <c r="H8891" s="468"/>
    </row>
    <row r="8892" spans="1:8" s="6" customFormat="1" ht="60" x14ac:dyDescent="0.25">
      <c r="A8892" s="525">
        <v>95647</v>
      </c>
      <c r="B8892" s="526" t="s">
        <v>17377</v>
      </c>
      <c r="C8892" s="525" t="s">
        <v>255</v>
      </c>
      <c r="D8892" s="527">
        <v>928.85</v>
      </c>
      <c r="E8892" s="478"/>
      <c r="F8892" s="480" t="str">
        <f t="shared" si="277"/>
        <v>95647</v>
      </c>
      <c r="G8892" s="481">
        <f t="shared" si="276"/>
        <v>1216.8900000000001</v>
      </c>
      <c r="H8892" s="468"/>
    </row>
    <row r="8893" spans="1:8" s="6" customFormat="1" ht="60" x14ac:dyDescent="0.25">
      <c r="A8893" s="525">
        <v>95636</v>
      </c>
      <c r="B8893" s="526" t="s">
        <v>17378</v>
      </c>
      <c r="C8893" s="525" t="s">
        <v>255</v>
      </c>
      <c r="D8893" s="527">
        <v>453.58</v>
      </c>
      <c r="E8893" s="478"/>
      <c r="F8893" s="480" t="str">
        <f t="shared" si="277"/>
        <v>95636</v>
      </c>
      <c r="G8893" s="481">
        <f t="shared" si="276"/>
        <v>594.24</v>
      </c>
      <c r="H8893" s="468"/>
    </row>
    <row r="8894" spans="1:8" s="6" customFormat="1" ht="60" x14ac:dyDescent="0.25">
      <c r="A8894" s="525">
        <v>95637</v>
      </c>
      <c r="B8894" s="526" t="s">
        <v>17379</v>
      </c>
      <c r="C8894" s="525" t="s">
        <v>255</v>
      </c>
      <c r="D8894" s="527">
        <v>600.29999999999995</v>
      </c>
      <c r="E8894" s="478"/>
      <c r="F8894" s="480" t="str">
        <f t="shared" si="277"/>
        <v>95637</v>
      </c>
      <c r="G8894" s="481">
        <f t="shared" si="276"/>
        <v>786.45</v>
      </c>
      <c r="H8894" s="468"/>
    </row>
    <row r="8895" spans="1:8" s="6" customFormat="1" ht="60" x14ac:dyDescent="0.25">
      <c r="A8895" s="525">
        <v>95638</v>
      </c>
      <c r="B8895" s="526" t="s">
        <v>17380</v>
      </c>
      <c r="C8895" s="525" t="s">
        <v>255</v>
      </c>
      <c r="D8895" s="527">
        <v>740.53</v>
      </c>
      <c r="E8895" s="478"/>
      <c r="F8895" s="480" t="str">
        <f t="shared" si="277"/>
        <v>95638</v>
      </c>
      <c r="G8895" s="481">
        <f t="shared" si="276"/>
        <v>970.17</v>
      </c>
      <c r="H8895" s="468"/>
    </row>
    <row r="8896" spans="1:8" s="6" customFormat="1" ht="60" x14ac:dyDescent="0.25">
      <c r="A8896" s="525">
        <v>95639</v>
      </c>
      <c r="B8896" s="526" t="s">
        <v>17381</v>
      </c>
      <c r="C8896" s="525" t="s">
        <v>255</v>
      </c>
      <c r="D8896" s="527">
        <v>1016.3</v>
      </c>
      <c r="E8896" s="478"/>
      <c r="F8896" s="480" t="str">
        <f t="shared" si="277"/>
        <v>95639</v>
      </c>
      <c r="G8896" s="481">
        <f t="shared" si="276"/>
        <v>1331.45</v>
      </c>
      <c r="H8896" s="468"/>
    </row>
    <row r="8897" spans="1:8" s="6" customFormat="1" ht="45" x14ac:dyDescent="0.25">
      <c r="A8897" s="525">
        <v>95634</v>
      </c>
      <c r="B8897" s="526" t="s">
        <v>17382</v>
      </c>
      <c r="C8897" s="525" t="s">
        <v>255</v>
      </c>
      <c r="D8897" s="527">
        <v>248</v>
      </c>
      <c r="E8897" s="478"/>
      <c r="F8897" s="480" t="str">
        <f t="shared" si="277"/>
        <v>95634</v>
      </c>
      <c r="G8897" s="481">
        <f t="shared" si="276"/>
        <v>324.89999999999998</v>
      </c>
      <c r="H8897" s="468"/>
    </row>
    <row r="8898" spans="1:8" s="6" customFormat="1" ht="45" x14ac:dyDescent="0.25">
      <c r="A8898" s="525">
        <v>95635</v>
      </c>
      <c r="B8898" s="526" t="s">
        <v>17383</v>
      </c>
      <c r="C8898" s="525" t="s">
        <v>255</v>
      </c>
      <c r="D8898" s="527">
        <v>260.18</v>
      </c>
      <c r="E8898" s="478"/>
      <c r="F8898" s="480" t="str">
        <f t="shared" si="277"/>
        <v>95635</v>
      </c>
      <c r="G8898" s="481">
        <f t="shared" si="276"/>
        <v>340.86</v>
      </c>
      <c r="H8898" s="468"/>
    </row>
    <row r="8899" spans="1:8" s="6" customFormat="1" ht="30" x14ac:dyDescent="0.25">
      <c r="A8899" s="525">
        <v>98751</v>
      </c>
      <c r="B8899" s="526" t="s">
        <v>4318</v>
      </c>
      <c r="C8899" s="525" t="s">
        <v>163</v>
      </c>
      <c r="D8899" s="527">
        <v>130.36000000000001</v>
      </c>
      <c r="E8899" s="478"/>
      <c r="F8899" s="480" t="str">
        <f t="shared" si="277"/>
        <v>98751</v>
      </c>
      <c r="G8899" s="481">
        <f t="shared" si="276"/>
        <v>170.78</v>
      </c>
      <c r="H8899" s="468"/>
    </row>
    <row r="8900" spans="1:8" s="6" customFormat="1" ht="30" x14ac:dyDescent="0.25">
      <c r="A8900" s="525">
        <v>98746</v>
      </c>
      <c r="B8900" s="526" t="s">
        <v>4315</v>
      </c>
      <c r="C8900" s="525" t="s">
        <v>163</v>
      </c>
      <c r="D8900" s="527">
        <v>73.209999999999994</v>
      </c>
      <c r="E8900" s="478"/>
      <c r="F8900" s="480" t="str">
        <f t="shared" si="277"/>
        <v>98746</v>
      </c>
      <c r="G8900" s="481">
        <f t="shared" ref="G8900:G8963" si="278">ROUND(D8900*(1+$G$2),2)</f>
        <v>95.91</v>
      </c>
      <c r="H8900" s="468"/>
    </row>
    <row r="8901" spans="1:8" s="6" customFormat="1" ht="30" x14ac:dyDescent="0.25">
      <c r="A8901" s="525">
        <v>98753</v>
      </c>
      <c r="B8901" s="526" t="s">
        <v>4320</v>
      </c>
      <c r="C8901" s="525" t="s">
        <v>163</v>
      </c>
      <c r="D8901" s="527">
        <v>219.16</v>
      </c>
      <c r="E8901" s="478"/>
      <c r="F8901" s="480" t="str">
        <f t="shared" ref="F8901:F8964" si="279">TRIM(A8901)</f>
        <v>98753</v>
      </c>
      <c r="G8901" s="481">
        <f t="shared" si="278"/>
        <v>287.12</v>
      </c>
      <c r="H8901" s="468"/>
    </row>
    <row r="8902" spans="1:8" s="6" customFormat="1" ht="30" x14ac:dyDescent="0.25">
      <c r="A8902" s="525">
        <v>98750</v>
      </c>
      <c r="B8902" s="526" t="s">
        <v>4317</v>
      </c>
      <c r="C8902" s="525" t="s">
        <v>163</v>
      </c>
      <c r="D8902" s="527">
        <v>96.95</v>
      </c>
      <c r="E8902" s="478"/>
      <c r="F8902" s="480" t="str">
        <f t="shared" si="279"/>
        <v>98750</v>
      </c>
      <c r="G8902" s="481">
        <f t="shared" si="278"/>
        <v>127.01</v>
      </c>
      <c r="H8902" s="468"/>
    </row>
    <row r="8903" spans="1:8" s="6" customFormat="1" ht="30" x14ac:dyDescent="0.25">
      <c r="A8903" s="525">
        <v>98749</v>
      </c>
      <c r="B8903" s="526" t="s">
        <v>4316</v>
      </c>
      <c r="C8903" s="525" t="s">
        <v>163</v>
      </c>
      <c r="D8903" s="527">
        <v>84.09</v>
      </c>
      <c r="E8903" s="478"/>
      <c r="F8903" s="480" t="str">
        <f t="shared" si="279"/>
        <v>98749</v>
      </c>
      <c r="G8903" s="481">
        <f t="shared" si="278"/>
        <v>110.17</v>
      </c>
      <c r="H8903" s="468"/>
    </row>
    <row r="8904" spans="1:8" s="6" customFormat="1" ht="30" x14ac:dyDescent="0.25">
      <c r="A8904" s="525">
        <v>98752</v>
      </c>
      <c r="B8904" s="526" t="s">
        <v>4319</v>
      </c>
      <c r="C8904" s="525" t="s">
        <v>163</v>
      </c>
      <c r="D8904" s="527">
        <v>170.11</v>
      </c>
      <c r="E8904" s="478"/>
      <c r="F8904" s="480" t="str">
        <f t="shared" si="279"/>
        <v>98752</v>
      </c>
      <c r="G8904" s="481">
        <f t="shared" si="278"/>
        <v>222.86</v>
      </c>
      <c r="H8904" s="468"/>
    </row>
    <row r="8905" spans="1:8" s="6" customFormat="1" ht="45" x14ac:dyDescent="0.25">
      <c r="A8905" s="525">
        <v>98529</v>
      </c>
      <c r="B8905" s="526" t="s">
        <v>17384</v>
      </c>
      <c r="C8905" s="525" t="s">
        <v>255</v>
      </c>
      <c r="D8905" s="527">
        <v>85.78</v>
      </c>
      <c r="E8905" s="478"/>
      <c r="F8905" s="480" t="str">
        <f t="shared" si="279"/>
        <v>98529</v>
      </c>
      <c r="G8905" s="481">
        <f t="shared" si="278"/>
        <v>112.38</v>
      </c>
      <c r="H8905" s="468"/>
    </row>
    <row r="8906" spans="1:8" s="6" customFormat="1" ht="45" x14ac:dyDescent="0.25">
      <c r="A8906" s="525">
        <v>98530</v>
      </c>
      <c r="B8906" s="526" t="s">
        <v>17385</v>
      </c>
      <c r="C8906" s="525" t="s">
        <v>255</v>
      </c>
      <c r="D8906" s="527">
        <v>168.38</v>
      </c>
      <c r="E8906" s="478"/>
      <c r="F8906" s="480" t="str">
        <f t="shared" si="279"/>
        <v>98530</v>
      </c>
      <c r="G8906" s="481">
        <f t="shared" si="278"/>
        <v>220.59</v>
      </c>
      <c r="H8906" s="468"/>
    </row>
    <row r="8907" spans="1:8" s="6" customFormat="1" ht="30" x14ac:dyDescent="0.25">
      <c r="A8907" s="525">
        <v>98531</v>
      </c>
      <c r="B8907" s="526" t="s">
        <v>17386</v>
      </c>
      <c r="C8907" s="525" t="s">
        <v>255</v>
      </c>
      <c r="D8907" s="527">
        <v>441.89</v>
      </c>
      <c r="E8907" s="478"/>
      <c r="F8907" s="480" t="str">
        <f t="shared" si="279"/>
        <v>98531</v>
      </c>
      <c r="G8907" s="481">
        <f t="shared" si="278"/>
        <v>578.91999999999996</v>
      </c>
      <c r="H8907" s="468"/>
    </row>
    <row r="8908" spans="1:8" s="6" customFormat="1" ht="30" x14ac:dyDescent="0.25">
      <c r="A8908" s="525">
        <v>98524</v>
      </c>
      <c r="B8908" s="526" t="s">
        <v>17387</v>
      </c>
      <c r="C8908" s="525" t="s">
        <v>1344</v>
      </c>
      <c r="D8908" s="527">
        <v>5.37</v>
      </c>
      <c r="E8908" s="478"/>
      <c r="F8908" s="480" t="str">
        <f t="shared" si="279"/>
        <v>98524</v>
      </c>
      <c r="G8908" s="481">
        <f t="shared" si="278"/>
        <v>7.04</v>
      </c>
      <c r="H8908" s="468"/>
    </row>
    <row r="8909" spans="1:8" s="6" customFormat="1" ht="45" x14ac:dyDescent="0.25">
      <c r="A8909" s="525">
        <v>98525</v>
      </c>
      <c r="B8909" s="526" t="s">
        <v>17388</v>
      </c>
      <c r="C8909" s="525" t="s">
        <v>1344</v>
      </c>
      <c r="D8909" s="527">
        <v>0.73</v>
      </c>
      <c r="E8909" s="478"/>
      <c r="F8909" s="480" t="str">
        <f t="shared" si="279"/>
        <v>98525</v>
      </c>
      <c r="G8909" s="481">
        <f t="shared" si="278"/>
        <v>0.96</v>
      </c>
      <c r="H8909" s="468"/>
    </row>
    <row r="8910" spans="1:8" s="6" customFormat="1" ht="45" x14ac:dyDescent="0.25">
      <c r="A8910" s="525">
        <v>98533</v>
      </c>
      <c r="B8910" s="526" t="s">
        <v>17389</v>
      </c>
      <c r="C8910" s="525" t="s">
        <v>255</v>
      </c>
      <c r="D8910" s="527">
        <v>127.75</v>
      </c>
      <c r="E8910" s="478"/>
      <c r="F8910" s="480" t="str">
        <f t="shared" si="279"/>
        <v>98533</v>
      </c>
      <c r="G8910" s="481">
        <f t="shared" si="278"/>
        <v>167.37</v>
      </c>
      <c r="H8910" s="468"/>
    </row>
    <row r="8911" spans="1:8" s="6" customFormat="1" ht="45" x14ac:dyDescent="0.25">
      <c r="A8911" s="525">
        <v>98534</v>
      </c>
      <c r="B8911" s="526" t="s">
        <v>17390</v>
      </c>
      <c r="C8911" s="525" t="s">
        <v>255</v>
      </c>
      <c r="D8911" s="527">
        <v>352.99</v>
      </c>
      <c r="E8911" s="478"/>
      <c r="F8911" s="480" t="str">
        <f t="shared" si="279"/>
        <v>98534</v>
      </c>
      <c r="G8911" s="481">
        <f t="shared" si="278"/>
        <v>462.45</v>
      </c>
      <c r="H8911" s="468"/>
    </row>
    <row r="8912" spans="1:8" s="6" customFormat="1" ht="30" x14ac:dyDescent="0.25">
      <c r="A8912" s="525">
        <v>98535</v>
      </c>
      <c r="B8912" s="526" t="s">
        <v>17391</v>
      </c>
      <c r="C8912" s="525" t="s">
        <v>255</v>
      </c>
      <c r="D8912" s="527">
        <v>743.57</v>
      </c>
      <c r="E8912" s="478"/>
      <c r="F8912" s="480" t="str">
        <f t="shared" si="279"/>
        <v>98535</v>
      </c>
      <c r="G8912" s="481">
        <f t="shared" si="278"/>
        <v>974.15</v>
      </c>
      <c r="H8912" s="468"/>
    </row>
    <row r="8913" spans="1:8" s="6" customFormat="1" ht="30" x14ac:dyDescent="0.25">
      <c r="A8913" s="525">
        <v>98532</v>
      </c>
      <c r="B8913" s="526" t="s">
        <v>17392</v>
      </c>
      <c r="C8913" s="525" t="s">
        <v>255</v>
      </c>
      <c r="D8913" s="527">
        <v>33.450000000000003</v>
      </c>
      <c r="E8913" s="478"/>
      <c r="F8913" s="480" t="str">
        <f t="shared" si="279"/>
        <v>98532</v>
      </c>
      <c r="G8913" s="481">
        <f t="shared" si="278"/>
        <v>43.82</v>
      </c>
      <c r="H8913" s="468"/>
    </row>
    <row r="8914" spans="1:8" s="6" customFormat="1" ht="45" x14ac:dyDescent="0.25">
      <c r="A8914" s="525">
        <v>98526</v>
      </c>
      <c r="B8914" s="526" t="s">
        <v>17393</v>
      </c>
      <c r="C8914" s="525" t="s">
        <v>255</v>
      </c>
      <c r="D8914" s="527">
        <v>147.16</v>
      </c>
      <c r="E8914" s="478"/>
      <c r="F8914" s="480" t="str">
        <f t="shared" si="279"/>
        <v>98526</v>
      </c>
      <c r="G8914" s="481">
        <f t="shared" si="278"/>
        <v>192.79</v>
      </c>
      <c r="H8914" s="468"/>
    </row>
    <row r="8915" spans="1:8" s="6" customFormat="1" ht="45" x14ac:dyDescent="0.25">
      <c r="A8915" s="525">
        <v>98527</v>
      </c>
      <c r="B8915" s="526" t="s">
        <v>17394</v>
      </c>
      <c r="C8915" s="525" t="s">
        <v>255</v>
      </c>
      <c r="D8915" s="527">
        <v>244.24</v>
      </c>
      <c r="E8915" s="478"/>
      <c r="F8915" s="480" t="str">
        <f t="shared" si="279"/>
        <v>98527</v>
      </c>
      <c r="G8915" s="481">
        <f t="shared" si="278"/>
        <v>319.98</v>
      </c>
      <c r="H8915" s="468"/>
    </row>
    <row r="8916" spans="1:8" s="6" customFormat="1" ht="45" x14ac:dyDescent="0.25">
      <c r="A8916" s="525">
        <v>98528</v>
      </c>
      <c r="B8916" s="526" t="s">
        <v>17395</v>
      </c>
      <c r="C8916" s="525" t="s">
        <v>255</v>
      </c>
      <c r="D8916" s="527">
        <v>321.89999999999998</v>
      </c>
      <c r="E8916" s="478"/>
      <c r="F8916" s="480" t="str">
        <f t="shared" si="279"/>
        <v>98528</v>
      </c>
      <c r="G8916" s="481">
        <f t="shared" si="278"/>
        <v>421.72</v>
      </c>
      <c r="H8916" s="468"/>
    </row>
    <row r="8917" spans="1:8" s="6" customFormat="1" ht="30" x14ac:dyDescent="0.25">
      <c r="A8917" s="525">
        <v>94232</v>
      </c>
      <c r="B8917" s="526" t="s">
        <v>3452</v>
      </c>
      <c r="C8917" s="525" t="s">
        <v>255</v>
      </c>
      <c r="D8917" s="527">
        <v>3.62</v>
      </c>
      <c r="E8917" s="478"/>
      <c r="F8917" s="480" t="str">
        <f t="shared" si="279"/>
        <v>94232</v>
      </c>
      <c r="G8917" s="481">
        <f t="shared" si="278"/>
        <v>4.74</v>
      </c>
      <c r="H8917" s="468"/>
    </row>
    <row r="8918" spans="1:8" s="6" customFormat="1" ht="60" x14ac:dyDescent="0.25">
      <c r="A8918" s="525">
        <v>100434</v>
      </c>
      <c r="B8918" s="526" t="s">
        <v>3478</v>
      </c>
      <c r="C8918" s="525" t="s">
        <v>163</v>
      </c>
      <c r="D8918" s="527">
        <v>206.59</v>
      </c>
      <c r="E8918" s="478"/>
      <c r="F8918" s="480" t="str">
        <f t="shared" si="279"/>
        <v>100434</v>
      </c>
      <c r="G8918" s="481">
        <f t="shared" si="278"/>
        <v>270.64999999999998</v>
      </c>
      <c r="H8918" s="468"/>
    </row>
    <row r="8919" spans="1:8" s="6" customFormat="1" ht="45" x14ac:dyDescent="0.25">
      <c r="A8919" s="525">
        <v>94229</v>
      </c>
      <c r="B8919" s="526" t="s">
        <v>3482</v>
      </c>
      <c r="C8919" s="525" t="s">
        <v>163</v>
      </c>
      <c r="D8919" s="527">
        <v>152.31</v>
      </c>
      <c r="E8919" s="478"/>
      <c r="F8919" s="480" t="str">
        <f t="shared" si="279"/>
        <v>94229</v>
      </c>
      <c r="G8919" s="481">
        <f t="shared" si="278"/>
        <v>199.54</v>
      </c>
      <c r="H8919" s="468"/>
    </row>
    <row r="8920" spans="1:8" s="6" customFormat="1" ht="45" x14ac:dyDescent="0.25">
      <c r="A8920" s="525">
        <v>94227</v>
      </c>
      <c r="B8920" s="526" t="s">
        <v>3480</v>
      </c>
      <c r="C8920" s="525" t="s">
        <v>163</v>
      </c>
      <c r="D8920" s="527">
        <v>58.5</v>
      </c>
      <c r="E8920" s="478"/>
      <c r="F8920" s="480" t="str">
        <f t="shared" si="279"/>
        <v>94227</v>
      </c>
      <c r="G8920" s="481">
        <f t="shared" si="278"/>
        <v>76.64</v>
      </c>
      <c r="H8920" s="468"/>
    </row>
    <row r="8921" spans="1:8" s="6" customFormat="1" ht="45" x14ac:dyDescent="0.25">
      <c r="A8921" s="525">
        <v>94228</v>
      </c>
      <c r="B8921" s="526" t="s">
        <v>3481</v>
      </c>
      <c r="C8921" s="525" t="s">
        <v>163</v>
      </c>
      <c r="D8921" s="527">
        <v>79.260000000000005</v>
      </c>
      <c r="E8921" s="478"/>
      <c r="F8921" s="480" t="str">
        <f t="shared" si="279"/>
        <v>94228</v>
      </c>
      <c r="G8921" s="481">
        <f t="shared" si="278"/>
        <v>103.84</v>
      </c>
      <c r="H8921" s="468"/>
    </row>
    <row r="8922" spans="1:8" s="6" customFormat="1" ht="60" x14ac:dyDescent="0.25">
      <c r="A8922" s="525">
        <v>94219</v>
      </c>
      <c r="B8922" s="526" t="s">
        <v>3466</v>
      </c>
      <c r="C8922" s="525" t="s">
        <v>163</v>
      </c>
      <c r="D8922" s="527">
        <v>32.51</v>
      </c>
      <c r="E8922" s="478"/>
      <c r="F8922" s="480" t="str">
        <f t="shared" si="279"/>
        <v>94219</v>
      </c>
      <c r="G8922" s="481">
        <f t="shared" si="278"/>
        <v>42.59</v>
      </c>
      <c r="H8922" s="468"/>
    </row>
    <row r="8923" spans="1:8" s="6" customFormat="1" ht="60" x14ac:dyDescent="0.25">
      <c r="A8923" s="525">
        <v>94220</v>
      </c>
      <c r="B8923" s="526" t="s">
        <v>3467</v>
      </c>
      <c r="C8923" s="525" t="s">
        <v>163</v>
      </c>
      <c r="D8923" s="527">
        <v>60.92</v>
      </c>
      <c r="E8923" s="478"/>
      <c r="F8923" s="480" t="str">
        <f t="shared" si="279"/>
        <v>94220</v>
      </c>
      <c r="G8923" s="481">
        <f t="shared" si="278"/>
        <v>79.81</v>
      </c>
      <c r="H8923" s="468"/>
    </row>
    <row r="8924" spans="1:8" s="6" customFormat="1" ht="45" x14ac:dyDescent="0.25">
      <c r="A8924" s="525">
        <v>100326</v>
      </c>
      <c r="B8924" s="526" t="s">
        <v>17396</v>
      </c>
      <c r="C8924" s="525" t="s">
        <v>163</v>
      </c>
      <c r="D8924" s="527">
        <v>0</v>
      </c>
      <c r="E8924" s="478"/>
      <c r="F8924" s="480" t="str">
        <f t="shared" si="279"/>
        <v>100326</v>
      </c>
      <c r="G8924" s="481">
        <f t="shared" si="278"/>
        <v>0</v>
      </c>
      <c r="H8924" s="468"/>
    </row>
    <row r="8925" spans="1:8" s="6" customFormat="1" ht="60" x14ac:dyDescent="0.25">
      <c r="A8925" s="525">
        <v>94221</v>
      </c>
      <c r="B8925" s="526" t="s">
        <v>3468</v>
      </c>
      <c r="C8925" s="525" t="s">
        <v>163</v>
      </c>
      <c r="D8925" s="527">
        <v>24.22</v>
      </c>
      <c r="E8925" s="478"/>
      <c r="F8925" s="480" t="str">
        <f t="shared" si="279"/>
        <v>94221</v>
      </c>
      <c r="G8925" s="481">
        <f t="shared" si="278"/>
        <v>31.73</v>
      </c>
      <c r="H8925" s="468"/>
    </row>
    <row r="8926" spans="1:8" s="6" customFormat="1" ht="60" x14ac:dyDescent="0.25">
      <c r="A8926" s="525">
        <v>94222</v>
      </c>
      <c r="B8926" s="526" t="s">
        <v>3469</v>
      </c>
      <c r="C8926" s="525" t="s">
        <v>163</v>
      </c>
      <c r="D8926" s="527">
        <v>52.63</v>
      </c>
      <c r="E8926" s="478"/>
      <c r="F8926" s="480" t="str">
        <f t="shared" si="279"/>
        <v>94222</v>
      </c>
      <c r="G8926" s="481">
        <f t="shared" si="278"/>
        <v>68.95</v>
      </c>
      <c r="H8926" s="468"/>
    </row>
    <row r="8927" spans="1:8" s="6" customFormat="1" ht="45" x14ac:dyDescent="0.25">
      <c r="A8927" s="525">
        <v>94451</v>
      </c>
      <c r="B8927" s="526" t="s">
        <v>3471</v>
      </c>
      <c r="C8927" s="525" t="s">
        <v>163</v>
      </c>
      <c r="D8927" s="527">
        <v>89.22</v>
      </c>
      <c r="E8927" s="478"/>
      <c r="F8927" s="480" t="str">
        <f t="shared" si="279"/>
        <v>94451</v>
      </c>
      <c r="G8927" s="481">
        <f t="shared" si="278"/>
        <v>116.89</v>
      </c>
      <c r="H8927" s="468"/>
    </row>
    <row r="8928" spans="1:8" s="6" customFormat="1" ht="45" x14ac:dyDescent="0.25">
      <c r="A8928" s="525">
        <v>94223</v>
      </c>
      <c r="B8928" s="526" t="s">
        <v>3470</v>
      </c>
      <c r="C8928" s="525" t="s">
        <v>163</v>
      </c>
      <c r="D8928" s="527">
        <v>80.3</v>
      </c>
      <c r="E8928" s="478"/>
      <c r="F8928" s="480" t="str">
        <f t="shared" si="279"/>
        <v>94223</v>
      </c>
      <c r="G8928" s="481">
        <f t="shared" si="278"/>
        <v>105.2</v>
      </c>
      <c r="H8928" s="468"/>
    </row>
    <row r="8929" spans="1:8" s="6" customFormat="1" ht="45" x14ac:dyDescent="0.25">
      <c r="A8929" s="525">
        <v>100325</v>
      </c>
      <c r="B8929" s="526" t="s">
        <v>3472</v>
      </c>
      <c r="C8929" s="525" t="s">
        <v>163</v>
      </c>
      <c r="D8929" s="527">
        <v>86.5</v>
      </c>
      <c r="E8929" s="478"/>
      <c r="F8929" s="480" t="str">
        <f t="shared" si="279"/>
        <v>100325</v>
      </c>
      <c r="G8929" s="481">
        <f t="shared" si="278"/>
        <v>113.32</v>
      </c>
      <c r="H8929" s="468"/>
    </row>
    <row r="8930" spans="1:8" s="6" customFormat="1" ht="30" x14ac:dyDescent="0.25">
      <c r="A8930" s="525">
        <v>94224</v>
      </c>
      <c r="B8930" s="526" t="s">
        <v>3450</v>
      </c>
      <c r="C8930" s="525" t="s">
        <v>163</v>
      </c>
      <c r="D8930" s="527">
        <v>30.82</v>
      </c>
      <c r="E8930" s="478"/>
      <c r="F8930" s="480" t="str">
        <f t="shared" si="279"/>
        <v>94224</v>
      </c>
      <c r="G8930" s="481">
        <f t="shared" si="278"/>
        <v>40.380000000000003</v>
      </c>
      <c r="H8930" s="468"/>
    </row>
    <row r="8931" spans="1:8" s="6" customFormat="1" ht="45" x14ac:dyDescent="0.25">
      <c r="A8931" s="525">
        <v>102653</v>
      </c>
      <c r="B8931" s="526" t="s">
        <v>17397</v>
      </c>
      <c r="C8931" s="525" t="s">
        <v>1344</v>
      </c>
      <c r="D8931" s="527">
        <v>0</v>
      </c>
      <c r="E8931" s="478"/>
      <c r="F8931" s="480" t="str">
        <f t="shared" si="279"/>
        <v>102653</v>
      </c>
      <c r="G8931" s="481">
        <f t="shared" si="278"/>
        <v>0</v>
      </c>
      <c r="H8931" s="468"/>
    </row>
    <row r="8932" spans="1:8" s="6" customFormat="1" ht="45" x14ac:dyDescent="0.25">
      <c r="A8932" s="525">
        <v>100330</v>
      </c>
      <c r="B8932" s="526" t="s">
        <v>3476</v>
      </c>
      <c r="C8932" s="525" t="s">
        <v>1344</v>
      </c>
      <c r="D8932" s="527">
        <v>18.39</v>
      </c>
      <c r="E8932" s="478"/>
      <c r="F8932" s="480" t="str">
        <f t="shared" si="279"/>
        <v>100330</v>
      </c>
      <c r="G8932" s="481">
        <f t="shared" si="278"/>
        <v>24.09</v>
      </c>
      <c r="H8932" s="468"/>
    </row>
    <row r="8933" spans="1:8" s="6" customFormat="1" ht="45" x14ac:dyDescent="0.25">
      <c r="A8933" s="525">
        <v>100331</v>
      </c>
      <c r="B8933" s="526" t="s">
        <v>3477</v>
      </c>
      <c r="C8933" s="525" t="s">
        <v>1344</v>
      </c>
      <c r="D8933" s="527">
        <v>25.57</v>
      </c>
      <c r="E8933" s="478"/>
      <c r="F8933" s="480" t="str">
        <f t="shared" si="279"/>
        <v>100331</v>
      </c>
      <c r="G8933" s="481">
        <f t="shared" si="278"/>
        <v>33.5</v>
      </c>
      <c r="H8933" s="468"/>
    </row>
    <row r="8934" spans="1:8" s="6" customFormat="1" ht="45" x14ac:dyDescent="0.25">
      <c r="A8934" s="525">
        <v>100328</v>
      </c>
      <c r="B8934" s="526" t="s">
        <v>3474</v>
      </c>
      <c r="C8934" s="525" t="s">
        <v>1344</v>
      </c>
      <c r="D8934" s="527">
        <v>13.57</v>
      </c>
      <c r="E8934" s="478"/>
      <c r="F8934" s="480" t="str">
        <f t="shared" si="279"/>
        <v>100328</v>
      </c>
      <c r="G8934" s="481">
        <f t="shared" si="278"/>
        <v>17.78</v>
      </c>
      <c r="H8934" s="468"/>
    </row>
    <row r="8935" spans="1:8" s="6" customFormat="1" ht="45" x14ac:dyDescent="0.25">
      <c r="A8935" s="525">
        <v>100329</v>
      </c>
      <c r="B8935" s="526" t="s">
        <v>3475</v>
      </c>
      <c r="C8935" s="525" t="s">
        <v>1344</v>
      </c>
      <c r="D8935" s="527">
        <v>17.77</v>
      </c>
      <c r="E8935" s="478"/>
      <c r="F8935" s="480" t="str">
        <f t="shared" si="279"/>
        <v>100329</v>
      </c>
      <c r="G8935" s="481">
        <f t="shared" si="278"/>
        <v>23.28</v>
      </c>
      <c r="H8935" s="468"/>
    </row>
    <row r="8936" spans="1:8" s="6" customFormat="1" ht="45" x14ac:dyDescent="0.25">
      <c r="A8936" s="525">
        <v>94231</v>
      </c>
      <c r="B8936" s="526" t="s">
        <v>3483</v>
      </c>
      <c r="C8936" s="525" t="s">
        <v>163</v>
      </c>
      <c r="D8936" s="527">
        <v>46.78</v>
      </c>
      <c r="E8936" s="478"/>
      <c r="F8936" s="480" t="str">
        <f t="shared" si="279"/>
        <v>94231</v>
      </c>
      <c r="G8936" s="481">
        <f t="shared" si="278"/>
        <v>61.29</v>
      </c>
      <c r="H8936" s="468"/>
    </row>
    <row r="8937" spans="1:8" s="6" customFormat="1" ht="45" x14ac:dyDescent="0.25">
      <c r="A8937" s="525">
        <v>100435</v>
      </c>
      <c r="B8937" s="526" t="s">
        <v>3479</v>
      </c>
      <c r="C8937" s="525" t="s">
        <v>163</v>
      </c>
      <c r="D8937" s="527">
        <v>60.73</v>
      </c>
      <c r="E8937" s="478"/>
      <c r="F8937" s="480" t="str">
        <f t="shared" si="279"/>
        <v>100435</v>
      </c>
      <c r="G8937" s="481">
        <f t="shared" si="278"/>
        <v>79.56</v>
      </c>
      <c r="H8937" s="468"/>
    </row>
    <row r="8938" spans="1:8" s="6" customFormat="1" ht="45" x14ac:dyDescent="0.25">
      <c r="A8938" s="525">
        <v>100327</v>
      </c>
      <c r="B8938" s="526" t="s">
        <v>3473</v>
      </c>
      <c r="C8938" s="525" t="s">
        <v>163</v>
      </c>
      <c r="D8938" s="527">
        <v>52.85</v>
      </c>
      <c r="E8938" s="478"/>
      <c r="F8938" s="480" t="str">
        <f t="shared" si="279"/>
        <v>100327</v>
      </c>
      <c r="G8938" s="481">
        <f t="shared" si="278"/>
        <v>69.239999999999995</v>
      </c>
      <c r="H8938" s="468"/>
    </row>
    <row r="8939" spans="1:8" s="6" customFormat="1" ht="45" x14ac:dyDescent="0.25">
      <c r="A8939" s="525">
        <v>94226</v>
      </c>
      <c r="B8939" s="526" t="s">
        <v>3451</v>
      </c>
      <c r="C8939" s="525" t="s">
        <v>1344</v>
      </c>
      <c r="D8939" s="527">
        <v>19.04</v>
      </c>
      <c r="E8939" s="478"/>
      <c r="F8939" s="480" t="str">
        <f t="shared" si="279"/>
        <v>94226</v>
      </c>
      <c r="G8939" s="481">
        <f t="shared" si="278"/>
        <v>24.94</v>
      </c>
      <c r="H8939" s="468"/>
    </row>
    <row r="8940" spans="1:8" s="6" customFormat="1" ht="45" x14ac:dyDescent="0.25">
      <c r="A8940" s="525">
        <v>94201</v>
      </c>
      <c r="B8940" s="526" t="s">
        <v>3448</v>
      </c>
      <c r="C8940" s="525" t="s">
        <v>1344</v>
      </c>
      <c r="D8940" s="527">
        <v>39.93</v>
      </c>
      <c r="E8940" s="478"/>
      <c r="F8940" s="480" t="str">
        <f t="shared" si="279"/>
        <v>94201</v>
      </c>
      <c r="G8940" s="481">
        <f t="shared" si="278"/>
        <v>52.31</v>
      </c>
      <c r="H8940" s="468"/>
    </row>
    <row r="8941" spans="1:8" s="6" customFormat="1" ht="45" x14ac:dyDescent="0.25">
      <c r="A8941" s="525">
        <v>94204</v>
      </c>
      <c r="B8941" s="526" t="s">
        <v>3449</v>
      </c>
      <c r="C8941" s="525" t="s">
        <v>1344</v>
      </c>
      <c r="D8941" s="527">
        <v>47.07</v>
      </c>
      <c r="E8941" s="478"/>
      <c r="F8941" s="480" t="str">
        <f t="shared" si="279"/>
        <v>94204</v>
      </c>
      <c r="G8941" s="481">
        <f t="shared" si="278"/>
        <v>61.67</v>
      </c>
      <c r="H8941" s="468"/>
    </row>
    <row r="8942" spans="1:8" s="6" customFormat="1" ht="45" x14ac:dyDescent="0.25">
      <c r="A8942" s="525">
        <v>94447</v>
      </c>
      <c r="B8942" s="526" t="s">
        <v>3459</v>
      </c>
      <c r="C8942" s="525" t="s">
        <v>1344</v>
      </c>
      <c r="D8942" s="527">
        <v>39.93</v>
      </c>
      <c r="E8942" s="478"/>
      <c r="F8942" s="480" t="str">
        <f t="shared" si="279"/>
        <v>94447</v>
      </c>
      <c r="G8942" s="481">
        <f t="shared" si="278"/>
        <v>52.31</v>
      </c>
      <c r="H8942" s="468"/>
    </row>
    <row r="8943" spans="1:8" s="6" customFormat="1" ht="45" x14ac:dyDescent="0.25">
      <c r="A8943" s="525">
        <v>94448</v>
      </c>
      <c r="B8943" s="526" t="s">
        <v>3460</v>
      </c>
      <c r="C8943" s="525" t="s">
        <v>1344</v>
      </c>
      <c r="D8943" s="527">
        <v>47.07</v>
      </c>
      <c r="E8943" s="478"/>
      <c r="F8943" s="480" t="str">
        <f t="shared" si="279"/>
        <v>94448</v>
      </c>
      <c r="G8943" s="481">
        <f t="shared" si="278"/>
        <v>61.67</v>
      </c>
      <c r="H8943" s="468"/>
    </row>
    <row r="8944" spans="1:8" s="6" customFormat="1" ht="45" x14ac:dyDescent="0.25">
      <c r="A8944" s="525">
        <v>94445</v>
      </c>
      <c r="B8944" s="526" t="s">
        <v>3457</v>
      </c>
      <c r="C8944" s="525" t="s">
        <v>1344</v>
      </c>
      <c r="D8944" s="527">
        <v>39.93</v>
      </c>
      <c r="E8944" s="478"/>
      <c r="F8944" s="480" t="str">
        <f t="shared" si="279"/>
        <v>94445</v>
      </c>
      <c r="G8944" s="481">
        <f t="shared" si="278"/>
        <v>52.31</v>
      </c>
      <c r="H8944" s="468"/>
    </row>
    <row r="8945" spans="1:8" s="6" customFormat="1" ht="45" x14ac:dyDescent="0.25">
      <c r="A8945" s="525">
        <v>94446</v>
      </c>
      <c r="B8945" s="526" t="s">
        <v>3458</v>
      </c>
      <c r="C8945" s="525" t="s">
        <v>1344</v>
      </c>
      <c r="D8945" s="527">
        <v>47.07</v>
      </c>
      <c r="E8945" s="478"/>
      <c r="F8945" s="480" t="str">
        <f t="shared" si="279"/>
        <v>94446</v>
      </c>
      <c r="G8945" s="481">
        <f t="shared" si="278"/>
        <v>61.67</v>
      </c>
      <c r="H8945" s="468"/>
    </row>
    <row r="8946" spans="1:8" s="6" customFormat="1" ht="45" x14ac:dyDescent="0.25">
      <c r="A8946" s="525">
        <v>94440</v>
      </c>
      <c r="B8946" s="526" t="s">
        <v>3453</v>
      </c>
      <c r="C8946" s="525" t="s">
        <v>1344</v>
      </c>
      <c r="D8946" s="527">
        <v>27.29</v>
      </c>
      <c r="E8946" s="478"/>
      <c r="F8946" s="480" t="str">
        <f t="shared" si="279"/>
        <v>94440</v>
      </c>
      <c r="G8946" s="481">
        <f t="shared" si="278"/>
        <v>35.75</v>
      </c>
      <c r="H8946" s="468"/>
    </row>
    <row r="8947" spans="1:8" s="6" customFormat="1" ht="45" x14ac:dyDescent="0.25">
      <c r="A8947" s="525">
        <v>94441</v>
      </c>
      <c r="B8947" s="526" t="s">
        <v>3454</v>
      </c>
      <c r="C8947" s="525" t="s">
        <v>1344</v>
      </c>
      <c r="D8947" s="527">
        <v>31.48</v>
      </c>
      <c r="E8947" s="478"/>
      <c r="F8947" s="480" t="str">
        <f t="shared" si="279"/>
        <v>94441</v>
      </c>
      <c r="G8947" s="481">
        <f t="shared" si="278"/>
        <v>41.24</v>
      </c>
      <c r="H8947" s="468"/>
    </row>
    <row r="8948" spans="1:8" s="6" customFormat="1" ht="45" x14ac:dyDescent="0.25">
      <c r="A8948" s="525">
        <v>94195</v>
      </c>
      <c r="B8948" s="526" t="s">
        <v>3446</v>
      </c>
      <c r="C8948" s="525" t="s">
        <v>1344</v>
      </c>
      <c r="D8948" s="527">
        <v>27.29</v>
      </c>
      <c r="E8948" s="478"/>
      <c r="F8948" s="480" t="str">
        <f t="shared" si="279"/>
        <v>94195</v>
      </c>
      <c r="G8948" s="481">
        <f t="shared" si="278"/>
        <v>35.75</v>
      </c>
      <c r="H8948" s="468"/>
    </row>
    <row r="8949" spans="1:8" s="6" customFormat="1" ht="45" x14ac:dyDescent="0.25">
      <c r="A8949" s="525">
        <v>94198</v>
      </c>
      <c r="B8949" s="526" t="s">
        <v>3447</v>
      </c>
      <c r="C8949" s="525" t="s">
        <v>1344</v>
      </c>
      <c r="D8949" s="527">
        <v>31.48</v>
      </c>
      <c r="E8949" s="478"/>
      <c r="F8949" s="480" t="str">
        <f t="shared" si="279"/>
        <v>94198</v>
      </c>
      <c r="G8949" s="481">
        <f t="shared" si="278"/>
        <v>41.24</v>
      </c>
      <c r="H8949" s="468"/>
    </row>
    <row r="8950" spans="1:8" s="6" customFormat="1" ht="45" x14ac:dyDescent="0.25">
      <c r="A8950" s="525">
        <v>94442</v>
      </c>
      <c r="B8950" s="526" t="s">
        <v>3455</v>
      </c>
      <c r="C8950" s="525" t="s">
        <v>1344</v>
      </c>
      <c r="D8950" s="527">
        <v>27.29</v>
      </c>
      <c r="E8950" s="478"/>
      <c r="F8950" s="480" t="str">
        <f t="shared" si="279"/>
        <v>94442</v>
      </c>
      <c r="G8950" s="481">
        <f t="shared" si="278"/>
        <v>35.75</v>
      </c>
      <c r="H8950" s="468"/>
    </row>
    <row r="8951" spans="1:8" s="6" customFormat="1" ht="45" x14ac:dyDescent="0.25">
      <c r="A8951" s="525">
        <v>94443</v>
      </c>
      <c r="B8951" s="526" t="s">
        <v>3456</v>
      </c>
      <c r="C8951" s="525" t="s">
        <v>1344</v>
      </c>
      <c r="D8951" s="527">
        <v>31.48</v>
      </c>
      <c r="E8951" s="478"/>
      <c r="F8951" s="480" t="str">
        <f t="shared" si="279"/>
        <v>94443</v>
      </c>
      <c r="G8951" s="481">
        <f t="shared" si="278"/>
        <v>41.24</v>
      </c>
      <c r="H8951" s="468"/>
    </row>
    <row r="8952" spans="1:8" s="6" customFormat="1" ht="30" x14ac:dyDescent="0.25">
      <c r="A8952" s="525">
        <v>94213</v>
      </c>
      <c r="B8952" s="526" t="s">
        <v>3464</v>
      </c>
      <c r="C8952" s="525" t="s">
        <v>1344</v>
      </c>
      <c r="D8952" s="527">
        <v>75.52</v>
      </c>
      <c r="E8952" s="478"/>
      <c r="F8952" s="480" t="str">
        <f t="shared" si="279"/>
        <v>94213</v>
      </c>
      <c r="G8952" s="481">
        <f t="shared" si="278"/>
        <v>98.94</v>
      </c>
      <c r="H8952" s="468"/>
    </row>
    <row r="8953" spans="1:8" s="6" customFormat="1" ht="30" x14ac:dyDescent="0.25">
      <c r="A8953" s="525">
        <v>94189</v>
      </c>
      <c r="B8953" s="526" t="s">
        <v>3444</v>
      </c>
      <c r="C8953" s="525" t="s">
        <v>1344</v>
      </c>
      <c r="D8953" s="527">
        <v>43.31</v>
      </c>
      <c r="E8953" s="478"/>
      <c r="F8953" s="480" t="str">
        <f t="shared" si="279"/>
        <v>94189</v>
      </c>
      <c r="G8953" s="481">
        <f t="shared" si="278"/>
        <v>56.74</v>
      </c>
      <c r="H8953" s="468"/>
    </row>
    <row r="8954" spans="1:8" s="6" customFormat="1" ht="45" x14ac:dyDescent="0.25">
      <c r="A8954" s="525">
        <v>94192</v>
      </c>
      <c r="B8954" s="526" t="s">
        <v>3445</v>
      </c>
      <c r="C8954" s="525" t="s">
        <v>1344</v>
      </c>
      <c r="D8954" s="527">
        <v>46.48</v>
      </c>
      <c r="E8954" s="478"/>
      <c r="F8954" s="480" t="str">
        <f t="shared" si="279"/>
        <v>94192</v>
      </c>
      <c r="G8954" s="481">
        <f t="shared" si="278"/>
        <v>60.89</v>
      </c>
      <c r="H8954" s="468"/>
    </row>
    <row r="8955" spans="1:8" s="6" customFormat="1" ht="45" x14ac:dyDescent="0.25">
      <c r="A8955" s="525">
        <v>94444</v>
      </c>
      <c r="B8955" s="526" t="s">
        <v>3527</v>
      </c>
      <c r="C8955" s="525" t="s">
        <v>1344</v>
      </c>
      <c r="D8955" s="527">
        <v>774.88</v>
      </c>
      <c r="E8955" s="478"/>
      <c r="F8955" s="480" t="str">
        <f t="shared" si="279"/>
        <v>94444</v>
      </c>
      <c r="G8955" s="481">
        <f t="shared" si="278"/>
        <v>1015.17</v>
      </c>
      <c r="H8955" s="468"/>
    </row>
    <row r="8956" spans="1:8" s="6" customFormat="1" ht="45" x14ac:dyDescent="0.25">
      <c r="A8956" s="525">
        <v>94218</v>
      </c>
      <c r="B8956" s="526" t="s">
        <v>3463</v>
      </c>
      <c r="C8956" s="525" t="s">
        <v>1344</v>
      </c>
      <c r="D8956" s="527">
        <v>117.95</v>
      </c>
      <c r="E8956" s="478"/>
      <c r="F8956" s="480" t="str">
        <f t="shared" si="279"/>
        <v>94218</v>
      </c>
      <c r="G8956" s="481">
        <f t="shared" si="278"/>
        <v>154.53</v>
      </c>
      <c r="H8956" s="468"/>
    </row>
    <row r="8957" spans="1:8" s="6" customFormat="1" ht="45" x14ac:dyDescent="0.25">
      <c r="A8957" s="525">
        <v>94216</v>
      </c>
      <c r="B8957" s="526" t="s">
        <v>3465</v>
      </c>
      <c r="C8957" s="525" t="s">
        <v>1344</v>
      </c>
      <c r="D8957" s="527">
        <v>213.48</v>
      </c>
      <c r="E8957" s="478"/>
      <c r="F8957" s="480" t="str">
        <f t="shared" si="279"/>
        <v>94216</v>
      </c>
      <c r="G8957" s="481">
        <f t="shared" si="278"/>
        <v>279.68</v>
      </c>
      <c r="H8957" s="468"/>
    </row>
    <row r="8958" spans="1:8" s="6" customFormat="1" ht="45" x14ac:dyDescent="0.25">
      <c r="A8958" s="525">
        <v>94449</v>
      </c>
      <c r="B8958" s="526" t="s">
        <v>3484</v>
      </c>
      <c r="C8958" s="525" t="s">
        <v>1344</v>
      </c>
      <c r="D8958" s="527">
        <v>59.77</v>
      </c>
      <c r="E8958" s="478"/>
      <c r="F8958" s="480" t="str">
        <f t="shared" si="279"/>
        <v>94449</v>
      </c>
      <c r="G8958" s="481">
        <f t="shared" si="278"/>
        <v>78.3</v>
      </c>
      <c r="H8958" s="468"/>
    </row>
    <row r="8959" spans="1:8" s="6" customFormat="1" ht="60" x14ac:dyDescent="0.25">
      <c r="A8959" s="525">
        <v>94210</v>
      </c>
      <c r="B8959" s="526" t="s">
        <v>3462</v>
      </c>
      <c r="C8959" s="525" t="s">
        <v>1344</v>
      </c>
      <c r="D8959" s="527">
        <v>50.27</v>
      </c>
      <c r="E8959" s="478"/>
      <c r="F8959" s="480" t="str">
        <f t="shared" si="279"/>
        <v>94210</v>
      </c>
      <c r="G8959" s="481">
        <f t="shared" si="278"/>
        <v>65.86</v>
      </c>
      <c r="H8959" s="468"/>
    </row>
    <row r="8960" spans="1:8" s="6" customFormat="1" ht="60" x14ac:dyDescent="0.25">
      <c r="A8960" s="525">
        <v>94207</v>
      </c>
      <c r="B8960" s="526" t="s">
        <v>3461</v>
      </c>
      <c r="C8960" s="525" t="s">
        <v>1344</v>
      </c>
      <c r="D8960" s="527">
        <v>47.29</v>
      </c>
      <c r="E8960" s="478"/>
      <c r="F8960" s="480" t="str">
        <f t="shared" si="279"/>
        <v>94207</v>
      </c>
      <c r="G8960" s="481">
        <f t="shared" si="278"/>
        <v>61.95</v>
      </c>
      <c r="H8960" s="468"/>
    </row>
    <row r="8961" spans="1:8" s="6" customFormat="1" ht="30" x14ac:dyDescent="0.25">
      <c r="A8961" s="525">
        <v>102109</v>
      </c>
      <c r="B8961" s="526" t="s">
        <v>4591</v>
      </c>
      <c r="C8961" s="525" t="s">
        <v>255</v>
      </c>
      <c r="D8961" s="527">
        <v>76.02</v>
      </c>
      <c r="E8961" s="478"/>
      <c r="F8961" s="480" t="str">
        <f t="shared" si="279"/>
        <v>102109</v>
      </c>
      <c r="G8961" s="481">
        <f t="shared" si="278"/>
        <v>99.59</v>
      </c>
      <c r="H8961" s="468"/>
    </row>
    <row r="8962" spans="1:8" s="6" customFormat="1" ht="30" x14ac:dyDescent="0.25">
      <c r="A8962" s="525">
        <v>102110</v>
      </c>
      <c r="B8962" s="526" t="s">
        <v>4592</v>
      </c>
      <c r="C8962" s="525" t="s">
        <v>255</v>
      </c>
      <c r="D8962" s="527">
        <v>232.1</v>
      </c>
      <c r="E8962" s="478"/>
      <c r="F8962" s="480" t="str">
        <f t="shared" si="279"/>
        <v>102110</v>
      </c>
      <c r="G8962" s="481">
        <f t="shared" si="278"/>
        <v>304.07</v>
      </c>
      <c r="H8962" s="468"/>
    </row>
    <row r="8963" spans="1:8" s="6" customFormat="1" ht="60" x14ac:dyDescent="0.25">
      <c r="A8963" s="525">
        <v>103656</v>
      </c>
      <c r="B8963" s="526" t="s">
        <v>4595</v>
      </c>
      <c r="C8963" s="525" t="s">
        <v>255</v>
      </c>
      <c r="D8963" s="527">
        <v>125107.83</v>
      </c>
      <c r="E8963" s="478"/>
      <c r="F8963" s="480" t="str">
        <f t="shared" si="279"/>
        <v>103656</v>
      </c>
      <c r="G8963" s="481">
        <f t="shared" si="278"/>
        <v>163903.76999999999</v>
      </c>
      <c r="H8963" s="468"/>
    </row>
    <row r="8964" spans="1:8" s="6" customFormat="1" ht="60" x14ac:dyDescent="0.25">
      <c r="A8964" s="525">
        <v>102105</v>
      </c>
      <c r="B8964" s="526" t="s">
        <v>4587</v>
      </c>
      <c r="C8964" s="525" t="s">
        <v>255</v>
      </c>
      <c r="D8964" s="527">
        <v>19878.73</v>
      </c>
      <c r="E8964" s="478"/>
      <c r="F8964" s="480" t="str">
        <f t="shared" si="279"/>
        <v>102105</v>
      </c>
      <c r="G8964" s="481">
        <f t="shared" ref="G8964:G9027" si="280">ROUND(D8964*(1+$G$2),2)</f>
        <v>26043.119999999999</v>
      </c>
      <c r="H8964" s="468"/>
    </row>
    <row r="8965" spans="1:8" s="6" customFormat="1" ht="60" x14ac:dyDescent="0.25">
      <c r="A8965" s="525">
        <v>102106</v>
      </c>
      <c r="B8965" s="526" t="s">
        <v>4588</v>
      </c>
      <c r="C8965" s="525" t="s">
        <v>255</v>
      </c>
      <c r="D8965" s="527">
        <v>24905.85</v>
      </c>
      <c r="E8965" s="478"/>
      <c r="F8965" s="480" t="str">
        <f t="shared" ref="F8965:F9028" si="281">TRIM(A8965)</f>
        <v>102106</v>
      </c>
      <c r="G8965" s="481">
        <f t="shared" si="280"/>
        <v>32629.15</v>
      </c>
      <c r="H8965" s="468"/>
    </row>
    <row r="8966" spans="1:8" s="6" customFormat="1" ht="60" x14ac:dyDescent="0.25">
      <c r="A8966" s="525">
        <v>102107</v>
      </c>
      <c r="B8966" s="526" t="s">
        <v>4589</v>
      </c>
      <c r="C8966" s="525" t="s">
        <v>255</v>
      </c>
      <c r="D8966" s="527">
        <v>34711.11</v>
      </c>
      <c r="E8966" s="478"/>
      <c r="F8966" s="480" t="str">
        <f t="shared" si="281"/>
        <v>102107</v>
      </c>
      <c r="G8966" s="481">
        <f t="shared" si="280"/>
        <v>45475.03</v>
      </c>
      <c r="H8966" s="468"/>
    </row>
    <row r="8967" spans="1:8" s="6" customFormat="1" ht="60" x14ac:dyDescent="0.25">
      <c r="A8967" s="525">
        <v>102102</v>
      </c>
      <c r="B8967" s="526" t="s">
        <v>4584</v>
      </c>
      <c r="C8967" s="525" t="s">
        <v>255</v>
      </c>
      <c r="D8967" s="527">
        <v>11374.01</v>
      </c>
      <c r="E8967" s="478"/>
      <c r="F8967" s="480" t="str">
        <f t="shared" si="281"/>
        <v>102102</v>
      </c>
      <c r="G8967" s="481">
        <f t="shared" si="280"/>
        <v>14901.09</v>
      </c>
      <c r="H8967" s="468"/>
    </row>
    <row r="8968" spans="1:8" s="6" customFormat="1" ht="60" x14ac:dyDescent="0.25">
      <c r="A8968" s="525">
        <v>102108</v>
      </c>
      <c r="B8968" s="526" t="s">
        <v>4590</v>
      </c>
      <c r="C8968" s="525" t="s">
        <v>255</v>
      </c>
      <c r="D8968" s="527">
        <v>40403.949999999997</v>
      </c>
      <c r="E8968" s="478"/>
      <c r="F8968" s="480" t="str">
        <f t="shared" si="281"/>
        <v>102108</v>
      </c>
      <c r="G8968" s="481">
        <f t="shared" si="280"/>
        <v>52933.21</v>
      </c>
      <c r="H8968" s="468"/>
    </row>
    <row r="8969" spans="1:8" s="6" customFormat="1" ht="60" x14ac:dyDescent="0.25">
      <c r="A8969" s="525">
        <v>102103</v>
      </c>
      <c r="B8969" s="526" t="s">
        <v>4585</v>
      </c>
      <c r="C8969" s="525" t="s">
        <v>255</v>
      </c>
      <c r="D8969" s="527">
        <v>12646.86</v>
      </c>
      <c r="E8969" s="478"/>
      <c r="F8969" s="480" t="str">
        <f t="shared" si="281"/>
        <v>102103</v>
      </c>
      <c r="G8969" s="481">
        <f t="shared" si="280"/>
        <v>16568.650000000001</v>
      </c>
      <c r="H8969" s="468"/>
    </row>
    <row r="8970" spans="1:8" s="6" customFormat="1" ht="60" x14ac:dyDescent="0.25">
      <c r="A8970" s="525">
        <v>103654</v>
      </c>
      <c r="B8970" s="526" t="s">
        <v>4593</v>
      </c>
      <c r="C8970" s="525" t="s">
        <v>255</v>
      </c>
      <c r="D8970" s="527">
        <v>65366.07</v>
      </c>
      <c r="E8970" s="478"/>
      <c r="F8970" s="480" t="str">
        <f t="shared" si="281"/>
        <v>103654</v>
      </c>
      <c r="G8970" s="481">
        <f t="shared" si="280"/>
        <v>85636.09</v>
      </c>
      <c r="H8970" s="468"/>
    </row>
    <row r="8971" spans="1:8" s="6" customFormat="1" ht="60" x14ac:dyDescent="0.25">
      <c r="A8971" s="525">
        <v>102104</v>
      </c>
      <c r="B8971" s="526" t="s">
        <v>4586</v>
      </c>
      <c r="C8971" s="525" t="s">
        <v>255</v>
      </c>
      <c r="D8971" s="527">
        <v>16193.64</v>
      </c>
      <c r="E8971" s="478"/>
      <c r="F8971" s="480" t="str">
        <f t="shared" si="281"/>
        <v>102104</v>
      </c>
      <c r="G8971" s="481">
        <f t="shared" si="280"/>
        <v>21215.29</v>
      </c>
      <c r="H8971" s="468"/>
    </row>
    <row r="8972" spans="1:8" s="6" customFormat="1" ht="60" x14ac:dyDescent="0.25">
      <c r="A8972" s="525">
        <v>103655</v>
      </c>
      <c r="B8972" s="526" t="s">
        <v>4594</v>
      </c>
      <c r="C8972" s="525" t="s">
        <v>255</v>
      </c>
      <c r="D8972" s="527">
        <v>89513.22</v>
      </c>
      <c r="E8972" s="478"/>
      <c r="F8972" s="480" t="str">
        <f t="shared" si="281"/>
        <v>103655</v>
      </c>
      <c r="G8972" s="481">
        <f t="shared" si="280"/>
        <v>117271.27</v>
      </c>
      <c r="H8972" s="468"/>
    </row>
    <row r="8973" spans="1:8" s="6" customFormat="1" ht="60" x14ac:dyDescent="0.25">
      <c r="A8973" s="525">
        <v>105473</v>
      </c>
      <c r="B8973" s="526" t="s">
        <v>17398</v>
      </c>
      <c r="C8973" s="525" t="s">
        <v>7069</v>
      </c>
      <c r="D8973" s="527">
        <v>0</v>
      </c>
      <c r="E8973" s="478"/>
      <c r="F8973" s="480" t="str">
        <f t="shared" si="281"/>
        <v>105473</v>
      </c>
      <c r="G8973" s="481">
        <f t="shared" si="280"/>
        <v>0</v>
      </c>
      <c r="H8973" s="468"/>
    </row>
    <row r="8974" spans="1:8" s="6" customFormat="1" ht="60" x14ac:dyDescent="0.25">
      <c r="A8974" s="525">
        <v>105414</v>
      </c>
      <c r="B8974" s="526" t="s">
        <v>17399</v>
      </c>
      <c r="C8974" s="525" t="s">
        <v>7069</v>
      </c>
      <c r="D8974" s="527">
        <v>0</v>
      </c>
      <c r="E8974" s="478"/>
      <c r="F8974" s="480" t="str">
        <f t="shared" si="281"/>
        <v>105414</v>
      </c>
      <c r="G8974" s="481">
        <f t="shared" si="280"/>
        <v>0</v>
      </c>
      <c r="H8974" s="468"/>
    </row>
    <row r="8975" spans="1:8" s="6" customFormat="1" ht="60" x14ac:dyDescent="0.25">
      <c r="A8975" s="525">
        <v>105424</v>
      </c>
      <c r="B8975" s="526" t="s">
        <v>17400</v>
      </c>
      <c r="C8975" s="525" t="s">
        <v>7069</v>
      </c>
      <c r="D8975" s="527">
        <v>0</v>
      </c>
      <c r="E8975" s="478"/>
      <c r="F8975" s="480" t="str">
        <f t="shared" si="281"/>
        <v>105424</v>
      </c>
      <c r="G8975" s="481">
        <f t="shared" si="280"/>
        <v>0</v>
      </c>
      <c r="H8975" s="468"/>
    </row>
    <row r="8976" spans="1:8" s="6" customFormat="1" ht="60" x14ac:dyDescent="0.25">
      <c r="A8976" s="525">
        <v>105448</v>
      </c>
      <c r="B8976" s="526" t="s">
        <v>17401</v>
      </c>
      <c r="C8976" s="525" t="s">
        <v>7069</v>
      </c>
      <c r="D8976" s="527">
        <v>0</v>
      </c>
      <c r="E8976" s="478"/>
      <c r="F8976" s="480" t="str">
        <f t="shared" si="281"/>
        <v>105448</v>
      </c>
      <c r="G8976" s="481">
        <f t="shared" si="280"/>
        <v>0</v>
      </c>
      <c r="H8976" s="468"/>
    </row>
    <row r="8977" spans="1:8" s="6" customFormat="1" ht="45" x14ac:dyDescent="0.25">
      <c r="A8977" s="525">
        <v>105409</v>
      </c>
      <c r="B8977" s="526" t="s">
        <v>17402</v>
      </c>
      <c r="C8977" s="525" t="s">
        <v>7069</v>
      </c>
      <c r="D8977" s="527">
        <v>0</v>
      </c>
      <c r="E8977" s="478"/>
      <c r="F8977" s="480" t="str">
        <f t="shared" si="281"/>
        <v>105409</v>
      </c>
      <c r="G8977" s="481">
        <f t="shared" si="280"/>
        <v>0</v>
      </c>
      <c r="H8977" s="468"/>
    </row>
    <row r="8978" spans="1:8" s="6" customFormat="1" ht="45" x14ac:dyDescent="0.25">
      <c r="A8978" s="525">
        <v>105415</v>
      </c>
      <c r="B8978" s="526" t="s">
        <v>17403</v>
      </c>
      <c r="C8978" s="525" t="s">
        <v>7069</v>
      </c>
      <c r="D8978" s="527">
        <v>0</v>
      </c>
      <c r="E8978" s="478"/>
      <c r="F8978" s="480" t="str">
        <f t="shared" si="281"/>
        <v>105415</v>
      </c>
      <c r="G8978" s="481">
        <f t="shared" si="280"/>
        <v>0</v>
      </c>
      <c r="H8978" s="468"/>
    </row>
    <row r="8979" spans="1:8" s="6" customFormat="1" ht="45" x14ac:dyDescent="0.25">
      <c r="A8979" s="525">
        <v>105487</v>
      </c>
      <c r="B8979" s="526" t="s">
        <v>17404</v>
      </c>
      <c r="C8979" s="525" t="s">
        <v>7069</v>
      </c>
      <c r="D8979" s="527">
        <v>0</v>
      </c>
      <c r="E8979" s="478"/>
      <c r="F8979" s="480" t="str">
        <f t="shared" si="281"/>
        <v>105487</v>
      </c>
      <c r="G8979" s="481">
        <f t="shared" si="280"/>
        <v>0</v>
      </c>
      <c r="H8979" s="468"/>
    </row>
    <row r="8980" spans="1:8" s="6" customFormat="1" ht="45" x14ac:dyDescent="0.25">
      <c r="A8980" s="525">
        <v>105451</v>
      </c>
      <c r="B8980" s="526" t="s">
        <v>17405</v>
      </c>
      <c r="C8980" s="525" t="s">
        <v>7069</v>
      </c>
      <c r="D8980" s="527">
        <v>0</v>
      </c>
      <c r="E8980" s="478"/>
      <c r="F8980" s="480" t="str">
        <f t="shared" si="281"/>
        <v>105451</v>
      </c>
      <c r="G8980" s="481">
        <f t="shared" si="280"/>
        <v>0</v>
      </c>
      <c r="H8980" s="468"/>
    </row>
    <row r="8981" spans="1:8" s="6" customFormat="1" ht="45" x14ac:dyDescent="0.25">
      <c r="A8981" s="525">
        <v>105454</v>
      </c>
      <c r="B8981" s="526" t="s">
        <v>17406</v>
      </c>
      <c r="C8981" s="525" t="s">
        <v>7069</v>
      </c>
      <c r="D8981" s="527">
        <v>0</v>
      </c>
      <c r="E8981" s="478"/>
      <c r="F8981" s="480" t="str">
        <f t="shared" si="281"/>
        <v>105454</v>
      </c>
      <c r="G8981" s="481">
        <f t="shared" si="280"/>
        <v>0</v>
      </c>
      <c r="H8981" s="468"/>
    </row>
    <row r="8982" spans="1:8" s="6" customFormat="1" ht="45" x14ac:dyDescent="0.25">
      <c r="A8982" s="525">
        <v>105411</v>
      </c>
      <c r="B8982" s="526" t="s">
        <v>17407</v>
      </c>
      <c r="C8982" s="525" t="s">
        <v>7069</v>
      </c>
      <c r="D8982" s="527">
        <v>0</v>
      </c>
      <c r="E8982" s="478"/>
      <c r="F8982" s="480" t="str">
        <f t="shared" si="281"/>
        <v>105411</v>
      </c>
      <c r="G8982" s="481">
        <f t="shared" si="280"/>
        <v>0</v>
      </c>
      <c r="H8982" s="468"/>
    </row>
    <row r="8983" spans="1:8" s="6" customFormat="1" ht="45" x14ac:dyDescent="0.25">
      <c r="A8983" s="525">
        <v>105419</v>
      </c>
      <c r="B8983" s="526" t="s">
        <v>17408</v>
      </c>
      <c r="C8983" s="525" t="s">
        <v>7069</v>
      </c>
      <c r="D8983" s="527">
        <v>0</v>
      </c>
      <c r="E8983" s="478"/>
      <c r="F8983" s="480" t="str">
        <f t="shared" si="281"/>
        <v>105419</v>
      </c>
      <c r="G8983" s="481">
        <f t="shared" si="280"/>
        <v>0</v>
      </c>
      <c r="H8983" s="468"/>
    </row>
    <row r="8984" spans="1:8" s="6" customFormat="1" ht="45" x14ac:dyDescent="0.25">
      <c r="A8984" s="525">
        <v>105443</v>
      </c>
      <c r="B8984" s="526" t="s">
        <v>17409</v>
      </c>
      <c r="C8984" s="525" t="s">
        <v>7069</v>
      </c>
      <c r="D8984" s="527">
        <v>0</v>
      </c>
      <c r="E8984" s="478"/>
      <c r="F8984" s="480" t="str">
        <f t="shared" si="281"/>
        <v>105443</v>
      </c>
      <c r="G8984" s="481">
        <f t="shared" si="280"/>
        <v>0</v>
      </c>
      <c r="H8984" s="468"/>
    </row>
    <row r="8985" spans="1:8" s="6" customFormat="1" ht="45" x14ac:dyDescent="0.25">
      <c r="A8985" s="525">
        <v>105455</v>
      </c>
      <c r="B8985" s="526" t="s">
        <v>17410</v>
      </c>
      <c r="C8985" s="525" t="s">
        <v>7069</v>
      </c>
      <c r="D8985" s="527">
        <v>0</v>
      </c>
      <c r="E8985" s="478"/>
      <c r="F8985" s="480" t="str">
        <f t="shared" si="281"/>
        <v>105455</v>
      </c>
      <c r="G8985" s="481">
        <f t="shared" si="280"/>
        <v>0</v>
      </c>
      <c r="H8985" s="468"/>
    </row>
    <row r="8986" spans="1:8" s="6" customFormat="1" ht="45" x14ac:dyDescent="0.25">
      <c r="A8986" s="525">
        <v>105412</v>
      </c>
      <c r="B8986" s="526" t="s">
        <v>17411</v>
      </c>
      <c r="C8986" s="525" t="s">
        <v>7069</v>
      </c>
      <c r="D8986" s="527">
        <v>0</v>
      </c>
      <c r="E8986" s="478"/>
      <c r="F8986" s="480" t="str">
        <f t="shared" si="281"/>
        <v>105412</v>
      </c>
      <c r="G8986" s="481">
        <f t="shared" si="280"/>
        <v>0</v>
      </c>
      <c r="H8986" s="468"/>
    </row>
    <row r="8987" spans="1:8" s="6" customFormat="1" ht="45" x14ac:dyDescent="0.25">
      <c r="A8987" s="525">
        <v>105420</v>
      </c>
      <c r="B8987" s="526" t="s">
        <v>17412</v>
      </c>
      <c r="C8987" s="525" t="s">
        <v>7069</v>
      </c>
      <c r="D8987" s="527">
        <v>0</v>
      </c>
      <c r="E8987" s="478"/>
      <c r="F8987" s="480" t="str">
        <f t="shared" si="281"/>
        <v>105420</v>
      </c>
      <c r="G8987" s="481">
        <f t="shared" si="280"/>
        <v>0</v>
      </c>
      <c r="H8987" s="468"/>
    </row>
    <row r="8988" spans="1:8" s="6" customFormat="1" ht="45" x14ac:dyDescent="0.25">
      <c r="A8988" s="525">
        <v>105444</v>
      </c>
      <c r="B8988" s="526" t="s">
        <v>17413</v>
      </c>
      <c r="C8988" s="525" t="s">
        <v>7069</v>
      </c>
      <c r="D8988" s="527">
        <v>0</v>
      </c>
      <c r="E8988" s="478"/>
      <c r="F8988" s="480" t="str">
        <f t="shared" si="281"/>
        <v>105444</v>
      </c>
      <c r="G8988" s="481">
        <f t="shared" si="280"/>
        <v>0</v>
      </c>
      <c r="H8988" s="468"/>
    </row>
    <row r="8989" spans="1:8" s="6" customFormat="1" ht="45" x14ac:dyDescent="0.25">
      <c r="A8989" s="525">
        <v>105456</v>
      </c>
      <c r="B8989" s="526" t="s">
        <v>17414</v>
      </c>
      <c r="C8989" s="525" t="s">
        <v>7069</v>
      </c>
      <c r="D8989" s="527">
        <v>0</v>
      </c>
      <c r="E8989" s="478"/>
      <c r="F8989" s="480" t="str">
        <f t="shared" si="281"/>
        <v>105456</v>
      </c>
      <c r="G8989" s="481">
        <f t="shared" si="280"/>
        <v>0</v>
      </c>
      <c r="H8989" s="468"/>
    </row>
    <row r="8990" spans="1:8" s="6" customFormat="1" ht="45" x14ac:dyDescent="0.25">
      <c r="A8990" s="525">
        <v>105478</v>
      </c>
      <c r="B8990" s="526" t="s">
        <v>17415</v>
      </c>
      <c r="C8990" s="525" t="s">
        <v>7069</v>
      </c>
      <c r="D8990" s="527">
        <v>0</v>
      </c>
      <c r="E8990" s="478"/>
      <c r="F8990" s="480" t="str">
        <f t="shared" si="281"/>
        <v>105478</v>
      </c>
      <c r="G8990" s="481">
        <f t="shared" si="280"/>
        <v>0</v>
      </c>
      <c r="H8990" s="468"/>
    </row>
    <row r="8991" spans="1:8" s="6" customFormat="1" ht="45" x14ac:dyDescent="0.25">
      <c r="A8991" s="525">
        <v>105421</v>
      </c>
      <c r="B8991" s="526" t="s">
        <v>17416</v>
      </c>
      <c r="C8991" s="525" t="s">
        <v>7069</v>
      </c>
      <c r="D8991" s="527">
        <v>0</v>
      </c>
      <c r="E8991" s="478"/>
      <c r="F8991" s="480" t="str">
        <f t="shared" si="281"/>
        <v>105421</v>
      </c>
      <c r="G8991" s="481">
        <f t="shared" si="280"/>
        <v>0</v>
      </c>
      <c r="H8991" s="468"/>
    </row>
    <row r="8992" spans="1:8" s="6" customFormat="1" ht="45" x14ac:dyDescent="0.25">
      <c r="A8992" s="525">
        <v>105445</v>
      </c>
      <c r="B8992" s="526" t="s">
        <v>17417</v>
      </c>
      <c r="C8992" s="525" t="s">
        <v>7069</v>
      </c>
      <c r="D8992" s="527">
        <v>0</v>
      </c>
      <c r="E8992" s="478"/>
      <c r="F8992" s="480" t="str">
        <f t="shared" si="281"/>
        <v>105445</v>
      </c>
      <c r="G8992" s="481">
        <f t="shared" si="280"/>
        <v>0</v>
      </c>
      <c r="H8992" s="468"/>
    </row>
    <row r="8993" spans="1:8" s="6" customFormat="1" ht="45" x14ac:dyDescent="0.25">
      <c r="A8993" s="525">
        <v>105453</v>
      </c>
      <c r="B8993" s="526" t="s">
        <v>17418</v>
      </c>
      <c r="C8993" s="525" t="s">
        <v>7069</v>
      </c>
      <c r="D8993" s="527">
        <v>0</v>
      </c>
      <c r="E8993" s="478"/>
      <c r="F8993" s="480" t="str">
        <f t="shared" si="281"/>
        <v>105453</v>
      </c>
      <c r="G8993" s="481">
        <f t="shared" si="280"/>
        <v>0</v>
      </c>
      <c r="H8993" s="468"/>
    </row>
    <row r="8994" spans="1:8" s="6" customFormat="1" ht="45" x14ac:dyDescent="0.25">
      <c r="A8994" s="525">
        <v>105497</v>
      </c>
      <c r="B8994" s="526" t="s">
        <v>17419</v>
      </c>
      <c r="C8994" s="525" t="s">
        <v>7069</v>
      </c>
      <c r="D8994" s="527">
        <v>0</v>
      </c>
      <c r="E8994" s="478"/>
      <c r="F8994" s="480" t="str">
        <f t="shared" si="281"/>
        <v>105497</v>
      </c>
      <c r="G8994" s="481">
        <f t="shared" si="280"/>
        <v>0</v>
      </c>
      <c r="H8994" s="468"/>
    </row>
    <row r="8995" spans="1:8" s="6" customFormat="1" ht="45" x14ac:dyDescent="0.25">
      <c r="A8995" s="525">
        <v>105418</v>
      </c>
      <c r="B8995" s="526" t="s">
        <v>17420</v>
      </c>
      <c r="C8995" s="525" t="s">
        <v>7069</v>
      </c>
      <c r="D8995" s="527">
        <v>0</v>
      </c>
      <c r="E8995" s="478"/>
      <c r="F8995" s="480" t="str">
        <f t="shared" si="281"/>
        <v>105418</v>
      </c>
      <c r="G8995" s="481">
        <f t="shared" si="280"/>
        <v>0</v>
      </c>
      <c r="H8995" s="468"/>
    </row>
    <row r="8996" spans="1:8" s="6" customFormat="1" ht="45" x14ac:dyDescent="0.25">
      <c r="A8996" s="525">
        <v>105442</v>
      </c>
      <c r="B8996" s="526" t="s">
        <v>17421</v>
      </c>
      <c r="C8996" s="525" t="s">
        <v>7069</v>
      </c>
      <c r="D8996" s="527">
        <v>0</v>
      </c>
      <c r="E8996" s="478"/>
      <c r="F8996" s="480" t="str">
        <f t="shared" si="281"/>
        <v>105442</v>
      </c>
      <c r="G8996" s="481">
        <f t="shared" si="280"/>
        <v>0</v>
      </c>
      <c r="H8996" s="468"/>
    </row>
    <row r="8997" spans="1:8" s="6" customFormat="1" ht="45" x14ac:dyDescent="0.25">
      <c r="A8997" s="525">
        <v>105410</v>
      </c>
      <c r="B8997" s="526" t="s">
        <v>17422</v>
      </c>
      <c r="C8997" s="525" t="s">
        <v>7069</v>
      </c>
      <c r="D8997" s="527">
        <v>0</v>
      </c>
      <c r="E8997" s="478"/>
      <c r="F8997" s="480" t="str">
        <f t="shared" si="281"/>
        <v>105410</v>
      </c>
      <c r="G8997" s="481">
        <f t="shared" si="280"/>
        <v>0</v>
      </c>
      <c r="H8997" s="468"/>
    </row>
    <row r="8998" spans="1:8" s="6" customFormat="1" ht="45" x14ac:dyDescent="0.25">
      <c r="A8998" s="525">
        <v>105416</v>
      </c>
      <c r="B8998" s="526" t="s">
        <v>17423</v>
      </c>
      <c r="C8998" s="525" t="s">
        <v>7069</v>
      </c>
      <c r="D8998" s="527">
        <v>0</v>
      </c>
      <c r="E8998" s="478"/>
      <c r="F8998" s="480" t="str">
        <f t="shared" si="281"/>
        <v>105416</v>
      </c>
      <c r="G8998" s="481">
        <f t="shared" si="280"/>
        <v>0</v>
      </c>
      <c r="H8998" s="468"/>
    </row>
    <row r="8999" spans="1:8" s="6" customFormat="1" ht="45" x14ac:dyDescent="0.25">
      <c r="A8999" s="525">
        <v>105488</v>
      </c>
      <c r="B8999" s="526" t="s">
        <v>17424</v>
      </c>
      <c r="C8999" s="525" t="s">
        <v>7069</v>
      </c>
      <c r="D8999" s="527">
        <v>0</v>
      </c>
      <c r="E8999" s="478"/>
      <c r="F8999" s="480" t="str">
        <f t="shared" si="281"/>
        <v>105488</v>
      </c>
      <c r="G8999" s="481">
        <f t="shared" si="280"/>
        <v>0</v>
      </c>
      <c r="H8999" s="468"/>
    </row>
    <row r="9000" spans="1:8" s="6" customFormat="1" ht="45" x14ac:dyDescent="0.25">
      <c r="A9000" s="525">
        <v>105452</v>
      </c>
      <c r="B9000" s="526" t="s">
        <v>17425</v>
      </c>
      <c r="C9000" s="525" t="s">
        <v>7069</v>
      </c>
      <c r="D9000" s="527">
        <v>0</v>
      </c>
      <c r="E9000" s="478"/>
      <c r="F9000" s="480" t="str">
        <f t="shared" si="281"/>
        <v>105452</v>
      </c>
      <c r="G9000" s="481">
        <f t="shared" si="280"/>
        <v>0</v>
      </c>
      <c r="H9000" s="468"/>
    </row>
    <row r="9001" spans="1:8" s="6" customFormat="1" ht="60" x14ac:dyDescent="0.25">
      <c r="A9001" s="525">
        <v>105475</v>
      </c>
      <c r="B9001" s="526" t="s">
        <v>17426</v>
      </c>
      <c r="C9001" s="525" t="s">
        <v>7069</v>
      </c>
      <c r="D9001" s="527">
        <v>0</v>
      </c>
      <c r="E9001" s="478"/>
      <c r="F9001" s="480" t="str">
        <f t="shared" si="281"/>
        <v>105475</v>
      </c>
      <c r="G9001" s="481">
        <f t="shared" si="280"/>
        <v>0</v>
      </c>
      <c r="H9001" s="468"/>
    </row>
    <row r="9002" spans="1:8" s="6" customFormat="1" ht="60" x14ac:dyDescent="0.25">
      <c r="A9002" s="525">
        <v>105498</v>
      </c>
      <c r="B9002" s="526" t="s">
        <v>17427</v>
      </c>
      <c r="C9002" s="525" t="s">
        <v>7069</v>
      </c>
      <c r="D9002" s="527">
        <v>0</v>
      </c>
      <c r="E9002" s="478"/>
      <c r="F9002" s="480" t="str">
        <f t="shared" si="281"/>
        <v>105498</v>
      </c>
      <c r="G9002" s="481">
        <f t="shared" si="280"/>
        <v>0</v>
      </c>
      <c r="H9002" s="468"/>
    </row>
    <row r="9003" spans="1:8" s="6" customFormat="1" ht="60" x14ac:dyDescent="0.25">
      <c r="A9003" s="525">
        <v>105486</v>
      </c>
      <c r="B9003" s="526" t="s">
        <v>17428</v>
      </c>
      <c r="C9003" s="525" t="s">
        <v>7069</v>
      </c>
      <c r="D9003" s="527">
        <v>0</v>
      </c>
      <c r="E9003" s="478"/>
      <c r="F9003" s="480" t="str">
        <f t="shared" si="281"/>
        <v>105486</v>
      </c>
      <c r="G9003" s="481">
        <f t="shared" si="280"/>
        <v>0</v>
      </c>
      <c r="H9003" s="468"/>
    </row>
    <row r="9004" spans="1:8" s="6" customFormat="1" ht="60" x14ac:dyDescent="0.25">
      <c r="A9004" s="525">
        <v>105450</v>
      </c>
      <c r="B9004" s="526" t="s">
        <v>17429</v>
      </c>
      <c r="C9004" s="525" t="s">
        <v>7069</v>
      </c>
      <c r="D9004" s="527">
        <v>0</v>
      </c>
      <c r="E9004" s="478"/>
      <c r="F9004" s="480" t="str">
        <f t="shared" si="281"/>
        <v>105450</v>
      </c>
      <c r="G9004" s="481">
        <f t="shared" si="280"/>
        <v>0</v>
      </c>
      <c r="H9004" s="468"/>
    </row>
    <row r="9005" spans="1:8" s="6" customFormat="1" ht="45" x14ac:dyDescent="0.25">
      <c r="A9005" s="525">
        <v>105438</v>
      </c>
      <c r="B9005" s="526" t="s">
        <v>17430</v>
      </c>
      <c r="C9005" s="525" t="s">
        <v>7069</v>
      </c>
      <c r="D9005" s="527">
        <v>0</v>
      </c>
      <c r="E9005" s="478"/>
      <c r="F9005" s="480" t="str">
        <f t="shared" si="281"/>
        <v>105438</v>
      </c>
      <c r="G9005" s="481">
        <f t="shared" si="280"/>
        <v>0</v>
      </c>
      <c r="H9005" s="468"/>
    </row>
    <row r="9006" spans="1:8" s="6" customFormat="1" ht="45" x14ac:dyDescent="0.25">
      <c r="A9006" s="525">
        <v>105463</v>
      </c>
      <c r="B9006" s="526" t="s">
        <v>17431</v>
      </c>
      <c r="C9006" s="525" t="s">
        <v>7069</v>
      </c>
      <c r="D9006" s="527">
        <v>0</v>
      </c>
      <c r="E9006" s="478"/>
      <c r="F9006" s="480" t="str">
        <f t="shared" si="281"/>
        <v>105463</v>
      </c>
      <c r="G9006" s="481">
        <f t="shared" si="280"/>
        <v>0</v>
      </c>
      <c r="H9006" s="468"/>
    </row>
    <row r="9007" spans="1:8" s="6" customFormat="1" ht="45" x14ac:dyDescent="0.25">
      <c r="A9007" s="525">
        <v>105485</v>
      </c>
      <c r="B9007" s="526" t="s">
        <v>17432</v>
      </c>
      <c r="C9007" s="525" t="s">
        <v>7069</v>
      </c>
      <c r="D9007" s="527">
        <v>0</v>
      </c>
      <c r="E9007" s="478"/>
      <c r="F9007" s="480" t="str">
        <f t="shared" si="281"/>
        <v>105485</v>
      </c>
      <c r="G9007" s="481">
        <f t="shared" si="280"/>
        <v>0</v>
      </c>
      <c r="H9007" s="468"/>
    </row>
    <row r="9008" spans="1:8" s="6" customFormat="1" ht="45" x14ac:dyDescent="0.25">
      <c r="A9008" s="525">
        <v>105428</v>
      </c>
      <c r="B9008" s="526" t="s">
        <v>17433</v>
      </c>
      <c r="C9008" s="525" t="s">
        <v>7069</v>
      </c>
      <c r="D9008" s="527">
        <v>0</v>
      </c>
      <c r="E9008" s="478"/>
      <c r="F9008" s="480" t="str">
        <f t="shared" si="281"/>
        <v>105428</v>
      </c>
      <c r="G9008" s="481">
        <f t="shared" si="280"/>
        <v>0</v>
      </c>
      <c r="H9008" s="468"/>
    </row>
    <row r="9009" spans="1:8" s="6" customFormat="1" ht="30" x14ac:dyDescent="0.25">
      <c r="A9009" s="525">
        <v>105426</v>
      </c>
      <c r="B9009" s="526" t="s">
        <v>17434</v>
      </c>
      <c r="C9009" s="525" t="s">
        <v>7069</v>
      </c>
      <c r="D9009" s="527">
        <v>0</v>
      </c>
      <c r="E9009" s="478"/>
      <c r="F9009" s="480" t="str">
        <f t="shared" si="281"/>
        <v>105426</v>
      </c>
      <c r="G9009" s="481">
        <f t="shared" si="280"/>
        <v>0</v>
      </c>
      <c r="H9009" s="468"/>
    </row>
    <row r="9010" spans="1:8" s="6" customFormat="1" ht="30" x14ac:dyDescent="0.25">
      <c r="A9010" s="525">
        <v>105491</v>
      </c>
      <c r="B9010" s="526" t="s">
        <v>17435</v>
      </c>
      <c r="C9010" s="525" t="s">
        <v>7069</v>
      </c>
      <c r="D9010" s="527">
        <v>0</v>
      </c>
      <c r="E9010" s="478"/>
      <c r="F9010" s="480" t="str">
        <f t="shared" si="281"/>
        <v>105491</v>
      </c>
      <c r="G9010" s="481">
        <f t="shared" si="280"/>
        <v>0</v>
      </c>
      <c r="H9010" s="468"/>
    </row>
    <row r="9011" spans="1:8" s="6" customFormat="1" ht="30" x14ac:dyDescent="0.25">
      <c r="A9011" s="525">
        <v>105495</v>
      </c>
      <c r="B9011" s="526" t="s">
        <v>17436</v>
      </c>
      <c r="C9011" s="525" t="s">
        <v>7069</v>
      </c>
      <c r="D9011" s="527">
        <v>0</v>
      </c>
      <c r="E9011" s="478"/>
      <c r="F9011" s="480" t="str">
        <f t="shared" si="281"/>
        <v>105495</v>
      </c>
      <c r="G9011" s="481">
        <f t="shared" si="280"/>
        <v>0</v>
      </c>
      <c r="H9011" s="468"/>
    </row>
    <row r="9012" spans="1:8" s="6" customFormat="1" ht="30" x14ac:dyDescent="0.25">
      <c r="A9012" s="525">
        <v>105407</v>
      </c>
      <c r="B9012" s="526" t="s">
        <v>17437</v>
      </c>
      <c r="C9012" s="525" t="s">
        <v>7069</v>
      </c>
      <c r="D9012" s="527">
        <v>0</v>
      </c>
      <c r="E9012" s="478"/>
      <c r="F9012" s="480" t="str">
        <f t="shared" si="281"/>
        <v>105407</v>
      </c>
      <c r="G9012" s="481">
        <f t="shared" si="280"/>
        <v>0</v>
      </c>
      <c r="H9012" s="468"/>
    </row>
    <row r="9013" spans="1:8" s="6" customFormat="1" ht="30" x14ac:dyDescent="0.25">
      <c r="A9013" s="525">
        <v>105427</v>
      </c>
      <c r="B9013" s="526" t="s">
        <v>17438</v>
      </c>
      <c r="C9013" s="525" t="s">
        <v>7069</v>
      </c>
      <c r="D9013" s="527">
        <v>0</v>
      </c>
      <c r="E9013" s="478"/>
      <c r="F9013" s="480" t="str">
        <f t="shared" si="281"/>
        <v>105427</v>
      </c>
      <c r="G9013" s="481">
        <f t="shared" si="280"/>
        <v>0</v>
      </c>
      <c r="H9013" s="468"/>
    </row>
    <row r="9014" spans="1:8" s="6" customFormat="1" ht="30" x14ac:dyDescent="0.25">
      <c r="A9014" s="525">
        <v>105492</v>
      </c>
      <c r="B9014" s="526" t="s">
        <v>17439</v>
      </c>
      <c r="C9014" s="525" t="s">
        <v>7069</v>
      </c>
      <c r="D9014" s="527">
        <v>0</v>
      </c>
      <c r="E9014" s="478"/>
      <c r="F9014" s="480" t="str">
        <f t="shared" si="281"/>
        <v>105492</v>
      </c>
      <c r="G9014" s="481">
        <f t="shared" si="280"/>
        <v>0</v>
      </c>
      <c r="H9014" s="468"/>
    </row>
    <row r="9015" spans="1:8" s="6" customFormat="1" ht="30" x14ac:dyDescent="0.25">
      <c r="A9015" s="525">
        <v>105496</v>
      </c>
      <c r="B9015" s="526" t="s">
        <v>17440</v>
      </c>
      <c r="C9015" s="525" t="s">
        <v>7069</v>
      </c>
      <c r="D9015" s="527">
        <v>0</v>
      </c>
      <c r="E9015" s="478"/>
      <c r="F9015" s="480" t="str">
        <f t="shared" si="281"/>
        <v>105496</v>
      </c>
      <c r="G9015" s="481">
        <f t="shared" si="280"/>
        <v>0</v>
      </c>
      <c r="H9015" s="468"/>
    </row>
    <row r="9016" spans="1:8" s="6" customFormat="1" ht="30" x14ac:dyDescent="0.25">
      <c r="A9016" s="525">
        <v>105425</v>
      </c>
      <c r="B9016" s="526" t="s">
        <v>17441</v>
      </c>
      <c r="C9016" s="525" t="s">
        <v>7069</v>
      </c>
      <c r="D9016" s="527">
        <v>0</v>
      </c>
      <c r="E9016" s="478"/>
      <c r="F9016" s="480" t="str">
        <f t="shared" si="281"/>
        <v>105425</v>
      </c>
      <c r="G9016" s="481">
        <f t="shared" si="280"/>
        <v>0</v>
      </c>
      <c r="H9016" s="468"/>
    </row>
    <row r="9017" spans="1:8" s="6" customFormat="1" ht="30" x14ac:dyDescent="0.25">
      <c r="A9017" s="525">
        <v>105477</v>
      </c>
      <c r="B9017" s="526" t="s">
        <v>17442</v>
      </c>
      <c r="C9017" s="525" t="s">
        <v>7069</v>
      </c>
      <c r="D9017" s="527">
        <v>0</v>
      </c>
      <c r="E9017" s="478"/>
      <c r="F9017" s="480" t="str">
        <f t="shared" si="281"/>
        <v>105477</v>
      </c>
      <c r="G9017" s="481">
        <f t="shared" si="280"/>
        <v>0</v>
      </c>
      <c r="H9017" s="468"/>
    </row>
    <row r="9018" spans="1:8" s="6" customFormat="1" ht="30" x14ac:dyDescent="0.25">
      <c r="A9018" s="525">
        <v>105490</v>
      </c>
      <c r="B9018" s="526" t="s">
        <v>17443</v>
      </c>
      <c r="C9018" s="525" t="s">
        <v>7069</v>
      </c>
      <c r="D9018" s="527">
        <v>0</v>
      </c>
      <c r="E9018" s="478"/>
      <c r="F9018" s="480" t="str">
        <f t="shared" si="281"/>
        <v>105490</v>
      </c>
      <c r="G9018" s="481">
        <f t="shared" si="280"/>
        <v>0</v>
      </c>
      <c r="H9018" s="468"/>
    </row>
    <row r="9019" spans="1:8" s="6" customFormat="1" ht="30" x14ac:dyDescent="0.25">
      <c r="A9019" s="525">
        <v>105494</v>
      </c>
      <c r="B9019" s="526" t="s">
        <v>17444</v>
      </c>
      <c r="C9019" s="525" t="s">
        <v>7069</v>
      </c>
      <c r="D9019" s="527">
        <v>0</v>
      </c>
      <c r="E9019" s="478"/>
      <c r="F9019" s="480" t="str">
        <f t="shared" si="281"/>
        <v>105494</v>
      </c>
      <c r="G9019" s="481">
        <f t="shared" si="280"/>
        <v>0</v>
      </c>
      <c r="H9019" s="468"/>
    </row>
    <row r="9020" spans="1:8" s="6" customFormat="1" ht="30" x14ac:dyDescent="0.25">
      <c r="A9020" s="525">
        <v>105417</v>
      </c>
      <c r="B9020" s="526" t="s">
        <v>17445</v>
      </c>
      <c r="C9020" s="525" t="s">
        <v>7069</v>
      </c>
      <c r="D9020" s="527">
        <v>0</v>
      </c>
      <c r="E9020" s="478"/>
      <c r="F9020" s="480" t="str">
        <f t="shared" si="281"/>
        <v>105417</v>
      </c>
      <c r="G9020" s="481">
        <f t="shared" si="280"/>
        <v>0</v>
      </c>
      <c r="H9020" s="468"/>
    </row>
    <row r="9021" spans="1:8" s="6" customFormat="1" ht="60" x14ac:dyDescent="0.25">
      <c r="A9021" s="525">
        <v>105461</v>
      </c>
      <c r="B9021" s="526" t="s">
        <v>17446</v>
      </c>
      <c r="C9021" s="525" t="s">
        <v>7069</v>
      </c>
      <c r="D9021" s="527">
        <v>0</v>
      </c>
      <c r="E9021" s="478"/>
      <c r="F9021" s="480" t="str">
        <f t="shared" si="281"/>
        <v>105461</v>
      </c>
      <c r="G9021" s="481">
        <f t="shared" si="280"/>
        <v>0</v>
      </c>
      <c r="H9021" s="468"/>
    </row>
    <row r="9022" spans="1:8" s="6" customFormat="1" ht="60" x14ac:dyDescent="0.25">
      <c r="A9022" s="525">
        <v>105436</v>
      </c>
      <c r="B9022" s="526" t="s">
        <v>17447</v>
      </c>
      <c r="C9022" s="525" t="s">
        <v>7069</v>
      </c>
      <c r="D9022" s="527">
        <v>0</v>
      </c>
      <c r="E9022" s="478"/>
      <c r="F9022" s="480" t="str">
        <f t="shared" si="281"/>
        <v>105436</v>
      </c>
      <c r="G9022" s="481">
        <f t="shared" si="280"/>
        <v>0</v>
      </c>
      <c r="H9022" s="468"/>
    </row>
    <row r="9023" spans="1:8" s="6" customFormat="1" ht="60" x14ac:dyDescent="0.25">
      <c r="A9023" s="525">
        <v>105483</v>
      </c>
      <c r="B9023" s="526" t="s">
        <v>17448</v>
      </c>
      <c r="C9023" s="525" t="s">
        <v>7069</v>
      </c>
      <c r="D9023" s="527">
        <v>0</v>
      </c>
      <c r="E9023" s="478"/>
      <c r="F9023" s="480" t="str">
        <f t="shared" si="281"/>
        <v>105483</v>
      </c>
      <c r="G9023" s="481">
        <f t="shared" si="280"/>
        <v>0</v>
      </c>
      <c r="H9023" s="468"/>
    </row>
    <row r="9024" spans="1:8" s="6" customFormat="1" ht="60" x14ac:dyDescent="0.25">
      <c r="A9024" s="525">
        <v>105505</v>
      </c>
      <c r="B9024" s="526" t="s">
        <v>17449</v>
      </c>
      <c r="C9024" s="525" t="s">
        <v>7069</v>
      </c>
      <c r="D9024" s="527">
        <v>0</v>
      </c>
      <c r="E9024" s="478"/>
      <c r="F9024" s="480" t="str">
        <f t="shared" si="281"/>
        <v>105505</v>
      </c>
      <c r="G9024" s="481">
        <f t="shared" si="280"/>
        <v>0</v>
      </c>
      <c r="H9024" s="468"/>
    </row>
    <row r="9025" spans="1:8" s="6" customFormat="1" ht="45" x14ac:dyDescent="0.25">
      <c r="A9025" s="525">
        <v>105435</v>
      </c>
      <c r="B9025" s="526" t="s">
        <v>17450</v>
      </c>
      <c r="C9025" s="525" t="s">
        <v>7069</v>
      </c>
      <c r="D9025" s="527">
        <v>0</v>
      </c>
      <c r="E9025" s="478"/>
      <c r="F9025" s="480" t="str">
        <f t="shared" si="281"/>
        <v>105435</v>
      </c>
      <c r="G9025" s="481">
        <f t="shared" si="280"/>
        <v>0</v>
      </c>
      <c r="H9025" s="468"/>
    </row>
    <row r="9026" spans="1:8" s="6" customFormat="1" ht="45" x14ac:dyDescent="0.25">
      <c r="A9026" s="525">
        <v>105460</v>
      </c>
      <c r="B9026" s="526" t="s">
        <v>17451</v>
      </c>
      <c r="C9026" s="525" t="s">
        <v>7069</v>
      </c>
      <c r="D9026" s="527">
        <v>0</v>
      </c>
      <c r="E9026" s="478"/>
      <c r="F9026" s="480" t="str">
        <f t="shared" si="281"/>
        <v>105460</v>
      </c>
      <c r="G9026" s="481">
        <f t="shared" si="280"/>
        <v>0</v>
      </c>
      <c r="H9026" s="468"/>
    </row>
    <row r="9027" spans="1:8" s="6" customFormat="1" ht="45" x14ac:dyDescent="0.25">
      <c r="A9027" s="525">
        <v>105470</v>
      </c>
      <c r="B9027" s="526" t="s">
        <v>17452</v>
      </c>
      <c r="C9027" s="525" t="s">
        <v>7069</v>
      </c>
      <c r="D9027" s="527">
        <v>0</v>
      </c>
      <c r="E9027" s="478"/>
      <c r="F9027" s="480" t="str">
        <f t="shared" si="281"/>
        <v>105470</v>
      </c>
      <c r="G9027" s="481">
        <f t="shared" si="280"/>
        <v>0</v>
      </c>
      <c r="H9027" s="468"/>
    </row>
    <row r="9028" spans="1:8" s="6" customFormat="1" ht="45" x14ac:dyDescent="0.25">
      <c r="A9028" s="525">
        <v>105504</v>
      </c>
      <c r="B9028" s="526" t="s">
        <v>17453</v>
      </c>
      <c r="C9028" s="525" t="s">
        <v>7069</v>
      </c>
      <c r="D9028" s="527">
        <v>0</v>
      </c>
      <c r="E9028" s="478"/>
      <c r="F9028" s="480" t="str">
        <f t="shared" si="281"/>
        <v>105504</v>
      </c>
      <c r="G9028" s="481">
        <f t="shared" ref="G9028:G9091" si="282">ROUND(D9028*(1+$G$2),2)</f>
        <v>0</v>
      </c>
      <c r="H9028" s="468"/>
    </row>
    <row r="9029" spans="1:8" s="6" customFormat="1" ht="30" x14ac:dyDescent="0.25">
      <c r="A9029" s="525">
        <v>105476</v>
      </c>
      <c r="B9029" s="526" t="s">
        <v>17454</v>
      </c>
      <c r="C9029" s="525" t="s">
        <v>7069</v>
      </c>
      <c r="D9029" s="527">
        <v>0</v>
      </c>
      <c r="E9029" s="478"/>
      <c r="F9029" s="480" t="str">
        <f t="shared" ref="F9029:F9092" si="283">TRIM(A9029)</f>
        <v>105476</v>
      </c>
      <c r="G9029" s="481">
        <f t="shared" si="282"/>
        <v>0</v>
      </c>
      <c r="H9029" s="468"/>
    </row>
    <row r="9030" spans="1:8" s="6" customFormat="1" ht="30" x14ac:dyDescent="0.25">
      <c r="A9030" s="525">
        <v>105471</v>
      </c>
      <c r="B9030" s="526" t="s">
        <v>17455</v>
      </c>
      <c r="C9030" s="525" t="s">
        <v>7069</v>
      </c>
      <c r="D9030" s="527">
        <v>0</v>
      </c>
      <c r="E9030" s="478"/>
      <c r="F9030" s="480" t="str">
        <f t="shared" si="283"/>
        <v>105471</v>
      </c>
      <c r="G9030" s="481">
        <f t="shared" si="282"/>
        <v>0</v>
      </c>
      <c r="H9030" s="468"/>
    </row>
    <row r="9031" spans="1:8" s="6" customFormat="1" ht="30" x14ac:dyDescent="0.25">
      <c r="A9031" s="525">
        <v>105493</v>
      </c>
      <c r="B9031" s="526" t="s">
        <v>17456</v>
      </c>
      <c r="C9031" s="525" t="s">
        <v>7069</v>
      </c>
      <c r="D9031" s="527">
        <v>0</v>
      </c>
      <c r="E9031" s="478"/>
      <c r="F9031" s="480" t="str">
        <f t="shared" si="283"/>
        <v>105493</v>
      </c>
      <c r="G9031" s="481">
        <f t="shared" si="282"/>
        <v>0</v>
      </c>
      <c r="H9031" s="468"/>
    </row>
    <row r="9032" spans="1:8" s="6" customFormat="1" ht="30" x14ac:dyDescent="0.25">
      <c r="A9032" s="525">
        <v>105482</v>
      </c>
      <c r="B9032" s="526" t="s">
        <v>17457</v>
      </c>
      <c r="C9032" s="525" t="s">
        <v>7069</v>
      </c>
      <c r="D9032" s="527">
        <v>0</v>
      </c>
      <c r="E9032" s="478"/>
      <c r="F9032" s="480" t="str">
        <f t="shared" si="283"/>
        <v>105482</v>
      </c>
      <c r="G9032" s="481">
        <f t="shared" si="282"/>
        <v>0</v>
      </c>
      <c r="H9032" s="468"/>
    </row>
    <row r="9033" spans="1:8" s="6" customFormat="1" ht="45" x14ac:dyDescent="0.25">
      <c r="A9033" s="525">
        <v>105430</v>
      </c>
      <c r="B9033" s="526" t="s">
        <v>17458</v>
      </c>
      <c r="C9033" s="525" t="s">
        <v>7069</v>
      </c>
      <c r="D9033" s="527">
        <v>0</v>
      </c>
      <c r="E9033" s="478"/>
      <c r="F9033" s="480" t="str">
        <f t="shared" si="283"/>
        <v>105430</v>
      </c>
      <c r="G9033" s="481">
        <f t="shared" si="282"/>
        <v>0</v>
      </c>
      <c r="H9033" s="468"/>
    </row>
    <row r="9034" spans="1:8" s="6" customFormat="1" ht="45" x14ac:dyDescent="0.25">
      <c r="A9034" s="525">
        <v>105440</v>
      </c>
      <c r="B9034" s="526" t="s">
        <v>17459</v>
      </c>
      <c r="C9034" s="525" t="s">
        <v>7069</v>
      </c>
      <c r="D9034" s="527">
        <v>0</v>
      </c>
      <c r="E9034" s="478"/>
      <c r="F9034" s="480" t="str">
        <f t="shared" si="283"/>
        <v>105440</v>
      </c>
      <c r="G9034" s="481">
        <f t="shared" si="282"/>
        <v>0</v>
      </c>
      <c r="H9034" s="468"/>
    </row>
    <row r="9035" spans="1:8" s="6" customFormat="1" ht="45" x14ac:dyDescent="0.25">
      <c r="A9035" s="525">
        <v>105465</v>
      </c>
      <c r="B9035" s="526" t="s">
        <v>17460</v>
      </c>
      <c r="C9035" s="525" t="s">
        <v>7069</v>
      </c>
      <c r="D9035" s="527">
        <v>0</v>
      </c>
      <c r="E9035" s="478"/>
      <c r="F9035" s="480" t="str">
        <f t="shared" si="283"/>
        <v>105465</v>
      </c>
      <c r="G9035" s="481">
        <f t="shared" si="282"/>
        <v>0</v>
      </c>
      <c r="H9035" s="468"/>
    </row>
    <row r="9036" spans="1:8" s="6" customFormat="1" ht="45" x14ac:dyDescent="0.25">
      <c r="A9036" s="525">
        <v>105499</v>
      </c>
      <c r="B9036" s="526" t="s">
        <v>17461</v>
      </c>
      <c r="C9036" s="525" t="s">
        <v>7069</v>
      </c>
      <c r="D9036" s="527">
        <v>0</v>
      </c>
      <c r="E9036" s="478"/>
      <c r="F9036" s="480" t="str">
        <f t="shared" si="283"/>
        <v>105499</v>
      </c>
      <c r="G9036" s="481">
        <f t="shared" si="282"/>
        <v>0</v>
      </c>
      <c r="H9036" s="468"/>
    </row>
    <row r="9037" spans="1:8" s="6" customFormat="1" ht="45" x14ac:dyDescent="0.25">
      <c r="A9037" s="525">
        <v>105431</v>
      </c>
      <c r="B9037" s="526" t="s">
        <v>17462</v>
      </c>
      <c r="C9037" s="525" t="s">
        <v>7069</v>
      </c>
      <c r="D9037" s="527">
        <v>0</v>
      </c>
      <c r="E9037" s="478"/>
      <c r="F9037" s="480" t="str">
        <f t="shared" si="283"/>
        <v>105431</v>
      </c>
      <c r="G9037" s="481">
        <f t="shared" si="282"/>
        <v>0</v>
      </c>
      <c r="H9037" s="468"/>
    </row>
    <row r="9038" spans="1:8" s="6" customFormat="1" ht="45" x14ac:dyDescent="0.25">
      <c r="A9038" s="525">
        <v>105441</v>
      </c>
      <c r="B9038" s="526" t="s">
        <v>17463</v>
      </c>
      <c r="C9038" s="525" t="s">
        <v>7069</v>
      </c>
      <c r="D9038" s="527">
        <v>0</v>
      </c>
      <c r="E9038" s="478"/>
      <c r="F9038" s="480" t="str">
        <f t="shared" si="283"/>
        <v>105441</v>
      </c>
      <c r="G9038" s="481">
        <f t="shared" si="282"/>
        <v>0</v>
      </c>
      <c r="H9038" s="468"/>
    </row>
    <row r="9039" spans="1:8" s="6" customFormat="1" ht="45" x14ac:dyDescent="0.25">
      <c r="A9039" s="525">
        <v>105466</v>
      </c>
      <c r="B9039" s="526" t="s">
        <v>17464</v>
      </c>
      <c r="C9039" s="525" t="s">
        <v>7069</v>
      </c>
      <c r="D9039" s="527">
        <v>0</v>
      </c>
      <c r="E9039" s="478"/>
      <c r="F9039" s="480" t="str">
        <f t="shared" si="283"/>
        <v>105466</v>
      </c>
      <c r="G9039" s="481">
        <f t="shared" si="282"/>
        <v>0</v>
      </c>
      <c r="H9039" s="468"/>
    </row>
    <row r="9040" spans="1:8" s="6" customFormat="1" ht="45" x14ac:dyDescent="0.25">
      <c r="A9040" s="525">
        <v>105500</v>
      </c>
      <c r="B9040" s="526" t="s">
        <v>17465</v>
      </c>
      <c r="C9040" s="525" t="s">
        <v>7069</v>
      </c>
      <c r="D9040" s="527">
        <v>0</v>
      </c>
      <c r="E9040" s="478"/>
      <c r="F9040" s="480" t="str">
        <f t="shared" si="283"/>
        <v>105500</v>
      </c>
      <c r="G9040" s="481">
        <f t="shared" si="282"/>
        <v>0</v>
      </c>
      <c r="H9040" s="468"/>
    </row>
    <row r="9041" spans="1:8" s="6" customFormat="1" ht="45" x14ac:dyDescent="0.25">
      <c r="A9041" s="525">
        <v>105429</v>
      </c>
      <c r="B9041" s="526" t="s">
        <v>17466</v>
      </c>
      <c r="C9041" s="525" t="s">
        <v>7069</v>
      </c>
      <c r="D9041" s="527">
        <v>0</v>
      </c>
      <c r="E9041" s="478"/>
      <c r="F9041" s="480" t="str">
        <f t="shared" si="283"/>
        <v>105429</v>
      </c>
      <c r="G9041" s="481">
        <f t="shared" si="282"/>
        <v>0</v>
      </c>
      <c r="H9041" s="468"/>
    </row>
    <row r="9042" spans="1:8" s="6" customFormat="1" ht="45" x14ac:dyDescent="0.25">
      <c r="A9042" s="525">
        <v>105439</v>
      </c>
      <c r="B9042" s="526" t="s">
        <v>17467</v>
      </c>
      <c r="C9042" s="525" t="s">
        <v>7069</v>
      </c>
      <c r="D9042" s="527">
        <v>0</v>
      </c>
      <c r="E9042" s="478"/>
      <c r="F9042" s="480" t="str">
        <f t="shared" si="283"/>
        <v>105439</v>
      </c>
      <c r="G9042" s="481">
        <f t="shared" si="282"/>
        <v>0</v>
      </c>
      <c r="H9042" s="468"/>
    </row>
    <row r="9043" spans="1:8" s="6" customFormat="1" ht="45" x14ac:dyDescent="0.25">
      <c r="A9043" s="525">
        <v>105464</v>
      </c>
      <c r="B9043" s="526" t="s">
        <v>17468</v>
      </c>
      <c r="C9043" s="525" t="s">
        <v>7069</v>
      </c>
      <c r="D9043" s="527">
        <v>0</v>
      </c>
      <c r="E9043" s="478"/>
      <c r="F9043" s="480" t="str">
        <f t="shared" si="283"/>
        <v>105464</v>
      </c>
      <c r="G9043" s="481">
        <f t="shared" si="282"/>
        <v>0</v>
      </c>
      <c r="H9043" s="468"/>
    </row>
    <row r="9044" spans="1:8" s="6" customFormat="1" ht="45" x14ac:dyDescent="0.25">
      <c r="A9044" s="525">
        <v>105489</v>
      </c>
      <c r="B9044" s="526" t="s">
        <v>17469</v>
      </c>
      <c r="C9044" s="525" t="s">
        <v>7069</v>
      </c>
      <c r="D9044" s="527">
        <v>0</v>
      </c>
      <c r="E9044" s="478"/>
      <c r="F9044" s="480" t="str">
        <f t="shared" si="283"/>
        <v>105489</v>
      </c>
      <c r="G9044" s="481">
        <f t="shared" si="282"/>
        <v>0</v>
      </c>
      <c r="H9044" s="468"/>
    </row>
    <row r="9045" spans="1:8" s="6" customFormat="1" ht="45" x14ac:dyDescent="0.25">
      <c r="A9045" s="525">
        <v>105437</v>
      </c>
      <c r="B9045" s="526" t="s">
        <v>17470</v>
      </c>
      <c r="C9045" s="525" t="s">
        <v>7069</v>
      </c>
      <c r="D9045" s="527">
        <v>0</v>
      </c>
      <c r="E9045" s="478"/>
      <c r="F9045" s="480" t="str">
        <f t="shared" si="283"/>
        <v>105437</v>
      </c>
      <c r="G9045" s="481">
        <f t="shared" si="282"/>
        <v>0</v>
      </c>
      <c r="H9045" s="468"/>
    </row>
    <row r="9046" spans="1:8" s="6" customFormat="1" ht="45" x14ac:dyDescent="0.25">
      <c r="A9046" s="525">
        <v>105462</v>
      </c>
      <c r="B9046" s="526" t="s">
        <v>17471</v>
      </c>
      <c r="C9046" s="525" t="s">
        <v>7069</v>
      </c>
      <c r="D9046" s="527">
        <v>0</v>
      </c>
      <c r="E9046" s="478"/>
      <c r="F9046" s="480" t="str">
        <f t="shared" si="283"/>
        <v>105462</v>
      </c>
      <c r="G9046" s="481">
        <f t="shared" si="282"/>
        <v>0</v>
      </c>
      <c r="H9046" s="468"/>
    </row>
    <row r="9047" spans="1:8" s="6" customFormat="1" ht="45" x14ac:dyDescent="0.25">
      <c r="A9047" s="525">
        <v>105484</v>
      </c>
      <c r="B9047" s="526" t="s">
        <v>17472</v>
      </c>
      <c r="C9047" s="525" t="s">
        <v>7069</v>
      </c>
      <c r="D9047" s="527">
        <v>0</v>
      </c>
      <c r="E9047" s="478"/>
      <c r="F9047" s="480" t="str">
        <f t="shared" si="283"/>
        <v>105484</v>
      </c>
      <c r="G9047" s="481">
        <f t="shared" si="282"/>
        <v>0</v>
      </c>
      <c r="H9047" s="468"/>
    </row>
    <row r="9048" spans="1:8" s="6" customFormat="1" ht="45" x14ac:dyDescent="0.25">
      <c r="A9048" s="525">
        <v>105506</v>
      </c>
      <c r="B9048" s="526" t="s">
        <v>17473</v>
      </c>
      <c r="C9048" s="525" t="s">
        <v>7069</v>
      </c>
      <c r="D9048" s="527">
        <v>0</v>
      </c>
      <c r="E9048" s="478"/>
      <c r="F9048" s="480" t="str">
        <f t="shared" si="283"/>
        <v>105506</v>
      </c>
      <c r="G9048" s="481">
        <f t="shared" si="282"/>
        <v>0</v>
      </c>
      <c r="H9048" s="468"/>
    </row>
    <row r="9049" spans="1:8" s="6" customFormat="1" ht="45" x14ac:dyDescent="0.25">
      <c r="A9049" s="525">
        <v>105432</v>
      </c>
      <c r="B9049" s="526" t="s">
        <v>17474</v>
      </c>
      <c r="C9049" s="525" t="s">
        <v>7069</v>
      </c>
      <c r="D9049" s="527">
        <v>0</v>
      </c>
      <c r="E9049" s="478"/>
      <c r="F9049" s="480" t="str">
        <f t="shared" si="283"/>
        <v>105432</v>
      </c>
      <c r="G9049" s="481">
        <f t="shared" si="282"/>
        <v>0</v>
      </c>
      <c r="H9049" s="468"/>
    </row>
    <row r="9050" spans="1:8" s="6" customFormat="1" ht="45" x14ac:dyDescent="0.25">
      <c r="A9050" s="525">
        <v>105457</v>
      </c>
      <c r="B9050" s="526" t="s">
        <v>17475</v>
      </c>
      <c r="C9050" s="525" t="s">
        <v>7069</v>
      </c>
      <c r="D9050" s="527">
        <v>0</v>
      </c>
      <c r="E9050" s="478"/>
      <c r="F9050" s="480" t="str">
        <f t="shared" si="283"/>
        <v>105457</v>
      </c>
      <c r="G9050" s="481">
        <f t="shared" si="282"/>
        <v>0</v>
      </c>
      <c r="H9050" s="468"/>
    </row>
    <row r="9051" spans="1:8" s="6" customFormat="1" ht="45" x14ac:dyDescent="0.25">
      <c r="A9051" s="525">
        <v>105467</v>
      </c>
      <c r="B9051" s="526" t="s">
        <v>17476</v>
      </c>
      <c r="C9051" s="525" t="s">
        <v>7069</v>
      </c>
      <c r="D9051" s="527">
        <v>0</v>
      </c>
      <c r="E9051" s="478"/>
      <c r="F9051" s="480" t="str">
        <f t="shared" si="283"/>
        <v>105467</v>
      </c>
      <c r="G9051" s="481">
        <f t="shared" si="282"/>
        <v>0</v>
      </c>
      <c r="H9051" s="468"/>
    </row>
    <row r="9052" spans="1:8" s="6" customFormat="1" ht="45" x14ac:dyDescent="0.25">
      <c r="A9052" s="525">
        <v>105501</v>
      </c>
      <c r="B9052" s="526" t="s">
        <v>17477</v>
      </c>
      <c r="C9052" s="525" t="s">
        <v>7069</v>
      </c>
      <c r="D9052" s="527">
        <v>0</v>
      </c>
      <c r="E9052" s="478"/>
      <c r="F9052" s="480" t="str">
        <f t="shared" si="283"/>
        <v>105501</v>
      </c>
      <c r="G9052" s="481">
        <f t="shared" si="282"/>
        <v>0</v>
      </c>
      <c r="H9052" s="468"/>
    </row>
    <row r="9053" spans="1:8" s="6" customFormat="1" ht="45" x14ac:dyDescent="0.25">
      <c r="A9053" s="525">
        <v>105433</v>
      </c>
      <c r="B9053" s="526" t="s">
        <v>17478</v>
      </c>
      <c r="C9053" s="525" t="s">
        <v>7069</v>
      </c>
      <c r="D9053" s="527">
        <v>0</v>
      </c>
      <c r="E9053" s="478"/>
      <c r="F9053" s="480" t="str">
        <f t="shared" si="283"/>
        <v>105433</v>
      </c>
      <c r="G9053" s="481">
        <f t="shared" si="282"/>
        <v>0</v>
      </c>
      <c r="H9053" s="468"/>
    </row>
    <row r="9054" spans="1:8" s="6" customFormat="1" ht="45" x14ac:dyDescent="0.25">
      <c r="A9054" s="525">
        <v>105458</v>
      </c>
      <c r="B9054" s="526" t="s">
        <v>17479</v>
      </c>
      <c r="C9054" s="525" t="s">
        <v>7069</v>
      </c>
      <c r="D9054" s="527">
        <v>0</v>
      </c>
      <c r="E9054" s="478"/>
      <c r="F9054" s="480" t="str">
        <f t="shared" si="283"/>
        <v>105458</v>
      </c>
      <c r="G9054" s="481">
        <f t="shared" si="282"/>
        <v>0</v>
      </c>
      <c r="H9054" s="468"/>
    </row>
    <row r="9055" spans="1:8" s="6" customFormat="1" ht="45" x14ac:dyDescent="0.25">
      <c r="A9055" s="525">
        <v>105468</v>
      </c>
      <c r="B9055" s="526" t="s">
        <v>17480</v>
      </c>
      <c r="C9055" s="525" t="s">
        <v>7069</v>
      </c>
      <c r="D9055" s="527">
        <v>0</v>
      </c>
      <c r="E9055" s="478"/>
      <c r="F9055" s="480" t="str">
        <f t="shared" si="283"/>
        <v>105468</v>
      </c>
      <c r="G9055" s="481">
        <f t="shared" si="282"/>
        <v>0</v>
      </c>
      <c r="H9055" s="468"/>
    </row>
    <row r="9056" spans="1:8" s="6" customFormat="1" ht="45" x14ac:dyDescent="0.25">
      <c r="A9056" s="525">
        <v>105502</v>
      </c>
      <c r="B9056" s="526" t="s">
        <v>17481</v>
      </c>
      <c r="C9056" s="525" t="s">
        <v>7069</v>
      </c>
      <c r="D9056" s="527">
        <v>0</v>
      </c>
      <c r="E9056" s="478"/>
      <c r="F9056" s="480" t="str">
        <f t="shared" si="283"/>
        <v>105502</v>
      </c>
      <c r="G9056" s="481">
        <f t="shared" si="282"/>
        <v>0</v>
      </c>
      <c r="H9056" s="468"/>
    </row>
    <row r="9057" spans="1:8" s="6" customFormat="1" ht="45" x14ac:dyDescent="0.25">
      <c r="A9057" s="525">
        <v>105434</v>
      </c>
      <c r="B9057" s="526" t="s">
        <v>17482</v>
      </c>
      <c r="C9057" s="525" t="s">
        <v>7069</v>
      </c>
      <c r="D9057" s="527">
        <v>0</v>
      </c>
      <c r="E9057" s="478"/>
      <c r="F9057" s="480" t="str">
        <f t="shared" si="283"/>
        <v>105434</v>
      </c>
      <c r="G9057" s="481">
        <f t="shared" si="282"/>
        <v>0</v>
      </c>
      <c r="H9057" s="468"/>
    </row>
    <row r="9058" spans="1:8" s="6" customFormat="1" ht="45" x14ac:dyDescent="0.25">
      <c r="A9058" s="525">
        <v>105459</v>
      </c>
      <c r="B9058" s="526" t="s">
        <v>17483</v>
      </c>
      <c r="C9058" s="525" t="s">
        <v>7069</v>
      </c>
      <c r="D9058" s="527">
        <v>0</v>
      </c>
      <c r="E9058" s="478"/>
      <c r="F9058" s="480" t="str">
        <f t="shared" si="283"/>
        <v>105459</v>
      </c>
      <c r="G9058" s="481">
        <f t="shared" si="282"/>
        <v>0</v>
      </c>
      <c r="H9058" s="468"/>
    </row>
    <row r="9059" spans="1:8" s="6" customFormat="1" ht="45" x14ac:dyDescent="0.25">
      <c r="A9059" s="525">
        <v>105469</v>
      </c>
      <c r="B9059" s="526" t="s">
        <v>17484</v>
      </c>
      <c r="C9059" s="525" t="s">
        <v>7069</v>
      </c>
      <c r="D9059" s="527">
        <v>0</v>
      </c>
      <c r="E9059" s="478"/>
      <c r="F9059" s="480" t="str">
        <f t="shared" si="283"/>
        <v>105469</v>
      </c>
      <c r="G9059" s="481">
        <f t="shared" si="282"/>
        <v>0</v>
      </c>
      <c r="H9059" s="468"/>
    </row>
    <row r="9060" spans="1:8" s="6" customFormat="1" ht="45" x14ac:dyDescent="0.25">
      <c r="A9060" s="525">
        <v>105503</v>
      </c>
      <c r="B9060" s="526" t="s">
        <v>17485</v>
      </c>
      <c r="C9060" s="525" t="s">
        <v>7069</v>
      </c>
      <c r="D9060" s="527">
        <v>0</v>
      </c>
      <c r="E9060" s="478"/>
      <c r="F9060" s="480" t="str">
        <f t="shared" si="283"/>
        <v>105503</v>
      </c>
      <c r="G9060" s="481">
        <f t="shared" si="282"/>
        <v>0</v>
      </c>
      <c r="H9060" s="468"/>
    </row>
    <row r="9061" spans="1:8" s="6" customFormat="1" ht="45" x14ac:dyDescent="0.25">
      <c r="A9061" s="525">
        <v>105472</v>
      </c>
      <c r="B9061" s="526" t="s">
        <v>17486</v>
      </c>
      <c r="C9061" s="525" t="s">
        <v>7069</v>
      </c>
      <c r="D9061" s="527">
        <v>0</v>
      </c>
      <c r="E9061" s="478"/>
      <c r="F9061" s="480" t="str">
        <f t="shared" si="283"/>
        <v>105472</v>
      </c>
      <c r="G9061" s="481">
        <f t="shared" si="282"/>
        <v>0</v>
      </c>
      <c r="H9061" s="468"/>
    </row>
    <row r="9062" spans="1:8" s="6" customFormat="1" ht="45" x14ac:dyDescent="0.25">
      <c r="A9062" s="525">
        <v>105413</v>
      </c>
      <c r="B9062" s="526" t="s">
        <v>17487</v>
      </c>
      <c r="C9062" s="525" t="s">
        <v>7069</v>
      </c>
      <c r="D9062" s="527">
        <v>0</v>
      </c>
      <c r="E9062" s="478"/>
      <c r="F9062" s="480" t="str">
        <f t="shared" si="283"/>
        <v>105413</v>
      </c>
      <c r="G9062" s="481">
        <f t="shared" si="282"/>
        <v>0</v>
      </c>
      <c r="H9062" s="468"/>
    </row>
    <row r="9063" spans="1:8" s="6" customFormat="1" ht="45" x14ac:dyDescent="0.25">
      <c r="A9063" s="525">
        <v>105423</v>
      </c>
      <c r="B9063" s="526" t="s">
        <v>17488</v>
      </c>
      <c r="C9063" s="525" t="s">
        <v>7069</v>
      </c>
      <c r="D9063" s="527">
        <v>0</v>
      </c>
      <c r="E9063" s="478"/>
      <c r="F9063" s="480" t="str">
        <f t="shared" si="283"/>
        <v>105423</v>
      </c>
      <c r="G9063" s="481">
        <f t="shared" si="282"/>
        <v>0</v>
      </c>
      <c r="H9063" s="468"/>
    </row>
    <row r="9064" spans="1:8" s="6" customFormat="1" ht="45" x14ac:dyDescent="0.25">
      <c r="A9064" s="525">
        <v>105447</v>
      </c>
      <c r="B9064" s="526" t="s">
        <v>17489</v>
      </c>
      <c r="C9064" s="525" t="s">
        <v>7069</v>
      </c>
      <c r="D9064" s="527">
        <v>0</v>
      </c>
      <c r="E9064" s="478"/>
      <c r="F9064" s="480" t="str">
        <f t="shared" si="283"/>
        <v>105447</v>
      </c>
      <c r="G9064" s="481">
        <f t="shared" si="282"/>
        <v>0</v>
      </c>
      <c r="H9064" s="468"/>
    </row>
    <row r="9065" spans="1:8" s="6" customFormat="1" ht="45" x14ac:dyDescent="0.25">
      <c r="A9065" s="525">
        <v>105408</v>
      </c>
      <c r="B9065" s="526" t="s">
        <v>17490</v>
      </c>
      <c r="C9065" s="525" t="s">
        <v>7069</v>
      </c>
      <c r="D9065" s="527">
        <v>0</v>
      </c>
      <c r="E9065" s="478"/>
      <c r="F9065" s="480" t="str">
        <f t="shared" si="283"/>
        <v>105408</v>
      </c>
      <c r="G9065" s="481">
        <f t="shared" si="282"/>
        <v>0</v>
      </c>
      <c r="H9065" s="468"/>
    </row>
    <row r="9066" spans="1:8" s="6" customFormat="1" ht="45" x14ac:dyDescent="0.25">
      <c r="A9066" s="525">
        <v>105479</v>
      </c>
      <c r="B9066" s="526" t="s">
        <v>17491</v>
      </c>
      <c r="C9066" s="525" t="s">
        <v>7069</v>
      </c>
      <c r="D9066" s="527">
        <v>0</v>
      </c>
      <c r="E9066" s="478"/>
      <c r="F9066" s="480" t="str">
        <f t="shared" si="283"/>
        <v>105479</v>
      </c>
      <c r="G9066" s="481">
        <f t="shared" si="282"/>
        <v>0</v>
      </c>
      <c r="H9066" s="468"/>
    </row>
    <row r="9067" spans="1:8" s="6" customFormat="1" ht="45" x14ac:dyDescent="0.25">
      <c r="A9067" s="525">
        <v>105422</v>
      </c>
      <c r="B9067" s="526" t="s">
        <v>17492</v>
      </c>
      <c r="C9067" s="525" t="s">
        <v>7069</v>
      </c>
      <c r="D9067" s="527">
        <v>0</v>
      </c>
      <c r="E9067" s="478"/>
      <c r="F9067" s="480" t="str">
        <f t="shared" si="283"/>
        <v>105422</v>
      </c>
      <c r="G9067" s="481">
        <f t="shared" si="282"/>
        <v>0</v>
      </c>
      <c r="H9067" s="468"/>
    </row>
    <row r="9068" spans="1:8" s="6" customFormat="1" ht="45" x14ac:dyDescent="0.25">
      <c r="A9068" s="525">
        <v>105446</v>
      </c>
      <c r="B9068" s="526" t="s">
        <v>17493</v>
      </c>
      <c r="C9068" s="525" t="s">
        <v>7069</v>
      </c>
      <c r="D9068" s="527">
        <v>0</v>
      </c>
      <c r="E9068" s="478"/>
      <c r="F9068" s="480" t="str">
        <f t="shared" si="283"/>
        <v>105446</v>
      </c>
      <c r="G9068" s="481">
        <f t="shared" si="282"/>
        <v>0</v>
      </c>
      <c r="H9068" s="468"/>
    </row>
    <row r="9069" spans="1:8" s="6" customFormat="1" ht="30" x14ac:dyDescent="0.25">
      <c r="A9069" s="525">
        <v>105474</v>
      </c>
      <c r="B9069" s="526" t="s">
        <v>17494</v>
      </c>
      <c r="C9069" s="525" t="s">
        <v>7069</v>
      </c>
      <c r="D9069" s="527">
        <v>0</v>
      </c>
      <c r="E9069" s="478"/>
      <c r="F9069" s="480" t="str">
        <f t="shared" si="283"/>
        <v>105474</v>
      </c>
      <c r="G9069" s="481">
        <f t="shared" si="282"/>
        <v>0</v>
      </c>
      <c r="H9069" s="468"/>
    </row>
    <row r="9070" spans="1:8" s="6" customFormat="1" ht="30" x14ac:dyDescent="0.25">
      <c r="A9070" s="525">
        <v>105480</v>
      </c>
      <c r="B9070" s="526" t="s">
        <v>17495</v>
      </c>
      <c r="C9070" s="525" t="s">
        <v>7069</v>
      </c>
      <c r="D9070" s="527">
        <v>0</v>
      </c>
      <c r="E9070" s="478"/>
      <c r="F9070" s="480" t="str">
        <f t="shared" si="283"/>
        <v>105480</v>
      </c>
      <c r="G9070" s="481">
        <f t="shared" si="282"/>
        <v>0</v>
      </c>
      <c r="H9070" s="468"/>
    </row>
    <row r="9071" spans="1:8" s="6" customFormat="1" ht="30" x14ac:dyDescent="0.25">
      <c r="A9071" s="525">
        <v>105481</v>
      </c>
      <c r="B9071" s="526" t="s">
        <v>17496</v>
      </c>
      <c r="C9071" s="525" t="s">
        <v>7069</v>
      </c>
      <c r="D9071" s="527">
        <v>0</v>
      </c>
      <c r="E9071" s="478"/>
      <c r="F9071" s="480" t="str">
        <f t="shared" si="283"/>
        <v>105481</v>
      </c>
      <c r="G9071" s="481">
        <f t="shared" si="282"/>
        <v>0</v>
      </c>
      <c r="H9071" s="468"/>
    </row>
    <row r="9072" spans="1:8" s="6" customFormat="1" ht="30" x14ac:dyDescent="0.25">
      <c r="A9072" s="525">
        <v>105449</v>
      </c>
      <c r="B9072" s="526" t="s">
        <v>17497</v>
      </c>
      <c r="C9072" s="525" t="s">
        <v>7069</v>
      </c>
      <c r="D9072" s="527">
        <v>0</v>
      </c>
      <c r="E9072" s="478"/>
      <c r="F9072" s="480" t="str">
        <f t="shared" si="283"/>
        <v>105449</v>
      </c>
      <c r="G9072" s="481">
        <f t="shared" si="282"/>
        <v>0</v>
      </c>
      <c r="H9072" s="468"/>
    </row>
    <row r="9073" spans="1:8" s="6" customFormat="1" ht="60" x14ac:dyDescent="0.25">
      <c r="A9073" s="525">
        <v>105511</v>
      </c>
      <c r="B9073" s="526" t="s">
        <v>17498</v>
      </c>
      <c r="C9073" s="525" t="s">
        <v>6233</v>
      </c>
      <c r="D9073" s="527">
        <v>0</v>
      </c>
      <c r="E9073" s="478"/>
      <c r="F9073" s="480" t="str">
        <f t="shared" si="283"/>
        <v>105511</v>
      </c>
      <c r="G9073" s="481">
        <f t="shared" si="282"/>
        <v>0</v>
      </c>
      <c r="H9073" s="468"/>
    </row>
    <row r="9074" spans="1:8" s="6" customFormat="1" ht="60" x14ac:dyDescent="0.25">
      <c r="A9074" s="525">
        <v>105507</v>
      </c>
      <c r="B9074" s="526" t="s">
        <v>17499</v>
      </c>
      <c r="C9074" s="525" t="s">
        <v>6233</v>
      </c>
      <c r="D9074" s="527">
        <v>0</v>
      </c>
      <c r="E9074" s="478"/>
      <c r="F9074" s="480" t="str">
        <f t="shared" si="283"/>
        <v>105507</v>
      </c>
      <c r="G9074" s="481">
        <f t="shared" si="282"/>
        <v>0</v>
      </c>
      <c r="H9074" s="468"/>
    </row>
    <row r="9075" spans="1:8" s="6" customFormat="1" ht="45" x14ac:dyDescent="0.25">
      <c r="A9075" s="525">
        <v>105512</v>
      </c>
      <c r="B9075" s="526" t="s">
        <v>17500</v>
      </c>
      <c r="C9075" s="525" t="s">
        <v>6233</v>
      </c>
      <c r="D9075" s="527">
        <v>0</v>
      </c>
      <c r="E9075" s="478"/>
      <c r="F9075" s="480" t="str">
        <f t="shared" si="283"/>
        <v>105512</v>
      </c>
      <c r="G9075" s="481">
        <f t="shared" si="282"/>
        <v>0</v>
      </c>
      <c r="H9075" s="468"/>
    </row>
    <row r="9076" spans="1:8" s="6" customFormat="1" ht="45" x14ac:dyDescent="0.25">
      <c r="A9076" s="525">
        <v>105508</v>
      </c>
      <c r="B9076" s="526" t="s">
        <v>17501</v>
      </c>
      <c r="C9076" s="525" t="s">
        <v>6233</v>
      </c>
      <c r="D9076" s="527">
        <v>0</v>
      </c>
      <c r="E9076" s="478"/>
      <c r="F9076" s="480" t="str">
        <f t="shared" si="283"/>
        <v>105508</v>
      </c>
      <c r="G9076" s="481">
        <f t="shared" si="282"/>
        <v>0</v>
      </c>
      <c r="H9076" s="468"/>
    </row>
    <row r="9077" spans="1:8" s="6" customFormat="1" ht="60" x14ac:dyDescent="0.25">
      <c r="A9077" s="525">
        <v>105513</v>
      </c>
      <c r="B9077" s="526" t="s">
        <v>17502</v>
      </c>
      <c r="C9077" s="525" t="s">
        <v>6233</v>
      </c>
      <c r="D9077" s="527">
        <v>0</v>
      </c>
      <c r="E9077" s="478"/>
      <c r="F9077" s="480" t="str">
        <f t="shared" si="283"/>
        <v>105513</v>
      </c>
      <c r="G9077" s="481">
        <f t="shared" si="282"/>
        <v>0</v>
      </c>
      <c r="H9077" s="468"/>
    </row>
    <row r="9078" spans="1:8" s="6" customFormat="1" ht="60" x14ac:dyDescent="0.25">
      <c r="A9078" s="525">
        <v>105509</v>
      </c>
      <c r="B9078" s="526" t="s">
        <v>17503</v>
      </c>
      <c r="C9078" s="525" t="s">
        <v>6233</v>
      </c>
      <c r="D9078" s="527">
        <v>0</v>
      </c>
      <c r="E9078" s="478"/>
      <c r="F9078" s="480" t="str">
        <f t="shared" si="283"/>
        <v>105509</v>
      </c>
      <c r="G9078" s="481">
        <f t="shared" si="282"/>
        <v>0</v>
      </c>
      <c r="H9078" s="468"/>
    </row>
    <row r="9079" spans="1:8" s="6" customFormat="1" ht="60" x14ac:dyDescent="0.25">
      <c r="A9079" s="525">
        <v>105514</v>
      </c>
      <c r="B9079" s="526" t="s">
        <v>17504</v>
      </c>
      <c r="C9079" s="525" t="s">
        <v>6233</v>
      </c>
      <c r="D9079" s="527">
        <v>0</v>
      </c>
      <c r="E9079" s="478"/>
      <c r="F9079" s="480" t="str">
        <f t="shared" si="283"/>
        <v>105514</v>
      </c>
      <c r="G9079" s="481">
        <f t="shared" si="282"/>
        <v>0</v>
      </c>
      <c r="H9079" s="468"/>
    </row>
    <row r="9080" spans="1:8" s="6" customFormat="1" ht="60" x14ac:dyDescent="0.25">
      <c r="A9080" s="525">
        <v>105510</v>
      </c>
      <c r="B9080" s="526" t="s">
        <v>17505</v>
      </c>
      <c r="C9080" s="525" t="s">
        <v>6233</v>
      </c>
      <c r="D9080" s="527">
        <v>0</v>
      </c>
      <c r="E9080" s="478"/>
      <c r="F9080" s="480" t="str">
        <f t="shared" si="283"/>
        <v>105510</v>
      </c>
      <c r="G9080" s="481">
        <f t="shared" si="282"/>
        <v>0</v>
      </c>
      <c r="H9080" s="468"/>
    </row>
    <row r="9081" spans="1:8" s="6" customFormat="1" ht="30" x14ac:dyDescent="0.25">
      <c r="A9081" s="525">
        <v>100207</v>
      </c>
      <c r="B9081" s="526" t="s">
        <v>6891</v>
      </c>
      <c r="C9081" s="525" t="s">
        <v>6889</v>
      </c>
      <c r="D9081" s="527">
        <v>547.61</v>
      </c>
      <c r="E9081" s="478"/>
      <c r="F9081" s="480" t="str">
        <f t="shared" si="283"/>
        <v>100207</v>
      </c>
      <c r="G9081" s="481">
        <f t="shared" si="282"/>
        <v>717.42</v>
      </c>
      <c r="H9081" s="468"/>
    </row>
    <row r="9082" spans="1:8" s="6" customFormat="1" ht="45" x14ac:dyDescent="0.25">
      <c r="A9082" s="525">
        <v>100211</v>
      </c>
      <c r="B9082" s="526" t="s">
        <v>6896</v>
      </c>
      <c r="C9082" s="525" t="s">
        <v>6893</v>
      </c>
      <c r="D9082" s="527">
        <v>8.09</v>
      </c>
      <c r="E9082" s="478"/>
      <c r="F9082" s="480" t="str">
        <f t="shared" si="283"/>
        <v>100211</v>
      </c>
      <c r="G9082" s="481">
        <f t="shared" si="282"/>
        <v>10.6</v>
      </c>
      <c r="H9082" s="468"/>
    </row>
    <row r="9083" spans="1:8" s="6" customFormat="1" ht="45" x14ac:dyDescent="0.25">
      <c r="A9083" s="525">
        <v>100210</v>
      </c>
      <c r="B9083" s="526" t="s">
        <v>6895</v>
      </c>
      <c r="C9083" s="525" t="s">
        <v>6893</v>
      </c>
      <c r="D9083" s="527">
        <v>20.97</v>
      </c>
      <c r="E9083" s="478"/>
      <c r="F9083" s="480" t="str">
        <f t="shared" si="283"/>
        <v>100210</v>
      </c>
      <c r="G9083" s="481">
        <f t="shared" si="282"/>
        <v>27.47</v>
      </c>
      <c r="H9083" s="468"/>
    </row>
    <row r="9084" spans="1:8" s="6" customFormat="1" ht="45" x14ac:dyDescent="0.25">
      <c r="A9084" s="525">
        <v>100221</v>
      </c>
      <c r="B9084" s="526" t="s">
        <v>6907</v>
      </c>
      <c r="C9084" s="525" t="s">
        <v>6906</v>
      </c>
      <c r="D9084" s="527">
        <v>37.06</v>
      </c>
      <c r="E9084" s="478"/>
      <c r="F9084" s="480" t="str">
        <f t="shared" si="283"/>
        <v>100221</v>
      </c>
      <c r="G9084" s="481">
        <f t="shared" si="282"/>
        <v>48.55</v>
      </c>
      <c r="H9084" s="468"/>
    </row>
    <row r="9085" spans="1:8" s="6" customFormat="1" ht="30" x14ac:dyDescent="0.25">
      <c r="A9085" s="525">
        <v>100203</v>
      </c>
      <c r="B9085" s="526" t="s">
        <v>6886</v>
      </c>
      <c r="C9085" s="525" t="s">
        <v>6878</v>
      </c>
      <c r="D9085" s="527">
        <v>1.29</v>
      </c>
      <c r="E9085" s="478"/>
      <c r="F9085" s="480" t="str">
        <f t="shared" si="283"/>
        <v>100203</v>
      </c>
      <c r="G9085" s="481">
        <f t="shared" si="282"/>
        <v>1.69</v>
      </c>
      <c r="H9085" s="468"/>
    </row>
    <row r="9086" spans="1:8" s="6" customFormat="1" ht="30" x14ac:dyDescent="0.25">
      <c r="A9086" s="525">
        <v>100202</v>
      </c>
      <c r="B9086" s="526" t="s">
        <v>6885</v>
      </c>
      <c r="C9086" s="525" t="s">
        <v>6878</v>
      </c>
      <c r="D9086" s="527">
        <v>1.0900000000000001</v>
      </c>
      <c r="E9086" s="478"/>
      <c r="F9086" s="480" t="str">
        <f t="shared" si="283"/>
        <v>100202</v>
      </c>
      <c r="G9086" s="481">
        <f t="shared" si="282"/>
        <v>1.43</v>
      </c>
      <c r="H9086" s="468"/>
    </row>
    <row r="9087" spans="1:8" s="6" customFormat="1" ht="30" x14ac:dyDescent="0.25">
      <c r="A9087" s="525">
        <v>100201</v>
      </c>
      <c r="B9087" s="526" t="s">
        <v>6884</v>
      </c>
      <c r="C9087" s="525" t="s">
        <v>6878</v>
      </c>
      <c r="D9087" s="527">
        <v>0.93</v>
      </c>
      <c r="E9087" s="478"/>
      <c r="F9087" s="480" t="str">
        <f t="shared" si="283"/>
        <v>100201</v>
      </c>
      <c r="G9087" s="481">
        <f t="shared" si="282"/>
        <v>1.22</v>
      </c>
      <c r="H9087" s="468"/>
    </row>
    <row r="9088" spans="1:8" s="6" customFormat="1" ht="45" x14ac:dyDescent="0.25">
      <c r="A9088" s="525">
        <v>100216</v>
      </c>
      <c r="B9088" s="526" t="s">
        <v>6901</v>
      </c>
      <c r="C9088" s="525" t="s">
        <v>6893</v>
      </c>
      <c r="D9088" s="527">
        <v>1.1299999999999999</v>
      </c>
      <c r="E9088" s="478"/>
      <c r="F9088" s="480" t="str">
        <f t="shared" si="283"/>
        <v>100216</v>
      </c>
      <c r="G9088" s="481">
        <f t="shared" si="282"/>
        <v>1.48</v>
      </c>
      <c r="H9088" s="468"/>
    </row>
    <row r="9089" spans="1:8" s="6" customFormat="1" ht="45" x14ac:dyDescent="0.25">
      <c r="A9089" s="525">
        <v>100215</v>
      </c>
      <c r="B9089" s="526" t="s">
        <v>6900</v>
      </c>
      <c r="C9089" s="525" t="s">
        <v>6893</v>
      </c>
      <c r="D9089" s="527">
        <v>4.22</v>
      </c>
      <c r="E9089" s="478"/>
      <c r="F9089" s="480" t="str">
        <f t="shared" si="283"/>
        <v>100215</v>
      </c>
      <c r="G9089" s="481">
        <f t="shared" si="282"/>
        <v>5.53</v>
      </c>
      <c r="H9089" s="468"/>
    </row>
    <row r="9090" spans="1:8" s="6" customFormat="1" ht="45" x14ac:dyDescent="0.25">
      <c r="A9090" s="525">
        <v>100214</v>
      </c>
      <c r="B9090" s="526" t="s">
        <v>6899</v>
      </c>
      <c r="C9090" s="525" t="s">
        <v>6893</v>
      </c>
      <c r="D9090" s="527">
        <v>4.92</v>
      </c>
      <c r="E9090" s="478"/>
      <c r="F9090" s="480" t="str">
        <f t="shared" si="283"/>
        <v>100214</v>
      </c>
      <c r="G9090" s="481">
        <f t="shared" si="282"/>
        <v>6.45</v>
      </c>
      <c r="H9090" s="468"/>
    </row>
    <row r="9091" spans="1:8" s="6" customFormat="1" ht="45" x14ac:dyDescent="0.25">
      <c r="A9091" s="525">
        <v>100223</v>
      </c>
      <c r="B9091" s="526" t="s">
        <v>6909</v>
      </c>
      <c r="C9091" s="525" t="s">
        <v>6906</v>
      </c>
      <c r="D9091" s="527">
        <v>6.57</v>
      </c>
      <c r="E9091" s="478"/>
      <c r="F9091" s="480" t="str">
        <f t="shared" si="283"/>
        <v>100223</v>
      </c>
      <c r="G9091" s="481">
        <f t="shared" si="282"/>
        <v>8.61</v>
      </c>
      <c r="H9091" s="468"/>
    </row>
    <row r="9092" spans="1:8" s="6" customFormat="1" ht="45" x14ac:dyDescent="0.25">
      <c r="A9092" s="525">
        <v>100280</v>
      </c>
      <c r="B9092" s="526" t="s">
        <v>6968</v>
      </c>
      <c r="C9092" s="525" t="s">
        <v>6893</v>
      </c>
      <c r="D9092" s="527">
        <v>21.55</v>
      </c>
      <c r="E9092" s="478"/>
      <c r="F9092" s="480" t="str">
        <f t="shared" si="283"/>
        <v>100280</v>
      </c>
      <c r="G9092" s="481">
        <f t="shared" ref="G9092:G9155" si="284">ROUND(D9092*(1+$G$2),2)</f>
        <v>28.23</v>
      </c>
      <c r="H9092" s="468"/>
    </row>
    <row r="9093" spans="1:8" s="6" customFormat="1" ht="60" x14ac:dyDescent="0.25">
      <c r="A9093" s="525">
        <v>100270</v>
      </c>
      <c r="B9093" s="526" t="s">
        <v>6958</v>
      </c>
      <c r="C9093" s="525" t="s">
        <v>6893</v>
      </c>
      <c r="D9093" s="527">
        <v>73.53</v>
      </c>
      <c r="E9093" s="478"/>
      <c r="F9093" s="480" t="str">
        <f t="shared" ref="F9093:F9156" si="285">TRIM(A9093)</f>
        <v>100270</v>
      </c>
      <c r="G9093" s="481">
        <f t="shared" si="284"/>
        <v>96.33</v>
      </c>
      <c r="H9093" s="468"/>
    </row>
    <row r="9094" spans="1:8" s="6" customFormat="1" ht="45" x14ac:dyDescent="0.25">
      <c r="A9094" s="525">
        <v>100286</v>
      </c>
      <c r="B9094" s="526" t="s">
        <v>6974</v>
      </c>
      <c r="C9094" s="525" t="s">
        <v>6924</v>
      </c>
      <c r="D9094" s="527">
        <v>16.09</v>
      </c>
      <c r="E9094" s="478"/>
      <c r="F9094" s="480" t="str">
        <f t="shared" si="285"/>
        <v>100286</v>
      </c>
      <c r="G9094" s="481">
        <f t="shared" si="284"/>
        <v>21.08</v>
      </c>
      <c r="H9094" s="468"/>
    </row>
    <row r="9095" spans="1:8" s="6" customFormat="1" ht="45" x14ac:dyDescent="0.25">
      <c r="A9095" s="525">
        <v>100213</v>
      </c>
      <c r="B9095" s="526" t="s">
        <v>6898</v>
      </c>
      <c r="C9095" s="525" t="s">
        <v>6893</v>
      </c>
      <c r="D9095" s="527">
        <v>3.21</v>
      </c>
      <c r="E9095" s="478"/>
      <c r="F9095" s="480" t="str">
        <f t="shared" si="285"/>
        <v>100213</v>
      </c>
      <c r="G9095" s="481">
        <f t="shared" si="284"/>
        <v>4.21</v>
      </c>
      <c r="H9095" s="468"/>
    </row>
    <row r="9096" spans="1:8" s="6" customFormat="1" ht="45" x14ac:dyDescent="0.25">
      <c r="A9096" s="525">
        <v>100212</v>
      </c>
      <c r="B9096" s="526" t="s">
        <v>6897</v>
      </c>
      <c r="C9096" s="525" t="s">
        <v>6893</v>
      </c>
      <c r="D9096" s="527">
        <v>8.93</v>
      </c>
      <c r="E9096" s="478"/>
      <c r="F9096" s="480" t="str">
        <f t="shared" si="285"/>
        <v>100212</v>
      </c>
      <c r="G9096" s="481">
        <f t="shared" si="284"/>
        <v>11.7</v>
      </c>
      <c r="H9096" s="468"/>
    </row>
    <row r="9097" spans="1:8" s="6" customFormat="1" ht="45" x14ac:dyDescent="0.25">
      <c r="A9097" s="525">
        <v>100222</v>
      </c>
      <c r="B9097" s="526" t="s">
        <v>6908</v>
      </c>
      <c r="C9097" s="525" t="s">
        <v>6906</v>
      </c>
      <c r="D9097" s="527">
        <v>14.04</v>
      </c>
      <c r="E9097" s="478"/>
      <c r="F9097" s="480" t="str">
        <f t="shared" si="285"/>
        <v>100222</v>
      </c>
      <c r="G9097" s="481">
        <f t="shared" si="284"/>
        <v>18.39</v>
      </c>
      <c r="H9097" s="468"/>
    </row>
    <row r="9098" spans="1:8" s="6" customFormat="1" ht="30" x14ac:dyDescent="0.25">
      <c r="A9098" s="525">
        <v>100226</v>
      </c>
      <c r="B9098" s="526" t="s">
        <v>6913</v>
      </c>
      <c r="C9098" s="525" t="s">
        <v>6912</v>
      </c>
      <c r="D9098" s="527">
        <v>0.8</v>
      </c>
      <c r="E9098" s="478"/>
      <c r="F9098" s="480" t="str">
        <f t="shared" si="285"/>
        <v>100226</v>
      </c>
      <c r="G9098" s="481">
        <f t="shared" si="284"/>
        <v>1.05</v>
      </c>
      <c r="H9098" s="468"/>
    </row>
    <row r="9099" spans="1:8" s="6" customFormat="1" ht="30" x14ac:dyDescent="0.25">
      <c r="A9099" s="525">
        <v>100200</v>
      </c>
      <c r="B9099" s="526" t="s">
        <v>6883</v>
      </c>
      <c r="C9099" s="525" t="s">
        <v>6878</v>
      </c>
      <c r="D9099" s="527">
        <v>0.47</v>
      </c>
      <c r="E9099" s="478"/>
      <c r="F9099" s="480" t="str">
        <f t="shared" si="285"/>
        <v>100200</v>
      </c>
      <c r="G9099" s="481">
        <f t="shared" si="284"/>
        <v>0.62</v>
      </c>
      <c r="H9099" s="468"/>
    </row>
    <row r="9100" spans="1:8" s="6" customFormat="1" ht="30" x14ac:dyDescent="0.25">
      <c r="A9100" s="525">
        <v>100199</v>
      </c>
      <c r="B9100" s="526" t="s">
        <v>6882</v>
      </c>
      <c r="C9100" s="525" t="s">
        <v>6878</v>
      </c>
      <c r="D9100" s="527">
        <v>0.38</v>
      </c>
      <c r="E9100" s="478"/>
      <c r="F9100" s="480" t="str">
        <f t="shared" si="285"/>
        <v>100199</v>
      </c>
      <c r="G9100" s="481">
        <f t="shared" si="284"/>
        <v>0.5</v>
      </c>
      <c r="H9100" s="468"/>
    </row>
    <row r="9101" spans="1:8" s="6" customFormat="1" ht="30" x14ac:dyDescent="0.25">
      <c r="A9101" s="525">
        <v>100198</v>
      </c>
      <c r="B9101" s="526" t="s">
        <v>6881</v>
      </c>
      <c r="C9101" s="525" t="s">
        <v>6878</v>
      </c>
      <c r="D9101" s="527">
        <v>0.32</v>
      </c>
      <c r="E9101" s="478"/>
      <c r="F9101" s="480" t="str">
        <f t="shared" si="285"/>
        <v>100198</v>
      </c>
      <c r="G9101" s="481">
        <f t="shared" si="284"/>
        <v>0.42</v>
      </c>
      <c r="H9101" s="468"/>
    </row>
    <row r="9102" spans="1:8" s="6" customFormat="1" ht="45" x14ac:dyDescent="0.25">
      <c r="A9102" s="525">
        <v>100283</v>
      </c>
      <c r="B9102" s="526" t="s">
        <v>6971</v>
      </c>
      <c r="C9102" s="525" t="s">
        <v>6906</v>
      </c>
      <c r="D9102" s="527">
        <v>29.69</v>
      </c>
      <c r="E9102" s="478"/>
      <c r="F9102" s="480" t="str">
        <f t="shared" si="285"/>
        <v>100283</v>
      </c>
      <c r="G9102" s="481">
        <f t="shared" si="284"/>
        <v>38.9</v>
      </c>
      <c r="H9102" s="468"/>
    </row>
    <row r="9103" spans="1:8" s="6" customFormat="1" ht="30" x14ac:dyDescent="0.25">
      <c r="A9103" s="525">
        <v>100227</v>
      </c>
      <c r="B9103" s="526" t="s">
        <v>6914</v>
      </c>
      <c r="C9103" s="525" t="s">
        <v>6912</v>
      </c>
      <c r="D9103" s="527">
        <v>1.19</v>
      </c>
      <c r="E9103" s="478"/>
      <c r="F9103" s="480" t="str">
        <f t="shared" si="285"/>
        <v>100227</v>
      </c>
      <c r="G9103" s="481">
        <f t="shared" si="284"/>
        <v>1.56</v>
      </c>
      <c r="H9103" s="468"/>
    </row>
    <row r="9104" spans="1:8" s="6" customFormat="1" ht="30" x14ac:dyDescent="0.25">
      <c r="A9104" s="525">
        <v>100205</v>
      </c>
      <c r="B9104" s="526" t="s">
        <v>6888</v>
      </c>
      <c r="C9104" s="525" t="s">
        <v>6889</v>
      </c>
      <c r="D9104" s="527">
        <v>1720.64</v>
      </c>
      <c r="E9104" s="478"/>
      <c r="F9104" s="480" t="str">
        <f t="shared" si="285"/>
        <v>100205</v>
      </c>
      <c r="G9104" s="481">
        <f t="shared" si="284"/>
        <v>2254.21</v>
      </c>
      <c r="H9104" s="468"/>
    </row>
    <row r="9105" spans="1:8" s="6" customFormat="1" ht="30" x14ac:dyDescent="0.25">
      <c r="A9105" s="525">
        <v>100206</v>
      </c>
      <c r="B9105" s="526" t="s">
        <v>6890</v>
      </c>
      <c r="C9105" s="525" t="s">
        <v>6889</v>
      </c>
      <c r="D9105" s="527">
        <v>1243.73</v>
      </c>
      <c r="E9105" s="478"/>
      <c r="F9105" s="480" t="str">
        <f t="shared" si="285"/>
        <v>100206</v>
      </c>
      <c r="G9105" s="481">
        <f t="shared" si="284"/>
        <v>1629.41</v>
      </c>
      <c r="H9105" s="468"/>
    </row>
    <row r="9106" spans="1:8" s="6" customFormat="1" ht="45" x14ac:dyDescent="0.25">
      <c r="A9106" s="525">
        <v>100281</v>
      </c>
      <c r="B9106" s="526" t="s">
        <v>6969</v>
      </c>
      <c r="C9106" s="525" t="s">
        <v>6893</v>
      </c>
      <c r="D9106" s="527">
        <v>4.54</v>
      </c>
      <c r="E9106" s="478"/>
      <c r="F9106" s="480" t="str">
        <f t="shared" si="285"/>
        <v>100281</v>
      </c>
      <c r="G9106" s="481">
        <f t="shared" si="284"/>
        <v>5.95</v>
      </c>
      <c r="H9106" s="468"/>
    </row>
    <row r="9107" spans="1:8" s="6" customFormat="1" ht="60" x14ac:dyDescent="0.25">
      <c r="A9107" s="525">
        <v>100219</v>
      </c>
      <c r="B9107" s="526" t="s">
        <v>6904</v>
      </c>
      <c r="C9107" s="525" t="s">
        <v>6893</v>
      </c>
      <c r="D9107" s="527">
        <v>0.55000000000000004</v>
      </c>
      <c r="E9107" s="478"/>
      <c r="F9107" s="480" t="str">
        <f t="shared" si="285"/>
        <v>100219</v>
      </c>
      <c r="G9107" s="481">
        <f t="shared" si="284"/>
        <v>0.72</v>
      </c>
      <c r="H9107" s="468"/>
    </row>
    <row r="9108" spans="1:8" s="6" customFormat="1" ht="60" x14ac:dyDescent="0.25">
      <c r="A9108" s="525">
        <v>100218</v>
      </c>
      <c r="B9108" s="526" t="s">
        <v>6903</v>
      </c>
      <c r="C9108" s="525" t="s">
        <v>6893</v>
      </c>
      <c r="D9108" s="527">
        <v>2.5299999999999998</v>
      </c>
      <c r="E9108" s="478"/>
      <c r="F9108" s="480" t="str">
        <f t="shared" si="285"/>
        <v>100218</v>
      </c>
      <c r="G9108" s="481">
        <f t="shared" si="284"/>
        <v>3.31</v>
      </c>
      <c r="H9108" s="468"/>
    </row>
    <row r="9109" spans="1:8" s="6" customFormat="1" ht="45" x14ac:dyDescent="0.25">
      <c r="A9109" s="525">
        <v>100217</v>
      </c>
      <c r="B9109" s="526" t="s">
        <v>6902</v>
      </c>
      <c r="C9109" s="525" t="s">
        <v>6893</v>
      </c>
      <c r="D9109" s="527">
        <v>3.7</v>
      </c>
      <c r="E9109" s="478"/>
      <c r="F9109" s="480" t="str">
        <f t="shared" si="285"/>
        <v>100217</v>
      </c>
      <c r="G9109" s="481">
        <f t="shared" si="284"/>
        <v>4.8499999999999996</v>
      </c>
      <c r="H9109" s="468"/>
    </row>
    <row r="9110" spans="1:8" s="6" customFormat="1" ht="45" x14ac:dyDescent="0.25">
      <c r="A9110" s="525">
        <v>100224</v>
      </c>
      <c r="B9110" s="526" t="s">
        <v>6910</v>
      </c>
      <c r="C9110" s="525" t="s">
        <v>6906</v>
      </c>
      <c r="D9110" s="527">
        <v>3.7</v>
      </c>
      <c r="E9110" s="478"/>
      <c r="F9110" s="480" t="str">
        <f t="shared" si="285"/>
        <v>100224</v>
      </c>
      <c r="G9110" s="481">
        <f t="shared" si="284"/>
        <v>4.8499999999999996</v>
      </c>
      <c r="H9110" s="468"/>
    </row>
    <row r="9111" spans="1:8" s="6" customFormat="1" ht="45" x14ac:dyDescent="0.25">
      <c r="A9111" s="525">
        <v>100228</v>
      </c>
      <c r="B9111" s="526" t="s">
        <v>6915</v>
      </c>
      <c r="C9111" s="525" t="s">
        <v>6912</v>
      </c>
      <c r="D9111" s="527">
        <v>0.36</v>
      </c>
      <c r="E9111" s="478"/>
      <c r="F9111" s="480" t="str">
        <f t="shared" si="285"/>
        <v>100228</v>
      </c>
      <c r="G9111" s="481">
        <f t="shared" si="284"/>
        <v>0.47</v>
      </c>
      <c r="H9111" s="468"/>
    </row>
    <row r="9112" spans="1:8" s="6" customFormat="1" ht="45" x14ac:dyDescent="0.25">
      <c r="A9112" s="525">
        <v>100204</v>
      </c>
      <c r="B9112" s="526" t="s">
        <v>6887</v>
      </c>
      <c r="C9112" s="525" t="s">
        <v>6878</v>
      </c>
      <c r="D9112" s="527">
        <v>0.13</v>
      </c>
      <c r="E9112" s="478"/>
      <c r="F9112" s="480" t="str">
        <f t="shared" si="285"/>
        <v>100204</v>
      </c>
      <c r="G9112" s="481">
        <f t="shared" si="284"/>
        <v>0.17</v>
      </c>
      <c r="H9112" s="468"/>
    </row>
    <row r="9113" spans="1:8" s="6" customFormat="1" ht="45" x14ac:dyDescent="0.25">
      <c r="A9113" s="525">
        <v>100284</v>
      </c>
      <c r="B9113" s="526" t="s">
        <v>6972</v>
      </c>
      <c r="C9113" s="525" t="s">
        <v>6906</v>
      </c>
      <c r="D9113" s="527">
        <v>13.27</v>
      </c>
      <c r="E9113" s="478"/>
      <c r="F9113" s="480" t="str">
        <f t="shared" si="285"/>
        <v>100284</v>
      </c>
      <c r="G9113" s="481">
        <f t="shared" si="284"/>
        <v>17.39</v>
      </c>
      <c r="H9113" s="468"/>
    </row>
    <row r="9114" spans="1:8" s="6" customFormat="1" ht="75" x14ac:dyDescent="0.25">
      <c r="A9114" s="525">
        <v>100277</v>
      </c>
      <c r="B9114" s="526" t="s">
        <v>6965</v>
      </c>
      <c r="C9114" s="525" t="s">
        <v>6906</v>
      </c>
      <c r="D9114" s="527">
        <v>2.36</v>
      </c>
      <c r="E9114" s="478"/>
      <c r="F9114" s="480" t="str">
        <f t="shared" si="285"/>
        <v>100277</v>
      </c>
      <c r="G9114" s="481">
        <f t="shared" si="284"/>
        <v>3.09</v>
      </c>
      <c r="H9114" s="468"/>
    </row>
    <row r="9115" spans="1:8" s="6" customFormat="1" ht="45" x14ac:dyDescent="0.25">
      <c r="A9115" s="525">
        <v>100278</v>
      </c>
      <c r="B9115" s="526" t="s">
        <v>6966</v>
      </c>
      <c r="C9115" s="525" t="s">
        <v>6893</v>
      </c>
      <c r="D9115" s="527">
        <v>46.93</v>
      </c>
      <c r="E9115" s="478"/>
      <c r="F9115" s="480" t="str">
        <f t="shared" si="285"/>
        <v>100278</v>
      </c>
      <c r="G9115" s="481">
        <f t="shared" si="284"/>
        <v>61.48</v>
      </c>
      <c r="H9115" s="468"/>
    </row>
    <row r="9116" spans="1:8" s="6" customFormat="1" ht="60" x14ac:dyDescent="0.25">
      <c r="A9116" s="525">
        <v>100268</v>
      </c>
      <c r="B9116" s="526" t="s">
        <v>6956</v>
      </c>
      <c r="C9116" s="525" t="s">
        <v>6893</v>
      </c>
      <c r="D9116" s="527">
        <v>98.1</v>
      </c>
      <c r="E9116" s="478"/>
      <c r="F9116" s="480" t="str">
        <f t="shared" si="285"/>
        <v>100268</v>
      </c>
      <c r="G9116" s="481">
        <f t="shared" si="284"/>
        <v>128.52000000000001</v>
      </c>
      <c r="H9116" s="468"/>
    </row>
    <row r="9117" spans="1:8" s="6" customFormat="1" ht="30" x14ac:dyDescent="0.25">
      <c r="A9117" s="525">
        <v>100285</v>
      </c>
      <c r="B9117" s="526" t="s">
        <v>6973</v>
      </c>
      <c r="C9117" s="525" t="s">
        <v>6924</v>
      </c>
      <c r="D9117" s="527">
        <v>49.38</v>
      </c>
      <c r="E9117" s="478"/>
      <c r="F9117" s="480" t="str">
        <f t="shared" si="285"/>
        <v>100285</v>
      </c>
      <c r="G9117" s="481">
        <f t="shared" si="284"/>
        <v>64.69</v>
      </c>
      <c r="H9117" s="468"/>
    </row>
    <row r="9118" spans="1:8" s="6" customFormat="1" ht="45" x14ac:dyDescent="0.25">
      <c r="A9118" s="525">
        <v>100209</v>
      </c>
      <c r="B9118" s="526" t="s">
        <v>6894</v>
      </c>
      <c r="C9118" s="525" t="s">
        <v>6893</v>
      </c>
      <c r="D9118" s="527">
        <v>11.38</v>
      </c>
      <c r="E9118" s="478"/>
      <c r="F9118" s="480" t="str">
        <f t="shared" si="285"/>
        <v>100209</v>
      </c>
      <c r="G9118" s="481">
        <f t="shared" si="284"/>
        <v>14.91</v>
      </c>
      <c r="H9118" s="468"/>
    </row>
    <row r="9119" spans="1:8" s="6" customFormat="1" ht="45" x14ac:dyDescent="0.25">
      <c r="A9119" s="525">
        <v>100208</v>
      </c>
      <c r="B9119" s="526" t="s">
        <v>6892</v>
      </c>
      <c r="C9119" s="525" t="s">
        <v>6893</v>
      </c>
      <c r="D9119" s="527">
        <v>22.76</v>
      </c>
      <c r="E9119" s="478"/>
      <c r="F9119" s="480" t="str">
        <f t="shared" si="285"/>
        <v>100208</v>
      </c>
      <c r="G9119" s="481">
        <f t="shared" si="284"/>
        <v>29.82</v>
      </c>
      <c r="H9119" s="468"/>
    </row>
    <row r="9120" spans="1:8" s="6" customFormat="1" ht="45" x14ac:dyDescent="0.25">
      <c r="A9120" s="525">
        <v>100256</v>
      </c>
      <c r="B9120" s="526" t="s">
        <v>6944</v>
      </c>
      <c r="C9120" s="525" t="s">
        <v>6924</v>
      </c>
      <c r="D9120" s="527">
        <v>10.43</v>
      </c>
      <c r="E9120" s="478"/>
      <c r="F9120" s="480" t="str">
        <f t="shared" si="285"/>
        <v>100256</v>
      </c>
      <c r="G9120" s="481">
        <f t="shared" si="284"/>
        <v>13.66</v>
      </c>
      <c r="H9120" s="468"/>
    </row>
    <row r="9121" spans="1:8" s="6" customFormat="1" ht="30" x14ac:dyDescent="0.25">
      <c r="A9121" s="525">
        <v>100220</v>
      </c>
      <c r="B9121" s="526" t="s">
        <v>6905</v>
      </c>
      <c r="C9121" s="525" t="s">
        <v>6906</v>
      </c>
      <c r="D9121" s="527">
        <v>32.700000000000003</v>
      </c>
      <c r="E9121" s="478"/>
      <c r="F9121" s="480" t="str">
        <f t="shared" si="285"/>
        <v>100220</v>
      </c>
      <c r="G9121" s="481">
        <f t="shared" si="284"/>
        <v>42.84</v>
      </c>
      <c r="H9121" s="468"/>
    </row>
    <row r="9122" spans="1:8" s="6" customFormat="1" ht="30" x14ac:dyDescent="0.25">
      <c r="A9122" s="525">
        <v>100287</v>
      </c>
      <c r="B9122" s="526" t="s">
        <v>17506</v>
      </c>
      <c r="C9122" s="525" t="s">
        <v>6924</v>
      </c>
      <c r="D9122" s="527">
        <v>15.41</v>
      </c>
      <c r="E9122" s="478"/>
      <c r="F9122" s="480" t="str">
        <f t="shared" si="285"/>
        <v>100287</v>
      </c>
      <c r="G9122" s="481">
        <f t="shared" si="284"/>
        <v>20.190000000000001</v>
      </c>
      <c r="H9122" s="468"/>
    </row>
    <row r="9123" spans="1:8" s="6" customFormat="1" ht="30" x14ac:dyDescent="0.25">
      <c r="A9123" s="525">
        <v>100274</v>
      </c>
      <c r="B9123" s="526" t="s">
        <v>6962</v>
      </c>
      <c r="C9123" s="525" t="s">
        <v>6906</v>
      </c>
      <c r="D9123" s="527">
        <v>32.71</v>
      </c>
      <c r="E9123" s="478"/>
      <c r="F9123" s="480" t="str">
        <f t="shared" si="285"/>
        <v>100274</v>
      </c>
      <c r="G9123" s="481">
        <f t="shared" si="284"/>
        <v>42.85</v>
      </c>
      <c r="H9123" s="468"/>
    </row>
    <row r="9124" spans="1:8" s="6" customFormat="1" ht="30" x14ac:dyDescent="0.25">
      <c r="A9124" s="525">
        <v>100264</v>
      </c>
      <c r="B9124" s="526" t="s">
        <v>6952</v>
      </c>
      <c r="C9124" s="525" t="s">
        <v>6906</v>
      </c>
      <c r="D9124" s="527">
        <v>46.16</v>
      </c>
      <c r="E9124" s="478"/>
      <c r="F9124" s="480" t="str">
        <f t="shared" si="285"/>
        <v>100264</v>
      </c>
      <c r="G9124" s="481">
        <f t="shared" si="284"/>
        <v>60.47</v>
      </c>
      <c r="H9124" s="468"/>
    </row>
    <row r="9125" spans="1:8" s="6" customFormat="1" ht="30" x14ac:dyDescent="0.25">
      <c r="A9125" s="525">
        <v>100225</v>
      </c>
      <c r="B9125" s="526" t="s">
        <v>6911</v>
      </c>
      <c r="C9125" s="525" t="s">
        <v>6912</v>
      </c>
      <c r="D9125" s="527">
        <v>2.56</v>
      </c>
      <c r="E9125" s="478"/>
      <c r="F9125" s="480" t="str">
        <f t="shared" si="285"/>
        <v>100225</v>
      </c>
      <c r="G9125" s="481">
        <f t="shared" si="284"/>
        <v>3.35</v>
      </c>
      <c r="H9125" s="468"/>
    </row>
    <row r="9126" spans="1:8" s="6" customFormat="1" ht="30" x14ac:dyDescent="0.25">
      <c r="A9126" s="525">
        <v>100266</v>
      </c>
      <c r="B9126" s="526" t="s">
        <v>6954</v>
      </c>
      <c r="C9126" s="525" t="s">
        <v>6893</v>
      </c>
      <c r="D9126" s="527">
        <v>98.1</v>
      </c>
      <c r="E9126" s="478"/>
      <c r="F9126" s="480" t="str">
        <f t="shared" si="285"/>
        <v>100266</v>
      </c>
      <c r="G9126" s="481">
        <f t="shared" si="284"/>
        <v>128.52000000000001</v>
      </c>
      <c r="H9126" s="468"/>
    </row>
    <row r="9127" spans="1:8" s="6" customFormat="1" ht="45" x14ac:dyDescent="0.25">
      <c r="A9127" s="525">
        <v>100257</v>
      </c>
      <c r="B9127" s="526" t="s">
        <v>6945</v>
      </c>
      <c r="C9127" s="525" t="s">
        <v>6924</v>
      </c>
      <c r="D9127" s="527">
        <v>6.25</v>
      </c>
      <c r="E9127" s="478"/>
      <c r="F9127" s="480" t="str">
        <f t="shared" si="285"/>
        <v>100257</v>
      </c>
      <c r="G9127" s="481">
        <f t="shared" si="284"/>
        <v>8.19</v>
      </c>
      <c r="H9127" s="468"/>
    </row>
    <row r="9128" spans="1:8" s="6" customFormat="1" ht="30" x14ac:dyDescent="0.25">
      <c r="A9128" s="525">
        <v>100197</v>
      </c>
      <c r="B9128" s="526" t="s">
        <v>6880</v>
      </c>
      <c r="C9128" s="525" t="s">
        <v>6878</v>
      </c>
      <c r="D9128" s="527">
        <v>2.31</v>
      </c>
      <c r="E9128" s="478"/>
      <c r="F9128" s="480" t="str">
        <f t="shared" si="285"/>
        <v>100197</v>
      </c>
      <c r="G9128" s="481">
        <f t="shared" si="284"/>
        <v>3.03</v>
      </c>
      <c r="H9128" s="468"/>
    </row>
    <row r="9129" spans="1:8" s="6" customFormat="1" ht="30" x14ac:dyDescent="0.25">
      <c r="A9129" s="525">
        <v>100196</v>
      </c>
      <c r="B9129" s="526" t="s">
        <v>6879</v>
      </c>
      <c r="C9129" s="525" t="s">
        <v>6878</v>
      </c>
      <c r="D9129" s="527">
        <v>1.54</v>
      </c>
      <c r="E9129" s="478"/>
      <c r="F9129" s="480" t="str">
        <f t="shared" si="285"/>
        <v>100196</v>
      </c>
      <c r="G9129" s="481">
        <f t="shared" si="284"/>
        <v>2.02</v>
      </c>
      <c r="H9129" s="468"/>
    </row>
    <row r="9130" spans="1:8" s="6" customFormat="1" ht="30" x14ac:dyDescent="0.25">
      <c r="A9130" s="525">
        <v>100195</v>
      </c>
      <c r="B9130" s="526" t="s">
        <v>6877</v>
      </c>
      <c r="C9130" s="525" t="s">
        <v>6878</v>
      </c>
      <c r="D9130" s="527">
        <v>0.92</v>
      </c>
      <c r="E9130" s="478"/>
      <c r="F9130" s="480" t="str">
        <f t="shared" si="285"/>
        <v>100195</v>
      </c>
      <c r="G9130" s="481">
        <f t="shared" si="284"/>
        <v>1.21</v>
      </c>
      <c r="H9130" s="468"/>
    </row>
    <row r="9131" spans="1:8" s="6" customFormat="1" ht="30" x14ac:dyDescent="0.25">
      <c r="A9131" s="525">
        <v>100273</v>
      </c>
      <c r="B9131" s="526" t="s">
        <v>6961</v>
      </c>
      <c r="C9131" s="525" t="s">
        <v>6878</v>
      </c>
      <c r="D9131" s="527">
        <v>3.83</v>
      </c>
      <c r="E9131" s="478"/>
      <c r="F9131" s="480" t="str">
        <f t="shared" si="285"/>
        <v>100273</v>
      </c>
      <c r="G9131" s="481">
        <f t="shared" si="284"/>
        <v>5.0199999999999996</v>
      </c>
      <c r="H9131" s="468"/>
    </row>
    <row r="9132" spans="1:8" s="6" customFormat="1" ht="30" x14ac:dyDescent="0.25">
      <c r="A9132" s="525">
        <v>100282</v>
      </c>
      <c r="B9132" s="526" t="s">
        <v>6970</v>
      </c>
      <c r="C9132" s="525" t="s">
        <v>6906</v>
      </c>
      <c r="D9132" s="527">
        <v>183.8</v>
      </c>
      <c r="E9132" s="478"/>
      <c r="F9132" s="480" t="str">
        <f t="shared" si="285"/>
        <v>100282</v>
      </c>
      <c r="G9132" s="481">
        <f t="shared" si="284"/>
        <v>240.8</v>
      </c>
      <c r="H9132" s="468"/>
    </row>
    <row r="9133" spans="1:8" s="6" customFormat="1" ht="60" x14ac:dyDescent="0.25">
      <c r="A9133" s="525">
        <v>100276</v>
      </c>
      <c r="B9133" s="526" t="s">
        <v>6964</v>
      </c>
      <c r="C9133" s="525" t="s">
        <v>6906</v>
      </c>
      <c r="D9133" s="527">
        <v>38.6</v>
      </c>
      <c r="E9133" s="478"/>
      <c r="F9133" s="480" t="str">
        <f t="shared" si="285"/>
        <v>100276</v>
      </c>
      <c r="G9133" s="481">
        <f t="shared" si="284"/>
        <v>50.57</v>
      </c>
      <c r="H9133" s="468"/>
    </row>
    <row r="9134" spans="1:8" s="6" customFormat="1" ht="45" x14ac:dyDescent="0.25">
      <c r="A9134" s="525">
        <v>100275</v>
      </c>
      <c r="B9134" s="526" t="s">
        <v>6963</v>
      </c>
      <c r="C9134" s="525" t="s">
        <v>6906</v>
      </c>
      <c r="D9134" s="527">
        <v>21.15</v>
      </c>
      <c r="E9134" s="478"/>
      <c r="F9134" s="480" t="str">
        <f t="shared" si="285"/>
        <v>100275</v>
      </c>
      <c r="G9134" s="481">
        <f t="shared" si="284"/>
        <v>27.71</v>
      </c>
      <c r="H9134" s="468"/>
    </row>
    <row r="9135" spans="1:8" s="6" customFormat="1" ht="60" x14ac:dyDescent="0.25">
      <c r="A9135" s="525">
        <v>100254</v>
      </c>
      <c r="B9135" s="526" t="s">
        <v>6942</v>
      </c>
      <c r="C9135" s="525" t="s">
        <v>6924</v>
      </c>
      <c r="D9135" s="527">
        <v>46.23</v>
      </c>
      <c r="E9135" s="478"/>
      <c r="F9135" s="480" t="str">
        <f t="shared" si="285"/>
        <v>100254</v>
      </c>
      <c r="G9135" s="481">
        <f t="shared" si="284"/>
        <v>60.57</v>
      </c>
      <c r="H9135" s="468"/>
    </row>
    <row r="9136" spans="1:8" s="6" customFormat="1" ht="60" x14ac:dyDescent="0.25">
      <c r="A9136" s="525">
        <v>100250</v>
      </c>
      <c r="B9136" s="526" t="s">
        <v>6938</v>
      </c>
      <c r="C9136" s="525" t="s">
        <v>6924</v>
      </c>
      <c r="D9136" s="527">
        <v>5.21</v>
      </c>
      <c r="E9136" s="478"/>
      <c r="F9136" s="480" t="str">
        <f t="shared" si="285"/>
        <v>100250</v>
      </c>
      <c r="G9136" s="481">
        <f t="shared" si="284"/>
        <v>6.83</v>
      </c>
      <c r="H9136" s="468"/>
    </row>
    <row r="9137" spans="1:8" s="6" customFormat="1" ht="60" x14ac:dyDescent="0.25">
      <c r="A9137" s="525">
        <v>100251</v>
      </c>
      <c r="B9137" s="526" t="s">
        <v>6939</v>
      </c>
      <c r="C9137" s="525" t="s">
        <v>6924</v>
      </c>
      <c r="D9137" s="527">
        <v>15.41</v>
      </c>
      <c r="E9137" s="478"/>
      <c r="F9137" s="480" t="str">
        <f t="shared" si="285"/>
        <v>100251</v>
      </c>
      <c r="G9137" s="481">
        <f t="shared" si="284"/>
        <v>20.190000000000001</v>
      </c>
      <c r="H9137" s="468"/>
    </row>
    <row r="9138" spans="1:8" s="6" customFormat="1" ht="60" x14ac:dyDescent="0.25">
      <c r="A9138" s="525">
        <v>100252</v>
      </c>
      <c r="B9138" s="526" t="s">
        <v>6940</v>
      </c>
      <c r="C9138" s="525" t="s">
        <v>6924</v>
      </c>
      <c r="D9138" s="527">
        <v>23.11</v>
      </c>
      <c r="E9138" s="478"/>
      <c r="F9138" s="480" t="str">
        <f t="shared" si="285"/>
        <v>100252</v>
      </c>
      <c r="G9138" s="481">
        <f t="shared" si="284"/>
        <v>30.28</v>
      </c>
      <c r="H9138" s="468"/>
    </row>
    <row r="9139" spans="1:8" s="6" customFormat="1" ht="60" x14ac:dyDescent="0.25">
      <c r="A9139" s="525">
        <v>100253</v>
      </c>
      <c r="B9139" s="526" t="s">
        <v>6941</v>
      </c>
      <c r="C9139" s="525" t="s">
        <v>6924</v>
      </c>
      <c r="D9139" s="527">
        <v>30.82</v>
      </c>
      <c r="E9139" s="478"/>
      <c r="F9139" s="480" t="str">
        <f t="shared" si="285"/>
        <v>100253</v>
      </c>
      <c r="G9139" s="481">
        <f t="shared" si="284"/>
        <v>40.380000000000003</v>
      </c>
      <c r="H9139" s="468"/>
    </row>
    <row r="9140" spans="1:8" s="6" customFormat="1" ht="60" x14ac:dyDescent="0.25">
      <c r="A9140" s="525">
        <v>100249</v>
      </c>
      <c r="B9140" s="526" t="s">
        <v>6937</v>
      </c>
      <c r="C9140" s="525" t="s">
        <v>6924</v>
      </c>
      <c r="D9140" s="527">
        <v>3.12</v>
      </c>
      <c r="E9140" s="478"/>
      <c r="F9140" s="480" t="str">
        <f t="shared" si="285"/>
        <v>100249</v>
      </c>
      <c r="G9140" s="481">
        <f t="shared" si="284"/>
        <v>4.09</v>
      </c>
      <c r="H9140" s="468"/>
    </row>
    <row r="9141" spans="1:8" s="6" customFormat="1" ht="45" x14ac:dyDescent="0.25">
      <c r="A9141" s="525">
        <v>100244</v>
      </c>
      <c r="B9141" s="526" t="s">
        <v>6932</v>
      </c>
      <c r="C9141" s="525" t="s">
        <v>6924</v>
      </c>
      <c r="D9141" s="527">
        <v>4.6900000000000004</v>
      </c>
      <c r="E9141" s="478"/>
      <c r="F9141" s="480" t="str">
        <f t="shared" si="285"/>
        <v>100244</v>
      </c>
      <c r="G9141" s="481">
        <f t="shared" si="284"/>
        <v>6.14</v>
      </c>
      <c r="H9141" s="468"/>
    </row>
    <row r="9142" spans="1:8" s="6" customFormat="1" ht="45" x14ac:dyDescent="0.25">
      <c r="A9142" s="525">
        <v>100245</v>
      </c>
      <c r="B9142" s="526" t="s">
        <v>6933</v>
      </c>
      <c r="C9142" s="525" t="s">
        <v>6924</v>
      </c>
      <c r="D9142" s="527">
        <v>9.3800000000000008</v>
      </c>
      <c r="E9142" s="478"/>
      <c r="F9142" s="480" t="str">
        <f t="shared" si="285"/>
        <v>100245</v>
      </c>
      <c r="G9142" s="481">
        <f t="shared" si="284"/>
        <v>12.29</v>
      </c>
      <c r="H9142" s="468"/>
    </row>
    <row r="9143" spans="1:8" s="6" customFormat="1" ht="45" x14ac:dyDescent="0.25">
      <c r="A9143" s="525">
        <v>100243</v>
      </c>
      <c r="B9143" s="526" t="s">
        <v>6931</v>
      </c>
      <c r="C9143" s="525" t="s">
        <v>6924</v>
      </c>
      <c r="D9143" s="527">
        <v>3.75</v>
      </c>
      <c r="E9143" s="478"/>
      <c r="F9143" s="480" t="str">
        <f t="shared" si="285"/>
        <v>100243</v>
      </c>
      <c r="G9143" s="481">
        <f t="shared" si="284"/>
        <v>4.91</v>
      </c>
      <c r="H9143" s="468"/>
    </row>
    <row r="9144" spans="1:8" s="6" customFormat="1" ht="45" x14ac:dyDescent="0.25">
      <c r="A9144" s="525">
        <v>100239</v>
      </c>
      <c r="B9144" s="526" t="s">
        <v>6927</v>
      </c>
      <c r="C9144" s="525" t="s">
        <v>6924</v>
      </c>
      <c r="D9144" s="527">
        <v>7.82</v>
      </c>
      <c r="E9144" s="478"/>
      <c r="F9144" s="480" t="str">
        <f t="shared" si="285"/>
        <v>100239</v>
      </c>
      <c r="G9144" s="481">
        <f t="shared" si="284"/>
        <v>10.24</v>
      </c>
      <c r="H9144" s="468"/>
    </row>
    <row r="9145" spans="1:8" s="6" customFormat="1" ht="45" x14ac:dyDescent="0.25">
      <c r="A9145" s="525">
        <v>100238</v>
      </c>
      <c r="B9145" s="526" t="s">
        <v>6926</v>
      </c>
      <c r="C9145" s="525" t="s">
        <v>6924</v>
      </c>
      <c r="D9145" s="527">
        <v>6.25</v>
      </c>
      <c r="E9145" s="478"/>
      <c r="F9145" s="480" t="str">
        <f t="shared" si="285"/>
        <v>100238</v>
      </c>
      <c r="G9145" s="481">
        <f t="shared" si="284"/>
        <v>8.19</v>
      </c>
      <c r="H9145" s="468"/>
    </row>
    <row r="9146" spans="1:8" s="6" customFormat="1" ht="45" x14ac:dyDescent="0.25">
      <c r="A9146" s="525">
        <v>100241</v>
      </c>
      <c r="B9146" s="526" t="s">
        <v>6929</v>
      </c>
      <c r="C9146" s="525" t="s">
        <v>6924</v>
      </c>
      <c r="D9146" s="527">
        <v>7.82</v>
      </c>
      <c r="E9146" s="478"/>
      <c r="F9146" s="480" t="str">
        <f t="shared" si="285"/>
        <v>100241</v>
      </c>
      <c r="G9146" s="481">
        <f t="shared" si="284"/>
        <v>10.24</v>
      </c>
      <c r="H9146" s="468"/>
    </row>
    <row r="9147" spans="1:8" s="6" customFormat="1" ht="45" x14ac:dyDescent="0.25">
      <c r="A9147" s="525">
        <v>100242</v>
      </c>
      <c r="B9147" s="526" t="s">
        <v>6930</v>
      </c>
      <c r="C9147" s="525" t="s">
        <v>6924</v>
      </c>
      <c r="D9147" s="527">
        <v>23.11</v>
      </c>
      <c r="E9147" s="478"/>
      <c r="F9147" s="480" t="str">
        <f t="shared" si="285"/>
        <v>100242</v>
      </c>
      <c r="G9147" s="481">
        <f t="shared" si="284"/>
        <v>30.28</v>
      </c>
      <c r="H9147" s="468"/>
    </row>
    <row r="9148" spans="1:8" s="6" customFormat="1" ht="45" x14ac:dyDescent="0.25">
      <c r="A9148" s="525">
        <v>100240</v>
      </c>
      <c r="B9148" s="526" t="s">
        <v>6928</v>
      </c>
      <c r="C9148" s="525" t="s">
        <v>6924</v>
      </c>
      <c r="D9148" s="527">
        <v>4.6900000000000004</v>
      </c>
      <c r="E9148" s="478"/>
      <c r="F9148" s="480" t="str">
        <f t="shared" si="285"/>
        <v>100240</v>
      </c>
      <c r="G9148" s="481">
        <f t="shared" si="284"/>
        <v>6.14</v>
      </c>
      <c r="H9148" s="468"/>
    </row>
    <row r="9149" spans="1:8" s="6" customFormat="1" ht="45" x14ac:dyDescent="0.25">
      <c r="A9149" s="525">
        <v>100237</v>
      </c>
      <c r="B9149" s="526" t="s">
        <v>6925</v>
      </c>
      <c r="C9149" s="525" t="s">
        <v>6924</v>
      </c>
      <c r="D9149" s="527">
        <v>3.91</v>
      </c>
      <c r="E9149" s="478"/>
      <c r="F9149" s="480" t="str">
        <f t="shared" si="285"/>
        <v>100237</v>
      </c>
      <c r="G9149" s="481">
        <f t="shared" si="284"/>
        <v>5.12</v>
      </c>
      <c r="H9149" s="468"/>
    </row>
    <row r="9150" spans="1:8" s="6" customFormat="1" ht="45" x14ac:dyDescent="0.25">
      <c r="A9150" s="525">
        <v>100236</v>
      </c>
      <c r="B9150" s="526" t="s">
        <v>6923</v>
      </c>
      <c r="C9150" s="525" t="s">
        <v>6924</v>
      </c>
      <c r="D9150" s="527">
        <v>3.26</v>
      </c>
      <c r="E9150" s="478"/>
      <c r="F9150" s="480" t="str">
        <f t="shared" si="285"/>
        <v>100236</v>
      </c>
      <c r="G9150" s="481">
        <f t="shared" si="284"/>
        <v>4.2699999999999996</v>
      </c>
      <c r="H9150" s="468"/>
    </row>
    <row r="9151" spans="1:8" s="6" customFormat="1" ht="75" x14ac:dyDescent="0.25">
      <c r="A9151" s="525">
        <v>100248</v>
      </c>
      <c r="B9151" s="526" t="s">
        <v>6936</v>
      </c>
      <c r="C9151" s="525" t="s">
        <v>6924</v>
      </c>
      <c r="D9151" s="527">
        <v>15.41</v>
      </c>
      <c r="E9151" s="478"/>
      <c r="F9151" s="480" t="str">
        <f t="shared" si="285"/>
        <v>100248</v>
      </c>
      <c r="G9151" s="481">
        <f t="shared" si="284"/>
        <v>20.190000000000001</v>
      </c>
      <c r="H9151" s="468"/>
    </row>
    <row r="9152" spans="1:8" s="6" customFormat="1" ht="75" x14ac:dyDescent="0.25">
      <c r="A9152" s="525">
        <v>100247</v>
      </c>
      <c r="B9152" s="526" t="s">
        <v>6935</v>
      </c>
      <c r="C9152" s="525" t="s">
        <v>6924</v>
      </c>
      <c r="D9152" s="527">
        <v>3.91</v>
      </c>
      <c r="E9152" s="478"/>
      <c r="F9152" s="480" t="str">
        <f t="shared" si="285"/>
        <v>100247</v>
      </c>
      <c r="G9152" s="481">
        <f t="shared" si="284"/>
        <v>5.12</v>
      </c>
      <c r="H9152" s="468"/>
    </row>
    <row r="9153" spans="1:8" s="6" customFormat="1" ht="60" x14ac:dyDescent="0.25">
      <c r="A9153" s="525">
        <v>100246</v>
      </c>
      <c r="B9153" s="526" t="s">
        <v>6934</v>
      </c>
      <c r="C9153" s="525" t="s">
        <v>6924</v>
      </c>
      <c r="D9153" s="527">
        <v>3.12</v>
      </c>
      <c r="E9153" s="478"/>
      <c r="F9153" s="480" t="str">
        <f t="shared" si="285"/>
        <v>100246</v>
      </c>
      <c r="G9153" s="481">
        <f t="shared" si="284"/>
        <v>4.09</v>
      </c>
      <c r="H9153" s="468"/>
    </row>
    <row r="9154" spans="1:8" s="6" customFormat="1" ht="45" x14ac:dyDescent="0.25">
      <c r="A9154" s="525">
        <v>100255</v>
      </c>
      <c r="B9154" s="526" t="s">
        <v>6943</v>
      </c>
      <c r="C9154" s="525" t="s">
        <v>6924</v>
      </c>
      <c r="D9154" s="527">
        <v>15.64</v>
      </c>
      <c r="E9154" s="478"/>
      <c r="F9154" s="480" t="str">
        <f t="shared" si="285"/>
        <v>100255</v>
      </c>
      <c r="G9154" s="481">
        <f t="shared" si="284"/>
        <v>20.49</v>
      </c>
      <c r="H9154" s="468"/>
    </row>
    <row r="9155" spans="1:8" s="6" customFormat="1" ht="45" x14ac:dyDescent="0.25">
      <c r="A9155" s="525">
        <v>100263</v>
      </c>
      <c r="B9155" s="526" t="s">
        <v>6951</v>
      </c>
      <c r="C9155" s="525" t="s">
        <v>6878</v>
      </c>
      <c r="D9155" s="527">
        <v>2.5299999999999998</v>
      </c>
      <c r="E9155" s="478"/>
      <c r="F9155" s="480" t="str">
        <f t="shared" si="285"/>
        <v>100263</v>
      </c>
      <c r="G9155" s="481">
        <f t="shared" si="284"/>
        <v>3.31</v>
      </c>
      <c r="H9155" s="468"/>
    </row>
    <row r="9156" spans="1:8" s="6" customFormat="1" ht="45" x14ac:dyDescent="0.25">
      <c r="A9156" s="525">
        <v>100260</v>
      </c>
      <c r="B9156" s="526" t="s">
        <v>6948</v>
      </c>
      <c r="C9156" s="525" t="s">
        <v>6878</v>
      </c>
      <c r="D9156" s="527">
        <v>10.15</v>
      </c>
      <c r="E9156" s="478"/>
      <c r="F9156" s="480" t="str">
        <f t="shared" si="285"/>
        <v>100260</v>
      </c>
      <c r="G9156" s="481">
        <f t="shared" ref="G9156:G9219" si="286">ROUND(D9156*(1+$G$2),2)</f>
        <v>13.3</v>
      </c>
      <c r="H9156" s="468"/>
    </row>
    <row r="9157" spans="1:8" s="6" customFormat="1" ht="45" x14ac:dyDescent="0.25">
      <c r="A9157" s="525">
        <v>100261</v>
      </c>
      <c r="B9157" s="526" t="s">
        <v>6949</v>
      </c>
      <c r="C9157" s="525" t="s">
        <v>6878</v>
      </c>
      <c r="D9157" s="527">
        <v>6.38</v>
      </c>
      <c r="E9157" s="478"/>
      <c r="F9157" s="480" t="str">
        <f t="shared" ref="F9157:F9220" si="287">TRIM(A9157)</f>
        <v>100261</v>
      </c>
      <c r="G9157" s="481">
        <f t="shared" si="286"/>
        <v>8.36</v>
      </c>
      <c r="H9157" s="468"/>
    </row>
    <row r="9158" spans="1:8" s="6" customFormat="1" ht="45" x14ac:dyDescent="0.25">
      <c r="A9158" s="525">
        <v>100262</v>
      </c>
      <c r="B9158" s="526" t="s">
        <v>6950</v>
      </c>
      <c r="C9158" s="525" t="s">
        <v>6878</v>
      </c>
      <c r="D9158" s="527">
        <v>3.95</v>
      </c>
      <c r="E9158" s="478"/>
      <c r="F9158" s="480" t="str">
        <f t="shared" si="287"/>
        <v>100262</v>
      </c>
      <c r="G9158" s="481">
        <f t="shared" si="286"/>
        <v>5.17</v>
      </c>
      <c r="H9158" s="468"/>
    </row>
    <row r="9159" spans="1:8" s="6" customFormat="1" ht="30" x14ac:dyDescent="0.25">
      <c r="A9159" s="525">
        <v>100271</v>
      </c>
      <c r="B9159" s="526" t="s">
        <v>6959</v>
      </c>
      <c r="C9159" s="525" t="s">
        <v>6906</v>
      </c>
      <c r="D9159" s="527">
        <v>73.569999999999993</v>
      </c>
      <c r="E9159" s="478"/>
      <c r="F9159" s="480" t="str">
        <f t="shared" si="287"/>
        <v>100271</v>
      </c>
      <c r="G9159" s="481">
        <f t="shared" si="286"/>
        <v>96.38</v>
      </c>
      <c r="H9159" s="468"/>
    </row>
    <row r="9160" spans="1:8" s="6" customFormat="1" ht="45" x14ac:dyDescent="0.25">
      <c r="A9160" s="525">
        <v>100258</v>
      </c>
      <c r="B9160" s="526" t="s">
        <v>6946</v>
      </c>
      <c r="C9160" s="525" t="s">
        <v>6924</v>
      </c>
      <c r="D9160" s="527">
        <v>15.64</v>
      </c>
      <c r="E9160" s="478"/>
      <c r="F9160" s="480" t="str">
        <f t="shared" si="287"/>
        <v>100258</v>
      </c>
      <c r="G9160" s="481">
        <f t="shared" si="286"/>
        <v>20.49</v>
      </c>
      <c r="H9160" s="468"/>
    </row>
    <row r="9161" spans="1:8" s="6" customFormat="1" ht="45" x14ac:dyDescent="0.25">
      <c r="A9161" s="525">
        <v>100259</v>
      </c>
      <c r="B9161" s="526" t="s">
        <v>6947</v>
      </c>
      <c r="C9161" s="525" t="s">
        <v>6924</v>
      </c>
      <c r="D9161" s="527">
        <v>30.82</v>
      </c>
      <c r="E9161" s="478"/>
      <c r="F9161" s="480" t="str">
        <f t="shared" si="287"/>
        <v>100259</v>
      </c>
      <c r="G9161" s="481">
        <f t="shared" si="286"/>
        <v>40.380000000000003</v>
      </c>
      <c r="H9161" s="468"/>
    </row>
    <row r="9162" spans="1:8" s="6" customFormat="1" ht="45" x14ac:dyDescent="0.25">
      <c r="A9162" s="525">
        <v>100279</v>
      </c>
      <c r="B9162" s="526" t="s">
        <v>6967</v>
      </c>
      <c r="C9162" s="525" t="s">
        <v>255</v>
      </c>
      <c r="D9162" s="527">
        <v>0.9</v>
      </c>
      <c r="E9162" s="478"/>
      <c r="F9162" s="480" t="str">
        <f t="shared" si="287"/>
        <v>100279</v>
      </c>
      <c r="G9162" s="481">
        <f t="shared" si="286"/>
        <v>1.18</v>
      </c>
      <c r="H9162" s="468"/>
    </row>
    <row r="9163" spans="1:8" s="6" customFormat="1" ht="45" x14ac:dyDescent="0.25">
      <c r="A9163" s="525">
        <v>100233</v>
      </c>
      <c r="B9163" s="526" t="s">
        <v>6920</v>
      </c>
      <c r="C9163" s="525" t="s">
        <v>255</v>
      </c>
      <c r="D9163" s="527">
        <v>0.21</v>
      </c>
      <c r="E9163" s="478"/>
      <c r="F9163" s="480" t="str">
        <f t="shared" si="287"/>
        <v>100233</v>
      </c>
      <c r="G9163" s="481">
        <f t="shared" si="286"/>
        <v>0.28000000000000003</v>
      </c>
      <c r="H9163" s="468"/>
    </row>
    <row r="9164" spans="1:8" s="6" customFormat="1" ht="45" x14ac:dyDescent="0.25">
      <c r="A9164" s="525">
        <v>100232</v>
      </c>
      <c r="B9164" s="526" t="s">
        <v>6919</v>
      </c>
      <c r="C9164" s="525" t="s">
        <v>255</v>
      </c>
      <c r="D9164" s="527">
        <v>0.43</v>
      </c>
      <c r="E9164" s="478"/>
      <c r="F9164" s="480" t="str">
        <f t="shared" si="287"/>
        <v>100232</v>
      </c>
      <c r="G9164" s="481">
        <f t="shared" si="286"/>
        <v>0.56000000000000005</v>
      </c>
      <c r="H9164" s="468"/>
    </row>
    <row r="9165" spans="1:8" s="6" customFormat="1" ht="45" x14ac:dyDescent="0.25">
      <c r="A9165" s="525">
        <v>100234</v>
      </c>
      <c r="B9165" s="526" t="s">
        <v>6921</v>
      </c>
      <c r="C9165" s="525" t="s">
        <v>1344</v>
      </c>
      <c r="D9165" s="527">
        <v>0.64</v>
      </c>
      <c r="E9165" s="478"/>
      <c r="F9165" s="480" t="str">
        <f t="shared" si="287"/>
        <v>100234</v>
      </c>
      <c r="G9165" s="481">
        <f t="shared" si="286"/>
        <v>0.84</v>
      </c>
      <c r="H9165" s="468"/>
    </row>
    <row r="9166" spans="1:8" s="6" customFormat="1" ht="30" x14ac:dyDescent="0.25">
      <c r="A9166" s="525">
        <v>100265</v>
      </c>
      <c r="B9166" s="526" t="s">
        <v>6953</v>
      </c>
      <c r="C9166" s="525" t="s">
        <v>1344</v>
      </c>
      <c r="D9166" s="527">
        <v>0.96</v>
      </c>
      <c r="E9166" s="478"/>
      <c r="F9166" s="480" t="str">
        <f t="shared" si="287"/>
        <v>100265</v>
      </c>
      <c r="G9166" s="481">
        <f t="shared" si="286"/>
        <v>1.26</v>
      </c>
      <c r="H9166" s="468"/>
    </row>
    <row r="9167" spans="1:8" s="6" customFormat="1" ht="30" x14ac:dyDescent="0.25">
      <c r="A9167" s="525">
        <v>100235</v>
      </c>
      <c r="B9167" s="526" t="s">
        <v>6922</v>
      </c>
      <c r="C9167" s="525" t="s">
        <v>1499</v>
      </c>
      <c r="D9167" s="527">
        <v>0.05</v>
      </c>
      <c r="E9167" s="478"/>
      <c r="F9167" s="480" t="str">
        <f t="shared" si="287"/>
        <v>100235</v>
      </c>
      <c r="G9167" s="481">
        <f t="shared" si="286"/>
        <v>7.0000000000000007E-2</v>
      </c>
      <c r="H9167" s="468"/>
    </row>
    <row r="9168" spans="1:8" s="6" customFormat="1" ht="30" x14ac:dyDescent="0.25">
      <c r="A9168" s="525">
        <v>100267</v>
      </c>
      <c r="B9168" s="526" t="s">
        <v>6955</v>
      </c>
      <c r="C9168" s="525" t="s">
        <v>255</v>
      </c>
      <c r="D9168" s="527">
        <v>1.94</v>
      </c>
      <c r="E9168" s="478"/>
      <c r="F9168" s="480" t="str">
        <f t="shared" si="287"/>
        <v>100267</v>
      </c>
      <c r="G9168" s="481">
        <f t="shared" si="286"/>
        <v>2.54</v>
      </c>
      <c r="H9168" s="468"/>
    </row>
    <row r="9169" spans="1:8" s="6" customFormat="1" ht="30" x14ac:dyDescent="0.25">
      <c r="A9169" s="525">
        <v>100231</v>
      </c>
      <c r="B9169" s="526" t="s">
        <v>6918</v>
      </c>
      <c r="C9169" s="525" t="s">
        <v>1314</v>
      </c>
      <c r="D9169" s="527">
        <v>0.04</v>
      </c>
      <c r="E9169" s="478"/>
      <c r="F9169" s="480" t="str">
        <f t="shared" si="287"/>
        <v>100231</v>
      </c>
      <c r="G9169" s="481">
        <f t="shared" si="286"/>
        <v>0.05</v>
      </c>
      <c r="H9169" s="468"/>
    </row>
    <row r="9170" spans="1:8" s="6" customFormat="1" ht="30" x14ac:dyDescent="0.25">
      <c r="A9170" s="525">
        <v>100230</v>
      </c>
      <c r="B9170" s="526" t="s">
        <v>6917</v>
      </c>
      <c r="C9170" s="525" t="s">
        <v>1314</v>
      </c>
      <c r="D9170" s="527">
        <v>0.03</v>
      </c>
      <c r="E9170" s="478"/>
      <c r="F9170" s="480" t="str">
        <f t="shared" si="287"/>
        <v>100230</v>
      </c>
      <c r="G9170" s="481">
        <f t="shared" si="286"/>
        <v>0.04</v>
      </c>
      <c r="H9170" s="468"/>
    </row>
    <row r="9171" spans="1:8" s="6" customFormat="1" ht="30" x14ac:dyDescent="0.25">
      <c r="A9171" s="525">
        <v>100229</v>
      </c>
      <c r="B9171" s="526" t="s">
        <v>6916</v>
      </c>
      <c r="C9171" s="525" t="s">
        <v>1314</v>
      </c>
      <c r="D9171" s="527">
        <v>0.01</v>
      </c>
      <c r="E9171" s="478"/>
      <c r="F9171" s="480" t="str">
        <f t="shared" si="287"/>
        <v>100229</v>
      </c>
      <c r="G9171" s="481">
        <f t="shared" si="286"/>
        <v>0.01</v>
      </c>
      <c r="H9171" s="468"/>
    </row>
    <row r="9172" spans="1:8" s="6" customFormat="1" ht="30" x14ac:dyDescent="0.25">
      <c r="A9172" s="525">
        <v>100272</v>
      </c>
      <c r="B9172" s="526" t="s">
        <v>6960</v>
      </c>
      <c r="C9172" s="525" t="s">
        <v>1344</v>
      </c>
      <c r="D9172" s="527">
        <v>1.45</v>
      </c>
      <c r="E9172" s="478"/>
      <c r="F9172" s="480" t="str">
        <f t="shared" si="287"/>
        <v>100272</v>
      </c>
      <c r="G9172" s="481">
        <f t="shared" si="286"/>
        <v>1.9</v>
      </c>
      <c r="H9172" s="468"/>
    </row>
    <row r="9173" spans="1:8" s="6" customFormat="1" ht="60" x14ac:dyDescent="0.25">
      <c r="A9173" s="525">
        <v>100269</v>
      </c>
      <c r="B9173" s="526" t="s">
        <v>6957</v>
      </c>
      <c r="C9173" s="525" t="s">
        <v>255</v>
      </c>
      <c r="D9173" s="527">
        <v>1.94</v>
      </c>
      <c r="E9173" s="478"/>
      <c r="F9173" s="480" t="str">
        <f t="shared" si="287"/>
        <v>100269</v>
      </c>
      <c r="G9173" s="481">
        <f t="shared" si="286"/>
        <v>2.54</v>
      </c>
      <c r="H9173" s="468"/>
    </row>
    <row r="9174" spans="1:8" s="6" customFormat="1" ht="30" x14ac:dyDescent="0.25">
      <c r="A9174" s="525">
        <v>100986</v>
      </c>
      <c r="B9174" s="526" t="s">
        <v>7082</v>
      </c>
      <c r="C9174" s="525" t="s">
        <v>1312</v>
      </c>
      <c r="D9174" s="527">
        <v>9.5500000000000007</v>
      </c>
      <c r="E9174" s="478"/>
      <c r="F9174" s="480" t="str">
        <f t="shared" si="287"/>
        <v>100986</v>
      </c>
      <c r="G9174" s="481">
        <f t="shared" si="286"/>
        <v>12.51</v>
      </c>
      <c r="H9174" s="468"/>
    </row>
    <row r="9175" spans="1:8" s="6" customFormat="1" ht="30" x14ac:dyDescent="0.25">
      <c r="A9175" s="525">
        <v>101002</v>
      </c>
      <c r="B9175" s="526" t="s">
        <v>7098</v>
      </c>
      <c r="C9175" s="525" t="s">
        <v>7069</v>
      </c>
      <c r="D9175" s="527">
        <v>6.36</v>
      </c>
      <c r="E9175" s="478"/>
      <c r="F9175" s="480" t="str">
        <f t="shared" si="287"/>
        <v>101002</v>
      </c>
      <c r="G9175" s="481">
        <f t="shared" si="286"/>
        <v>8.33</v>
      </c>
      <c r="H9175" s="468"/>
    </row>
    <row r="9176" spans="1:8" s="6" customFormat="1" ht="30" x14ac:dyDescent="0.25">
      <c r="A9176" s="525">
        <v>100987</v>
      </c>
      <c r="B9176" s="526" t="s">
        <v>7083</v>
      </c>
      <c r="C9176" s="525" t="s">
        <v>1312</v>
      </c>
      <c r="D9176" s="527">
        <v>10.97</v>
      </c>
      <c r="E9176" s="478"/>
      <c r="F9176" s="480" t="str">
        <f t="shared" si="287"/>
        <v>100987</v>
      </c>
      <c r="G9176" s="481">
        <f t="shared" si="286"/>
        <v>14.37</v>
      </c>
      <c r="H9176" s="468"/>
    </row>
    <row r="9177" spans="1:8" s="6" customFormat="1" ht="30" x14ac:dyDescent="0.25">
      <c r="A9177" s="525">
        <v>101003</v>
      </c>
      <c r="B9177" s="526" t="s">
        <v>7099</v>
      </c>
      <c r="C9177" s="525" t="s">
        <v>7069</v>
      </c>
      <c r="D9177" s="527">
        <v>7.3</v>
      </c>
      <c r="E9177" s="478"/>
      <c r="F9177" s="480" t="str">
        <f t="shared" si="287"/>
        <v>101003</v>
      </c>
      <c r="G9177" s="481">
        <f t="shared" si="286"/>
        <v>9.56</v>
      </c>
      <c r="H9177" s="468"/>
    </row>
    <row r="9178" spans="1:8" s="6" customFormat="1" ht="30" x14ac:dyDescent="0.25">
      <c r="A9178" s="525">
        <v>100988</v>
      </c>
      <c r="B9178" s="526" t="s">
        <v>7084</v>
      </c>
      <c r="C9178" s="525" t="s">
        <v>1312</v>
      </c>
      <c r="D9178" s="527">
        <v>11.63</v>
      </c>
      <c r="E9178" s="478"/>
      <c r="F9178" s="480" t="str">
        <f t="shared" si="287"/>
        <v>100988</v>
      </c>
      <c r="G9178" s="481">
        <f t="shared" si="286"/>
        <v>15.24</v>
      </c>
      <c r="H9178" s="468"/>
    </row>
    <row r="9179" spans="1:8" s="6" customFormat="1" ht="30" x14ac:dyDescent="0.25">
      <c r="A9179" s="525">
        <v>101004</v>
      </c>
      <c r="B9179" s="526" t="s">
        <v>7100</v>
      </c>
      <c r="C9179" s="525" t="s">
        <v>7069</v>
      </c>
      <c r="D9179" s="527">
        <v>7.75</v>
      </c>
      <c r="E9179" s="478"/>
      <c r="F9179" s="480" t="str">
        <f t="shared" si="287"/>
        <v>101004</v>
      </c>
      <c r="G9179" s="481">
        <f t="shared" si="286"/>
        <v>10.15</v>
      </c>
      <c r="H9179" s="468"/>
    </row>
    <row r="9180" spans="1:8" s="6" customFormat="1" ht="30" x14ac:dyDescent="0.25">
      <c r="A9180" s="525">
        <v>100985</v>
      </c>
      <c r="B9180" s="526" t="s">
        <v>7081</v>
      </c>
      <c r="C9180" s="525" t="s">
        <v>1312</v>
      </c>
      <c r="D9180" s="527">
        <v>7.95</v>
      </c>
      <c r="E9180" s="478"/>
      <c r="F9180" s="480" t="str">
        <f t="shared" si="287"/>
        <v>100985</v>
      </c>
      <c r="G9180" s="481">
        <f t="shared" si="286"/>
        <v>10.42</v>
      </c>
      <c r="H9180" s="468"/>
    </row>
    <row r="9181" spans="1:8" s="6" customFormat="1" ht="30" x14ac:dyDescent="0.25">
      <c r="A9181" s="525">
        <v>101001</v>
      </c>
      <c r="B9181" s="526" t="s">
        <v>7097</v>
      </c>
      <c r="C9181" s="525" t="s">
        <v>7069</v>
      </c>
      <c r="D9181" s="527">
        <v>5.3</v>
      </c>
      <c r="E9181" s="478"/>
      <c r="F9181" s="480" t="str">
        <f t="shared" si="287"/>
        <v>101001</v>
      </c>
      <c r="G9181" s="481">
        <f t="shared" si="286"/>
        <v>6.94</v>
      </c>
      <c r="H9181" s="468"/>
    </row>
    <row r="9182" spans="1:8" s="6" customFormat="1" x14ac:dyDescent="0.25">
      <c r="A9182" s="525">
        <v>101008</v>
      </c>
      <c r="B9182" s="526" t="s">
        <v>7104</v>
      </c>
      <c r="C9182" s="525" t="s">
        <v>1312</v>
      </c>
      <c r="D9182" s="527">
        <v>5.77</v>
      </c>
      <c r="E9182" s="478"/>
      <c r="F9182" s="480" t="str">
        <f t="shared" si="287"/>
        <v>101008</v>
      </c>
      <c r="G9182" s="481">
        <f t="shared" si="286"/>
        <v>7.56</v>
      </c>
      <c r="H9182" s="468"/>
    </row>
    <row r="9183" spans="1:8" s="6" customFormat="1" x14ac:dyDescent="0.25">
      <c r="A9183" s="525">
        <v>101007</v>
      </c>
      <c r="B9183" s="526" t="s">
        <v>7103</v>
      </c>
      <c r="C9183" s="525" t="s">
        <v>1312</v>
      </c>
      <c r="D9183" s="527">
        <v>5.71</v>
      </c>
      <c r="E9183" s="478"/>
      <c r="F9183" s="480" t="str">
        <f t="shared" si="287"/>
        <v>101007</v>
      </c>
      <c r="G9183" s="481">
        <f t="shared" si="286"/>
        <v>7.48</v>
      </c>
      <c r="H9183" s="468"/>
    </row>
    <row r="9184" spans="1:8" s="6" customFormat="1" ht="60" x14ac:dyDescent="0.25">
      <c r="A9184" s="525">
        <v>100982</v>
      </c>
      <c r="B9184" s="526" t="s">
        <v>7078</v>
      </c>
      <c r="C9184" s="525" t="s">
        <v>1312</v>
      </c>
      <c r="D9184" s="527">
        <v>9.65</v>
      </c>
      <c r="E9184" s="478"/>
      <c r="F9184" s="480" t="str">
        <f t="shared" si="287"/>
        <v>100982</v>
      </c>
      <c r="G9184" s="481">
        <f t="shared" si="286"/>
        <v>12.64</v>
      </c>
      <c r="H9184" s="468"/>
    </row>
    <row r="9185" spans="1:8" s="6" customFormat="1" ht="60" x14ac:dyDescent="0.25">
      <c r="A9185" s="525">
        <v>100998</v>
      </c>
      <c r="B9185" s="526" t="s">
        <v>7094</v>
      </c>
      <c r="C9185" s="525" t="s">
        <v>7069</v>
      </c>
      <c r="D9185" s="527">
        <v>6.44</v>
      </c>
      <c r="E9185" s="478"/>
      <c r="F9185" s="480" t="str">
        <f t="shared" si="287"/>
        <v>100998</v>
      </c>
      <c r="G9185" s="481">
        <f t="shared" si="286"/>
        <v>8.44</v>
      </c>
      <c r="H9185" s="468"/>
    </row>
    <row r="9186" spans="1:8" s="6" customFormat="1" ht="60" x14ac:dyDescent="0.25">
      <c r="A9186" s="525">
        <v>100983</v>
      </c>
      <c r="B9186" s="526" t="s">
        <v>7079</v>
      </c>
      <c r="C9186" s="525" t="s">
        <v>1312</v>
      </c>
      <c r="D9186" s="527">
        <v>9.66</v>
      </c>
      <c r="E9186" s="478"/>
      <c r="F9186" s="480" t="str">
        <f t="shared" si="287"/>
        <v>100983</v>
      </c>
      <c r="G9186" s="481">
        <f t="shared" si="286"/>
        <v>12.66</v>
      </c>
      <c r="H9186" s="468"/>
    </row>
    <row r="9187" spans="1:8" s="6" customFormat="1" ht="60" x14ac:dyDescent="0.25">
      <c r="A9187" s="525">
        <v>100999</v>
      </c>
      <c r="B9187" s="526" t="s">
        <v>7095</v>
      </c>
      <c r="C9187" s="525" t="s">
        <v>7069</v>
      </c>
      <c r="D9187" s="527">
        <v>6.48</v>
      </c>
      <c r="E9187" s="478"/>
      <c r="F9187" s="480" t="str">
        <f t="shared" si="287"/>
        <v>100999</v>
      </c>
      <c r="G9187" s="481">
        <f t="shared" si="286"/>
        <v>8.49</v>
      </c>
      <c r="H9187" s="468"/>
    </row>
    <row r="9188" spans="1:8" s="6" customFormat="1" ht="60" x14ac:dyDescent="0.25">
      <c r="A9188" s="525">
        <v>100984</v>
      </c>
      <c r="B9188" s="526" t="s">
        <v>7080</v>
      </c>
      <c r="C9188" s="525" t="s">
        <v>1312</v>
      </c>
      <c r="D9188" s="527">
        <v>9.4600000000000009</v>
      </c>
      <c r="E9188" s="478"/>
      <c r="F9188" s="480" t="str">
        <f t="shared" si="287"/>
        <v>100984</v>
      </c>
      <c r="G9188" s="481">
        <f t="shared" si="286"/>
        <v>12.39</v>
      </c>
      <c r="H9188" s="468"/>
    </row>
    <row r="9189" spans="1:8" s="6" customFormat="1" ht="60" x14ac:dyDescent="0.25">
      <c r="A9189" s="525">
        <v>101000</v>
      </c>
      <c r="B9189" s="526" t="s">
        <v>7096</v>
      </c>
      <c r="C9189" s="525" t="s">
        <v>7069</v>
      </c>
      <c r="D9189" s="527">
        <v>6.31</v>
      </c>
      <c r="E9189" s="478"/>
      <c r="F9189" s="480" t="str">
        <f t="shared" si="287"/>
        <v>101000</v>
      </c>
      <c r="G9189" s="481">
        <f t="shared" si="286"/>
        <v>8.27</v>
      </c>
      <c r="H9189" s="468"/>
    </row>
    <row r="9190" spans="1:8" s="6" customFormat="1" ht="60" x14ac:dyDescent="0.25">
      <c r="A9190" s="525">
        <v>100981</v>
      </c>
      <c r="B9190" s="526" t="s">
        <v>7077</v>
      </c>
      <c r="C9190" s="525" t="s">
        <v>1312</v>
      </c>
      <c r="D9190" s="527">
        <v>10.1</v>
      </c>
      <c r="E9190" s="478"/>
      <c r="F9190" s="480" t="str">
        <f t="shared" si="287"/>
        <v>100981</v>
      </c>
      <c r="G9190" s="481">
        <f t="shared" si="286"/>
        <v>13.23</v>
      </c>
      <c r="H9190" s="468"/>
    </row>
    <row r="9191" spans="1:8" s="6" customFormat="1" ht="60" x14ac:dyDescent="0.25">
      <c r="A9191" s="525">
        <v>100997</v>
      </c>
      <c r="B9191" s="526" t="s">
        <v>7093</v>
      </c>
      <c r="C9191" s="525" t="s">
        <v>7069</v>
      </c>
      <c r="D9191" s="527">
        <v>6.75</v>
      </c>
      <c r="E9191" s="478"/>
      <c r="F9191" s="480" t="str">
        <f t="shared" si="287"/>
        <v>100997</v>
      </c>
      <c r="G9191" s="481">
        <f t="shared" si="286"/>
        <v>8.84</v>
      </c>
      <c r="H9191" s="468"/>
    </row>
    <row r="9192" spans="1:8" s="6" customFormat="1" ht="45" x14ac:dyDescent="0.25">
      <c r="A9192" s="525">
        <v>101010</v>
      </c>
      <c r="B9192" s="526" t="s">
        <v>7106</v>
      </c>
      <c r="C9192" s="525" t="s">
        <v>7069</v>
      </c>
      <c r="D9192" s="527">
        <v>28.48</v>
      </c>
      <c r="E9192" s="478"/>
      <c r="F9192" s="480" t="str">
        <f t="shared" si="287"/>
        <v>101010</v>
      </c>
      <c r="G9192" s="481">
        <f t="shared" si="286"/>
        <v>37.31</v>
      </c>
      <c r="H9192" s="468"/>
    </row>
    <row r="9193" spans="1:8" s="6" customFormat="1" ht="45" x14ac:dyDescent="0.25">
      <c r="A9193" s="525">
        <v>101009</v>
      </c>
      <c r="B9193" s="526" t="s">
        <v>7105</v>
      </c>
      <c r="C9193" s="525" t="s">
        <v>7069</v>
      </c>
      <c r="D9193" s="527">
        <v>45.23</v>
      </c>
      <c r="E9193" s="478"/>
      <c r="F9193" s="480" t="str">
        <f t="shared" si="287"/>
        <v>101009</v>
      </c>
      <c r="G9193" s="481">
        <f t="shared" si="286"/>
        <v>59.26</v>
      </c>
      <c r="H9193" s="468"/>
    </row>
    <row r="9194" spans="1:8" s="6" customFormat="1" ht="60" x14ac:dyDescent="0.25">
      <c r="A9194" s="525">
        <v>100978</v>
      </c>
      <c r="B9194" s="526" t="s">
        <v>7074</v>
      </c>
      <c r="C9194" s="525" t="s">
        <v>1312</v>
      </c>
      <c r="D9194" s="527">
        <v>7.46</v>
      </c>
      <c r="E9194" s="478"/>
      <c r="F9194" s="480" t="str">
        <f t="shared" si="287"/>
        <v>100978</v>
      </c>
      <c r="G9194" s="481">
        <f t="shared" si="286"/>
        <v>9.77</v>
      </c>
      <c r="H9194" s="468"/>
    </row>
    <row r="9195" spans="1:8" s="6" customFormat="1" ht="60" x14ac:dyDescent="0.25">
      <c r="A9195" s="525">
        <v>100994</v>
      </c>
      <c r="B9195" s="526" t="s">
        <v>7090</v>
      </c>
      <c r="C9195" s="525" t="s">
        <v>7069</v>
      </c>
      <c r="D9195" s="527">
        <v>4.96</v>
      </c>
      <c r="E9195" s="478"/>
      <c r="F9195" s="480" t="str">
        <f t="shared" si="287"/>
        <v>100994</v>
      </c>
      <c r="G9195" s="481">
        <f t="shared" si="286"/>
        <v>6.5</v>
      </c>
      <c r="H9195" s="468"/>
    </row>
    <row r="9196" spans="1:8" s="6" customFormat="1" ht="60" x14ac:dyDescent="0.25">
      <c r="A9196" s="525">
        <v>100974</v>
      </c>
      <c r="B9196" s="526" t="s">
        <v>7058</v>
      </c>
      <c r="C9196" s="525" t="s">
        <v>1312</v>
      </c>
      <c r="D9196" s="527">
        <v>9.1</v>
      </c>
      <c r="E9196" s="478"/>
      <c r="F9196" s="480" t="str">
        <f t="shared" si="287"/>
        <v>100974</v>
      </c>
      <c r="G9196" s="481">
        <f t="shared" si="286"/>
        <v>11.92</v>
      </c>
      <c r="H9196" s="468"/>
    </row>
    <row r="9197" spans="1:8" s="6" customFormat="1" ht="60" x14ac:dyDescent="0.25">
      <c r="A9197" s="525">
        <v>100990</v>
      </c>
      <c r="B9197" s="526" t="s">
        <v>7086</v>
      </c>
      <c r="C9197" s="525" t="s">
        <v>7069</v>
      </c>
      <c r="D9197" s="527">
        <v>6.08</v>
      </c>
      <c r="E9197" s="478"/>
      <c r="F9197" s="480" t="str">
        <f t="shared" si="287"/>
        <v>100990</v>
      </c>
      <c r="G9197" s="481">
        <f t="shared" si="286"/>
        <v>7.97</v>
      </c>
      <c r="H9197" s="468"/>
    </row>
    <row r="9198" spans="1:8" s="6" customFormat="1" ht="60" x14ac:dyDescent="0.25">
      <c r="A9198" s="525">
        <v>100979</v>
      </c>
      <c r="B9198" s="526" t="s">
        <v>7075</v>
      </c>
      <c r="C9198" s="525" t="s">
        <v>1312</v>
      </c>
      <c r="D9198" s="527">
        <v>7.13</v>
      </c>
      <c r="E9198" s="478"/>
      <c r="F9198" s="480" t="str">
        <f t="shared" si="287"/>
        <v>100979</v>
      </c>
      <c r="G9198" s="481">
        <f t="shared" si="286"/>
        <v>9.34</v>
      </c>
      <c r="H9198" s="468"/>
    </row>
    <row r="9199" spans="1:8" s="6" customFormat="1" ht="60" x14ac:dyDescent="0.25">
      <c r="A9199" s="525">
        <v>100995</v>
      </c>
      <c r="B9199" s="526" t="s">
        <v>7091</v>
      </c>
      <c r="C9199" s="525" t="s">
        <v>7069</v>
      </c>
      <c r="D9199" s="527">
        <v>4.78</v>
      </c>
      <c r="E9199" s="478"/>
      <c r="F9199" s="480" t="str">
        <f t="shared" si="287"/>
        <v>100995</v>
      </c>
      <c r="G9199" s="481">
        <f t="shared" si="286"/>
        <v>6.26</v>
      </c>
      <c r="H9199" s="468"/>
    </row>
    <row r="9200" spans="1:8" s="6" customFormat="1" ht="60" x14ac:dyDescent="0.25">
      <c r="A9200" s="525">
        <v>100975</v>
      </c>
      <c r="B9200" s="526" t="s">
        <v>7059</v>
      </c>
      <c r="C9200" s="525" t="s">
        <v>1312</v>
      </c>
      <c r="D9200" s="527">
        <v>9.15</v>
      </c>
      <c r="E9200" s="478"/>
      <c r="F9200" s="480" t="str">
        <f t="shared" si="287"/>
        <v>100975</v>
      </c>
      <c r="G9200" s="481">
        <f t="shared" si="286"/>
        <v>11.99</v>
      </c>
      <c r="H9200" s="468"/>
    </row>
    <row r="9201" spans="1:8" s="6" customFormat="1" ht="60" x14ac:dyDescent="0.25">
      <c r="A9201" s="525">
        <v>100991</v>
      </c>
      <c r="B9201" s="526" t="s">
        <v>7087</v>
      </c>
      <c r="C9201" s="525" t="s">
        <v>7069</v>
      </c>
      <c r="D9201" s="527">
        <v>6.13</v>
      </c>
      <c r="E9201" s="478"/>
      <c r="F9201" s="480" t="str">
        <f t="shared" si="287"/>
        <v>100991</v>
      </c>
      <c r="G9201" s="481">
        <f t="shared" si="286"/>
        <v>8.0299999999999994</v>
      </c>
      <c r="H9201" s="468"/>
    </row>
    <row r="9202" spans="1:8" s="6" customFormat="1" ht="60" x14ac:dyDescent="0.25">
      <c r="A9202" s="525">
        <v>100980</v>
      </c>
      <c r="B9202" s="526" t="s">
        <v>7076</v>
      </c>
      <c r="C9202" s="525" t="s">
        <v>1312</v>
      </c>
      <c r="D9202" s="527">
        <v>6.76</v>
      </c>
      <c r="E9202" s="478"/>
      <c r="F9202" s="480" t="str">
        <f t="shared" si="287"/>
        <v>100980</v>
      </c>
      <c r="G9202" s="481">
        <f t="shared" si="286"/>
        <v>8.86</v>
      </c>
      <c r="H9202" s="468"/>
    </row>
    <row r="9203" spans="1:8" s="6" customFormat="1" ht="60" x14ac:dyDescent="0.25">
      <c r="A9203" s="525">
        <v>100996</v>
      </c>
      <c r="B9203" s="526" t="s">
        <v>7092</v>
      </c>
      <c r="C9203" s="525" t="s">
        <v>7069</v>
      </c>
      <c r="D9203" s="527">
        <v>4.5</v>
      </c>
      <c r="E9203" s="478"/>
      <c r="F9203" s="480" t="str">
        <f t="shared" si="287"/>
        <v>100996</v>
      </c>
      <c r="G9203" s="481">
        <f t="shared" si="286"/>
        <v>5.9</v>
      </c>
      <c r="H9203" s="468"/>
    </row>
    <row r="9204" spans="1:8" s="6" customFormat="1" ht="60" x14ac:dyDescent="0.25">
      <c r="A9204" s="525">
        <v>100976</v>
      </c>
      <c r="B9204" s="526" t="s">
        <v>7072</v>
      </c>
      <c r="C9204" s="525" t="s">
        <v>1312</v>
      </c>
      <c r="D9204" s="527">
        <v>8.9600000000000009</v>
      </c>
      <c r="E9204" s="478"/>
      <c r="F9204" s="480" t="str">
        <f t="shared" si="287"/>
        <v>100976</v>
      </c>
      <c r="G9204" s="481">
        <f t="shared" si="286"/>
        <v>11.74</v>
      </c>
      <c r="H9204" s="468"/>
    </row>
    <row r="9205" spans="1:8" s="6" customFormat="1" ht="60" x14ac:dyDescent="0.25">
      <c r="A9205" s="525">
        <v>100992</v>
      </c>
      <c r="B9205" s="526" t="s">
        <v>7088</v>
      </c>
      <c r="C9205" s="525" t="s">
        <v>7069</v>
      </c>
      <c r="D9205" s="527">
        <v>5.97</v>
      </c>
      <c r="E9205" s="478"/>
      <c r="F9205" s="480" t="str">
        <f t="shared" si="287"/>
        <v>100992</v>
      </c>
      <c r="G9205" s="481">
        <f t="shared" si="286"/>
        <v>7.82</v>
      </c>
      <c r="H9205" s="468"/>
    </row>
    <row r="9206" spans="1:8" s="6" customFormat="1" ht="60" x14ac:dyDescent="0.25">
      <c r="A9206" s="525">
        <v>100977</v>
      </c>
      <c r="B9206" s="526" t="s">
        <v>7073</v>
      </c>
      <c r="C9206" s="525" t="s">
        <v>1312</v>
      </c>
      <c r="D9206" s="527">
        <v>8.3000000000000007</v>
      </c>
      <c r="E9206" s="478"/>
      <c r="F9206" s="480" t="str">
        <f t="shared" si="287"/>
        <v>100977</v>
      </c>
      <c r="G9206" s="481">
        <f t="shared" si="286"/>
        <v>10.87</v>
      </c>
      <c r="H9206" s="468"/>
    </row>
    <row r="9207" spans="1:8" s="6" customFormat="1" ht="60" x14ac:dyDescent="0.25">
      <c r="A9207" s="525">
        <v>100993</v>
      </c>
      <c r="B9207" s="526" t="s">
        <v>7089</v>
      </c>
      <c r="C9207" s="525" t="s">
        <v>7069</v>
      </c>
      <c r="D9207" s="527">
        <v>5.53</v>
      </c>
      <c r="E9207" s="478"/>
      <c r="F9207" s="480" t="str">
        <f t="shared" si="287"/>
        <v>100993</v>
      </c>
      <c r="G9207" s="481">
        <f t="shared" si="286"/>
        <v>7.24</v>
      </c>
      <c r="H9207" s="468"/>
    </row>
    <row r="9208" spans="1:8" s="6" customFormat="1" ht="60" x14ac:dyDescent="0.25">
      <c r="A9208" s="525">
        <v>100973</v>
      </c>
      <c r="B9208" s="526" t="s">
        <v>7057</v>
      </c>
      <c r="C9208" s="525" t="s">
        <v>1312</v>
      </c>
      <c r="D9208" s="527">
        <v>9.49</v>
      </c>
      <c r="E9208" s="478"/>
      <c r="F9208" s="480" t="str">
        <f t="shared" si="287"/>
        <v>100973</v>
      </c>
      <c r="G9208" s="481">
        <f t="shared" si="286"/>
        <v>12.43</v>
      </c>
      <c r="H9208" s="468"/>
    </row>
    <row r="9209" spans="1:8" s="6" customFormat="1" ht="60" x14ac:dyDescent="0.25">
      <c r="A9209" s="525">
        <v>100989</v>
      </c>
      <c r="B9209" s="526" t="s">
        <v>7085</v>
      </c>
      <c r="C9209" s="525" t="s">
        <v>7069</v>
      </c>
      <c r="D9209" s="527">
        <v>6.33</v>
      </c>
      <c r="E9209" s="478"/>
      <c r="F9209" s="480" t="str">
        <f t="shared" si="287"/>
        <v>100989</v>
      </c>
      <c r="G9209" s="481">
        <f t="shared" si="286"/>
        <v>8.2899999999999991</v>
      </c>
      <c r="H9209" s="468"/>
    </row>
    <row r="9210" spans="1:8" s="6" customFormat="1" ht="45" x14ac:dyDescent="0.25">
      <c r="A9210" s="525">
        <v>101467</v>
      </c>
      <c r="B9210" s="526" t="s">
        <v>7117</v>
      </c>
      <c r="C9210" s="525" t="s">
        <v>7069</v>
      </c>
      <c r="D9210" s="527">
        <v>19.39</v>
      </c>
      <c r="E9210" s="478"/>
      <c r="F9210" s="480" t="str">
        <f t="shared" si="287"/>
        <v>101467</v>
      </c>
      <c r="G9210" s="481">
        <f t="shared" si="286"/>
        <v>25.4</v>
      </c>
      <c r="H9210" s="468"/>
    </row>
    <row r="9211" spans="1:8" s="6" customFormat="1" ht="45" x14ac:dyDescent="0.25">
      <c r="A9211" s="525">
        <v>101468</v>
      </c>
      <c r="B9211" s="526" t="s">
        <v>7118</v>
      </c>
      <c r="C9211" s="525" t="s">
        <v>7069</v>
      </c>
      <c r="D9211" s="527">
        <v>17.73</v>
      </c>
      <c r="E9211" s="478"/>
      <c r="F9211" s="480" t="str">
        <f t="shared" si="287"/>
        <v>101468</v>
      </c>
      <c r="G9211" s="481">
        <f t="shared" si="286"/>
        <v>23.23</v>
      </c>
      <c r="H9211" s="468"/>
    </row>
    <row r="9212" spans="1:8" s="6" customFormat="1" ht="45" x14ac:dyDescent="0.25">
      <c r="A9212" s="525">
        <v>101014</v>
      </c>
      <c r="B9212" s="526" t="s">
        <v>7108</v>
      </c>
      <c r="C9212" s="525" t="s">
        <v>7069</v>
      </c>
      <c r="D9212" s="527">
        <v>44.3</v>
      </c>
      <c r="E9212" s="478"/>
      <c r="F9212" s="480" t="str">
        <f t="shared" si="287"/>
        <v>101014</v>
      </c>
      <c r="G9212" s="481">
        <f t="shared" si="286"/>
        <v>58.04</v>
      </c>
      <c r="H9212" s="468"/>
    </row>
    <row r="9213" spans="1:8" s="6" customFormat="1" ht="45" x14ac:dyDescent="0.25">
      <c r="A9213" s="525">
        <v>101015</v>
      </c>
      <c r="B9213" s="526" t="s">
        <v>7109</v>
      </c>
      <c r="C9213" s="525" t="s">
        <v>7069</v>
      </c>
      <c r="D9213" s="527">
        <v>36.4</v>
      </c>
      <c r="E9213" s="478"/>
      <c r="F9213" s="480" t="str">
        <f t="shared" si="287"/>
        <v>101015</v>
      </c>
      <c r="G9213" s="481">
        <f t="shared" si="286"/>
        <v>47.69</v>
      </c>
      <c r="H9213" s="468"/>
    </row>
    <row r="9214" spans="1:8" s="6" customFormat="1" ht="45" x14ac:dyDescent="0.25">
      <c r="A9214" s="525">
        <v>101463</v>
      </c>
      <c r="B9214" s="526" t="s">
        <v>7113</v>
      </c>
      <c r="C9214" s="525" t="s">
        <v>7069</v>
      </c>
      <c r="D9214" s="527">
        <v>48.51</v>
      </c>
      <c r="E9214" s="478"/>
      <c r="F9214" s="480" t="str">
        <f t="shared" si="287"/>
        <v>101463</v>
      </c>
      <c r="G9214" s="481">
        <f t="shared" si="286"/>
        <v>63.55</v>
      </c>
      <c r="H9214" s="468"/>
    </row>
    <row r="9215" spans="1:8" s="6" customFormat="1" ht="45" x14ac:dyDescent="0.25">
      <c r="A9215" s="525">
        <v>101464</v>
      </c>
      <c r="B9215" s="526" t="s">
        <v>7114</v>
      </c>
      <c r="C9215" s="525" t="s">
        <v>7069</v>
      </c>
      <c r="D9215" s="527">
        <v>37.25</v>
      </c>
      <c r="E9215" s="478"/>
      <c r="F9215" s="480" t="str">
        <f t="shared" si="287"/>
        <v>101464</v>
      </c>
      <c r="G9215" s="481">
        <f t="shared" si="286"/>
        <v>48.8</v>
      </c>
      <c r="H9215" s="468"/>
    </row>
    <row r="9216" spans="1:8" s="6" customFormat="1" ht="45" x14ac:dyDescent="0.25">
      <c r="A9216" s="525">
        <v>101465</v>
      </c>
      <c r="B9216" s="526" t="s">
        <v>7115</v>
      </c>
      <c r="C9216" s="525" t="s">
        <v>7069</v>
      </c>
      <c r="D9216" s="527">
        <v>28.48</v>
      </c>
      <c r="E9216" s="478"/>
      <c r="F9216" s="480" t="str">
        <f t="shared" si="287"/>
        <v>101465</v>
      </c>
      <c r="G9216" s="481">
        <f t="shared" si="286"/>
        <v>37.31</v>
      </c>
      <c r="H9216" s="468"/>
    </row>
    <row r="9217" spans="1:8" s="6" customFormat="1" ht="45" x14ac:dyDescent="0.25">
      <c r="A9217" s="525">
        <v>101466</v>
      </c>
      <c r="B9217" s="526" t="s">
        <v>7116</v>
      </c>
      <c r="C9217" s="525" t="s">
        <v>7069</v>
      </c>
      <c r="D9217" s="527">
        <v>23.17</v>
      </c>
      <c r="E9217" s="478"/>
      <c r="F9217" s="480" t="str">
        <f t="shared" si="287"/>
        <v>101466</v>
      </c>
      <c r="G9217" s="481">
        <f t="shared" si="286"/>
        <v>30.36</v>
      </c>
      <c r="H9217" s="468"/>
    </row>
    <row r="9218" spans="1:8" s="6" customFormat="1" ht="60" x14ac:dyDescent="0.25">
      <c r="A9218" s="525">
        <v>101013</v>
      </c>
      <c r="B9218" s="526" t="s">
        <v>7107</v>
      </c>
      <c r="C9218" s="525" t="s">
        <v>7069</v>
      </c>
      <c r="D9218" s="527">
        <v>48.35</v>
      </c>
      <c r="E9218" s="478"/>
      <c r="F9218" s="480" t="str">
        <f t="shared" si="287"/>
        <v>101013</v>
      </c>
      <c r="G9218" s="481">
        <f t="shared" si="286"/>
        <v>63.34</v>
      </c>
      <c r="H9218" s="468"/>
    </row>
    <row r="9219" spans="1:8" s="6" customFormat="1" ht="45" x14ac:dyDescent="0.25">
      <c r="A9219" s="525">
        <v>101477</v>
      </c>
      <c r="B9219" s="526" t="s">
        <v>7127</v>
      </c>
      <c r="C9219" s="525" t="s">
        <v>7069</v>
      </c>
      <c r="D9219" s="527">
        <v>14.04</v>
      </c>
      <c r="E9219" s="478"/>
      <c r="F9219" s="480" t="str">
        <f t="shared" si="287"/>
        <v>101477</v>
      </c>
      <c r="G9219" s="481">
        <f t="shared" si="286"/>
        <v>18.39</v>
      </c>
      <c r="H9219" s="468"/>
    </row>
    <row r="9220" spans="1:8" s="6" customFormat="1" ht="45" x14ac:dyDescent="0.25">
      <c r="A9220" s="525">
        <v>101478</v>
      </c>
      <c r="B9220" s="526" t="s">
        <v>7128</v>
      </c>
      <c r="C9220" s="525" t="s">
        <v>7069</v>
      </c>
      <c r="D9220" s="527">
        <v>11.94</v>
      </c>
      <c r="E9220" s="478"/>
      <c r="F9220" s="480" t="str">
        <f t="shared" si="287"/>
        <v>101478</v>
      </c>
      <c r="G9220" s="481">
        <f t="shared" ref="G9220:G9283" si="288">ROUND(D9220*(1+$G$2),2)</f>
        <v>15.64</v>
      </c>
      <c r="H9220" s="468"/>
    </row>
    <row r="9221" spans="1:8" s="6" customFormat="1" ht="45" x14ac:dyDescent="0.25">
      <c r="A9221" s="525">
        <v>101017</v>
      </c>
      <c r="B9221" s="526" t="s">
        <v>7111</v>
      </c>
      <c r="C9221" s="525" t="s">
        <v>7069</v>
      </c>
      <c r="D9221" s="527">
        <v>31.94</v>
      </c>
      <c r="E9221" s="478"/>
      <c r="F9221" s="480" t="str">
        <f t="shared" ref="F9221:F9284" si="289">TRIM(A9221)</f>
        <v>101017</v>
      </c>
      <c r="G9221" s="481">
        <f t="shared" si="288"/>
        <v>41.84</v>
      </c>
      <c r="H9221" s="468"/>
    </row>
    <row r="9222" spans="1:8" s="6" customFormat="1" ht="45" x14ac:dyDescent="0.25">
      <c r="A9222" s="525">
        <v>101018</v>
      </c>
      <c r="B9222" s="526" t="s">
        <v>7112</v>
      </c>
      <c r="C9222" s="525" t="s">
        <v>7069</v>
      </c>
      <c r="D9222" s="527">
        <v>26.24</v>
      </c>
      <c r="E9222" s="478"/>
      <c r="F9222" s="480" t="str">
        <f t="shared" si="289"/>
        <v>101018</v>
      </c>
      <c r="G9222" s="481">
        <f t="shared" si="288"/>
        <v>34.380000000000003</v>
      </c>
      <c r="H9222" s="468"/>
    </row>
    <row r="9223" spans="1:8" s="6" customFormat="1" ht="45" x14ac:dyDescent="0.25">
      <c r="A9223" s="525">
        <v>101469</v>
      </c>
      <c r="B9223" s="526" t="s">
        <v>7119</v>
      </c>
      <c r="C9223" s="525" t="s">
        <v>7069</v>
      </c>
      <c r="D9223" s="527">
        <v>39.69</v>
      </c>
      <c r="E9223" s="478"/>
      <c r="F9223" s="480" t="str">
        <f t="shared" si="289"/>
        <v>101469</v>
      </c>
      <c r="G9223" s="481">
        <f t="shared" si="288"/>
        <v>52</v>
      </c>
      <c r="H9223" s="468"/>
    </row>
    <row r="9224" spans="1:8" s="6" customFormat="1" ht="45" x14ac:dyDescent="0.25">
      <c r="A9224" s="525">
        <v>101470</v>
      </c>
      <c r="B9224" s="526" t="s">
        <v>7120</v>
      </c>
      <c r="C9224" s="525" t="s">
        <v>7069</v>
      </c>
      <c r="D9224" s="527">
        <v>31.51</v>
      </c>
      <c r="E9224" s="478"/>
      <c r="F9224" s="480" t="str">
        <f t="shared" si="289"/>
        <v>101470</v>
      </c>
      <c r="G9224" s="481">
        <f t="shared" si="288"/>
        <v>41.28</v>
      </c>
      <c r="H9224" s="468"/>
    </row>
    <row r="9225" spans="1:8" s="6" customFormat="1" ht="45" x14ac:dyDescent="0.25">
      <c r="A9225" s="525">
        <v>101471</v>
      </c>
      <c r="B9225" s="526" t="s">
        <v>7121</v>
      </c>
      <c r="C9225" s="525" t="s">
        <v>7069</v>
      </c>
      <c r="D9225" s="527">
        <v>27.02</v>
      </c>
      <c r="E9225" s="478"/>
      <c r="F9225" s="480" t="str">
        <f t="shared" si="289"/>
        <v>101471</v>
      </c>
      <c r="G9225" s="481">
        <f t="shared" si="288"/>
        <v>35.4</v>
      </c>
      <c r="H9225" s="468"/>
    </row>
    <row r="9226" spans="1:8" s="6" customFormat="1" ht="45" x14ac:dyDescent="0.25">
      <c r="A9226" s="525">
        <v>101472</v>
      </c>
      <c r="B9226" s="526" t="s">
        <v>7122</v>
      </c>
      <c r="C9226" s="525" t="s">
        <v>7069</v>
      </c>
      <c r="D9226" s="527">
        <v>21.04</v>
      </c>
      <c r="E9226" s="478"/>
      <c r="F9226" s="480" t="str">
        <f t="shared" si="289"/>
        <v>101472</v>
      </c>
      <c r="G9226" s="481">
        <f t="shared" si="288"/>
        <v>27.56</v>
      </c>
      <c r="H9226" s="468"/>
    </row>
    <row r="9227" spans="1:8" s="6" customFormat="1" ht="45" x14ac:dyDescent="0.25">
      <c r="A9227" s="525">
        <v>101473</v>
      </c>
      <c r="B9227" s="526" t="s">
        <v>7123</v>
      </c>
      <c r="C9227" s="525" t="s">
        <v>7069</v>
      </c>
      <c r="D9227" s="527">
        <v>30.29</v>
      </c>
      <c r="E9227" s="478"/>
      <c r="F9227" s="480" t="str">
        <f t="shared" si="289"/>
        <v>101473</v>
      </c>
      <c r="G9227" s="481">
        <f t="shared" si="288"/>
        <v>39.68</v>
      </c>
      <c r="H9227" s="468"/>
    </row>
    <row r="9228" spans="1:8" s="6" customFormat="1" ht="45" x14ac:dyDescent="0.25">
      <c r="A9228" s="525">
        <v>101474</v>
      </c>
      <c r="B9228" s="526" t="s">
        <v>7124</v>
      </c>
      <c r="C9228" s="525" t="s">
        <v>7069</v>
      </c>
      <c r="D9228" s="527">
        <v>21.67</v>
      </c>
      <c r="E9228" s="478"/>
      <c r="F9228" s="480" t="str">
        <f t="shared" si="289"/>
        <v>101474</v>
      </c>
      <c r="G9228" s="481">
        <f t="shared" si="288"/>
        <v>28.39</v>
      </c>
      <c r="H9228" s="468"/>
    </row>
    <row r="9229" spans="1:8" s="6" customFormat="1" ht="45" x14ac:dyDescent="0.25">
      <c r="A9229" s="525">
        <v>101475</v>
      </c>
      <c r="B9229" s="526" t="s">
        <v>7125</v>
      </c>
      <c r="C9229" s="525" t="s">
        <v>7069</v>
      </c>
      <c r="D9229" s="527">
        <v>19.22</v>
      </c>
      <c r="E9229" s="478"/>
      <c r="F9229" s="480" t="str">
        <f t="shared" si="289"/>
        <v>101475</v>
      </c>
      <c r="G9229" s="481">
        <f t="shared" si="288"/>
        <v>25.18</v>
      </c>
      <c r="H9229" s="468"/>
    </row>
    <row r="9230" spans="1:8" s="6" customFormat="1" ht="45" x14ac:dyDescent="0.25">
      <c r="A9230" s="525">
        <v>101476</v>
      </c>
      <c r="B9230" s="526" t="s">
        <v>7126</v>
      </c>
      <c r="C9230" s="525" t="s">
        <v>7069</v>
      </c>
      <c r="D9230" s="527">
        <v>17.14</v>
      </c>
      <c r="E9230" s="478"/>
      <c r="F9230" s="480" t="str">
        <f t="shared" si="289"/>
        <v>101476</v>
      </c>
      <c r="G9230" s="481">
        <f t="shared" si="288"/>
        <v>22.46</v>
      </c>
      <c r="H9230" s="468"/>
    </row>
    <row r="9231" spans="1:8" s="6" customFormat="1" ht="45" x14ac:dyDescent="0.25">
      <c r="A9231" s="525">
        <v>101016</v>
      </c>
      <c r="B9231" s="526" t="s">
        <v>7110</v>
      </c>
      <c r="C9231" s="525" t="s">
        <v>7069</v>
      </c>
      <c r="D9231" s="527">
        <v>42.13</v>
      </c>
      <c r="E9231" s="478"/>
      <c r="F9231" s="480" t="str">
        <f t="shared" si="289"/>
        <v>101016</v>
      </c>
      <c r="G9231" s="481">
        <f t="shared" si="288"/>
        <v>55.19</v>
      </c>
      <c r="H9231" s="468"/>
    </row>
    <row r="9232" spans="1:8" s="6" customFormat="1" ht="45" x14ac:dyDescent="0.25">
      <c r="A9232" s="525">
        <v>101487</v>
      </c>
      <c r="B9232" s="526" t="s">
        <v>7136</v>
      </c>
      <c r="C9232" s="525" t="s">
        <v>7069</v>
      </c>
      <c r="D9232" s="527">
        <v>104.35</v>
      </c>
      <c r="E9232" s="478"/>
      <c r="F9232" s="480" t="str">
        <f t="shared" si="289"/>
        <v>101487</v>
      </c>
      <c r="G9232" s="481">
        <f t="shared" si="288"/>
        <v>136.71</v>
      </c>
      <c r="H9232" s="468"/>
    </row>
    <row r="9233" spans="1:8" s="6" customFormat="1" ht="45" x14ac:dyDescent="0.25">
      <c r="A9233" s="525">
        <v>101488</v>
      </c>
      <c r="B9233" s="526" t="s">
        <v>7137</v>
      </c>
      <c r="C9233" s="525" t="s">
        <v>7069</v>
      </c>
      <c r="D9233" s="527">
        <v>90.29</v>
      </c>
      <c r="E9233" s="478"/>
      <c r="F9233" s="480" t="str">
        <f t="shared" si="289"/>
        <v>101488</v>
      </c>
      <c r="G9233" s="481">
        <f t="shared" si="288"/>
        <v>118.29</v>
      </c>
      <c r="H9233" s="468"/>
    </row>
    <row r="9234" spans="1:8" s="6" customFormat="1" ht="45" x14ac:dyDescent="0.25">
      <c r="A9234" s="525">
        <v>101480</v>
      </c>
      <c r="B9234" s="526" t="s">
        <v>7129</v>
      </c>
      <c r="C9234" s="525" t="s">
        <v>7069</v>
      </c>
      <c r="D9234" s="527">
        <v>70.98</v>
      </c>
      <c r="E9234" s="478"/>
      <c r="F9234" s="480" t="str">
        <f t="shared" si="289"/>
        <v>101480</v>
      </c>
      <c r="G9234" s="481">
        <f t="shared" si="288"/>
        <v>92.99</v>
      </c>
      <c r="H9234" s="468"/>
    </row>
    <row r="9235" spans="1:8" s="6" customFormat="1" ht="45" x14ac:dyDescent="0.25">
      <c r="A9235" s="525">
        <v>101481</v>
      </c>
      <c r="B9235" s="526" t="s">
        <v>7130</v>
      </c>
      <c r="C9235" s="525" t="s">
        <v>7069</v>
      </c>
      <c r="D9235" s="527">
        <v>51.27</v>
      </c>
      <c r="E9235" s="478"/>
      <c r="F9235" s="480" t="str">
        <f t="shared" si="289"/>
        <v>101481</v>
      </c>
      <c r="G9235" s="481">
        <f t="shared" si="288"/>
        <v>67.17</v>
      </c>
      <c r="H9235" s="468"/>
    </row>
    <row r="9236" spans="1:8" s="6" customFormat="1" ht="45" x14ac:dyDescent="0.25">
      <c r="A9236" s="525">
        <v>101482</v>
      </c>
      <c r="B9236" s="526" t="s">
        <v>7131</v>
      </c>
      <c r="C9236" s="525" t="s">
        <v>7069</v>
      </c>
      <c r="D9236" s="527">
        <v>38.32</v>
      </c>
      <c r="E9236" s="478"/>
      <c r="F9236" s="480" t="str">
        <f t="shared" si="289"/>
        <v>101482</v>
      </c>
      <c r="G9236" s="481">
        <f t="shared" si="288"/>
        <v>50.2</v>
      </c>
      <c r="H9236" s="468"/>
    </row>
    <row r="9237" spans="1:8" s="6" customFormat="1" ht="45" x14ac:dyDescent="0.25">
      <c r="A9237" s="525">
        <v>101483</v>
      </c>
      <c r="B9237" s="526" t="s">
        <v>7132</v>
      </c>
      <c r="C9237" s="525" t="s">
        <v>7069</v>
      </c>
      <c r="D9237" s="527">
        <v>39.76</v>
      </c>
      <c r="E9237" s="478"/>
      <c r="F9237" s="480" t="str">
        <f t="shared" si="289"/>
        <v>101483</v>
      </c>
      <c r="G9237" s="481">
        <f t="shared" si="288"/>
        <v>52.09</v>
      </c>
      <c r="H9237" s="468"/>
    </row>
    <row r="9238" spans="1:8" s="6" customFormat="1" ht="45" x14ac:dyDescent="0.25">
      <c r="A9238" s="525">
        <v>101484</v>
      </c>
      <c r="B9238" s="526" t="s">
        <v>7133</v>
      </c>
      <c r="C9238" s="525" t="s">
        <v>7069</v>
      </c>
      <c r="D9238" s="527">
        <v>206.11</v>
      </c>
      <c r="E9238" s="478"/>
      <c r="F9238" s="480" t="str">
        <f t="shared" si="289"/>
        <v>101484</v>
      </c>
      <c r="G9238" s="481">
        <f t="shared" si="288"/>
        <v>270.02</v>
      </c>
      <c r="H9238" s="468"/>
    </row>
    <row r="9239" spans="1:8" s="6" customFormat="1" ht="45" x14ac:dyDescent="0.25">
      <c r="A9239" s="525">
        <v>101485</v>
      </c>
      <c r="B9239" s="526" t="s">
        <v>7134</v>
      </c>
      <c r="C9239" s="525" t="s">
        <v>7069</v>
      </c>
      <c r="D9239" s="527">
        <v>158.22</v>
      </c>
      <c r="E9239" s="478"/>
      <c r="F9239" s="480" t="str">
        <f t="shared" si="289"/>
        <v>101485</v>
      </c>
      <c r="G9239" s="481">
        <f t="shared" si="288"/>
        <v>207.28</v>
      </c>
      <c r="H9239" s="468"/>
    </row>
    <row r="9240" spans="1:8" s="6" customFormat="1" ht="45" x14ac:dyDescent="0.25">
      <c r="A9240" s="525">
        <v>101486</v>
      </c>
      <c r="B9240" s="526" t="s">
        <v>7135</v>
      </c>
      <c r="C9240" s="525" t="s">
        <v>7069</v>
      </c>
      <c r="D9240" s="527">
        <v>142.51</v>
      </c>
      <c r="E9240" s="478"/>
      <c r="F9240" s="480" t="str">
        <f t="shared" si="289"/>
        <v>101486</v>
      </c>
      <c r="G9240" s="481">
        <f t="shared" si="288"/>
        <v>186.7</v>
      </c>
      <c r="H9240" s="468"/>
    </row>
    <row r="9241" spans="1:8" s="6" customFormat="1" ht="30" x14ac:dyDescent="0.25">
      <c r="A9241" s="525">
        <v>101006</v>
      </c>
      <c r="B9241" s="526" t="s">
        <v>7102</v>
      </c>
      <c r="C9241" s="525" t="s">
        <v>1312</v>
      </c>
      <c r="D9241" s="527">
        <v>21.83</v>
      </c>
      <c r="E9241" s="478"/>
      <c r="F9241" s="480" t="str">
        <f t="shared" si="289"/>
        <v>101006</v>
      </c>
      <c r="G9241" s="481">
        <f t="shared" si="288"/>
        <v>28.6</v>
      </c>
      <c r="H9241" s="468"/>
    </row>
    <row r="9242" spans="1:8" s="6" customFormat="1" ht="30" x14ac:dyDescent="0.25">
      <c r="A9242" s="525">
        <v>101005</v>
      </c>
      <c r="B9242" s="526" t="s">
        <v>7101</v>
      </c>
      <c r="C9242" s="525" t="s">
        <v>1312</v>
      </c>
      <c r="D9242" s="527">
        <v>19.68</v>
      </c>
      <c r="E9242" s="478"/>
      <c r="F9242" s="480" t="str">
        <f t="shared" si="289"/>
        <v>101005</v>
      </c>
      <c r="G9242" s="481">
        <f t="shared" si="288"/>
        <v>25.78</v>
      </c>
      <c r="H9242" s="468"/>
    </row>
    <row r="9243" spans="1:8" s="6" customFormat="1" ht="45" x14ac:dyDescent="0.25">
      <c r="A9243" s="525">
        <v>102568</v>
      </c>
      <c r="B9243" s="526" t="s">
        <v>7071</v>
      </c>
      <c r="C9243" s="525" t="s">
        <v>7069</v>
      </c>
      <c r="D9243" s="527">
        <v>309.26</v>
      </c>
      <c r="E9243" s="478"/>
      <c r="F9243" s="480" t="str">
        <f t="shared" si="289"/>
        <v>102568</v>
      </c>
      <c r="G9243" s="481">
        <f t="shared" si="288"/>
        <v>405.16</v>
      </c>
      <c r="H9243" s="468"/>
    </row>
    <row r="9244" spans="1:8" s="6" customFormat="1" ht="45" x14ac:dyDescent="0.25">
      <c r="A9244" s="525">
        <v>101479</v>
      </c>
      <c r="B9244" s="526" t="s">
        <v>7070</v>
      </c>
      <c r="C9244" s="525" t="s">
        <v>7069</v>
      </c>
      <c r="D9244" s="527">
        <v>181.53</v>
      </c>
      <c r="E9244" s="478"/>
      <c r="F9244" s="480" t="str">
        <f t="shared" si="289"/>
        <v>101479</v>
      </c>
      <c r="G9244" s="481">
        <f t="shared" si="288"/>
        <v>237.82</v>
      </c>
      <c r="H9244" s="468"/>
    </row>
    <row r="9245" spans="1:8" s="6" customFormat="1" ht="45" x14ac:dyDescent="0.25">
      <c r="A9245" s="525">
        <v>101019</v>
      </c>
      <c r="B9245" s="526" t="s">
        <v>7068</v>
      </c>
      <c r="C9245" s="525" t="s">
        <v>7069</v>
      </c>
      <c r="D9245" s="527">
        <v>623.09</v>
      </c>
      <c r="E9245" s="478"/>
      <c r="F9245" s="480" t="str">
        <f t="shared" si="289"/>
        <v>101019</v>
      </c>
      <c r="G9245" s="481">
        <f t="shared" si="288"/>
        <v>816.31</v>
      </c>
      <c r="H9245" s="468"/>
    </row>
    <row r="9246" spans="1:8" s="6" customFormat="1" ht="45" x14ac:dyDescent="0.25">
      <c r="A9246" s="525">
        <v>100938</v>
      </c>
      <c r="B9246" s="526" t="s">
        <v>7030</v>
      </c>
      <c r="C9246" s="525" t="s">
        <v>6889</v>
      </c>
      <c r="D9246" s="527">
        <v>7.88</v>
      </c>
      <c r="E9246" s="478"/>
      <c r="F9246" s="480" t="str">
        <f t="shared" si="289"/>
        <v>100938</v>
      </c>
      <c r="G9246" s="481">
        <f t="shared" si="288"/>
        <v>10.32</v>
      </c>
      <c r="H9246" s="468"/>
    </row>
    <row r="9247" spans="1:8" s="6" customFormat="1" ht="30" x14ac:dyDescent="0.25">
      <c r="A9247" s="525">
        <v>100942</v>
      </c>
      <c r="B9247" s="526" t="s">
        <v>7034</v>
      </c>
      <c r="C9247" s="525" t="s">
        <v>6233</v>
      </c>
      <c r="D9247" s="527">
        <v>5.25</v>
      </c>
      <c r="E9247" s="478"/>
      <c r="F9247" s="480" t="str">
        <f t="shared" si="289"/>
        <v>100942</v>
      </c>
      <c r="G9247" s="481">
        <f t="shared" si="288"/>
        <v>6.88</v>
      </c>
      <c r="H9247" s="468"/>
    </row>
    <row r="9248" spans="1:8" s="6" customFormat="1" ht="45" x14ac:dyDescent="0.25">
      <c r="A9248" s="525">
        <v>93588</v>
      </c>
      <c r="B9248" s="526" t="s">
        <v>7001</v>
      </c>
      <c r="C9248" s="525" t="s">
        <v>6889</v>
      </c>
      <c r="D9248" s="527">
        <v>3.31</v>
      </c>
      <c r="E9248" s="478"/>
      <c r="F9248" s="480" t="str">
        <f t="shared" si="289"/>
        <v>93588</v>
      </c>
      <c r="G9248" s="481">
        <f t="shared" si="288"/>
        <v>4.34</v>
      </c>
      <c r="H9248" s="468"/>
    </row>
    <row r="9249" spans="1:8" s="6" customFormat="1" ht="45" x14ac:dyDescent="0.25">
      <c r="A9249" s="525">
        <v>93594</v>
      </c>
      <c r="B9249" s="526" t="s">
        <v>7007</v>
      </c>
      <c r="C9249" s="525" t="s">
        <v>6233</v>
      </c>
      <c r="D9249" s="527">
        <v>2.2000000000000002</v>
      </c>
      <c r="E9249" s="478"/>
      <c r="F9249" s="480" t="str">
        <f t="shared" si="289"/>
        <v>93594</v>
      </c>
      <c r="G9249" s="481">
        <f t="shared" si="288"/>
        <v>2.88</v>
      </c>
      <c r="H9249" s="468"/>
    </row>
    <row r="9250" spans="1:8" s="6" customFormat="1" ht="45" x14ac:dyDescent="0.25">
      <c r="A9250" s="525">
        <v>93589</v>
      </c>
      <c r="B9250" s="526" t="s">
        <v>7002</v>
      </c>
      <c r="C9250" s="525" t="s">
        <v>6889</v>
      </c>
      <c r="D9250" s="527">
        <v>2.83</v>
      </c>
      <c r="E9250" s="478"/>
      <c r="F9250" s="480" t="str">
        <f t="shared" si="289"/>
        <v>93589</v>
      </c>
      <c r="G9250" s="481">
        <f t="shared" si="288"/>
        <v>3.71</v>
      </c>
      <c r="H9250" s="468"/>
    </row>
    <row r="9251" spans="1:8" s="6" customFormat="1" ht="45" x14ac:dyDescent="0.25">
      <c r="A9251" s="525">
        <v>93595</v>
      </c>
      <c r="B9251" s="526" t="s">
        <v>7008</v>
      </c>
      <c r="C9251" s="525" t="s">
        <v>6233</v>
      </c>
      <c r="D9251" s="527">
        <v>1.92</v>
      </c>
      <c r="E9251" s="478"/>
      <c r="F9251" s="480" t="str">
        <f t="shared" si="289"/>
        <v>93595</v>
      </c>
      <c r="G9251" s="481">
        <f t="shared" si="288"/>
        <v>2.52</v>
      </c>
      <c r="H9251" s="468"/>
    </row>
    <row r="9252" spans="1:8" s="6" customFormat="1" ht="45" x14ac:dyDescent="0.25">
      <c r="A9252" s="525">
        <v>93590</v>
      </c>
      <c r="B9252" s="526" t="s">
        <v>7003</v>
      </c>
      <c r="C9252" s="525" t="s">
        <v>6889</v>
      </c>
      <c r="D9252" s="527">
        <v>1.03</v>
      </c>
      <c r="E9252" s="478"/>
      <c r="F9252" s="480" t="str">
        <f t="shared" si="289"/>
        <v>93590</v>
      </c>
      <c r="G9252" s="481">
        <f t="shared" si="288"/>
        <v>1.35</v>
      </c>
      <c r="H9252" s="468"/>
    </row>
    <row r="9253" spans="1:8" s="6" customFormat="1" ht="45" x14ac:dyDescent="0.25">
      <c r="A9253" s="525">
        <v>93596</v>
      </c>
      <c r="B9253" s="526" t="s">
        <v>7009</v>
      </c>
      <c r="C9253" s="525" t="s">
        <v>6233</v>
      </c>
      <c r="D9253" s="527">
        <v>0.69</v>
      </c>
      <c r="E9253" s="478"/>
      <c r="F9253" s="480" t="str">
        <f t="shared" si="289"/>
        <v>93596</v>
      </c>
      <c r="G9253" s="481">
        <f t="shared" si="288"/>
        <v>0.9</v>
      </c>
      <c r="H9253" s="468"/>
    </row>
    <row r="9254" spans="1:8" s="6" customFormat="1" ht="45" x14ac:dyDescent="0.25">
      <c r="A9254" s="525">
        <v>95875</v>
      </c>
      <c r="B9254" s="526" t="s">
        <v>7019</v>
      </c>
      <c r="C9254" s="525" t="s">
        <v>6889</v>
      </c>
      <c r="D9254" s="527">
        <v>2.62</v>
      </c>
      <c r="E9254" s="478"/>
      <c r="F9254" s="480" t="str">
        <f t="shared" si="289"/>
        <v>95875</v>
      </c>
      <c r="G9254" s="481">
        <f t="shared" si="288"/>
        <v>3.43</v>
      </c>
      <c r="H9254" s="468"/>
    </row>
    <row r="9255" spans="1:8" s="6" customFormat="1" ht="45" x14ac:dyDescent="0.25">
      <c r="A9255" s="525">
        <v>95878</v>
      </c>
      <c r="B9255" s="526" t="s">
        <v>7022</v>
      </c>
      <c r="C9255" s="525" t="s">
        <v>6233</v>
      </c>
      <c r="D9255" s="527">
        <v>1.75</v>
      </c>
      <c r="E9255" s="478"/>
      <c r="F9255" s="480" t="str">
        <f t="shared" si="289"/>
        <v>95878</v>
      </c>
      <c r="G9255" s="481">
        <f t="shared" si="288"/>
        <v>2.29</v>
      </c>
      <c r="H9255" s="468"/>
    </row>
    <row r="9256" spans="1:8" s="6" customFormat="1" ht="45" x14ac:dyDescent="0.25">
      <c r="A9256" s="525">
        <v>100943</v>
      </c>
      <c r="B9256" s="526" t="s">
        <v>7035</v>
      </c>
      <c r="C9256" s="525" t="s">
        <v>6233</v>
      </c>
      <c r="D9256" s="527">
        <v>4.59</v>
      </c>
      <c r="E9256" s="478"/>
      <c r="F9256" s="480" t="str">
        <f t="shared" si="289"/>
        <v>100943</v>
      </c>
      <c r="G9256" s="481">
        <f t="shared" si="288"/>
        <v>6.01</v>
      </c>
      <c r="H9256" s="468"/>
    </row>
    <row r="9257" spans="1:8" s="6" customFormat="1" ht="45" x14ac:dyDescent="0.25">
      <c r="A9257" s="525">
        <v>100939</v>
      </c>
      <c r="B9257" s="526" t="s">
        <v>7031</v>
      </c>
      <c r="C9257" s="525" t="s">
        <v>6889</v>
      </c>
      <c r="D9257" s="527">
        <v>6.91</v>
      </c>
      <c r="E9257" s="478"/>
      <c r="F9257" s="480" t="str">
        <f t="shared" si="289"/>
        <v>100939</v>
      </c>
      <c r="G9257" s="481">
        <f t="shared" si="288"/>
        <v>9.0500000000000007</v>
      </c>
      <c r="H9257" s="468"/>
    </row>
    <row r="9258" spans="1:8" s="6" customFormat="1" ht="45" x14ac:dyDescent="0.25">
      <c r="A9258" s="525">
        <v>93591</v>
      </c>
      <c r="B9258" s="526" t="s">
        <v>7004</v>
      </c>
      <c r="C9258" s="525" t="s">
        <v>6889</v>
      </c>
      <c r="D9258" s="527">
        <v>2.89</v>
      </c>
      <c r="E9258" s="478"/>
      <c r="F9258" s="480" t="str">
        <f t="shared" si="289"/>
        <v>93591</v>
      </c>
      <c r="G9258" s="481">
        <f t="shared" si="288"/>
        <v>3.79</v>
      </c>
      <c r="H9258" s="468"/>
    </row>
    <row r="9259" spans="1:8" s="6" customFormat="1" ht="45" x14ac:dyDescent="0.25">
      <c r="A9259" s="525">
        <v>93597</v>
      </c>
      <c r="B9259" s="526" t="s">
        <v>7010</v>
      </c>
      <c r="C9259" s="525" t="s">
        <v>6233</v>
      </c>
      <c r="D9259" s="527">
        <v>1.92</v>
      </c>
      <c r="E9259" s="478"/>
      <c r="F9259" s="480" t="str">
        <f t="shared" si="289"/>
        <v>93597</v>
      </c>
      <c r="G9259" s="481">
        <f t="shared" si="288"/>
        <v>2.52</v>
      </c>
      <c r="H9259" s="468"/>
    </row>
    <row r="9260" spans="1:8" s="6" customFormat="1" ht="45" x14ac:dyDescent="0.25">
      <c r="A9260" s="525">
        <v>93592</v>
      </c>
      <c r="B9260" s="526" t="s">
        <v>7005</v>
      </c>
      <c r="C9260" s="525" t="s">
        <v>6889</v>
      </c>
      <c r="D9260" s="527">
        <v>2.5</v>
      </c>
      <c r="E9260" s="478"/>
      <c r="F9260" s="480" t="str">
        <f t="shared" si="289"/>
        <v>93592</v>
      </c>
      <c r="G9260" s="481">
        <f t="shared" si="288"/>
        <v>3.28</v>
      </c>
      <c r="H9260" s="468"/>
    </row>
    <row r="9261" spans="1:8" s="6" customFormat="1" ht="45" x14ac:dyDescent="0.25">
      <c r="A9261" s="525">
        <v>93598</v>
      </c>
      <c r="B9261" s="526" t="s">
        <v>7011</v>
      </c>
      <c r="C9261" s="525" t="s">
        <v>6233</v>
      </c>
      <c r="D9261" s="527">
        <v>1.66</v>
      </c>
      <c r="E9261" s="478"/>
      <c r="F9261" s="480" t="str">
        <f t="shared" si="289"/>
        <v>93598</v>
      </c>
      <c r="G9261" s="481">
        <f t="shared" si="288"/>
        <v>2.17</v>
      </c>
      <c r="H9261" s="468"/>
    </row>
    <row r="9262" spans="1:8" s="6" customFormat="1" ht="45" x14ac:dyDescent="0.25">
      <c r="A9262" s="525">
        <v>93593</v>
      </c>
      <c r="B9262" s="526" t="s">
        <v>7006</v>
      </c>
      <c r="C9262" s="525" t="s">
        <v>6889</v>
      </c>
      <c r="D9262" s="527">
        <v>0.92</v>
      </c>
      <c r="E9262" s="478"/>
      <c r="F9262" s="480" t="str">
        <f t="shared" si="289"/>
        <v>93593</v>
      </c>
      <c r="G9262" s="481">
        <f t="shared" si="288"/>
        <v>1.21</v>
      </c>
      <c r="H9262" s="468"/>
    </row>
    <row r="9263" spans="1:8" s="6" customFormat="1" ht="45" x14ac:dyDescent="0.25">
      <c r="A9263" s="525">
        <v>93599</v>
      </c>
      <c r="B9263" s="526" t="s">
        <v>7012</v>
      </c>
      <c r="C9263" s="525" t="s">
        <v>6233</v>
      </c>
      <c r="D9263" s="527">
        <v>0.61</v>
      </c>
      <c r="E9263" s="478"/>
      <c r="F9263" s="480" t="str">
        <f t="shared" si="289"/>
        <v>93599</v>
      </c>
      <c r="G9263" s="481">
        <f t="shared" si="288"/>
        <v>0.8</v>
      </c>
      <c r="H9263" s="468"/>
    </row>
    <row r="9264" spans="1:8" s="6" customFormat="1" ht="45" x14ac:dyDescent="0.25">
      <c r="A9264" s="525">
        <v>95876</v>
      </c>
      <c r="B9264" s="526" t="s">
        <v>7020</v>
      </c>
      <c r="C9264" s="525" t="s">
        <v>6889</v>
      </c>
      <c r="D9264" s="527">
        <v>2.27</v>
      </c>
      <c r="E9264" s="478"/>
      <c r="F9264" s="480" t="str">
        <f t="shared" si="289"/>
        <v>95876</v>
      </c>
      <c r="G9264" s="481">
        <f t="shared" si="288"/>
        <v>2.97</v>
      </c>
      <c r="H9264" s="468"/>
    </row>
    <row r="9265" spans="1:8" s="6" customFormat="1" ht="45" x14ac:dyDescent="0.25">
      <c r="A9265" s="525">
        <v>95879</v>
      </c>
      <c r="B9265" s="526" t="s">
        <v>7023</v>
      </c>
      <c r="C9265" s="525" t="s">
        <v>6233</v>
      </c>
      <c r="D9265" s="527">
        <v>1.53</v>
      </c>
      <c r="E9265" s="478"/>
      <c r="F9265" s="480" t="str">
        <f t="shared" si="289"/>
        <v>95879</v>
      </c>
      <c r="G9265" s="481">
        <f t="shared" si="288"/>
        <v>2</v>
      </c>
      <c r="H9265" s="468"/>
    </row>
    <row r="9266" spans="1:8" s="6" customFormat="1" ht="45" x14ac:dyDescent="0.25">
      <c r="A9266" s="525">
        <v>100940</v>
      </c>
      <c r="B9266" s="526" t="s">
        <v>7032</v>
      </c>
      <c r="C9266" s="525" t="s">
        <v>6889</v>
      </c>
      <c r="D9266" s="527">
        <v>5.9</v>
      </c>
      <c r="E9266" s="478"/>
      <c r="F9266" s="480" t="str">
        <f t="shared" si="289"/>
        <v>100940</v>
      </c>
      <c r="G9266" s="481">
        <f t="shared" si="288"/>
        <v>7.73</v>
      </c>
      <c r="H9266" s="468"/>
    </row>
    <row r="9267" spans="1:8" s="6" customFormat="1" ht="45" x14ac:dyDescent="0.25">
      <c r="A9267" s="525">
        <v>100944</v>
      </c>
      <c r="B9267" s="526" t="s">
        <v>7036</v>
      </c>
      <c r="C9267" s="525" t="s">
        <v>6233</v>
      </c>
      <c r="D9267" s="527">
        <v>3.95</v>
      </c>
      <c r="E9267" s="478"/>
      <c r="F9267" s="480" t="str">
        <f t="shared" si="289"/>
        <v>100944</v>
      </c>
      <c r="G9267" s="481">
        <f t="shared" si="288"/>
        <v>5.17</v>
      </c>
      <c r="H9267" s="468"/>
    </row>
    <row r="9268" spans="1:8" s="6" customFormat="1" ht="45" x14ac:dyDescent="0.25">
      <c r="A9268" s="525">
        <v>95425</v>
      </c>
      <c r="B9268" s="526" t="s">
        <v>7013</v>
      </c>
      <c r="C9268" s="525" t="s">
        <v>6889</v>
      </c>
      <c r="D9268" s="527">
        <v>2.46</v>
      </c>
      <c r="E9268" s="478"/>
      <c r="F9268" s="480" t="str">
        <f t="shared" si="289"/>
        <v>95425</v>
      </c>
      <c r="G9268" s="481">
        <f t="shared" si="288"/>
        <v>3.22</v>
      </c>
      <c r="H9268" s="468"/>
    </row>
    <row r="9269" spans="1:8" s="6" customFormat="1" ht="45" x14ac:dyDescent="0.25">
      <c r="A9269" s="525">
        <v>95428</v>
      </c>
      <c r="B9269" s="526" t="s">
        <v>7016</v>
      </c>
      <c r="C9269" s="525" t="s">
        <v>6233</v>
      </c>
      <c r="D9269" s="527">
        <v>1.65</v>
      </c>
      <c r="E9269" s="478"/>
      <c r="F9269" s="480" t="str">
        <f t="shared" si="289"/>
        <v>95428</v>
      </c>
      <c r="G9269" s="481">
        <f t="shared" si="288"/>
        <v>2.16</v>
      </c>
      <c r="H9269" s="468"/>
    </row>
    <row r="9270" spans="1:8" s="6" customFormat="1" ht="45" x14ac:dyDescent="0.25">
      <c r="A9270" s="525">
        <v>95426</v>
      </c>
      <c r="B9270" s="526" t="s">
        <v>7014</v>
      </c>
      <c r="C9270" s="525" t="s">
        <v>6889</v>
      </c>
      <c r="D9270" s="527">
        <v>2.13</v>
      </c>
      <c r="E9270" s="478"/>
      <c r="F9270" s="480" t="str">
        <f t="shared" si="289"/>
        <v>95426</v>
      </c>
      <c r="G9270" s="481">
        <f t="shared" si="288"/>
        <v>2.79</v>
      </c>
      <c r="H9270" s="468"/>
    </row>
    <row r="9271" spans="1:8" s="6" customFormat="1" ht="45" x14ac:dyDescent="0.25">
      <c r="A9271" s="525">
        <v>95429</v>
      </c>
      <c r="B9271" s="526" t="s">
        <v>7017</v>
      </c>
      <c r="C9271" s="525" t="s">
        <v>6233</v>
      </c>
      <c r="D9271" s="527">
        <v>1.43</v>
      </c>
      <c r="E9271" s="478"/>
      <c r="F9271" s="480" t="str">
        <f t="shared" si="289"/>
        <v>95429</v>
      </c>
      <c r="G9271" s="481">
        <f t="shared" si="288"/>
        <v>1.87</v>
      </c>
      <c r="H9271" s="468"/>
    </row>
    <row r="9272" spans="1:8" s="6" customFormat="1" ht="45" x14ac:dyDescent="0.25">
      <c r="A9272" s="525">
        <v>95427</v>
      </c>
      <c r="B9272" s="526" t="s">
        <v>7015</v>
      </c>
      <c r="C9272" s="525" t="s">
        <v>6889</v>
      </c>
      <c r="D9272" s="527">
        <v>0.79</v>
      </c>
      <c r="E9272" s="478"/>
      <c r="F9272" s="480" t="str">
        <f t="shared" si="289"/>
        <v>95427</v>
      </c>
      <c r="G9272" s="481">
        <f t="shared" si="288"/>
        <v>1.03</v>
      </c>
      <c r="H9272" s="468"/>
    </row>
    <row r="9273" spans="1:8" s="6" customFormat="1" ht="45" x14ac:dyDescent="0.25">
      <c r="A9273" s="525">
        <v>95430</v>
      </c>
      <c r="B9273" s="526" t="s">
        <v>7018</v>
      </c>
      <c r="C9273" s="525" t="s">
        <v>6233</v>
      </c>
      <c r="D9273" s="527">
        <v>0.5</v>
      </c>
      <c r="E9273" s="478"/>
      <c r="F9273" s="480" t="str">
        <f t="shared" si="289"/>
        <v>95430</v>
      </c>
      <c r="G9273" s="481">
        <f t="shared" si="288"/>
        <v>0.66</v>
      </c>
      <c r="H9273" s="468"/>
    </row>
    <row r="9274" spans="1:8" s="6" customFormat="1" ht="45" x14ac:dyDescent="0.25">
      <c r="A9274" s="525">
        <v>95877</v>
      </c>
      <c r="B9274" s="526" t="s">
        <v>7021</v>
      </c>
      <c r="C9274" s="525" t="s">
        <v>6889</v>
      </c>
      <c r="D9274" s="527">
        <v>1.95</v>
      </c>
      <c r="E9274" s="478"/>
      <c r="F9274" s="480" t="str">
        <f t="shared" si="289"/>
        <v>95877</v>
      </c>
      <c r="G9274" s="481">
        <f t="shared" si="288"/>
        <v>2.5499999999999998</v>
      </c>
      <c r="H9274" s="468"/>
    </row>
    <row r="9275" spans="1:8" s="6" customFormat="1" ht="45" x14ac:dyDescent="0.25">
      <c r="A9275" s="525">
        <v>95880</v>
      </c>
      <c r="B9275" s="526" t="s">
        <v>7024</v>
      </c>
      <c r="C9275" s="525" t="s">
        <v>6233</v>
      </c>
      <c r="D9275" s="527">
        <v>1.31</v>
      </c>
      <c r="E9275" s="478"/>
      <c r="F9275" s="480" t="str">
        <f t="shared" si="289"/>
        <v>95880</v>
      </c>
      <c r="G9275" s="481">
        <f t="shared" si="288"/>
        <v>1.72</v>
      </c>
      <c r="H9275" s="468"/>
    </row>
    <row r="9276" spans="1:8" s="6" customFormat="1" ht="45" x14ac:dyDescent="0.25">
      <c r="A9276" s="525">
        <v>100937</v>
      </c>
      <c r="B9276" s="526" t="s">
        <v>7029</v>
      </c>
      <c r="C9276" s="525" t="s">
        <v>6889</v>
      </c>
      <c r="D9276" s="527">
        <v>9.43</v>
      </c>
      <c r="E9276" s="478"/>
      <c r="F9276" s="480" t="str">
        <f t="shared" si="289"/>
        <v>100937</v>
      </c>
      <c r="G9276" s="481">
        <f t="shared" si="288"/>
        <v>12.35</v>
      </c>
      <c r="H9276" s="468"/>
    </row>
    <row r="9277" spans="1:8" s="6" customFormat="1" ht="45" x14ac:dyDescent="0.25">
      <c r="A9277" s="525">
        <v>100941</v>
      </c>
      <c r="B9277" s="526" t="s">
        <v>7033</v>
      </c>
      <c r="C9277" s="525" t="s">
        <v>6233</v>
      </c>
      <c r="D9277" s="527">
        <v>6.28</v>
      </c>
      <c r="E9277" s="478"/>
      <c r="F9277" s="480" t="str">
        <f t="shared" si="289"/>
        <v>100941</v>
      </c>
      <c r="G9277" s="481">
        <f t="shared" si="288"/>
        <v>8.23</v>
      </c>
      <c r="H9277" s="468"/>
    </row>
    <row r="9278" spans="1:8" s="6" customFormat="1" ht="45" x14ac:dyDescent="0.25">
      <c r="A9278" s="525">
        <v>97912</v>
      </c>
      <c r="B9278" s="526" t="s">
        <v>7025</v>
      </c>
      <c r="C9278" s="525" t="s">
        <v>6889</v>
      </c>
      <c r="D9278" s="527">
        <v>3.95</v>
      </c>
      <c r="E9278" s="478"/>
      <c r="F9278" s="480" t="str">
        <f t="shared" si="289"/>
        <v>97912</v>
      </c>
      <c r="G9278" s="481">
        <f t="shared" si="288"/>
        <v>5.17</v>
      </c>
      <c r="H9278" s="468"/>
    </row>
    <row r="9279" spans="1:8" s="6" customFormat="1" ht="45" x14ac:dyDescent="0.25">
      <c r="A9279" s="525">
        <v>97916</v>
      </c>
      <c r="B9279" s="526" t="s">
        <v>6232</v>
      </c>
      <c r="C9279" s="525" t="s">
        <v>6233</v>
      </c>
      <c r="D9279" s="527">
        <v>2.64</v>
      </c>
      <c r="E9279" s="478"/>
      <c r="F9279" s="480" t="str">
        <f t="shared" si="289"/>
        <v>97916</v>
      </c>
      <c r="G9279" s="481">
        <f t="shared" si="288"/>
        <v>3.46</v>
      </c>
      <c r="H9279" s="468"/>
    </row>
    <row r="9280" spans="1:8" s="6" customFormat="1" ht="45" x14ac:dyDescent="0.25">
      <c r="A9280" s="525">
        <v>97913</v>
      </c>
      <c r="B9280" s="526" t="s">
        <v>7026</v>
      </c>
      <c r="C9280" s="525" t="s">
        <v>6889</v>
      </c>
      <c r="D9280" s="527">
        <v>3.43</v>
      </c>
      <c r="E9280" s="478"/>
      <c r="F9280" s="480" t="str">
        <f t="shared" si="289"/>
        <v>97913</v>
      </c>
      <c r="G9280" s="481">
        <f t="shared" si="288"/>
        <v>4.49</v>
      </c>
      <c r="H9280" s="468"/>
    </row>
    <row r="9281" spans="1:8" s="6" customFormat="1" ht="45" x14ac:dyDescent="0.25">
      <c r="A9281" s="525">
        <v>97917</v>
      </c>
      <c r="B9281" s="526" t="s">
        <v>6234</v>
      </c>
      <c r="C9281" s="525" t="s">
        <v>6233</v>
      </c>
      <c r="D9281" s="527">
        <v>2.27</v>
      </c>
      <c r="E9281" s="478"/>
      <c r="F9281" s="480" t="str">
        <f t="shared" si="289"/>
        <v>97917</v>
      </c>
      <c r="G9281" s="481">
        <f t="shared" si="288"/>
        <v>2.97</v>
      </c>
      <c r="H9281" s="468"/>
    </row>
    <row r="9282" spans="1:8" s="6" customFormat="1" ht="45" x14ac:dyDescent="0.25">
      <c r="A9282" s="525">
        <v>97915</v>
      </c>
      <c r="B9282" s="526" t="s">
        <v>7028</v>
      </c>
      <c r="C9282" s="525" t="s">
        <v>6889</v>
      </c>
      <c r="D9282" s="527">
        <v>1.26</v>
      </c>
      <c r="E9282" s="478"/>
      <c r="F9282" s="480" t="str">
        <f t="shared" si="289"/>
        <v>97915</v>
      </c>
      <c r="G9282" s="481">
        <f t="shared" si="288"/>
        <v>1.65</v>
      </c>
      <c r="H9282" s="468"/>
    </row>
    <row r="9283" spans="1:8" s="6" customFormat="1" ht="45" x14ac:dyDescent="0.25">
      <c r="A9283" s="525">
        <v>97919</v>
      </c>
      <c r="B9283" s="526" t="s">
        <v>6236</v>
      </c>
      <c r="C9283" s="525" t="s">
        <v>6233</v>
      </c>
      <c r="D9283" s="527">
        <v>0.82</v>
      </c>
      <c r="E9283" s="478"/>
      <c r="F9283" s="480" t="str">
        <f t="shared" si="289"/>
        <v>97919</v>
      </c>
      <c r="G9283" s="481">
        <f t="shared" si="288"/>
        <v>1.07</v>
      </c>
      <c r="H9283" s="468"/>
    </row>
    <row r="9284" spans="1:8" s="6" customFormat="1" ht="45" x14ac:dyDescent="0.25">
      <c r="A9284" s="525">
        <v>97914</v>
      </c>
      <c r="B9284" s="526" t="s">
        <v>7027</v>
      </c>
      <c r="C9284" s="525" t="s">
        <v>6889</v>
      </c>
      <c r="D9284" s="527">
        <v>3.13</v>
      </c>
      <c r="E9284" s="478"/>
      <c r="F9284" s="480" t="str">
        <f t="shared" si="289"/>
        <v>97914</v>
      </c>
      <c r="G9284" s="481">
        <f t="shared" ref="G9284:G9347" si="290">ROUND(D9284*(1+$G$2),2)</f>
        <v>4.0999999999999996</v>
      </c>
      <c r="H9284" s="468"/>
    </row>
    <row r="9285" spans="1:8" s="6" customFormat="1" ht="45" x14ac:dyDescent="0.25">
      <c r="A9285" s="525">
        <v>97918</v>
      </c>
      <c r="B9285" s="526" t="s">
        <v>6235</v>
      </c>
      <c r="C9285" s="525" t="s">
        <v>6233</v>
      </c>
      <c r="D9285" s="527">
        <v>2.1</v>
      </c>
      <c r="E9285" s="478"/>
      <c r="F9285" s="480" t="str">
        <f t="shared" ref="F9285:F9348" si="291">TRIM(A9285)</f>
        <v>97918</v>
      </c>
      <c r="G9285" s="481">
        <f t="shared" si="290"/>
        <v>2.75</v>
      </c>
      <c r="H9285" s="468"/>
    </row>
    <row r="9286" spans="1:8" s="6" customFormat="1" ht="45" x14ac:dyDescent="0.25">
      <c r="A9286" s="525">
        <v>100949</v>
      </c>
      <c r="B9286" s="526" t="s">
        <v>7041</v>
      </c>
      <c r="C9286" s="525" t="s">
        <v>6233</v>
      </c>
      <c r="D9286" s="527">
        <v>7.09</v>
      </c>
      <c r="E9286" s="478"/>
      <c r="F9286" s="480" t="str">
        <f t="shared" si="291"/>
        <v>100949</v>
      </c>
      <c r="G9286" s="481">
        <f t="shared" si="290"/>
        <v>9.2899999999999991</v>
      </c>
      <c r="H9286" s="468"/>
    </row>
    <row r="9287" spans="1:8" s="6" customFormat="1" ht="30" x14ac:dyDescent="0.25">
      <c r="A9287" s="525">
        <v>100945</v>
      </c>
      <c r="B9287" s="526" t="s">
        <v>7037</v>
      </c>
      <c r="C9287" s="525" t="s">
        <v>6233</v>
      </c>
      <c r="D9287" s="527">
        <v>2.98</v>
      </c>
      <c r="E9287" s="478"/>
      <c r="F9287" s="480" t="str">
        <f t="shared" si="291"/>
        <v>100945</v>
      </c>
      <c r="G9287" s="481">
        <f t="shared" si="290"/>
        <v>3.9</v>
      </c>
      <c r="H9287" s="468"/>
    </row>
    <row r="9288" spans="1:8" s="6" customFormat="1" ht="45" x14ac:dyDescent="0.25">
      <c r="A9288" s="525">
        <v>100946</v>
      </c>
      <c r="B9288" s="526" t="s">
        <v>7038</v>
      </c>
      <c r="C9288" s="525" t="s">
        <v>6233</v>
      </c>
      <c r="D9288" s="527">
        <v>2.56</v>
      </c>
      <c r="E9288" s="478"/>
      <c r="F9288" s="480" t="str">
        <f t="shared" si="291"/>
        <v>100946</v>
      </c>
      <c r="G9288" s="481">
        <f t="shared" si="290"/>
        <v>3.35</v>
      </c>
      <c r="H9288" s="468"/>
    </row>
    <row r="9289" spans="1:8" s="6" customFormat="1" ht="45" x14ac:dyDescent="0.25">
      <c r="A9289" s="525">
        <v>100948</v>
      </c>
      <c r="B9289" s="526" t="s">
        <v>7040</v>
      </c>
      <c r="C9289" s="525" t="s">
        <v>6233</v>
      </c>
      <c r="D9289" s="527">
        <v>0.94</v>
      </c>
      <c r="E9289" s="478"/>
      <c r="F9289" s="480" t="str">
        <f t="shared" si="291"/>
        <v>100948</v>
      </c>
      <c r="G9289" s="481">
        <f t="shared" si="290"/>
        <v>1.23</v>
      </c>
      <c r="H9289" s="468"/>
    </row>
    <row r="9290" spans="1:8" s="6" customFormat="1" ht="45" x14ac:dyDescent="0.25">
      <c r="A9290" s="525">
        <v>100947</v>
      </c>
      <c r="B9290" s="526" t="s">
        <v>7039</v>
      </c>
      <c r="C9290" s="525" t="s">
        <v>6233</v>
      </c>
      <c r="D9290" s="527">
        <v>2.36</v>
      </c>
      <c r="E9290" s="478"/>
      <c r="F9290" s="480" t="str">
        <f t="shared" si="291"/>
        <v>100947</v>
      </c>
      <c r="G9290" s="481">
        <f t="shared" si="290"/>
        <v>3.09</v>
      </c>
      <c r="H9290" s="468"/>
    </row>
    <row r="9291" spans="1:8" s="6" customFormat="1" ht="60" x14ac:dyDescent="0.25">
      <c r="A9291" s="525">
        <v>100954</v>
      </c>
      <c r="B9291" s="526" t="s">
        <v>7046</v>
      </c>
      <c r="C9291" s="525" t="s">
        <v>6233</v>
      </c>
      <c r="D9291" s="527">
        <v>8.93</v>
      </c>
      <c r="E9291" s="478"/>
      <c r="F9291" s="480" t="str">
        <f t="shared" si="291"/>
        <v>100954</v>
      </c>
      <c r="G9291" s="481">
        <f t="shared" si="290"/>
        <v>11.7</v>
      </c>
      <c r="H9291" s="468"/>
    </row>
    <row r="9292" spans="1:8" s="6" customFormat="1" ht="60" x14ac:dyDescent="0.25">
      <c r="A9292" s="525">
        <v>100950</v>
      </c>
      <c r="B9292" s="526" t="s">
        <v>7042</v>
      </c>
      <c r="C9292" s="525" t="s">
        <v>6233</v>
      </c>
      <c r="D9292" s="527">
        <v>3.75</v>
      </c>
      <c r="E9292" s="478"/>
      <c r="F9292" s="480" t="str">
        <f t="shared" si="291"/>
        <v>100950</v>
      </c>
      <c r="G9292" s="481">
        <f t="shared" si="290"/>
        <v>4.91</v>
      </c>
      <c r="H9292" s="468"/>
    </row>
    <row r="9293" spans="1:8" s="6" customFormat="1" ht="60" x14ac:dyDescent="0.25">
      <c r="A9293" s="525">
        <v>100951</v>
      </c>
      <c r="B9293" s="526" t="s">
        <v>7043</v>
      </c>
      <c r="C9293" s="525" t="s">
        <v>6233</v>
      </c>
      <c r="D9293" s="527">
        <v>3.24</v>
      </c>
      <c r="E9293" s="478"/>
      <c r="F9293" s="480" t="str">
        <f t="shared" si="291"/>
        <v>100951</v>
      </c>
      <c r="G9293" s="481">
        <f t="shared" si="290"/>
        <v>4.24</v>
      </c>
      <c r="H9293" s="468"/>
    </row>
    <row r="9294" spans="1:8" s="6" customFormat="1" ht="60" x14ac:dyDescent="0.25">
      <c r="A9294" s="525">
        <v>100953</v>
      </c>
      <c r="B9294" s="526" t="s">
        <v>7045</v>
      </c>
      <c r="C9294" s="525" t="s">
        <v>6233</v>
      </c>
      <c r="D9294" s="527">
        <v>1.19</v>
      </c>
      <c r="E9294" s="478"/>
      <c r="F9294" s="480" t="str">
        <f t="shared" si="291"/>
        <v>100953</v>
      </c>
      <c r="G9294" s="481">
        <f t="shared" si="290"/>
        <v>1.56</v>
      </c>
      <c r="H9294" s="468"/>
    </row>
    <row r="9295" spans="1:8" s="6" customFormat="1" ht="60" x14ac:dyDescent="0.25">
      <c r="A9295" s="525">
        <v>100952</v>
      </c>
      <c r="B9295" s="526" t="s">
        <v>7044</v>
      </c>
      <c r="C9295" s="525" t="s">
        <v>6233</v>
      </c>
      <c r="D9295" s="527">
        <v>2.99</v>
      </c>
      <c r="E9295" s="478"/>
      <c r="F9295" s="480" t="str">
        <f t="shared" si="291"/>
        <v>100952</v>
      </c>
      <c r="G9295" s="481">
        <f t="shared" si="290"/>
        <v>3.92</v>
      </c>
      <c r="H9295" s="468"/>
    </row>
    <row r="9296" spans="1:8" s="6" customFormat="1" ht="45" x14ac:dyDescent="0.25">
      <c r="A9296" s="525">
        <v>100964</v>
      </c>
      <c r="B9296" s="526" t="s">
        <v>7056</v>
      </c>
      <c r="C9296" s="525" t="s">
        <v>6889</v>
      </c>
      <c r="D9296" s="527">
        <v>9.1999999999999993</v>
      </c>
      <c r="E9296" s="478"/>
      <c r="F9296" s="480" t="str">
        <f t="shared" si="291"/>
        <v>100964</v>
      </c>
      <c r="G9296" s="481">
        <f t="shared" si="290"/>
        <v>12.05</v>
      </c>
      <c r="H9296" s="468"/>
    </row>
    <row r="9297" spans="1:8" s="6" customFormat="1" ht="45" x14ac:dyDescent="0.25">
      <c r="A9297" s="525">
        <v>100960</v>
      </c>
      <c r="B9297" s="526" t="s">
        <v>7052</v>
      </c>
      <c r="C9297" s="525" t="s">
        <v>6889</v>
      </c>
      <c r="D9297" s="527">
        <v>3.83</v>
      </c>
      <c r="E9297" s="478"/>
      <c r="F9297" s="480" t="str">
        <f t="shared" si="291"/>
        <v>100960</v>
      </c>
      <c r="G9297" s="481">
        <f t="shared" si="290"/>
        <v>5.0199999999999996</v>
      </c>
      <c r="H9297" s="468"/>
    </row>
    <row r="9298" spans="1:8" s="6" customFormat="1" ht="45" x14ac:dyDescent="0.25">
      <c r="A9298" s="525">
        <v>100961</v>
      </c>
      <c r="B9298" s="526" t="s">
        <v>7053</v>
      </c>
      <c r="C9298" s="525" t="s">
        <v>6889</v>
      </c>
      <c r="D9298" s="527">
        <v>3.31</v>
      </c>
      <c r="E9298" s="478"/>
      <c r="F9298" s="480" t="str">
        <f t="shared" si="291"/>
        <v>100961</v>
      </c>
      <c r="G9298" s="481">
        <f t="shared" si="290"/>
        <v>4.34</v>
      </c>
      <c r="H9298" s="468"/>
    </row>
    <row r="9299" spans="1:8" s="6" customFormat="1" ht="45" x14ac:dyDescent="0.25">
      <c r="A9299" s="525">
        <v>100963</v>
      </c>
      <c r="B9299" s="526" t="s">
        <v>7055</v>
      </c>
      <c r="C9299" s="525" t="s">
        <v>6889</v>
      </c>
      <c r="D9299" s="527">
        <v>1.19</v>
      </c>
      <c r="E9299" s="478"/>
      <c r="F9299" s="480" t="str">
        <f t="shared" si="291"/>
        <v>100963</v>
      </c>
      <c r="G9299" s="481">
        <f t="shared" si="290"/>
        <v>1.56</v>
      </c>
      <c r="H9299" s="468"/>
    </row>
    <row r="9300" spans="1:8" s="6" customFormat="1" ht="45" x14ac:dyDescent="0.25">
      <c r="A9300" s="525">
        <v>100962</v>
      </c>
      <c r="B9300" s="526" t="s">
        <v>7054</v>
      </c>
      <c r="C9300" s="525" t="s">
        <v>6889</v>
      </c>
      <c r="D9300" s="527">
        <v>3.03</v>
      </c>
      <c r="E9300" s="478"/>
      <c r="F9300" s="480" t="str">
        <f t="shared" si="291"/>
        <v>100962</v>
      </c>
      <c r="G9300" s="481">
        <f t="shared" si="290"/>
        <v>3.97</v>
      </c>
      <c r="H9300" s="468"/>
    </row>
    <row r="9301" spans="1:8" s="6" customFormat="1" ht="45" x14ac:dyDescent="0.25">
      <c r="A9301" s="525">
        <v>100959</v>
      </c>
      <c r="B9301" s="526" t="s">
        <v>7051</v>
      </c>
      <c r="C9301" s="525" t="s">
        <v>6889</v>
      </c>
      <c r="D9301" s="527">
        <v>12.34</v>
      </c>
      <c r="E9301" s="478"/>
      <c r="F9301" s="480" t="str">
        <f t="shared" si="291"/>
        <v>100959</v>
      </c>
      <c r="G9301" s="481">
        <f t="shared" si="290"/>
        <v>16.170000000000002</v>
      </c>
      <c r="H9301" s="468"/>
    </row>
    <row r="9302" spans="1:8" s="6" customFormat="1" ht="45" x14ac:dyDescent="0.25">
      <c r="A9302" s="525">
        <v>100955</v>
      </c>
      <c r="B9302" s="526" t="s">
        <v>7047</v>
      </c>
      <c r="C9302" s="525" t="s">
        <v>6889</v>
      </c>
      <c r="D9302" s="527">
        <v>5.17</v>
      </c>
      <c r="E9302" s="478"/>
      <c r="F9302" s="480" t="str">
        <f t="shared" si="291"/>
        <v>100955</v>
      </c>
      <c r="G9302" s="481">
        <f t="shared" si="290"/>
        <v>6.77</v>
      </c>
      <c r="H9302" s="468"/>
    </row>
    <row r="9303" spans="1:8" s="6" customFormat="1" ht="45" x14ac:dyDescent="0.25">
      <c r="A9303" s="525">
        <v>100956</v>
      </c>
      <c r="B9303" s="526" t="s">
        <v>7048</v>
      </c>
      <c r="C9303" s="525" t="s">
        <v>6889</v>
      </c>
      <c r="D9303" s="527">
        <v>4.49</v>
      </c>
      <c r="E9303" s="478"/>
      <c r="F9303" s="480" t="str">
        <f t="shared" si="291"/>
        <v>100956</v>
      </c>
      <c r="G9303" s="481">
        <f t="shared" si="290"/>
        <v>5.88</v>
      </c>
      <c r="H9303" s="468"/>
    </row>
    <row r="9304" spans="1:8" s="6" customFormat="1" ht="45" x14ac:dyDescent="0.25">
      <c r="A9304" s="525">
        <v>100958</v>
      </c>
      <c r="B9304" s="526" t="s">
        <v>7050</v>
      </c>
      <c r="C9304" s="525" t="s">
        <v>6889</v>
      </c>
      <c r="D9304" s="527">
        <v>1.65</v>
      </c>
      <c r="E9304" s="478"/>
      <c r="F9304" s="480" t="str">
        <f t="shared" si="291"/>
        <v>100958</v>
      </c>
      <c r="G9304" s="481">
        <f t="shared" si="290"/>
        <v>2.16</v>
      </c>
      <c r="H9304" s="468"/>
    </row>
    <row r="9305" spans="1:8" s="6" customFormat="1" ht="45" x14ac:dyDescent="0.25">
      <c r="A9305" s="525">
        <v>100957</v>
      </c>
      <c r="B9305" s="526" t="s">
        <v>7049</v>
      </c>
      <c r="C9305" s="525" t="s">
        <v>6889</v>
      </c>
      <c r="D9305" s="527">
        <v>4.1100000000000003</v>
      </c>
      <c r="E9305" s="478"/>
      <c r="F9305" s="480" t="str">
        <f t="shared" si="291"/>
        <v>100957</v>
      </c>
      <c r="G9305" s="481">
        <f t="shared" si="290"/>
        <v>5.38</v>
      </c>
      <c r="H9305" s="468"/>
    </row>
    <row r="9306" spans="1:8" s="6" customFormat="1" ht="45" x14ac:dyDescent="0.25">
      <c r="A9306" s="525">
        <v>100970</v>
      </c>
      <c r="B9306" s="526" t="s">
        <v>7063</v>
      </c>
      <c r="C9306" s="525" t="s">
        <v>6233</v>
      </c>
      <c r="D9306" s="527">
        <v>2.0699999999999998</v>
      </c>
      <c r="E9306" s="478"/>
      <c r="F9306" s="480" t="str">
        <f t="shared" si="291"/>
        <v>100970</v>
      </c>
      <c r="G9306" s="481">
        <f t="shared" si="290"/>
        <v>2.71</v>
      </c>
      <c r="H9306" s="468"/>
    </row>
    <row r="9307" spans="1:8" s="6" customFormat="1" ht="45" x14ac:dyDescent="0.25">
      <c r="A9307" s="525">
        <v>100969</v>
      </c>
      <c r="B9307" s="526" t="s">
        <v>7062</v>
      </c>
      <c r="C9307" s="525" t="s">
        <v>6233</v>
      </c>
      <c r="D9307" s="527">
        <v>2.44</v>
      </c>
      <c r="E9307" s="478"/>
      <c r="F9307" s="480" t="str">
        <f t="shared" si="291"/>
        <v>100969</v>
      </c>
      <c r="G9307" s="481">
        <f t="shared" si="290"/>
        <v>3.2</v>
      </c>
      <c r="H9307" s="468"/>
    </row>
    <row r="9308" spans="1:8" s="6" customFormat="1" ht="60" x14ac:dyDescent="0.25">
      <c r="A9308" s="525">
        <v>102333</v>
      </c>
      <c r="B9308" s="526" t="s">
        <v>7067</v>
      </c>
      <c r="C9308" s="525" t="s">
        <v>6233</v>
      </c>
      <c r="D9308" s="527">
        <v>0.77</v>
      </c>
      <c r="E9308" s="478"/>
      <c r="F9308" s="480" t="str">
        <f t="shared" si="291"/>
        <v>102333</v>
      </c>
      <c r="G9308" s="481">
        <f t="shared" si="290"/>
        <v>1.01</v>
      </c>
      <c r="H9308" s="468"/>
    </row>
    <row r="9309" spans="1:8" s="6" customFormat="1" ht="60" x14ac:dyDescent="0.25">
      <c r="A9309" s="525">
        <v>102332</v>
      </c>
      <c r="B9309" s="526" t="s">
        <v>7066</v>
      </c>
      <c r="C9309" s="525" t="s">
        <v>6233</v>
      </c>
      <c r="D9309" s="527">
        <v>1.93</v>
      </c>
      <c r="E9309" s="478"/>
      <c r="F9309" s="480" t="str">
        <f t="shared" si="291"/>
        <v>102332</v>
      </c>
      <c r="G9309" s="481">
        <f t="shared" si="290"/>
        <v>2.5299999999999998</v>
      </c>
      <c r="H9309" s="468"/>
    </row>
    <row r="9310" spans="1:8" s="6" customFormat="1" ht="45" x14ac:dyDescent="0.25">
      <c r="A9310" s="525">
        <v>100965</v>
      </c>
      <c r="B9310" s="526" t="s">
        <v>7060</v>
      </c>
      <c r="C9310" s="525" t="s">
        <v>6233</v>
      </c>
      <c r="D9310" s="527">
        <v>1.85</v>
      </c>
      <c r="E9310" s="478"/>
      <c r="F9310" s="480" t="str">
        <f t="shared" si="291"/>
        <v>100965</v>
      </c>
      <c r="G9310" s="481">
        <f t="shared" si="290"/>
        <v>2.42</v>
      </c>
      <c r="H9310" s="468"/>
    </row>
    <row r="9311" spans="1:8" s="6" customFormat="1" ht="45" x14ac:dyDescent="0.25">
      <c r="A9311" s="525">
        <v>100966</v>
      </c>
      <c r="B9311" s="526" t="s">
        <v>7061</v>
      </c>
      <c r="C9311" s="525" t="s">
        <v>6233</v>
      </c>
      <c r="D9311" s="527">
        <v>1.59</v>
      </c>
      <c r="E9311" s="478"/>
      <c r="F9311" s="480" t="str">
        <f t="shared" si="291"/>
        <v>100966</v>
      </c>
      <c r="G9311" s="481">
        <f t="shared" si="290"/>
        <v>2.08</v>
      </c>
      <c r="H9311" s="468"/>
    </row>
    <row r="9312" spans="1:8" s="6" customFormat="1" ht="60" x14ac:dyDescent="0.25">
      <c r="A9312" s="525">
        <v>102331</v>
      </c>
      <c r="B9312" s="526" t="s">
        <v>7065</v>
      </c>
      <c r="C9312" s="525" t="s">
        <v>6233</v>
      </c>
      <c r="D9312" s="527">
        <v>0.56999999999999995</v>
      </c>
      <c r="E9312" s="478"/>
      <c r="F9312" s="480" t="str">
        <f t="shared" si="291"/>
        <v>102331</v>
      </c>
      <c r="G9312" s="481">
        <f t="shared" si="290"/>
        <v>0.75</v>
      </c>
      <c r="H9312" s="468"/>
    </row>
    <row r="9313" spans="1:8" s="6" customFormat="1" ht="60" x14ac:dyDescent="0.25">
      <c r="A9313" s="525">
        <v>102330</v>
      </c>
      <c r="B9313" s="526" t="s">
        <v>7064</v>
      </c>
      <c r="C9313" s="525" t="s">
        <v>6233</v>
      </c>
      <c r="D9313" s="527">
        <v>1.48</v>
      </c>
      <c r="E9313" s="478"/>
      <c r="F9313" s="480" t="str">
        <f t="shared" si="291"/>
        <v>102330</v>
      </c>
      <c r="G9313" s="481">
        <f t="shared" si="290"/>
        <v>1.94</v>
      </c>
      <c r="H9313" s="468"/>
    </row>
    <row r="9314" spans="1:8" s="6" customFormat="1" ht="30" x14ac:dyDescent="0.25">
      <c r="A9314" s="525">
        <v>97804</v>
      </c>
      <c r="B9314" s="526" t="s">
        <v>17507</v>
      </c>
      <c r="C9314" s="525" t="s">
        <v>1344</v>
      </c>
      <c r="D9314" s="527">
        <v>0</v>
      </c>
      <c r="E9314" s="478"/>
      <c r="F9314" s="480" t="str">
        <f t="shared" si="291"/>
        <v>97804</v>
      </c>
      <c r="G9314" s="481">
        <f t="shared" si="290"/>
        <v>0</v>
      </c>
      <c r="H9314" s="468"/>
    </row>
    <row r="9315" spans="1:8" s="6" customFormat="1" ht="45" x14ac:dyDescent="0.25">
      <c r="A9315" s="525">
        <v>104378</v>
      </c>
      <c r="B9315" s="526" t="s">
        <v>17508</v>
      </c>
      <c r="C9315" s="525" t="s">
        <v>1344</v>
      </c>
      <c r="D9315" s="527">
        <v>0</v>
      </c>
      <c r="E9315" s="478"/>
      <c r="F9315" s="480" t="str">
        <f t="shared" si="291"/>
        <v>104378</v>
      </c>
      <c r="G9315" s="481">
        <f t="shared" si="290"/>
        <v>0</v>
      </c>
      <c r="H9315" s="468"/>
    </row>
    <row r="9316" spans="1:8" s="6" customFormat="1" ht="45" x14ac:dyDescent="0.25">
      <c r="A9316" s="525">
        <v>104379</v>
      </c>
      <c r="B9316" s="526" t="s">
        <v>17509</v>
      </c>
      <c r="C9316" s="525" t="s">
        <v>1344</v>
      </c>
      <c r="D9316" s="527">
        <v>0</v>
      </c>
      <c r="E9316" s="478"/>
      <c r="F9316" s="480" t="str">
        <f t="shared" si="291"/>
        <v>104379</v>
      </c>
      <c r="G9316" s="481">
        <f t="shared" si="290"/>
        <v>0</v>
      </c>
      <c r="H9316" s="468"/>
    </row>
    <row r="9317" spans="1:8" s="6" customFormat="1" ht="30" x14ac:dyDescent="0.25">
      <c r="A9317" s="525">
        <v>104389</v>
      </c>
      <c r="B9317" s="526" t="s">
        <v>17510</v>
      </c>
      <c r="C9317" s="525" t="s">
        <v>1344</v>
      </c>
      <c r="D9317" s="527">
        <v>0</v>
      </c>
      <c r="E9317" s="478"/>
      <c r="F9317" s="480" t="str">
        <f t="shared" si="291"/>
        <v>104389</v>
      </c>
      <c r="G9317" s="481">
        <f t="shared" si="290"/>
        <v>0</v>
      </c>
      <c r="H9317" s="468"/>
    </row>
    <row r="9318" spans="1:8" s="6" customFormat="1" ht="30" x14ac:dyDescent="0.25">
      <c r="A9318" s="525">
        <v>97801</v>
      </c>
      <c r="B9318" s="526" t="s">
        <v>17511</v>
      </c>
      <c r="C9318" s="525" t="s">
        <v>1344</v>
      </c>
      <c r="D9318" s="527">
        <v>0</v>
      </c>
      <c r="E9318" s="478"/>
      <c r="F9318" s="480" t="str">
        <f t="shared" si="291"/>
        <v>97801</v>
      </c>
      <c r="G9318" s="481">
        <f t="shared" si="290"/>
        <v>0</v>
      </c>
      <c r="H9318" s="468"/>
    </row>
    <row r="9319" spans="1:8" s="6" customFormat="1" ht="45" x14ac:dyDescent="0.25">
      <c r="A9319" s="525">
        <v>104377</v>
      </c>
      <c r="B9319" s="526" t="s">
        <v>17512</v>
      </c>
      <c r="C9319" s="525" t="s">
        <v>1344</v>
      </c>
      <c r="D9319" s="527">
        <v>0</v>
      </c>
      <c r="E9319" s="478"/>
      <c r="F9319" s="480" t="str">
        <f t="shared" si="291"/>
        <v>104377</v>
      </c>
      <c r="G9319" s="481">
        <f t="shared" si="290"/>
        <v>0</v>
      </c>
      <c r="H9319" s="468"/>
    </row>
    <row r="9320" spans="1:8" s="6" customFormat="1" ht="30" x14ac:dyDescent="0.25">
      <c r="A9320" s="525">
        <v>104376</v>
      </c>
      <c r="B9320" s="526" t="s">
        <v>17513</v>
      </c>
      <c r="C9320" s="525" t="s">
        <v>1344</v>
      </c>
      <c r="D9320" s="527">
        <v>0</v>
      </c>
      <c r="E9320" s="478"/>
      <c r="F9320" s="480" t="str">
        <f t="shared" si="291"/>
        <v>104376</v>
      </c>
      <c r="G9320" s="481">
        <f t="shared" si="290"/>
        <v>0</v>
      </c>
      <c r="H9320" s="468"/>
    </row>
    <row r="9321" spans="1:8" s="6" customFormat="1" ht="30" x14ac:dyDescent="0.25">
      <c r="A9321" s="525">
        <v>97808</v>
      </c>
      <c r="B9321" s="526" t="s">
        <v>17514</v>
      </c>
      <c r="C9321" s="525" t="s">
        <v>1344</v>
      </c>
      <c r="D9321" s="527">
        <v>0</v>
      </c>
      <c r="E9321" s="478"/>
      <c r="F9321" s="480" t="str">
        <f t="shared" si="291"/>
        <v>97808</v>
      </c>
      <c r="G9321" s="481">
        <f t="shared" si="290"/>
        <v>0</v>
      </c>
      <c r="H9321" s="468"/>
    </row>
    <row r="9322" spans="1:8" s="6" customFormat="1" ht="45" x14ac:dyDescent="0.25">
      <c r="A9322" s="525">
        <v>104381</v>
      </c>
      <c r="B9322" s="526" t="s">
        <v>17515</v>
      </c>
      <c r="C9322" s="525" t="s">
        <v>1344</v>
      </c>
      <c r="D9322" s="527">
        <v>0</v>
      </c>
      <c r="E9322" s="478"/>
      <c r="F9322" s="480" t="str">
        <f t="shared" si="291"/>
        <v>104381</v>
      </c>
      <c r="G9322" s="481">
        <f t="shared" si="290"/>
        <v>0</v>
      </c>
      <c r="H9322" s="468"/>
    </row>
    <row r="9323" spans="1:8" s="6" customFormat="1" ht="45" x14ac:dyDescent="0.25">
      <c r="A9323" s="525">
        <v>104382</v>
      </c>
      <c r="B9323" s="526" t="s">
        <v>17516</v>
      </c>
      <c r="C9323" s="525" t="s">
        <v>1344</v>
      </c>
      <c r="D9323" s="527">
        <v>0</v>
      </c>
      <c r="E9323" s="478"/>
      <c r="F9323" s="480" t="str">
        <f t="shared" si="291"/>
        <v>104382</v>
      </c>
      <c r="G9323" s="481">
        <f t="shared" si="290"/>
        <v>0</v>
      </c>
      <c r="H9323" s="468"/>
    </row>
    <row r="9324" spans="1:8" s="6" customFormat="1" ht="30" x14ac:dyDescent="0.25">
      <c r="A9324" s="525">
        <v>104380</v>
      </c>
      <c r="B9324" s="526" t="s">
        <v>17517</v>
      </c>
      <c r="C9324" s="525" t="s">
        <v>1344</v>
      </c>
      <c r="D9324" s="527">
        <v>0</v>
      </c>
      <c r="E9324" s="478"/>
      <c r="F9324" s="480" t="str">
        <f t="shared" si="291"/>
        <v>104380</v>
      </c>
      <c r="G9324" s="481">
        <f t="shared" si="290"/>
        <v>0</v>
      </c>
      <c r="H9324" s="468"/>
    </row>
    <row r="9325" spans="1:8" s="6" customFormat="1" ht="45" x14ac:dyDescent="0.25">
      <c r="A9325" s="525">
        <v>103138</v>
      </c>
      <c r="B9325" s="526" t="s">
        <v>2608</v>
      </c>
      <c r="C9325" s="525" t="s">
        <v>255</v>
      </c>
      <c r="D9325" s="527">
        <v>40.65</v>
      </c>
      <c r="E9325" s="478"/>
      <c r="F9325" s="480" t="str">
        <f t="shared" si="291"/>
        <v>103138</v>
      </c>
      <c r="G9325" s="481">
        <f t="shared" si="290"/>
        <v>53.26</v>
      </c>
      <c r="H9325" s="468"/>
    </row>
    <row r="9326" spans="1:8" s="6" customFormat="1" ht="45" x14ac:dyDescent="0.25">
      <c r="A9326" s="525">
        <v>103151</v>
      </c>
      <c r="B9326" s="526" t="s">
        <v>2621</v>
      </c>
      <c r="C9326" s="525" t="s">
        <v>255</v>
      </c>
      <c r="D9326" s="527">
        <v>390.39</v>
      </c>
      <c r="E9326" s="478"/>
      <c r="F9326" s="480" t="str">
        <f t="shared" si="291"/>
        <v>103151</v>
      </c>
      <c r="G9326" s="481">
        <f t="shared" si="290"/>
        <v>511.45</v>
      </c>
      <c r="H9326" s="468"/>
    </row>
    <row r="9327" spans="1:8" s="6" customFormat="1" ht="45" x14ac:dyDescent="0.25">
      <c r="A9327" s="525">
        <v>103152</v>
      </c>
      <c r="B9327" s="526" t="s">
        <v>2622</v>
      </c>
      <c r="C9327" s="525" t="s">
        <v>255</v>
      </c>
      <c r="D9327" s="527">
        <v>465.44</v>
      </c>
      <c r="E9327" s="478"/>
      <c r="F9327" s="480" t="str">
        <f t="shared" si="291"/>
        <v>103152</v>
      </c>
      <c r="G9327" s="481">
        <f t="shared" si="290"/>
        <v>609.77</v>
      </c>
      <c r="H9327" s="468"/>
    </row>
    <row r="9328" spans="1:8" s="6" customFormat="1" ht="45" x14ac:dyDescent="0.25">
      <c r="A9328" s="525">
        <v>103139</v>
      </c>
      <c r="B9328" s="526" t="s">
        <v>2609</v>
      </c>
      <c r="C9328" s="525" t="s">
        <v>255</v>
      </c>
      <c r="D9328" s="527">
        <v>53.43</v>
      </c>
      <c r="E9328" s="478"/>
      <c r="F9328" s="480" t="str">
        <f t="shared" si="291"/>
        <v>103139</v>
      </c>
      <c r="G9328" s="481">
        <f t="shared" si="290"/>
        <v>70</v>
      </c>
      <c r="H9328" s="468"/>
    </row>
    <row r="9329" spans="1:8" s="6" customFormat="1" ht="45" x14ac:dyDescent="0.25">
      <c r="A9329" s="525">
        <v>103140</v>
      </c>
      <c r="B9329" s="526" t="s">
        <v>2610</v>
      </c>
      <c r="C9329" s="525" t="s">
        <v>255</v>
      </c>
      <c r="D9329" s="527">
        <v>66.19</v>
      </c>
      <c r="E9329" s="478"/>
      <c r="F9329" s="480" t="str">
        <f t="shared" si="291"/>
        <v>103140</v>
      </c>
      <c r="G9329" s="481">
        <f t="shared" si="290"/>
        <v>86.72</v>
      </c>
      <c r="H9329" s="468"/>
    </row>
    <row r="9330" spans="1:8" s="6" customFormat="1" ht="45" x14ac:dyDescent="0.25">
      <c r="A9330" s="525">
        <v>103141</v>
      </c>
      <c r="B9330" s="526" t="s">
        <v>2611</v>
      </c>
      <c r="C9330" s="525" t="s">
        <v>255</v>
      </c>
      <c r="D9330" s="527">
        <v>102.96</v>
      </c>
      <c r="E9330" s="478"/>
      <c r="F9330" s="480" t="str">
        <f t="shared" si="291"/>
        <v>103141</v>
      </c>
      <c r="G9330" s="481">
        <f t="shared" si="290"/>
        <v>134.88999999999999</v>
      </c>
      <c r="H9330" s="468"/>
    </row>
    <row r="9331" spans="1:8" s="6" customFormat="1" ht="45" x14ac:dyDescent="0.25">
      <c r="A9331" s="525">
        <v>103142</v>
      </c>
      <c r="B9331" s="526" t="s">
        <v>2612</v>
      </c>
      <c r="C9331" s="525" t="s">
        <v>255</v>
      </c>
      <c r="D9331" s="527">
        <v>115.71</v>
      </c>
      <c r="E9331" s="478"/>
      <c r="F9331" s="480" t="str">
        <f t="shared" si="291"/>
        <v>103142</v>
      </c>
      <c r="G9331" s="481">
        <f t="shared" si="290"/>
        <v>151.59</v>
      </c>
      <c r="H9331" s="468"/>
    </row>
    <row r="9332" spans="1:8" s="6" customFormat="1" ht="45" x14ac:dyDescent="0.25">
      <c r="A9332" s="525">
        <v>103143</v>
      </c>
      <c r="B9332" s="526" t="s">
        <v>2613</v>
      </c>
      <c r="C9332" s="525" t="s">
        <v>255</v>
      </c>
      <c r="D9332" s="527">
        <v>152.47</v>
      </c>
      <c r="E9332" s="478"/>
      <c r="F9332" s="480" t="str">
        <f t="shared" si="291"/>
        <v>103143</v>
      </c>
      <c r="G9332" s="481">
        <f t="shared" si="290"/>
        <v>199.75</v>
      </c>
      <c r="H9332" s="468"/>
    </row>
    <row r="9333" spans="1:8" s="6" customFormat="1" ht="45" x14ac:dyDescent="0.25">
      <c r="A9333" s="525">
        <v>103144</v>
      </c>
      <c r="B9333" s="526" t="s">
        <v>2614</v>
      </c>
      <c r="C9333" s="525" t="s">
        <v>255</v>
      </c>
      <c r="D9333" s="527">
        <v>165.23</v>
      </c>
      <c r="E9333" s="478"/>
      <c r="F9333" s="480" t="str">
        <f t="shared" si="291"/>
        <v>103144</v>
      </c>
      <c r="G9333" s="481">
        <f t="shared" si="290"/>
        <v>216.47</v>
      </c>
      <c r="H9333" s="468"/>
    </row>
    <row r="9334" spans="1:8" s="6" customFormat="1" ht="45" x14ac:dyDescent="0.25">
      <c r="A9334" s="525">
        <v>103145</v>
      </c>
      <c r="B9334" s="526" t="s">
        <v>2615</v>
      </c>
      <c r="C9334" s="525" t="s">
        <v>255</v>
      </c>
      <c r="D9334" s="527">
        <v>202</v>
      </c>
      <c r="E9334" s="478"/>
      <c r="F9334" s="480" t="str">
        <f t="shared" si="291"/>
        <v>103145</v>
      </c>
      <c r="G9334" s="481">
        <f t="shared" si="290"/>
        <v>264.64</v>
      </c>
      <c r="H9334" s="468"/>
    </row>
    <row r="9335" spans="1:8" s="6" customFormat="1" ht="45" x14ac:dyDescent="0.25">
      <c r="A9335" s="525">
        <v>103146</v>
      </c>
      <c r="B9335" s="526" t="s">
        <v>2616</v>
      </c>
      <c r="C9335" s="525" t="s">
        <v>255</v>
      </c>
      <c r="D9335" s="527">
        <v>214.75</v>
      </c>
      <c r="E9335" s="478"/>
      <c r="F9335" s="480" t="str">
        <f t="shared" si="291"/>
        <v>103146</v>
      </c>
      <c r="G9335" s="481">
        <f t="shared" si="290"/>
        <v>281.33999999999997</v>
      </c>
      <c r="H9335" s="468"/>
    </row>
    <row r="9336" spans="1:8" s="6" customFormat="1" ht="45" x14ac:dyDescent="0.25">
      <c r="A9336" s="525">
        <v>103147</v>
      </c>
      <c r="B9336" s="526" t="s">
        <v>2617</v>
      </c>
      <c r="C9336" s="525" t="s">
        <v>255</v>
      </c>
      <c r="D9336" s="527">
        <v>240.28</v>
      </c>
      <c r="E9336" s="478"/>
      <c r="F9336" s="480" t="str">
        <f t="shared" si="291"/>
        <v>103147</v>
      </c>
      <c r="G9336" s="481">
        <f t="shared" si="290"/>
        <v>314.79000000000002</v>
      </c>
      <c r="H9336" s="468"/>
    </row>
    <row r="9337" spans="1:8" s="6" customFormat="1" ht="45" x14ac:dyDescent="0.25">
      <c r="A9337" s="525">
        <v>103148</v>
      </c>
      <c r="B9337" s="526" t="s">
        <v>2618</v>
      </c>
      <c r="C9337" s="525" t="s">
        <v>255</v>
      </c>
      <c r="D9337" s="527">
        <v>289.8</v>
      </c>
      <c r="E9337" s="478"/>
      <c r="F9337" s="480" t="str">
        <f t="shared" si="291"/>
        <v>103148</v>
      </c>
      <c r="G9337" s="481">
        <f t="shared" si="290"/>
        <v>379.67</v>
      </c>
      <c r="H9337" s="468"/>
    </row>
    <row r="9338" spans="1:8" s="6" customFormat="1" ht="45" x14ac:dyDescent="0.25">
      <c r="A9338" s="525">
        <v>103137</v>
      </c>
      <c r="B9338" s="526" t="s">
        <v>2607</v>
      </c>
      <c r="C9338" s="525" t="s">
        <v>255</v>
      </c>
      <c r="D9338" s="527">
        <v>35.56</v>
      </c>
      <c r="E9338" s="478"/>
      <c r="F9338" s="480" t="str">
        <f t="shared" si="291"/>
        <v>103137</v>
      </c>
      <c r="G9338" s="481">
        <f t="shared" si="290"/>
        <v>46.59</v>
      </c>
      <c r="H9338" s="468"/>
    </row>
    <row r="9339" spans="1:8" s="6" customFormat="1" ht="45" x14ac:dyDescent="0.25">
      <c r="A9339" s="525">
        <v>103149</v>
      </c>
      <c r="B9339" s="526" t="s">
        <v>2619</v>
      </c>
      <c r="C9339" s="525" t="s">
        <v>255</v>
      </c>
      <c r="D9339" s="527">
        <v>315.33</v>
      </c>
      <c r="E9339" s="478"/>
      <c r="F9339" s="480" t="str">
        <f t="shared" si="291"/>
        <v>103149</v>
      </c>
      <c r="G9339" s="481">
        <f t="shared" si="290"/>
        <v>413.11</v>
      </c>
      <c r="H9339" s="468"/>
    </row>
    <row r="9340" spans="1:8" s="6" customFormat="1" ht="45" x14ac:dyDescent="0.25">
      <c r="A9340" s="525">
        <v>103150</v>
      </c>
      <c r="B9340" s="526" t="s">
        <v>2620</v>
      </c>
      <c r="C9340" s="525" t="s">
        <v>255</v>
      </c>
      <c r="D9340" s="527">
        <v>364.8</v>
      </c>
      <c r="E9340" s="478"/>
      <c r="F9340" s="480" t="str">
        <f t="shared" si="291"/>
        <v>103150</v>
      </c>
      <c r="G9340" s="481">
        <f t="shared" si="290"/>
        <v>477.92</v>
      </c>
      <c r="H9340" s="468"/>
    </row>
    <row r="9341" spans="1:8" s="6" customFormat="1" ht="45" x14ac:dyDescent="0.25">
      <c r="A9341" s="525">
        <v>103106</v>
      </c>
      <c r="B9341" s="526" t="s">
        <v>2576</v>
      </c>
      <c r="C9341" s="525" t="s">
        <v>255</v>
      </c>
      <c r="D9341" s="527">
        <v>62.28</v>
      </c>
      <c r="E9341" s="478"/>
      <c r="F9341" s="480" t="str">
        <f t="shared" si="291"/>
        <v>103106</v>
      </c>
      <c r="G9341" s="481">
        <f t="shared" si="290"/>
        <v>81.59</v>
      </c>
      <c r="H9341" s="468"/>
    </row>
    <row r="9342" spans="1:8" s="6" customFormat="1" ht="45" x14ac:dyDescent="0.25">
      <c r="A9342" s="525">
        <v>103119</v>
      </c>
      <c r="B9342" s="526" t="s">
        <v>2589</v>
      </c>
      <c r="C9342" s="525" t="s">
        <v>255</v>
      </c>
      <c r="D9342" s="527">
        <v>761.74</v>
      </c>
      <c r="E9342" s="478"/>
      <c r="F9342" s="480" t="str">
        <f t="shared" si="291"/>
        <v>103119</v>
      </c>
      <c r="G9342" s="481">
        <f t="shared" si="290"/>
        <v>997.96</v>
      </c>
      <c r="H9342" s="468"/>
    </row>
    <row r="9343" spans="1:8" s="6" customFormat="1" ht="45" x14ac:dyDescent="0.25">
      <c r="A9343" s="525">
        <v>103120</v>
      </c>
      <c r="B9343" s="526" t="s">
        <v>2590</v>
      </c>
      <c r="C9343" s="525" t="s">
        <v>255</v>
      </c>
      <c r="D9343" s="527">
        <v>911.84</v>
      </c>
      <c r="E9343" s="478"/>
      <c r="F9343" s="480" t="str">
        <f t="shared" si="291"/>
        <v>103120</v>
      </c>
      <c r="G9343" s="481">
        <f t="shared" si="290"/>
        <v>1194.5999999999999</v>
      </c>
      <c r="H9343" s="468"/>
    </row>
    <row r="9344" spans="1:8" s="6" customFormat="1" ht="45" x14ac:dyDescent="0.25">
      <c r="A9344" s="525">
        <v>103107</v>
      </c>
      <c r="B9344" s="526" t="s">
        <v>2577</v>
      </c>
      <c r="C9344" s="525" t="s">
        <v>255</v>
      </c>
      <c r="D9344" s="527">
        <v>87.82</v>
      </c>
      <c r="E9344" s="478"/>
      <c r="F9344" s="480" t="str">
        <f t="shared" si="291"/>
        <v>103107</v>
      </c>
      <c r="G9344" s="481">
        <f t="shared" si="290"/>
        <v>115.05</v>
      </c>
      <c r="H9344" s="468"/>
    </row>
    <row r="9345" spans="1:8" s="6" customFormat="1" ht="45" x14ac:dyDescent="0.25">
      <c r="A9345" s="525">
        <v>103108</v>
      </c>
      <c r="B9345" s="526" t="s">
        <v>2578</v>
      </c>
      <c r="C9345" s="525" t="s">
        <v>255</v>
      </c>
      <c r="D9345" s="527">
        <v>113.36</v>
      </c>
      <c r="E9345" s="478"/>
      <c r="F9345" s="480" t="str">
        <f t="shared" si="291"/>
        <v>103108</v>
      </c>
      <c r="G9345" s="481">
        <f t="shared" si="290"/>
        <v>148.51</v>
      </c>
      <c r="H9345" s="468"/>
    </row>
    <row r="9346" spans="1:8" s="6" customFormat="1" ht="45" x14ac:dyDescent="0.25">
      <c r="A9346" s="525">
        <v>103109</v>
      </c>
      <c r="B9346" s="526" t="s">
        <v>2579</v>
      </c>
      <c r="C9346" s="525" t="s">
        <v>255</v>
      </c>
      <c r="D9346" s="527">
        <v>186.85</v>
      </c>
      <c r="E9346" s="478"/>
      <c r="F9346" s="480" t="str">
        <f t="shared" si="291"/>
        <v>103109</v>
      </c>
      <c r="G9346" s="481">
        <f t="shared" si="290"/>
        <v>244.79</v>
      </c>
      <c r="H9346" s="468"/>
    </row>
    <row r="9347" spans="1:8" s="6" customFormat="1" ht="45" x14ac:dyDescent="0.25">
      <c r="A9347" s="525">
        <v>103110</v>
      </c>
      <c r="B9347" s="526" t="s">
        <v>2580</v>
      </c>
      <c r="C9347" s="525" t="s">
        <v>255</v>
      </c>
      <c r="D9347" s="527">
        <v>212.38</v>
      </c>
      <c r="E9347" s="478"/>
      <c r="F9347" s="480" t="str">
        <f t="shared" si="291"/>
        <v>103110</v>
      </c>
      <c r="G9347" s="481">
        <f t="shared" si="290"/>
        <v>278.24</v>
      </c>
      <c r="H9347" s="468"/>
    </row>
    <row r="9348" spans="1:8" s="6" customFormat="1" ht="45" x14ac:dyDescent="0.25">
      <c r="A9348" s="525">
        <v>103111</v>
      </c>
      <c r="B9348" s="526" t="s">
        <v>2581</v>
      </c>
      <c r="C9348" s="525" t="s">
        <v>255</v>
      </c>
      <c r="D9348" s="527">
        <v>285.89</v>
      </c>
      <c r="E9348" s="478"/>
      <c r="F9348" s="480" t="str">
        <f t="shared" si="291"/>
        <v>103111</v>
      </c>
      <c r="G9348" s="481">
        <f t="shared" ref="G9348:G9411" si="292">ROUND(D9348*(1+$G$2),2)</f>
        <v>374.54</v>
      </c>
      <c r="H9348" s="468"/>
    </row>
    <row r="9349" spans="1:8" s="6" customFormat="1" ht="45" x14ac:dyDescent="0.25">
      <c r="A9349" s="525">
        <v>103112</v>
      </c>
      <c r="B9349" s="526" t="s">
        <v>2582</v>
      </c>
      <c r="C9349" s="525" t="s">
        <v>255</v>
      </c>
      <c r="D9349" s="527">
        <v>311.43</v>
      </c>
      <c r="E9349" s="478"/>
      <c r="F9349" s="480" t="str">
        <f t="shared" ref="F9349:F9412" si="293">TRIM(A9349)</f>
        <v>103112</v>
      </c>
      <c r="G9349" s="481">
        <f t="shared" si="292"/>
        <v>408</v>
      </c>
      <c r="H9349" s="468"/>
    </row>
    <row r="9350" spans="1:8" s="6" customFormat="1" ht="45" x14ac:dyDescent="0.25">
      <c r="A9350" s="525">
        <v>103113</v>
      </c>
      <c r="B9350" s="526" t="s">
        <v>2583</v>
      </c>
      <c r="C9350" s="525" t="s">
        <v>255</v>
      </c>
      <c r="D9350" s="527">
        <v>384.94</v>
      </c>
      <c r="E9350" s="478"/>
      <c r="F9350" s="480" t="str">
        <f t="shared" si="293"/>
        <v>103113</v>
      </c>
      <c r="G9350" s="481">
        <f t="shared" si="292"/>
        <v>504.31</v>
      </c>
      <c r="H9350" s="468"/>
    </row>
    <row r="9351" spans="1:8" s="6" customFormat="1" ht="45" x14ac:dyDescent="0.25">
      <c r="A9351" s="525">
        <v>103114</v>
      </c>
      <c r="B9351" s="526" t="s">
        <v>2584</v>
      </c>
      <c r="C9351" s="525" t="s">
        <v>255</v>
      </c>
      <c r="D9351" s="527">
        <v>410.47</v>
      </c>
      <c r="E9351" s="478"/>
      <c r="F9351" s="480" t="str">
        <f t="shared" si="293"/>
        <v>103114</v>
      </c>
      <c r="G9351" s="481">
        <f t="shared" si="292"/>
        <v>537.76</v>
      </c>
      <c r="H9351" s="468"/>
    </row>
    <row r="9352" spans="1:8" s="6" customFormat="1" ht="45" x14ac:dyDescent="0.25">
      <c r="A9352" s="525">
        <v>103115</v>
      </c>
      <c r="B9352" s="526" t="s">
        <v>2585</v>
      </c>
      <c r="C9352" s="525" t="s">
        <v>255</v>
      </c>
      <c r="D9352" s="527">
        <v>461.53</v>
      </c>
      <c r="E9352" s="478"/>
      <c r="F9352" s="480" t="str">
        <f t="shared" si="293"/>
        <v>103115</v>
      </c>
      <c r="G9352" s="481">
        <f t="shared" si="292"/>
        <v>604.65</v>
      </c>
      <c r="H9352" s="468"/>
    </row>
    <row r="9353" spans="1:8" s="6" customFormat="1" ht="45" x14ac:dyDescent="0.25">
      <c r="A9353" s="525">
        <v>103116</v>
      </c>
      <c r="B9353" s="526" t="s">
        <v>2586</v>
      </c>
      <c r="C9353" s="525" t="s">
        <v>255</v>
      </c>
      <c r="D9353" s="527">
        <v>560.55999999999995</v>
      </c>
      <c r="E9353" s="478"/>
      <c r="F9353" s="480" t="str">
        <f t="shared" si="293"/>
        <v>103116</v>
      </c>
      <c r="G9353" s="481">
        <f t="shared" si="292"/>
        <v>734.39</v>
      </c>
      <c r="H9353" s="468"/>
    </row>
    <row r="9354" spans="1:8" s="6" customFormat="1" ht="45" x14ac:dyDescent="0.25">
      <c r="A9354" s="525">
        <v>103105</v>
      </c>
      <c r="B9354" s="526" t="s">
        <v>2575</v>
      </c>
      <c r="C9354" s="525" t="s">
        <v>255</v>
      </c>
      <c r="D9354" s="527">
        <v>52.06</v>
      </c>
      <c r="E9354" s="478"/>
      <c r="F9354" s="480" t="str">
        <f t="shared" si="293"/>
        <v>103105</v>
      </c>
      <c r="G9354" s="481">
        <f t="shared" si="292"/>
        <v>68.2</v>
      </c>
      <c r="H9354" s="468"/>
    </row>
    <row r="9355" spans="1:8" s="6" customFormat="1" ht="45" x14ac:dyDescent="0.25">
      <c r="A9355" s="525">
        <v>103117</v>
      </c>
      <c r="B9355" s="526" t="s">
        <v>2587</v>
      </c>
      <c r="C9355" s="525" t="s">
        <v>255</v>
      </c>
      <c r="D9355" s="527">
        <v>611.63</v>
      </c>
      <c r="E9355" s="478"/>
      <c r="F9355" s="480" t="str">
        <f t="shared" si="293"/>
        <v>103117</v>
      </c>
      <c r="G9355" s="481">
        <f t="shared" si="292"/>
        <v>801.3</v>
      </c>
      <c r="H9355" s="468"/>
    </row>
    <row r="9356" spans="1:8" s="6" customFormat="1" ht="45" x14ac:dyDescent="0.25">
      <c r="A9356" s="525">
        <v>103118</v>
      </c>
      <c r="B9356" s="526" t="s">
        <v>2588</v>
      </c>
      <c r="C9356" s="525" t="s">
        <v>255</v>
      </c>
      <c r="D9356" s="527">
        <v>710.67</v>
      </c>
      <c r="E9356" s="478"/>
      <c r="F9356" s="480" t="str">
        <f t="shared" si="293"/>
        <v>103118</v>
      </c>
      <c r="G9356" s="481">
        <f t="shared" si="292"/>
        <v>931.05</v>
      </c>
      <c r="H9356" s="468"/>
    </row>
    <row r="9357" spans="1:8" s="6" customFormat="1" ht="45" x14ac:dyDescent="0.25">
      <c r="A9357" s="525">
        <v>103122</v>
      </c>
      <c r="B9357" s="526" t="s">
        <v>2592</v>
      </c>
      <c r="C9357" s="525" t="s">
        <v>255</v>
      </c>
      <c r="D9357" s="527">
        <v>83.92</v>
      </c>
      <c r="E9357" s="478"/>
      <c r="F9357" s="480" t="str">
        <f t="shared" si="293"/>
        <v>103122</v>
      </c>
      <c r="G9357" s="481">
        <f t="shared" si="292"/>
        <v>109.94</v>
      </c>
      <c r="H9357" s="468"/>
    </row>
    <row r="9358" spans="1:8" s="6" customFormat="1" ht="45" x14ac:dyDescent="0.25">
      <c r="A9358" s="525">
        <v>103135</v>
      </c>
      <c r="B9358" s="526" t="s">
        <v>2605</v>
      </c>
      <c r="C9358" s="525" t="s">
        <v>255</v>
      </c>
      <c r="D9358" s="527">
        <v>1133.1099999999999</v>
      </c>
      <c r="E9358" s="478"/>
      <c r="F9358" s="480" t="str">
        <f t="shared" si="293"/>
        <v>103135</v>
      </c>
      <c r="G9358" s="481">
        <f t="shared" si="292"/>
        <v>1484.49</v>
      </c>
      <c r="H9358" s="468"/>
    </row>
    <row r="9359" spans="1:8" s="6" customFormat="1" ht="45" x14ac:dyDescent="0.25">
      <c r="A9359" s="525">
        <v>103136</v>
      </c>
      <c r="B9359" s="526" t="s">
        <v>2606</v>
      </c>
      <c r="C9359" s="525" t="s">
        <v>255</v>
      </c>
      <c r="D9359" s="527">
        <v>1358.26</v>
      </c>
      <c r="E9359" s="478"/>
      <c r="F9359" s="480" t="str">
        <f t="shared" si="293"/>
        <v>103136</v>
      </c>
      <c r="G9359" s="481">
        <f t="shared" si="292"/>
        <v>1779.46</v>
      </c>
      <c r="H9359" s="468"/>
    </row>
    <row r="9360" spans="1:8" s="6" customFormat="1" ht="45" x14ac:dyDescent="0.25">
      <c r="A9360" s="525">
        <v>103123</v>
      </c>
      <c r="B9360" s="526" t="s">
        <v>2593</v>
      </c>
      <c r="C9360" s="525" t="s">
        <v>255</v>
      </c>
      <c r="D9360" s="527">
        <v>122.23</v>
      </c>
      <c r="E9360" s="478"/>
      <c r="F9360" s="480" t="str">
        <f t="shared" si="293"/>
        <v>103123</v>
      </c>
      <c r="G9360" s="481">
        <f t="shared" si="292"/>
        <v>160.13</v>
      </c>
      <c r="H9360" s="468"/>
    </row>
    <row r="9361" spans="1:8" s="6" customFormat="1" ht="45" x14ac:dyDescent="0.25">
      <c r="A9361" s="525">
        <v>103124</v>
      </c>
      <c r="B9361" s="526" t="s">
        <v>2594</v>
      </c>
      <c r="C9361" s="525" t="s">
        <v>255</v>
      </c>
      <c r="D9361" s="527">
        <v>160.52000000000001</v>
      </c>
      <c r="E9361" s="478"/>
      <c r="F9361" s="480" t="str">
        <f t="shared" si="293"/>
        <v>103124</v>
      </c>
      <c r="G9361" s="481">
        <f t="shared" si="292"/>
        <v>210.3</v>
      </c>
      <c r="H9361" s="468"/>
    </row>
    <row r="9362" spans="1:8" s="6" customFormat="1" ht="45" x14ac:dyDescent="0.25">
      <c r="A9362" s="525">
        <v>103125</v>
      </c>
      <c r="B9362" s="526" t="s">
        <v>2595</v>
      </c>
      <c r="C9362" s="525" t="s">
        <v>255</v>
      </c>
      <c r="D9362" s="527">
        <v>270.77999999999997</v>
      </c>
      <c r="E9362" s="478"/>
      <c r="F9362" s="480" t="str">
        <f t="shared" si="293"/>
        <v>103125</v>
      </c>
      <c r="G9362" s="481">
        <f t="shared" si="292"/>
        <v>354.75</v>
      </c>
      <c r="H9362" s="468"/>
    </row>
    <row r="9363" spans="1:8" s="6" customFormat="1" ht="45" x14ac:dyDescent="0.25">
      <c r="A9363" s="525">
        <v>103126</v>
      </c>
      <c r="B9363" s="526" t="s">
        <v>2596</v>
      </c>
      <c r="C9363" s="525" t="s">
        <v>255</v>
      </c>
      <c r="D9363" s="527">
        <v>309.07</v>
      </c>
      <c r="E9363" s="478"/>
      <c r="F9363" s="480" t="str">
        <f t="shared" si="293"/>
        <v>103126</v>
      </c>
      <c r="G9363" s="481">
        <f t="shared" si="292"/>
        <v>404.91</v>
      </c>
      <c r="H9363" s="468"/>
    </row>
    <row r="9364" spans="1:8" s="6" customFormat="1" ht="45" x14ac:dyDescent="0.25">
      <c r="A9364" s="525">
        <v>103127</v>
      </c>
      <c r="B9364" s="526" t="s">
        <v>2597</v>
      </c>
      <c r="C9364" s="525" t="s">
        <v>255</v>
      </c>
      <c r="D9364" s="527">
        <v>419.35</v>
      </c>
      <c r="E9364" s="478"/>
      <c r="F9364" s="480" t="str">
        <f t="shared" si="293"/>
        <v>103127</v>
      </c>
      <c r="G9364" s="481">
        <f t="shared" si="292"/>
        <v>549.39</v>
      </c>
      <c r="H9364" s="468"/>
    </row>
    <row r="9365" spans="1:8" s="6" customFormat="1" ht="45" x14ac:dyDescent="0.25">
      <c r="A9365" s="525">
        <v>103128</v>
      </c>
      <c r="B9365" s="526" t="s">
        <v>2598</v>
      </c>
      <c r="C9365" s="525" t="s">
        <v>255</v>
      </c>
      <c r="D9365" s="527">
        <v>457.64</v>
      </c>
      <c r="E9365" s="478"/>
      <c r="F9365" s="480" t="str">
        <f t="shared" si="293"/>
        <v>103128</v>
      </c>
      <c r="G9365" s="481">
        <f t="shared" si="292"/>
        <v>599.54999999999995</v>
      </c>
      <c r="H9365" s="468"/>
    </row>
    <row r="9366" spans="1:8" s="6" customFormat="1" ht="45" x14ac:dyDescent="0.25">
      <c r="A9366" s="525">
        <v>103129</v>
      </c>
      <c r="B9366" s="526" t="s">
        <v>2599</v>
      </c>
      <c r="C9366" s="525" t="s">
        <v>255</v>
      </c>
      <c r="D9366" s="527">
        <v>567.91999999999996</v>
      </c>
      <c r="E9366" s="478"/>
      <c r="F9366" s="480" t="str">
        <f t="shared" si="293"/>
        <v>103129</v>
      </c>
      <c r="G9366" s="481">
        <f t="shared" si="292"/>
        <v>744.03</v>
      </c>
      <c r="H9366" s="468"/>
    </row>
    <row r="9367" spans="1:8" s="6" customFormat="1" ht="45" x14ac:dyDescent="0.25">
      <c r="A9367" s="525">
        <v>103130</v>
      </c>
      <c r="B9367" s="526" t="s">
        <v>2600</v>
      </c>
      <c r="C9367" s="525" t="s">
        <v>255</v>
      </c>
      <c r="D9367" s="527">
        <v>606.19000000000005</v>
      </c>
      <c r="E9367" s="478"/>
      <c r="F9367" s="480" t="str">
        <f t="shared" si="293"/>
        <v>103130</v>
      </c>
      <c r="G9367" s="481">
        <f t="shared" si="292"/>
        <v>794.17</v>
      </c>
      <c r="H9367" s="468"/>
    </row>
    <row r="9368" spans="1:8" s="6" customFormat="1" ht="45" x14ac:dyDescent="0.25">
      <c r="A9368" s="525">
        <v>103131</v>
      </c>
      <c r="B9368" s="526" t="s">
        <v>2601</v>
      </c>
      <c r="C9368" s="525" t="s">
        <v>255</v>
      </c>
      <c r="D9368" s="527">
        <v>682.79</v>
      </c>
      <c r="E9368" s="478"/>
      <c r="F9368" s="480" t="str">
        <f t="shared" si="293"/>
        <v>103131</v>
      </c>
      <c r="G9368" s="481">
        <f t="shared" si="292"/>
        <v>894.52</v>
      </c>
      <c r="H9368" s="468"/>
    </row>
    <row r="9369" spans="1:8" s="6" customFormat="1" ht="45" x14ac:dyDescent="0.25">
      <c r="A9369" s="525">
        <v>103132</v>
      </c>
      <c r="B9369" s="526" t="s">
        <v>2602</v>
      </c>
      <c r="C9369" s="525" t="s">
        <v>255</v>
      </c>
      <c r="D9369" s="527">
        <v>831.34</v>
      </c>
      <c r="E9369" s="478"/>
      <c r="F9369" s="480" t="str">
        <f t="shared" si="293"/>
        <v>103132</v>
      </c>
      <c r="G9369" s="481">
        <f t="shared" si="292"/>
        <v>1089.1400000000001</v>
      </c>
      <c r="H9369" s="468"/>
    </row>
    <row r="9370" spans="1:8" s="6" customFormat="1" ht="45" x14ac:dyDescent="0.25">
      <c r="A9370" s="525">
        <v>103121</v>
      </c>
      <c r="B9370" s="526" t="s">
        <v>2591</v>
      </c>
      <c r="C9370" s="525" t="s">
        <v>255</v>
      </c>
      <c r="D9370" s="527">
        <v>68.61</v>
      </c>
      <c r="E9370" s="478"/>
      <c r="F9370" s="480" t="str">
        <f t="shared" si="293"/>
        <v>103121</v>
      </c>
      <c r="G9370" s="481">
        <f t="shared" si="292"/>
        <v>89.89</v>
      </c>
      <c r="H9370" s="468"/>
    </row>
    <row r="9371" spans="1:8" s="6" customFormat="1" ht="45" x14ac:dyDescent="0.25">
      <c r="A9371" s="525">
        <v>103133</v>
      </c>
      <c r="B9371" s="526" t="s">
        <v>2603</v>
      </c>
      <c r="C9371" s="525" t="s">
        <v>255</v>
      </c>
      <c r="D9371" s="527">
        <v>907.95</v>
      </c>
      <c r="E9371" s="478"/>
      <c r="F9371" s="480" t="str">
        <f t="shared" si="293"/>
        <v>103133</v>
      </c>
      <c r="G9371" s="481">
        <f t="shared" si="292"/>
        <v>1189.51</v>
      </c>
      <c r="H9371" s="468"/>
    </row>
    <row r="9372" spans="1:8" s="6" customFormat="1" ht="45" x14ac:dyDescent="0.25">
      <c r="A9372" s="525">
        <v>103134</v>
      </c>
      <c r="B9372" s="526" t="s">
        <v>2604</v>
      </c>
      <c r="C9372" s="525" t="s">
        <v>255</v>
      </c>
      <c r="D9372" s="527">
        <v>1056.51</v>
      </c>
      <c r="E9372" s="478"/>
      <c r="F9372" s="480" t="str">
        <f t="shared" si="293"/>
        <v>103134</v>
      </c>
      <c r="G9372" s="481">
        <f t="shared" si="292"/>
        <v>1384.13</v>
      </c>
      <c r="H9372" s="468"/>
    </row>
    <row r="9373" spans="1:8" s="6" customFormat="1" ht="45" x14ac:dyDescent="0.25">
      <c r="A9373" s="525">
        <v>103090</v>
      </c>
      <c r="B9373" s="526" t="s">
        <v>2560</v>
      </c>
      <c r="C9373" s="525" t="s">
        <v>163</v>
      </c>
      <c r="D9373" s="527">
        <v>14.98</v>
      </c>
      <c r="E9373" s="478"/>
      <c r="F9373" s="480" t="str">
        <f t="shared" si="293"/>
        <v>103090</v>
      </c>
      <c r="G9373" s="481">
        <f t="shared" si="292"/>
        <v>19.63</v>
      </c>
      <c r="H9373" s="468"/>
    </row>
    <row r="9374" spans="1:8" s="6" customFormat="1" ht="45" x14ac:dyDescent="0.25">
      <c r="A9374" s="525">
        <v>103103</v>
      </c>
      <c r="B9374" s="526" t="s">
        <v>2573</v>
      </c>
      <c r="C9374" s="525" t="s">
        <v>163</v>
      </c>
      <c r="D9374" s="527">
        <v>147.83000000000001</v>
      </c>
      <c r="E9374" s="478"/>
      <c r="F9374" s="480" t="str">
        <f t="shared" si="293"/>
        <v>103103</v>
      </c>
      <c r="G9374" s="481">
        <f t="shared" si="292"/>
        <v>193.67</v>
      </c>
      <c r="H9374" s="468"/>
    </row>
    <row r="9375" spans="1:8" s="6" customFormat="1" ht="45" x14ac:dyDescent="0.25">
      <c r="A9375" s="525">
        <v>103104</v>
      </c>
      <c r="B9375" s="526" t="s">
        <v>2574</v>
      </c>
      <c r="C9375" s="525" t="s">
        <v>163</v>
      </c>
      <c r="D9375" s="527">
        <v>176.81</v>
      </c>
      <c r="E9375" s="478"/>
      <c r="F9375" s="480" t="str">
        <f t="shared" si="293"/>
        <v>103104</v>
      </c>
      <c r="G9375" s="481">
        <f t="shared" si="292"/>
        <v>231.64</v>
      </c>
      <c r="H9375" s="468"/>
    </row>
    <row r="9376" spans="1:8" s="6" customFormat="1" ht="45" x14ac:dyDescent="0.25">
      <c r="A9376" s="525">
        <v>103091</v>
      </c>
      <c r="B9376" s="526" t="s">
        <v>2561</v>
      </c>
      <c r="C9376" s="525" t="s">
        <v>163</v>
      </c>
      <c r="D9376" s="527">
        <v>21.09</v>
      </c>
      <c r="E9376" s="478"/>
      <c r="F9376" s="480" t="str">
        <f t="shared" si="293"/>
        <v>103091</v>
      </c>
      <c r="G9376" s="481">
        <f t="shared" si="292"/>
        <v>27.63</v>
      </c>
      <c r="H9376" s="468"/>
    </row>
    <row r="9377" spans="1:8" s="6" customFormat="1" ht="45" x14ac:dyDescent="0.25">
      <c r="A9377" s="525">
        <v>103092</v>
      </c>
      <c r="B9377" s="526" t="s">
        <v>2562</v>
      </c>
      <c r="C9377" s="525" t="s">
        <v>163</v>
      </c>
      <c r="D9377" s="527">
        <v>27.22</v>
      </c>
      <c r="E9377" s="478"/>
      <c r="F9377" s="480" t="str">
        <f t="shared" si="293"/>
        <v>103092</v>
      </c>
      <c r="G9377" s="481">
        <f t="shared" si="292"/>
        <v>35.659999999999997</v>
      </c>
      <c r="H9377" s="468"/>
    </row>
    <row r="9378" spans="1:8" s="6" customFormat="1" ht="45" x14ac:dyDescent="0.25">
      <c r="A9378" s="525">
        <v>103093</v>
      </c>
      <c r="B9378" s="526" t="s">
        <v>2563</v>
      </c>
      <c r="C9378" s="525" t="s">
        <v>163</v>
      </c>
      <c r="D9378" s="527">
        <v>41.61</v>
      </c>
      <c r="E9378" s="478"/>
      <c r="F9378" s="480" t="str">
        <f t="shared" si="293"/>
        <v>103093</v>
      </c>
      <c r="G9378" s="481">
        <f t="shared" si="292"/>
        <v>54.51</v>
      </c>
      <c r="H9378" s="468"/>
    </row>
    <row r="9379" spans="1:8" s="6" customFormat="1" ht="45" x14ac:dyDescent="0.25">
      <c r="A9379" s="525">
        <v>103094</v>
      </c>
      <c r="B9379" s="526" t="s">
        <v>2564</v>
      </c>
      <c r="C9379" s="525" t="s">
        <v>163</v>
      </c>
      <c r="D9379" s="527">
        <v>47.77</v>
      </c>
      <c r="E9379" s="478"/>
      <c r="F9379" s="480" t="str">
        <f t="shared" si="293"/>
        <v>103094</v>
      </c>
      <c r="G9379" s="481">
        <f t="shared" si="292"/>
        <v>62.58</v>
      </c>
      <c r="H9379" s="468"/>
    </row>
    <row r="9380" spans="1:8" s="6" customFormat="1" ht="45" x14ac:dyDescent="0.25">
      <c r="A9380" s="525">
        <v>103095</v>
      </c>
      <c r="B9380" s="526" t="s">
        <v>2565</v>
      </c>
      <c r="C9380" s="525" t="s">
        <v>163</v>
      </c>
      <c r="D9380" s="527">
        <v>62.15</v>
      </c>
      <c r="E9380" s="478"/>
      <c r="F9380" s="480" t="str">
        <f t="shared" si="293"/>
        <v>103095</v>
      </c>
      <c r="G9380" s="481">
        <f t="shared" si="292"/>
        <v>81.42</v>
      </c>
      <c r="H9380" s="468"/>
    </row>
    <row r="9381" spans="1:8" s="6" customFormat="1" ht="45" x14ac:dyDescent="0.25">
      <c r="A9381" s="525">
        <v>103096</v>
      </c>
      <c r="B9381" s="526" t="s">
        <v>2566</v>
      </c>
      <c r="C9381" s="525" t="s">
        <v>163</v>
      </c>
      <c r="D9381" s="527">
        <v>68.3</v>
      </c>
      <c r="E9381" s="478"/>
      <c r="F9381" s="480" t="str">
        <f t="shared" si="293"/>
        <v>103096</v>
      </c>
      <c r="G9381" s="481">
        <f t="shared" si="292"/>
        <v>89.48</v>
      </c>
      <c r="H9381" s="468"/>
    </row>
    <row r="9382" spans="1:8" s="6" customFormat="1" ht="45" x14ac:dyDescent="0.25">
      <c r="A9382" s="525">
        <v>103097</v>
      </c>
      <c r="B9382" s="526" t="s">
        <v>2567</v>
      </c>
      <c r="C9382" s="525" t="s">
        <v>163</v>
      </c>
      <c r="D9382" s="527">
        <v>82.68</v>
      </c>
      <c r="E9382" s="478"/>
      <c r="F9382" s="480" t="str">
        <f t="shared" si="293"/>
        <v>103097</v>
      </c>
      <c r="G9382" s="481">
        <f t="shared" si="292"/>
        <v>108.32</v>
      </c>
      <c r="H9382" s="468"/>
    </row>
    <row r="9383" spans="1:8" s="6" customFormat="1" ht="45" x14ac:dyDescent="0.25">
      <c r="A9383" s="525">
        <v>103098</v>
      </c>
      <c r="B9383" s="526" t="s">
        <v>2568</v>
      </c>
      <c r="C9383" s="525" t="s">
        <v>163</v>
      </c>
      <c r="D9383" s="527">
        <v>88.82</v>
      </c>
      <c r="E9383" s="478"/>
      <c r="F9383" s="480" t="str">
        <f t="shared" si="293"/>
        <v>103098</v>
      </c>
      <c r="G9383" s="481">
        <f t="shared" si="292"/>
        <v>116.36</v>
      </c>
      <c r="H9383" s="468"/>
    </row>
    <row r="9384" spans="1:8" s="6" customFormat="1" ht="45" x14ac:dyDescent="0.25">
      <c r="A9384" s="525">
        <v>103099</v>
      </c>
      <c r="B9384" s="526" t="s">
        <v>2569</v>
      </c>
      <c r="C9384" s="525" t="s">
        <v>163</v>
      </c>
      <c r="D9384" s="527">
        <v>101.08</v>
      </c>
      <c r="E9384" s="478"/>
      <c r="F9384" s="480" t="str">
        <f t="shared" si="293"/>
        <v>103099</v>
      </c>
      <c r="G9384" s="481">
        <f t="shared" si="292"/>
        <v>132.41999999999999</v>
      </c>
      <c r="H9384" s="468"/>
    </row>
    <row r="9385" spans="1:8" s="6" customFormat="1" ht="45" x14ac:dyDescent="0.25">
      <c r="A9385" s="525">
        <v>103100</v>
      </c>
      <c r="B9385" s="526" t="s">
        <v>2570</v>
      </c>
      <c r="C9385" s="525" t="s">
        <v>163</v>
      </c>
      <c r="D9385" s="527">
        <v>107.88</v>
      </c>
      <c r="E9385" s="478"/>
      <c r="F9385" s="480" t="str">
        <f t="shared" si="293"/>
        <v>103100</v>
      </c>
      <c r="G9385" s="481">
        <f t="shared" si="292"/>
        <v>141.33000000000001</v>
      </c>
      <c r="H9385" s="468"/>
    </row>
    <row r="9386" spans="1:8" s="6" customFormat="1" ht="45" x14ac:dyDescent="0.25">
      <c r="A9386" s="525">
        <v>103089</v>
      </c>
      <c r="B9386" s="526" t="s">
        <v>2559</v>
      </c>
      <c r="C9386" s="525" t="s">
        <v>163</v>
      </c>
      <c r="D9386" s="527">
        <v>12.54</v>
      </c>
      <c r="E9386" s="478"/>
      <c r="F9386" s="480" t="str">
        <f t="shared" si="293"/>
        <v>103089</v>
      </c>
      <c r="G9386" s="481">
        <f t="shared" si="292"/>
        <v>16.43</v>
      </c>
      <c r="H9386" s="468"/>
    </row>
    <row r="9387" spans="1:8" s="6" customFormat="1" ht="45" x14ac:dyDescent="0.25">
      <c r="A9387" s="525">
        <v>103101</v>
      </c>
      <c r="B9387" s="526" t="s">
        <v>2571</v>
      </c>
      <c r="C9387" s="525" t="s">
        <v>163</v>
      </c>
      <c r="D9387" s="527">
        <v>118.84</v>
      </c>
      <c r="E9387" s="478"/>
      <c r="F9387" s="480" t="str">
        <f t="shared" si="293"/>
        <v>103101</v>
      </c>
      <c r="G9387" s="481">
        <f t="shared" si="292"/>
        <v>155.69</v>
      </c>
      <c r="H9387" s="468"/>
    </row>
    <row r="9388" spans="1:8" s="6" customFormat="1" ht="45" x14ac:dyDescent="0.25">
      <c r="A9388" s="525">
        <v>103102</v>
      </c>
      <c r="B9388" s="526" t="s">
        <v>2572</v>
      </c>
      <c r="C9388" s="525" t="s">
        <v>163</v>
      </c>
      <c r="D9388" s="527">
        <v>136.87</v>
      </c>
      <c r="E9388" s="478"/>
      <c r="F9388" s="480" t="str">
        <f t="shared" si="293"/>
        <v>103102</v>
      </c>
      <c r="G9388" s="481">
        <f t="shared" si="292"/>
        <v>179.31</v>
      </c>
      <c r="H9388" s="468"/>
    </row>
    <row r="9389" spans="1:8" s="6" customFormat="1" ht="45" x14ac:dyDescent="0.25">
      <c r="A9389" s="525">
        <v>101112</v>
      </c>
      <c r="B9389" s="526" t="s">
        <v>3953</v>
      </c>
      <c r="C9389" s="525" t="s">
        <v>1312</v>
      </c>
      <c r="D9389" s="527">
        <v>954.8</v>
      </c>
      <c r="E9389" s="478"/>
      <c r="F9389" s="480" t="str">
        <f t="shared" si="293"/>
        <v>101112</v>
      </c>
      <c r="G9389" s="481">
        <f t="shared" si="292"/>
        <v>1250.8800000000001</v>
      </c>
      <c r="H9389" s="468"/>
    </row>
    <row r="9390" spans="1:8" s="6" customFormat="1" ht="60" x14ac:dyDescent="0.25">
      <c r="A9390" s="525">
        <v>101113</v>
      </c>
      <c r="B9390" s="526" t="s">
        <v>17518</v>
      </c>
      <c r="C9390" s="525" t="s">
        <v>1312</v>
      </c>
      <c r="D9390" s="527">
        <v>1105.25</v>
      </c>
      <c r="E9390" s="478"/>
      <c r="F9390" s="480" t="str">
        <f t="shared" si="293"/>
        <v>101113</v>
      </c>
      <c r="G9390" s="481">
        <f t="shared" si="292"/>
        <v>1447.99</v>
      </c>
      <c r="H9390" s="468"/>
    </row>
    <row r="9391" spans="1:8" s="6" customFormat="1" ht="60" x14ac:dyDescent="0.25">
      <c r="A9391" s="525">
        <v>101098</v>
      </c>
      <c r="B9391" s="526" t="s">
        <v>18953</v>
      </c>
      <c r="C9391" s="525" t="s">
        <v>1312</v>
      </c>
      <c r="D9391" s="527">
        <v>1200.42</v>
      </c>
      <c r="E9391" s="478"/>
      <c r="F9391" s="480" t="str">
        <f t="shared" si="293"/>
        <v>101098</v>
      </c>
      <c r="G9391" s="481">
        <f t="shared" si="292"/>
        <v>1572.67</v>
      </c>
      <c r="H9391" s="468"/>
    </row>
    <row r="9392" spans="1:8" s="6" customFormat="1" ht="75" x14ac:dyDescent="0.25">
      <c r="A9392" s="525">
        <v>101106</v>
      </c>
      <c r="B9392" s="526" t="s">
        <v>18954</v>
      </c>
      <c r="C9392" s="525" t="s">
        <v>1312</v>
      </c>
      <c r="D9392" s="527">
        <v>1338.41</v>
      </c>
      <c r="E9392" s="478"/>
      <c r="F9392" s="480" t="str">
        <f t="shared" si="293"/>
        <v>101106</v>
      </c>
      <c r="G9392" s="481">
        <f t="shared" si="292"/>
        <v>1753.45</v>
      </c>
      <c r="H9392" s="468"/>
    </row>
    <row r="9393" spans="1:8" s="6" customFormat="1" ht="60" x14ac:dyDescent="0.25">
      <c r="A9393" s="525">
        <v>101102</v>
      </c>
      <c r="B9393" s="526" t="s">
        <v>18955</v>
      </c>
      <c r="C9393" s="525" t="s">
        <v>1312</v>
      </c>
      <c r="D9393" s="527">
        <v>914.95</v>
      </c>
      <c r="E9393" s="478"/>
      <c r="F9393" s="480" t="str">
        <f t="shared" si="293"/>
        <v>101102</v>
      </c>
      <c r="G9393" s="481">
        <f t="shared" si="292"/>
        <v>1198.68</v>
      </c>
      <c r="H9393" s="468"/>
    </row>
    <row r="9394" spans="1:8" s="6" customFormat="1" ht="75" x14ac:dyDescent="0.25">
      <c r="A9394" s="525">
        <v>101110</v>
      </c>
      <c r="B9394" s="526" t="s">
        <v>18956</v>
      </c>
      <c r="C9394" s="525" t="s">
        <v>1312</v>
      </c>
      <c r="D9394" s="527">
        <v>1047.55</v>
      </c>
      <c r="E9394" s="478"/>
      <c r="F9394" s="480" t="str">
        <f t="shared" si="293"/>
        <v>101110</v>
      </c>
      <c r="G9394" s="481">
        <f t="shared" si="292"/>
        <v>1372.4</v>
      </c>
      <c r="H9394" s="468"/>
    </row>
    <row r="9395" spans="1:8" s="6" customFormat="1" ht="60" x14ac:dyDescent="0.25">
      <c r="A9395" s="525">
        <v>101099</v>
      </c>
      <c r="B9395" s="526" t="s">
        <v>18957</v>
      </c>
      <c r="C9395" s="525" t="s">
        <v>1312</v>
      </c>
      <c r="D9395" s="527">
        <v>1093.7</v>
      </c>
      <c r="E9395" s="478"/>
      <c r="F9395" s="480" t="str">
        <f t="shared" si="293"/>
        <v>101099</v>
      </c>
      <c r="G9395" s="481">
        <f t="shared" si="292"/>
        <v>1432.86</v>
      </c>
      <c r="H9395" s="468"/>
    </row>
    <row r="9396" spans="1:8" s="6" customFormat="1" ht="75" x14ac:dyDescent="0.25">
      <c r="A9396" s="525">
        <v>101107</v>
      </c>
      <c r="B9396" s="526" t="s">
        <v>18958</v>
      </c>
      <c r="C9396" s="525" t="s">
        <v>1312</v>
      </c>
      <c r="D9396" s="527">
        <v>1227.48</v>
      </c>
      <c r="E9396" s="478"/>
      <c r="F9396" s="480" t="str">
        <f t="shared" si="293"/>
        <v>101107</v>
      </c>
      <c r="G9396" s="481">
        <f t="shared" si="292"/>
        <v>1608.12</v>
      </c>
      <c r="H9396" s="468"/>
    </row>
    <row r="9397" spans="1:8" s="6" customFormat="1" ht="60" x14ac:dyDescent="0.25">
      <c r="A9397" s="525">
        <v>101103</v>
      </c>
      <c r="B9397" s="526" t="s">
        <v>18959</v>
      </c>
      <c r="C9397" s="525" t="s">
        <v>1312</v>
      </c>
      <c r="D9397" s="527">
        <v>859.67</v>
      </c>
      <c r="E9397" s="478"/>
      <c r="F9397" s="480" t="str">
        <f t="shared" si="293"/>
        <v>101103</v>
      </c>
      <c r="G9397" s="481">
        <f t="shared" si="292"/>
        <v>1126.25</v>
      </c>
      <c r="H9397" s="468"/>
    </row>
    <row r="9398" spans="1:8" s="6" customFormat="1" ht="75" x14ac:dyDescent="0.25">
      <c r="A9398" s="525">
        <v>101111</v>
      </c>
      <c r="B9398" s="526" t="s">
        <v>18960</v>
      </c>
      <c r="C9398" s="525" t="s">
        <v>1312</v>
      </c>
      <c r="D9398" s="527">
        <v>988.8</v>
      </c>
      <c r="E9398" s="478"/>
      <c r="F9398" s="480" t="str">
        <f t="shared" si="293"/>
        <v>101111</v>
      </c>
      <c r="G9398" s="481">
        <f t="shared" si="292"/>
        <v>1295.43</v>
      </c>
      <c r="H9398" s="468"/>
    </row>
    <row r="9399" spans="1:8" s="6" customFormat="1" ht="60" x14ac:dyDescent="0.25">
      <c r="A9399" s="525">
        <v>101096</v>
      </c>
      <c r="B9399" s="526" t="s">
        <v>18961</v>
      </c>
      <c r="C9399" s="525" t="s">
        <v>1312</v>
      </c>
      <c r="D9399" s="527">
        <v>1384.49</v>
      </c>
      <c r="E9399" s="478"/>
      <c r="F9399" s="480" t="str">
        <f t="shared" si="293"/>
        <v>101096</v>
      </c>
      <c r="G9399" s="481">
        <f t="shared" si="292"/>
        <v>1813.82</v>
      </c>
      <c r="H9399" s="468"/>
    </row>
    <row r="9400" spans="1:8" s="6" customFormat="1" ht="75" x14ac:dyDescent="0.25">
      <c r="A9400" s="525">
        <v>101104</v>
      </c>
      <c r="B9400" s="526" t="s">
        <v>18962</v>
      </c>
      <c r="C9400" s="525" t="s">
        <v>1312</v>
      </c>
      <c r="D9400" s="527">
        <v>1527.22</v>
      </c>
      <c r="E9400" s="478"/>
      <c r="F9400" s="480" t="str">
        <f t="shared" si="293"/>
        <v>101104</v>
      </c>
      <c r="G9400" s="481">
        <f t="shared" si="292"/>
        <v>2000.81</v>
      </c>
      <c r="H9400" s="468"/>
    </row>
    <row r="9401" spans="1:8" s="6" customFormat="1" ht="60" x14ac:dyDescent="0.25">
      <c r="A9401" s="525">
        <v>101100</v>
      </c>
      <c r="B9401" s="526" t="s">
        <v>18963</v>
      </c>
      <c r="C9401" s="525" t="s">
        <v>1312</v>
      </c>
      <c r="D9401" s="527">
        <v>962.35</v>
      </c>
      <c r="E9401" s="478"/>
      <c r="F9401" s="480" t="str">
        <f t="shared" si="293"/>
        <v>101100</v>
      </c>
      <c r="G9401" s="481">
        <f t="shared" si="292"/>
        <v>1260.77</v>
      </c>
      <c r="H9401" s="468"/>
    </row>
    <row r="9402" spans="1:8" s="6" customFormat="1" ht="75" x14ac:dyDescent="0.25">
      <c r="A9402" s="525">
        <v>101108</v>
      </c>
      <c r="B9402" s="526" t="s">
        <v>18964</v>
      </c>
      <c r="C9402" s="525" t="s">
        <v>1312</v>
      </c>
      <c r="D9402" s="527">
        <v>1098.6199999999999</v>
      </c>
      <c r="E9402" s="478"/>
      <c r="F9402" s="480" t="str">
        <f t="shared" si="293"/>
        <v>101108</v>
      </c>
      <c r="G9402" s="481">
        <f t="shared" si="292"/>
        <v>1439.3</v>
      </c>
      <c r="H9402" s="468"/>
    </row>
    <row r="9403" spans="1:8" s="6" customFormat="1" ht="60" x14ac:dyDescent="0.25">
      <c r="A9403" s="525">
        <v>101097</v>
      </c>
      <c r="B9403" s="526" t="s">
        <v>18965</v>
      </c>
      <c r="C9403" s="525" t="s">
        <v>1312</v>
      </c>
      <c r="D9403" s="527">
        <v>1303.8399999999999</v>
      </c>
      <c r="E9403" s="478"/>
      <c r="F9403" s="480" t="str">
        <f t="shared" si="293"/>
        <v>101097</v>
      </c>
      <c r="G9403" s="481">
        <f t="shared" si="292"/>
        <v>1708.16</v>
      </c>
      <c r="H9403" s="468"/>
    </row>
    <row r="9404" spans="1:8" s="6" customFormat="1" ht="75" x14ac:dyDescent="0.25">
      <c r="A9404" s="525">
        <v>101105</v>
      </c>
      <c r="B9404" s="526" t="s">
        <v>18966</v>
      </c>
      <c r="C9404" s="525" t="s">
        <v>1312</v>
      </c>
      <c r="D9404" s="527">
        <v>1444.47</v>
      </c>
      <c r="E9404" s="478"/>
      <c r="F9404" s="480" t="str">
        <f t="shared" si="293"/>
        <v>101105</v>
      </c>
      <c r="G9404" s="481">
        <f t="shared" si="292"/>
        <v>1892.4</v>
      </c>
      <c r="H9404" s="468"/>
    </row>
    <row r="9405" spans="1:8" s="6" customFormat="1" ht="60" x14ac:dyDescent="0.25">
      <c r="A9405" s="525">
        <v>101101</v>
      </c>
      <c r="B9405" s="526" t="s">
        <v>18967</v>
      </c>
      <c r="C9405" s="525" t="s">
        <v>1312</v>
      </c>
      <c r="D9405" s="527">
        <v>939.18</v>
      </c>
      <c r="E9405" s="478"/>
      <c r="F9405" s="480" t="str">
        <f t="shared" si="293"/>
        <v>101101</v>
      </c>
      <c r="G9405" s="481">
        <f t="shared" si="292"/>
        <v>1230.42</v>
      </c>
      <c r="H9405" s="468"/>
    </row>
    <row r="9406" spans="1:8" s="6" customFormat="1" ht="75" x14ac:dyDescent="0.25">
      <c r="A9406" s="525">
        <v>101109</v>
      </c>
      <c r="B9406" s="526" t="s">
        <v>18968</v>
      </c>
      <c r="C9406" s="525" t="s">
        <v>1312</v>
      </c>
      <c r="D9406" s="527">
        <v>1073.69</v>
      </c>
      <c r="E9406" s="478"/>
      <c r="F9406" s="480" t="str">
        <f t="shared" si="293"/>
        <v>101109</v>
      </c>
      <c r="G9406" s="481">
        <f t="shared" si="292"/>
        <v>1406.64</v>
      </c>
      <c r="H9406" s="468"/>
    </row>
    <row r="9407" spans="1:8" s="6" customFormat="1" x14ac:dyDescent="0.25">
      <c r="A9407" s="525">
        <v>96393</v>
      </c>
      <c r="B9407" s="526" t="s">
        <v>6410</v>
      </c>
      <c r="C9407" s="525" t="s">
        <v>1312</v>
      </c>
      <c r="D9407" s="527">
        <v>219.06</v>
      </c>
      <c r="E9407" s="478"/>
      <c r="F9407" s="480" t="str">
        <f t="shared" si="293"/>
        <v>96393</v>
      </c>
      <c r="G9407" s="481">
        <f t="shared" si="292"/>
        <v>286.99</v>
      </c>
      <c r="H9407" s="468"/>
    </row>
    <row r="9408" spans="1:8" s="6" customFormat="1" ht="30" x14ac:dyDescent="0.25">
      <c r="A9408" s="525">
        <v>96394</v>
      </c>
      <c r="B9408" s="526" t="s">
        <v>6411</v>
      </c>
      <c r="C9408" s="525" t="s">
        <v>1312</v>
      </c>
      <c r="D9408" s="527">
        <v>270.88</v>
      </c>
      <c r="E9408" s="478"/>
      <c r="F9408" s="480" t="str">
        <f t="shared" si="293"/>
        <v>96394</v>
      </c>
      <c r="G9408" s="481">
        <f t="shared" si="292"/>
        <v>354.88</v>
      </c>
      <c r="H9408" s="468"/>
    </row>
    <row r="9409" spans="1:8" s="6" customFormat="1" ht="60" x14ac:dyDescent="0.25">
      <c r="A9409" s="525">
        <v>104363</v>
      </c>
      <c r="B9409" s="526" t="s">
        <v>17519</v>
      </c>
      <c r="C9409" s="525" t="s">
        <v>7069</v>
      </c>
      <c r="D9409" s="527">
        <v>0</v>
      </c>
      <c r="E9409" s="478"/>
      <c r="F9409" s="480" t="str">
        <f t="shared" si="293"/>
        <v>104363</v>
      </c>
      <c r="G9409" s="481">
        <f t="shared" si="292"/>
        <v>0</v>
      </c>
      <c r="H9409" s="468"/>
    </row>
    <row r="9410" spans="1:8" s="6" customFormat="1" ht="45" x14ac:dyDescent="0.25">
      <c r="A9410" s="525">
        <v>104360</v>
      </c>
      <c r="B9410" s="526" t="s">
        <v>17520</v>
      </c>
      <c r="C9410" s="525" t="s">
        <v>7069</v>
      </c>
      <c r="D9410" s="527">
        <v>0</v>
      </c>
      <c r="E9410" s="478"/>
      <c r="F9410" s="480" t="str">
        <f t="shared" si="293"/>
        <v>104360</v>
      </c>
      <c r="G9410" s="481">
        <f t="shared" si="292"/>
        <v>0</v>
      </c>
      <c r="H9410" s="468"/>
    </row>
    <row r="9411" spans="1:8" s="6" customFormat="1" ht="45" x14ac:dyDescent="0.25">
      <c r="A9411" s="525">
        <v>104358</v>
      </c>
      <c r="B9411" s="526" t="s">
        <v>17521</v>
      </c>
      <c r="C9411" s="525" t="s">
        <v>7069</v>
      </c>
      <c r="D9411" s="527">
        <v>0</v>
      </c>
      <c r="E9411" s="478"/>
      <c r="F9411" s="480" t="str">
        <f t="shared" si="293"/>
        <v>104358</v>
      </c>
      <c r="G9411" s="481">
        <f t="shared" si="292"/>
        <v>0</v>
      </c>
      <c r="H9411" s="468"/>
    </row>
    <row r="9412" spans="1:8" s="6" customFormat="1" ht="45" x14ac:dyDescent="0.25">
      <c r="A9412" s="525">
        <v>104362</v>
      </c>
      <c r="B9412" s="526" t="s">
        <v>17522</v>
      </c>
      <c r="C9412" s="525" t="s">
        <v>7069</v>
      </c>
      <c r="D9412" s="527">
        <v>0</v>
      </c>
      <c r="E9412" s="478"/>
      <c r="F9412" s="480" t="str">
        <f t="shared" si="293"/>
        <v>104362</v>
      </c>
      <c r="G9412" s="481">
        <f t="shared" ref="G9412:G9475" si="294">ROUND(D9412*(1+$G$2),2)</f>
        <v>0</v>
      </c>
      <c r="H9412" s="468"/>
    </row>
    <row r="9413" spans="1:8" s="6" customFormat="1" ht="45" x14ac:dyDescent="0.25">
      <c r="A9413" s="525">
        <v>104361</v>
      </c>
      <c r="B9413" s="526" t="s">
        <v>17523</v>
      </c>
      <c r="C9413" s="525" t="s">
        <v>7069</v>
      </c>
      <c r="D9413" s="527">
        <v>0</v>
      </c>
      <c r="E9413" s="478"/>
      <c r="F9413" s="480" t="str">
        <f t="shared" ref="F9413:F9476" si="295">TRIM(A9413)</f>
        <v>104361</v>
      </c>
      <c r="G9413" s="481">
        <f t="shared" si="294"/>
        <v>0</v>
      </c>
      <c r="H9413" s="468"/>
    </row>
    <row r="9414" spans="1:8" s="6" customFormat="1" ht="45" x14ac:dyDescent="0.25">
      <c r="A9414" s="525">
        <v>104359</v>
      </c>
      <c r="B9414" s="526" t="s">
        <v>17524</v>
      </c>
      <c r="C9414" s="525" t="s">
        <v>7069</v>
      </c>
      <c r="D9414" s="527">
        <v>0</v>
      </c>
      <c r="E9414" s="478"/>
      <c r="F9414" s="480" t="str">
        <f t="shared" si="295"/>
        <v>104359</v>
      </c>
      <c r="G9414" s="481">
        <f t="shared" si="294"/>
        <v>0</v>
      </c>
      <c r="H9414" s="468"/>
    </row>
    <row r="9415" spans="1:8" s="6" customFormat="1" ht="30" x14ac:dyDescent="0.25">
      <c r="A9415" s="525">
        <v>96395</v>
      </c>
      <c r="B9415" s="526" t="s">
        <v>6412</v>
      </c>
      <c r="C9415" s="525" t="s">
        <v>1312</v>
      </c>
      <c r="D9415" s="527">
        <v>345.59</v>
      </c>
      <c r="E9415" s="478"/>
      <c r="F9415" s="480" t="str">
        <f t="shared" si="295"/>
        <v>96395</v>
      </c>
      <c r="G9415" s="481">
        <f t="shared" si="294"/>
        <v>452.76</v>
      </c>
      <c r="H9415" s="468"/>
    </row>
    <row r="9416" spans="1:8" s="6" customFormat="1" ht="30" x14ac:dyDescent="0.25">
      <c r="A9416" s="525">
        <v>104373</v>
      </c>
      <c r="B9416" s="526" t="s">
        <v>17525</v>
      </c>
      <c r="C9416" s="525" t="s">
        <v>7069</v>
      </c>
      <c r="D9416" s="527">
        <v>0</v>
      </c>
      <c r="E9416" s="478"/>
      <c r="F9416" s="480" t="str">
        <f t="shared" si="295"/>
        <v>104373</v>
      </c>
      <c r="G9416" s="481">
        <f t="shared" si="294"/>
        <v>0</v>
      </c>
      <c r="H9416" s="468"/>
    </row>
    <row r="9417" spans="1:8" s="6" customFormat="1" ht="30" x14ac:dyDescent="0.25">
      <c r="A9417" s="525">
        <v>104374</v>
      </c>
      <c r="B9417" s="526" t="s">
        <v>17526</v>
      </c>
      <c r="C9417" s="525" t="s">
        <v>7069</v>
      </c>
      <c r="D9417" s="527">
        <v>0</v>
      </c>
      <c r="E9417" s="478"/>
      <c r="F9417" s="480" t="str">
        <f t="shared" si="295"/>
        <v>104374</v>
      </c>
      <c r="G9417" s="481">
        <f t="shared" si="294"/>
        <v>0</v>
      </c>
      <c r="H9417" s="468"/>
    </row>
    <row r="9418" spans="1:8" s="6" customFormat="1" ht="45" x14ac:dyDescent="0.25">
      <c r="A9418" s="525">
        <v>105034</v>
      </c>
      <c r="B9418" s="526" t="s">
        <v>17527</v>
      </c>
      <c r="C9418" s="525" t="s">
        <v>163</v>
      </c>
      <c r="D9418" s="527">
        <v>44.08</v>
      </c>
      <c r="E9418" s="478"/>
      <c r="F9418" s="480" t="str">
        <f t="shared" si="295"/>
        <v>105034</v>
      </c>
      <c r="G9418" s="481">
        <f t="shared" si="294"/>
        <v>57.75</v>
      </c>
      <c r="H9418" s="468"/>
    </row>
    <row r="9419" spans="1:8" s="6" customFormat="1" ht="45" x14ac:dyDescent="0.25">
      <c r="A9419" s="525">
        <v>105033</v>
      </c>
      <c r="B9419" s="526" t="s">
        <v>17528</v>
      </c>
      <c r="C9419" s="525" t="s">
        <v>163</v>
      </c>
      <c r="D9419" s="527">
        <v>60.6</v>
      </c>
      <c r="E9419" s="478"/>
      <c r="F9419" s="480" t="str">
        <f t="shared" si="295"/>
        <v>105033</v>
      </c>
      <c r="G9419" s="481">
        <f t="shared" si="294"/>
        <v>79.39</v>
      </c>
      <c r="H9419" s="468"/>
    </row>
    <row r="9420" spans="1:8" s="6" customFormat="1" ht="45" x14ac:dyDescent="0.25">
      <c r="A9420" s="525">
        <v>93205</v>
      </c>
      <c r="B9420" s="526" t="s">
        <v>17529</v>
      </c>
      <c r="C9420" s="525" t="s">
        <v>163</v>
      </c>
      <c r="D9420" s="527">
        <v>72.650000000000006</v>
      </c>
      <c r="E9420" s="478"/>
      <c r="F9420" s="480" t="str">
        <f t="shared" si="295"/>
        <v>93205</v>
      </c>
      <c r="G9420" s="481">
        <f t="shared" si="294"/>
        <v>95.18</v>
      </c>
      <c r="H9420" s="468"/>
    </row>
    <row r="9421" spans="1:8" s="6" customFormat="1" ht="30" x14ac:dyDescent="0.25">
      <c r="A9421" s="525">
        <v>105032</v>
      </c>
      <c r="B9421" s="526" t="s">
        <v>17530</v>
      </c>
      <c r="C9421" s="525" t="s">
        <v>163</v>
      </c>
      <c r="D9421" s="527">
        <v>34.14</v>
      </c>
      <c r="E9421" s="478"/>
      <c r="F9421" s="480" t="str">
        <f t="shared" si="295"/>
        <v>105032</v>
      </c>
      <c r="G9421" s="481">
        <f t="shared" si="294"/>
        <v>44.73</v>
      </c>
      <c r="H9421" s="468"/>
    </row>
    <row r="9422" spans="1:8" s="6" customFormat="1" ht="30" x14ac:dyDescent="0.25">
      <c r="A9422" s="525">
        <v>105031</v>
      </c>
      <c r="B9422" s="526" t="s">
        <v>17531</v>
      </c>
      <c r="C9422" s="525" t="s">
        <v>163</v>
      </c>
      <c r="D9422" s="527">
        <v>49.34</v>
      </c>
      <c r="E9422" s="478"/>
      <c r="F9422" s="480" t="str">
        <f t="shared" si="295"/>
        <v>105031</v>
      </c>
      <c r="G9422" s="481">
        <f t="shared" si="294"/>
        <v>64.64</v>
      </c>
      <c r="H9422" s="468"/>
    </row>
    <row r="9423" spans="1:8" s="6" customFormat="1" ht="30" x14ac:dyDescent="0.25">
      <c r="A9423" s="525">
        <v>93199</v>
      </c>
      <c r="B9423" s="526" t="s">
        <v>17532</v>
      </c>
      <c r="C9423" s="525" t="s">
        <v>163</v>
      </c>
      <c r="D9423" s="527">
        <v>52.1</v>
      </c>
      <c r="E9423" s="478"/>
      <c r="F9423" s="480" t="str">
        <f t="shared" si="295"/>
        <v>93199</v>
      </c>
      <c r="G9423" s="481">
        <f t="shared" si="294"/>
        <v>68.260000000000005</v>
      </c>
      <c r="H9423" s="468"/>
    </row>
    <row r="9424" spans="1:8" s="6" customFormat="1" ht="30" x14ac:dyDescent="0.25">
      <c r="A9424" s="525">
        <v>105030</v>
      </c>
      <c r="B9424" s="526" t="s">
        <v>17533</v>
      </c>
      <c r="C9424" s="525" t="s">
        <v>163</v>
      </c>
      <c r="D9424" s="527">
        <v>43.45</v>
      </c>
      <c r="E9424" s="478"/>
      <c r="F9424" s="480" t="str">
        <f t="shared" si="295"/>
        <v>105030</v>
      </c>
      <c r="G9424" s="481">
        <f t="shared" si="294"/>
        <v>56.92</v>
      </c>
      <c r="H9424" s="468"/>
    </row>
    <row r="9425" spans="1:8" s="6" customFormat="1" ht="30" x14ac:dyDescent="0.25">
      <c r="A9425" s="525">
        <v>105029</v>
      </c>
      <c r="B9425" s="526" t="s">
        <v>17534</v>
      </c>
      <c r="C9425" s="525" t="s">
        <v>163</v>
      </c>
      <c r="D9425" s="527">
        <v>51.39</v>
      </c>
      <c r="E9425" s="478"/>
      <c r="F9425" s="480" t="str">
        <f t="shared" si="295"/>
        <v>105029</v>
      </c>
      <c r="G9425" s="481">
        <f t="shared" si="294"/>
        <v>67.33</v>
      </c>
      <c r="H9425" s="468"/>
    </row>
    <row r="9426" spans="1:8" s="6" customFormat="1" ht="30" x14ac:dyDescent="0.25">
      <c r="A9426" s="525">
        <v>93197</v>
      </c>
      <c r="B9426" s="526" t="s">
        <v>17535</v>
      </c>
      <c r="C9426" s="525" t="s">
        <v>163</v>
      </c>
      <c r="D9426" s="527">
        <v>59.35</v>
      </c>
      <c r="E9426" s="478"/>
      <c r="F9426" s="480" t="str">
        <f t="shared" si="295"/>
        <v>93197</v>
      </c>
      <c r="G9426" s="481">
        <f t="shared" si="294"/>
        <v>77.75</v>
      </c>
      <c r="H9426" s="468"/>
    </row>
    <row r="9427" spans="1:8" s="6" customFormat="1" ht="30" x14ac:dyDescent="0.25">
      <c r="A9427" s="525">
        <v>105040</v>
      </c>
      <c r="B9427" s="526" t="s">
        <v>17536</v>
      </c>
      <c r="C9427" s="525" t="s">
        <v>163</v>
      </c>
      <c r="D9427" s="527">
        <v>35.549999999999997</v>
      </c>
      <c r="E9427" s="478"/>
      <c r="F9427" s="480" t="str">
        <f t="shared" si="295"/>
        <v>105040</v>
      </c>
      <c r="G9427" s="481">
        <f t="shared" si="294"/>
        <v>46.57</v>
      </c>
      <c r="H9427" s="468"/>
    </row>
    <row r="9428" spans="1:8" s="6" customFormat="1" ht="30" x14ac:dyDescent="0.25">
      <c r="A9428" s="525">
        <v>105039</v>
      </c>
      <c r="B9428" s="526" t="s">
        <v>17537</v>
      </c>
      <c r="C9428" s="525" t="s">
        <v>163</v>
      </c>
      <c r="D9428" s="527">
        <v>52.55</v>
      </c>
      <c r="E9428" s="478"/>
      <c r="F9428" s="480" t="str">
        <f t="shared" si="295"/>
        <v>105039</v>
      </c>
      <c r="G9428" s="481">
        <f t="shared" si="294"/>
        <v>68.849999999999994</v>
      </c>
      <c r="H9428" s="468"/>
    </row>
    <row r="9429" spans="1:8" s="6" customFormat="1" ht="30" x14ac:dyDescent="0.25">
      <c r="A9429" s="525">
        <v>105038</v>
      </c>
      <c r="B9429" s="526" t="s">
        <v>17538</v>
      </c>
      <c r="C9429" s="525" t="s">
        <v>163</v>
      </c>
      <c r="D9429" s="527">
        <v>72.989999999999995</v>
      </c>
      <c r="E9429" s="478"/>
      <c r="F9429" s="480" t="str">
        <f t="shared" si="295"/>
        <v>105038</v>
      </c>
      <c r="G9429" s="481">
        <f t="shared" si="294"/>
        <v>95.62</v>
      </c>
      <c r="H9429" s="468"/>
    </row>
    <row r="9430" spans="1:8" s="6" customFormat="1" ht="30" x14ac:dyDescent="0.25">
      <c r="A9430" s="525">
        <v>105028</v>
      </c>
      <c r="B9430" s="526" t="s">
        <v>17539</v>
      </c>
      <c r="C9430" s="525" t="s">
        <v>163</v>
      </c>
      <c r="D9430" s="527">
        <v>22.2</v>
      </c>
      <c r="E9430" s="478"/>
      <c r="F9430" s="480" t="str">
        <f t="shared" si="295"/>
        <v>105028</v>
      </c>
      <c r="G9430" s="481">
        <f t="shared" si="294"/>
        <v>29.08</v>
      </c>
      <c r="H9430" s="468"/>
    </row>
    <row r="9431" spans="1:8" s="6" customFormat="1" ht="30" x14ac:dyDescent="0.25">
      <c r="A9431" s="525">
        <v>105027</v>
      </c>
      <c r="B9431" s="526" t="s">
        <v>17540</v>
      </c>
      <c r="C9431" s="525" t="s">
        <v>163</v>
      </c>
      <c r="D9431" s="527">
        <v>25.18</v>
      </c>
      <c r="E9431" s="478"/>
      <c r="F9431" s="480" t="str">
        <f t="shared" si="295"/>
        <v>105027</v>
      </c>
      <c r="G9431" s="481">
        <f t="shared" si="294"/>
        <v>32.99</v>
      </c>
      <c r="H9431" s="468"/>
    </row>
    <row r="9432" spans="1:8" s="6" customFormat="1" ht="30" x14ac:dyDescent="0.25">
      <c r="A9432" s="525">
        <v>93194</v>
      </c>
      <c r="B9432" s="526" t="s">
        <v>17541</v>
      </c>
      <c r="C9432" s="525" t="s">
        <v>163</v>
      </c>
      <c r="D9432" s="527">
        <v>28.54</v>
      </c>
      <c r="E9432" s="478"/>
      <c r="F9432" s="480" t="str">
        <f t="shared" si="295"/>
        <v>93194</v>
      </c>
      <c r="G9432" s="481">
        <f t="shared" si="294"/>
        <v>37.39</v>
      </c>
      <c r="H9432" s="468"/>
    </row>
    <row r="9433" spans="1:8" s="6" customFormat="1" ht="30" x14ac:dyDescent="0.25">
      <c r="A9433" s="525">
        <v>93200</v>
      </c>
      <c r="B9433" s="526" t="s">
        <v>17542</v>
      </c>
      <c r="C9433" s="525" t="s">
        <v>163</v>
      </c>
      <c r="D9433" s="527">
        <v>13.06</v>
      </c>
      <c r="E9433" s="478"/>
      <c r="F9433" s="480" t="str">
        <f t="shared" si="295"/>
        <v>93200</v>
      </c>
      <c r="G9433" s="481">
        <f t="shared" si="294"/>
        <v>17.11</v>
      </c>
      <c r="H9433" s="468"/>
    </row>
    <row r="9434" spans="1:8" s="6" customFormat="1" ht="30" x14ac:dyDescent="0.25">
      <c r="A9434" s="525">
        <v>93203</v>
      </c>
      <c r="B9434" s="526" t="s">
        <v>17543</v>
      </c>
      <c r="C9434" s="525" t="s">
        <v>163</v>
      </c>
      <c r="D9434" s="527">
        <v>14.05</v>
      </c>
      <c r="E9434" s="478"/>
      <c r="F9434" s="480" t="str">
        <f t="shared" si="295"/>
        <v>93203</v>
      </c>
      <c r="G9434" s="481">
        <f t="shared" si="294"/>
        <v>18.41</v>
      </c>
      <c r="H9434" s="468"/>
    </row>
    <row r="9435" spans="1:8" s="6" customFormat="1" ht="30" x14ac:dyDescent="0.25">
      <c r="A9435" s="525">
        <v>93202</v>
      </c>
      <c r="B9435" s="526" t="s">
        <v>17544</v>
      </c>
      <c r="C9435" s="525" t="s">
        <v>163</v>
      </c>
      <c r="D9435" s="527">
        <v>28.28</v>
      </c>
      <c r="E9435" s="478"/>
      <c r="F9435" s="480" t="str">
        <f t="shared" si="295"/>
        <v>93202</v>
      </c>
      <c r="G9435" s="481">
        <f t="shared" si="294"/>
        <v>37.049999999999997</v>
      </c>
      <c r="H9435" s="468"/>
    </row>
    <row r="9436" spans="1:8" s="6" customFormat="1" ht="30" x14ac:dyDescent="0.25">
      <c r="A9436" s="525">
        <v>105026</v>
      </c>
      <c r="B9436" s="526" t="s">
        <v>17545</v>
      </c>
      <c r="C9436" s="525" t="s">
        <v>163</v>
      </c>
      <c r="D9436" s="527">
        <v>43.57</v>
      </c>
      <c r="E9436" s="478"/>
      <c r="F9436" s="480" t="str">
        <f t="shared" si="295"/>
        <v>105026</v>
      </c>
      <c r="G9436" s="481">
        <f t="shared" si="294"/>
        <v>57.08</v>
      </c>
      <c r="H9436" s="468"/>
    </row>
    <row r="9437" spans="1:8" s="6" customFormat="1" ht="30" x14ac:dyDescent="0.25">
      <c r="A9437" s="525">
        <v>105025</v>
      </c>
      <c r="B9437" s="526" t="s">
        <v>17546</v>
      </c>
      <c r="C9437" s="525" t="s">
        <v>163</v>
      </c>
      <c r="D9437" s="527">
        <v>60.98</v>
      </c>
      <c r="E9437" s="478"/>
      <c r="F9437" s="480" t="str">
        <f t="shared" si="295"/>
        <v>105025</v>
      </c>
      <c r="G9437" s="481">
        <f t="shared" si="294"/>
        <v>79.89</v>
      </c>
      <c r="H9437" s="468"/>
    </row>
    <row r="9438" spans="1:8" s="6" customFormat="1" ht="30" x14ac:dyDescent="0.25">
      <c r="A9438" s="525">
        <v>93191</v>
      </c>
      <c r="B9438" s="526" t="s">
        <v>17547</v>
      </c>
      <c r="C9438" s="525" t="s">
        <v>163</v>
      </c>
      <c r="D9438" s="527">
        <v>73.510000000000005</v>
      </c>
      <c r="E9438" s="478"/>
      <c r="F9438" s="480" t="str">
        <f t="shared" si="295"/>
        <v>93191</v>
      </c>
      <c r="G9438" s="481">
        <f t="shared" si="294"/>
        <v>96.31</v>
      </c>
      <c r="H9438" s="468"/>
    </row>
    <row r="9439" spans="1:8" s="6" customFormat="1" ht="30" x14ac:dyDescent="0.25">
      <c r="A9439" s="525">
        <v>105024</v>
      </c>
      <c r="B9439" s="526" t="s">
        <v>17548</v>
      </c>
      <c r="C9439" s="525" t="s">
        <v>163</v>
      </c>
      <c r="D9439" s="527">
        <v>56.32</v>
      </c>
      <c r="E9439" s="478"/>
      <c r="F9439" s="480" t="str">
        <f t="shared" si="295"/>
        <v>105024</v>
      </c>
      <c r="G9439" s="481">
        <f t="shared" si="294"/>
        <v>73.78</v>
      </c>
      <c r="H9439" s="468"/>
    </row>
    <row r="9440" spans="1:8" s="6" customFormat="1" ht="30" x14ac:dyDescent="0.25">
      <c r="A9440" s="525">
        <v>105023</v>
      </c>
      <c r="B9440" s="526" t="s">
        <v>17549</v>
      </c>
      <c r="C9440" s="525" t="s">
        <v>163</v>
      </c>
      <c r="D9440" s="527">
        <v>68.349999999999994</v>
      </c>
      <c r="E9440" s="478"/>
      <c r="F9440" s="480" t="str">
        <f t="shared" si="295"/>
        <v>105023</v>
      </c>
      <c r="G9440" s="481">
        <f t="shared" si="294"/>
        <v>89.55</v>
      </c>
      <c r="H9440" s="468"/>
    </row>
    <row r="9441" spans="1:8" s="6" customFormat="1" ht="30" x14ac:dyDescent="0.25">
      <c r="A9441" s="525">
        <v>93187</v>
      </c>
      <c r="B9441" s="526" t="s">
        <v>17550</v>
      </c>
      <c r="C9441" s="525" t="s">
        <v>163</v>
      </c>
      <c r="D9441" s="527">
        <v>80.349999999999994</v>
      </c>
      <c r="E9441" s="478"/>
      <c r="F9441" s="480" t="str">
        <f t="shared" si="295"/>
        <v>93187</v>
      </c>
      <c r="G9441" s="481">
        <f t="shared" si="294"/>
        <v>105.27</v>
      </c>
      <c r="H9441" s="468"/>
    </row>
    <row r="9442" spans="1:8" s="6" customFormat="1" ht="30" x14ac:dyDescent="0.25">
      <c r="A9442" s="525">
        <v>105037</v>
      </c>
      <c r="B9442" s="526" t="s">
        <v>17551</v>
      </c>
      <c r="C9442" s="525" t="s">
        <v>163</v>
      </c>
      <c r="D9442" s="527">
        <v>35.729999999999997</v>
      </c>
      <c r="E9442" s="478"/>
      <c r="F9442" s="480" t="str">
        <f t="shared" si="295"/>
        <v>105037</v>
      </c>
      <c r="G9442" s="481">
        <f t="shared" si="294"/>
        <v>46.81</v>
      </c>
      <c r="H9442" s="468"/>
    </row>
    <row r="9443" spans="1:8" s="6" customFormat="1" ht="30" x14ac:dyDescent="0.25">
      <c r="A9443" s="525">
        <v>105036</v>
      </c>
      <c r="B9443" s="526" t="s">
        <v>17552</v>
      </c>
      <c r="C9443" s="525" t="s">
        <v>163</v>
      </c>
      <c r="D9443" s="527">
        <v>52.78</v>
      </c>
      <c r="E9443" s="478"/>
      <c r="F9443" s="480" t="str">
        <f t="shared" si="295"/>
        <v>105036</v>
      </c>
      <c r="G9443" s="481">
        <f t="shared" si="294"/>
        <v>69.150000000000006</v>
      </c>
      <c r="H9443" s="468"/>
    </row>
    <row r="9444" spans="1:8" s="6" customFormat="1" ht="30" x14ac:dyDescent="0.25">
      <c r="A9444" s="525">
        <v>105035</v>
      </c>
      <c r="B9444" s="526" t="s">
        <v>17553</v>
      </c>
      <c r="C9444" s="525" t="s">
        <v>163</v>
      </c>
      <c r="D9444" s="527">
        <v>73.2</v>
      </c>
      <c r="E9444" s="478"/>
      <c r="F9444" s="480" t="str">
        <f t="shared" si="295"/>
        <v>105035</v>
      </c>
      <c r="G9444" s="481">
        <f t="shared" si="294"/>
        <v>95.9</v>
      </c>
      <c r="H9444" s="468"/>
    </row>
    <row r="9445" spans="1:8" s="6" customFormat="1" ht="30" x14ac:dyDescent="0.25">
      <c r="A9445" s="525">
        <v>105022</v>
      </c>
      <c r="B9445" s="526" t="s">
        <v>17554</v>
      </c>
      <c r="C9445" s="525" t="s">
        <v>163</v>
      </c>
      <c r="D9445" s="527">
        <v>22.56</v>
      </c>
      <c r="E9445" s="478"/>
      <c r="F9445" s="480" t="str">
        <f t="shared" si="295"/>
        <v>105022</v>
      </c>
      <c r="G9445" s="481">
        <f t="shared" si="294"/>
        <v>29.56</v>
      </c>
      <c r="H9445" s="468"/>
    </row>
    <row r="9446" spans="1:8" s="6" customFormat="1" ht="30" x14ac:dyDescent="0.25">
      <c r="A9446" s="525">
        <v>105021</v>
      </c>
      <c r="B9446" s="526" t="s">
        <v>17555</v>
      </c>
      <c r="C9446" s="525" t="s">
        <v>163</v>
      </c>
      <c r="D9446" s="527">
        <v>25.58</v>
      </c>
      <c r="E9446" s="478"/>
      <c r="F9446" s="480" t="str">
        <f t="shared" si="295"/>
        <v>105021</v>
      </c>
      <c r="G9446" s="481">
        <f t="shared" si="294"/>
        <v>33.51</v>
      </c>
      <c r="H9446" s="468"/>
    </row>
    <row r="9447" spans="1:8" s="6" customFormat="1" ht="30" x14ac:dyDescent="0.25">
      <c r="A9447" s="525">
        <v>93184</v>
      </c>
      <c r="B9447" s="526" t="s">
        <v>17556</v>
      </c>
      <c r="C9447" s="525" t="s">
        <v>163</v>
      </c>
      <c r="D9447" s="527">
        <v>29.33</v>
      </c>
      <c r="E9447" s="478"/>
      <c r="F9447" s="480" t="str">
        <f t="shared" si="295"/>
        <v>93184</v>
      </c>
      <c r="G9447" s="481">
        <f t="shared" si="294"/>
        <v>38.43</v>
      </c>
      <c r="H9447" s="468"/>
    </row>
    <row r="9448" spans="1:8" s="6" customFormat="1" ht="60" x14ac:dyDescent="0.25">
      <c r="A9448" s="525">
        <v>102149</v>
      </c>
      <c r="B9448" s="526" t="s">
        <v>17557</v>
      </c>
      <c r="C9448" s="525" t="s">
        <v>1344</v>
      </c>
      <c r="D9448" s="527">
        <v>0</v>
      </c>
      <c r="E9448" s="478"/>
      <c r="F9448" s="480" t="str">
        <f t="shared" si="295"/>
        <v>102149</v>
      </c>
      <c r="G9448" s="481">
        <f t="shared" si="294"/>
        <v>0</v>
      </c>
      <c r="H9448" s="468"/>
    </row>
    <row r="9449" spans="1:8" s="6" customFormat="1" ht="60" x14ac:dyDescent="0.25">
      <c r="A9449" s="525">
        <v>102150</v>
      </c>
      <c r="B9449" s="526" t="s">
        <v>17558</v>
      </c>
      <c r="C9449" s="525" t="s">
        <v>1344</v>
      </c>
      <c r="D9449" s="527">
        <v>0</v>
      </c>
      <c r="E9449" s="478"/>
      <c r="F9449" s="480" t="str">
        <f t="shared" si="295"/>
        <v>102150</v>
      </c>
      <c r="G9449" s="481">
        <f t="shared" si="294"/>
        <v>0</v>
      </c>
      <c r="H9449" s="468"/>
    </row>
    <row r="9450" spans="1:8" s="6" customFormat="1" ht="60" x14ac:dyDescent="0.25">
      <c r="A9450" s="525">
        <v>102145</v>
      </c>
      <c r="B9450" s="526" t="s">
        <v>17559</v>
      </c>
      <c r="C9450" s="525" t="s">
        <v>1344</v>
      </c>
      <c r="D9450" s="527">
        <v>0</v>
      </c>
      <c r="E9450" s="478"/>
      <c r="F9450" s="480" t="str">
        <f t="shared" si="295"/>
        <v>102145</v>
      </c>
      <c r="G9450" s="481">
        <f t="shared" si="294"/>
        <v>0</v>
      </c>
      <c r="H9450" s="468"/>
    </row>
    <row r="9451" spans="1:8" s="6" customFormat="1" ht="45" x14ac:dyDescent="0.25">
      <c r="A9451" s="525">
        <v>102146</v>
      </c>
      <c r="B9451" s="526" t="s">
        <v>17560</v>
      </c>
      <c r="C9451" s="525" t="s">
        <v>1344</v>
      </c>
      <c r="D9451" s="527">
        <v>0</v>
      </c>
      <c r="E9451" s="478"/>
      <c r="F9451" s="480" t="str">
        <f t="shared" si="295"/>
        <v>102146</v>
      </c>
      <c r="G9451" s="481">
        <f t="shared" si="294"/>
        <v>0</v>
      </c>
      <c r="H9451" s="468"/>
    </row>
    <row r="9452" spans="1:8" s="6" customFormat="1" ht="30" x14ac:dyDescent="0.25">
      <c r="A9452" s="525">
        <v>102147</v>
      </c>
      <c r="B9452" s="526" t="s">
        <v>17561</v>
      </c>
      <c r="C9452" s="525" t="s">
        <v>1344</v>
      </c>
      <c r="D9452" s="527">
        <v>0</v>
      </c>
      <c r="E9452" s="478"/>
      <c r="F9452" s="480" t="str">
        <f t="shared" si="295"/>
        <v>102147</v>
      </c>
      <c r="G9452" s="481">
        <f t="shared" si="294"/>
        <v>0</v>
      </c>
      <c r="H9452" s="468"/>
    </row>
    <row r="9453" spans="1:8" s="6" customFormat="1" ht="45" x14ac:dyDescent="0.25">
      <c r="A9453" s="525">
        <v>102148</v>
      </c>
      <c r="B9453" s="526" t="s">
        <v>17562</v>
      </c>
      <c r="C9453" s="525" t="s">
        <v>1344</v>
      </c>
      <c r="D9453" s="527">
        <v>0</v>
      </c>
      <c r="E9453" s="478"/>
      <c r="F9453" s="480" t="str">
        <f t="shared" si="295"/>
        <v>102148</v>
      </c>
      <c r="G9453" s="481">
        <f t="shared" si="294"/>
        <v>0</v>
      </c>
      <c r="H9453" s="468"/>
    </row>
    <row r="9454" spans="1:8" s="6" customFormat="1" ht="45" x14ac:dyDescent="0.25">
      <c r="A9454" s="525">
        <v>102143</v>
      </c>
      <c r="B9454" s="526" t="s">
        <v>17563</v>
      </c>
      <c r="C9454" s="525" t="s">
        <v>1344</v>
      </c>
      <c r="D9454" s="527">
        <v>0</v>
      </c>
      <c r="E9454" s="478"/>
      <c r="F9454" s="480" t="str">
        <f t="shared" si="295"/>
        <v>102143</v>
      </c>
      <c r="G9454" s="481">
        <f t="shared" si="294"/>
        <v>0</v>
      </c>
      <c r="H9454" s="468"/>
    </row>
    <row r="9455" spans="1:8" s="6" customFormat="1" ht="60" x14ac:dyDescent="0.25">
      <c r="A9455" s="525">
        <v>102144</v>
      </c>
      <c r="B9455" s="526" t="s">
        <v>17564</v>
      </c>
      <c r="C9455" s="525" t="s">
        <v>1344</v>
      </c>
      <c r="D9455" s="527">
        <v>0</v>
      </c>
      <c r="E9455" s="478"/>
      <c r="F9455" s="480" t="str">
        <f t="shared" si="295"/>
        <v>102144</v>
      </c>
      <c r="G9455" s="481">
        <f t="shared" si="294"/>
        <v>0</v>
      </c>
      <c r="H9455" s="468"/>
    </row>
    <row r="9456" spans="1:8" s="6" customFormat="1" ht="45" x14ac:dyDescent="0.25">
      <c r="A9456" s="525">
        <v>102171</v>
      </c>
      <c r="B9456" s="526" t="s">
        <v>3938</v>
      </c>
      <c r="C9456" s="525" t="s">
        <v>1344</v>
      </c>
      <c r="D9456" s="527">
        <v>499.31</v>
      </c>
      <c r="E9456" s="478"/>
      <c r="F9456" s="480" t="str">
        <f t="shared" si="295"/>
        <v>102171</v>
      </c>
      <c r="G9456" s="481">
        <f t="shared" si="294"/>
        <v>654.15</v>
      </c>
      <c r="H9456" s="468"/>
    </row>
    <row r="9457" spans="1:8" s="6" customFormat="1" ht="45" x14ac:dyDescent="0.25">
      <c r="A9457" s="525">
        <v>102172</v>
      </c>
      <c r="B9457" s="526" t="s">
        <v>3939</v>
      </c>
      <c r="C9457" s="525" t="s">
        <v>1344</v>
      </c>
      <c r="D9457" s="527">
        <v>482.78</v>
      </c>
      <c r="E9457" s="478"/>
      <c r="F9457" s="480" t="str">
        <f t="shared" si="295"/>
        <v>102172</v>
      </c>
      <c r="G9457" s="481">
        <f t="shared" si="294"/>
        <v>632.49</v>
      </c>
      <c r="H9457" s="468"/>
    </row>
    <row r="9458" spans="1:8" s="6" customFormat="1" ht="45" x14ac:dyDescent="0.25">
      <c r="A9458" s="525">
        <v>102170</v>
      </c>
      <c r="B9458" s="526" t="s">
        <v>3937</v>
      </c>
      <c r="C9458" s="525" t="s">
        <v>1344</v>
      </c>
      <c r="D9458" s="527">
        <v>280.27</v>
      </c>
      <c r="E9458" s="478"/>
      <c r="F9458" s="480" t="str">
        <f t="shared" si="295"/>
        <v>102170</v>
      </c>
      <c r="G9458" s="481">
        <f t="shared" si="294"/>
        <v>367.18</v>
      </c>
      <c r="H9458" s="468"/>
    </row>
    <row r="9459" spans="1:8" s="6" customFormat="1" ht="45" x14ac:dyDescent="0.25">
      <c r="A9459" s="525">
        <v>102160</v>
      </c>
      <c r="B9459" s="526" t="s">
        <v>3927</v>
      </c>
      <c r="C9459" s="525" t="s">
        <v>1344</v>
      </c>
      <c r="D9459" s="527">
        <v>169.97</v>
      </c>
      <c r="E9459" s="478"/>
      <c r="F9459" s="480" t="str">
        <f t="shared" si="295"/>
        <v>102160</v>
      </c>
      <c r="G9459" s="481">
        <f t="shared" si="294"/>
        <v>222.68</v>
      </c>
      <c r="H9459" s="468"/>
    </row>
    <row r="9460" spans="1:8" s="6" customFormat="1" ht="30" x14ac:dyDescent="0.25">
      <c r="A9460" s="525">
        <v>102177</v>
      </c>
      <c r="B9460" s="526" t="s">
        <v>3941</v>
      </c>
      <c r="C9460" s="525" t="s">
        <v>1344</v>
      </c>
      <c r="D9460" s="527">
        <v>1779.9</v>
      </c>
      <c r="E9460" s="478"/>
      <c r="F9460" s="480" t="str">
        <f t="shared" si="295"/>
        <v>102177</v>
      </c>
      <c r="G9460" s="481">
        <f t="shared" si="294"/>
        <v>2331.85</v>
      </c>
      <c r="H9460" s="468"/>
    </row>
    <row r="9461" spans="1:8" s="6" customFormat="1" ht="30" x14ac:dyDescent="0.25">
      <c r="A9461" s="525">
        <v>102174</v>
      </c>
      <c r="B9461" s="526" t="s">
        <v>17565</v>
      </c>
      <c r="C9461" s="525" t="s">
        <v>1344</v>
      </c>
      <c r="D9461" s="527">
        <v>0</v>
      </c>
      <c r="E9461" s="478"/>
      <c r="F9461" s="480" t="str">
        <f t="shared" si="295"/>
        <v>102174</v>
      </c>
      <c r="G9461" s="481">
        <f t="shared" si="294"/>
        <v>0</v>
      </c>
      <c r="H9461" s="468"/>
    </row>
    <row r="9462" spans="1:8" s="6" customFormat="1" ht="30" x14ac:dyDescent="0.25">
      <c r="A9462" s="525">
        <v>102178</v>
      </c>
      <c r="B9462" s="526" t="s">
        <v>3942</v>
      </c>
      <c r="C9462" s="525" t="s">
        <v>1344</v>
      </c>
      <c r="D9462" s="527">
        <v>2037.07</v>
      </c>
      <c r="E9462" s="478"/>
      <c r="F9462" s="480" t="str">
        <f t="shared" si="295"/>
        <v>102178</v>
      </c>
      <c r="G9462" s="481">
        <f t="shared" si="294"/>
        <v>2668.77</v>
      </c>
      <c r="H9462" s="468"/>
    </row>
    <row r="9463" spans="1:8" s="6" customFormat="1" ht="30" x14ac:dyDescent="0.25">
      <c r="A9463" s="525">
        <v>102175</v>
      </c>
      <c r="B9463" s="526" t="s">
        <v>17566</v>
      </c>
      <c r="C9463" s="525" t="s">
        <v>1344</v>
      </c>
      <c r="D9463" s="527">
        <v>0</v>
      </c>
      <c r="E9463" s="478"/>
      <c r="F9463" s="480" t="str">
        <f t="shared" si="295"/>
        <v>102175</v>
      </c>
      <c r="G9463" s="481">
        <f t="shared" si="294"/>
        <v>0</v>
      </c>
      <c r="H9463" s="468"/>
    </row>
    <row r="9464" spans="1:8" s="6" customFormat="1" ht="30" x14ac:dyDescent="0.25">
      <c r="A9464" s="525">
        <v>102176</v>
      </c>
      <c r="B9464" s="526" t="s">
        <v>3940</v>
      </c>
      <c r="C9464" s="525" t="s">
        <v>1344</v>
      </c>
      <c r="D9464" s="527">
        <v>899.76</v>
      </c>
      <c r="E9464" s="478"/>
      <c r="F9464" s="480" t="str">
        <f t="shared" si="295"/>
        <v>102176</v>
      </c>
      <c r="G9464" s="481">
        <f t="shared" si="294"/>
        <v>1178.78</v>
      </c>
      <c r="H9464" s="468"/>
    </row>
    <row r="9465" spans="1:8" s="6" customFormat="1" ht="30" x14ac:dyDescent="0.25">
      <c r="A9465" s="525">
        <v>102173</v>
      </c>
      <c r="B9465" s="526" t="s">
        <v>17567</v>
      </c>
      <c r="C9465" s="525" t="s">
        <v>1344</v>
      </c>
      <c r="D9465" s="527">
        <v>0</v>
      </c>
      <c r="E9465" s="478"/>
      <c r="F9465" s="480" t="str">
        <f t="shared" si="295"/>
        <v>102173</v>
      </c>
      <c r="G9465" s="481">
        <f t="shared" si="294"/>
        <v>0</v>
      </c>
      <c r="H9465" s="468"/>
    </row>
    <row r="9466" spans="1:8" s="6" customFormat="1" ht="45" x14ac:dyDescent="0.25">
      <c r="A9466" s="525">
        <v>102163</v>
      </c>
      <c r="B9466" s="526" t="s">
        <v>3930</v>
      </c>
      <c r="C9466" s="525" t="s">
        <v>1344</v>
      </c>
      <c r="D9466" s="527">
        <v>354.77</v>
      </c>
      <c r="E9466" s="478"/>
      <c r="F9466" s="480" t="str">
        <f t="shared" si="295"/>
        <v>102163</v>
      </c>
      <c r="G9466" s="481">
        <f t="shared" si="294"/>
        <v>464.78</v>
      </c>
      <c r="H9466" s="468"/>
    </row>
    <row r="9467" spans="1:8" s="6" customFormat="1" ht="45" x14ac:dyDescent="0.25">
      <c r="A9467" s="525">
        <v>102153</v>
      </c>
      <c r="B9467" s="526" t="s">
        <v>3920</v>
      </c>
      <c r="C9467" s="525" t="s">
        <v>1344</v>
      </c>
      <c r="D9467" s="527">
        <v>244.47</v>
      </c>
      <c r="E9467" s="478"/>
      <c r="F9467" s="480" t="str">
        <f t="shared" si="295"/>
        <v>102153</v>
      </c>
      <c r="G9467" s="481">
        <f t="shared" si="294"/>
        <v>320.27999999999997</v>
      </c>
      <c r="H9467" s="468"/>
    </row>
    <row r="9468" spans="1:8" s="6" customFormat="1" ht="45" x14ac:dyDescent="0.25">
      <c r="A9468" s="525">
        <v>102165</v>
      </c>
      <c r="B9468" s="526" t="s">
        <v>3932</v>
      </c>
      <c r="C9468" s="525" t="s">
        <v>1344</v>
      </c>
      <c r="D9468" s="527">
        <v>341.27</v>
      </c>
      <c r="E9468" s="478"/>
      <c r="F9468" s="480" t="str">
        <f t="shared" si="295"/>
        <v>102165</v>
      </c>
      <c r="G9468" s="481">
        <f t="shared" si="294"/>
        <v>447.1</v>
      </c>
      <c r="H9468" s="468"/>
    </row>
    <row r="9469" spans="1:8" s="6" customFormat="1" ht="45" x14ac:dyDescent="0.25">
      <c r="A9469" s="525">
        <v>102155</v>
      </c>
      <c r="B9469" s="526" t="s">
        <v>3922</v>
      </c>
      <c r="C9469" s="525" t="s">
        <v>1344</v>
      </c>
      <c r="D9469" s="527">
        <v>251.25</v>
      </c>
      <c r="E9469" s="478"/>
      <c r="F9469" s="480" t="str">
        <f t="shared" si="295"/>
        <v>102155</v>
      </c>
      <c r="G9469" s="481">
        <f t="shared" si="294"/>
        <v>329.16</v>
      </c>
      <c r="H9469" s="468"/>
    </row>
    <row r="9470" spans="1:8" s="6" customFormat="1" ht="45" x14ac:dyDescent="0.25">
      <c r="A9470" s="525">
        <v>102167</v>
      </c>
      <c r="B9470" s="526" t="s">
        <v>3934</v>
      </c>
      <c r="C9470" s="525" t="s">
        <v>1344</v>
      </c>
      <c r="D9470" s="527">
        <v>395.87</v>
      </c>
      <c r="E9470" s="478"/>
      <c r="F9470" s="480" t="str">
        <f t="shared" si="295"/>
        <v>102167</v>
      </c>
      <c r="G9470" s="481">
        <f t="shared" si="294"/>
        <v>518.63</v>
      </c>
      <c r="H9470" s="468"/>
    </row>
    <row r="9471" spans="1:8" s="6" customFormat="1" ht="45" x14ac:dyDescent="0.25">
      <c r="A9471" s="525">
        <v>102157</v>
      </c>
      <c r="B9471" s="526" t="s">
        <v>3924</v>
      </c>
      <c r="C9471" s="525" t="s">
        <v>1344</v>
      </c>
      <c r="D9471" s="527">
        <v>326.2</v>
      </c>
      <c r="E9471" s="478"/>
      <c r="F9471" s="480" t="str">
        <f t="shared" si="295"/>
        <v>102157</v>
      </c>
      <c r="G9471" s="481">
        <f t="shared" si="294"/>
        <v>427.35</v>
      </c>
      <c r="H9471" s="468"/>
    </row>
    <row r="9472" spans="1:8" s="6" customFormat="1" ht="45" x14ac:dyDescent="0.25">
      <c r="A9472" s="525">
        <v>102169</v>
      </c>
      <c r="B9472" s="526" t="s">
        <v>3936</v>
      </c>
      <c r="C9472" s="525" t="s">
        <v>1344</v>
      </c>
      <c r="D9472" s="527">
        <v>435.81</v>
      </c>
      <c r="E9472" s="478"/>
      <c r="F9472" s="480" t="str">
        <f t="shared" si="295"/>
        <v>102169</v>
      </c>
      <c r="G9472" s="481">
        <f t="shared" si="294"/>
        <v>570.95000000000005</v>
      </c>
      <c r="H9472" s="468"/>
    </row>
    <row r="9473" spans="1:8" s="6" customFormat="1" ht="45" x14ac:dyDescent="0.25">
      <c r="A9473" s="525">
        <v>102159</v>
      </c>
      <c r="B9473" s="526" t="s">
        <v>3926</v>
      </c>
      <c r="C9473" s="525" t="s">
        <v>1344</v>
      </c>
      <c r="D9473" s="527">
        <v>390.83</v>
      </c>
      <c r="E9473" s="478"/>
      <c r="F9473" s="480" t="str">
        <f t="shared" si="295"/>
        <v>102159</v>
      </c>
      <c r="G9473" s="481">
        <f t="shared" si="294"/>
        <v>512.03</v>
      </c>
      <c r="H9473" s="468"/>
    </row>
    <row r="9474" spans="1:8" s="6" customFormat="1" ht="45" x14ac:dyDescent="0.25">
      <c r="A9474" s="525">
        <v>102161</v>
      </c>
      <c r="B9474" s="526" t="s">
        <v>3928</v>
      </c>
      <c r="C9474" s="525" t="s">
        <v>1344</v>
      </c>
      <c r="D9474" s="527">
        <v>286.48</v>
      </c>
      <c r="E9474" s="478"/>
      <c r="F9474" s="480" t="str">
        <f t="shared" si="295"/>
        <v>102161</v>
      </c>
      <c r="G9474" s="481">
        <f t="shared" si="294"/>
        <v>375.32</v>
      </c>
      <c r="H9474" s="468"/>
    </row>
    <row r="9475" spans="1:8" s="6" customFormat="1" ht="45" x14ac:dyDescent="0.25">
      <c r="A9475" s="525">
        <v>102151</v>
      </c>
      <c r="B9475" s="526" t="s">
        <v>3918</v>
      </c>
      <c r="C9475" s="525" t="s">
        <v>1344</v>
      </c>
      <c r="D9475" s="527">
        <v>176.18</v>
      </c>
      <c r="E9475" s="478"/>
      <c r="F9475" s="480" t="str">
        <f t="shared" si="295"/>
        <v>102151</v>
      </c>
      <c r="G9475" s="481">
        <f t="shared" si="294"/>
        <v>230.81</v>
      </c>
      <c r="H9475" s="468"/>
    </row>
    <row r="9476" spans="1:8" s="6" customFormat="1" ht="45" x14ac:dyDescent="0.25">
      <c r="A9476" s="525">
        <v>102162</v>
      </c>
      <c r="B9476" s="526" t="s">
        <v>3929</v>
      </c>
      <c r="C9476" s="525" t="s">
        <v>1344</v>
      </c>
      <c r="D9476" s="527">
        <v>305.11</v>
      </c>
      <c r="E9476" s="478"/>
      <c r="F9476" s="480" t="str">
        <f t="shared" si="295"/>
        <v>102162</v>
      </c>
      <c r="G9476" s="481">
        <f t="shared" ref="G9476:G9539" si="296">ROUND(D9476*(1+$G$2),2)</f>
        <v>399.72</v>
      </c>
      <c r="H9476" s="468"/>
    </row>
    <row r="9477" spans="1:8" s="6" customFormat="1" ht="45" x14ac:dyDescent="0.25">
      <c r="A9477" s="525">
        <v>102164</v>
      </c>
      <c r="B9477" s="526" t="s">
        <v>3931</v>
      </c>
      <c r="C9477" s="525" t="s">
        <v>1344</v>
      </c>
      <c r="D9477" s="527">
        <v>300.64</v>
      </c>
      <c r="E9477" s="478"/>
      <c r="F9477" s="480" t="str">
        <f t="shared" ref="F9477:F9540" si="297">TRIM(A9477)</f>
        <v>102164</v>
      </c>
      <c r="G9477" s="481">
        <f t="shared" si="296"/>
        <v>393.87</v>
      </c>
      <c r="H9477" s="468"/>
    </row>
    <row r="9478" spans="1:8" s="6" customFormat="1" ht="45" x14ac:dyDescent="0.25">
      <c r="A9478" s="525">
        <v>102154</v>
      </c>
      <c r="B9478" s="526" t="s">
        <v>3921</v>
      </c>
      <c r="C9478" s="525" t="s">
        <v>1344</v>
      </c>
      <c r="D9478" s="527">
        <v>210.62</v>
      </c>
      <c r="E9478" s="478"/>
      <c r="F9478" s="480" t="str">
        <f t="shared" si="297"/>
        <v>102154</v>
      </c>
      <c r="G9478" s="481">
        <f t="shared" si="296"/>
        <v>275.93</v>
      </c>
      <c r="H9478" s="468"/>
    </row>
    <row r="9479" spans="1:8" s="6" customFormat="1" ht="45" x14ac:dyDescent="0.25">
      <c r="A9479" s="525">
        <v>102166</v>
      </c>
      <c r="B9479" s="526" t="s">
        <v>3933</v>
      </c>
      <c r="C9479" s="525" t="s">
        <v>1344</v>
      </c>
      <c r="D9479" s="527">
        <v>308.95</v>
      </c>
      <c r="E9479" s="478"/>
      <c r="F9479" s="480" t="str">
        <f t="shared" si="297"/>
        <v>102166</v>
      </c>
      <c r="G9479" s="481">
        <f t="shared" si="296"/>
        <v>404.76</v>
      </c>
      <c r="H9479" s="468"/>
    </row>
    <row r="9480" spans="1:8" s="6" customFormat="1" ht="45" x14ac:dyDescent="0.25">
      <c r="A9480" s="525">
        <v>102156</v>
      </c>
      <c r="B9480" s="526" t="s">
        <v>3923</v>
      </c>
      <c r="C9480" s="525" t="s">
        <v>1344</v>
      </c>
      <c r="D9480" s="527">
        <v>239.28</v>
      </c>
      <c r="E9480" s="478"/>
      <c r="F9480" s="480" t="str">
        <f t="shared" si="297"/>
        <v>102156</v>
      </c>
      <c r="G9480" s="481">
        <f t="shared" si="296"/>
        <v>313.48</v>
      </c>
      <c r="H9480" s="468"/>
    </row>
    <row r="9481" spans="1:8" s="6" customFormat="1" ht="45" x14ac:dyDescent="0.25">
      <c r="A9481" s="525">
        <v>102168</v>
      </c>
      <c r="B9481" s="526" t="s">
        <v>3935</v>
      </c>
      <c r="C9481" s="525" t="s">
        <v>1344</v>
      </c>
      <c r="D9481" s="527">
        <v>380.52</v>
      </c>
      <c r="E9481" s="478"/>
      <c r="F9481" s="480" t="str">
        <f t="shared" si="297"/>
        <v>102168</v>
      </c>
      <c r="G9481" s="481">
        <f t="shared" si="296"/>
        <v>498.52</v>
      </c>
      <c r="H9481" s="468"/>
    </row>
    <row r="9482" spans="1:8" s="6" customFormat="1" ht="45" x14ac:dyDescent="0.25">
      <c r="A9482" s="525">
        <v>102158</v>
      </c>
      <c r="B9482" s="526" t="s">
        <v>3925</v>
      </c>
      <c r="C9482" s="525" t="s">
        <v>1344</v>
      </c>
      <c r="D9482" s="527">
        <v>328.87</v>
      </c>
      <c r="E9482" s="478"/>
      <c r="F9482" s="480" t="str">
        <f t="shared" si="297"/>
        <v>102158</v>
      </c>
      <c r="G9482" s="481">
        <f t="shared" si="296"/>
        <v>430.85</v>
      </c>
      <c r="H9482" s="468"/>
    </row>
    <row r="9483" spans="1:8" s="6" customFormat="1" ht="30" x14ac:dyDescent="0.25">
      <c r="A9483" s="525">
        <v>102152</v>
      </c>
      <c r="B9483" s="526" t="s">
        <v>3919</v>
      </c>
      <c r="C9483" s="525" t="s">
        <v>1344</v>
      </c>
      <c r="D9483" s="527">
        <v>194.81</v>
      </c>
      <c r="E9483" s="478"/>
      <c r="F9483" s="480" t="str">
        <f t="shared" si="297"/>
        <v>102152</v>
      </c>
      <c r="G9483" s="481">
        <f t="shared" si="296"/>
        <v>255.22</v>
      </c>
      <c r="H9483" s="468"/>
    </row>
    <row r="9484" spans="1:8" s="6" customFormat="1" ht="30" x14ac:dyDescent="0.25">
      <c r="A9484" s="525">
        <v>102181</v>
      </c>
      <c r="B9484" s="526" t="s">
        <v>3945</v>
      </c>
      <c r="C9484" s="525" t="s">
        <v>1344</v>
      </c>
      <c r="D9484" s="527">
        <v>606.41999999999996</v>
      </c>
      <c r="E9484" s="478"/>
      <c r="F9484" s="480" t="str">
        <f t="shared" si="297"/>
        <v>102181</v>
      </c>
      <c r="G9484" s="481">
        <f t="shared" si="296"/>
        <v>794.47</v>
      </c>
      <c r="H9484" s="468"/>
    </row>
    <row r="9485" spans="1:8" s="6" customFormat="1" ht="30" x14ac:dyDescent="0.25">
      <c r="A9485" s="525">
        <v>102179</v>
      </c>
      <c r="B9485" s="526" t="s">
        <v>3943</v>
      </c>
      <c r="C9485" s="525" t="s">
        <v>1344</v>
      </c>
      <c r="D9485" s="527">
        <v>430.22</v>
      </c>
      <c r="E9485" s="478"/>
      <c r="F9485" s="480" t="str">
        <f t="shared" si="297"/>
        <v>102179</v>
      </c>
      <c r="G9485" s="481">
        <f t="shared" si="296"/>
        <v>563.63</v>
      </c>
      <c r="H9485" s="468"/>
    </row>
    <row r="9486" spans="1:8" s="6" customFormat="1" ht="30" x14ac:dyDescent="0.25">
      <c r="A9486" s="525">
        <v>102180</v>
      </c>
      <c r="B9486" s="526" t="s">
        <v>3944</v>
      </c>
      <c r="C9486" s="525" t="s">
        <v>1344</v>
      </c>
      <c r="D9486" s="527">
        <v>505.76</v>
      </c>
      <c r="E9486" s="478"/>
      <c r="F9486" s="480" t="str">
        <f t="shared" si="297"/>
        <v>102180</v>
      </c>
      <c r="G9486" s="481">
        <f t="shared" si="296"/>
        <v>662.6</v>
      </c>
      <c r="H9486" s="468"/>
    </row>
    <row r="9487" spans="1:8" s="6" customFormat="1" ht="75" x14ac:dyDescent="0.25">
      <c r="A9487" s="525">
        <v>102189</v>
      </c>
      <c r="B9487" s="526" t="s">
        <v>3909</v>
      </c>
      <c r="C9487" s="525" t="s">
        <v>255</v>
      </c>
      <c r="D9487" s="527">
        <v>232.27</v>
      </c>
      <c r="E9487" s="478"/>
      <c r="F9487" s="480" t="str">
        <f t="shared" si="297"/>
        <v>102189</v>
      </c>
      <c r="G9487" s="481">
        <f t="shared" si="296"/>
        <v>304.3</v>
      </c>
      <c r="H9487" s="468"/>
    </row>
    <row r="9488" spans="1:8" s="6" customFormat="1" ht="30" x14ac:dyDescent="0.25">
      <c r="A9488" s="525">
        <v>102188</v>
      </c>
      <c r="B9488" s="526" t="s">
        <v>3908</v>
      </c>
      <c r="C9488" s="525" t="s">
        <v>255</v>
      </c>
      <c r="D9488" s="527">
        <v>770.3</v>
      </c>
      <c r="E9488" s="478"/>
      <c r="F9488" s="480" t="str">
        <f t="shared" si="297"/>
        <v>102188</v>
      </c>
      <c r="G9488" s="481">
        <f t="shared" si="296"/>
        <v>1009.17</v>
      </c>
      <c r="H9488" s="468"/>
    </row>
    <row r="9489" spans="1:8" s="6" customFormat="1" ht="45" x14ac:dyDescent="0.25">
      <c r="A9489" s="525">
        <v>102185</v>
      </c>
      <c r="B9489" s="526" t="s">
        <v>3949</v>
      </c>
      <c r="C9489" s="525" t="s">
        <v>255</v>
      </c>
      <c r="D9489" s="527">
        <v>3937.17</v>
      </c>
      <c r="E9489" s="478"/>
      <c r="F9489" s="480" t="str">
        <f t="shared" si="297"/>
        <v>102185</v>
      </c>
      <c r="G9489" s="481">
        <f t="shared" si="296"/>
        <v>5158.09</v>
      </c>
      <c r="H9489" s="468"/>
    </row>
    <row r="9490" spans="1:8" s="6" customFormat="1" ht="45" x14ac:dyDescent="0.25">
      <c r="A9490" s="525">
        <v>102184</v>
      </c>
      <c r="B9490" s="526" t="s">
        <v>3948</v>
      </c>
      <c r="C9490" s="525" t="s">
        <v>255</v>
      </c>
      <c r="D9490" s="527">
        <v>1961.86</v>
      </c>
      <c r="E9490" s="478"/>
      <c r="F9490" s="480" t="str">
        <f t="shared" si="297"/>
        <v>102184</v>
      </c>
      <c r="G9490" s="481">
        <f t="shared" si="296"/>
        <v>2570.23</v>
      </c>
      <c r="H9490" s="468"/>
    </row>
    <row r="9491" spans="1:8" s="6" customFormat="1" ht="45" x14ac:dyDescent="0.25">
      <c r="A9491" s="525">
        <v>102187</v>
      </c>
      <c r="B9491" s="526" t="s">
        <v>17568</v>
      </c>
      <c r="C9491" s="525" t="s">
        <v>255</v>
      </c>
      <c r="D9491" s="527">
        <v>0</v>
      </c>
      <c r="E9491" s="478"/>
      <c r="F9491" s="480" t="str">
        <f t="shared" si="297"/>
        <v>102187</v>
      </c>
      <c r="G9491" s="481">
        <f t="shared" si="296"/>
        <v>0</v>
      </c>
      <c r="H9491" s="468"/>
    </row>
    <row r="9492" spans="1:8" s="6" customFormat="1" ht="30" x14ac:dyDescent="0.25">
      <c r="A9492" s="525">
        <v>102186</v>
      </c>
      <c r="B9492" s="526" t="s">
        <v>17569</v>
      </c>
      <c r="C9492" s="525" t="s">
        <v>255</v>
      </c>
      <c r="D9492" s="527">
        <v>0</v>
      </c>
      <c r="E9492" s="478"/>
      <c r="F9492" s="480" t="str">
        <f t="shared" si="297"/>
        <v>102186</v>
      </c>
      <c r="G9492" s="481">
        <f t="shared" si="296"/>
        <v>0</v>
      </c>
      <c r="H9492" s="468"/>
    </row>
    <row r="9493" spans="1:8" s="6" customFormat="1" ht="45" x14ac:dyDescent="0.25">
      <c r="A9493" s="525">
        <v>102183</v>
      </c>
      <c r="B9493" s="526" t="s">
        <v>3947</v>
      </c>
      <c r="C9493" s="525" t="s">
        <v>255</v>
      </c>
      <c r="D9493" s="527">
        <v>2448.42</v>
      </c>
      <c r="E9493" s="478"/>
      <c r="F9493" s="480" t="str">
        <f t="shared" si="297"/>
        <v>102183</v>
      </c>
      <c r="G9493" s="481">
        <f t="shared" si="296"/>
        <v>3207.68</v>
      </c>
      <c r="H9493" s="468"/>
    </row>
    <row r="9494" spans="1:8" s="6" customFormat="1" ht="30" x14ac:dyDescent="0.25">
      <c r="A9494" s="525">
        <v>102182</v>
      </c>
      <c r="B9494" s="526" t="s">
        <v>3946</v>
      </c>
      <c r="C9494" s="525" t="s">
        <v>255</v>
      </c>
      <c r="D9494" s="527">
        <v>1217.29</v>
      </c>
      <c r="E9494" s="478"/>
      <c r="F9494" s="480" t="str">
        <f t="shared" si="297"/>
        <v>102182</v>
      </c>
      <c r="G9494" s="481">
        <f t="shared" si="296"/>
        <v>1594.77</v>
      </c>
      <c r="H9494" s="468"/>
    </row>
    <row r="9495" spans="1:8" s="6" customFormat="1" ht="30" x14ac:dyDescent="0.25">
      <c r="A9495" s="525">
        <v>102191</v>
      </c>
      <c r="B9495" s="526" t="s">
        <v>3951</v>
      </c>
      <c r="C9495" s="525" t="s">
        <v>1344</v>
      </c>
      <c r="D9495" s="527">
        <v>25.85</v>
      </c>
      <c r="E9495" s="478"/>
      <c r="F9495" s="480" t="str">
        <f t="shared" si="297"/>
        <v>102191</v>
      </c>
      <c r="G9495" s="481">
        <f t="shared" si="296"/>
        <v>33.869999999999997</v>
      </c>
      <c r="H9495" s="468"/>
    </row>
    <row r="9496" spans="1:8" s="6" customFormat="1" ht="30" x14ac:dyDescent="0.25">
      <c r="A9496" s="525">
        <v>102190</v>
      </c>
      <c r="B9496" s="526" t="s">
        <v>3950</v>
      </c>
      <c r="C9496" s="525" t="s">
        <v>1344</v>
      </c>
      <c r="D9496" s="527">
        <v>21.28</v>
      </c>
      <c r="E9496" s="478"/>
      <c r="F9496" s="480" t="str">
        <f t="shared" si="297"/>
        <v>102190</v>
      </c>
      <c r="G9496" s="481">
        <f t="shared" si="296"/>
        <v>27.88</v>
      </c>
      <c r="H9496" s="468"/>
    </row>
    <row r="9497" spans="1:8" s="6" customFormat="1" ht="30" x14ac:dyDescent="0.25">
      <c r="A9497" s="525">
        <v>102192</v>
      </c>
      <c r="B9497" s="526" t="s">
        <v>3952</v>
      </c>
      <c r="C9497" s="525" t="s">
        <v>1344</v>
      </c>
      <c r="D9497" s="527">
        <v>18.45</v>
      </c>
      <c r="E9497" s="478"/>
      <c r="F9497" s="480" t="str">
        <f t="shared" si="297"/>
        <v>102192</v>
      </c>
      <c r="G9497" s="481">
        <f t="shared" si="296"/>
        <v>24.17</v>
      </c>
      <c r="H9497" s="468"/>
    </row>
    <row r="9498" spans="1:8" s="6" customFormat="1" ht="45" x14ac:dyDescent="0.25">
      <c r="A9498" s="525">
        <v>89354</v>
      </c>
      <c r="B9498" s="526" t="s">
        <v>6049</v>
      </c>
      <c r="C9498" s="525" t="s">
        <v>255</v>
      </c>
      <c r="D9498" s="527">
        <v>438.67</v>
      </c>
      <c r="E9498" s="478"/>
      <c r="F9498" s="480" t="str">
        <f t="shared" si="297"/>
        <v>89354</v>
      </c>
      <c r="G9498" s="481">
        <f t="shared" si="296"/>
        <v>574.70000000000005</v>
      </c>
      <c r="H9498" s="468"/>
    </row>
    <row r="9499" spans="1:8" s="6" customFormat="1" ht="30" x14ac:dyDescent="0.25">
      <c r="A9499" s="525">
        <v>103041</v>
      </c>
      <c r="B9499" s="526" t="s">
        <v>6116</v>
      </c>
      <c r="C9499" s="525" t="s">
        <v>255</v>
      </c>
      <c r="D9499" s="527">
        <v>25.23</v>
      </c>
      <c r="E9499" s="478"/>
      <c r="F9499" s="480" t="str">
        <f t="shared" si="297"/>
        <v>103041</v>
      </c>
      <c r="G9499" s="481">
        <f t="shared" si="296"/>
        <v>33.049999999999997</v>
      </c>
      <c r="H9499" s="468"/>
    </row>
    <row r="9500" spans="1:8" s="6" customFormat="1" ht="30" x14ac:dyDescent="0.25">
      <c r="A9500" s="525">
        <v>103042</v>
      </c>
      <c r="B9500" s="526" t="s">
        <v>6117</v>
      </c>
      <c r="C9500" s="525" t="s">
        <v>255</v>
      </c>
      <c r="D9500" s="527">
        <v>31.14</v>
      </c>
      <c r="E9500" s="478"/>
      <c r="F9500" s="480" t="str">
        <f t="shared" si="297"/>
        <v>103042</v>
      </c>
      <c r="G9500" s="481">
        <f t="shared" si="296"/>
        <v>40.799999999999997</v>
      </c>
      <c r="H9500" s="468"/>
    </row>
    <row r="9501" spans="1:8" s="6" customFormat="1" ht="45" x14ac:dyDescent="0.25">
      <c r="A9501" s="525">
        <v>103043</v>
      </c>
      <c r="B9501" s="526" t="s">
        <v>6118</v>
      </c>
      <c r="C9501" s="525" t="s">
        <v>255</v>
      </c>
      <c r="D9501" s="527">
        <v>29.16</v>
      </c>
      <c r="E9501" s="478"/>
      <c r="F9501" s="480" t="str">
        <f t="shared" si="297"/>
        <v>103043</v>
      </c>
      <c r="G9501" s="481">
        <f t="shared" si="296"/>
        <v>38.200000000000003</v>
      </c>
      <c r="H9501" s="468"/>
    </row>
    <row r="9502" spans="1:8" s="6" customFormat="1" ht="45" x14ac:dyDescent="0.25">
      <c r="A9502" s="525">
        <v>103044</v>
      </c>
      <c r="B9502" s="526" t="s">
        <v>6119</v>
      </c>
      <c r="C9502" s="525" t="s">
        <v>255</v>
      </c>
      <c r="D9502" s="527">
        <v>39.31</v>
      </c>
      <c r="E9502" s="478"/>
      <c r="F9502" s="480" t="str">
        <f t="shared" si="297"/>
        <v>103044</v>
      </c>
      <c r="G9502" s="481">
        <f t="shared" si="296"/>
        <v>51.5</v>
      </c>
      <c r="H9502" s="468"/>
    </row>
    <row r="9503" spans="1:8" s="6" customFormat="1" ht="30" x14ac:dyDescent="0.25">
      <c r="A9503" s="525">
        <v>103039</v>
      </c>
      <c r="B9503" s="526" t="s">
        <v>6114</v>
      </c>
      <c r="C9503" s="525" t="s">
        <v>255</v>
      </c>
      <c r="D9503" s="527">
        <v>86.81</v>
      </c>
      <c r="E9503" s="478"/>
      <c r="F9503" s="480" t="str">
        <f t="shared" si="297"/>
        <v>103039</v>
      </c>
      <c r="G9503" s="481">
        <f t="shared" si="296"/>
        <v>113.73</v>
      </c>
      <c r="H9503" s="468"/>
    </row>
    <row r="9504" spans="1:8" s="6" customFormat="1" ht="30" x14ac:dyDescent="0.25">
      <c r="A9504" s="525">
        <v>103038</v>
      </c>
      <c r="B9504" s="526" t="s">
        <v>6113</v>
      </c>
      <c r="C9504" s="525" t="s">
        <v>255</v>
      </c>
      <c r="D9504" s="527">
        <v>79.849999999999994</v>
      </c>
      <c r="E9504" s="478"/>
      <c r="F9504" s="480" t="str">
        <f t="shared" si="297"/>
        <v>103038</v>
      </c>
      <c r="G9504" s="481">
        <f t="shared" si="296"/>
        <v>104.61</v>
      </c>
      <c r="H9504" s="468"/>
    </row>
    <row r="9505" spans="1:8" s="6" customFormat="1" ht="30" x14ac:dyDescent="0.25">
      <c r="A9505" s="525">
        <v>103037</v>
      </c>
      <c r="B9505" s="526" t="s">
        <v>6112</v>
      </c>
      <c r="C9505" s="525" t="s">
        <v>255</v>
      </c>
      <c r="D9505" s="527">
        <v>59.64</v>
      </c>
      <c r="E9505" s="478"/>
      <c r="F9505" s="480" t="str">
        <f t="shared" si="297"/>
        <v>103037</v>
      </c>
      <c r="G9505" s="481">
        <f t="shared" si="296"/>
        <v>78.13</v>
      </c>
      <c r="H9505" s="468"/>
    </row>
    <row r="9506" spans="1:8" s="6" customFormat="1" ht="30" x14ac:dyDescent="0.25">
      <c r="A9506" s="525">
        <v>103036</v>
      </c>
      <c r="B9506" s="526" t="s">
        <v>6111</v>
      </c>
      <c r="C9506" s="525" t="s">
        <v>255</v>
      </c>
      <c r="D9506" s="527">
        <v>30.3</v>
      </c>
      <c r="E9506" s="478"/>
      <c r="F9506" s="480" t="str">
        <f t="shared" si="297"/>
        <v>103036</v>
      </c>
      <c r="G9506" s="481">
        <f t="shared" si="296"/>
        <v>39.700000000000003</v>
      </c>
      <c r="H9506" s="468"/>
    </row>
    <row r="9507" spans="1:8" s="6" customFormat="1" ht="30" x14ac:dyDescent="0.25">
      <c r="A9507" s="525">
        <v>103040</v>
      </c>
      <c r="B9507" s="526" t="s">
        <v>6115</v>
      </c>
      <c r="C9507" s="525" t="s">
        <v>255</v>
      </c>
      <c r="D9507" s="527">
        <v>129.13999999999999</v>
      </c>
      <c r="E9507" s="478"/>
      <c r="F9507" s="480" t="str">
        <f t="shared" si="297"/>
        <v>103040</v>
      </c>
      <c r="G9507" s="481">
        <f t="shared" si="296"/>
        <v>169.19</v>
      </c>
      <c r="H9507" s="468"/>
    </row>
    <row r="9508" spans="1:8" s="6" customFormat="1" ht="30" x14ac:dyDescent="0.25">
      <c r="A9508" s="525">
        <v>90371</v>
      </c>
      <c r="B9508" s="526" t="s">
        <v>471</v>
      </c>
      <c r="C9508" s="525" t="s">
        <v>255</v>
      </c>
      <c r="D9508" s="527">
        <v>37.700000000000003</v>
      </c>
      <c r="E9508" s="478"/>
      <c r="F9508" s="480" t="str">
        <f t="shared" si="297"/>
        <v>90371</v>
      </c>
      <c r="G9508" s="481">
        <f t="shared" si="296"/>
        <v>49.39</v>
      </c>
      <c r="H9508" s="468"/>
    </row>
    <row r="9509" spans="1:8" s="6" customFormat="1" ht="30" x14ac:dyDescent="0.25">
      <c r="A9509" s="525">
        <v>103047</v>
      </c>
      <c r="B9509" s="526" t="s">
        <v>6122</v>
      </c>
      <c r="C9509" s="525" t="s">
        <v>255</v>
      </c>
      <c r="D9509" s="527">
        <v>30.79</v>
      </c>
      <c r="E9509" s="478"/>
      <c r="F9509" s="480" t="str">
        <f t="shared" si="297"/>
        <v>103047</v>
      </c>
      <c r="G9509" s="481">
        <f t="shared" si="296"/>
        <v>40.340000000000003</v>
      </c>
      <c r="H9509" s="468"/>
    </row>
    <row r="9510" spans="1:8" s="6" customFormat="1" ht="30" x14ac:dyDescent="0.25">
      <c r="A9510" s="525">
        <v>94489</v>
      </c>
      <c r="B9510" s="526" t="s">
        <v>6054</v>
      </c>
      <c r="C9510" s="525" t="s">
        <v>255</v>
      </c>
      <c r="D9510" s="527">
        <v>37.96</v>
      </c>
      <c r="E9510" s="478"/>
      <c r="F9510" s="480" t="str">
        <f t="shared" si="297"/>
        <v>94489</v>
      </c>
      <c r="G9510" s="481">
        <f t="shared" si="296"/>
        <v>49.73</v>
      </c>
      <c r="H9510" s="468"/>
    </row>
    <row r="9511" spans="1:8" s="6" customFormat="1" ht="30" x14ac:dyDescent="0.25">
      <c r="A9511" s="525">
        <v>94490</v>
      </c>
      <c r="B9511" s="526" t="s">
        <v>6055</v>
      </c>
      <c r="C9511" s="525" t="s">
        <v>255</v>
      </c>
      <c r="D9511" s="527">
        <v>56.54</v>
      </c>
      <c r="E9511" s="478"/>
      <c r="F9511" s="480" t="str">
        <f t="shared" si="297"/>
        <v>94490</v>
      </c>
      <c r="G9511" s="481">
        <f t="shared" si="296"/>
        <v>74.069999999999993</v>
      </c>
      <c r="H9511" s="468"/>
    </row>
    <row r="9512" spans="1:8" s="6" customFormat="1" ht="30" x14ac:dyDescent="0.25">
      <c r="A9512" s="525">
        <v>94491</v>
      </c>
      <c r="B9512" s="526" t="s">
        <v>6056</v>
      </c>
      <c r="C9512" s="525" t="s">
        <v>255</v>
      </c>
      <c r="D9512" s="527">
        <v>76.92</v>
      </c>
      <c r="E9512" s="478"/>
      <c r="F9512" s="480" t="str">
        <f t="shared" si="297"/>
        <v>94491</v>
      </c>
      <c r="G9512" s="481">
        <f t="shared" si="296"/>
        <v>100.77</v>
      </c>
      <c r="H9512" s="468"/>
    </row>
    <row r="9513" spans="1:8" s="6" customFormat="1" ht="30" x14ac:dyDescent="0.25">
      <c r="A9513" s="525">
        <v>94492</v>
      </c>
      <c r="B9513" s="526" t="s">
        <v>6057</v>
      </c>
      <c r="C9513" s="525" t="s">
        <v>255</v>
      </c>
      <c r="D9513" s="527">
        <v>79.12</v>
      </c>
      <c r="E9513" s="478"/>
      <c r="F9513" s="480" t="str">
        <f t="shared" si="297"/>
        <v>94492</v>
      </c>
      <c r="G9513" s="481">
        <f t="shared" si="296"/>
        <v>103.66</v>
      </c>
      <c r="H9513" s="468"/>
    </row>
    <row r="9514" spans="1:8" s="6" customFormat="1" ht="30" x14ac:dyDescent="0.25">
      <c r="A9514" s="525">
        <v>94493</v>
      </c>
      <c r="B9514" s="526" t="s">
        <v>6058</v>
      </c>
      <c r="C9514" s="525" t="s">
        <v>255</v>
      </c>
      <c r="D9514" s="527">
        <v>144.81</v>
      </c>
      <c r="E9514" s="478"/>
      <c r="F9514" s="480" t="str">
        <f t="shared" si="297"/>
        <v>94493</v>
      </c>
      <c r="G9514" s="481">
        <f t="shared" si="296"/>
        <v>189.72</v>
      </c>
      <c r="H9514" s="468"/>
    </row>
    <row r="9515" spans="1:8" s="6" customFormat="1" ht="30" x14ac:dyDescent="0.25">
      <c r="A9515" s="525">
        <v>94497</v>
      </c>
      <c r="B9515" s="526" t="s">
        <v>6061</v>
      </c>
      <c r="C9515" s="525" t="s">
        <v>255</v>
      </c>
      <c r="D9515" s="527">
        <v>126.32</v>
      </c>
      <c r="E9515" s="478"/>
      <c r="F9515" s="480" t="str">
        <f t="shared" si="297"/>
        <v>94497</v>
      </c>
      <c r="G9515" s="481">
        <f t="shared" si="296"/>
        <v>165.49</v>
      </c>
      <c r="H9515" s="468"/>
    </row>
    <row r="9516" spans="1:8" s="6" customFormat="1" ht="45" x14ac:dyDescent="0.25">
      <c r="A9516" s="525">
        <v>94794</v>
      </c>
      <c r="B9516" s="526" t="s">
        <v>6068</v>
      </c>
      <c r="C9516" s="525" t="s">
        <v>255</v>
      </c>
      <c r="D9516" s="527">
        <v>199.09</v>
      </c>
      <c r="E9516" s="478"/>
      <c r="F9516" s="480" t="str">
        <f t="shared" si="297"/>
        <v>94794</v>
      </c>
      <c r="G9516" s="481">
        <f t="shared" si="296"/>
        <v>260.83</v>
      </c>
      <c r="H9516" s="468"/>
    </row>
    <row r="9517" spans="1:8" s="6" customFormat="1" ht="30" x14ac:dyDescent="0.25">
      <c r="A9517" s="525">
        <v>94496</v>
      </c>
      <c r="B9517" s="526" t="s">
        <v>6060</v>
      </c>
      <c r="C9517" s="525" t="s">
        <v>255</v>
      </c>
      <c r="D9517" s="527">
        <v>99.71</v>
      </c>
      <c r="E9517" s="478"/>
      <c r="F9517" s="480" t="str">
        <f t="shared" si="297"/>
        <v>94496</v>
      </c>
      <c r="G9517" s="481">
        <f t="shared" si="296"/>
        <v>130.63</v>
      </c>
      <c r="H9517" s="468"/>
    </row>
    <row r="9518" spans="1:8" s="6" customFormat="1" ht="45" x14ac:dyDescent="0.25">
      <c r="A9518" s="525">
        <v>94793</v>
      </c>
      <c r="B9518" s="526" t="s">
        <v>6067</v>
      </c>
      <c r="C9518" s="525" t="s">
        <v>255</v>
      </c>
      <c r="D9518" s="527">
        <v>187.75</v>
      </c>
      <c r="E9518" s="478"/>
      <c r="F9518" s="480" t="str">
        <f t="shared" si="297"/>
        <v>94793</v>
      </c>
      <c r="G9518" s="481">
        <f t="shared" si="296"/>
        <v>245.97</v>
      </c>
      <c r="H9518" s="468"/>
    </row>
    <row r="9519" spans="1:8" s="6" customFormat="1" ht="30" x14ac:dyDescent="0.25">
      <c r="A9519" s="525">
        <v>94495</v>
      </c>
      <c r="B9519" s="526" t="s">
        <v>6059</v>
      </c>
      <c r="C9519" s="525" t="s">
        <v>255</v>
      </c>
      <c r="D9519" s="527">
        <v>73.180000000000007</v>
      </c>
      <c r="E9519" s="478"/>
      <c r="F9519" s="480" t="str">
        <f t="shared" si="297"/>
        <v>94495</v>
      </c>
      <c r="G9519" s="481">
        <f t="shared" si="296"/>
        <v>95.87</v>
      </c>
      <c r="H9519" s="468"/>
    </row>
    <row r="9520" spans="1:8" s="6" customFormat="1" ht="45" x14ac:dyDescent="0.25">
      <c r="A9520" s="525">
        <v>94792</v>
      </c>
      <c r="B9520" s="526" t="s">
        <v>6066</v>
      </c>
      <c r="C9520" s="525" t="s">
        <v>255</v>
      </c>
      <c r="D9520" s="527">
        <v>137.02000000000001</v>
      </c>
      <c r="E9520" s="478"/>
      <c r="F9520" s="480" t="str">
        <f t="shared" si="297"/>
        <v>94792</v>
      </c>
      <c r="G9520" s="481">
        <f t="shared" si="296"/>
        <v>179.51</v>
      </c>
      <c r="H9520" s="468"/>
    </row>
    <row r="9521" spans="1:8" s="6" customFormat="1" ht="30" x14ac:dyDescent="0.25">
      <c r="A9521" s="525">
        <v>89352</v>
      </c>
      <c r="B9521" s="526" t="s">
        <v>6047</v>
      </c>
      <c r="C9521" s="525" t="s">
        <v>255</v>
      </c>
      <c r="D9521" s="527">
        <v>42.97</v>
      </c>
      <c r="E9521" s="478"/>
      <c r="F9521" s="480" t="str">
        <f t="shared" si="297"/>
        <v>89352</v>
      </c>
      <c r="G9521" s="481">
        <f t="shared" si="296"/>
        <v>56.29</v>
      </c>
      <c r="H9521" s="468"/>
    </row>
    <row r="9522" spans="1:8" s="6" customFormat="1" ht="45" x14ac:dyDescent="0.25">
      <c r="A9522" s="525">
        <v>89986</v>
      </c>
      <c r="B9522" s="526" t="s">
        <v>6052</v>
      </c>
      <c r="C9522" s="525" t="s">
        <v>255</v>
      </c>
      <c r="D9522" s="527">
        <v>98.91</v>
      </c>
      <c r="E9522" s="478"/>
      <c r="F9522" s="480" t="str">
        <f t="shared" si="297"/>
        <v>89986</v>
      </c>
      <c r="G9522" s="481">
        <f t="shared" si="296"/>
        <v>129.58000000000001</v>
      </c>
      <c r="H9522" s="468"/>
    </row>
    <row r="9523" spans="1:8" s="6" customFormat="1" ht="30" x14ac:dyDescent="0.25">
      <c r="A9523" s="525">
        <v>94499</v>
      </c>
      <c r="B9523" s="526" t="s">
        <v>6063</v>
      </c>
      <c r="C9523" s="525" t="s">
        <v>255</v>
      </c>
      <c r="D9523" s="527">
        <v>346.85</v>
      </c>
      <c r="E9523" s="478"/>
      <c r="F9523" s="480" t="str">
        <f t="shared" si="297"/>
        <v>94499</v>
      </c>
      <c r="G9523" s="481">
        <f t="shared" si="296"/>
        <v>454.41</v>
      </c>
      <c r="H9523" s="468"/>
    </row>
    <row r="9524" spans="1:8" s="6" customFormat="1" ht="30" x14ac:dyDescent="0.25">
      <c r="A9524" s="525">
        <v>94498</v>
      </c>
      <c r="B9524" s="526" t="s">
        <v>6062</v>
      </c>
      <c r="C9524" s="525" t="s">
        <v>255</v>
      </c>
      <c r="D9524" s="527">
        <v>174.35</v>
      </c>
      <c r="E9524" s="478"/>
      <c r="F9524" s="480" t="str">
        <f t="shared" si="297"/>
        <v>94498</v>
      </c>
      <c r="G9524" s="481">
        <f t="shared" si="296"/>
        <v>228.42</v>
      </c>
      <c r="H9524" s="468"/>
    </row>
    <row r="9525" spans="1:8" s="6" customFormat="1" ht="30" x14ac:dyDescent="0.25">
      <c r="A9525" s="525">
        <v>94500</v>
      </c>
      <c r="B9525" s="526" t="s">
        <v>6064</v>
      </c>
      <c r="C9525" s="525" t="s">
        <v>255</v>
      </c>
      <c r="D9525" s="527">
        <v>421.01</v>
      </c>
      <c r="E9525" s="478"/>
      <c r="F9525" s="480" t="str">
        <f t="shared" si="297"/>
        <v>94500</v>
      </c>
      <c r="G9525" s="481">
        <f t="shared" si="296"/>
        <v>551.57000000000005</v>
      </c>
      <c r="H9525" s="468"/>
    </row>
    <row r="9526" spans="1:8" s="6" customFormat="1" ht="30" x14ac:dyDescent="0.25">
      <c r="A9526" s="525">
        <v>89353</v>
      </c>
      <c r="B9526" s="526" t="s">
        <v>6048</v>
      </c>
      <c r="C9526" s="525" t="s">
        <v>255</v>
      </c>
      <c r="D9526" s="527">
        <v>47.33</v>
      </c>
      <c r="E9526" s="478"/>
      <c r="F9526" s="480" t="str">
        <f t="shared" si="297"/>
        <v>89353</v>
      </c>
      <c r="G9526" s="481">
        <f t="shared" si="296"/>
        <v>62.01</v>
      </c>
      <c r="H9526" s="468"/>
    </row>
    <row r="9527" spans="1:8" s="6" customFormat="1" ht="45" x14ac:dyDescent="0.25">
      <c r="A9527" s="525">
        <v>89987</v>
      </c>
      <c r="B9527" s="526" t="s">
        <v>6053</v>
      </c>
      <c r="C9527" s="525" t="s">
        <v>255</v>
      </c>
      <c r="D9527" s="527">
        <v>112.47</v>
      </c>
      <c r="E9527" s="478"/>
      <c r="F9527" s="480" t="str">
        <f t="shared" si="297"/>
        <v>89987</v>
      </c>
      <c r="G9527" s="481">
        <f t="shared" si="296"/>
        <v>147.35</v>
      </c>
      <c r="H9527" s="468"/>
    </row>
    <row r="9528" spans="1:8" s="6" customFormat="1" ht="30" x14ac:dyDescent="0.25">
      <c r="A9528" s="525">
        <v>94501</v>
      </c>
      <c r="B9528" s="526" t="s">
        <v>6065</v>
      </c>
      <c r="C9528" s="525" t="s">
        <v>255</v>
      </c>
      <c r="D9528" s="527">
        <v>850.05</v>
      </c>
      <c r="E9528" s="478"/>
      <c r="F9528" s="480" t="str">
        <f t="shared" si="297"/>
        <v>94501</v>
      </c>
      <c r="G9528" s="481">
        <f t="shared" si="296"/>
        <v>1113.6500000000001</v>
      </c>
      <c r="H9528" s="468"/>
    </row>
    <row r="9529" spans="1:8" s="6" customFormat="1" ht="30" x14ac:dyDescent="0.25">
      <c r="A9529" s="525">
        <v>89351</v>
      </c>
      <c r="B9529" s="526" t="s">
        <v>6046</v>
      </c>
      <c r="C9529" s="525" t="s">
        <v>255</v>
      </c>
      <c r="D9529" s="527">
        <v>39.25</v>
      </c>
      <c r="E9529" s="478"/>
      <c r="F9529" s="480" t="str">
        <f t="shared" si="297"/>
        <v>89351</v>
      </c>
      <c r="G9529" s="481">
        <f t="shared" si="296"/>
        <v>51.42</v>
      </c>
      <c r="H9529" s="468"/>
    </row>
    <row r="9530" spans="1:8" s="6" customFormat="1" ht="30" x14ac:dyDescent="0.25">
      <c r="A9530" s="525">
        <v>89349</v>
      </c>
      <c r="B9530" s="526" t="s">
        <v>6045</v>
      </c>
      <c r="C9530" s="525" t="s">
        <v>255</v>
      </c>
      <c r="D9530" s="527">
        <v>31.7</v>
      </c>
      <c r="E9530" s="478"/>
      <c r="F9530" s="480" t="str">
        <f t="shared" si="297"/>
        <v>89349</v>
      </c>
      <c r="G9530" s="481">
        <f t="shared" si="296"/>
        <v>41.53</v>
      </c>
      <c r="H9530" s="468"/>
    </row>
    <row r="9531" spans="1:8" s="6" customFormat="1" ht="45" x14ac:dyDescent="0.25">
      <c r="A9531" s="525">
        <v>89984</v>
      </c>
      <c r="B9531" s="526" t="s">
        <v>6050</v>
      </c>
      <c r="C9531" s="525" t="s">
        <v>255</v>
      </c>
      <c r="D9531" s="527">
        <v>101.5</v>
      </c>
      <c r="E9531" s="478"/>
      <c r="F9531" s="480" t="str">
        <f t="shared" si="297"/>
        <v>89984</v>
      </c>
      <c r="G9531" s="481">
        <f t="shared" si="296"/>
        <v>132.97999999999999</v>
      </c>
      <c r="H9531" s="468"/>
    </row>
    <row r="9532" spans="1:8" s="6" customFormat="1" ht="45" x14ac:dyDescent="0.25">
      <c r="A9532" s="525">
        <v>89985</v>
      </c>
      <c r="B9532" s="526" t="s">
        <v>6051</v>
      </c>
      <c r="C9532" s="525" t="s">
        <v>255</v>
      </c>
      <c r="D9532" s="527">
        <v>106.81</v>
      </c>
      <c r="E9532" s="478"/>
      <c r="F9532" s="480" t="str">
        <f t="shared" si="297"/>
        <v>89985</v>
      </c>
      <c r="G9532" s="481">
        <f t="shared" si="296"/>
        <v>139.93</v>
      </c>
      <c r="H9532" s="468"/>
    </row>
    <row r="9533" spans="1:8" s="6" customFormat="1" ht="30" x14ac:dyDescent="0.25">
      <c r="A9533" s="525">
        <v>103045</v>
      </c>
      <c r="B9533" s="526" t="s">
        <v>6120</v>
      </c>
      <c r="C9533" s="525" t="s">
        <v>255</v>
      </c>
      <c r="D9533" s="527">
        <v>12.34</v>
      </c>
      <c r="E9533" s="478"/>
      <c r="F9533" s="480" t="str">
        <f t="shared" si="297"/>
        <v>103045</v>
      </c>
      <c r="G9533" s="481">
        <f t="shared" si="296"/>
        <v>16.170000000000002</v>
      </c>
      <c r="H9533" s="468"/>
    </row>
    <row r="9534" spans="1:8" s="6" customFormat="1" ht="30" x14ac:dyDescent="0.25">
      <c r="A9534" s="525">
        <v>103046</v>
      </c>
      <c r="B9534" s="526" t="s">
        <v>6121</v>
      </c>
      <c r="C9534" s="525" t="s">
        <v>255</v>
      </c>
      <c r="D9534" s="527">
        <v>29.49</v>
      </c>
      <c r="E9534" s="478"/>
      <c r="F9534" s="480" t="str">
        <f t="shared" si="297"/>
        <v>103046</v>
      </c>
      <c r="G9534" s="481">
        <f t="shared" si="296"/>
        <v>38.630000000000003</v>
      </c>
      <c r="H9534" s="468"/>
    </row>
    <row r="9535" spans="1:8" s="6" customFormat="1" ht="30" x14ac:dyDescent="0.25">
      <c r="A9535" s="525">
        <v>103048</v>
      </c>
      <c r="B9535" s="526" t="s">
        <v>6123</v>
      </c>
      <c r="C9535" s="525" t="s">
        <v>255</v>
      </c>
      <c r="D9535" s="527">
        <v>22.99</v>
      </c>
      <c r="E9535" s="478"/>
      <c r="F9535" s="480" t="str">
        <f t="shared" si="297"/>
        <v>103048</v>
      </c>
      <c r="G9535" s="481">
        <f t="shared" si="296"/>
        <v>30.12</v>
      </c>
      <c r="H9535" s="468"/>
    </row>
    <row r="9536" spans="1:8" s="6" customFormat="1" ht="30" x14ac:dyDescent="0.25">
      <c r="A9536" s="525">
        <v>103049</v>
      </c>
      <c r="B9536" s="526" t="s">
        <v>6124</v>
      </c>
      <c r="C9536" s="525" t="s">
        <v>255</v>
      </c>
      <c r="D9536" s="527">
        <v>24.98</v>
      </c>
      <c r="E9536" s="478"/>
      <c r="F9536" s="480" t="str">
        <f t="shared" si="297"/>
        <v>103049</v>
      </c>
      <c r="G9536" s="481">
        <f t="shared" si="296"/>
        <v>32.729999999999997</v>
      </c>
      <c r="H9536" s="468"/>
    </row>
    <row r="9537" spans="1:8" s="6" customFormat="1" ht="30" x14ac:dyDescent="0.25">
      <c r="A9537" s="525">
        <v>103029</v>
      </c>
      <c r="B9537" s="526" t="s">
        <v>6110</v>
      </c>
      <c r="C9537" s="525" t="s">
        <v>255</v>
      </c>
      <c r="D9537" s="527">
        <v>54.07</v>
      </c>
      <c r="E9537" s="478"/>
      <c r="F9537" s="480" t="str">
        <f t="shared" si="297"/>
        <v>103029</v>
      </c>
      <c r="G9537" s="481">
        <f t="shared" si="296"/>
        <v>70.84</v>
      </c>
      <c r="H9537" s="468"/>
    </row>
    <row r="9538" spans="1:8" s="6" customFormat="1" ht="45" x14ac:dyDescent="0.25">
      <c r="A9538" s="525">
        <v>103019</v>
      </c>
      <c r="B9538" s="526" t="s">
        <v>6109</v>
      </c>
      <c r="C9538" s="525" t="s">
        <v>255</v>
      </c>
      <c r="D9538" s="527">
        <v>216.68</v>
      </c>
      <c r="E9538" s="478"/>
      <c r="F9538" s="480" t="str">
        <f t="shared" si="297"/>
        <v>103019</v>
      </c>
      <c r="G9538" s="481">
        <f t="shared" si="296"/>
        <v>283.87</v>
      </c>
      <c r="H9538" s="468"/>
    </row>
    <row r="9539" spans="1:8" s="6" customFormat="1" ht="30" x14ac:dyDescent="0.25">
      <c r="A9539" s="525">
        <v>103050</v>
      </c>
      <c r="B9539" s="526" t="s">
        <v>6125</v>
      </c>
      <c r="C9539" s="525" t="s">
        <v>255</v>
      </c>
      <c r="D9539" s="527">
        <v>28.9</v>
      </c>
      <c r="E9539" s="478"/>
      <c r="F9539" s="480" t="str">
        <f t="shared" si="297"/>
        <v>103050</v>
      </c>
      <c r="G9539" s="481">
        <f t="shared" si="296"/>
        <v>37.86</v>
      </c>
      <c r="H9539" s="468"/>
    </row>
    <row r="9540" spans="1:8" s="6" customFormat="1" ht="30" x14ac:dyDescent="0.25">
      <c r="A9540" s="525">
        <v>103051</v>
      </c>
      <c r="B9540" s="526" t="s">
        <v>6126</v>
      </c>
      <c r="C9540" s="525" t="s">
        <v>255</v>
      </c>
      <c r="D9540" s="527">
        <v>34.85</v>
      </c>
      <c r="E9540" s="478"/>
      <c r="F9540" s="480" t="str">
        <f t="shared" si="297"/>
        <v>103051</v>
      </c>
      <c r="G9540" s="481">
        <f t="shared" ref="G9540:G9603" si="298">ROUND(D9540*(1+$G$2),2)</f>
        <v>45.66</v>
      </c>
      <c r="H9540" s="468"/>
    </row>
    <row r="9541" spans="1:8" s="6" customFormat="1" ht="30" x14ac:dyDescent="0.25">
      <c r="A9541" s="525">
        <v>103052</v>
      </c>
      <c r="B9541" s="526" t="s">
        <v>6127</v>
      </c>
      <c r="C9541" s="525" t="s">
        <v>255</v>
      </c>
      <c r="D9541" s="527">
        <v>47.09</v>
      </c>
      <c r="E9541" s="478"/>
      <c r="F9541" s="480" t="str">
        <f t="shared" ref="F9541:F9604" si="299">TRIM(A9541)</f>
        <v>103052</v>
      </c>
      <c r="G9541" s="481">
        <f t="shared" si="298"/>
        <v>61.69</v>
      </c>
      <c r="H9541" s="468"/>
    </row>
    <row r="9542" spans="1:8" s="6" customFormat="1" ht="30" x14ac:dyDescent="0.25">
      <c r="A9542" s="525">
        <v>94799</v>
      </c>
      <c r="B9542" s="526" t="s">
        <v>6073</v>
      </c>
      <c r="C9542" s="525" t="s">
        <v>255</v>
      </c>
      <c r="D9542" s="527">
        <v>179.07</v>
      </c>
      <c r="E9542" s="478"/>
      <c r="F9542" s="480" t="str">
        <f t="shared" si="299"/>
        <v>94799</v>
      </c>
      <c r="G9542" s="481">
        <f t="shared" si="298"/>
        <v>234.6</v>
      </c>
      <c r="H9542" s="468"/>
    </row>
    <row r="9543" spans="1:8" s="6" customFormat="1" ht="30" x14ac:dyDescent="0.25">
      <c r="A9543" s="525">
        <v>94798</v>
      </c>
      <c r="B9543" s="526" t="s">
        <v>6072</v>
      </c>
      <c r="C9543" s="525" t="s">
        <v>255</v>
      </c>
      <c r="D9543" s="527">
        <v>145.54</v>
      </c>
      <c r="E9543" s="478"/>
      <c r="F9543" s="480" t="str">
        <f t="shared" si="299"/>
        <v>94798</v>
      </c>
      <c r="G9543" s="481">
        <f t="shared" si="298"/>
        <v>190.67</v>
      </c>
      <c r="H9543" s="468"/>
    </row>
    <row r="9544" spans="1:8" s="6" customFormat="1" ht="30" x14ac:dyDescent="0.25">
      <c r="A9544" s="525">
        <v>94797</v>
      </c>
      <c r="B9544" s="526" t="s">
        <v>6071</v>
      </c>
      <c r="C9544" s="525" t="s">
        <v>255</v>
      </c>
      <c r="D9544" s="527">
        <v>88.44</v>
      </c>
      <c r="E9544" s="478"/>
      <c r="F9544" s="480" t="str">
        <f t="shared" si="299"/>
        <v>94797</v>
      </c>
      <c r="G9544" s="481">
        <f t="shared" si="298"/>
        <v>115.87</v>
      </c>
      <c r="H9544" s="468"/>
    </row>
    <row r="9545" spans="1:8" s="6" customFormat="1" ht="30" x14ac:dyDescent="0.25">
      <c r="A9545" s="525">
        <v>94795</v>
      </c>
      <c r="B9545" s="526" t="s">
        <v>6069</v>
      </c>
      <c r="C9545" s="525" t="s">
        <v>255</v>
      </c>
      <c r="D9545" s="527">
        <v>37.5</v>
      </c>
      <c r="E9545" s="478"/>
      <c r="F9545" s="480" t="str">
        <f t="shared" si="299"/>
        <v>94795</v>
      </c>
      <c r="G9545" s="481">
        <f t="shared" si="298"/>
        <v>49.13</v>
      </c>
      <c r="H9545" s="468"/>
    </row>
    <row r="9546" spans="1:8" s="6" customFormat="1" ht="30" x14ac:dyDescent="0.25">
      <c r="A9546" s="525">
        <v>94800</v>
      </c>
      <c r="B9546" s="526" t="s">
        <v>6074</v>
      </c>
      <c r="C9546" s="525" t="s">
        <v>255</v>
      </c>
      <c r="D9546" s="527">
        <v>229.95</v>
      </c>
      <c r="E9546" s="478"/>
      <c r="F9546" s="480" t="str">
        <f t="shared" si="299"/>
        <v>94800</v>
      </c>
      <c r="G9546" s="481">
        <f t="shared" si="298"/>
        <v>301.26</v>
      </c>
      <c r="H9546" s="468"/>
    </row>
    <row r="9547" spans="1:8" s="6" customFormat="1" ht="30" x14ac:dyDescent="0.25">
      <c r="A9547" s="525">
        <v>94796</v>
      </c>
      <c r="B9547" s="526" t="s">
        <v>6070</v>
      </c>
      <c r="C9547" s="525" t="s">
        <v>255</v>
      </c>
      <c r="D9547" s="527">
        <v>43.73</v>
      </c>
      <c r="E9547" s="478"/>
      <c r="F9547" s="480" t="str">
        <f t="shared" si="299"/>
        <v>94796</v>
      </c>
      <c r="G9547" s="481">
        <f t="shared" si="298"/>
        <v>57.29</v>
      </c>
      <c r="H9547" s="468"/>
    </row>
    <row r="9548" spans="1:8" s="6" customFormat="1" ht="45" x14ac:dyDescent="0.25">
      <c r="A9548" s="525">
        <v>99635</v>
      </c>
      <c r="B9548" s="526" t="s">
        <v>6097</v>
      </c>
      <c r="C9548" s="525" t="s">
        <v>255</v>
      </c>
      <c r="D9548" s="527">
        <v>345.1</v>
      </c>
      <c r="E9548" s="478"/>
      <c r="F9548" s="480" t="str">
        <f t="shared" si="299"/>
        <v>99635</v>
      </c>
      <c r="G9548" s="481">
        <f t="shared" si="298"/>
        <v>452.12</v>
      </c>
      <c r="H9548" s="468"/>
    </row>
    <row r="9549" spans="1:8" s="6" customFormat="1" ht="45" x14ac:dyDescent="0.25">
      <c r="A9549" s="525">
        <v>103018</v>
      </c>
      <c r="B9549" s="526" t="s">
        <v>6108</v>
      </c>
      <c r="C9549" s="525" t="s">
        <v>255</v>
      </c>
      <c r="D9549" s="527">
        <v>282.64999999999998</v>
      </c>
      <c r="E9549" s="478"/>
      <c r="F9549" s="480" t="str">
        <f t="shared" si="299"/>
        <v>103018</v>
      </c>
      <c r="G9549" s="481">
        <f t="shared" si="298"/>
        <v>370.3</v>
      </c>
      <c r="H9549" s="468"/>
    </row>
    <row r="9550" spans="1:8" s="6" customFormat="1" ht="30" x14ac:dyDescent="0.25">
      <c r="A9550" s="525">
        <v>95252</v>
      </c>
      <c r="B9550" s="526" t="s">
        <v>6079</v>
      </c>
      <c r="C9550" s="525" t="s">
        <v>255</v>
      </c>
      <c r="D9550" s="527">
        <v>177.8</v>
      </c>
      <c r="E9550" s="478"/>
      <c r="F9550" s="480" t="str">
        <f t="shared" si="299"/>
        <v>95252</v>
      </c>
      <c r="G9550" s="481">
        <f t="shared" si="298"/>
        <v>232.94</v>
      </c>
      <c r="H9550" s="468"/>
    </row>
    <row r="9551" spans="1:8" s="6" customFormat="1" ht="30" x14ac:dyDescent="0.25">
      <c r="A9551" s="525">
        <v>95251</v>
      </c>
      <c r="B9551" s="526" t="s">
        <v>6078</v>
      </c>
      <c r="C9551" s="525" t="s">
        <v>255</v>
      </c>
      <c r="D9551" s="527">
        <v>146.62</v>
      </c>
      <c r="E9551" s="478"/>
      <c r="F9551" s="480" t="str">
        <f t="shared" si="299"/>
        <v>95251</v>
      </c>
      <c r="G9551" s="481">
        <f t="shared" si="298"/>
        <v>192.09</v>
      </c>
      <c r="H9551" s="468"/>
    </row>
    <row r="9552" spans="1:8" s="6" customFormat="1" ht="30" x14ac:dyDescent="0.25">
      <c r="A9552" s="525">
        <v>95250</v>
      </c>
      <c r="B9552" s="526" t="s">
        <v>6077</v>
      </c>
      <c r="C9552" s="525" t="s">
        <v>255</v>
      </c>
      <c r="D9552" s="527">
        <v>99.14</v>
      </c>
      <c r="E9552" s="478"/>
      <c r="F9552" s="480" t="str">
        <f t="shared" si="299"/>
        <v>95250</v>
      </c>
      <c r="G9552" s="481">
        <f t="shared" si="298"/>
        <v>129.88</v>
      </c>
      <c r="H9552" s="468"/>
    </row>
    <row r="9553" spans="1:8" s="6" customFormat="1" ht="30" x14ac:dyDescent="0.25">
      <c r="A9553" s="525">
        <v>95248</v>
      </c>
      <c r="B9553" s="526" t="s">
        <v>6075</v>
      </c>
      <c r="C9553" s="525" t="s">
        <v>255</v>
      </c>
      <c r="D9553" s="527">
        <v>62.28</v>
      </c>
      <c r="E9553" s="478"/>
      <c r="F9553" s="480" t="str">
        <f t="shared" si="299"/>
        <v>95248</v>
      </c>
      <c r="G9553" s="481">
        <f t="shared" si="298"/>
        <v>81.59</v>
      </c>
      <c r="H9553" s="468"/>
    </row>
    <row r="9554" spans="1:8" s="6" customFormat="1" ht="30" x14ac:dyDescent="0.25">
      <c r="A9554" s="525">
        <v>95253</v>
      </c>
      <c r="B9554" s="526" t="s">
        <v>6080</v>
      </c>
      <c r="C9554" s="525" t="s">
        <v>255</v>
      </c>
      <c r="D9554" s="527">
        <v>270.27</v>
      </c>
      <c r="E9554" s="478"/>
      <c r="F9554" s="480" t="str">
        <f t="shared" si="299"/>
        <v>95253</v>
      </c>
      <c r="G9554" s="481">
        <f t="shared" si="298"/>
        <v>354.08</v>
      </c>
      <c r="H9554" s="468"/>
    </row>
    <row r="9555" spans="1:8" s="6" customFormat="1" ht="30" x14ac:dyDescent="0.25">
      <c r="A9555" s="525">
        <v>95249</v>
      </c>
      <c r="B9555" s="526" t="s">
        <v>6076</v>
      </c>
      <c r="C9555" s="525" t="s">
        <v>255</v>
      </c>
      <c r="D9555" s="527">
        <v>73.459999999999994</v>
      </c>
      <c r="E9555" s="478"/>
      <c r="F9555" s="480" t="str">
        <f t="shared" si="299"/>
        <v>95249</v>
      </c>
      <c r="G9555" s="481">
        <f t="shared" si="298"/>
        <v>96.24</v>
      </c>
      <c r="H9555" s="468"/>
    </row>
    <row r="9556" spans="1:8" s="6" customFormat="1" ht="45" x14ac:dyDescent="0.25">
      <c r="A9556" s="525">
        <v>99622</v>
      </c>
      <c r="B9556" s="526" t="s">
        <v>6084</v>
      </c>
      <c r="C9556" s="525" t="s">
        <v>255</v>
      </c>
      <c r="D9556" s="527">
        <v>224.28</v>
      </c>
      <c r="E9556" s="478"/>
      <c r="F9556" s="480" t="str">
        <f t="shared" si="299"/>
        <v>99622</v>
      </c>
      <c r="G9556" s="481">
        <f t="shared" si="298"/>
        <v>293.83</v>
      </c>
      <c r="H9556" s="468"/>
    </row>
    <row r="9557" spans="1:8" s="6" customFormat="1" ht="45" x14ac:dyDescent="0.25">
      <c r="A9557" s="525">
        <v>99621</v>
      </c>
      <c r="B9557" s="526" t="s">
        <v>6083</v>
      </c>
      <c r="C9557" s="525" t="s">
        <v>255</v>
      </c>
      <c r="D9557" s="527">
        <v>198.75</v>
      </c>
      <c r="E9557" s="478"/>
      <c r="F9557" s="480" t="str">
        <f t="shared" si="299"/>
        <v>99621</v>
      </c>
      <c r="G9557" s="481">
        <f t="shared" si="298"/>
        <v>260.38</v>
      </c>
      <c r="H9557" s="468"/>
    </row>
    <row r="9558" spans="1:8" s="6" customFormat="1" ht="30" x14ac:dyDescent="0.25">
      <c r="A9558" s="525">
        <v>99620</v>
      </c>
      <c r="B9558" s="526" t="s">
        <v>6082</v>
      </c>
      <c r="C9558" s="525" t="s">
        <v>255</v>
      </c>
      <c r="D9558" s="527">
        <v>133.56</v>
      </c>
      <c r="E9558" s="478"/>
      <c r="F9558" s="480" t="str">
        <f t="shared" si="299"/>
        <v>99620</v>
      </c>
      <c r="G9558" s="481">
        <f t="shared" si="298"/>
        <v>174.98</v>
      </c>
      <c r="H9558" s="468"/>
    </row>
    <row r="9559" spans="1:8" s="6" customFormat="1" ht="45" x14ac:dyDescent="0.25">
      <c r="A9559" s="525">
        <v>103008</v>
      </c>
      <c r="B9559" s="526" t="s">
        <v>6098</v>
      </c>
      <c r="C9559" s="525" t="s">
        <v>255</v>
      </c>
      <c r="D9559" s="527">
        <v>80.05</v>
      </c>
      <c r="E9559" s="478"/>
      <c r="F9559" s="480" t="str">
        <f t="shared" si="299"/>
        <v>103008</v>
      </c>
      <c r="G9559" s="481">
        <f t="shared" si="298"/>
        <v>104.87</v>
      </c>
      <c r="H9559" s="468"/>
    </row>
    <row r="9560" spans="1:8" s="6" customFormat="1" ht="45" x14ac:dyDescent="0.25">
      <c r="A9560" s="525">
        <v>99624</v>
      </c>
      <c r="B9560" s="526" t="s">
        <v>6086</v>
      </c>
      <c r="C9560" s="525" t="s">
        <v>255</v>
      </c>
      <c r="D9560" s="527">
        <v>445</v>
      </c>
      <c r="E9560" s="478"/>
      <c r="F9560" s="480" t="str">
        <f t="shared" si="299"/>
        <v>99624</v>
      </c>
      <c r="G9560" s="481">
        <f t="shared" si="298"/>
        <v>582.99</v>
      </c>
      <c r="H9560" s="468"/>
    </row>
    <row r="9561" spans="1:8" s="6" customFormat="1" ht="45" x14ac:dyDescent="0.25">
      <c r="A9561" s="525">
        <v>99623</v>
      </c>
      <c r="B9561" s="526" t="s">
        <v>6085</v>
      </c>
      <c r="C9561" s="525" t="s">
        <v>255</v>
      </c>
      <c r="D9561" s="527">
        <v>312.5</v>
      </c>
      <c r="E9561" s="478"/>
      <c r="F9561" s="480" t="str">
        <f t="shared" si="299"/>
        <v>99623</v>
      </c>
      <c r="G9561" s="481">
        <f t="shared" si="298"/>
        <v>409.41</v>
      </c>
      <c r="H9561" s="468"/>
    </row>
    <row r="9562" spans="1:8" s="6" customFormat="1" ht="30" x14ac:dyDescent="0.25">
      <c r="A9562" s="525">
        <v>99625</v>
      </c>
      <c r="B9562" s="526" t="s">
        <v>6087</v>
      </c>
      <c r="C9562" s="525" t="s">
        <v>255</v>
      </c>
      <c r="D9562" s="527">
        <v>611.17999999999995</v>
      </c>
      <c r="E9562" s="478"/>
      <c r="F9562" s="480" t="str">
        <f t="shared" si="299"/>
        <v>99625</v>
      </c>
      <c r="G9562" s="481">
        <f t="shared" si="298"/>
        <v>800.71</v>
      </c>
      <c r="H9562" s="468"/>
    </row>
    <row r="9563" spans="1:8" s="6" customFormat="1" ht="45" x14ac:dyDescent="0.25">
      <c r="A9563" s="525">
        <v>99619</v>
      </c>
      <c r="B9563" s="526" t="s">
        <v>6081</v>
      </c>
      <c r="C9563" s="525" t="s">
        <v>255</v>
      </c>
      <c r="D9563" s="527">
        <v>98.34</v>
      </c>
      <c r="E9563" s="478"/>
      <c r="F9563" s="480" t="str">
        <f t="shared" si="299"/>
        <v>99619</v>
      </c>
      <c r="G9563" s="481">
        <f t="shared" si="298"/>
        <v>128.84</v>
      </c>
      <c r="H9563" s="468"/>
    </row>
    <row r="9564" spans="1:8" s="6" customFormat="1" ht="30" x14ac:dyDescent="0.25">
      <c r="A9564" s="525">
        <v>99626</v>
      </c>
      <c r="B9564" s="526" t="s">
        <v>6088</v>
      </c>
      <c r="C9564" s="525" t="s">
        <v>255</v>
      </c>
      <c r="D9564" s="527">
        <v>938.54</v>
      </c>
      <c r="E9564" s="478"/>
      <c r="F9564" s="480" t="str">
        <f t="shared" si="299"/>
        <v>99626</v>
      </c>
      <c r="G9564" s="481">
        <f t="shared" si="298"/>
        <v>1229.58</v>
      </c>
      <c r="H9564" s="468"/>
    </row>
    <row r="9565" spans="1:8" s="6" customFormat="1" ht="30" x14ac:dyDescent="0.25">
      <c r="A9565" s="525">
        <v>99631</v>
      </c>
      <c r="B9565" s="526" t="s">
        <v>6093</v>
      </c>
      <c r="C9565" s="525" t="s">
        <v>255</v>
      </c>
      <c r="D9565" s="527">
        <v>126.64</v>
      </c>
      <c r="E9565" s="478"/>
      <c r="F9565" s="480" t="str">
        <f t="shared" si="299"/>
        <v>99631</v>
      </c>
      <c r="G9565" s="481">
        <f t="shared" si="298"/>
        <v>165.91</v>
      </c>
      <c r="H9565" s="468"/>
    </row>
    <row r="9566" spans="1:8" s="6" customFormat="1" ht="30" x14ac:dyDescent="0.25">
      <c r="A9566" s="525">
        <v>99630</v>
      </c>
      <c r="B9566" s="526" t="s">
        <v>6092</v>
      </c>
      <c r="C9566" s="525" t="s">
        <v>255</v>
      </c>
      <c r="D9566" s="527">
        <v>108.4</v>
      </c>
      <c r="E9566" s="478"/>
      <c r="F9566" s="480" t="str">
        <f t="shared" si="299"/>
        <v>99630</v>
      </c>
      <c r="G9566" s="481">
        <f t="shared" si="298"/>
        <v>142.01</v>
      </c>
      <c r="H9566" s="468"/>
    </row>
    <row r="9567" spans="1:8" s="6" customFormat="1" ht="30" x14ac:dyDescent="0.25">
      <c r="A9567" s="525">
        <v>99629</v>
      </c>
      <c r="B9567" s="526" t="s">
        <v>6091</v>
      </c>
      <c r="C9567" s="525" t="s">
        <v>255</v>
      </c>
      <c r="D9567" s="527">
        <v>73.069999999999993</v>
      </c>
      <c r="E9567" s="478"/>
      <c r="F9567" s="480" t="str">
        <f t="shared" si="299"/>
        <v>99629</v>
      </c>
      <c r="G9567" s="481">
        <f t="shared" si="298"/>
        <v>95.73</v>
      </c>
      <c r="H9567" s="468"/>
    </row>
    <row r="9568" spans="1:8" s="6" customFormat="1" ht="30" x14ac:dyDescent="0.25">
      <c r="A9568" s="525">
        <v>99627</v>
      </c>
      <c r="B9568" s="526" t="s">
        <v>6089</v>
      </c>
      <c r="C9568" s="525" t="s">
        <v>255</v>
      </c>
      <c r="D9568" s="527">
        <v>59.44</v>
      </c>
      <c r="E9568" s="478"/>
      <c r="F9568" s="480" t="str">
        <f t="shared" si="299"/>
        <v>99627</v>
      </c>
      <c r="G9568" s="481">
        <f t="shared" si="298"/>
        <v>77.87</v>
      </c>
      <c r="H9568" s="468"/>
    </row>
    <row r="9569" spans="1:8" s="6" customFormat="1" ht="30" x14ac:dyDescent="0.25">
      <c r="A9569" s="525">
        <v>103009</v>
      </c>
      <c r="B9569" s="526" t="s">
        <v>6099</v>
      </c>
      <c r="C9569" s="525" t="s">
        <v>255</v>
      </c>
      <c r="D9569" s="527">
        <v>286.20999999999998</v>
      </c>
      <c r="E9569" s="478"/>
      <c r="F9569" s="480" t="str">
        <f t="shared" si="299"/>
        <v>103009</v>
      </c>
      <c r="G9569" s="481">
        <f t="shared" si="298"/>
        <v>374.96</v>
      </c>
      <c r="H9569" s="468"/>
    </row>
    <row r="9570" spans="1:8" s="6" customFormat="1" ht="30" x14ac:dyDescent="0.25">
      <c r="A9570" s="525">
        <v>99632</v>
      </c>
      <c r="B9570" s="526" t="s">
        <v>6094</v>
      </c>
      <c r="C9570" s="525" t="s">
        <v>255</v>
      </c>
      <c r="D9570" s="527">
        <v>181.93</v>
      </c>
      <c r="E9570" s="478"/>
      <c r="F9570" s="480" t="str">
        <f t="shared" si="299"/>
        <v>99632</v>
      </c>
      <c r="G9570" s="481">
        <f t="shared" si="298"/>
        <v>238.35</v>
      </c>
      <c r="H9570" s="468"/>
    </row>
    <row r="9571" spans="1:8" s="6" customFormat="1" ht="30" x14ac:dyDescent="0.25">
      <c r="A9571" s="525">
        <v>99633</v>
      </c>
      <c r="B9571" s="526" t="s">
        <v>6095</v>
      </c>
      <c r="C9571" s="525" t="s">
        <v>255</v>
      </c>
      <c r="D9571" s="527">
        <v>387.8</v>
      </c>
      <c r="E9571" s="478"/>
      <c r="F9571" s="480" t="str">
        <f t="shared" si="299"/>
        <v>99633</v>
      </c>
      <c r="G9571" s="481">
        <f t="shared" si="298"/>
        <v>508.06</v>
      </c>
      <c r="H9571" s="468"/>
    </row>
    <row r="9572" spans="1:8" s="6" customFormat="1" ht="30" x14ac:dyDescent="0.25">
      <c r="A9572" s="525">
        <v>99628</v>
      </c>
      <c r="B9572" s="526" t="s">
        <v>6090</v>
      </c>
      <c r="C9572" s="525" t="s">
        <v>255</v>
      </c>
      <c r="D9572" s="527">
        <v>65.38</v>
      </c>
      <c r="E9572" s="478"/>
      <c r="F9572" s="480" t="str">
        <f t="shared" si="299"/>
        <v>99628</v>
      </c>
      <c r="G9572" s="481">
        <f t="shared" si="298"/>
        <v>85.65</v>
      </c>
      <c r="H9572" s="468"/>
    </row>
    <row r="9573" spans="1:8" s="6" customFormat="1" ht="30" x14ac:dyDescent="0.25">
      <c r="A9573" s="525">
        <v>99634</v>
      </c>
      <c r="B9573" s="526" t="s">
        <v>6096</v>
      </c>
      <c r="C9573" s="525" t="s">
        <v>255</v>
      </c>
      <c r="D9573" s="527">
        <v>657.47</v>
      </c>
      <c r="E9573" s="478"/>
      <c r="F9573" s="480" t="str">
        <f t="shared" si="299"/>
        <v>99634</v>
      </c>
      <c r="G9573" s="481">
        <f t="shared" si="298"/>
        <v>861.35</v>
      </c>
      <c r="H9573" s="468"/>
    </row>
    <row r="9574" spans="1:8" s="6" customFormat="1" ht="45" x14ac:dyDescent="0.25">
      <c r="A9574" s="525">
        <v>103013</v>
      </c>
      <c r="B9574" s="526" t="s">
        <v>6103</v>
      </c>
      <c r="C9574" s="525" t="s">
        <v>255</v>
      </c>
      <c r="D9574" s="527">
        <v>115.34</v>
      </c>
      <c r="E9574" s="478"/>
      <c r="F9574" s="480" t="str">
        <f t="shared" si="299"/>
        <v>103013</v>
      </c>
      <c r="G9574" s="481">
        <f t="shared" si="298"/>
        <v>151.11000000000001</v>
      </c>
      <c r="H9574" s="468"/>
    </row>
    <row r="9575" spans="1:8" s="6" customFormat="1" ht="45" x14ac:dyDescent="0.25">
      <c r="A9575" s="525">
        <v>103012</v>
      </c>
      <c r="B9575" s="526" t="s">
        <v>6102</v>
      </c>
      <c r="C9575" s="525" t="s">
        <v>255</v>
      </c>
      <c r="D9575" s="527">
        <v>106.79</v>
      </c>
      <c r="E9575" s="478"/>
      <c r="F9575" s="480" t="str">
        <f t="shared" si="299"/>
        <v>103012</v>
      </c>
      <c r="G9575" s="481">
        <f t="shared" si="298"/>
        <v>139.91</v>
      </c>
      <c r="H9575" s="468"/>
    </row>
    <row r="9576" spans="1:8" s="6" customFormat="1" ht="30" x14ac:dyDescent="0.25">
      <c r="A9576" s="525">
        <v>103011</v>
      </c>
      <c r="B9576" s="526" t="s">
        <v>6101</v>
      </c>
      <c r="C9576" s="525" t="s">
        <v>255</v>
      </c>
      <c r="D9576" s="527">
        <v>67.89</v>
      </c>
      <c r="E9576" s="478"/>
      <c r="F9576" s="480" t="str">
        <f t="shared" si="299"/>
        <v>103011</v>
      </c>
      <c r="G9576" s="481">
        <f t="shared" si="298"/>
        <v>88.94</v>
      </c>
      <c r="H9576" s="468"/>
    </row>
    <row r="9577" spans="1:8" s="6" customFormat="1" ht="45" x14ac:dyDescent="0.25">
      <c r="A9577" s="525">
        <v>103015</v>
      </c>
      <c r="B9577" s="526" t="s">
        <v>6105</v>
      </c>
      <c r="C9577" s="525" t="s">
        <v>255</v>
      </c>
      <c r="D9577" s="527">
        <v>304.63</v>
      </c>
      <c r="E9577" s="478"/>
      <c r="F9577" s="480" t="str">
        <f t="shared" si="299"/>
        <v>103015</v>
      </c>
      <c r="G9577" s="481">
        <f t="shared" si="298"/>
        <v>399.1</v>
      </c>
      <c r="H9577" s="468"/>
    </row>
    <row r="9578" spans="1:8" s="6" customFormat="1" ht="30" x14ac:dyDescent="0.25">
      <c r="A9578" s="525">
        <v>103014</v>
      </c>
      <c r="B9578" s="526" t="s">
        <v>6104</v>
      </c>
      <c r="C9578" s="525" t="s">
        <v>255</v>
      </c>
      <c r="D9578" s="527">
        <v>172.98</v>
      </c>
      <c r="E9578" s="478"/>
      <c r="F9578" s="480" t="str">
        <f t="shared" si="299"/>
        <v>103014</v>
      </c>
      <c r="G9578" s="481">
        <f t="shared" si="298"/>
        <v>226.62</v>
      </c>
      <c r="H9578" s="468"/>
    </row>
    <row r="9579" spans="1:8" s="6" customFormat="1" ht="30" x14ac:dyDescent="0.25">
      <c r="A9579" s="525">
        <v>103016</v>
      </c>
      <c r="B9579" s="526" t="s">
        <v>6106</v>
      </c>
      <c r="C9579" s="525" t="s">
        <v>255</v>
      </c>
      <c r="D9579" s="527">
        <v>416.04</v>
      </c>
      <c r="E9579" s="478"/>
      <c r="F9579" s="480" t="str">
        <f t="shared" si="299"/>
        <v>103016</v>
      </c>
      <c r="G9579" s="481">
        <f t="shared" si="298"/>
        <v>545.04999999999995</v>
      </c>
      <c r="H9579" s="468"/>
    </row>
    <row r="9580" spans="1:8" s="6" customFormat="1" ht="45" x14ac:dyDescent="0.25">
      <c r="A9580" s="525">
        <v>103010</v>
      </c>
      <c r="B9580" s="526" t="s">
        <v>6100</v>
      </c>
      <c r="C9580" s="525" t="s">
        <v>255</v>
      </c>
      <c r="D9580" s="527">
        <v>60.7</v>
      </c>
      <c r="E9580" s="478"/>
      <c r="F9580" s="480" t="str">
        <f t="shared" si="299"/>
        <v>103010</v>
      </c>
      <c r="G9580" s="481">
        <f t="shared" si="298"/>
        <v>79.52</v>
      </c>
      <c r="H9580" s="468"/>
    </row>
    <row r="9581" spans="1:8" s="6" customFormat="1" ht="30" x14ac:dyDescent="0.25">
      <c r="A9581" s="525">
        <v>103017</v>
      </c>
      <c r="B9581" s="526" t="s">
        <v>6107</v>
      </c>
      <c r="C9581" s="525" t="s">
        <v>255</v>
      </c>
      <c r="D9581" s="527">
        <v>723.99</v>
      </c>
      <c r="E9581" s="478"/>
      <c r="F9581" s="480" t="str">
        <f t="shared" si="299"/>
        <v>103017</v>
      </c>
      <c r="G9581" s="481">
        <f t="shared" si="298"/>
        <v>948.5</v>
      </c>
      <c r="H9581" s="468"/>
    </row>
    <row r="9582" spans="1:8" s="6" customFormat="1" ht="30" x14ac:dyDescent="0.25">
      <c r="A9582" s="525">
        <v>103033</v>
      </c>
      <c r="B9582" s="526" t="s">
        <v>17570</v>
      </c>
      <c r="C9582" s="525" t="s">
        <v>255</v>
      </c>
      <c r="D9582" s="527">
        <v>0</v>
      </c>
      <c r="E9582" s="478"/>
      <c r="F9582" s="480" t="str">
        <f t="shared" si="299"/>
        <v>103033</v>
      </c>
      <c r="G9582" s="481">
        <f t="shared" si="298"/>
        <v>0</v>
      </c>
      <c r="H9582" s="468"/>
    </row>
    <row r="9583" spans="1:8" s="6" customFormat="1" ht="30" x14ac:dyDescent="0.25">
      <c r="A9583" s="525">
        <v>103032</v>
      </c>
      <c r="B9583" s="526" t="s">
        <v>17571</v>
      </c>
      <c r="C9583" s="525" t="s">
        <v>255</v>
      </c>
      <c r="D9583" s="527">
        <v>0</v>
      </c>
      <c r="E9583" s="478"/>
      <c r="F9583" s="480" t="str">
        <f t="shared" si="299"/>
        <v>103032</v>
      </c>
      <c r="G9583" s="481">
        <f t="shared" si="298"/>
        <v>0</v>
      </c>
      <c r="H9583" s="468"/>
    </row>
    <row r="9584" spans="1:8" s="6" customFormat="1" ht="30" x14ac:dyDescent="0.25">
      <c r="A9584" s="525">
        <v>103030</v>
      </c>
      <c r="B9584" s="526" t="s">
        <v>17572</v>
      </c>
      <c r="C9584" s="525" t="s">
        <v>255</v>
      </c>
      <c r="D9584" s="527">
        <v>0</v>
      </c>
      <c r="E9584" s="478"/>
      <c r="F9584" s="480" t="str">
        <f t="shared" si="299"/>
        <v>103030</v>
      </c>
      <c r="G9584" s="481">
        <f t="shared" si="298"/>
        <v>0</v>
      </c>
      <c r="H9584" s="468"/>
    </row>
    <row r="9585" spans="1:8" s="6" customFormat="1" ht="30" x14ac:dyDescent="0.25">
      <c r="A9585" s="525">
        <v>103031</v>
      </c>
      <c r="B9585" s="526" t="s">
        <v>17573</v>
      </c>
      <c r="C9585" s="525" t="s">
        <v>255</v>
      </c>
      <c r="D9585" s="527">
        <v>0</v>
      </c>
      <c r="E9585" s="478"/>
      <c r="F9585" s="480" t="str">
        <f t="shared" si="299"/>
        <v>103031</v>
      </c>
      <c r="G9585" s="481">
        <f t="shared" si="298"/>
        <v>0</v>
      </c>
      <c r="H9585" s="468"/>
    </row>
    <row r="9586" spans="1:8" s="6" customFormat="1" ht="30" x14ac:dyDescent="0.25">
      <c r="A9586" s="525">
        <v>103035</v>
      </c>
      <c r="B9586" s="526" t="s">
        <v>17574</v>
      </c>
      <c r="C9586" s="525" t="s">
        <v>255</v>
      </c>
      <c r="D9586" s="527">
        <v>0</v>
      </c>
      <c r="E9586" s="478"/>
      <c r="F9586" s="480" t="str">
        <f t="shared" si="299"/>
        <v>103035</v>
      </c>
      <c r="G9586" s="481">
        <f t="shared" si="298"/>
        <v>0</v>
      </c>
      <c r="H9586" s="468"/>
    </row>
    <row r="9587" spans="1:8" s="6" customFormat="1" ht="30" x14ac:dyDescent="0.25">
      <c r="A9587" s="525">
        <v>103034</v>
      </c>
      <c r="B9587" s="526" t="s">
        <v>17575</v>
      </c>
      <c r="C9587" s="525" t="s">
        <v>255</v>
      </c>
      <c r="D9587" s="527">
        <v>0</v>
      </c>
      <c r="E9587" s="478"/>
      <c r="F9587" s="480" t="str">
        <f t="shared" si="299"/>
        <v>103034</v>
      </c>
      <c r="G9587" s="481">
        <f t="shared" si="298"/>
        <v>0</v>
      </c>
      <c r="H9587" s="468"/>
    </row>
    <row r="9588" spans="1:8" s="6" customFormat="1" ht="45" x14ac:dyDescent="0.25">
      <c r="A9588" s="525">
        <v>103024</v>
      </c>
      <c r="B9588" s="526" t="s">
        <v>17576</v>
      </c>
      <c r="C9588" s="525" t="s">
        <v>255</v>
      </c>
      <c r="D9588" s="527">
        <v>0</v>
      </c>
      <c r="E9588" s="478"/>
      <c r="F9588" s="480" t="str">
        <f t="shared" si="299"/>
        <v>103024</v>
      </c>
      <c r="G9588" s="481">
        <f t="shared" si="298"/>
        <v>0</v>
      </c>
      <c r="H9588" s="468"/>
    </row>
    <row r="9589" spans="1:8" s="6" customFormat="1" ht="45" x14ac:dyDescent="0.25">
      <c r="A9589" s="525">
        <v>103023</v>
      </c>
      <c r="B9589" s="526" t="s">
        <v>17577</v>
      </c>
      <c r="C9589" s="525" t="s">
        <v>255</v>
      </c>
      <c r="D9589" s="527">
        <v>0</v>
      </c>
      <c r="E9589" s="478"/>
      <c r="F9589" s="480" t="str">
        <f t="shared" si="299"/>
        <v>103023</v>
      </c>
      <c r="G9589" s="481">
        <f t="shared" si="298"/>
        <v>0</v>
      </c>
      <c r="H9589" s="468"/>
    </row>
    <row r="9590" spans="1:8" s="6" customFormat="1" ht="30" x14ac:dyDescent="0.25">
      <c r="A9590" s="525">
        <v>103022</v>
      </c>
      <c r="B9590" s="526" t="s">
        <v>17578</v>
      </c>
      <c r="C9590" s="525" t="s">
        <v>255</v>
      </c>
      <c r="D9590" s="527">
        <v>0</v>
      </c>
      <c r="E9590" s="478"/>
      <c r="F9590" s="480" t="str">
        <f t="shared" si="299"/>
        <v>103022</v>
      </c>
      <c r="G9590" s="481">
        <f t="shared" si="298"/>
        <v>0</v>
      </c>
      <c r="H9590" s="468"/>
    </row>
    <row r="9591" spans="1:8" s="6" customFormat="1" ht="45" x14ac:dyDescent="0.25">
      <c r="A9591" s="525">
        <v>103020</v>
      </c>
      <c r="B9591" s="526" t="s">
        <v>17579</v>
      </c>
      <c r="C9591" s="525" t="s">
        <v>255</v>
      </c>
      <c r="D9591" s="527">
        <v>0</v>
      </c>
      <c r="E9591" s="478"/>
      <c r="F9591" s="480" t="str">
        <f t="shared" si="299"/>
        <v>103020</v>
      </c>
      <c r="G9591" s="481">
        <f t="shared" si="298"/>
        <v>0</v>
      </c>
      <c r="H9591" s="468"/>
    </row>
    <row r="9592" spans="1:8" s="6" customFormat="1" ht="45" x14ac:dyDescent="0.25">
      <c r="A9592" s="525">
        <v>103026</v>
      </c>
      <c r="B9592" s="526" t="s">
        <v>17580</v>
      </c>
      <c r="C9592" s="525" t="s">
        <v>255</v>
      </c>
      <c r="D9592" s="527">
        <v>0</v>
      </c>
      <c r="E9592" s="478"/>
      <c r="F9592" s="480" t="str">
        <f t="shared" si="299"/>
        <v>103026</v>
      </c>
      <c r="G9592" s="481">
        <f t="shared" si="298"/>
        <v>0</v>
      </c>
      <c r="H9592" s="468"/>
    </row>
    <row r="9593" spans="1:8" s="6" customFormat="1" ht="30" x14ac:dyDescent="0.25">
      <c r="A9593" s="525">
        <v>103025</v>
      </c>
      <c r="B9593" s="526" t="s">
        <v>17581</v>
      </c>
      <c r="C9593" s="525" t="s">
        <v>255</v>
      </c>
      <c r="D9593" s="527">
        <v>0</v>
      </c>
      <c r="E9593" s="478"/>
      <c r="F9593" s="480" t="str">
        <f t="shared" si="299"/>
        <v>103025</v>
      </c>
      <c r="G9593" s="481">
        <f t="shared" si="298"/>
        <v>0</v>
      </c>
      <c r="H9593" s="468"/>
    </row>
    <row r="9594" spans="1:8" s="6" customFormat="1" ht="45" x14ac:dyDescent="0.25">
      <c r="A9594" s="525">
        <v>103021</v>
      </c>
      <c r="B9594" s="526" t="s">
        <v>17582</v>
      </c>
      <c r="C9594" s="525" t="s">
        <v>255</v>
      </c>
      <c r="D9594" s="527">
        <v>0</v>
      </c>
      <c r="E9594" s="478"/>
      <c r="F9594" s="480" t="str">
        <f t="shared" si="299"/>
        <v>103021</v>
      </c>
      <c r="G9594" s="481">
        <f t="shared" si="298"/>
        <v>0</v>
      </c>
      <c r="H9594" s="468"/>
    </row>
    <row r="9595" spans="1:8" s="6" customFormat="1" ht="45" x14ac:dyDescent="0.25">
      <c r="A9595" s="525">
        <v>103027</v>
      </c>
      <c r="B9595" s="526" t="s">
        <v>17583</v>
      </c>
      <c r="C9595" s="525" t="s">
        <v>255</v>
      </c>
      <c r="D9595" s="527">
        <v>0</v>
      </c>
      <c r="E9595" s="478"/>
      <c r="F9595" s="480" t="str">
        <f t="shared" si="299"/>
        <v>103027</v>
      </c>
      <c r="G9595" s="481">
        <f t="shared" si="298"/>
        <v>0</v>
      </c>
      <c r="H9595" s="468"/>
    </row>
    <row r="9596" spans="1:8" s="6" customFormat="1" ht="45" x14ac:dyDescent="0.25">
      <c r="A9596" s="525">
        <v>103028</v>
      </c>
      <c r="B9596" s="526" t="s">
        <v>17584</v>
      </c>
      <c r="C9596" s="525" t="s">
        <v>255</v>
      </c>
      <c r="D9596" s="527">
        <v>0</v>
      </c>
      <c r="E9596" s="478"/>
      <c r="F9596" s="480" t="str">
        <f t="shared" si="299"/>
        <v>103028</v>
      </c>
      <c r="G9596" s="481">
        <f t="shared" si="298"/>
        <v>0</v>
      </c>
      <c r="H9596" s="468"/>
    </row>
    <row r="9597" spans="1:8" s="6" customFormat="1" ht="45" x14ac:dyDescent="0.25">
      <c r="A9597" s="525">
        <v>103563</v>
      </c>
      <c r="B9597" s="526" t="s">
        <v>17585</v>
      </c>
      <c r="C9597" s="525" t="s">
        <v>255</v>
      </c>
      <c r="D9597" s="527">
        <v>0</v>
      </c>
      <c r="E9597" s="478"/>
      <c r="F9597" s="480" t="str">
        <f t="shared" si="299"/>
        <v>103563</v>
      </c>
      <c r="G9597" s="481">
        <f t="shared" si="298"/>
        <v>0</v>
      </c>
      <c r="H9597" s="468"/>
    </row>
    <row r="9598" spans="1:8" s="6" customFormat="1" ht="45" x14ac:dyDescent="0.25">
      <c r="A9598" s="525">
        <v>103564</v>
      </c>
      <c r="B9598" s="526" t="s">
        <v>17586</v>
      </c>
      <c r="C9598" s="525" t="s">
        <v>255</v>
      </c>
      <c r="D9598" s="527">
        <v>0</v>
      </c>
      <c r="E9598" s="478"/>
      <c r="F9598" s="480" t="str">
        <f t="shared" si="299"/>
        <v>103564</v>
      </c>
      <c r="G9598" s="481">
        <f t="shared" si="298"/>
        <v>0</v>
      </c>
      <c r="H9598" s="468"/>
    </row>
    <row r="9599" spans="1:8" s="6" customFormat="1" ht="45" x14ac:dyDescent="0.25">
      <c r="A9599" s="525">
        <v>103565</v>
      </c>
      <c r="B9599" s="526" t="s">
        <v>17587</v>
      </c>
      <c r="C9599" s="525" t="s">
        <v>255</v>
      </c>
      <c r="D9599" s="527">
        <v>0</v>
      </c>
      <c r="E9599" s="478"/>
      <c r="F9599" s="480" t="str">
        <f t="shared" si="299"/>
        <v>103565</v>
      </c>
      <c r="G9599" s="481">
        <f t="shared" si="298"/>
        <v>0</v>
      </c>
      <c r="H9599" s="468"/>
    </row>
    <row r="9600" spans="1:8" s="6" customFormat="1" ht="45" x14ac:dyDescent="0.25">
      <c r="A9600" s="525">
        <v>103566</v>
      </c>
      <c r="B9600" s="526" t="s">
        <v>17588</v>
      </c>
      <c r="C9600" s="525" t="s">
        <v>255</v>
      </c>
      <c r="D9600" s="527">
        <v>0</v>
      </c>
      <c r="E9600" s="478"/>
      <c r="F9600" s="480" t="str">
        <f t="shared" si="299"/>
        <v>103566</v>
      </c>
      <c r="G9600" s="481">
        <f t="shared" si="298"/>
        <v>0</v>
      </c>
      <c r="H9600" s="468"/>
    </row>
    <row r="9601" spans="1:8" s="6" customFormat="1" ht="45" x14ac:dyDescent="0.25">
      <c r="A9601" s="525">
        <v>103567</v>
      </c>
      <c r="B9601" s="526" t="s">
        <v>17589</v>
      </c>
      <c r="C9601" s="525" t="s">
        <v>255</v>
      </c>
      <c r="D9601" s="527">
        <v>0</v>
      </c>
      <c r="E9601" s="478"/>
      <c r="F9601" s="480" t="str">
        <f t="shared" si="299"/>
        <v>103567</v>
      </c>
      <c r="G9601" s="481">
        <f t="shared" si="298"/>
        <v>0</v>
      </c>
      <c r="H9601" s="468"/>
    </row>
    <row r="9602" spans="1:8" s="6" customFormat="1" ht="45" x14ac:dyDescent="0.25">
      <c r="A9602" s="525">
        <v>103568</v>
      </c>
      <c r="B9602" s="526" t="s">
        <v>17590</v>
      </c>
      <c r="C9602" s="525" t="s">
        <v>255</v>
      </c>
      <c r="D9602" s="527">
        <v>0</v>
      </c>
      <c r="E9602" s="478"/>
      <c r="F9602" s="480" t="str">
        <f t="shared" si="299"/>
        <v>103568</v>
      </c>
      <c r="G9602" s="481">
        <f t="shared" si="298"/>
        <v>0</v>
      </c>
      <c r="H9602" s="468"/>
    </row>
    <row r="9603" spans="1:8" s="6" customFormat="1" ht="45" x14ac:dyDescent="0.25">
      <c r="A9603" s="525">
        <v>103569</v>
      </c>
      <c r="B9603" s="526" t="s">
        <v>17591</v>
      </c>
      <c r="C9603" s="525" t="s">
        <v>255</v>
      </c>
      <c r="D9603" s="527">
        <v>0</v>
      </c>
      <c r="E9603" s="478"/>
      <c r="F9603" s="480" t="str">
        <f t="shared" si="299"/>
        <v>103569</v>
      </c>
      <c r="G9603" s="481">
        <f t="shared" si="298"/>
        <v>0</v>
      </c>
      <c r="H9603" s="468"/>
    </row>
    <row r="9604" spans="1:8" s="6" customFormat="1" ht="45" x14ac:dyDescent="0.25">
      <c r="A9604" s="525">
        <v>103570</v>
      </c>
      <c r="B9604" s="526" t="s">
        <v>17592</v>
      </c>
      <c r="C9604" s="525" t="s">
        <v>255</v>
      </c>
      <c r="D9604" s="527">
        <v>0</v>
      </c>
      <c r="E9604" s="478"/>
      <c r="F9604" s="480" t="str">
        <f t="shared" si="299"/>
        <v>103570</v>
      </c>
      <c r="G9604" s="481">
        <f t="shared" ref="G9604:G9656" si="300">ROUND(D9604*(1+$G$2),2)</f>
        <v>0</v>
      </c>
      <c r="H9604" s="468"/>
    </row>
    <row r="9605" spans="1:8" s="6" customFormat="1" ht="45" x14ac:dyDescent="0.25">
      <c r="A9605" s="525">
        <v>103571</v>
      </c>
      <c r="B9605" s="526" t="s">
        <v>17593</v>
      </c>
      <c r="C9605" s="525" t="s">
        <v>255</v>
      </c>
      <c r="D9605" s="527">
        <v>0</v>
      </c>
      <c r="E9605" s="478"/>
      <c r="F9605" s="480" t="str">
        <f t="shared" ref="F9605:F9656" si="301">TRIM(A9605)</f>
        <v>103571</v>
      </c>
      <c r="G9605" s="481">
        <f t="shared" si="300"/>
        <v>0</v>
      </c>
      <c r="H9605" s="468"/>
    </row>
    <row r="9606" spans="1:8" s="6" customFormat="1" ht="45" x14ac:dyDescent="0.25">
      <c r="A9606" s="525">
        <v>103562</v>
      </c>
      <c r="B9606" s="526" t="s">
        <v>17594</v>
      </c>
      <c r="C9606" s="525" t="s">
        <v>255</v>
      </c>
      <c r="D9606" s="527">
        <v>0</v>
      </c>
      <c r="E9606" s="478"/>
      <c r="F9606" s="480" t="str">
        <f t="shared" si="301"/>
        <v>103562</v>
      </c>
      <c r="G9606" s="481">
        <f t="shared" si="300"/>
        <v>0</v>
      </c>
      <c r="H9606" s="468"/>
    </row>
    <row r="9607" spans="1:8" s="6" customFormat="1" ht="45" x14ac:dyDescent="0.25">
      <c r="A9607" s="525">
        <v>103573</v>
      </c>
      <c r="B9607" s="526" t="s">
        <v>17595</v>
      </c>
      <c r="C9607" s="525" t="s">
        <v>255</v>
      </c>
      <c r="D9607" s="527">
        <v>0</v>
      </c>
      <c r="E9607" s="478"/>
      <c r="F9607" s="480" t="str">
        <f t="shared" si="301"/>
        <v>103573</v>
      </c>
      <c r="G9607" s="481">
        <f t="shared" si="300"/>
        <v>0</v>
      </c>
      <c r="H9607" s="468"/>
    </row>
    <row r="9608" spans="1:8" s="6" customFormat="1" ht="45" x14ac:dyDescent="0.25">
      <c r="A9608" s="525">
        <v>103585</v>
      </c>
      <c r="B9608" s="526" t="s">
        <v>17596</v>
      </c>
      <c r="C9608" s="525" t="s">
        <v>255</v>
      </c>
      <c r="D9608" s="527">
        <v>0</v>
      </c>
      <c r="E9608" s="478"/>
      <c r="F9608" s="480" t="str">
        <f t="shared" si="301"/>
        <v>103585</v>
      </c>
      <c r="G9608" s="481">
        <f t="shared" si="300"/>
        <v>0</v>
      </c>
      <c r="H9608" s="468"/>
    </row>
    <row r="9609" spans="1:8" s="6" customFormat="1" ht="45" x14ac:dyDescent="0.25">
      <c r="A9609" s="525">
        <v>103586</v>
      </c>
      <c r="B9609" s="526" t="s">
        <v>17597</v>
      </c>
      <c r="C9609" s="525" t="s">
        <v>255</v>
      </c>
      <c r="D9609" s="527">
        <v>0</v>
      </c>
      <c r="E9609" s="478"/>
      <c r="F9609" s="480" t="str">
        <f t="shared" si="301"/>
        <v>103586</v>
      </c>
      <c r="G9609" s="481">
        <f t="shared" si="300"/>
        <v>0</v>
      </c>
      <c r="H9609" s="468"/>
    </row>
    <row r="9610" spans="1:8" s="6" customFormat="1" ht="45" x14ac:dyDescent="0.25">
      <c r="A9610" s="525">
        <v>103574</v>
      </c>
      <c r="B9610" s="526" t="s">
        <v>17598</v>
      </c>
      <c r="C9610" s="525" t="s">
        <v>255</v>
      </c>
      <c r="D9610" s="527">
        <v>0</v>
      </c>
      <c r="E9610" s="478"/>
      <c r="F9610" s="480" t="str">
        <f t="shared" si="301"/>
        <v>103574</v>
      </c>
      <c r="G9610" s="481">
        <f t="shared" si="300"/>
        <v>0</v>
      </c>
      <c r="H9610" s="468"/>
    </row>
    <row r="9611" spans="1:8" s="6" customFormat="1" ht="45" x14ac:dyDescent="0.25">
      <c r="A9611" s="525">
        <v>103575</v>
      </c>
      <c r="B9611" s="526" t="s">
        <v>17599</v>
      </c>
      <c r="C9611" s="525" t="s">
        <v>255</v>
      </c>
      <c r="D9611" s="527">
        <v>0</v>
      </c>
      <c r="E9611" s="478"/>
      <c r="F9611" s="480" t="str">
        <f t="shared" si="301"/>
        <v>103575</v>
      </c>
      <c r="G9611" s="481">
        <f t="shared" si="300"/>
        <v>0</v>
      </c>
      <c r="H9611" s="468"/>
    </row>
    <row r="9612" spans="1:8" s="6" customFormat="1" ht="45" x14ac:dyDescent="0.25">
      <c r="A9612" s="525">
        <v>103576</v>
      </c>
      <c r="B9612" s="526" t="s">
        <v>17600</v>
      </c>
      <c r="C9612" s="525" t="s">
        <v>255</v>
      </c>
      <c r="D9612" s="527">
        <v>0</v>
      </c>
      <c r="E9612" s="478"/>
      <c r="F9612" s="480" t="str">
        <f t="shared" si="301"/>
        <v>103576</v>
      </c>
      <c r="G9612" s="481">
        <f t="shared" si="300"/>
        <v>0</v>
      </c>
      <c r="H9612" s="468"/>
    </row>
    <row r="9613" spans="1:8" s="6" customFormat="1" ht="45" x14ac:dyDescent="0.25">
      <c r="A9613" s="525">
        <v>103577</v>
      </c>
      <c r="B9613" s="526" t="s">
        <v>17601</v>
      </c>
      <c r="C9613" s="525" t="s">
        <v>255</v>
      </c>
      <c r="D9613" s="527">
        <v>0</v>
      </c>
      <c r="E9613" s="478"/>
      <c r="F9613" s="480" t="str">
        <f t="shared" si="301"/>
        <v>103577</v>
      </c>
      <c r="G9613" s="481">
        <f t="shared" si="300"/>
        <v>0</v>
      </c>
      <c r="H9613" s="468"/>
    </row>
    <row r="9614" spans="1:8" s="6" customFormat="1" ht="45" x14ac:dyDescent="0.25">
      <c r="A9614" s="525">
        <v>103578</v>
      </c>
      <c r="B9614" s="526" t="s">
        <v>17602</v>
      </c>
      <c r="C9614" s="525" t="s">
        <v>255</v>
      </c>
      <c r="D9614" s="527">
        <v>0</v>
      </c>
      <c r="E9614" s="478"/>
      <c r="F9614" s="480" t="str">
        <f t="shared" si="301"/>
        <v>103578</v>
      </c>
      <c r="G9614" s="481">
        <f t="shared" si="300"/>
        <v>0</v>
      </c>
      <c r="H9614" s="468"/>
    </row>
    <row r="9615" spans="1:8" s="6" customFormat="1" ht="45" x14ac:dyDescent="0.25">
      <c r="A9615" s="525">
        <v>103579</v>
      </c>
      <c r="B9615" s="526" t="s">
        <v>17603</v>
      </c>
      <c r="C9615" s="525" t="s">
        <v>255</v>
      </c>
      <c r="D9615" s="527">
        <v>0</v>
      </c>
      <c r="E9615" s="478"/>
      <c r="F9615" s="480" t="str">
        <f t="shared" si="301"/>
        <v>103579</v>
      </c>
      <c r="G9615" s="481">
        <f t="shared" si="300"/>
        <v>0</v>
      </c>
      <c r="H9615" s="468"/>
    </row>
    <row r="9616" spans="1:8" s="6" customFormat="1" ht="45" x14ac:dyDescent="0.25">
      <c r="A9616" s="525">
        <v>103580</v>
      </c>
      <c r="B9616" s="526" t="s">
        <v>17604</v>
      </c>
      <c r="C9616" s="525" t="s">
        <v>255</v>
      </c>
      <c r="D9616" s="527">
        <v>0</v>
      </c>
      <c r="E9616" s="478"/>
      <c r="F9616" s="480" t="str">
        <f t="shared" si="301"/>
        <v>103580</v>
      </c>
      <c r="G9616" s="481">
        <f t="shared" si="300"/>
        <v>0</v>
      </c>
      <c r="H9616" s="468"/>
    </row>
    <row r="9617" spans="1:8" s="6" customFormat="1" ht="45" x14ac:dyDescent="0.25">
      <c r="A9617" s="525">
        <v>103581</v>
      </c>
      <c r="B9617" s="526" t="s">
        <v>17605</v>
      </c>
      <c r="C9617" s="525" t="s">
        <v>255</v>
      </c>
      <c r="D9617" s="527">
        <v>0</v>
      </c>
      <c r="E9617" s="478"/>
      <c r="F9617" s="480" t="str">
        <f t="shared" si="301"/>
        <v>103581</v>
      </c>
      <c r="G9617" s="481">
        <f t="shared" si="300"/>
        <v>0</v>
      </c>
      <c r="H9617" s="468"/>
    </row>
    <row r="9618" spans="1:8" s="6" customFormat="1" ht="45" x14ac:dyDescent="0.25">
      <c r="A9618" s="525">
        <v>103582</v>
      </c>
      <c r="B9618" s="526" t="s">
        <v>17606</v>
      </c>
      <c r="C9618" s="525" t="s">
        <v>255</v>
      </c>
      <c r="D9618" s="527">
        <v>0</v>
      </c>
      <c r="E9618" s="478"/>
      <c r="F9618" s="480" t="str">
        <f t="shared" si="301"/>
        <v>103582</v>
      </c>
      <c r="G9618" s="481">
        <f t="shared" si="300"/>
        <v>0</v>
      </c>
      <c r="H9618" s="468"/>
    </row>
    <row r="9619" spans="1:8" s="6" customFormat="1" ht="45" x14ac:dyDescent="0.25">
      <c r="A9619" s="525">
        <v>103572</v>
      </c>
      <c r="B9619" s="526" t="s">
        <v>17607</v>
      </c>
      <c r="C9619" s="525" t="s">
        <v>255</v>
      </c>
      <c r="D9619" s="527">
        <v>0</v>
      </c>
      <c r="E9619" s="478"/>
      <c r="F9619" s="480" t="str">
        <f t="shared" si="301"/>
        <v>103572</v>
      </c>
      <c r="G9619" s="481">
        <f t="shared" si="300"/>
        <v>0</v>
      </c>
      <c r="H9619" s="468"/>
    </row>
    <row r="9620" spans="1:8" s="6" customFormat="1" ht="45" x14ac:dyDescent="0.25">
      <c r="A9620" s="525">
        <v>103583</v>
      </c>
      <c r="B9620" s="526" t="s">
        <v>17608</v>
      </c>
      <c r="C9620" s="525" t="s">
        <v>255</v>
      </c>
      <c r="D9620" s="527">
        <v>0</v>
      </c>
      <c r="E9620" s="478"/>
      <c r="F9620" s="480" t="str">
        <f t="shared" si="301"/>
        <v>103583</v>
      </c>
      <c r="G9620" s="481">
        <f t="shared" si="300"/>
        <v>0</v>
      </c>
      <c r="H9620" s="468"/>
    </row>
    <row r="9621" spans="1:8" s="6" customFormat="1" ht="45" x14ac:dyDescent="0.25">
      <c r="A9621" s="525">
        <v>103584</v>
      </c>
      <c r="B9621" s="526" t="s">
        <v>17609</v>
      </c>
      <c r="C9621" s="525" t="s">
        <v>255</v>
      </c>
      <c r="D9621" s="527">
        <v>0</v>
      </c>
      <c r="E9621" s="478"/>
      <c r="F9621" s="480" t="str">
        <f t="shared" si="301"/>
        <v>103584</v>
      </c>
      <c r="G9621" s="481">
        <f t="shared" si="300"/>
        <v>0</v>
      </c>
      <c r="H9621" s="468"/>
    </row>
    <row r="9622" spans="1:8" s="6" customFormat="1" ht="45" x14ac:dyDescent="0.25">
      <c r="A9622" s="525">
        <v>103557</v>
      </c>
      <c r="B9622" s="526" t="s">
        <v>17610</v>
      </c>
      <c r="C9622" s="525" t="s">
        <v>255</v>
      </c>
      <c r="D9622" s="527">
        <v>0</v>
      </c>
      <c r="E9622" s="478"/>
      <c r="F9622" s="480" t="str">
        <f t="shared" si="301"/>
        <v>103557</v>
      </c>
      <c r="G9622" s="481">
        <f t="shared" si="300"/>
        <v>0</v>
      </c>
      <c r="H9622" s="468"/>
    </row>
    <row r="9623" spans="1:8" s="6" customFormat="1" ht="45" x14ac:dyDescent="0.25">
      <c r="A9623" s="525">
        <v>103558</v>
      </c>
      <c r="B9623" s="526" t="s">
        <v>17611</v>
      </c>
      <c r="C9623" s="525" t="s">
        <v>255</v>
      </c>
      <c r="D9623" s="527">
        <v>0</v>
      </c>
      <c r="E9623" s="478"/>
      <c r="F9623" s="480" t="str">
        <f t="shared" si="301"/>
        <v>103558</v>
      </c>
      <c r="G9623" s="481">
        <f t="shared" si="300"/>
        <v>0</v>
      </c>
      <c r="H9623" s="468"/>
    </row>
    <row r="9624" spans="1:8" s="6" customFormat="1" ht="45" x14ac:dyDescent="0.25">
      <c r="A9624" s="525">
        <v>103559</v>
      </c>
      <c r="B9624" s="526" t="s">
        <v>17612</v>
      </c>
      <c r="C9624" s="525" t="s">
        <v>255</v>
      </c>
      <c r="D9624" s="527">
        <v>0</v>
      </c>
      <c r="E9624" s="478"/>
      <c r="F9624" s="480" t="str">
        <f t="shared" si="301"/>
        <v>103559</v>
      </c>
      <c r="G9624" s="481">
        <f t="shared" si="300"/>
        <v>0</v>
      </c>
      <c r="H9624" s="468"/>
    </row>
    <row r="9625" spans="1:8" s="6" customFormat="1" ht="45" x14ac:dyDescent="0.25">
      <c r="A9625" s="525">
        <v>103560</v>
      </c>
      <c r="B9625" s="526" t="s">
        <v>17613</v>
      </c>
      <c r="C9625" s="525" t="s">
        <v>255</v>
      </c>
      <c r="D9625" s="527">
        <v>0</v>
      </c>
      <c r="E9625" s="478"/>
      <c r="F9625" s="480" t="str">
        <f t="shared" si="301"/>
        <v>103560</v>
      </c>
      <c r="G9625" s="481">
        <f t="shared" si="300"/>
        <v>0</v>
      </c>
      <c r="H9625" s="468"/>
    </row>
    <row r="9626" spans="1:8" s="6" customFormat="1" ht="45" x14ac:dyDescent="0.25">
      <c r="A9626" s="525">
        <v>103561</v>
      </c>
      <c r="B9626" s="526" t="s">
        <v>17614</v>
      </c>
      <c r="C9626" s="525" t="s">
        <v>255</v>
      </c>
      <c r="D9626" s="527">
        <v>0</v>
      </c>
      <c r="E9626" s="478"/>
      <c r="F9626" s="480" t="str">
        <f t="shared" si="301"/>
        <v>103561</v>
      </c>
      <c r="G9626" s="481">
        <f t="shared" si="300"/>
        <v>0</v>
      </c>
      <c r="H9626" s="468"/>
    </row>
    <row r="9627" spans="1:8" s="6" customFormat="1" ht="45" x14ac:dyDescent="0.25">
      <c r="A9627" s="525">
        <v>103529</v>
      </c>
      <c r="B9627" s="526" t="s">
        <v>17615</v>
      </c>
      <c r="C9627" s="525" t="s">
        <v>255</v>
      </c>
      <c r="D9627" s="527">
        <v>0</v>
      </c>
      <c r="E9627" s="478"/>
      <c r="F9627" s="480" t="str">
        <f t="shared" si="301"/>
        <v>103529</v>
      </c>
      <c r="G9627" s="481">
        <f t="shared" si="300"/>
        <v>0</v>
      </c>
      <c r="H9627" s="468"/>
    </row>
    <row r="9628" spans="1:8" s="6" customFormat="1" ht="45" x14ac:dyDescent="0.25">
      <c r="A9628" s="525">
        <v>103530</v>
      </c>
      <c r="B9628" s="526" t="s">
        <v>17616</v>
      </c>
      <c r="C9628" s="525" t="s">
        <v>255</v>
      </c>
      <c r="D9628" s="527">
        <v>0</v>
      </c>
      <c r="E9628" s="478"/>
      <c r="F9628" s="480" t="str">
        <f t="shared" si="301"/>
        <v>103530</v>
      </c>
      <c r="G9628" s="481">
        <f t="shared" si="300"/>
        <v>0</v>
      </c>
      <c r="H9628" s="468"/>
    </row>
    <row r="9629" spans="1:8" s="6" customFormat="1" ht="45" x14ac:dyDescent="0.25">
      <c r="A9629" s="525">
        <v>103531</v>
      </c>
      <c r="B9629" s="526" t="s">
        <v>17617</v>
      </c>
      <c r="C9629" s="525" t="s">
        <v>255</v>
      </c>
      <c r="D9629" s="527">
        <v>0</v>
      </c>
      <c r="E9629" s="478"/>
      <c r="F9629" s="480" t="str">
        <f t="shared" si="301"/>
        <v>103531</v>
      </c>
      <c r="G9629" s="481">
        <f t="shared" si="300"/>
        <v>0</v>
      </c>
      <c r="H9629" s="468"/>
    </row>
    <row r="9630" spans="1:8" s="6" customFormat="1" ht="45" x14ac:dyDescent="0.25">
      <c r="A9630" s="525">
        <v>103532</v>
      </c>
      <c r="B9630" s="526" t="s">
        <v>17618</v>
      </c>
      <c r="C9630" s="525" t="s">
        <v>255</v>
      </c>
      <c r="D9630" s="527">
        <v>0</v>
      </c>
      <c r="E9630" s="478"/>
      <c r="F9630" s="480" t="str">
        <f t="shared" si="301"/>
        <v>103532</v>
      </c>
      <c r="G9630" s="481">
        <f t="shared" si="300"/>
        <v>0</v>
      </c>
      <c r="H9630" s="468"/>
    </row>
    <row r="9631" spans="1:8" s="6" customFormat="1" ht="45" x14ac:dyDescent="0.25">
      <c r="A9631" s="525">
        <v>103533</v>
      </c>
      <c r="B9631" s="526" t="s">
        <v>17619</v>
      </c>
      <c r="C9631" s="525" t="s">
        <v>255</v>
      </c>
      <c r="D9631" s="527">
        <v>0</v>
      </c>
      <c r="E9631" s="478"/>
      <c r="F9631" s="480" t="str">
        <f t="shared" si="301"/>
        <v>103533</v>
      </c>
      <c r="G9631" s="481">
        <f t="shared" si="300"/>
        <v>0</v>
      </c>
      <c r="H9631" s="468"/>
    </row>
    <row r="9632" spans="1:8" s="6" customFormat="1" ht="45" x14ac:dyDescent="0.25">
      <c r="A9632" s="525">
        <v>103534</v>
      </c>
      <c r="B9632" s="526" t="s">
        <v>17620</v>
      </c>
      <c r="C9632" s="525" t="s">
        <v>255</v>
      </c>
      <c r="D9632" s="527">
        <v>0</v>
      </c>
      <c r="E9632" s="478"/>
      <c r="F9632" s="480" t="str">
        <f t="shared" si="301"/>
        <v>103534</v>
      </c>
      <c r="G9632" s="481">
        <f t="shared" si="300"/>
        <v>0</v>
      </c>
      <c r="H9632" s="468"/>
    </row>
    <row r="9633" spans="1:8" s="6" customFormat="1" ht="45" x14ac:dyDescent="0.25">
      <c r="A9633" s="525">
        <v>103535</v>
      </c>
      <c r="B9633" s="526" t="s">
        <v>17621</v>
      </c>
      <c r="C9633" s="525" t="s">
        <v>255</v>
      </c>
      <c r="D9633" s="527">
        <v>0</v>
      </c>
      <c r="E9633" s="478"/>
      <c r="F9633" s="480" t="str">
        <f t="shared" si="301"/>
        <v>103535</v>
      </c>
      <c r="G9633" s="481">
        <f t="shared" si="300"/>
        <v>0</v>
      </c>
      <c r="H9633" s="468"/>
    </row>
    <row r="9634" spans="1:8" s="6" customFormat="1" ht="45" x14ac:dyDescent="0.25">
      <c r="A9634" s="525">
        <v>103527</v>
      </c>
      <c r="B9634" s="526" t="s">
        <v>17622</v>
      </c>
      <c r="C9634" s="525" t="s">
        <v>255</v>
      </c>
      <c r="D9634" s="527">
        <v>0</v>
      </c>
      <c r="E9634" s="478"/>
      <c r="F9634" s="480" t="str">
        <f t="shared" si="301"/>
        <v>103527</v>
      </c>
      <c r="G9634" s="481">
        <f t="shared" si="300"/>
        <v>0</v>
      </c>
      <c r="H9634" s="468"/>
    </row>
    <row r="9635" spans="1:8" s="6" customFormat="1" ht="45" x14ac:dyDescent="0.25">
      <c r="A9635" s="525">
        <v>103536</v>
      </c>
      <c r="B9635" s="526" t="s">
        <v>17623</v>
      </c>
      <c r="C9635" s="525" t="s">
        <v>255</v>
      </c>
      <c r="D9635" s="527">
        <v>0</v>
      </c>
      <c r="E9635" s="478"/>
      <c r="F9635" s="480" t="str">
        <f t="shared" si="301"/>
        <v>103536</v>
      </c>
      <c r="G9635" s="481">
        <f t="shared" si="300"/>
        <v>0</v>
      </c>
      <c r="H9635" s="468"/>
    </row>
    <row r="9636" spans="1:8" s="6" customFormat="1" ht="45" x14ac:dyDescent="0.25">
      <c r="A9636" s="525">
        <v>103528</v>
      </c>
      <c r="B9636" s="526" t="s">
        <v>17624</v>
      </c>
      <c r="C9636" s="525" t="s">
        <v>255</v>
      </c>
      <c r="D9636" s="527">
        <v>0</v>
      </c>
      <c r="E9636" s="478"/>
      <c r="F9636" s="480" t="str">
        <f t="shared" si="301"/>
        <v>103528</v>
      </c>
      <c r="G9636" s="481">
        <f t="shared" si="300"/>
        <v>0</v>
      </c>
      <c r="H9636" s="468"/>
    </row>
    <row r="9637" spans="1:8" s="6" customFormat="1" ht="45" x14ac:dyDescent="0.25">
      <c r="A9637" s="525">
        <v>103541</v>
      </c>
      <c r="B9637" s="526" t="s">
        <v>17625</v>
      </c>
      <c r="C9637" s="525" t="s">
        <v>255</v>
      </c>
      <c r="D9637" s="527">
        <v>0</v>
      </c>
      <c r="E9637" s="478"/>
      <c r="F9637" s="480" t="str">
        <f t="shared" si="301"/>
        <v>103541</v>
      </c>
      <c r="G9637" s="481">
        <f t="shared" si="300"/>
        <v>0</v>
      </c>
      <c r="H9637" s="468"/>
    </row>
    <row r="9638" spans="1:8" s="6" customFormat="1" ht="45" x14ac:dyDescent="0.25">
      <c r="A9638" s="525">
        <v>103539</v>
      </c>
      <c r="B9638" s="526" t="s">
        <v>17626</v>
      </c>
      <c r="C9638" s="525" t="s">
        <v>255</v>
      </c>
      <c r="D9638" s="527">
        <v>0</v>
      </c>
      <c r="E9638" s="478"/>
      <c r="F9638" s="480" t="str">
        <f t="shared" si="301"/>
        <v>103539</v>
      </c>
      <c r="G9638" s="481">
        <f t="shared" si="300"/>
        <v>0</v>
      </c>
      <c r="H9638" s="468"/>
    </row>
    <row r="9639" spans="1:8" s="6" customFormat="1" ht="45" x14ac:dyDescent="0.25">
      <c r="A9639" s="525">
        <v>103540</v>
      </c>
      <c r="B9639" s="526" t="s">
        <v>17627</v>
      </c>
      <c r="C9639" s="525" t="s">
        <v>255</v>
      </c>
      <c r="D9639" s="527">
        <v>0</v>
      </c>
      <c r="E9639" s="478"/>
      <c r="F9639" s="480" t="str">
        <f t="shared" si="301"/>
        <v>103540</v>
      </c>
      <c r="G9639" s="481">
        <f t="shared" si="300"/>
        <v>0</v>
      </c>
      <c r="H9639" s="468"/>
    </row>
    <row r="9640" spans="1:8" s="6" customFormat="1" ht="45" x14ac:dyDescent="0.25">
      <c r="A9640" s="525">
        <v>103542</v>
      </c>
      <c r="B9640" s="526" t="s">
        <v>17628</v>
      </c>
      <c r="C9640" s="525" t="s">
        <v>255</v>
      </c>
      <c r="D9640" s="527">
        <v>0</v>
      </c>
      <c r="E9640" s="478"/>
      <c r="F9640" s="480" t="str">
        <f t="shared" si="301"/>
        <v>103542</v>
      </c>
      <c r="G9640" s="481">
        <f t="shared" si="300"/>
        <v>0</v>
      </c>
      <c r="H9640" s="468"/>
    </row>
    <row r="9641" spans="1:8" s="6" customFormat="1" ht="45" x14ac:dyDescent="0.25">
      <c r="A9641" s="525">
        <v>103543</v>
      </c>
      <c r="B9641" s="526" t="s">
        <v>17629</v>
      </c>
      <c r="C9641" s="525" t="s">
        <v>255</v>
      </c>
      <c r="D9641" s="527">
        <v>0</v>
      </c>
      <c r="E9641" s="478"/>
      <c r="F9641" s="480" t="str">
        <f t="shared" si="301"/>
        <v>103543</v>
      </c>
      <c r="G9641" s="481">
        <f t="shared" si="300"/>
        <v>0</v>
      </c>
      <c r="H9641" s="468"/>
    </row>
    <row r="9642" spans="1:8" s="6" customFormat="1" ht="45" x14ac:dyDescent="0.25">
      <c r="A9642" s="525">
        <v>103544</v>
      </c>
      <c r="B9642" s="526" t="s">
        <v>17630</v>
      </c>
      <c r="C9642" s="525" t="s">
        <v>255</v>
      </c>
      <c r="D9642" s="527">
        <v>0</v>
      </c>
      <c r="E9642" s="478"/>
      <c r="F9642" s="480" t="str">
        <f t="shared" si="301"/>
        <v>103544</v>
      </c>
      <c r="G9642" s="481">
        <f t="shared" si="300"/>
        <v>0</v>
      </c>
      <c r="H9642" s="468"/>
    </row>
    <row r="9643" spans="1:8" s="6" customFormat="1" ht="45" x14ac:dyDescent="0.25">
      <c r="A9643" s="525">
        <v>103545</v>
      </c>
      <c r="B9643" s="526" t="s">
        <v>17631</v>
      </c>
      <c r="C9643" s="525" t="s">
        <v>255</v>
      </c>
      <c r="D9643" s="527">
        <v>0</v>
      </c>
      <c r="E9643" s="478"/>
      <c r="F9643" s="480" t="str">
        <f t="shared" si="301"/>
        <v>103545</v>
      </c>
      <c r="G9643" s="481">
        <f t="shared" si="300"/>
        <v>0</v>
      </c>
      <c r="H9643" s="468"/>
    </row>
    <row r="9644" spans="1:8" s="6" customFormat="1" ht="45" x14ac:dyDescent="0.25">
      <c r="A9644" s="525">
        <v>103537</v>
      </c>
      <c r="B9644" s="526" t="s">
        <v>17632</v>
      </c>
      <c r="C9644" s="525" t="s">
        <v>255</v>
      </c>
      <c r="D9644" s="527">
        <v>0</v>
      </c>
      <c r="E9644" s="478"/>
      <c r="F9644" s="480" t="str">
        <f t="shared" si="301"/>
        <v>103537</v>
      </c>
      <c r="G9644" s="481">
        <f t="shared" si="300"/>
        <v>0</v>
      </c>
      <c r="H9644" s="468"/>
    </row>
    <row r="9645" spans="1:8" s="6" customFormat="1" ht="45" x14ac:dyDescent="0.25">
      <c r="A9645" s="525">
        <v>103546</v>
      </c>
      <c r="B9645" s="526" t="s">
        <v>17633</v>
      </c>
      <c r="C9645" s="525" t="s">
        <v>255</v>
      </c>
      <c r="D9645" s="527">
        <v>0</v>
      </c>
      <c r="E9645" s="478"/>
      <c r="F9645" s="480" t="str">
        <f t="shared" si="301"/>
        <v>103546</v>
      </c>
      <c r="G9645" s="481">
        <f t="shared" si="300"/>
        <v>0</v>
      </c>
      <c r="H9645" s="468"/>
    </row>
    <row r="9646" spans="1:8" s="6" customFormat="1" ht="45" x14ac:dyDescent="0.25">
      <c r="A9646" s="525">
        <v>103538</v>
      </c>
      <c r="B9646" s="526" t="s">
        <v>17634</v>
      </c>
      <c r="C9646" s="525" t="s">
        <v>255</v>
      </c>
      <c r="D9646" s="527">
        <v>0</v>
      </c>
      <c r="E9646" s="478"/>
      <c r="F9646" s="480" t="str">
        <f t="shared" si="301"/>
        <v>103538</v>
      </c>
      <c r="G9646" s="481">
        <f t="shared" si="300"/>
        <v>0</v>
      </c>
      <c r="H9646" s="468"/>
    </row>
    <row r="9647" spans="1:8" s="6" customFormat="1" ht="45" x14ac:dyDescent="0.25">
      <c r="A9647" s="525">
        <v>103549</v>
      </c>
      <c r="B9647" s="526" t="s">
        <v>17635</v>
      </c>
      <c r="C9647" s="525" t="s">
        <v>255</v>
      </c>
      <c r="D9647" s="527">
        <v>0</v>
      </c>
      <c r="E9647" s="478"/>
      <c r="F9647" s="480" t="str">
        <f t="shared" si="301"/>
        <v>103549</v>
      </c>
      <c r="G9647" s="481">
        <f t="shared" si="300"/>
        <v>0</v>
      </c>
      <c r="H9647" s="468"/>
    </row>
    <row r="9648" spans="1:8" s="6" customFormat="1" ht="45" x14ac:dyDescent="0.25">
      <c r="A9648" s="525">
        <v>103550</v>
      </c>
      <c r="B9648" s="526" t="s">
        <v>17636</v>
      </c>
      <c r="C9648" s="525" t="s">
        <v>255</v>
      </c>
      <c r="D9648" s="527">
        <v>0</v>
      </c>
      <c r="E9648" s="478"/>
      <c r="F9648" s="480" t="str">
        <f t="shared" si="301"/>
        <v>103550</v>
      </c>
      <c r="G9648" s="481">
        <f t="shared" si="300"/>
        <v>0</v>
      </c>
      <c r="H9648" s="468"/>
    </row>
    <row r="9649" spans="1:8" s="6" customFormat="1" ht="45" x14ac:dyDescent="0.25">
      <c r="A9649" s="525">
        <v>103551</v>
      </c>
      <c r="B9649" s="526" t="s">
        <v>17637</v>
      </c>
      <c r="C9649" s="525" t="s">
        <v>255</v>
      </c>
      <c r="D9649" s="527">
        <v>0</v>
      </c>
      <c r="E9649" s="478"/>
      <c r="F9649" s="480" t="str">
        <f t="shared" si="301"/>
        <v>103551</v>
      </c>
      <c r="G9649" s="481">
        <f t="shared" si="300"/>
        <v>0</v>
      </c>
      <c r="H9649" s="468"/>
    </row>
    <row r="9650" spans="1:8" s="6" customFormat="1" ht="45" x14ac:dyDescent="0.25">
      <c r="A9650" s="525">
        <v>103552</v>
      </c>
      <c r="B9650" s="526" t="s">
        <v>17638</v>
      </c>
      <c r="C9650" s="525" t="s">
        <v>255</v>
      </c>
      <c r="D9650" s="527">
        <v>0</v>
      </c>
      <c r="E9650" s="478"/>
      <c r="F9650" s="480" t="str">
        <f t="shared" si="301"/>
        <v>103552</v>
      </c>
      <c r="G9650" s="481">
        <f t="shared" si="300"/>
        <v>0</v>
      </c>
      <c r="H9650" s="468"/>
    </row>
    <row r="9651" spans="1:8" s="6" customFormat="1" ht="45" x14ac:dyDescent="0.25">
      <c r="A9651" s="525">
        <v>103553</v>
      </c>
      <c r="B9651" s="526" t="s">
        <v>17639</v>
      </c>
      <c r="C9651" s="525" t="s">
        <v>255</v>
      </c>
      <c r="D9651" s="527">
        <v>0</v>
      </c>
      <c r="E9651" s="478"/>
      <c r="F9651" s="480" t="str">
        <f t="shared" si="301"/>
        <v>103553</v>
      </c>
      <c r="G9651" s="481">
        <f t="shared" si="300"/>
        <v>0</v>
      </c>
      <c r="H9651" s="468"/>
    </row>
    <row r="9652" spans="1:8" s="6" customFormat="1" ht="45" x14ac:dyDescent="0.25">
      <c r="A9652" s="525">
        <v>103554</v>
      </c>
      <c r="B9652" s="526" t="s">
        <v>17640</v>
      </c>
      <c r="C9652" s="525" t="s">
        <v>255</v>
      </c>
      <c r="D9652" s="527">
        <v>0</v>
      </c>
      <c r="E9652" s="478"/>
      <c r="F9652" s="480" t="str">
        <f t="shared" si="301"/>
        <v>103554</v>
      </c>
      <c r="G9652" s="481">
        <f t="shared" si="300"/>
        <v>0</v>
      </c>
      <c r="H9652" s="468"/>
    </row>
    <row r="9653" spans="1:8" s="6" customFormat="1" ht="45" x14ac:dyDescent="0.25">
      <c r="A9653" s="525">
        <v>103555</v>
      </c>
      <c r="B9653" s="526" t="s">
        <v>17641</v>
      </c>
      <c r="C9653" s="525" t="s">
        <v>255</v>
      </c>
      <c r="D9653" s="527">
        <v>0</v>
      </c>
      <c r="E9653" s="478"/>
      <c r="F9653" s="480" t="str">
        <f t="shared" si="301"/>
        <v>103555</v>
      </c>
      <c r="G9653" s="481">
        <f t="shared" si="300"/>
        <v>0</v>
      </c>
      <c r="H9653" s="468"/>
    </row>
    <row r="9654" spans="1:8" s="6" customFormat="1" ht="30" x14ac:dyDescent="0.25">
      <c r="A9654" s="525">
        <v>103547</v>
      </c>
      <c r="B9654" s="526" t="s">
        <v>17642</v>
      </c>
      <c r="C9654" s="525" t="s">
        <v>255</v>
      </c>
      <c r="D9654" s="527">
        <v>0</v>
      </c>
      <c r="E9654" s="478"/>
      <c r="F9654" s="480" t="str">
        <f t="shared" si="301"/>
        <v>103547</v>
      </c>
      <c r="G9654" s="481">
        <f t="shared" si="300"/>
        <v>0</v>
      </c>
      <c r="H9654" s="468"/>
    </row>
    <row r="9655" spans="1:8" s="6" customFormat="1" ht="45" x14ac:dyDescent="0.25">
      <c r="A9655" s="525">
        <v>103556</v>
      </c>
      <c r="B9655" s="526" t="s">
        <v>17643</v>
      </c>
      <c r="C9655" s="525" t="s">
        <v>255</v>
      </c>
      <c r="D9655" s="527">
        <v>0</v>
      </c>
      <c r="E9655" s="478"/>
      <c r="F9655" s="480" t="str">
        <f t="shared" si="301"/>
        <v>103556</v>
      </c>
      <c r="G9655" s="481">
        <f t="shared" si="300"/>
        <v>0</v>
      </c>
      <c r="H9655" s="468"/>
    </row>
    <row r="9656" spans="1:8" s="6" customFormat="1" ht="30" x14ac:dyDescent="0.25">
      <c r="A9656" s="525">
        <v>103548</v>
      </c>
      <c r="B9656" s="526" t="s">
        <v>17644</v>
      </c>
      <c r="C9656" s="525" t="s">
        <v>255</v>
      </c>
      <c r="D9656" s="527">
        <v>0</v>
      </c>
      <c r="E9656" s="478"/>
      <c r="F9656" s="480" t="str">
        <f t="shared" si="301"/>
        <v>103548</v>
      </c>
      <c r="G9656" s="481">
        <f t="shared" si="300"/>
        <v>0</v>
      </c>
      <c r="H9656" s="468"/>
    </row>
    <row r="9657" spans="1:8" x14ac:dyDescent="0.25">
      <c r="A9657" s="477"/>
      <c r="B9657" s="478"/>
      <c r="C9657" s="477"/>
      <c r="D9657" s="483"/>
      <c r="E9657" s="478"/>
      <c r="F9657" s="477"/>
      <c r="G9657" s="478"/>
    </row>
  </sheetData>
  <pageMargins left="0.511811024" right="0.511811024" top="0.78740157499999996" bottom="0.78740157499999996" header="0.31496062000000002" footer="0.31496062000000002"/>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CA353-025E-4409-8DC2-D5A8DCC74F5F}">
  <dimension ref="A1:G4847"/>
  <sheetViews>
    <sheetView topLeftCell="A4828" workbookViewId="0">
      <selection activeCell="H135" sqref="H135"/>
    </sheetView>
  </sheetViews>
  <sheetFormatPr defaultColWidth="37.375" defaultRowHeight="15" x14ac:dyDescent="0.25"/>
  <cols>
    <col min="1" max="1" width="9.875" style="9" customWidth="1"/>
    <col min="2" max="2" width="87.75" style="7" customWidth="1"/>
    <col min="3" max="3" width="9.5" style="9" customWidth="1"/>
    <col min="4" max="4" width="11" style="9" customWidth="1"/>
    <col min="5" max="5" width="11.25" style="5" customWidth="1"/>
    <col min="6" max="6" width="13.5" style="6" customWidth="1"/>
    <col min="7" max="7" width="15.625" style="6" customWidth="1"/>
    <col min="8" max="16384" width="37.375" style="6"/>
  </cols>
  <sheetData>
    <row r="1" spans="1:7" x14ac:dyDescent="0.25">
      <c r="B1" s="8" t="s">
        <v>520</v>
      </c>
      <c r="C1" s="464">
        <v>45717</v>
      </c>
      <c r="D1" s="9" t="s">
        <v>2502</v>
      </c>
      <c r="E1" s="465">
        <v>1.1706000000000001</v>
      </c>
      <c r="F1" s="5" t="s">
        <v>7502</v>
      </c>
    </row>
    <row r="2" spans="1:7" x14ac:dyDescent="0.25">
      <c r="E2" s="466">
        <v>72.930000000000007</v>
      </c>
      <c r="F2" s="5" t="s">
        <v>7503</v>
      </c>
    </row>
    <row r="3" spans="1:7" ht="42.75" x14ac:dyDescent="0.25">
      <c r="A3" s="463" t="s">
        <v>7504</v>
      </c>
      <c r="B3" s="463" t="s">
        <v>7505</v>
      </c>
      <c r="C3" s="463" t="s">
        <v>517</v>
      </c>
      <c r="D3" s="459" t="s">
        <v>7506</v>
      </c>
      <c r="E3" s="459" t="s">
        <v>7507</v>
      </c>
      <c r="F3" s="249"/>
      <c r="G3" s="459"/>
    </row>
    <row r="4" spans="1:7" s="609" customFormat="1" ht="30" x14ac:dyDescent="0.25">
      <c r="A4" s="616">
        <v>45333</v>
      </c>
      <c r="B4" s="617" t="s">
        <v>19265</v>
      </c>
      <c r="C4" s="616" t="s">
        <v>255</v>
      </c>
      <c r="D4" s="616" t="s">
        <v>7508</v>
      </c>
      <c r="E4" s="618">
        <v>67.52</v>
      </c>
      <c r="F4" s="619"/>
      <c r="G4" s="618">
        <v>166.99</v>
      </c>
    </row>
    <row r="5" spans="1:7" s="609" customFormat="1" x14ac:dyDescent="0.25">
      <c r="A5" s="620">
        <v>11270</v>
      </c>
      <c r="B5" s="621" t="s">
        <v>7802</v>
      </c>
      <c r="C5" s="620" t="s">
        <v>255</v>
      </c>
      <c r="D5" s="620" t="s">
        <v>7508</v>
      </c>
      <c r="E5" s="622">
        <f>G5</f>
        <v>2.64</v>
      </c>
      <c r="F5" s="619"/>
      <c r="G5" s="618">
        <v>2.64</v>
      </c>
    </row>
    <row r="6" spans="1:7" s="609" customFormat="1" x14ac:dyDescent="0.25">
      <c r="A6" s="616">
        <v>412</v>
      </c>
      <c r="B6" s="617" t="s">
        <v>7803</v>
      </c>
      <c r="C6" s="616" t="s">
        <v>255</v>
      </c>
      <c r="D6" s="616" t="s">
        <v>7508</v>
      </c>
      <c r="E6" s="618">
        <v>1.28</v>
      </c>
      <c r="F6" s="619"/>
      <c r="G6" s="618">
        <v>1.1299999999999999</v>
      </c>
    </row>
    <row r="7" spans="1:7" s="609" customFormat="1" x14ac:dyDescent="0.25">
      <c r="A7" s="616">
        <v>414</v>
      </c>
      <c r="B7" s="617" t="s">
        <v>7804</v>
      </c>
      <c r="C7" s="616" t="s">
        <v>255</v>
      </c>
      <c r="D7" s="616" t="s">
        <v>7508</v>
      </c>
      <c r="E7" s="618">
        <v>0.08</v>
      </c>
      <c r="F7" s="619"/>
      <c r="G7" s="618">
        <v>7.0000000000000007E-2</v>
      </c>
    </row>
    <row r="8" spans="1:7" s="609" customFormat="1" x14ac:dyDescent="0.25">
      <c r="A8" s="616">
        <v>410</v>
      </c>
      <c r="B8" s="617" t="s">
        <v>7805</v>
      </c>
      <c r="C8" s="616" t="s">
        <v>255</v>
      </c>
      <c r="D8" s="616" t="s">
        <v>7508</v>
      </c>
      <c r="E8" s="618">
        <v>0.19</v>
      </c>
      <c r="F8" s="619"/>
      <c r="G8" s="618">
        <v>0.17</v>
      </c>
    </row>
    <row r="9" spans="1:7" s="609" customFormat="1" x14ac:dyDescent="0.25">
      <c r="A9" s="616">
        <v>411</v>
      </c>
      <c r="B9" s="617" t="s">
        <v>7806</v>
      </c>
      <c r="C9" s="616" t="s">
        <v>255</v>
      </c>
      <c r="D9" s="616" t="s">
        <v>17645</v>
      </c>
      <c r="E9" s="618">
        <v>0.25</v>
      </c>
      <c r="F9" s="619"/>
      <c r="G9" s="618">
        <v>0.22</v>
      </c>
    </row>
    <row r="10" spans="1:7" s="609" customFormat="1" x14ac:dyDescent="0.25">
      <c r="A10" s="616">
        <v>408</v>
      </c>
      <c r="B10" s="617" t="s">
        <v>7807</v>
      </c>
      <c r="C10" s="616" t="s">
        <v>255</v>
      </c>
      <c r="D10" s="616" t="s">
        <v>7508</v>
      </c>
      <c r="E10" s="618">
        <v>1.24</v>
      </c>
      <c r="F10" s="619"/>
      <c r="G10" s="618">
        <v>1.0900000000000001</v>
      </c>
    </row>
    <row r="11" spans="1:7" s="609" customFormat="1" x14ac:dyDescent="0.25">
      <c r="A11" s="616">
        <v>39131</v>
      </c>
      <c r="B11" s="617" t="s">
        <v>7808</v>
      </c>
      <c r="C11" s="616" t="s">
        <v>255</v>
      </c>
      <c r="D11" s="616" t="s">
        <v>7508</v>
      </c>
      <c r="E11" s="618">
        <v>4</v>
      </c>
      <c r="F11" s="619"/>
      <c r="G11" s="618">
        <v>3.55</v>
      </c>
    </row>
    <row r="12" spans="1:7" s="609" customFormat="1" x14ac:dyDescent="0.25">
      <c r="A12" s="616">
        <v>394</v>
      </c>
      <c r="B12" s="617" t="s">
        <v>7809</v>
      </c>
      <c r="C12" s="616" t="s">
        <v>255</v>
      </c>
      <c r="D12" s="616" t="s">
        <v>7508</v>
      </c>
      <c r="E12" s="618">
        <v>4.05</v>
      </c>
      <c r="F12" s="619"/>
      <c r="G12" s="618">
        <v>3.6</v>
      </c>
    </row>
    <row r="13" spans="1:7" s="609" customFormat="1" x14ac:dyDescent="0.25">
      <c r="A13" s="616">
        <v>39130</v>
      </c>
      <c r="B13" s="617" t="s">
        <v>7810</v>
      </c>
      <c r="C13" s="616" t="s">
        <v>255</v>
      </c>
      <c r="D13" s="616" t="s">
        <v>7508</v>
      </c>
      <c r="E13" s="618">
        <v>3.65</v>
      </c>
      <c r="F13" s="619"/>
      <c r="G13" s="618">
        <v>3.24</v>
      </c>
    </row>
    <row r="14" spans="1:7" s="609" customFormat="1" x14ac:dyDescent="0.25">
      <c r="A14" s="616">
        <v>395</v>
      </c>
      <c r="B14" s="617" t="s">
        <v>7811</v>
      </c>
      <c r="C14" s="616" t="s">
        <v>255</v>
      </c>
      <c r="D14" s="616" t="s">
        <v>7508</v>
      </c>
      <c r="E14" s="618">
        <v>3.9</v>
      </c>
      <c r="F14" s="619"/>
      <c r="G14" s="618">
        <v>3.46</v>
      </c>
    </row>
    <row r="15" spans="1:7" s="609" customFormat="1" x14ac:dyDescent="0.25">
      <c r="A15" s="616">
        <v>39129</v>
      </c>
      <c r="B15" s="617" t="s">
        <v>7814</v>
      </c>
      <c r="C15" s="616" t="s">
        <v>255</v>
      </c>
      <c r="D15" s="616" t="s">
        <v>7508</v>
      </c>
      <c r="E15" s="618">
        <v>2.2400000000000002</v>
      </c>
      <c r="F15" s="619"/>
      <c r="G15" s="618">
        <v>2</v>
      </c>
    </row>
    <row r="16" spans="1:7" s="609" customFormat="1" x14ac:dyDescent="0.25">
      <c r="A16" s="616">
        <v>393</v>
      </c>
      <c r="B16" s="617" t="s">
        <v>7815</v>
      </c>
      <c r="C16" s="616" t="s">
        <v>255</v>
      </c>
      <c r="D16" s="616" t="s">
        <v>17645</v>
      </c>
      <c r="E16" s="618">
        <v>2.35</v>
      </c>
      <c r="F16" s="619"/>
      <c r="G16" s="618">
        <v>2.09</v>
      </c>
    </row>
    <row r="17" spans="1:7" s="609" customFormat="1" x14ac:dyDescent="0.25">
      <c r="A17" s="616">
        <v>39127</v>
      </c>
      <c r="B17" s="617" t="s">
        <v>7812</v>
      </c>
      <c r="C17" s="616" t="s">
        <v>255</v>
      </c>
      <c r="D17" s="616" t="s">
        <v>7508</v>
      </c>
      <c r="E17" s="618">
        <v>1.92</v>
      </c>
      <c r="F17" s="619"/>
      <c r="G17" s="618">
        <v>1.71</v>
      </c>
    </row>
    <row r="18" spans="1:7" s="609" customFormat="1" x14ac:dyDescent="0.25">
      <c r="A18" s="616">
        <v>392</v>
      </c>
      <c r="B18" s="617" t="s">
        <v>7813</v>
      </c>
      <c r="C18" s="616" t="s">
        <v>255</v>
      </c>
      <c r="D18" s="616" t="s">
        <v>7508</v>
      </c>
      <c r="E18" s="618">
        <v>1.97</v>
      </c>
      <c r="F18" s="619"/>
      <c r="G18" s="618">
        <v>1.75</v>
      </c>
    </row>
    <row r="19" spans="1:7" s="609" customFormat="1" x14ac:dyDescent="0.25">
      <c r="A19" s="616">
        <v>39133</v>
      </c>
      <c r="B19" s="617" t="s">
        <v>7816</v>
      </c>
      <c r="C19" s="616" t="s">
        <v>255</v>
      </c>
      <c r="D19" s="616" t="s">
        <v>7508</v>
      </c>
      <c r="E19" s="618">
        <v>5.25</v>
      </c>
      <c r="F19" s="619"/>
      <c r="G19" s="618">
        <v>4.66</v>
      </c>
    </row>
    <row r="20" spans="1:7" s="609" customFormat="1" x14ac:dyDescent="0.25">
      <c r="A20" s="616">
        <v>397</v>
      </c>
      <c r="B20" s="617" t="s">
        <v>7817</v>
      </c>
      <c r="C20" s="616" t="s">
        <v>255</v>
      </c>
      <c r="D20" s="616" t="s">
        <v>7508</v>
      </c>
      <c r="E20" s="618">
        <v>5.79</v>
      </c>
      <c r="F20" s="619"/>
      <c r="G20" s="618">
        <v>5.15</v>
      </c>
    </row>
    <row r="21" spans="1:7" s="609" customFormat="1" x14ac:dyDescent="0.25">
      <c r="A21" s="616">
        <v>39132</v>
      </c>
      <c r="B21" s="617" t="s">
        <v>7818</v>
      </c>
      <c r="C21" s="616" t="s">
        <v>255</v>
      </c>
      <c r="D21" s="616" t="s">
        <v>7508</v>
      </c>
      <c r="E21" s="618">
        <v>4.1900000000000004</v>
      </c>
      <c r="F21" s="619"/>
      <c r="G21" s="618">
        <v>3.73</v>
      </c>
    </row>
    <row r="22" spans="1:7" s="609" customFormat="1" x14ac:dyDescent="0.25">
      <c r="A22" s="616">
        <v>396</v>
      </c>
      <c r="B22" s="617" t="s">
        <v>7819</v>
      </c>
      <c r="C22" s="616" t="s">
        <v>255</v>
      </c>
      <c r="D22" s="616" t="s">
        <v>7508</v>
      </c>
      <c r="E22" s="618">
        <v>4.49</v>
      </c>
      <c r="F22" s="619"/>
      <c r="G22" s="618">
        <v>4</v>
      </c>
    </row>
    <row r="23" spans="1:7" s="609" customFormat="1" x14ac:dyDescent="0.25">
      <c r="A23" s="616">
        <v>39135</v>
      </c>
      <c r="B23" s="617" t="s">
        <v>7820</v>
      </c>
      <c r="C23" s="616" t="s">
        <v>255</v>
      </c>
      <c r="D23" s="616" t="s">
        <v>7508</v>
      </c>
      <c r="E23" s="618">
        <v>8.4</v>
      </c>
      <c r="F23" s="619"/>
      <c r="G23" s="618">
        <v>7.47</v>
      </c>
    </row>
    <row r="24" spans="1:7" s="609" customFormat="1" x14ac:dyDescent="0.25">
      <c r="A24" s="616">
        <v>39134</v>
      </c>
      <c r="B24" s="617" t="s">
        <v>7824</v>
      </c>
      <c r="C24" s="616" t="s">
        <v>255</v>
      </c>
      <c r="D24" s="616" t="s">
        <v>7508</v>
      </c>
      <c r="E24" s="618">
        <v>6.99</v>
      </c>
      <c r="F24" s="619"/>
      <c r="G24" s="618">
        <v>6.22</v>
      </c>
    </row>
    <row r="25" spans="1:7" s="609" customFormat="1" x14ac:dyDescent="0.25">
      <c r="A25" s="616">
        <v>398</v>
      </c>
      <c r="B25" s="617" t="s">
        <v>7825</v>
      </c>
      <c r="C25" s="616" t="s">
        <v>255</v>
      </c>
      <c r="D25" s="616" t="s">
        <v>7508</v>
      </c>
      <c r="E25" s="618">
        <v>6.45</v>
      </c>
      <c r="F25" s="619"/>
      <c r="G25" s="618">
        <v>5.73</v>
      </c>
    </row>
    <row r="26" spans="1:7" s="609" customFormat="1" x14ac:dyDescent="0.25">
      <c r="A26" s="616">
        <v>39128</v>
      </c>
      <c r="B26" s="617" t="s">
        <v>7821</v>
      </c>
      <c r="C26" s="616" t="s">
        <v>255</v>
      </c>
      <c r="D26" s="616" t="s">
        <v>7508</v>
      </c>
      <c r="E26" s="618">
        <v>2.09</v>
      </c>
      <c r="F26" s="619"/>
      <c r="G26" s="618">
        <v>1.86</v>
      </c>
    </row>
    <row r="27" spans="1:7" s="609" customFormat="1" x14ac:dyDescent="0.25">
      <c r="A27" s="616">
        <v>400</v>
      </c>
      <c r="B27" s="617" t="s">
        <v>7822</v>
      </c>
      <c r="C27" s="616" t="s">
        <v>255</v>
      </c>
      <c r="D27" s="616" t="s">
        <v>7508</v>
      </c>
      <c r="E27" s="618">
        <v>2.04</v>
      </c>
      <c r="F27" s="619"/>
      <c r="G27" s="618">
        <v>1.82</v>
      </c>
    </row>
    <row r="28" spans="1:7" s="609" customFormat="1" x14ac:dyDescent="0.25">
      <c r="A28" s="616">
        <v>39125</v>
      </c>
      <c r="B28" s="617" t="s">
        <v>7823</v>
      </c>
      <c r="C28" s="616" t="s">
        <v>255</v>
      </c>
      <c r="D28" s="616" t="s">
        <v>7508</v>
      </c>
      <c r="E28" s="618">
        <v>2.09</v>
      </c>
      <c r="F28" s="619"/>
      <c r="G28" s="618">
        <v>1.86</v>
      </c>
    </row>
    <row r="29" spans="1:7" s="609" customFormat="1" x14ac:dyDescent="0.25">
      <c r="A29" s="616">
        <v>39126</v>
      </c>
      <c r="B29" s="617" t="s">
        <v>7826</v>
      </c>
      <c r="C29" s="616" t="s">
        <v>255</v>
      </c>
      <c r="D29" s="616" t="s">
        <v>7508</v>
      </c>
      <c r="E29" s="618">
        <v>9.4499999999999993</v>
      </c>
      <c r="F29" s="619"/>
      <c r="G29" s="618">
        <v>8.4</v>
      </c>
    </row>
    <row r="30" spans="1:7" s="609" customFormat="1" x14ac:dyDescent="0.25">
      <c r="A30" s="616">
        <v>399</v>
      </c>
      <c r="B30" s="617" t="s">
        <v>7827</v>
      </c>
      <c r="C30" s="616" t="s">
        <v>255</v>
      </c>
      <c r="D30" s="616" t="s">
        <v>7508</v>
      </c>
      <c r="E30" s="618">
        <v>8.32</v>
      </c>
      <c r="F30" s="619"/>
      <c r="G30" s="618">
        <v>7.4</v>
      </c>
    </row>
    <row r="31" spans="1:7" s="609" customFormat="1" x14ac:dyDescent="0.25">
      <c r="A31" s="616">
        <v>39158</v>
      </c>
      <c r="B31" s="617" t="s">
        <v>7828</v>
      </c>
      <c r="C31" s="616" t="s">
        <v>255</v>
      </c>
      <c r="D31" s="616" t="s">
        <v>7508</v>
      </c>
      <c r="E31" s="618">
        <v>22.35</v>
      </c>
      <c r="F31" s="619"/>
      <c r="G31" s="618">
        <v>19.87</v>
      </c>
    </row>
    <row r="32" spans="1:7" s="609" customFormat="1" x14ac:dyDescent="0.25">
      <c r="A32" s="616">
        <v>39141</v>
      </c>
      <c r="B32" s="617" t="s">
        <v>7829</v>
      </c>
      <c r="C32" s="616" t="s">
        <v>255</v>
      </c>
      <c r="D32" s="616" t="s">
        <v>7508</v>
      </c>
      <c r="E32" s="618">
        <v>1.62</v>
      </c>
      <c r="F32" s="619"/>
      <c r="G32" s="618">
        <v>1.44</v>
      </c>
    </row>
    <row r="33" spans="1:7" s="609" customFormat="1" x14ac:dyDescent="0.25">
      <c r="A33" s="616">
        <v>39140</v>
      </c>
      <c r="B33" s="617" t="s">
        <v>7830</v>
      </c>
      <c r="C33" s="616" t="s">
        <v>255</v>
      </c>
      <c r="D33" s="616" t="s">
        <v>7508</v>
      </c>
      <c r="E33" s="618">
        <v>1.47</v>
      </c>
      <c r="F33" s="619"/>
      <c r="G33" s="618">
        <v>1.31</v>
      </c>
    </row>
    <row r="34" spans="1:7" s="609" customFormat="1" x14ac:dyDescent="0.25">
      <c r="A34" s="616">
        <v>39139</v>
      </c>
      <c r="B34" s="617" t="s">
        <v>7832</v>
      </c>
      <c r="C34" s="616" t="s">
        <v>255</v>
      </c>
      <c r="D34" s="616" t="s">
        <v>7508</v>
      </c>
      <c r="E34" s="618">
        <v>1.22</v>
      </c>
      <c r="F34" s="619"/>
      <c r="G34" s="618">
        <v>1.08</v>
      </c>
    </row>
    <row r="35" spans="1:7" s="609" customFormat="1" x14ac:dyDescent="0.25">
      <c r="A35" s="616">
        <v>39137</v>
      </c>
      <c r="B35" s="617" t="s">
        <v>7831</v>
      </c>
      <c r="C35" s="616" t="s">
        <v>255</v>
      </c>
      <c r="D35" s="616" t="s">
        <v>7508</v>
      </c>
      <c r="E35" s="618">
        <v>0.84</v>
      </c>
      <c r="F35" s="619"/>
      <c r="G35" s="618">
        <v>0.75</v>
      </c>
    </row>
    <row r="36" spans="1:7" s="609" customFormat="1" x14ac:dyDescent="0.25">
      <c r="A36" s="616">
        <v>39143</v>
      </c>
      <c r="B36" s="617" t="s">
        <v>7833</v>
      </c>
      <c r="C36" s="616" t="s">
        <v>255</v>
      </c>
      <c r="D36" s="616" t="s">
        <v>7508</v>
      </c>
      <c r="E36" s="618">
        <v>3.34</v>
      </c>
      <c r="F36" s="619"/>
      <c r="G36" s="618">
        <v>2.97</v>
      </c>
    </row>
    <row r="37" spans="1:7" s="609" customFormat="1" x14ac:dyDescent="0.25">
      <c r="A37" s="616">
        <v>39142</v>
      </c>
      <c r="B37" s="617" t="s">
        <v>7834</v>
      </c>
      <c r="C37" s="616" t="s">
        <v>255</v>
      </c>
      <c r="D37" s="616" t="s">
        <v>7508</v>
      </c>
      <c r="E37" s="618">
        <v>2.4</v>
      </c>
      <c r="F37" s="619"/>
      <c r="G37" s="618">
        <v>2.13</v>
      </c>
    </row>
    <row r="38" spans="1:7" s="609" customFormat="1" x14ac:dyDescent="0.25">
      <c r="A38" s="616">
        <v>39144</v>
      </c>
      <c r="B38" s="617" t="s">
        <v>7837</v>
      </c>
      <c r="C38" s="616" t="s">
        <v>255</v>
      </c>
      <c r="D38" s="616" t="s">
        <v>7508</v>
      </c>
      <c r="E38" s="618">
        <v>3.9</v>
      </c>
      <c r="F38" s="619"/>
      <c r="G38" s="618">
        <v>3.46</v>
      </c>
    </row>
    <row r="39" spans="1:7" s="609" customFormat="1" x14ac:dyDescent="0.25">
      <c r="A39" s="616">
        <v>39138</v>
      </c>
      <c r="B39" s="617" t="s">
        <v>7835</v>
      </c>
      <c r="C39" s="616" t="s">
        <v>255</v>
      </c>
      <c r="D39" s="616" t="s">
        <v>7508</v>
      </c>
      <c r="E39" s="618">
        <v>0.89</v>
      </c>
      <c r="F39" s="619"/>
      <c r="G39" s="618">
        <v>0.8</v>
      </c>
    </row>
    <row r="40" spans="1:7" s="609" customFormat="1" x14ac:dyDescent="0.25">
      <c r="A40" s="616">
        <v>39136</v>
      </c>
      <c r="B40" s="617" t="s">
        <v>7836</v>
      </c>
      <c r="C40" s="616" t="s">
        <v>255</v>
      </c>
      <c r="D40" s="616" t="s">
        <v>7508</v>
      </c>
      <c r="E40" s="618">
        <v>0.59</v>
      </c>
      <c r="F40" s="619"/>
      <c r="G40" s="618">
        <v>0.53</v>
      </c>
    </row>
    <row r="41" spans="1:7" s="609" customFormat="1" x14ac:dyDescent="0.25">
      <c r="A41" s="616">
        <v>39145</v>
      </c>
      <c r="B41" s="617" t="s">
        <v>7838</v>
      </c>
      <c r="C41" s="616" t="s">
        <v>255</v>
      </c>
      <c r="D41" s="616" t="s">
        <v>7508</v>
      </c>
      <c r="E41" s="618">
        <v>6.42</v>
      </c>
      <c r="F41" s="619"/>
      <c r="G41" s="618">
        <v>5.71</v>
      </c>
    </row>
    <row r="42" spans="1:7" s="609" customFormat="1" ht="30" x14ac:dyDescent="0.25">
      <c r="A42" s="616">
        <v>12615</v>
      </c>
      <c r="B42" s="617" t="s">
        <v>7839</v>
      </c>
      <c r="C42" s="616" t="s">
        <v>255</v>
      </c>
      <c r="D42" s="616" t="s">
        <v>7508</v>
      </c>
      <c r="E42" s="618">
        <v>16.100000000000001</v>
      </c>
      <c r="F42" s="619"/>
      <c r="G42" s="618">
        <v>13.5</v>
      </c>
    </row>
    <row r="43" spans="1:7" s="609" customFormat="1" ht="30" x14ac:dyDescent="0.25">
      <c r="A43" s="620">
        <v>11927</v>
      </c>
      <c r="B43" s="621" t="s">
        <v>17646</v>
      </c>
      <c r="C43" s="620" t="s">
        <v>255</v>
      </c>
      <c r="D43" s="620" t="s">
        <v>7508</v>
      </c>
      <c r="E43" s="622">
        <f t="shared" ref="E43:E45" si="0">G43</f>
        <v>7.88</v>
      </c>
      <c r="F43" s="619"/>
      <c r="G43" s="618">
        <v>7.88</v>
      </c>
    </row>
    <row r="44" spans="1:7" s="609" customFormat="1" ht="30" x14ac:dyDescent="0.25">
      <c r="A44" s="620">
        <v>11928</v>
      </c>
      <c r="B44" s="621" t="s">
        <v>17647</v>
      </c>
      <c r="C44" s="620" t="s">
        <v>255</v>
      </c>
      <c r="D44" s="620" t="s">
        <v>7508</v>
      </c>
      <c r="E44" s="622">
        <f t="shared" si="0"/>
        <v>9.02</v>
      </c>
      <c r="F44" s="619"/>
      <c r="G44" s="618">
        <v>9.02</v>
      </c>
    </row>
    <row r="45" spans="1:7" s="609" customFormat="1" ht="30" x14ac:dyDescent="0.25">
      <c r="A45" s="620">
        <v>11929</v>
      </c>
      <c r="B45" s="621" t="s">
        <v>17648</v>
      </c>
      <c r="C45" s="620" t="s">
        <v>255</v>
      </c>
      <c r="D45" s="620" t="s">
        <v>7508</v>
      </c>
      <c r="E45" s="622">
        <f t="shared" si="0"/>
        <v>13.96</v>
      </c>
      <c r="F45" s="619"/>
      <c r="G45" s="618">
        <v>13.96</v>
      </c>
    </row>
    <row r="46" spans="1:7" s="609" customFormat="1" x14ac:dyDescent="0.25">
      <c r="A46" s="616">
        <v>36801</v>
      </c>
      <c r="B46" s="617" t="s">
        <v>17649</v>
      </c>
      <c r="C46" s="616" t="s">
        <v>255</v>
      </c>
      <c r="D46" s="616" t="s">
        <v>7508</v>
      </c>
      <c r="E46" s="618">
        <v>27.31</v>
      </c>
      <c r="F46" s="619"/>
      <c r="G46" s="618">
        <v>29.17</v>
      </c>
    </row>
    <row r="47" spans="1:7" s="609" customFormat="1" ht="30" x14ac:dyDescent="0.25">
      <c r="A47" s="616">
        <v>36246</v>
      </c>
      <c r="B47" s="617" t="s">
        <v>7840</v>
      </c>
      <c r="C47" s="616" t="s">
        <v>163</v>
      </c>
      <c r="D47" s="616" t="s">
        <v>7508</v>
      </c>
      <c r="E47" s="618">
        <v>3.81</v>
      </c>
      <c r="F47" s="619"/>
      <c r="G47" s="618">
        <v>4.04</v>
      </c>
    </row>
    <row r="48" spans="1:7" s="609" customFormat="1" x14ac:dyDescent="0.25">
      <c r="A48" s="620">
        <v>37600</v>
      </c>
      <c r="B48" s="621" t="s">
        <v>7841</v>
      </c>
      <c r="C48" s="620" t="s">
        <v>255</v>
      </c>
      <c r="D48" s="620" t="s">
        <v>7508</v>
      </c>
      <c r="E48" s="622">
        <f t="shared" ref="E48:E49" si="1">G48</f>
        <v>104.86</v>
      </c>
      <c r="F48" s="619"/>
      <c r="G48" s="618">
        <v>104.86</v>
      </c>
    </row>
    <row r="49" spans="1:7" s="609" customFormat="1" x14ac:dyDescent="0.25">
      <c r="A49" s="620">
        <v>37599</v>
      </c>
      <c r="B49" s="621" t="s">
        <v>7842</v>
      </c>
      <c r="C49" s="620" t="s">
        <v>255</v>
      </c>
      <c r="D49" s="620" t="s">
        <v>7508</v>
      </c>
      <c r="E49" s="622">
        <f t="shared" si="1"/>
        <v>97.6</v>
      </c>
      <c r="F49" s="619"/>
      <c r="G49" s="618">
        <v>97.6</v>
      </c>
    </row>
    <row r="50" spans="1:7" s="609" customFormat="1" x14ac:dyDescent="0.25">
      <c r="A50" s="616">
        <v>1</v>
      </c>
      <c r="B50" s="617" t="s">
        <v>19266</v>
      </c>
      <c r="C50" s="616" t="s">
        <v>1314</v>
      </c>
      <c r="D50" s="616" t="s">
        <v>17645</v>
      </c>
      <c r="E50" s="618">
        <v>90</v>
      </c>
      <c r="F50" s="619"/>
      <c r="G50" s="618">
        <v>104.5</v>
      </c>
    </row>
    <row r="51" spans="1:7" s="609" customFormat="1" x14ac:dyDescent="0.25">
      <c r="A51" s="616">
        <v>3</v>
      </c>
      <c r="B51" s="617" t="s">
        <v>7843</v>
      </c>
      <c r="C51" s="616" t="s">
        <v>1499</v>
      </c>
      <c r="D51" s="616" t="s">
        <v>7508</v>
      </c>
      <c r="E51" s="618">
        <v>15.19</v>
      </c>
      <c r="F51" s="619"/>
      <c r="G51" s="618">
        <v>17.16</v>
      </c>
    </row>
    <row r="52" spans="1:7" s="609" customFormat="1" x14ac:dyDescent="0.25">
      <c r="A52" s="616">
        <v>43054</v>
      </c>
      <c r="B52" s="617" t="s">
        <v>7844</v>
      </c>
      <c r="C52" s="616" t="s">
        <v>1314</v>
      </c>
      <c r="D52" s="616" t="s">
        <v>7508</v>
      </c>
      <c r="E52" s="618">
        <v>10.050000000000001</v>
      </c>
      <c r="F52" s="619"/>
      <c r="G52" s="618">
        <v>8.43</v>
      </c>
    </row>
    <row r="53" spans="1:7" s="609" customFormat="1" x14ac:dyDescent="0.25">
      <c r="A53" s="616">
        <v>42402</v>
      </c>
      <c r="B53" s="617" t="s">
        <v>7845</v>
      </c>
      <c r="C53" s="616" t="s">
        <v>1314</v>
      </c>
      <c r="D53" s="616" t="s">
        <v>7508</v>
      </c>
      <c r="E53" s="618">
        <v>9.6</v>
      </c>
      <c r="F53" s="619"/>
      <c r="G53" s="618">
        <v>8.06</v>
      </c>
    </row>
    <row r="54" spans="1:7" s="609" customFormat="1" x14ac:dyDescent="0.25">
      <c r="A54" s="616">
        <v>42403</v>
      </c>
      <c r="B54" s="617" t="s">
        <v>7846</v>
      </c>
      <c r="C54" s="616" t="s">
        <v>1314</v>
      </c>
      <c r="D54" s="616" t="s">
        <v>7508</v>
      </c>
      <c r="E54" s="618">
        <v>12.32</v>
      </c>
      <c r="F54" s="619"/>
      <c r="G54" s="618">
        <v>10.34</v>
      </c>
    </row>
    <row r="55" spans="1:7" s="609" customFormat="1" x14ac:dyDescent="0.25">
      <c r="A55" s="616">
        <v>42404</v>
      </c>
      <c r="B55" s="617" t="s">
        <v>7847</v>
      </c>
      <c r="C55" s="616" t="s">
        <v>1314</v>
      </c>
      <c r="D55" s="616" t="s">
        <v>7508</v>
      </c>
      <c r="E55" s="618">
        <v>12.25</v>
      </c>
      <c r="F55" s="619"/>
      <c r="G55" s="618">
        <v>10.28</v>
      </c>
    </row>
    <row r="56" spans="1:7" s="609" customFormat="1" x14ac:dyDescent="0.25">
      <c r="A56" s="616">
        <v>42405</v>
      </c>
      <c r="B56" s="617" t="s">
        <v>7848</v>
      </c>
      <c r="C56" s="616" t="s">
        <v>1314</v>
      </c>
      <c r="D56" s="616" t="s">
        <v>7508</v>
      </c>
      <c r="E56" s="618">
        <v>13.05</v>
      </c>
      <c r="F56" s="619"/>
      <c r="G56" s="618">
        <v>10.95</v>
      </c>
    </row>
    <row r="57" spans="1:7" s="609" customFormat="1" x14ac:dyDescent="0.25">
      <c r="A57" s="616">
        <v>34341</v>
      </c>
      <c r="B57" s="617" t="s">
        <v>7849</v>
      </c>
      <c r="C57" s="616" t="s">
        <v>1314</v>
      </c>
      <c r="D57" s="616" t="s">
        <v>7508</v>
      </c>
      <c r="E57" s="618">
        <v>11.32</v>
      </c>
      <c r="F57" s="619"/>
      <c r="G57" s="618">
        <v>9.51</v>
      </c>
    </row>
    <row r="58" spans="1:7" s="609" customFormat="1" x14ac:dyDescent="0.25">
      <c r="A58" s="616">
        <v>43053</v>
      </c>
      <c r="B58" s="617" t="s">
        <v>7850</v>
      </c>
      <c r="C58" s="616" t="s">
        <v>1314</v>
      </c>
      <c r="D58" s="616" t="s">
        <v>7508</v>
      </c>
      <c r="E58" s="618">
        <v>8.9700000000000006</v>
      </c>
      <c r="F58" s="619"/>
      <c r="G58" s="618">
        <v>7.53</v>
      </c>
    </row>
    <row r="59" spans="1:7" s="609" customFormat="1" x14ac:dyDescent="0.25">
      <c r="A59" s="616">
        <v>43058</v>
      </c>
      <c r="B59" s="617" t="s">
        <v>7851</v>
      </c>
      <c r="C59" s="616" t="s">
        <v>1314</v>
      </c>
      <c r="D59" s="616" t="s">
        <v>7508</v>
      </c>
      <c r="E59" s="618">
        <v>9.3000000000000007</v>
      </c>
      <c r="F59" s="619"/>
      <c r="G59" s="618">
        <v>7.81</v>
      </c>
    </row>
    <row r="60" spans="1:7" s="609" customFormat="1" x14ac:dyDescent="0.25">
      <c r="A60" s="616">
        <v>34</v>
      </c>
      <c r="B60" s="617" t="s">
        <v>7852</v>
      </c>
      <c r="C60" s="616" t="s">
        <v>1314</v>
      </c>
      <c r="D60" s="616" t="s">
        <v>7508</v>
      </c>
      <c r="E60" s="618">
        <v>9.35</v>
      </c>
      <c r="F60" s="619"/>
      <c r="G60" s="618">
        <v>7.85</v>
      </c>
    </row>
    <row r="61" spans="1:7" s="609" customFormat="1" x14ac:dyDescent="0.25">
      <c r="A61" s="616">
        <v>43055</v>
      </c>
      <c r="B61" s="617" t="s">
        <v>7853</v>
      </c>
      <c r="C61" s="616" t="s">
        <v>1314</v>
      </c>
      <c r="D61" s="616" t="s">
        <v>17645</v>
      </c>
      <c r="E61" s="618">
        <v>8.1</v>
      </c>
      <c r="F61" s="619"/>
      <c r="G61" s="618">
        <v>6.8</v>
      </c>
    </row>
    <row r="62" spans="1:7" s="609" customFormat="1" x14ac:dyDescent="0.25">
      <c r="A62" s="616">
        <v>43056</v>
      </c>
      <c r="B62" s="617" t="s">
        <v>7854</v>
      </c>
      <c r="C62" s="616" t="s">
        <v>1314</v>
      </c>
      <c r="D62" s="616" t="s">
        <v>7508</v>
      </c>
      <c r="E62" s="618">
        <v>9.34</v>
      </c>
      <c r="F62" s="619"/>
      <c r="G62" s="618">
        <v>7.84</v>
      </c>
    </row>
    <row r="63" spans="1:7" s="609" customFormat="1" x14ac:dyDescent="0.25">
      <c r="A63" s="616">
        <v>43057</v>
      </c>
      <c r="B63" s="617" t="s">
        <v>7855</v>
      </c>
      <c r="C63" s="616" t="s">
        <v>1314</v>
      </c>
      <c r="D63" s="616" t="s">
        <v>7508</v>
      </c>
      <c r="E63" s="618">
        <v>10.26</v>
      </c>
      <c r="F63" s="619"/>
      <c r="G63" s="618">
        <v>8.61</v>
      </c>
    </row>
    <row r="64" spans="1:7" s="609" customFormat="1" x14ac:dyDescent="0.25">
      <c r="A64" s="616">
        <v>34449</v>
      </c>
      <c r="B64" s="617" t="s">
        <v>7856</v>
      </c>
      <c r="C64" s="616" t="s">
        <v>1314</v>
      </c>
      <c r="D64" s="616" t="s">
        <v>7508</v>
      </c>
      <c r="E64" s="618">
        <v>10.97</v>
      </c>
      <c r="F64" s="619"/>
      <c r="G64" s="618">
        <v>9.2100000000000009</v>
      </c>
    </row>
    <row r="65" spans="1:7" s="609" customFormat="1" x14ac:dyDescent="0.25">
      <c r="A65" s="616">
        <v>32</v>
      </c>
      <c r="B65" s="617" t="s">
        <v>7857</v>
      </c>
      <c r="C65" s="616" t="s">
        <v>1314</v>
      </c>
      <c r="D65" s="616" t="s">
        <v>7508</v>
      </c>
      <c r="E65" s="618">
        <v>9.86</v>
      </c>
      <c r="F65" s="619"/>
      <c r="G65" s="618">
        <v>8.2799999999999994</v>
      </c>
    </row>
    <row r="66" spans="1:7" s="609" customFormat="1" x14ac:dyDescent="0.25">
      <c r="A66" s="616">
        <v>33</v>
      </c>
      <c r="B66" s="617" t="s">
        <v>7858</v>
      </c>
      <c r="C66" s="616" t="s">
        <v>1314</v>
      </c>
      <c r="D66" s="616" t="s">
        <v>7508</v>
      </c>
      <c r="E66" s="618">
        <v>9.92</v>
      </c>
      <c r="F66" s="619"/>
      <c r="G66" s="618">
        <v>8.33</v>
      </c>
    </row>
    <row r="67" spans="1:7" s="609" customFormat="1" x14ac:dyDescent="0.25">
      <c r="A67" s="616">
        <v>43061</v>
      </c>
      <c r="B67" s="617" t="s">
        <v>7859</v>
      </c>
      <c r="C67" s="616" t="s">
        <v>1314</v>
      </c>
      <c r="D67" s="616" t="s">
        <v>7508</v>
      </c>
      <c r="E67" s="618">
        <v>9.27</v>
      </c>
      <c r="F67" s="619"/>
      <c r="G67" s="618">
        <v>7.78</v>
      </c>
    </row>
    <row r="68" spans="1:7" s="609" customFormat="1" x14ac:dyDescent="0.25">
      <c r="A68" s="616">
        <v>43059</v>
      </c>
      <c r="B68" s="617" t="s">
        <v>7860</v>
      </c>
      <c r="C68" s="616" t="s">
        <v>1314</v>
      </c>
      <c r="D68" s="616" t="s">
        <v>7508</v>
      </c>
      <c r="E68" s="618">
        <v>8.85</v>
      </c>
      <c r="F68" s="619"/>
      <c r="G68" s="618">
        <v>7.43</v>
      </c>
    </row>
    <row r="69" spans="1:7" s="609" customFormat="1" x14ac:dyDescent="0.25">
      <c r="A69" s="616">
        <v>43062</v>
      </c>
      <c r="B69" s="617" t="s">
        <v>7861</v>
      </c>
      <c r="C69" s="616" t="s">
        <v>1314</v>
      </c>
      <c r="D69" s="616" t="s">
        <v>7508</v>
      </c>
      <c r="E69" s="618">
        <v>9.81</v>
      </c>
      <c r="F69" s="619"/>
      <c r="G69" s="618">
        <v>8.23</v>
      </c>
    </row>
    <row r="70" spans="1:7" s="609" customFormat="1" x14ac:dyDescent="0.25">
      <c r="A70" s="616">
        <v>43060</v>
      </c>
      <c r="B70" s="617" t="s">
        <v>7862</v>
      </c>
      <c r="C70" s="616" t="s">
        <v>1314</v>
      </c>
      <c r="D70" s="616" t="s">
        <v>7508</v>
      </c>
      <c r="E70" s="618">
        <v>7.71</v>
      </c>
      <c r="F70" s="619"/>
      <c r="G70" s="618">
        <v>6.47</v>
      </c>
    </row>
    <row r="71" spans="1:7" s="609" customFormat="1" x14ac:dyDescent="0.25">
      <c r="A71" s="620">
        <v>40410</v>
      </c>
      <c r="B71" s="621" t="s">
        <v>7863</v>
      </c>
      <c r="C71" s="620" t="s">
        <v>255</v>
      </c>
      <c r="D71" s="620" t="s">
        <v>17645</v>
      </c>
      <c r="E71" s="622">
        <f t="shared" ref="E71:E73" si="2">G71</f>
        <v>21.16</v>
      </c>
      <c r="F71" s="619"/>
      <c r="G71" s="618">
        <v>21.16</v>
      </c>
    </row>
    <row r="72" spans="1:7" s="609" customFormat="1" x14ac:dyDescent="0.25">
      <c r="A72" s="620">
        <v>40411</v>
      </c>
      <c r="B72" s="621" t="s">
        <v>7864</v>
      </c>
      <c r="C72" s="620" t="s">
        <v>255</v>
      </c>
      <c r="D72" s="620" t="s">
        <v>7508</v>
      </c>
      <c r="E72" s="622">
        <f t="shared" si="2"/>
        <v>22.96</v>
      </c>
      <c r="F72" s="619"/>
      <c r="G72" s="618">
        <v>22.96</v>
      </c>
    </row>
    <row r="73" spans="1:7" s="609" customFormat="1" x14ac:dyDescent="0.25">
      <c r="A73" s="620">
        <v>40412</v>
      </c>
      <c r="B73" s="621" t="s">
        <v>7865</v>
      </c>
      <c r="C73" s="620" t="s">
        <v>255</v>
      </c>
      <c r="D73" s="620" t="s">
        <v>7508</v>
      </c>
      <c r="E73" s="622">
        <f t="shared" si="2"/>
        <v>25.77</v>
      </c>
      <c r="F73" s="619"/>
      <c r="G73" s="618">
        <v>25.77</v>
      </c>
    </row>
    <row r="74" spans="1:7" s="609" customFormat="1" ht="30" x14ac:dyDescent="0.25">
      <c r="A74" s="616">
        <v>44254</v>
      </c>
      <c r="B74" s="617" t="s">
        <v>7866</v>
      </c>
      <c r="C74" s="616" t="s">
        <v>255</v>
      </c>
      <c r="D74" s="616" t="s">
        <v>7508</v>
      </c>
      <c r="E74" s="618">
        <v>35.26</v>
      </c>
      <c r="F74" s="619"/>
      <c r="G74" s="618">
        <v>29.89</v>
      </c>
    </row>
    <row r="75" spans="1:7" s="609" customFormat="1" ht="30" x14ac:dyDescent="0.25">
      <c r="A75" s="616">
        <v>44255</v>
      </c>
      <c r="B75" s="617" t="s">
        <v>7867</v>
      </c>
      <c r="C75" s="616" t="s">
        <v>255</v>
      </c>
      <c r="D75" s="616" t="s">
        <v>7508</v>
      </c>
      <c r="E75" s="618">
        <v>39.08</v>
      </c>
      <c r="F75" s="619"/>
      <c r="G75" s="618">
        <v>33.130000000000003</v>
      </c>
    </row>
    <row r="76" spans="1:7" s="609" customFormat="1" ht="30" x14ac:dyDescent="0.25">
      <c r="A76" s="616">
        <v>44256</v>
      </c>
      <c r="B76" s="617" t="s">
        <v>7868</v>
      </c>
      <c r="C76" s="616" t="s">
        <v>255</v>
      </c>
      <c r="D76" s="616" t="s">
        <v>7508</v>
      </c>
      <c r="E76" s="618">
        <v>44.14</v>
      </c>
      <c r="F76" s="619"/>
      <c r="G76" s="618">
        <v>37.42</v>
      </c>
    </row>
    <row r="77" spans="1:7" s="609" customFormat="1" ht="30" x14ac:dyDescent="0.25">
      <c r="A77" s="616">
        <v>44257</v>
      </c>
      <c r="B77" s="617" t="s">
        <v>7869</v>
      </c>
      <c r="C77" s="616" t="s">
        <v>255</v>
      </c>
      <c r="D77" s="616" t="s">
        <v>7508</v>
      </c>
      <c r="E77" s="618">
        <v>69.83</v>
      </c>
      <c r="F77" s="619"/>
      <c r="G77" s="618">
        <v>59.21</v>
      </c>
    </row>
    <row r="78" spans="1:7" s="609" customFormat="1" ht="30" x14ac:dyDescent="0.25">
      <c r="A78" s="616">
        <v>44258</v>
      </c>
      <c r="B78" s="617" t="s">
        <v>7870</v>
      </c>
      <c r="C78" s="616" t="s">
        <v>255</v>
      </c>
      <c r="D78" s="616" t="s">
        <v>7508</v>
      </c>
      <c r="E78" s="618">
        <v>79.81</v>
      </c>
      <c r="F78" s="619"/>
      <c r="G78" s="618">
        <v>67.66</v>
      </c>
    </row>
    <row r="79" spans="1:7" s="609" customFormat="1" ht="30" x14ac:dyDescent="0.25">
      <c r="A79" s="616">
        <v>44259</v>
      </c>
      <c r="B79" s="617" t="s">
        <v>7871</v>
      </c>
      <c r="C79" s="616" t="s">
        <v>255</v>
      </c>
      <c r="D79" s="616" t="s">
        <v>7508</v>
      </c>
      <c r="E79" s="618">
        <v>109.54</v>
      </c>
      <c r="F79" s="619"/>
      <c r="G79" s="618">
        <v>92.87</v>
      </c>
    </row>
    <row r="80" spans="1:7" s="609" customFormat="1" x14ac:dyDescent="0.25">
      <c r="A80" s="616">
        <v>37997</v>
      </c>
      <c r="B80" s="617" t="s">
        <v>17650</v>
      </c>
      <c r="C80" s="616" t="s">
        <v>255</v>
      </c>
      <c r="D80" s="616" t="s">
        <v>7508</v>
      </c>
      <c r="E80" s="618">
        <v>21.01</v>
      </c>
      <c r="F80" s="619"/>
      <c r="G80" s="618">
        <v>17.809999999999999</v>
      </c>
    </row>
    <row r="81" spans="1:7" s="609" customFormat="1" x14ac:dyDescent="0.25">
      <c r="A81" s="616">
        <v>37998</v>
      </c>
      <c r="B81" s="617" t="s">
        <v>17651</v>
      </c>
      <c r="C81" s="616" t="s">
        <v>255</v>
      </c>
      <c r="D81" s="616" t="s">
        <v>7508</v>
      </c>
      <c r="E81" s="618">
        <v>28.12</v>
      </c>
      <c r="F81" s="619"/>
      <c r="G81" s="618">
        <v>23.84</v>
      </c>
    </row>
    <row r="82" spans="1:7" s="609" customFormat="1" ht="30" x14ac:dyDescent="0.25">
      <c r="A82" s="620">
        <v>55</v>
      </c>
      <c r="B82" s="621" t="s">
        <v>7872</v>
      </c>
      <c r="C82" s="620" t="s">
        <v>255</v>
      </c>
      <c r="D82" s="620" t="s">
        <v>17645</v>
      </c>
      <c r="E82" s="622">
        <f t="shared" ref="E82:E84" si="3">G82</f>
        <v>4.17</v>
      </c>
      <c r="F82" s="619"/>
      <c r="G82" s="618">
        <v>4.17</v>
      </c>
    </row>
    <row r="83" spans="1:7" s="609" customFormat="1" ht="30" x14ac:dyDescent="0.25">
      <c r="A83" s="620">
        <v>61</v>
      </c>
      <c r="B83" s="621" t="s">
        <v>7873</v>
      </c>
      <c r="C83" s="620" t="s">
        <v>255</v>
      </c>
      <c r="D83" s="620" t="s">
        <v>7508</v>
      </c>
      <c r="E83" s="622">
        <f t="shared" si="3"/>
        <v>3.94</v>
      </c>
      <c r="F83" s="619"/>
      <c r="G83" s="618">
        <v>3.94</v>
      </c>
    </row>
    <row r="84" spans="1:7" s="609" customFormat="1" ht="30" x14ac:dyDescent="0.25">
      <c r="A84" s="620">
        <v>62</v>
      </c>
      <c r="B84" s="621" t="s">
        <v>7874</v>
      </c>
      <c r="C84" s="620" t="s">
        <v>255</v>
      </c>
      <c r="D84" s="620" t="s">
        <v>7508</v>
      </c>
      <c r="E84" s="622">
        <f t="shared" si="3"/>
        <v>8.17</v>
      </c>
      <c r="F84" s="619"/>
      <c r="G84" s="618">
        <v>8.17</v>
      </c>
    </row>
    <row r="85" spans="1:7" s="609" customFormat="1" ht="30" x14ac:dyDescent="0.25">
      <c r="A85" s="616">
        <v>10899</v>
      </c>
      <c r="B85" s="617" t="s">
        <v>17652</v>
      </c>
      <c r="C85" s="616" t="s">
        <v>255</v>
      </c>
      <c r="D85" s="616" t="s">
        <v>7508</v>
      </c>
      <c r="E85" s="618">
        <v>83.23</v>
      </c>
      <c r="F85" s="619"/>
      <c r="G85" s="618">
        <v>144.88999999999999</v>
      </c>
    </row>
    <row r="86" spans="1:7" s="609" customFormat="1" ht="30" x14ac:dyDescent="0.25">
      <c r="A86" s="616">
        <v>10900</v>
      </c>
      <c r="B86" s="617" t="s">
        <v>17653</v>
      </c>
      <c r="C86" s="616" t="s">
        <v>255</v>
      </c>
      <c r="D86" s="616" t="s">
        <v>7508</v>
      </c>
      <c r="E86" s="618">
        <v>65.14</v>
      </c>
      <c r="F86" s="619"/>
      <c r="G86" s="618">
        <v>113.39</v>
      </c>
    </row>
    <row r="87" spans="1:7" s="609" customFormat="1" x14ac:dyDescent="0.25">
      <c r="A87" s="620">
        <v>47</v>
      </c>
      <c r="B87" s="621" t="s">
        <v>17654</v>
      </c>
      <c r="C87" s="620" t="s">
        <v>255</v>
      </c>
      <c r="D87" s="620" t="s">
        <v>7508</v>
      </c>
      <c r="E87" s="622">
        <f t="shared" ref="E87:E91" si="4">G87</f>
        <v>87.5</v>
      </c>
      <c r="F87" s="619"/>
      <c r="G87" s="618">
        <v>87.5</v>
      </c>
    </row>
    <row r="88" spans="1:7" s="609" customFormat="1" x14ac:dyDescent="0.25">
      <c r="A88" s="620">
        <v>48</v>
      </c>
      <c r="B88" s="621" t="s">
        <v>17655</v>
      </c>
      <c r="C88" s="620" t="s">
        <v>255</v>
      </c>
      <c r="D88" s="620" t="s">
        <v>7508</v>
      </c>
      <c r="E88" s="622">
        <f t="shared" si="4"/>
        <v>22.82</v>
      </c>
      <c r="F88" s="619"/>
      <c r="G88" s="618">
        <v>22.82</v>
      </c>
    </row>
    <row r="89" spans="1:7" s="609" customFormat="1" x14ac:dyDescent="0.25">
      <c r="A89" s="620">
        <v>46</v>
      </c>
      <c r="B89" s="621" t="s">
        <v>17656</v>
      </c>
      <c r="C89" s="620" t="s">
        <v>255</v>
      </c>
      <c r="D89" s="620" t="s">
        <v>7508</v>
      </c>
      <c r="E89" s="622">
        <f t="shared" si="4"/>
        <v>51.17</v>
      </c>
      <c r="F89" s="619"/>
      <c r="G89" s="618">
        <v>51.17</v>
      </c>
    </row>
    <row r="90" spans="1:7" s="609" customFormat="1" x14ac:dyDescent="0.25">
      <c r="A90" s="620">
        <v>52</v>
      </c>
      <c r="B90" s="621" t="s">
        <v>17657</v>
      </c>
      <c r="C90" s="620" t="s">
        <v>255</v>
      </c>
      <c r="D90" s="620" t="s">
        <v>7508</v>
      </c>
      <c r="E90" s="622">
        <f t="shared" si="4"/>
        <v>17.34</v>
      </c>
      <c r="F90" s="619"/>
      <c r="G90" s="618">
        <v>17.34</v>
      </c>
    </row>
    <row r="91" spans="1:7" s="609" customFormat="1" x14ac:dyDescent="0.25">
      <c r="A91" s="620">
        <v>43</v>
      </c>
      <c r="B91" s="621" t="s">
        <v>17658</v>
      </c>
      <c r="C91" s="620" t="s">
        <v>255</v>
      </c>
      <c r="D91" s="620" t="s">
        <v>7508</v>
      </c>
      <c r="E91" s="622">
        <f t="shared" si="4"/>
        <v>58.52</v>
      </c>
      <c r="F91" s="619"/>
      <c r="G91" s="618">
        <v>58.52</v>
      </c>
    </row>
    <row r="92" spans="1:7" s="609" customFormat="1" x14ac:dyDescent="0.25">
      <c r="A92" s="616">
        <v>103</v>
      </c>
      <c r="B92" s="617" t="s">
        <v>7875</v>
      </c>
      <c r="C92" s="616" t="s">
        <v>255</v>
      </c>
      <c r="D92" s="616" t="s">
        <v>7508</v>
      </c>
      <c r="E92" s="618">
        <v>53.74</v>
      </c>
      <c r="F92" s="619"/>
      <c r="G92" s="618">
        <v>45.2</v>
      </c>
    </row>
    <row r="93" spans="1:7" s="609" customFormat="1" x14ac:dyDescent="0.25">
      <c r="A93" s="616">
        <v>107</v>
      </c>
      <c r="B93" s="617" t="s">
        <v>7876</v>
      </c>
      <c r="C93" s="616" t="s">
        <v>255</v>
      </c>
      <c r="D93" s="616" t="s">
        <v>7508</v>
      </c>
      <c r="E93" s="618">
        <v>1.01</v>
      </c>
      <c r="F93" s="619"/>
      <c r="G93" s="618">
        <v>0.85</v>
      </c>
    </row>
    <row r="94" spans="1:7" s="609" customFormat="1" x14ac:dyDescent="0.25">
      <c r="A94" s="616">
        <v>65</v>
      </c>
      <c r="B94" s="617" t="s">
        <v>7877</v>
      </c>
      <c r="C94" s="616" t="s">
        <v>255</v>
      </c>
      <c r="D94" s="616" t="s">
        <v>7508</v>
      </c>
      <c r="E94" s="618">
        <v>1.1100000000000001</v>
      </c>
      <c r="F94" s="619"/>
      <c r="G94" s="618">
        <v>0.93</v>
      </c>
    </row>
    <row r="95" spans="1:7" s="609" customFormat="1" x14ac:dyDescent="0.25">
      <c r="A95" s="616">
        <v>108</v>
      </c>
      <c r="B95" s="617" t="s">
        <v>7878</v>
      </c>
      <c r="C95" s="616" t="s">
        <v>255</v>
      </c>
      <c r="D95" s="616" t="s">
        <v>7508</v>
      </c>
      <c r="E95" s="618">
        <v>2.23</v>
      </c>
      <c r="F95" s="619"/>
      <c r="G95" s="618">
        <v>1.87</v>
      </c>
    </row>
    <row r="96" spans="1:7" s="609" customFormat="1" x14ac:dyDescent="0.25">
      <c r="A96" s="616">
        <v>110</v>
      </c>
      <c r="B96" s="617" t="s">
        <v>7879</v>
      </c>
      <c r="C96" s="616" t="s">
        <v>255</v>
      </c>
      <c r="D96" s="616" t="s">
        <v>7508</v>
      </c>
      <c r="E96" s="618">
        <v>7.73</v>
      </c>
      <c r="F96" s="619"/>
      <c r="G96" s="618">
        <v>6.5</v>
      </c>
    </row>
    <row r="97" spans="1:7" s="609" customFormat="1" x14ac:dyDescent="0.25">
      <c r="A97" s="616">
        <v>109</v>
      </c>
      <c r="B97" s="617" t="s">
        <v>7880</v>
      </c>
      <c r="C97" s="616" t="s">
        <v>255</v>
      </c>
      <c r="D97" s="616" t="s">
        <v>7508</v>
      </c>
      <c r="E97" s="618">
        <v>4.5999999999999996</v>
      </c>
      <c r="F97" s="619"/>
      <c r="G97" s="618">
        <v>3.87</v>
      </c>
    </row>
    <row r="98" spans="1:7" s="609" customFormat="1" x14ac:dyDescent="0.25">
      <c r="A98" s="616">
        <v>111</v>
      </c>
      <c r="B98" s="617" t="s">
        <v>7881</v>
      </c>
      <c r="C98" s="616" t="s">
        <v>255</v>
      </c>
      <c r="D98" s="616" t="s">
        <v>7508</v>
      </c>
      <c r="E98" s="618">
        <v>10.46</v>
      </c>
      <c r="F98" s="619"/>
      <c r="G98" s="618">
        <v>8.8000000000000007</v>
      </c>
    </row>
    <row r="99" spans="1:7" s="609" customFormat="1" x14ac:dyDescent="0.25">
      <c r="A99" s="616">
        <v>112</v>
      </c>
      <c r="B99" s="617" t="s">
        <v>7882</v>
      </c>
      <c r="C99" s="616" t="s">
        <v>255</v>
      </c>
      <c r="D99" s="616" t="s">
        <v>7508</v>
      </c>
      <c r="E99" s="618">
        <v>5.54</v>
      </c>
      <c r="F99" s="619"/>
      <c r="G99" s="618">
        <v>4.66</v>
      </c>
    </row>
    <row r="100" spans="1:7" s="609" customFormat="1" x14ac:dyDescent="0.25">
      <c r="A100" s="616">
        <v>113</v>
      </c>
      <c r="B100" s="617" t="s">
        <v>7883</v>
      </c>
      <c r="C100" s="616" t="s">
        <v>255</v>
      </c>
      <c r="D100" s="616" t="s">
        <v>7508</v>
      </c>
      <c r="E100" s="618">
        <v>13.88</v>
      </c>
      <c r="F100" s="619"/>
      <c r="G100" s="618">
        <v>11.67</v>
      </c>
    </row>
    <row r="101" spans="1:7" s="609" customFormat="1" x14ac:dyDescent="0.25">
      <c r="A101" s="616">
        <v>104</v>
      </c>
      <c r="B101" s="617" t="s">
        <v>7884</v>
      </c>
      <c r="C101" s="616" t="s">
        <v>255</v>
      </c>
      <c r="D101" s="616" t="s">
        <v>7508</v>
      </c>
      <c r="E101" s="618">
        <v>24.15</v>
      </c>
      <c r="F101" s="619"/>
      <c r="G101" s="618">
        <v>20.32</v>
      </c>
    </row>
    <row r="102" spans="1:7" s="609" customFormat="1" x14ac:dyDescent="0.25">
      <c r="A102" s="616">
        <v>102</v>
      </c>
      <c r="B102" s="617" t="s">
        <v>7885</v>
      </c>
      <c r="C102" s="616" t="s">
        <v>255</v>
      </c>
      <c r="D102" s="616" t="s">
        <v>7508</v>
      </c>
      <c r="E102" s="618">
        <v>33.299999999999997</v>
      </c>
      <c r="F102" s="619"/>
      <c r="G102" s="618">
        <v>28.01</v>
      </c>
    </row>
    <row r="103" spans="1:7" s="609" customFormat="1" x14ac:dyDescent="0.25">
      <c r="A103" s="616">
        <v>95</v>
      </c>
      <c r="B103" s="617" t="s">
        <v>7886</v>
      </c>
      <c r="C103" s="616" t="s">
        <v>255</v>
      </c>
      <c r="D103" s="616" t="s">
        <v>7508</v>
      </c>
      <c r="E103" s="618">
        <v>14.07</v>
      </c>
      <c r="F103" s="619"/>
      <c r="G103" s="618">
        <v>11.84</v>
      </c>
    </row>
    <row r="104" spans="1:7" s="609" customFormat="1" x14ac:dyDescent="0.25">
      <c r="A104" s="616">
        <v>96</v>
      </c>
      <c r="B104" s="617" t="s">
        <v>7887</v>
      </c>
      <c r="C104" s="616" t="s">
        <v>255</v>
      </c>
      <c r="D104" s="616" t="s">
        <v>7508</v>
      </c>
      <c r="E104" s="618">
        <v>15.31</v>
      </c>
      <c r="F104" s="619"/>
      <c r="G104" s="618">
        <v>12.87</v>
      </c>
    </row>
    <row r="105" spans="1:7" s="609" customFormat="1" x14ac:dyDescent="0.25">
      <c r="A105" s="616">
        <v>97</v>
      </c>
      <c r="B105" s="617" t="s">
        <v>7888</v>
      </c>
      <c r="C105" s="616" t="s">
        <v>255</v>
      </c>
      <c r="D105" s="616" t="s">
        <v>7508</v>
      </c>
      <c r="E105" s="618">
        <v>23.03</v>
      </c>
      <c r="F105" s="619"/>
      <c r="G105" s="618">
        <v>19.37</v>
      </c>
    </row>
    <row r="106" spans="1:7" s="609" customFormat="1" x14ac:dyDescent="0.25">
      <c r="A106" s="616">
        <v>98</v>
      </c>
      <c r="B106" s="617" t="s">
        <v>7889</v>
      </c>
      <c r="C106" s="616" t="s">
        <v>255</v>
      </c>
      <c r="D106" s="616" t="s">
        <v>7508</v>
      </c>
      <c r="E106" s="618">
        <v>34.47</v>
      </c>
      <c r="F106" s="619"/>
      <c r="G106" s="618">
        <v>29</v>
      </c>
    </row>
    <row r="107" spans="1:7" s="609" customFormat="1" x14ac:dyDescent="0.25">
      <c r="A107" s="616">
        <v>99</v>
      </c>
      <c r="B107" s="617" t="s">
        <v>7890</v>
      </c>
      <c r="C107" s="616" t="s">
        <v>255</v>
      </c>
      <c r="D107" s="616" t="s">
        <v>7508</v>
      </c>
      <c r="E107" s="618">
        <v>32.58</v>
      </c>
      <c r="F107" s="619"/>
      <c r="G107" s="618">
        <v>27.4</v>
      </c>
    </row>
    <row r="108" spans="1:7" s="609" customFormat="1" x14ac:dyDescent="0.25">
      <c r="A108" s="620">
        <v>60</v>
      </c>
      <c r="B108" s="621" t="s">
        <v>7891</v>
      </c>
      <c r="C108" s="620" t="s">
        <v>255</v>
      </c>
      <c r="D108" s="620" t="s">
        <v>7508</v>
      </c>
      <c r="E108" s="622">
        <f>G108</f>
        <v>5.41</v>
      </c>
      <c r="F108" s="619"/>
      <c r="G108" s="618">
        <v>5.41</v>
      </c>
    </row>
    <row r="109" spans="1:7" s="609" customFormat="1" x14ac:dyDescent="0.25">
      <c r="A109" s="616">
        <v>72</v>
      </c>
      <c r="B109" s="617" t="s">
        <v>7892</v>
      </c>
      <c r="C109" s="616" t="s">
        <v>255</v>
      </c>
      <c r="D109" s="616" t="s">
        <v>7508</v>
      </c>
      <c r="E109" s="618">
        <v>62.49</v>
      </c>
      <c r="F109" s="619"/>
      <c r="G109" s="618">
        <v>52.56</v>
      </c>
    </row>
    <row r="110" spans="1:7" s="609" customFormat="1" x14ac:dyDescent="0.25">
      <c r="A110" s="616">
        <v>71</v>
      </c>
      <c r="B110" s="617" t="s">
        <v>17659</v>
      </c>
      <c r="C110" s="616" t="s">
        <v>255</v>
      </c>
      <c r="D110" s="616" t="s">
        <v>7508</v>
      </c>
      <c r="E110" s="618">
        <v>38.590000000000003</v>
      </c>
      <c r="F110" s="619"/>
      <c r="G110" s="618">
        <v>32.46</v>
      </c>
    </row>
    <row r="111" spans="1:7" s="609" customFormat="1" x14ac:dyDescent="0.25">
      <c r="A111" s="616">
        <v>67</v>
      </c>
      <c r="B111" s="617" t="s">
        <v>17660</v>
      </c>
      <c r="C111" s="616" t="s">
        <v>255</v>
      </c>
      <c r="D111" s="616" t="s">
        <v>7508</v>
      </c>
      <c r="E111" s="618">
        <v>20.2</v>
      </c>
      <c r="F111" s="619"/>
      <c r="G111" s="618">
        <v>16.989999999999998</v>
      </c>
    </row>
    <row r="112" spans="1:7" s="609" customFormat="1" x14ac:dyDescent="0.25">
      <c r="A112" s="616">
        <v>73</v>
      </c>
      <c r="B112" s="617" t="s">
        <v>17661</v>
      </c>
      <c r="C112" s="616" t="s">
        <v>255</v>
      </c>
      <c r="D112" s="616" t="s">
        <v>7508</v>
      </c>
      <c r="E112" s="618">
        <v>19.329999999999998</v>
      </c>
      <c r="F112" s="619"/>
      <c r="G112" s="618">
        <v>16.260000000000002</v>
      </c>
    </row>
    <row r="113" spans="1:7" s="609" customFormat="1" x14ac:dyDescent="0.25">
      <c r="A113" s="616">
        <v>100</v>
      </c>
      <c r="B113" s="617" t="s">
        <v>17662</v>
      </c>
      <c r="C113" s="616" t="s">
        <v>255</v>
      </c>
      <c r="D113" s="616" t="s">
        <v>7508</v>
      </c>
      <c r="E113" s="618">
        <v>56.93</v>
      </c>
      <c r="F113" s="619"/>
      <c r="G113" s="618">
        <v>47.88</v>
      </c>
    </row>
    <row r="114" spans="1:7" s="609" customFormat="1" x14ac:dyDescent="0.25">
      <c r="A114" s="616">
        <v>75</v>
      </c>
      <c r="B114" s="617" t="s">
        <v>17663</v>
      </c>
      <c r="C114" s="616" t="s">
        <v>255</v>
      </c>
      <c r="D114" s="616" t="s">
        <v>7508</v>
      </c>
      <c r="E114" s="618">
        <v>331.89</v>
      </c>
      <c r="F114" s="619"/>
      <c r="G114" s="618">
        <v>279.14999999999998</v>
      </c>
    </row>
    <row r="115" spans="1:7" s="609" customFormat="1" x14ac:dyDescent="0.25">
      <c r="A115" s="616">
        <v>83</v>
      </c>
      <c r="B115" s="617" t="s">
        <v>17664</v>
      </c>
      <c r="C115" s="616" t="s">
        <v>255</v>
      </c>
      <c r="D115" s="616" t="s">
        <v>7508</v>
      </c>
      <c r="E115" s="618">
        <v>265.33999999999997</v>
      </c>
      <c r="F115" s="619"/>
      <c r="G115" s="618">
        <v>223.17</v>
      </c>
    </row>
    <row r="116" spans="1:7" s="609" customFormat="1" x14ac:dyDescent="0.25">
      <c r="A116" s="616">
        <v>74</v>
      </c>
      <c r="B116" s="617" t="s">
        <v>17665</v>
      </c>
      <c r="C116" s="616" t="s">
        <v>255</v>
      </c>
      <c r="D116" s="616" t="s">
        <v>7508</v>
      </c>
      <c r="E116" s="618">
        <v>379.36</v>
      </c>
      <c r="F116" s="619"/>
      <c r="G116" s="618">
        <v>319.07</v>
      </c>
    </row>
    <row r="117" spans="1:7" s="609" customFormat="1" x14ac:dyDescent="0.25">
      <c r="A117" s="616">
        <v>106</v>
      </c>
      <c r="B117" s="617" t="s">
        <v>17666</v>
      </c>
      <c r="C117" s="616" t="s">
        <v>255</v>
      </c>
      <c r="D117" s="616" t="s">
        <v>7508</v>
      </c>
      <c r="E117" s="618">
        <v>479.72</v>
      </c>
      <c r="F117" s="619"/>
      <c r="G117" s="618">
        <v>403.48</v>
      </c>
    </row>
    <row r="118" spans="1:7" s="609" customFormat="1" x14ac:dyDescent="0.25">
      <c r="A118" s="616">
        <v>88</v>
      </c>
      <c r="B118" s="617" t="s">
        <v>17667</v>
      </c>
      <c r="C118" s="616" t="s">
        <v>255</v>
      </c>
      <c r="D118" s="616" t="s">
        <v>7508</v>
      </c>
      <c r="E118" s="618">
        <v>13.48</v>
      </c>
      <c r="F118" s="619"/>
      <c r="G118" s="618">
        <v>11.34</v>
      </c>
    </row>
    <row r="119" spans="1:7" s="609" customFormat="1" x14ac:dyDescent="0.25">
      <c r="A119" s="616">
        <v>82</v>
      </c>
      <c r="B119" s="617" t="s">
        <v>17668</v>
      </c>
      <c r="C119" s="616" t="s">
        <v>255</v>
      </c>
      <c r="D119" s="616" t="s">
        <v>7508</v>
      </c>
      <c r="E119" s="618">
        <v>252.45</v>
      </c>
      <c r="F119" s="619"/>
      <c r="G119" s="618">
        <v>212.33</v>
      </c>
    </row>
    <row r="120" spans="1:7" s="609" customFormat="1" x14ac:dyDescent="0.25">
      <c r="A120" s="616">
        <v>105</v>
      </c>
      <c r="B120" s="617" t="s">
        <v>17669</v>
      </c>
      <c r="C120" s="616" t="s">
        <v>255</v>
      </c>
      <c r="D120" s="616" t="s">
        <v>7508</v>
      </c>
      <c r="E120" s="618">
        <v>357.72</v>
      </c>
      <c r="F120" s="619"/>
      <c r="G120" s="618">
        <v>300.87</v>
      </c>
    </row>
    <row r="121" spans="1:7" s="609" customFormat="1" ht="30" x14ac:dyDescent="0.25">
      <c r="A121" s="616">
        <v>39719</v>
      </c>
      <c r="B121" s="617" t="s">
        <v>7893</v>
      </c>
      <c r="C121" s="616" t="s">
        <v>1499</v>
      </c>
      <c r="D121" s="616" t="s">
        <v>7508</v>
      </c>
      <c r="E121" s="618">
        <v>193.95</v>
      </c>
      <c r="F121" s="619"/>
      <c r="G121" s="618">
        <v>149.91</v>
      </c>
    </row>
    <row r="122" spans="1:7" s="609" customFormat="1" x14ac:dyDescent="0.25">
      <c r="A122" s="616">
        <v>3410</v>
      </c>
      <c r="B122" s="617" t="s">
        <v>7894</v>
      </c>
      <c r="C122" s="616" t="s">
        <v>1314</v>
      </c>
      <c r="D122" s="616" t="s">
        <v>7508</v>
      </c>
      <c r="E122" s="618">
        <v>43.63</v>
      </c>
      <c r="F122" s="619"/>
      <c r="G122" s="618">
        <v>33.72</v>
      </c>
    </row>
    <row r="123" spans="1:7" s="609" customFormat="1" x14ac:dyDescent="0.25">
      <c r="A123" s="616">
        <v>4791</v>
      </c>
      <c r="B123" s="617" t="s">
        <v>7895</v>
      </c>
      <c r="C123" s="616" t="s">
        <v>1314</v>
      </c>
      <c r="D123" s="616" t="s">
        <v>7508</v>
      </c>
      <c r="E123" s="618">
        <v>55.79</v>
      </c>
      <c r="F123" s="619"/>
      <c r="G123" s="618">
        <v>49.8</v>
      </c>
    </row>
    <row r="124" spans="1:7" s="609" customFormat="1" ht="30" x14ac:dyDescent="0.25">
      <c r="A124" s="616">
        <v>157</v>
      </c>
      <c r="B124" s="617" t="s">
        <v>7896</v>
      </c>
      <c r="C124" s="616" t="s">
        <v>1314</v>
      </c>
      <c r="D124" s="616" t="s">
        <v>7508</v>
      </c>
      <c r="E124" s="618">
        <v>125.52</v>
      </c>
      <c r="F124" s="619"/>
      <c r="G124" s="618">
        <v>143.83000000000001</v>
      </c>
    </row>
    <row r="125" spans="1:7" s="609" customFormat="1" x14ac:dyDescent="0.25">
      <c r="A125" s="616">
        <v>156</v>
      </c>
      <c r="B125" s="617" t="s">
        <v>7897</v>
      </c>
      <c r="C125" s="616" t="s">
        <v>1314</v>
      </c>
      <c r="D125" s="616" t="s">
        <v>7508</v>
      </c>
      <c r="E125" s="618">
        <v>44.69</v>
      </c>
      <c r="F125" s="619"/>
      <c r="G125" s="618">
        <v>51.21</v>
      </c>
    </row>
    <row r="126" spans="1:7" s="609" customFormat="1" x14ac:dyDescent="0.25">
      <c r="A126" s="616">
        <v>131</v>
      </c>
      <c r="B126" s="617" t="s">
        <v>7898</v>
      </c>
      <c r="C126" s="616" t="s">
        <v>1314</v>
      </c>
      <c r="D126" s="616" t="s">
        <v>7508</v>
      </c>
      <c r="E126" s="618">
        <v>38.22</v>
      </c>
      <c r="F126" s="619"/>
      <c r="G126" s="618">
        <v>43.79</v>
      </c>
    </row>
    <row r="127" spans="1:7" s="609" customFormat="1" x14ac:dyDescent="0.25">
      <c r="A127" s="616">
        <v>21114</v>
      </c>
      <c r="B127" s="617" t="s">
        <v>7899</v>
      </c>
      <c r="C127" s="616" t="s">
        <v>255</v>
      </c>
      <c r="D127" s="616" t="s">
        <v>7508</v>
      </c>
      <c r="E127" s="618">
        <v>38.229999999999997</v>
      </c>
      <c r="F127" s="619"/>
      <c r="G127" s="618">
        <v>29.55</v>
      </c>
    </row>
    <row r="128" spans="1:7" s="609" customFormat="1" x14ac:dyDescent="0.25">
      <c r="A128" s="616">
        <v>119</v>
      </c>
      <c r="B128" s="617" t="s">
        <v>7900</v>
      </c>
      <c r="C128" s="616" t="s">
        <v>255</v>
      </c>
      <c r="D128" s="616" t="s">
        <v>17645</v>
      </c>
      <c r="E128" s="618">
        <v>9.69</v>
      </c>
      <c r="F128" s="619"/>
      <c r="G128" s="618">
        <v>7.49</v>
      </c>
    </row>
    <row r="129" spans="1:7" s="609" customFormat="1" x14ac:dyDescent="0.25">
      <c r="A129" s="616">
        <v>122</v>
      </c>
      <c r="B129" s="617" t="s">
        <v>7901</v>
      </c>
      <c r="C129" s="616" t="s">
        <v>255</v>
      </c>
      <c r="D129" s="616" t="s">
        <v>7508</v>
      </c>
      <c r="E129" s="618">
        <v>74.55</v>
      </c>
      <c r="F129" s="619"/>
      <c r="G129" s="618">
        <v>57.63</v>
      </c>
    </row>
    <row r="130" spans="1:7" s="609" customFormat="1" x14ac:dyDescent="0.25">
      <c r="A130" s="616">
        <v>20080</v>
      </c>
      <c r="B130" s="617" t="s">
        <v>7902</v>
      </c>
      <c r="C130" s="616" t="s">
        <v>255</v>
      </c>
      <c r="D130" s="616" t="s">
        <v>7508</v>
      </c>
      <c r="E130" s="618">
        <v>24.33</v>
      </c>
      <c r="F130" s="619"/>
      <c r="G130" s="618">
        <v>18.809999999999999</v>
      </c>
    </row>
    <row r="131" spans="1:7" s="609" customFormat="1" ht="30" x14ac:dyDescent="0.25">
      <c r="A131" s="616">
        <v>124</v>
      </c>
      <c r="B131" s="617" t="s">
        <v>7903</v>
      </c>
      <c r="C131" s="616" t="s">
        <v>1499</v>
      </c>
      <c r="D131" s="616" t="s">
        <v>7508</v>
      </c>
      <c r="E131" s="618">
        <v>14.74</v>
      </c>
      <c r="F131" s="619"/>
      <c r="G131" s="618">
        <v>16.89</v>
      </c>
    </row>
    <row r="132" spans="1:7" s="609" customFormat="1" x14ac:dyDescent="0.25">
      <c r="A132" s="620">
        <v>7334</v>
      </c>
      <c r="B132" s="621" t="s">
        <v>7904</v>
      </c>
      <c r="C132" s="620" t="s">
        <v>1499</v>
      </c>
      <c r="D132" s="620" t="s">
        <v>7508</v>
      </c>
      <c r="E132" s="622">
        <f>G132</f>
        <v>14.39</v>
      </c>
      <c r="F132" s="619"/>
      <c r="G132" s="618">
        <v>14.39</v>
      </c>
    </row>
    <row r="133" spans="1:7" s="609" customFormat="1" x14ac:dyDescent="0.25">
      <c r="A133" s="616">
        <v>45146</v>
      </c>
      <c r="B133" s="617" t="s">
        <v>17670</v>
      </c>
      <c r="C133" s="616" t="s">
        <v>1314</v>
      </c>
      <c r="D133" s="616" t="s">
        <v>7508</v>
      </c>
      <c r="E133" s="618">
        <v>28.26</v>
      </c>
      <c r="F133" s="619"/>
      <c r="G133" s="618">
        <v>32.380000000000003</v>
      </c>
    </row>
    <row r="134" spans="1:7" s="609" customFormat="1" ht="30" x14ac:dyDescent="0.25">
      <c r="A134" s="616">
        <v>123</v>
      </c>
      <c r="B134" s="617" t="s">
        <v>7905</v>
      </c>
      <c r="C134" s="616" t="s">
        <v>1499</v>
      </c>
      <c r="D134" s="616" t="s">
        <v>17645</v>
      </c>
      <c r="E134" s="618">
        <v>6.03</v>
      </c>
      <c r="F134" s="619"/>
      <c r="G134" s="618">
        <v>6.91</v>
      </c>
    </row>
    <row r="135" spans="1:7" s="609" customFormat="1" x14ac:dyDescent="0.25">
      <c r="A135" s="616">
        <v>127</v>
      </c>
      <c r="B135" s="617" t="s">
        <v>7906</v>
      </c>
      <c r="C135" s="616" t="s">
        <v>1499</v>
      </c>
      <c r="D135" s="616" t="s">
        <v>7508</v>
      </c>
      <c r="E135" s="618">
        <v>14.39</v>
      </c>
      <c r="F135" s="619"/>
      <c r="G135" s="618">
        <v>16.489999999999998</v>
      </c>
    </row>
    <row r="136" spans="1:7" s="609" customFormat="1" x14ac:dyDescent="0.25">
      <c r="A136" s="616">
        <v>133</v>
      </c>
      <c r="B136" s="617" t="s">
        <v>7907</v>
      </c>
      <c r="C136" s="616" t="s">
        <v>1499</v>
      </c>
      <c r="D136" s="616" t="s">
        <v>7508</v>
      </c>
      <c r="E136" s="618">
        <v>5.98</v>
      </c>
      <c r="F136" s="619"/>
      <c r="G136" s="618">
        <v>6.85</v>
      </c>
    </row>
    <row r="137" spans="1:7" s="609" customFormat="1" ht="30" x14ac:dyDescent="0.25">
      <c r="A137" s="616">
        <v>43617</v>
      </c>
      <c r="B137" s="617" t="s">
        <v>7908</v>
      </c>
      <c r="C137" s="616" t="s">
        <v>1499</v>
      </c>
      <c r="D137" s="616" t="s">
        <v>7508</v>
      </c>
      <c r="E137" s="618">
        <v>6.68</v>
      </c>
      <c r="F137" s="619"/>
      <c r="G137" s="618">
        <v>7.65</v>
      </c>
    </row>
    <row r="138" spans="1:7" s="609" customFormat="1" ht="30" x14ac:dyDescent="0.25">
      <c r="A138" s="616">
        <v>132</v>
      </c>
      <c r="B138" s="617" t="s">
        <v>7909</v>
      </c>
      <c r="C138" s="616" t="s">
        <v>1499</v>
      </c>
      <c r="D138" s="616" t="s">
        <v>7508</v>
      </c>
      <c r="E138" s="618">
        <v>6.2</v>
      </c>
      <c r="F138" s="619"/>
      <c r="G138" s="618">
        <v>7.1</v>
      </c>
    </row>
    <row r="139" spans="1:7" s="609" customFormat="1" x14ac:dyDescent="0.25">
      <c r="A139" s="616">
        <v>43618</v>
      </c>
      <c r="B139" s="617" t="s">
        <v>7910</v>
      </c>
      <c r="C139" s="616" t="s">
        <v>1314</v>
      </c>
      <c r="D139" s="616" t="s">
        <v>7508</v>
      </c>
      <c r="E139" s="618">
        <v>15.6</v>
      </c>
      <c r="F139" s="619"/>
      <c r="G139" s="618">
        <v>17.88</v>
      </c>
    </row>
    <row r="140" spans="1:7" s="609" customFormat="1" ht="30" x14ac:dyDescent="0.25">
      <c r="A140" s="616">
        <v>37476</v>
      </c>
      <c r="B140" s="617" t="s">
        <v>7911</v>
      </c>
      <c r="C140" s="616" t="s">
        <v>255</v>
      </c>
      <c r="D140" s="616" t="s">
        <v>7508</v>
      </c>
      <c r="E140" s="618">
        <v>3750.68</v>
      </c>
      <c r="F140" s="619"/>
      <c r="G140" s="618">
        <v>4059.83</v>
      </c>
    </row>
    <row r="141" spans="1:7" s="609" customFormat="1" ht="30" x14ac:dyDescent="0.25">
      <c r="A141" s="616">
        <v>37478</v>
      </c>
      <c r="B141" s="617" t="s">
        <v>7912</v>
      </c>
      <c r="C141" s="616" t="s">
        <v>255</v>
      </c>
      <c r="D141" s="616" t="s">
        <v>7508</v>
      </c>
      <c r="E141" s="618">
        <v>4697.82</v>
      </c>
      <c r="F141" s="619"/>
      <c r="G141" s="618">
        <v>5085.04</v>
      </c>
    </row>
    <row r="142" spans="1:7" s="609" customFormat="1" ht="30" x14ac:dyDescent="0.25">
      <c r="A142" s="616">
        <v>37477</v>
      </c>
      <c r="B142" s="617" t="s">
        <v>7913</v>
      </c>
      <c r="C142" s="616" t="s">
        <v>255</v>
      </c>
      <c r="D142" s="616" t="s">
        <v>7508</v>
      </c>
      <c r="E142" s="618">
        <v>6364.79</v>
      </c>
      <c r="F142" s="619"/>
      <c r="G142" s="618">
        <v>6889.41</v>
      </c>
    </row>
    <row r="143" spans="1:7" s="609" customFormat="1" ht="30" x14ac:dyDescent="0.25">
      <c r="A143" s="616">
        <v>37479</v>
      </c>
      <c r="B143" s="617" t="s">
        <v>7914</v>
      </c>
      <c r="C143" s="616" t="s">
        <v>255</v>
      </c>
      <c r="D143" s="616" t="s">
        <v>7508</v>
      </c>
      <c r="E143" s="618">
        <v>7548.72</v>
      </c>
      <c r="F143" s="619"/>
      <c r="G143" s="618">
        <v>8170.92</v>
      </c>
    </row>
    <row r="144" spans="1:7" s="609" customFormat="1" x14ac:dyDescent="0.25">
      <c r="A144" s="616">
        <v>4319</v>
      </c>
      <c r="B144" s="617" t="s">
        <v>7915</v>
      </c>
      <c r="C144" s="616" t="s">
        <v>255</v>
      </c>
      <c r="D144" s="616" t="s">
        <v>7508</v>
      </c>
      <c r="E144" s="618">
        <v>1.92</v>
      </c>
      <c r="F144" s="619"/>
      <c r="G144" s="618">
        <v>1.9</v>
      </c>
    </row>
    <row r="145" spans="1:7" s="609" customFormat="1" x14ac:dyDescent="0.25">
      <c r="A145" s="616">
        <v>42409</v>
      </c>
      <c r="B145" s="617" t="s">
        <v>7916</v>
      </c>
      <c r="C145" s="616" t="s">
        <v>1314</v>
      </c>
      <c r="D145" s="616" t="s">
        <v>7508</v>
      </c>
      <c r="E145" s="618">
        <v>9.82</v>
      </c>
      <c r="F145" s="619"/>
      <c r="G145" s="618">
        <v>11.26</v>
      </c>
    </row>
    <row r="146" spans="1:7" s="609" customFormat="1" x14ac:dyDescent="0.25">
      <c r="A146" s="620">
        <v>40553</v>
      </c>
      <c r="B146" s="621" t="s">
        <v>7917</v>
      </c>
      <c r="C146" s="620" t="s">
        <v>1312</v>
      </c>
      <c r="D146" s="620" t="s">
        <v>17645</v>
      </c>
      <c r="E146" s="622">
        <f>G146</f>
        <v>60</v>
      </c>
      <c r="F146" s="619"/>
      <c r="G146" s="618">
        <v>60</v>
      </c>
    </row>
    <row r="147" spans="1:7" s="609" customFormat="1" x14ac:dyDescent="0.25">
      <c r="A147" s="616">
        <v>6114</v>
      </c>
      <c r="B147" s="617" t="s">
        <v>7918</v>
      </c>
      <c r="C147" s="616" t="s">
        <v>1286</v>
      </c>
      <c r="D147" s="616" t="s">
        <v>7508</v>
      </c>
      <c r="E147" s="618">
        <v>17.11</v>
      </c>
      <c r="F147" s="619"/>
      <c r="G147" s="618">
        <v>22.81</v>
      </c>
    </row>
    <row r="148" spans="1:7" s="609" customFormat="1" x14ac:dyDescent="0.25">
      <c r="A148" s="616">
        <v>40912</v>
      </c>
      <c r="B148" s="617" t="s">
        <v>7919</v>
      </c>
      <c r="C148" s="616" t="s">
        <v>7265</v>
      </c>
      <c r="D148" s="616" t="s">
        <v>7508</v>
      </c>
      <c r="E148" s="618">
        <v>3003.5</v>
      </c>
      <c r="F148" s="619"/>
      <c r="G148" s="618">
        <v>3997.37</v>
      </c>
    </row>
    <row r="149" spans="1:7" s="609" customFormat="1" x14ac:dyDescent="0.25">
      <c r="A149" s="616">
        <v>247</v>
      </c>
      <c r="B149" s="617" t="s">
        <v>7920</v>
      </c>
      <c r="C149" s="616" t="s">
        <v>1286</v>
      </c>
      <c r="D149" s="616" t="s">
        <v>7508</v>
      </c>
      <c r="E149" s="618">
        <v>17.11</v>
      </c>
      <c r="F149" s="619"/>
      <c r="G149" s="618">
        <v>22.81</v>
      </c>
    </row>
    <row r="150" spans="1:7" s="609" customFormat="1" x14ac:dyDescent="0.25">
      <c r="A150" s="616">
        <v>40919</v>
      </c>
      <c r="B150" s="617" t="s">
        <v>7921</v>
      </c>
      <c r="C150" s="616" t="s">
        <v>7265</v>
      </c>
      <c r="D150" s="616" t="s">
        <v>7508</v>
      </c>
      <c r="E150" s="618">
        <v>3003.5</v>
      </c>
      <c r="F150" s="619"/>
      <c r="G150" s="618">
        <v>3997.37</v>
      </c>
    </row>
    <row r="151" spans="1:7" s="609" customFormat="1" x14ac:dyDescent="0.25">
      <c r="A151" s="616">
        <v>44499</v>
      </c>
      <c r="B151" s="617" t="s">
        <v>17671</v>
      </c>
      <c r="C151" s="616" t="s">
        <v>1286</v>
      </c>
      <c r="D151" s="616" t="s">
        <v>7508</v>
      </c>
      <c r="E151" s="618">
        <v>17.11</v>
      </c>
      <c r="F151" s="619"/>
      <c r="G151" s="618">
        <v>22.81</v>
      </c>
    </row>
    <row r="152" spans="1:7" s="609" customFormat="1" x14ac:dyDescent="0.25">
      <c r="A152" s="616">
        <v>40984</v>
      </c>
      <c r="B152" s="617" t="s">
        <v>7922</v>
      </c>
      <c r="C152" s="616" t="s">
        <v>7265</v>
      </c>
      <c r="D152" s="616" t="s">
        <v>7508</v>
      </c>
      <c r="E152" s="618">
        <v>3003.5</v>
      </c>
      <c r="F152" s="619"/>
      <c r="G152" s="618">
        <v>3997.37</v>
      </c>
    </row>
    <row r="153" spans="1:7" s="609" customFormat="1" x14ac:dyDescent="0.25">
      <c r="A153" s="616">
        <v>248</v>
      </c>
      <c r="B153" s="617" t="s">
        <v>7923</v>
      </c>
      <c r="C153" s="616" t="s">
        <v>1286</v>
      </c>
      <c r="D153" s="616" t="s">
        <v>7508</v>
      </c>
      <c r="E153" s="618">
        <v>15.5</v>
      </c>
      <c r="F153" s="619"/>
      <c r="G153" s="618">
        <v>20.49</v>
      </c>
    </row>
    <row r="154" spans="1:7" s="609" customFormat="1" x14ac:dyDescent="0.25">
      <c r="A154" s="616">
        <v>41086</v>
      </c>
      <c r="B154" s="617" t="s">
        <v>7924</v>
      </c>
      <c r="C154" s="616" t="s">
        <v>7265</v>
      </c>
      <c r="D154" s="616" t="s">
        <v>7508</v>
      </c>
      <c r="E154" s="618">
        <v>2723.39</v>
      </c>
      <c r="F154" s="619"/>
      <c r="G154" s="618">
        <v>3590.91</v>
      </c>
    </row>
    <row r="155" spans="1:7" s="609" customFormat="1" x14ac:dyDescent="0.25">
      <c r="A155" s="616">
        <v>34466</v>
      </c>
      <c r="B155" s="617" t="s">
        <v>7925</v>
      </c>
      <c r="C155" s="616" t="s">
        <v>1286</v>
      </c>
      <c r="D155" s="616" t="s">
        <v>7508</v>
      </c>
      <c r="E155" s="618">
        <v>17.11</v>
      </c>
      <c r="F155" s="619"/>
      <c r="G155" s="618">
        <v>22.81</v>
      </c>
    </row>
    <row r="156" spans="1:7" s="609" customFormat="1" x14ac:dyDescent="0.25">
      <c r="A156" s="616">
        <v>41083</v>
      </c>
      <c r="B156" s="617" t="s">
        <v>7926</v>
      </c>
      <c r="C156" s="616" t="s">
        <v>7265</v>
      </c>
      <c r="D156" s="616" t="s">
        <v>7508</v>
      </c>
      <c r="E156" s="618">
        <v>3003.5</v>
      </c>
      <c r="F156" s="619"/>
      <c r="G156" s="618">
        <v>3997.37</v>
      </c>
    </row>
    <row r="157" spans="1:7" s="609" customFormat="1" x14ac:dyDescent="0.25">
      <c r="A157" s="616">
        <v>252</v>
      </c>
      <c r="B157" s="617" t="s">
        <v>7927</v>
      </c>
      <c r="C157" s="616" t="s">
        <v>1286</v>
      </c>
      <c r="D157" s="616" t="s">
        <v>7508</v>
      </c>
      <c r="E157" s="618">
        <v>17.11</v>
      </c>
      <c r="F157" s="619"/>
      <c r="G157" s="618">
        <v>22.81</v>
      </c>
    </row>
    <row r="158" spans="1:7" s="609" customFormat="1" x14ac:dyDescent="0.25">
      <c r="A158" s="616">
        <v>40909</v>
      </c>
      <c r="B158" s="617" t="s">
        <v>7928</v>
      </c>
      <c r="C158" s="616" t="s">
        <v>7265</v>
      </c>
      <c r="D158" s="616" t="s">
        <v>7508</v>
      </c>
      <c r="E158" s="618">
        <v>3003.5</v>
      </c>
      <c r="F158" s="619"/>
      <c r="G158" s="618">
        <v>3997.37</v>
      </c>
    </row>
    <row r="159" spans="1:7" s="609" customFormat="1" x14ac:dyDescent="0.25">
      <c r="A159" s="616">
        <v>242</v>
      </c>
      <c r="B159" s="617" t="s">
        <v>7929</v>
      </c>
      <c r="C159" s="616" t="s">
        <v>1286</v>
      </c>
      <c r="D159" s="616" t="s">
        <v>7508</v>
      </c>
      <c r="E159" s="618">
        <v>15.5</v>
      </c>
      <c r="F159" s="619"/>
      <c r="G159" s="618">
        <v>21.93</v>
      </c>
    </row>
    <row r="160" spans="1:7" s="609" customFormat="1" x14ac:dyDescent="0.25">
      <c r="A160" s="616">
        <v>41085</v>
      </c>
      <c r="B160" s="617" t="s">
        <v>7930</v>
      </c>
      <c r="C160" s="616" t="s">
        <v>7265</v>
      </c>
      <c r="D160" s="616" t="s">
        <v>7508</v>
      </c>
      <c r="E160" s="618">
        <v>2723.39</v>
      </c>
      <c r="F160" s="619"/>
      <c r="G160" s="618">
        <v>3842.7</v>
      </c>
    </row>
    <row r="161" spans="1:7" s="609" customFormat="1" x14ac:dyDescent="0.25">
      <c r="A161" s="616">
        <v>427</v>
      </c>
      <c r="B161" s="617" t="s">
        <v>7931</v>
      </c>
      <c r="C161" s="616" t="s">
        <v>255</v>
      </c>
      <c r="D161" s="616" t="s">
        <v>7508</v>
      </c>
      <c r="E161" s="618">
        <v>9.3800000000000008</v>
      </c>
      <c r="F161" s="619"/>
      <c r="G161" s="618">
        <v>6.55</v>
      </c>
    </row>
    <row r="162" spans="1:7" s="609" customFormat="1" ht="30" x14ac:dyDescent="0.25">
      <c r="A162" s="616">
        <v>417</v>
      </c>
      <c r="B162" s="617" t="s">
        <v>7932</v>
      </c>
      <c r="C162" s="616" t="s">
        <v>255</v>
      </c>
      <c r="D162" s="616" t="s">
        <v>7508</v>
      </c>
      <c r="E162" s="618">
        <v>4.42</v>
      </c>
      <c r="F162" s="619"/>
      <c r="G162" s="618">
        <v>3.08</v>
      </c>
    </row>
    <row r="163" spans="1:7" s="609" customFormat="1" ht="30" x14ac:dyDescent="0.25">
      <c r="A163" s="616">
        <v>11273</v>
      </c>
      <c r="B163" s="617" t="s">
        <v>7933</v>
      </c>
      <c r="C163" s="616" t="s">
        <v>255</v>
      </c>
      <c r="D163" s="616" t="s">
        <v>7508</v>
      </c>
      <c r="E163" s="618">
        <v>13.73</v>
      </c>
      <c r="F163" s="619"/>
      <c r="G163" s="618">
        <v>9.58</v>
      </c>
    </row>
    <row r="164" spans="1:7" s="609" customFormat="1" ht="30" x14ac:dyDescent="0.25">
      <c r="A164" s="616">
        <v>11272</v>
      </c>
      <c r="B164" s="617" t="s">
        <v>7934</v>
      </c>
      <c r="C164" s="616" t="s">
        <v>255</v>
      </c>
      <c r="D164" s="616" t="s">
        <v>7508</v>
      </c>
      <c r="E164" s="618">
        <v>8.2799999999999994</v>
      </c>
      <c r="F164" s="619"/>
      <c r="G164" s="618">
        <v>5.78</v>
      </c>
    </row>
    <row r="165" spans="1:7" s="609" customFormat="1" x14ac:dyDescent="0.25">
      <c r="A165" s="616">
        <v>11275</v>
      </c>
      <c r="B165" s="617" t="s">
        <v>7935</v>
      </c>
      <c r="C165" s="616" t="s">
        <v>255</v>
      </c>
      <c r="D165" s="616" t="s">
        <v>7508</v>
      </c>
      <c r="E165" s="618">
        <v>3.32</v>
      </c>
      <c r="F165" s="619"/>
      <c r="G165" s="618">
        <v>2.3199999999999998</v>
      </c>
    </row>
    <row r="166" spans="1:7" s="609" customFormat="1" x14ac:dyDescent="0.25">
      <c r="A166" s="616">
        <v>11274</v>
      </c>
      <c r="B166" s="617" t="s">
        <v>7936</v>
      </c>
      <c r="C166" s="616" t="s">
        <v>255</v>
      </c>
      <c r="D166" s="616" t="s">
        <v>7508</v>
      </c>
      <c r="E166" s="618">
        <v>2.5299999999999998</v>
      </c>
      <c r="F166" s="619"/>
      <c r="G166" s="618">
        <v>1.77</v>
      </c>
    </row>
    <row r="167" spans="1:7" s="609" customFormat="1" x14ac:dyDescent="0.25">
      <c r="A167" s="616">
        <v>38470</v>
      </c>
      <c r="B167" s="617" t="s">
        <v>17672</v>
      </c>
      <c r="C167" s="616" t="s">
        <v>255</v>
      </c>
      <c r="D167" s="616" t="s">
        <v>17645</v>
      </c>
      <c r="E167" s="618">
        <v>49.4</v>
      </c>
      <c r="F167" s="619"/>
      <c r="G167" s="618">
        <v>57.86</v>
      </c>
    </row>
    <row r="168" spans="1:7" s="609" customFormat="1" x14ac:dyDescent="0.25">
      <c r="A168" s="616">
        <v>38547</v>
      </c>
      <c r="B168" s="617" t="s">
        <v>17673</v>
      </c>
      <c r="C168" s="616" t="s">
        <v>255</v>
      </c>
      <c r="D168" s="616" t="s">
        <v>7508</v>
      </c>
      <c r="E168" s="618">
        <v>134.80000000000001</v>
      </c>
      <c r="F168" s="619"/>
      <c r="G168" s="618">
        <v>157.88999999999999</v>
      </c>
    </row>
    <row r="169" spans="1:7" s="609" customFormat="1" x14ac:dyDescent="0.25">
      <c r="A169" s="616">
        <v>38467</v>
      </c>
      <c r="B169" s="617" t="s">
        <v>17674</v>
      </c>
      <c r="C169" s="616" t="s">
        <v>255</v>
      </c>
      <c r="D169" s="616" t="s">
        <v>7508</v>
      </c>
      <c r="E169" s="618">
        <v>81.56</v>
      </c>
      <c r="F169" s="619"/>
      <c r="G169" s="618">
        <v>95.53</v>
      </c>
    </row>
    <row r="170" spans="1:7" s="609" customFormat="1" x14ac:dyDescent="0.25">
      <c r="A170" s="616">
        <v>38468</v>
      </c>
      <c r="B170" s="617" t="s">
        <v>17675</v>
      </c>
      <c r="C170" s="616" t="s">
        <v>255</v>
      </c>
      <c r="D170" s="616" t="s">
        <v>7508</v>
      </c>
      <c r="E170" s="618">
        <v>89.75</v>
      </c>
      <c r="F170" s="619"/>
      <c r="G170" s="618">
        <v>105.12</v>
      </c>
    </row>
    <row r="171" spans="1:7" s="609" customFormat="1" x14ac:dyDescent="0.25">
      <c r="A171" s="616">
        <v>38469</v>
      </c>
      <c r="B171" s="617" t="s">
        <v>17676</v>
      </c>
      <c r="C171" s="616" t="s">
        <v>255</v>
      </c>
      <c r="D171" s="616" t="s">
        <v>7508</v>
      </c>
      <c r="E171" s="618">
        <v>144.94999999999999</v>
      </c>
      <c r="F171" s="619"/>
      <c r="G171" s="618">
        <v>169.77</v>
      </c>
    </row>
    <row r="172" spans="1:7" s="609" customFormat="1" x14ac:dyDescent="0.25">
      <c r="A172" s="616">
        <v>38471</v>
      </c>
      <c r="B172" s="617" t="s">
        <v>17677</v>
      </c>
      <c r="C172" s="616" t="s">
        <v>255</v>
      </c>
      <c r="D172" s="616" t="s">
        <v>7508</v>
      </c>
      <c r="E172" s="618">
        <v>116.55</v>
      </c>
      <c r="F172" s="619"/>
      <c r="G172" s="618">
        <v>136.51</v>
      </c>
    </row>
    <row r="173" spans="1:7" s="609" customFormat="1" x14ac:dyDescent="0.25">
      <c r="A173" s="616">
        <v>37370</v>
      </c>
      <c r="B173" s="617" t="s">
        <v>7937</v>
      </c>
      <c r="C173" s="616" t="s">
        <v>1286</v>
      </c>
      <c r="D173" s="616" t="s">
        <v>17645</v>
      </c>
      <c r="E173" s="618">
        <v>5.59</v>
      </c>
      <c r="F173" s="619"/>
      <c r="G173" s="618">
        <v>4.33</v>
      </c>
    </row>
    <row r="174" spans="1:7" s="609" customFormat="1" x14ac:dyDescent="0.25">
      <c r="A174" s="616">
        <v>40862</v>
      </c>
      <c r="B174" s="617" t="s">
        <v>7938</v>
      </c>
      <c r="C174" s="616" t="s">
        <v>7265</v>
      </c>
      <c r="D174" s="616" t="s">
        <v>17645</v>
      </c>
      <c r="E174" s="618">
        <v>1053.3499999999999</v>
      </c>
      <c r="F174" s="619"/>
      <c r="G174" s="618">
        <v>817.31</v>
      </c>
    </row>
    <row r="175" spans="1:7" s="609" customFormat="1" x14ac:dyDescent="0.25">
      <c r="A175" s="620">
        <v>10658</v>
      </c>
      <c r="B175" s="621" t="s">
        <v>7939</v>
      </c>
      <c r="C175" s="620" t="s">
        <v>255</v>
      </c>
      <c r="D175" s="620" t="s">
        <v>17645</v>
      </c>
      <c r="E175" s="622">
        <f>G175</f>
        <v>9400</v>
      </c>
      <c r="F175" s="619"/>
      <c r="G175" s="618">
        <v>9400</v>
      </c>
    </row>
    <row r="176" spans="1:7" s="609" customFormat="1" x14ac:dyDescent="0.25">
      <c r="A176" s="616">
        <v>253</v>
      </c>
      <c r="B176" s="617" t="s">
        <v>7940</v>
      </c>
      <c r="C176" s="616" t="s">
        <v>1286</v>
      </c>
      <c r="D176" s="616" t="s">
        <v>17645</v>
      </c>
      <c r="E176" s="618">
        <v>22.55</v>
      </c>
      <c r="F176" s="619"/>
      <c r="G176" s="618">
        <v>36.15</v>
      </c>
    </row>
    <row r="177" spans="1:7" s="609" customFormat="1" x14ac:dyDescent="0.25">
      <c r="A177" s="616">
        <v>40809</v>
      </c>
      <c r="B177" s="617" t="s">
        <v>7941</v>
      </c>
      <c r="C177" s="616" t="s">
        <v>7265</v>
      </c>
      <c r="D177" s="616" t="s">
        <v>7508</v>
      </c>
      <c r="E177" s="618">
        <v>3957.09</v>
      </c>
      <c r="F177" s="619"/>
      <c r="G177" s="618">
        <v>6332.57</v>
      </c>
    </row>
    <row r="178" spans="1:7" s="609" customFormat="1" ht="30" x14ac:dyDescent="0.25">
      <c r="A178" s="620">
        <v>42428</v>
      </c>
      <c r="B178" s="621" t="s">
        <v>7942</v>
      </c>
      <c r="C178" s="620" t="s">
        <v>255</v>
      </c>
      <c r="D178" s="620" t="s">
        <v>17645</v>
      </c>
      <c r="E178" s="622">
        <f>G178</f>
        <v>2271</v>
      </c>
      <c r="F178" s="619"/>
      <c r="G178" s="618">
        <v>2271</v>
      </c>
    </row>
    <row r="179" spans="1:7" s="609" customFormat="1" x14ac:dyDescent="0.25">
      <c r="A179" s="616">
        <v>301</v>
      </c>
      <c r="B179" s="617" t="s">
        <v>7943</v>
      </c>
      <c r="C179" s="616" t="s">
        <v>255</v>
      </c>
      <c r="D179" s="616" t="s">
        <v>17645</v>
      </c>
      <c r="E179" s="618">
        <v>3.1</v>
      </c>
      <c r="F179" s="619"/>
      <c r="G179" s="618">
        <v>2.58</v>
      </c>
    </row>
    <row r="180" spans="1:7" s="609" customFormat="1" x14ac:dyDescent="0.25">
      <c r="A180" s="616">
        <v>296</v>
      </c>
      <c r="B180" s="617" t="s">
        <v>7944</v>
      </c>
      <c r="C180" s="616" t="s">
        <v>255</v>
      </c>
      <c r="D180" s="616" t="s">
        <v>7508</v>
      </c>
      <c r="E180" s="618">
        <v>1.75</v>
      </c>
      <c r="F180" s="619"/>
      <c r="G180" s="618">
        <v>1.45</v>
      </c>
    </row>
    <row r="181" spans="1:7" s="609" customFormat="1" x14ac:dyDescent="0.25">
      <c r="A181" s="616">
        <v>297</v>
      </c>
      <c r="B181" s="617" t="s">
        <v>7945</v>
      </c>
      <c r="C181" s="616" t="s">
        <v>255</v>
      </c>
      <c r="D181" s="616" t="s">
        <v>7508</v>
      </c>
      <c r="E181" s="618">
        <v>2.57</v>
      </c>
      <c r="F181" s="619"/>
      <c r="G181" s="618">
        <v>2.14</v>
      </c>
    </row>
    <row r="182" spans="1:7" s="609" customFormat="1" x14ac:dyDescent="0.25">
      <c r="A182" s="616">
        <v>299</v>
      </c>
      <c r="B182" s="617" t="s">
        <v>7946</v>
      </c>
      <c r="C182" s="616" t="s">
        <v>255</v>
      </c>
      <c r="D182" s="616" t="s">
        <v>7508</v>
      </c>
      <c r="E182" s="618">
        <v>3.64</v>
      </c>
      <c r="F182" s="619"/>
      <c r="G182" s="618">
        <v>3.02</v>
      </c>
    </row>
    <row r="183" spans="1:7" s="609" customFormat="1" x14ac:dyDescent="0.25">
      <c r="A183" s="616">
        <v>300</v>
      </c>
      <c r="B183" s="617" t="s">
        <v>7947</v>
      </c>
      <c r="C183" s="616" t="s">
        <v>255</v>
      </c>
      <c r="D183" s="616" t="s">
        <v>7508</v>
      </c>
      <c r="E183" s="618">
        <v>12.58</v>
      </c>
      <c r="F183" s="619"/>
      <c r="G183" s="618">
        <v>10.47</v>
      </c>
    </row>
    <row r="184" spans="1:7" s="609" customFormat="1" x14ac:dyDescent="0.25">
      <c r="A184" s="616">
        <v>20085</v>
      </c>
      <c r="B184" s="617" t="s">
        <v>7948</v>
      </c>
      <c r="C184" s="616" t="s">
        <v>255</v>
      </c>
      <c r="D184" s="616" t="s">
        <v>7508</v>
      </c>
      <c r="E184" s="618">
        <v>2.2999999999999998</v>
      </c>
      <c r="F184" s="619"/>
      <c r="G184" s="618">
        <v>1.91</v>
      </c>
    </row>
    <row r="185" spans="1:7" s="609" customFormat="1" x14ac:dyDescent="0.25">
      <c r="A185" s="616">
        <v>298</v>
      </c>
      <c r="B185" s="617" t="s">
        <v>7949</v>
      </c>
      <c r="C185" s="616" t="s">
        <v>255</v>
      </c>
      <c r="D185" s="616" t="s">
        <v>7508</v>
      </c>
      <c r="E185" s="618">
        <v>2.79</v>
      </c>
      <c r="F185" s="619"/>
      <c r="G185" s="618">
        <v>2.3199999999999998</v>
      </c>
    </row>
    <row r="186" spans="1:7" s="609" customFormat="1" x14ac:dyDescent="0.25">
      <c r="A186" s="616">
        <v>311</v>
      </c>
      <c r="B186" s="617" t="s">
        <v>7950</v>
      </c>
      <c r="C186" s="616" t="s">
        <v>255</v>
      </c>
      <c r="D186" s="616" t="s">
        <v>7508</v>
      </c>
      <c r="E186" s="618">
        <v>10.38</v>
      </c>
      <c r="F186" s="619"/>
      <c r="G186" s="618">
        <v>8.6300000000000008</v>
      </c>
    </row>
    <row r="187" spans="1:7" s="609" customFormat="1" x14ac:dyDescent="0.25">
      <c r="A187" s="616">
        <v>318</v>
      </c>
      <c r="B187" s="617" t="s">
        <v>7951</v>
      </c>
      <c r="C187" s="616" t="s">
        <v>255</v>
      </c>
      <c r="D187" s="616" t="s">
        <v>7508</v>
      </c>
      <c r="E187" s="618">
        <v>20.9</v>
      </c>
      <c r="F187" s="619"/>
      <c r="G187" s="618">
        <v>17.39</v>
      </c>
    </row>
    <row r="188" spans="1:7" s="609" customFormat="1" x14ac:dyDescent="0.25">
      <c r="A188" s="616">
        <v>319</v>
      </c>
      <c r="B188" s="617" t="s">
        <v>7952</v>
      </c>
      <c r="C188" s="616" t="s">
        <v>255</v>
      </c>
      <c r="D188" s="616" t="s">
        <v>7508</v>
      </c>
      <c r="E188" s="618">
        <v>32.770000000000003</v>
      </c>
      <c r="F188" s="619"/>
      <c r="G188" s="618">
        <v>27.27</v>
      </c>
    </row>
    <row r="189" spans="1:7" s="609" customFormat="1" x14ac:dyDescent="0.25">
      <c r="A189" s="616">
        <v>303</v>
      </c>
      <c r="B189" s="617" t="s">
        <v>7953</v>
      </c>
      <c r="C189" s="616" t="s">
        <v>255</v>
      </c>
      <c r="D189" s="616" t="s">
        <v>7508</v>
      </c>
      <c r="E189" s="618">
        <v>3.43</v>
      </c>
      <c r="F189" s="619"/>
      <c r="G189" s="618">
        <v>2.86</v>
      </c>
    </row>
    <row r="190" spans="1:7" s="609" customFormat="1" x14ac:dyDescent="0.25">
      <c r="A190" s="616">
        <v>305</v>
      </c>
      <c r="B190" s="617" t="s">
        <v>7954</v>
      </c>
      <c r="C190" s="616" t="s">
        <v>255</v>
      </c>
      <c r="D190" s="616" t="s">
        <v>7508</v>
      </c>
      <c r="E190" s="618">
        <v>10.8</v>
      </c>
      <c r="F190" s="619"/>
      <c r="G190" s="618">
        <v>8.99</v>
      </c>
    </row>
    <row r="191" spans="1:7" s="609" customFormat="1" x14ac:dyDescent="0.25">
      <c r="A191" s="616">
        <v>306</v>
      </c>
      <c r="B191" s="617" t="s">
        <v>7955</v>
      </c>
      <c r="C191" s="616" t="s">
        <v>255</v>
      </c>
      <c r="D191" s="616" t="s">
        <v>7508</v>
      </c>
      <c r="E191" s="618">
        <v>16.38</v>
      </c>
      <c r="F191" s="619"/>
      <c r="G191" s="618">
        <v>13.63</v>
      </c>
    </row>
    <row r="192" spans="1:7" s="609" customFormat="1" x14ac:dyDescent="0.25">
      <c r="A192" s="616">
        <v>307</v>
      </c>
      <c r="B192" s="617" t="s">
        <v>7956</v>
      </c>
      <c r="C192" s="616" t="s">
        <v>255</v>
      </c>
      <c r="D192" s="616" t="s">
        <v>7508</v>
      </c>
      <c r="E192" s="618">
        <v>41.39</v>
      </c>
      <c r="F192" s="619"/>
      <c r="G192" s="618">
        <v>34.450000000000003</v>
      </c>
    </row>
    <row r="193" spans="1:7" s="609" customFormat="1" x14ac:dyDescent="0.25">
      <c r="A193" s="616">
        <v>309</v>
      </c>
      <c r="B193" s="617" t="s">
        <v>7957</v>
      </c>
      <c r="C193" s="616" t="s">
        <v>255</v>
      </c>
      <c r="D193" s="616" t="s">
        <v>7508</v>
      </c>
      <c r="E193" s="618">
        <v>67.81</v>
      </c>
      <c r="F193" s="619"/>
      <c r="G193" s="618">
        <v>56.43</v>
      </c>
    </row>
    <row r="194" spans="1:7" s="609" customFormat="1" x14ac:dyDescent="0.25">
      <c r="A194" s="616">
        <v>310</v>
      </c>
      <c r="B194" s="617" t="s">
        <v>7958</v>
      </c>
      <c r="C194" s="616" t="s">
        <v>255</v>
      </c>
      <c r="D194" s="616" t="s">
        <v>7508</v>
      </c>
      <c r="E194" s="618">
        <v>93.98</v>
      </c>
      <c r="F194" s="619"/>
      <c r="G194" s="618">
        <v>78.209999999999994</v>
      </c>
    </row>
    <row r="195" spans="1:7" s="609" customFormat="1" x14ac:dyDescent="0.25">
      <c r="A195" s="616">
        <v>308</v>
      </c>
      <c r="B195" s="617" t="s">
        <v>7963</v>
      </c>
      <c r="C195" s="616" t="s">
        <v>255</v>
      </c>
      <c r="D195" s="616" t="s">
        <v>7508</v>
      </c>
      <c r="E195" s="618">
        <v>92.38</v>
      </c>
      <c r="F195" s="619"/>
      <c r="G195" s="618">
        <v>76.89</v>
      </c>
    </row>
    <row r="196" spans="1:7" s="609" customFormat="1" x14ac:dyDescent="0.25">
      <c r="A196" s="616">
        <v>328</v>
      </c>
      <c r="B196" s="617" t="s">
        <v>7959</v>
      </c>
      <c r="C196" s="616" t="s">
        <v>255</v>
      </c>
      <c r="D196" s="616" t="s">
        <v>7508</v>
      </c>
      <c r="E196" s="618">
        <v>8.2100000000000009</v>
      </c>
      <c r="F196" s="619"/>
      <c r="G196" s="618">
        <v>6.84</v>
      </c>
    </row>
    <row r="197" spans="1:7" s="609" customFormat="1" x14ac:dyDescent="0.25">
      <c r="A197" s="616">
        <v>325</v>
      </c>
      <c r="B197" s="617" t="s">
        <v>7960</v>
      </c>
      <c r="C197" s="616" t="s">
        <v>255</v>
      </c>
      <c r="D197" s="616" t="s">
        <v>7508</v>
      </c>
      <c r="E197" s="618">
        <v>2.42</v>
      </c>
      <c r="F197" s="619"/>
      <c r="G197" s="618">
        <v>2.0099999999999998</v>
      </c>
    </row>
    <row r="198" spans="1:7" s="609" customFormat="1" x14ac:dyDescent="0.25">
      <c r="A198" s="616">
        <v>20326</v>
      </c>
      <c r="B198" s="617" t="s">
        <v>7961</v>
      </c>
      <c r="C198" s="616" t="s">
        <v>255</v>
      </c>
      <c r="D198" s="616" t="s">
        <v>7508</v>
      </c>
      <c r="E198" s="618">
        <v>4.43</v>
      </c>
      <c r="F198" s="619"/>
      <c r="G198" s="618">
        <v>3.69</v>
      </c>
    </row>
    <row r="199" spans="1:7" s="609" customFormat="1" x14ac:dyDescent="0.25">
      <c r="A199" s="616">
        <v>329</v>
      </c>
      <c r="B199" s="617" t="s">
        <v>7962</v>
      </c>
      <c r="C199" s="616" t="s">
        <v>255</v>
      </c>
      <c r="D199" s="616" t="s">
        <v>7508</v>
      </c>
      <c r="E199" s="618">
        <v>6.87</v>
      </c>
      <c r="F199" s="619"/>
      <c r="G199" s="618">
        <v>5.72</v>
      </c>
    </row>
    <row r="200" spans="1:7" s="609" customFormat="1" x14ac:dyDescent="0.25">
      <c r="A200" s="616">
        <v>39642</v>
      </c>
      <c r="B200" s="617" t="s">
        <v>7964</v>
      </c>
      <c r="C200" s="616" t="s">
        <v>255</v>
      </c>
      <c r="D200" s="616" t="s">
        <v>7508</v>
      </c>
      <c r="E200" s="618">
        <v>3.04</v>
      </c>
      <c r="F200" s="619"/>
      <c r="G200" s="618">
        <v>2.5299999999999998</v>
      </c>
    </row>
    <row r="201" spans="1:7" s="609" customFormat="1" x14ac:dyDescent="0.25">
      <c r="A201" s="616">
        <v>39641</v>
      </c>
      <c r="B201" s="617" t="s">
        <v>7965</v>
      </c>
      <c r="C201" s="616" t="s">
        <v>255</v>
      </c>
      <c r="D201" s="616" t="s">
        <v>7508</v>
      </c>
      <c r="E201" s="618">
        <v>2.67</v>
      </c>
      <c r="F201" s="619"/>
      <c r="G201" s="618">
        <v>2.2200000000000002</v>
      </c>
    </row>
    <row r="202" spans="1:7" s="609" customFormat="1" x14ac:dyDescent="0.25">
      <c r="A202" s="616">
        <v>39643</v>
      </c>
      <c r="B202" s="617" t="s">
        <v>7966</v>
      </c>
      <c r="C202" s="616" t="s">
        <v>255</v>
      </c>
      <c r="D202" s="616" t="s">
        <v>7508</v>
      </c>
      <c r="E202" s="618">
        <v>3.57</v>
      </c>
      <c r="F202" s="619"/>
      <c r="G202" s="618">
        <v>2.97</v>
      </c>
    </row>
    <row r="203" spans="1:7" s="609" customFormat="1" x14ac:dyDescent="0.25">
      <c r="A203" s="616">
        <v>39644</v>
      </c>
      <c r="B203" s="617" t="s">
        <v>7967</v>
      </c>
      <c r="C203" s="616" t="s">
        <v>255</v>
      </c>
      <c r="D203" s="616" t="s">
        <v>7508</v>
      </c>
      <c r="E203" s="618">
        <v>5.54</v>
      </c>
      <c r="F203" s="619"/>
      <c r="G203" s="618">
        <v>4.6100000000000003</v>
      </c>
    </row>
    <row r="204" spans="1:7" s="609" customFormat="1" x14ac:dyDescent="0.25">
      <c r="A204" s="616">
        <v>39645</v>
      </c>
      <c r="B204" s="617" t="s">
        <v>7968</v>
      </c>
      <c r="C204" s="616" t="s">
        <v>255</v>
      </c>
      <c r="D204" s="616" t="s">
        <v>7508</v>
      </c>
      <c r="E204" s="618">
        <v>6.07</v>
      </c>
      <c r="F204" s="619"/>
      <c r="G204" s="618">
        <v>5.05</v>
      </c>
    </row>
    <row r="205" spans="1:7" s="609" customFormat="1" x14ac:dyDescent="0.25">
      <c r="A205" s="616">
        <v>41610</v>
      </c>
      <c r="B205" s="617" t="s">
        <v>7969</v>
      </c>
      <c r="C205" s="616" t="s">
        <v>255</v>
      </c>
      <c r="D205" s="616" t="s">
        <v>7508</v>
      </c>
      <c r="E205" s="618">
        <v>695.84</v>
      </c>
      <c r="F205" s="619"/>
      <c r="G205" s="618">
        <v>753.2</v>
      </c>
    </row>
    <row r="206" spans="1:7" s="609" customFormat="1" x14ac:dyDescent="0.25">
      <c r="A206" s="616">
        <v>41611</v>
      </c>
      <c r="B206" s="617" t="s">
        <v>7970</v>
      </c>
      <c r="C206" s="616" t="s">
        <v>255</v>
      </c>
      <c r="D206" s="616" t="s">
        <v>7508</v>
      </c>
      <c r="E206" s="618">
        <v>1096.79</v>
      </c>
      <c r="F206" s="619"/>
      <c r="G206" s="618">
        <v>1187.19</v>
      </c>
    </row>
    <row r="207" spans="1:7" s="609" customFormat="1" x14ac:dyDescent="0.25">
      <c r="A207" s="616">
        <v>41612</v>
      </c>
      <c r="B207" s="617" t="s">
        <v>7971</v>
      </c>
      <c r="C207" s="616" t="s">
        <v>255</v>
      </c>
      <c r="D207" s="616" t="s">
        <v>7508</v>
      </c>
      <c r="E207" s="618">
        <v>1540.05</v>
      </c>
      <c r="F207" s="619"/>
      <c r="G207" s="618">
        <v>1666.99</v>
      </c>
    </row>
    <row r="208" spans="1:7" s="609" customFormat="1" x14ac:dyDescent="0.25">
      <c r="A208" s="616">
        <v>41637</v>
      </c>
      <c r="B208" s="617" t="s">
        <v>7972</v>
      </c>
      <c r="C208" s="616" t="s">
        <v>255</v>
      </c>
      <c r="D208" s="616" t="s">
        <v>7508</v>
      </c>
      <c r="E208" s="618">
        <v>143.96</v>
      </c>
      <c r="F208" s="619"/>
      <c r="G208" s="618">
        <v>155.83000000000001</v>
      </c>
    </row>
    <row r="209" spans="1:7" s="609" customFormat="1" x14ac:dyDescent="0.25">
      <c r="A209" s="616">
        <v>41638</v>
      </c>
      <c r="B209" s="617" t="s">
        <v>7973</v>
      </c>
      <c r="C209" s="616" t="s">
        <v>255</v>
      </c>
      <c r="D209" s="616" t="s">
        <v>7508</v>
      </c>
      <c r="E209" s="618">
        <v>187.53</v>
      </c>
      <c r="F209" s="619"/>
      <c r="G209" s="618">
        <v>202.99</v>
      </c>
    </row>
    <row r="210" spans="1:7" s="609" customFormat="1" x14ac:dyDescent="0.25">
      <c r="A210" s="616">
        <v>41639</v>
      </c>
      <c r="B210" s="617" t="s">
        <v>7974</v>
      </c>
      <c r="C210" s="616" t="s">
        <v>255</v>
      </c>
      <c r="D210" s="616" t="s">
        <v>7508</v>
      </c>
      <c r="E210" s="618">
        <v>453.68</v>
      </c>
      <c r="F210" s="619"/>
      <c r="G210" s="618">
        <v>491.07</v>
      </c>
    </row>
    <row r="211" spans="1:7" s="609" customFormat="1" x14ac:dyDescent="0.25">
      <c r="A211" s="616">
        <v>11789</v>
      </c>
      <c r="B211" s="617" t="s">
        <v>7975</v>
      </c>
      <c r="C211" s="616" t="s">
        <v>255</v>
      </c>
      <c r="D211" s="616" t="s">
        <v>7508</v>
      </c>
      <c r="E211" s="618">
        <v>1.25</v>
      </c>
      <c r="F211" s="619"/>
      <c r="G211" s="618">
        <v>0.87</v>
      </c>
    </row>
    <row r="212" spans="1:7" s="609" customFormat="1" ht="30" x14ac:dyDescent="0.25">
      <c r="A212" s="616">
        <v>20975</v>
      </c>
      <c r="B212" s="617" t="s">
        <v>7976</v>
      </c>
      <c r="C212" s="616" t="s">
        <v>255</v>
      </c>
      <c r="D212" s="616" t="s">
        <v>7508</v>
      </c>
      <c r="E212" s="618">
        <v>13.05</v>
      </c>
      <c r="F212" s="619"/>
      <c r="G212" s="618">
        <v>22.72</v>
      </c>
    </row>
    <row r="213" spans="1:7" s="609" customFormat="1" ht="30" x14ac:dyDescent="0.25">
      <c r="A213" s="616">
        <v>20976</v>
      </c>
      <c r="B213" s="617" t="s">
        <v>7977</v>
      </c>
      <c r="C213" s="616" t="s">
        <v>255</v>
      </c>
      <c r="D213" s="616" t="s">
        <v>7508</v>
      </c>
      <c r="E213" s="618">
        <v>19.72</v>
      </c>
      <c r="F213" s="619"/>
      <c r="G213" s="618">
        <v>34.33</v>
      </c>
    </row>
    <row r="214" spans="1:7" s="609" customFormat="1" x14ac:dyDescent="0.25">
      <c r="A214" s="616">
        <v>6138</v>
      </c>
      <c r="B214" s="617" t="s">
        <v>7986</v>
      </c>
      <c r="C214" s="616" t="s">
        <v>255</v>
      </c>
      <c r="D214" s="616" t="s">
        <v>7508</v>
      </c>
      <c r="E214" s="618">
        <v>11.97</v>
      </c>
      <c r="F214" s="619"/>
      <c r="G214" s="618">
        <v>11.03</v>
      </c>
    </row>
    <row r="215" spans="1:7" s="609" customFormat="1" x14ac:dyDescent="0.25">
      <c r="A215" s="616">
        <v>40340</v>
      </c>
      <c r="B215" s="617" t="s">
        <v>7978</v>
      </c>
      <c r="C215" s="616" t="s">
        <v>255</v>
      </c>
      <c r="D215" s="616" t="s">
        <v>7508</v>
      </c>
      <c r="E215" s="618">
        <v>22.8</v>
      </c>
      <c r="F215" s="619"/>
      <c r="G215" s="618">
        <v>18.98</v>
      </c>
    </row>
    <row r="216" spans="1:7" s="609" customFormat="1" x14ac:dyDescent="0.25">
      <c r="A216" s="616">
        <v>40341</v>
      </c>
      <c r="B216" s="617" t="s">
        <v>7979</v>
      </c>
      <c r="C216" s="616" t="s">
        <v>255</v>
      </c>
      <c r="D216" s="616" t="s">
        <v>7508</v>
      </c>
      <c r="E216" s="618">
        <v>27.21</v>
      </c>
      <c r="F216" s="619"/>
      <c r="G216" s="618">
        <v>22.65</v>
      </c>
    </row>
    <row r="217" spans="1:7" s="609" customFormat="1" x14ac:dyDescent="0.25">
      <c r="A217" s="616">
        <v>40342</v>
      </c>
      <c r="B217" s="617" t="s">
        <v>7980</v>
      </c>
      <c r="C217" s="616" t="s">
        <v>255</v>
      </c>
      <c r="D217" s="616" t="s">
        <v>7508</v>
      </c>
      <c r="E217" s="618">
        <v>32.46</v>
      </c>
      <c r="F217" s="619"/>
      <c r="G217" s="618">
        <v>27.01</v>
      </c>
    </row>
    <row r="218" spans="1:7" s="609" customFormat="1" x14ac:dyDescent="0.25">
      <c r="A218" s="616">
        <v>40343</v>
      </c>
      <c r="B218" s="617" t="s">
        <v>7981</v>
      </c>
      <c r="C218" s="616" t="s">
        <v>255</v>
      </c>
      <c r="D218" s="616" t="s">
        <v>7508</v>
      </c>
      <c r="E218" s="618">
        <v>38.5</v>
      </c>
      <c r="F218" s="619"/>
      <c r="G218" s="618">
        <v>32.04</v>
      </c>
    </row>
    <row r="219" spans="1:7" s="609" customFormat="1" x14ac:dyDescent="0.25">
      <c r="A219" s="616">
        <v>40344</v>
      </c>
      <c r="B219" s="617" t="s">
        <v>7982</v>
      </c>
      <c r="C219" s="616" t="s">
        <v>255</v>
      </c>
      <c r="D219" s="616" t="s">
        <v>7508</v>
      </c>
      <c r="E219" s="618">
        <v>52.48</v>
      </c>
      <c r="F219" s="619"/>
      <c r="G219" s="618">
        <v>43.68</v>
      </c>
    </row>
    <row r="220" spans="1:7" s="609" customFormat="1" x14ac:dyDescent="0.25">
      <c r="A220" s="616">
        <v>40345</v>
      </c>
      <c r="B220" s="617" t="s">
        <v>7983</v>
      </c>
      <c r="C220" s="616" t="s">
        <v>255</v>
      </c>
      <c r="D220" s="616" t="s">
        <v>7508</v>
      </c>
      <c r="E220" s="618">
        <v>64.67</v>
      </c>
      <c r="F220" s="619"/>
      <c r="G220" s="618">
        <v>53.82</v>
      </c>
    </row>
    <row r="221" spans="1:7" s="609" customFormat="1" x14ac:dyDescent="0.25">
      <c r="A221" s="616">
        <v>40346</v>
      </c>
      <c r="B221" s="617" t="s">
        <v>7984</v>
      </c>
      <c r="C221" s="616" t="s">
        <v>255</v>
      </c>
      <c r="D221" s="616" t="s">
        <v>7508</v>
      </c>
      <c r="E221" s="618">
        <v>75.02</v>
      </c>
      <c r="F221" s="619"/>
      <c r="G221" s="618">
        <v>62.43</v>
      </c>
    </row>
    <row r="222" spans="1:7" s="609" customFormat="1" x14ac:dyDescent="0.25">
      <c r="A222" s="616">
        <v>40347</v>
      </c>
      <c r="B222" s="617" t="s">
        <v>7985</v>
      </c>
      <c r="C222" s="616" t="s">
        <v>255</v>
      </c>
      <c r="D222" s="616" t="s">
        <v>7508</v>
      </c>
      <c r="E222" s="618">
        <v>94.25</v>
      </c>
      <c r="F222" s="619"/>
      <c r="G222" s="618">
        <v>78.44</v>
      </c>
    </row>
    <row r="223" spans="1:7" s="609" customFormat="1" ht="30" x14ac:dyDescent="0.25">
      <c r="A223" s="616">
        <v>43424</v>
      </c>
      <c r="B223" s="617" t="s">
        <v>17678</v>
      </c>
      <c r="C223" s="616" t="s">
        <v>255</v>
      </c>
      <c r="D223" s="616" t="s">
        <v>7508</v>
      </c>
      <c r="E223" s="618">
        <v>583</v>
      </c>
      <c r="F223" s="619"/>
      <c r="G223" s="618">
        <v>631.04999999999995</v>
      </c>
    </row>
    <row r="224" spans="1:7" s="609" customFormat="1" ht="30" x14ac:dyDescent="0.25">
      <c r="A224" s="616">
        <v>43426</v>
      </c>
      <c r="B224" s="617" t="s">
        <v>7987</v>
      </c>
      <c r="C224" s="616" t="s">
        <v>255</v>
      </c>
      <c r="D224" s="616" t="s">
        <v>7508</v>
      </c>
      <c r="E224" s="618">
        <v>2010.78</v>
      </c>
      <c r="F224" s="619"/>
      <c r="G224" s="618">
        <v>2176.52</v>
      </c>
    </row>
    <row r="225" spans="1:7" s="609" customFormat="1" ht="30" x14ac:dyDescent="0.25">
      <c r="A225" s="616">
        <v>12565</v>
      </c>
      <c r="B225" s="617" t="s">
        <v>7988</v>
      </c>
      <c r="C225" s="616" t="s">
        <v>255</v>
      </c>
      <c r="D225" s="616" t="s">
        <v>7508</v>
      </c>
      <c r="E225" s="618">
        <v>705.15</v>
      </c>
      <c r="F225" s="619"/>
      <c r="G225" s="618">
        <v>763.27</v>
      </c>
    </row>
    <row r="226" spans="1:7" s="609" customFormat="1" ht="30" x14ac:dyDescent="0.25">
      <c r="A226" s="616">
        <v>12567</v>
      </c>
      <c r="B226" s="617" t="s">
        <v>7989</v>
      </c>
      <c r="C226" s="616" t="s">
        <v>255</v>
      </c>
      <c r="D226" s="616" t="s">
        <v>7508</v>
      </c>
      <c r="E226" s="618">
        <v>947.14</v>
      </c>
      <c r="F226" s="619"/>
      <c r="G226" s="618">
        <v>1025.21</v>
      </c>
    </row>
    <row r="227" spans="1:7" s="609" customFormat="1" ht="30" x14ac:dyDescent="0.25">
      <c r="A227" s="616">
        <v>12568</v>
      </c>
      <c r="B227" s="617" t="s">
        <v>7990</v>
      </c>
      <c r="C227" s="616" t="s">
        <v>255</v>
      </c>
      <c r="D227" s="616" t="s">
        <v>7508</v>
      </c>
      <c r="E227" s="618">
        <v>1325.99</v>
      </c>
      <c r="F227" s="619"/>
      <c r="G227" s="618">
        <v>1435.29</v>
      </c>
    </row>
    <row r="228" spans="1:7" s="609" customFormat="1" ht="30" x14ac:dyDescent="0.25">
      <c r="A228" s="616">
        <v>43441</v>
      </c>
      <c r="B228" s="617" t="s">
        <v>7991</v>
      </c>
      <c r="C228" s="616" t="s">
        <v>255</v>
      </c>
      <c r="D228" s="616" t="s">
        <v>7508</v>
      </c>
      <c r="E228" s="618">
        <v>170.48</v>
      </c>
      <c r="F228" s="619"/>
      <c r="G228" s="618">
        <v>184.53</v>
      </c>
    </row>
    <row r="229" spans="1:7" s="609" customFormat="1" ht="30" x14ac:dyDescent="0.25">
      <c r="A229" s="616">
        <v>43423</v>
      </c>
      <c r="B229" s="617" t="s">
        <v>7992</v>
      </c>
      <c r="C229" s="616" t="s">
        <v>255</v>
      </c>
      <c r="D229" s="616" t="s">
        <v>7508</v>
      </c>
      <c r="E229" s="618">
        <v>79.56</v>
      </c>
      <c r="F229" s="619"/>
      <c r="G229" s="618">
        <v>86.11</v>
      </c>
    </row>
    <row r="230" spans="1:7" s="609" customFormat="1" ht="30" x14ac:dyDescent="0.25">
      <c r="A230" s="616">
        <v>12532</v>
      </c>
      <c r="B230" s="617" t="s">
        <v>7993</v>
      </c>
      <c r="C230" s="616" t="s">
        <v>255</v>
      </c>
      <c r="D230" s="616" t="s">
        <v>7508</v>
      </c>
      <c r="E230" s="618">
        <v>122.7</v>
      </c>
      <c r="F230" s="619"/>
      <c r="G230" s="618">
        <v>132.81</v>
      </c>
    </row>
    <row r="231" spans="1:7" s="609" customFormat="1" ht="30" x14ac:dyDescent="0.25">
      <c r="A231" s="616">
        <v>43444</v>
      </c>
      <c r="B231" s="617" t="s">
        <v>7994</v>
      </c>
      <c r="C231" s="616" t="s">
        <v>255</v>
      </c>
      <c r="D231" s="616" t="s">
        <v>7508</v>
      </c>
      <c r="E231" s="618">
        <v>412</v>
      </c>
      <c r="F231" s="619"/>
      <c r="G231" s="618">
        <v>445.96</v>
      </c>
    </row>
    <row r="232" spans="1:7" s="609" customFormat="1" ht="30" x14ac:dyDescent="0.25">
      <c r="A232" s="616">
        <v>12551</v>
      </c>
      <c r="B232" s="617" t="s">
        <v>7995</v>
      </c>
      <c r="C232" s="616" t="s">
        <v>255</v>
      </c>
      <c r="D232" s="616" t="s">
        <v>7508</v>
      </c>
      <c r="E232" s="618">
        <v>293.95</v>
      </c>
      <c r="F232" s="619"/>
      <c r="G232" s="618">
        <v>318.18</v>
      </c>
    </row>
    <row r="233" spans="1:7" s="609" customFormat="1" ht="30" x14ac:dyDescent="0.25">
      <c r="A233" s="616">
        <v>43442</v>
      </c>
      <c r="B233" s="617" t="s">
        <v>7996</v>
      </c>
      <c r="C233" s="616" t="s">
        <v>255</v>
      </c>
      <c r="D233" s="616" t="s">
        <v>7508</v>
      </c>
      <c r="E233" s="618">
        <v>227.31</v>
      </c>
      <c r="F233" s="619"/>
      <c r="G233" s="618">
        <v>246.05</v>
      </c>
    </row>
    <row r="234" spans="1:7" s="609" customFormat="1" ht="30" x14ac:dyDescent="0.25">
      <c r="A234" s="616">
        <v>43443</v>
      </c>
      <c r="B234" s="617" t="s">
        <v>7997</v>
      </c>
      <c r="C234" s="616" t="s">
        <v>255</v>
      </c>
      <c r="D234" s="616" t="s">
        <v>7508</v>
      </c>
      <c r="E234" s="618">
        <v>298.33999999999997</v>
      </c>
      <c r="F234" s="619"/>
      <c r="G234" s="618">
        <v>322.94</v>
      </c>
    </row>
    <row r="235" spans="1:7" s="609" customFormat="1" ht="30" x14ac:dyDescent="0.25">
      <c r="A235" s="616">
        <v>12544</v>
      </c>
      <c r="B235" s="617" t="s">
        <v>7998</v>
      </c>
      <c r="C235" s="616" t="s">
        <v>255</v>
      </c>
      <c r="D235" s="616" t="s">
        <v>7508</v>
      </c>
      <c r="E235" s="618">
        <v>161.01</v>
      </c>
      <c r="F235" s="619"/>
      <c r="G235" s="618">
        <v>174.28</v>
      </c>
    </row>
    <row r="236" spans="1:7" s="609" customFormat="1" ht="30" x14ac:dyDescent="0.25">
      <c r="A236" s="616">
        <v>12547</v>
      </c>
      <c r="B236" s="617" t="s">
        <v>7999</v>
      </c>
      <c r="C236" s="616" t="s">
        <v>255</v>
      </c>
      <c r="D236" s="616" t="s">
        <v>7508</v>
      </c>
      <c r="E236" s="618">
        <v>216.55</v>
      </c>
      <c r="F236" s="619"/>
      <c r="G236" s="618">
        <v>234.4</v>
      </c>
    </row>
    <row r="237" spans="1:7" s="609" customFormat="1" ht="30" x14ac:dyDescent="0.25">
      <c r="A237" s="616">
        <v>43445</v>
      </c>
      <c r="B237" s="617" t="s">
        <v>8000</v>
      </c>
      <c r="C237" s="616" t="s">
        <v>255</v>
      </c>
      <c r="D237" s="616" t="s">
        <v>7508</v>
      </c>
      <c r="E237" s="618">
        <v>568.28</v>
      </c>
      <c r="F237" s="619"/>
      <c r="G237" s="618">
        <v>615.12</v>
      </c>
    </row>
    <row r="238" spans="1:7" s="609" customFormat="1" ht="30" x14ac:dyDescent="0.25">
      <c r="A238" s="616">
        <v>12563</v>
      </c>
      <c r="B238" s="617" t="s">
        <v>8001</v>
      </c>
      <c r="C238" s="616" t="s">
        <v>255</v>
      </c>
      <c r="D238" s="616" t="s">
        <v>7508</v>
      </c>
      <c r="E238" s="618">
        <v>406.58</v>
      </c>
      <c r="F238" s="619"/>
      <c r="G238" s="618">
        <v>440.1</v>
      </c>
    </row>
    <row r="239" spans="1:7" s="609" customFormat="1" ht="30" x14ac:dyDescent="0.25">
      <c r="A239" s="616">
        <v>43425</v>
      </c>
      <c r="B239" s="617" t="s">
        <v>17679</v>
      </c>
      <c r="C239" s="616" t="s">
        <v>255</v>
      </c>
      <c r="D239" s="616" t="s">
        <v>7508</v>
      </c>
      <c r="E239" s="618">
        <v>255.72</v>
      </c>
      <c r="F239" s="619"/>
      <c r="G239" s="618">
        <v>276.8</v>
      </c>
    </row>
    <row r="240" spans="1:7" s="609" customFormat="1" ht="30" x14ac:dyDescent="0.25">
      <c r="A240" s="616">
        <v>43446</v>
      </c>
      <c r="B240" s="617" t="s">
        <v>8002</v>
      </c>
      <c r="C240" s="616" t="s">
        <v>255</v>
      </c>
      <c r="D240" s="616" t="s">
        <v>7508</v>
      </c>
      <c r="E240" s="618">
        <v>539.87</v>
      </c>
      <c r="F240" s="619"/>
      <c r="G240" s="618">
        <v>584.36</v>
      </c>
    </row>
    <row r="241" spans="1:7" s="609" customFormat="1" ht="30" x14ac:dyDescent="0.25">
      <c r="A241" s="616">
        <v>43447</v>
      </c>
      <c r="B241" s="617" t="s">
        <v>8003</v>
      </c>
      <c r="C241" s="616" t="s">
        <v>255</v>
      </c>
      <c r="D241" s="616" t="s">
        <v>7508</v>
      </c>
      <c r="E241" s="618">
        <v>663</v>
      </c>
      <c r="F241" s="619"/>
      <c r="G241" s="618">
        <v>717.64</v>
      </c>
    </row>
    <row r="242" spans="1:7" s="609" customFormat="1" ht="30" x14ac:dyDescent="0.25">
      <c r="A242" s="616">
        <v>43448</v>
      </c>
      <c r="B242" s="617" t="s">
        <v>8004</v>
      </c>
      <c r="C242" s="616" t="s">
        <v>255</v>
      </c>
      <c r="D242" s="616" t="s">
        <v>7508</v>
      </c>
      <c r="E242" s="618">
        <v>928.2</v>
      </c>
      <c r="F242" s="619"/>
      <c r="G242" s="618">
        <v>1004.7</v>
      </c>
    </row>
    <row r="243" spans="1:7" s="609" customFormat="1" ht="30" x14ac:dyDescent="0.25">
      <c r="A243" s="616">
        <v>13761</v>
      </c>
      <c r="B243" s="617" t="s">
        <v>8005</v>
      </c>
      <c r="C243" s="616" t="s">
        <v>255</v>
      </c>
      <c r="D243" s="616" t="s">
        <v>7508</v>
      </c>
      <c r="E243" s="618">
        <v>2668.25</v>
      </c>
      <c r="F243" s="619"/>
      <c r="G243" s="618">
        <v>2457.56</v>
      </c>
    </row>
    <row r="244" spans="1:7" s="609" customFormat="1" ht="30" x14ac:dyDescent="0.25">
      <c r="A244" s="616">
        <v>4814</v>
      </c>
      <c r="B244" s="617" t="s">
        <v>8006</v>
      </c>
      <c r="C244" s="616" t="s">
        <v>255</v>
      </c>
      <c r="D244" s="616" t="s">
        <v>7508</v>
      </c>
      <c r="E244" s="618">
        <v>58.81</v>
      </c>
      <c r="F244" s="619"/>
      <c r="G244" s="618">
        <v>52.29</v>
      </c>
    </row>
    <row r="245" spans="1:7" s="609" customFormat="1" x14ac:dyDescent="0.25">
      <c r="A245" s="620">
        <v>44473</v>
      </c>
      <c r="B245" s="621" t="s">
        <v>8007</v>
      </c>
      <c r="C245" s="620" t="s">
        <v>255</v>
      </c>
      <c r="D245" s="620" t="s">
        <v>7508</v>
      </c>
      <c r="E245" s="622">
        <f>G245</f>
        <v>2311.12</v>
      </c>
      <c r="F245" s="619"/>
      <c r="G245" s="618">
        <v>2311.12</v>
      </c>
    </row>
    <row r="246" spans="1:7" s="609" customFormat="1" x14ac:dyDescent="0.25">
      <c r="A246" s="616">
        <v>6122</v>
      </c>
      <c r="B246" s="617" t="s">
        <v>8008</v>
      </c>
      <c r="C246" s="616" t="s">
        <v>1286</v>
      </c>
      <c r="D246" s="616" t="s">
        <v>7508</v>
      </c>
      <c r="E246" s="618">
        <v>22.94</v>
      </c>
      <c r="F246" s="619"/>
      <c r="G246" s="618">
        <v>37.47</v>
      </c>
    </row>
    <row r="247" spans="1:7" s="609" customFormat="1" x14ac:dyDescent="0.25">
      <c r="A247" s="616">
        <v>40810</v>
      </c>
      <c r="B247" s="617" t="s">
        <v>8009</v>
      </c>
      <c r="C247" s="616" t="s">
        <v>7265</v>
      </c>
      <c r="D247" s="616" t="s">
        <v>7508</v>
      </c>
      <c r="E247" s="618">
        <v>4027.29</v>
      </c>
      <c r="F247" s="619"/>
      <c r="G247" s="618">
        <v>6564.9</v>
      </c>
    </row>
    <row r="248" spans="1:7" s="609" customFormat="1" x14ac:dyDescent="0.25">
      <c r="A248" s="620">
        <v>21100</v>
      </c>
      <c r="B248" s="621" t="s">
        <v>8010</v>
      </c>
      <c r="C248" s="620" t="s">
        <v>255</v>
      </c>
      <c r="D248" s="620" t="s">
        <v>7508</v>
      </c>
      <c r="E248" s="622">
        <f t="shared" ref="E248:E259" si="5">G248</f>
        <v>3845.1</v>
      </c>
      <c r="F248" s="619"/>
      <c r="G248" s="618">
        <v>3845.1</v>
      </c>
    </row>
    <row r="249" spans="1:7" s="609" customFormat="1" ht="30" x14ac:dyDescent="0.25">
      <c r="A249" s="620">
        <v>11811</v>
      </c>
      <c r="B249" s="621" t="s">
        <v>8011</v>
      </c>
      <c r="C249" s="620" t="s">
        <v>255</v>
      </c>
      <c r="D249" s="620" t="s">
        <v>7508</v>
      </c>
      <c r="E249" s="622">
        <f t="shared" si="5"/>
        <v>5550.48</v>
      </c>
      <c r="F249" s="619"/>
      <c r="G249" s="618">
        <v>5550.48</v>
      </c>
    </row>
    <row r="250" spans="1:7" s="609" customFormat="1" ht="30" x14ac:dyDescent="0.25">
      <c r="A250" s="620">
        <v>11816</v>
      </c>
      <c r="B250" s="621" t="s">
        <v>17680</v>
      </c>
      <c r="C250" s="620" t="s">
        <v>255</v>
      </c>
      <c r="D250" s="620" t="s">
        <v>17645</v>
      </c>
      <c r="E250" s="622">
        <f t="shared" si="5"/>
        <v>4100</v>
      </c>
      <c r="F250" s="619"/>
      <c r="G250" s="618">
        <v>4100</v>
      </c>
    </row>
    <row r="251" spans="1:7" s="609" customFormat="1" ht="30" x14ac:dyDescent="0.25">
      <c r="A251" s="620">
        <v>11814</v>
      </c>
      <c r="B251" s="621" t="s">
        <v>17681</v>
      </c>
      <c r="C251" s="620" t="s">
        <v>255</v>
      </c>
      <c r="D251" s="620" t="s">
        <v>7508</v>
      </c>
      <c r="E251" s="622">
        <f t="shared" si="5"/>
        <v>8924.67</v>
      </c>
      <c r="F251" s="619"/>
      <c r="G251" s="618">
        <v>8924.67</v>
      </c>
    </row>
    <row r="252" spans="1:7" s="609" customFormat="1" ht="30" x14ac:dyDescent="0.25">
      <c r="A252" s="620">
        <v>14186</v>
      </c>
      <c r="B252" s="621" t="s">
        <v>17682</v>
      </c>
      <c r="C252" s="620" t="s">
        <v>255</v>
      </c>
      <c r="D252" s="620" t="s">
        <v>7508</v>
      </c>
      <c r="E252" s="622">
        <f t="shared" si="5"/>
        <v>11206.13</v>
      </c>
      <c r="F252" s="619"/>
      <c r="G252" s="618">
        <v>11206.13</v>
      </c>
    </row>
    <row r="253" spans="1:7" s="609" customFormat="1" ht="30" x14ac:dyDescent="0.25">
      <c r="A253" s="620">
        <v>14185</v>
      </c>
      <c r="B253" s="621" t="s">
        <v>17683</v>
      </c>
      <c r="C253" s="620" t="s">
        <v>255</v>
      </c>
      <c r="D253" s="620" t="s">
        <v>7508</v>
      </c>
      <c r="E253" s="622">
        <f t="shared" si="5"/>
        <v>14516.3</v>
      </c>
      <c r="F253" s="619"/>
      <c r="G253" s="618">
        <v>14516.3</v>
      </c>
    </row>
    <row r="254" spans="1:7" s="609" customFormat="1" x14ac:dyDescent="0.25">
      <c r="A254" s="620">
        <v>44498</v>
      </c>
      <c r="B254" s="621" t="s">
        <v>8012</v>
      </c>
      <c r="C254" s="620" t="s">
        <v>255</v>
      </c>
      <c r="D254" s="620" t="s">
        <v>7508</v>
      </c>
      <c r="E254" s="622">
        <f t="shared" si="5"/>
        <v>318204.48</v>
      </c>
      <c r="F254" s="619"/>
      <c r="G254" s="618">
        <v>318204.48</v>
      </c>
    </row>
    <row r="255" spans="1:7" s="609" customFormat="1" ht="30" x14ac:dyDescent="0.25">
      <c r="A255" s="620">
        <v>34469</v>
      </c>
      <c r="B255" s="621" t="s">
        <v>8013</v>
      </c>
      <c r="C255" s="620" t="s">
        <v>255</v>
      </c>
      <c r="D255" s="620" t="s">
        <v>7508</v>
      </c>
      <c r="E255" s="622">
        <f t="shared" si="5"/>
        <v>11310.87</v>
      </c>
      <c r="F255" s="619"/>
      <c r="G255" s="618">
        <v>11310.87</v>
      </c>
    </row>
    <row r="256" spans="1:7" s="609" customFormat="1" ht="30" x14ac:dyDescent="0.25">
      <c r="A256" s="620">
        <v>34476</v>
      </c>
      <c r="B256" s="621" t="s">
        <v>8014</v>
      </c>
      <c r="C256" s="620" t="s">
        <v>255</v>
      </c>
      <c r="D256" s="620" t="s">
        <v>7508</v>
      </c>
      <c r="E256" s="622">
        <f t="shared" si="5"/>
        <v>5899.09</v>
      </c>
      <c r="F256" s="619"/>
      <c r="G256" s="618">
        <v>5899.09</v>
      </c>
    </row>
    <row r="257" spans="1:7" s="609" customFormat="1" ht="30" x14ac:dyDescent="0.25">
      <c r="A257" s="620">
        <v>34477</v>
      </c>
      <c r="B257" s="621" t="s">
        <v>8015</v>
      </c>
      <c r="C257" s="620" t="s">
        <v>255</v>
      </c>
      <c r="D257" s="620" t="s">
        <v>7508</v>
      </c>
      <c r="E257" s="622">
        <f t="shared" si="5"/>
        <v>7829.24</v>
      </c>
      <c r="F257" s="619"/>
      <c r="G257" s="618">
        <v>7829.24</v>
      </c>
    </row>
    <row r="258" spans="1:7" s="609" customFormat="1" ht="30" x14ac:dyDescent="0.25">
      <c r="A258" s="620">
        <v>34482</v>
      </c>
      <c r="B258" s="621" t="s">
        <v>8016</v>
      </c>
      <c r="C258" s="620" t="s">
        <v>255</v>
      </c>
      <c r="D258" s="620" t="s">
        <v>7508</v>
      </c>
      <c r="E258" s="622">
        <f t="shared" si="5"/>
        <v>7312.08</v>
      </c>
      <c r="F258" s="619"/>
      <c r="G258" s="618">
        <v>7312.08</v>
      </c>
    </row>
    <row r="259" spans="1:7" s="609" customFormat="1" ht="45" x14ac:dyDescent="0.25">
      <c r="A259" s="620">
        <v>34472</v>
      </c>
      <c r="B259" s="621" t="s">
        <v>8017</v>
      </c>
      <c r="C259" s="620" t="s">
        <v>255</v>
      </c>
      <c r="D259" s="620" t="s">
        <v>17645</v>
      </c>
      <c r="E259" s="622">
        <f t="shared" si="5"/>
        <v>3480</v>
      </c>
      <c r="F259" s="619"/>
      <c r="G259" s="618">
        <v>3480</v>
      </c>
    </row>
    <row r="260" spans="1:7" s="609" customFormat="1" ht="30" x14ac:dyDescent="0.25">
      <c r="A260" s="616">
        <v>42425</v>
      </c>
      <c r="B260" s="617" t="s">
        <v>8018</v>
      </c>
      <c r="C260" s="616" t="s">
        <v>255</v>
      </c>
      <c r="D260" s="616" t="s">
        <v>7508</v>
      </c>
      <c r="E260" s="618">
        <v>2522.61</v>
      </c>
      <c r="F260" s="619"/>
      <c r="G260" s="618">
        <v>2664.35</v>
      </c>
    </row>
    <row r="261" spans="1:7" s="609" customFormat="1" ht="30" x14ac:dyDescent="0.25">
      <c r="A261" s="616">
        <v>42422</v>
      </c>
      <c r="B261" s="617" t="s">
        <v>8019</v>
      </c>
      <c r="C261" s="616" t="s">
        <v>255</v>
      </c>
      <c r="D261" s="616" t="s">
        <v>17645</v>
      </c>
      <c r="E261" s="618">
        <v>3744.9</v>
      </c>
      <c r="F261" s="619"/>
      <c r="G261" s="618">
        <v>3955.32</v>
      </c>
    </row>
    <row r="262" spans="1:7" s="609" customFormat="1" ht="30" x14ac:dyDescent="0.25">
      <c r="A262" s="616">
        <v>43184</v>
      </c>
      <c r="B262" s="617" t="s">
        <v>17684</v>
      </c>
      <c r="C262" s="616" t="s">
        <v>255</v>
      </c>
      <c r="D262" s="616" t="s">
        <v>7508</v>
      </c>
      <c r="E262" s="618">
        <v>5175.8100000000004</v>
      </c>
      <c r="F262" s="619"/>
      <c r="G262" s="618">
        <v>5466.63</v>
      </c>
    </row>
    <row r="263" spans="1:7" s="609" customFormat="1" ht="30" x14ac:dyDescent="0.25">
      <c r="A263" s="616">
        <v>42424</v>
      </c>
      <c r="B263" s="617" t="s">
        <v>8020</v>
      </c>
      <c r="C263" s="616" t="s">
        <v>255</v>
      </c>
      <c r="D263" s="616" t="s">
        <v>7508</v>
      </c>
      <c r="E263" s="618">
        <v>2252.91</v>
      </c>
      <c r="F263" s="619"/>
      <c r="G263" s="618">
        <v>2379.5</v>
      </c>
    </row>
    <row r="264" spans="1:7" s="609" customFormat="1" ht="30" x14ac:dyDescent="0.25">
      <c r="A264" s="616">
        <v>42416</v>
      </c>
      <c r="B264" s="617" t="s">
        <v>8022</v>
      </c>
      <c r="C264" s="616" t="s">
        <v>255</v>
      </c>
      <c r="D264" s="616" t="s">
        <v>7508</v>
      </c>
      <c r="E264" s="618">
        <v>9712.0400000000009</v>
      </c>
      <c r="F264" s="619"/>
      <c r="G264" s="618">
        <v>10257.74</v>
      </c>
    </row>
    <row r="265" spans="1:7" s="609" customFormat="1" ht="30" x14ac:dyDescent="0.25">
      <c r="A265" s="616">
        <v>42417</v>
      </c>
      <c r="B265" s="617" t="s">
        <v>8023</v>
      </c>
      <c r="C265" s="616" t="s">
        <v>255</v>
      </c>
      <c r="D265" s="616" t="s">
        <v>7508</v>
      </c>
      <c r="E265" s="618">
        <v>10887.99</v>
      </c>
      <c r="F265" s="619"/>
      <c r="G265" s="618">
        <v>11499.77</v>
      </c>
    </row>
    <row r="266" spans="1:7" s="609" customFormat="1" ht="30" x14ac:dyDescent="0.25">
      <c r="A266" s="616">
        <v>42419</v>
      </c>
      <c r="B266" s="617" t="s">
        <v>8024</v>
      </c>
      <c r="C266" s="616" t="s">
        <v>255</v>
      </c>
      <c r="D266" s="616" t="s">
        <v>7508</v>
      </c>
      <c r="E266" s="618">
        <v>12301.12</v>
      </c>
      <c r="F266" s="619"/>
      <c r="G266" s="618">
        <v>12992.3</v>
      </c>
    </row>
    <row r="267" spans="1:7" s="609" customFormat="1" ht="30" x14ac:dyDescent="0.25">
      <c r="A267" s="616">
        <v>42420</v>
      </c>
      <c r="B267" s="617" t="s">
        <v>8025</v>
      </c>
      <c r="C267" s="616" t="s">
        <v>255</v>
      </c>
      <c r="D267" s="616" t="s">
        <v>7508</v>
      </c>
      <c r="E267" s="618">
        <v>16906.98</v>
      </c>
      <c r="F267" s="619"/>
      <c r="G267" s="618">
        <v>17856.95</v>
      </c>
    </row>
    <row r="268" spans="1:7" s="609" customFormat="1" ht="30" x14ac:dyDescent="0.25">
      <c r="A268" s="616">
        <v>42421</v>
      </c>
      <c r="B268" s="617" t="s">
        <v>8021</v>
      </c>
      <c r="C268" s="616" t="s">
        <v>255</v>
      </c>
      <c r="D268" s="616" t="s">
        <v>7508</v>
      </c>
      <c r="E268" s="618">
        <v>20512.509999999998</v>
      </c>
      <c r="F268" s="619"/>
      <c r="G268" s="618">
        <v>21665.07</v>
      </c>
    </row>
    <row r="269" spans="1:7" s="609" customFormat="1" ht="30" x14ac:dyDescent="0.25">
      <c r="A269" s="616">
        <v>39556</v>
      </c>
      <c r="B269" s="617" t="s">
        <v>8031</v>
      </c>
      <c r="C269" s="616" t="s">
        <v>255</v>
      </c>
      <c r="D269" s="616" t="s">
        <v>7508</v>
      </c>
      <c r="E269" s="618">
        <v>7123.53</v>
      </c>
      <c r="F269" s="619"/>
      <c r="G269" s="618">
        <v>7523.79</v>
      </c>
    </row>
    <row r="270" spans="1:7" s="609" customFormat="1" ht="30" x14ac:dyDescent="0.25">
      <c r="A270" s="616">
        <v>39557</v>
      </c>
      <c r="B270" s="617" t="s">
        <v>8032</v>
      </c>
      <c r="C270" s="616" t="s">
        <v>255</v>
      </c>
      <c r="D270" s="616" t="s">
        <v>7508</v>
      </c>
      <c r="E270" s="618">
        <v>7670.49</v>
      </c>
      <c r="F270" s="619"/>
      <c r="G270" s="618">
        <v>8101.48</v>
      </c>
    </row>
    <row r="271" spans="1:7" s="609" customFormat="1" ht="30" x14ac:dyDescent="0.25">
      <c r="A271" s="616">
        <v>39559</v>
      </c>
      <c r="B271" s="617" t="s">
        <v>8033</v>
      </c>
      <c r="C271" s="616" t="s">
        <v>255</v>
      </c>
      <c r="D271" s="616" t="s">
        <v>7508</v>
      </c>
      <c r="E271" s="618">
        <v>11335.51</v>
      </c>
      <c r="F271" s="619"/>
      <c r="G271" s="618">
        <v>11972.43</v>
      </c>
    </row>
    <row r="272" spans="1:7" s="609" customFormat="1" ht="30" x14ac:dyDescent="0.25">
      <c r="A272" s="616">
        <v>39560</v>
      </c>
      <c r="B272" s="617" t="s">
        <v>8034</v>
      </c>
      <c r="C272" s="616" t="s">
        <v>255</v>
      </c>
      <c r="D272" s="616" t="s">
        <v>7508</v>
      </c>
      <c r="E272" s="618">
        <v>13114.08</v>
      </c>
      <c r="F272" s="619"/>
      <c r="G272" s="618">
        <v>13850.94</v>
      </c>
    </row>
    <row r="273" spans="1:7" s="609" customFormat="1" ht="30" x14ac:dyDescent="0.25">
      <c r="A273" s="616">
        <v>39561</v>
      </c>
      <c r="B273" s="617" t="s">
        <v>8035</v>
      </c>
      <c r="C273" s="616" t="s">
        <v>255</v>
      </c>
      <c r="D273" s="616" t="s">
        <v>7508</v>
      </c>
      <c r="E273" s="618">
        <v>13719</v>
      </c>
      <c r="F273" s="619"/>
      <c r="G273" s="618">
        <v>14489.85</v>
      </c>
    </row>
    <row r="274" spans="1:7" s="609" customFormat="1" ht="30" x14ac:dyDescent="0.25">
      <c r="A274" s="616">
        <v>43195</v>
      </c>
      <c r="B274" s="617" t="s">
        <v>8026</v>
      </c>
      <c r="C274" s="616" t="s">
        <v>255</v>
      </c>
      <c r="D274" s="616" t="s">
        <v>7508</v>
      </c>
      <c r="E274" s="618">
        <v>5953.19</v>
      </c>
      <c r="F274" s="619"/>
      <c r="G274" s="618">
        <v>6287.69</v>
      </c>
    </row>
    <row r="275" spans="1:7" s="609" customFormat="1" ht="30" x14ac:dyDescent="0.25">
      <c r="A275" s="616">
        <v>43196</v>
      </c>
      <c r="B275" s="617" t="s">
        <v>8027</v>
      </c>
      <c r="C275" s="616" t="s">
        <v>255</v>
      </c>
      <c r="D275" s="616" t="s">
        <v>7508</v>
      </c>
      <c r="E275" s="618">
        <v>7378.12</v>
      </c>
      <c r="F275" s="619"/>
      <c r="G275" s="618">
        <v>7792.68</v>
      </c>
    </row>
    <row r="276" spans="1:7" s="609" customFormat="1" ht="30" x14ac:dyDescent="0.25">
      <c r="A276" s="616">
        <v>43198</v>
      </c>
      <c r="B276" s="617" t="s">
        <v>8028</v>
      </c>
      <c r="C276" s="616" t="s">
        <v>255</v>
      </c>
      <c r="D276" s="616" t="s">
        <v>7508</v>
      </c>
      <c r="E276" s="618">
        <v>10963.71</v>
      </c>
      <c r="F276" s="619"/>
      <c r="G276" s="618">
        <v>11579.74</v>
      </c>
    </row>
    <row r="277" spans="1:7" s="609" customFormat="1" ht="30" x14ac:dyDescent="0.25">
      <c r="A277" s="616">
        <v>43199</v>
      </c>
      <c r="B277" s="617" t="s">
        <v>8029</v>
      </c>
      <c r="C277" s="616" t="s">
        <v>255</v>
      </c>
      <c r="D277" s="616" t="s">
        <v>7508</v>
      </c>
      <c r="E277" s="618">
        <v>11365.46</v>
      </c>
      <c r="F277" s="619"/>
      <c r="G277" s="618">
        <v>12004.07</v>
      </c>
    </row>
    <row r="278" spans="1:7" s="609" customFormat="1" ht="30" x14ac:dyDescent="0.25">
      <c r="A278" s="616">
        <v>43200</v>
      </c>
      <c r="B278" s="617" t="s">
        <v>8030</v>
      </c>
      <c r="C278" s="616" t="s">
        <v>255</v>
      </c>
      <c r="D278" s="616" t="s">
        <v>7508</v>
      </c>
      <c r="E278" s="618">
        <v>13042.69</v>
      </c>
      <c r="F278" s="619"/>
      <c r="G278" s="618">
        <v>13775.54</v>
      </c>
    </row>
    <row r="279" spans="1:7" s="609" customFormat="1" ht="30" x14ac:dyDescent="0.25">
      <c r="A279" s="616">
        <v>43190</v>
      </c>
      <c r="B279" s="617" t="s">
        <v>8036</v>
      </c>
      <c r="C279" s="616" t="s">
        <v>255</v>
      </c>
      <c r="D279" s="616" t="s">
        <v>7508</v>
      </c>
      <c r="E279" s="618">
        <v>2024.56</v>
      </c>
      <c r="F279" s="619"/>
      <c r="G279" s="618">
        <v>2138.3200000000002</v>
      </c>
    </row>
    <row r="280" spans="1:7" s="609" customFormat="1" ht="30" x14ac:dyDescent="0.25">
      <c r="A280" s="616">
        <v>39555</v>
      </c>
      <c r="B280" s="617" t="s">
        <v>8037</v>
      </c>
      <c r="C280" s="616" t="s">
        <v>255</v>
      </c>
      <c r="D280" s="616" t="s">
        <v>7508</v>
      </c>
      <c r="E280" s="618">
        <v>2190.0500000000002</v>
      </c>
      <c r="F280" s="619"/>
      <c r="G280" s="618">
        <v>2313.11</v>
      </c>
    </row>
    <row r="281" spans="1:7" s="609" customFormat="1" ht="30" x14ac:dyDescent="0.25">
      <c r="A281" s="616">
        <v>43191</v>
      </c>
      <c r="B281" s="617" t="s">
        <v>8038</v>
      </c>
      <c r="C281" s="616" t="s">
        <v>255</v>
      </c>
      <c r="D281" s="616" t="s">
        <v>7508</v>
      </c>
      <c r="E281" s="618">
        <v>2913.07</v>
      </c>
      <c r="F281" s="619"/>
      <c r="G281" s="618">
        <v>3076.75</v>
      </c>
    </row>
    <row r="282" spans="1:7" s="609" customFormat="1" ht="30" x14ac:dyDescent="0.25">
      <c r="A282" s="616">
        <v>39548</v>
      </c>
      <c r="B282" s="617" t="s">
        <v>8039</v>
      </c>
      <c r="C282" s="616" t="s">
        <v>255</v>
      </c>
      <c r="D282" s="616" t="s">
        <v>7508</v>
      </c>
      <c r="E282" s="618">
        <v>3248.53</v>
      </c>
      <c r="F282" s="619"/>
      <c r="G282" s="618">
        <v>3431.06</v>
      </c>
    </row>
    <row r="283" spans="1:7" s="609" customFormat="1" ht="30" x14ac:dyDescent="0.25">
      <c r="A283" s="616">
        <v>43192</v>
      </c>
      <c r="B283" s="617" t="s">
        <v>8040</v>
      </c>
      <c r="C283" s="616" t="s">
        <v>255</v>
      </c>
      <c r="D283" s="616" t="s">
        <v>7508</v>
      </c>
      <c r="E283" s="618">
        <v>3815.86</v>
      </c>
      <c r="F283" s="619"/>
      <c r="G283" s="618">
        <v>4030.27</v>
      </c>
    </row>
    <row r="284" spans="1:7" s="609" customFormat="1" ht="30" x14ac:dyDescent="0.25">
      <c r="A284" s="616">
        <v>39554</v>
      </c>
      <c r="B284" s="617" t="s">
        <v>8041</v>
      </c>
      <c r="C284" s="616" t="s">
        <v>255</v>
      </c>
      <c r="D284" s="616" t="s">
        <v>7508</v>
      </c>
      <c r="E284" s="618">
        <v>4295.6899999999996</v>
      </c>
      <c r="F284" s="619"/>
      <c r="G284" s="618">
        <v>4537.0600000000004</v>
      </c>
    </row>
    <row r="285" spans="1:7" s="609" customFormat="1" ht="30" x14ac:dyDescent="0.25">
      <c r="A285" s="616">
        <v>43194</v>
      </c>
      <c r="B285" s="617" t="s">
        <v>8042</v>
      </c>
      <c r="C285" s="616" t="s">
        <v>255</v>
      </c>
      <c r="D285" s="616" t="s">
        <v>7508</v>
      </c>
      <c r="E285" s="618">
        <v>1734.38</v>
      </c>
      <c r="F285" s="619"/>
      <c r="G285" s="618">
        <v>1831.83</v>
      </c>
    </row>
    <row r="286" spans="1:7" s="609" customFormat="1" ht="30" x14ac:dyDescent="0.25">
      <c r="A286" s="616">
        <v>39551</v>
      </c>
      <c r="B286" s="617" t="s">
        <v>8043</v>
      </c>
      <c r="C286" s="616" t="s">
        <v>255</v>
      </c>
      <c r="D286" s="616" t="s">
        <v>7508</v>
      </c>
      <c r="E286" s="618">
        <v>1909.74</v>
      </c>
      <c r="F286" s="619"/>
      <c r="G286" s="618">
        <v>2017.04</v>
      </c>
    </row>
    <row r="287" spans="1:7" s="609" customFormat="1" ht="30" x14ac:dyDescent="0.25">
      <c r="A287" s="616">
        <v>43185</v>
      </c>
      <c r="B287" s="617" t="s">
        <v>8044</v>
      </c>
      <c r="C287" s="616" t="s">
        <v>255</v>
      </c>
      <c r="D287" s="616" t="s">
        <v>7508</v>
      </c>
      <c r="E287" s="618">
        <v>5427.14</v>
      </c>
      <c r="F287" s="619"/>
      <c r="G287" s="618">
        <v>5732.08</v>
      </c>
    </row>
    <row r="288" spans="1:7" s="609" customFormat="1" ht="30" x14ac:dyDescent="0.25">
      <c r="A288" s="616">
        <v>43186</v>
      </c>
      <c r="B288" s="617" t="s">
        <v>8045</v>
      </c>
      <c r="C288" s="616" t="s">
        <v>255</v>
      </c>
      <c r="D288" s="616" t="s">
        <v>7508</v>
      </c>
      <c r="E288" s="618">
        <v>5724.53</v>
      </c>
      <c r="F288" s="619"/>
      <c r="G288" s="618">
        <v>6046.18</v>
      </c>
    </row>
    <row r="289" spans="1:7" s="609" customFormat="1" ht="30" x14ac:dyDescent="0.25">
      <c r="A289" s="616">
        <v>43187</v>
      </c>
      <c r="B289" s="617" t="s">
        <v>8046</v>
      </c>
      <c r="C289" s="616" t="s">
        <v>255</v>
      </c>
      <c r="D289" s="616" t="s">
        <v>7508</v>
      </c>
      <c r="E289" s="618">
        <v>7596.51</v>
      </c>
      <c r="F289" s="619"/>
      <c r="G289" s="618">
        <v>8023.35</v>
      </c>
    </row>
    <row r="290" spans="1:7" s="609" customFormat="1" ht="30" x14ac:dyDescent="0.25">
      <c r="A290" s="616">
        <v>43188</v>
      </c>
      <c r="B290" s="617" t="s">
        <v>8047</v>
      </c>
      <c r="C290" s="616" t="s">
        <v>255</v>
      </c>
      <c r="D290" s="616" t="s">
        <v>7508</v>
      </c>
      <c r="E290" s="618">
        <v>9204.18</v>
      </c>
      <c r="F290" s="619"/>
      <c r="G290" s="618">
        <v>9721.35</v>
      </c>
    </row>
    <row r="291" spans="1:7" s="609" customFormat="1" ht="30" x14ac:dyDescent="0.25">
      <c r="A291" s="616">
        <v>43189</v>
      </c>
      <c r="B291" s="617" t="s">
        <v>8048</v>
      </c>
      <c r="C291" s="616" t="s">
        <v>255</v>
      </c>
      <c r="D291" s="616" t="s">
        <v>7508</v>
      </c>
      <c r="E291" s="618">
        <v>10353.17</v>
      </c>
      <c r="F291" s="619"/>
      <c r="G291" s="618">
        <v>10934.9</v>
      </c>
    </row>
    <row r="292" spans="1:7" s="609" customFormat="1" x14ac:dyDescent="0.25">
      <c r="A292" s="616">
        <v>39580</v>
      </c>
      <c r="B292" s="617" t="s">
        <v>8049</v>
      </c>
      <c r="C292" s="616" t="s">
        <v>255</v>
      </c>
      <c r="D292" s="616" t="s">
        <v>7508</v>
      </c>
      <c r="E292" s="618">
        <v>81587.210000000006</v>
      </c>
      <c r="F292" s="619"/>
      <c r="G292" s="618">
        <v>86171.47</v>
      </c>
    </row>
    <row r="293" spans="1:7" s="609" customFormat="1" x14ac:dyDescent="0.25">
      <c r="A293" s="616">
        <v>39577</v>
      </c>
      <c r="B293" s="617" t="s">
        <v>8050</v>
      </c>
      <c r="C293" s="616" t="s">
        <v>255</v>
      </c>
      <c r="D293" s="616" t="s">
        <v>7508</v>
      </c>
      <c r="E293" s="618">
        <v>25536.62</v>
      </c>
      <c r="F293" s="619"/>
      <c r="G293" s="618">
        <v>26971.49</v>
      </c>
    </row>
    <row r="294" spans="1:7" s="609" customFormat="1" x14ac:dyDescent="0.25">
      <c r="A294" s="616">
        <v>39578</v>
      </c>
      <c r="B294" s="617" t="s">
        <v>8051</v>
      </c>
      <c r="C294" s="616" t="s">
        <v>255</v>
      </c>
      <c r="D294" s="616" t="s">
        <v>7508</v>
      </c>
      <c r="E294" s="618">
        <v>32955.519999999997</v>
      </c>
      <c r="F294" s="619"/>
      <c r="G294" s="618">
        <v>34807.24</v>
      </c>
    </row>
    <row r="295" spans="1:7" s="609" customFormat="1" x14ac:dyDescent="0.25">
      <c r="A295" s="616">
        <v>39579</v>
      </c>
      <c r="B295" s="617" t="s">
        <v>8052</v>
      </c>
      <c r="C295" s="616" t="s">
        <v>255</v>
      </c>
      <c r="D295" s="616" t="s">
        <v>7508</v>
      </c>
      <c r="E295" s="618">
        <v>47947.7</v>
      </c>
      <c r="F295" s="619"/>
      <c r="G295" s="618">
        <v>50641.8</v>
      </c>
    </row>
    <row r="296" spans="1:7" s="609" customFormat="1" ht="30" x14ac:dyDescent="0.25">
      <c r="A296" s="616">
        <v>39826</v>
      </c>
      <c r="B296" s="617" t="s">
        <v>8053</v>
      </c>
      <c r="C296" s="616" t="s">
        <v>255</v>
      </c>
      <c r="D296" s="616" t="s">
        <v>7508</v>
      </c>
      <c r="E296" s="618">
        <v>5888.85</v>
      </c>
      <c r="F296" s="619"/>
      <c r="G296" s="618">
        <v>6219.73</v>
      </c>
    </row>
    <row r="297" spans="1:7" s="609" customFormat="1" x14ac:dyDescent="0.25">
      <c r="A297" s="620">
        <v>10700</v>
      </c>
      <c r="B297" s="621" t="s">
        <v>8054</v>
      </c>
      <c r="C297" s="620" t="s">
        <v>255</v>
      </c>
      <c r="D297" s="620" t="s">
        <v>7508</v>
      </c>
      <c r="E297" s="622">
        <f>G297</f>
        <v>23425.73</v>
      </c>
      <c r="F297" s="619"/>
      <c r="G297" s="618">
        <v>23425.73</v>
      </c>
    </row>
    <row r="298" spans="1:7" s="609" customFormat="1" x14ac:dyDescent="0.25">
      <c r="A298" s="616">
        <v>346</v>
      </c>
      <c r="B298" s="617" t="s">
        <v>17685</v>
      </c>
      <c r="C298" s="616" t="s">
        <v>1314</v>
      </c>
      <c r="D298" s="616" t="s">
        <v>7508</v>
      </c>
      <c r="E298" s="618">
        <v>35.9</v>
      </c>
      <c r="F298" s="619"/>
      <c r="G298" s="618">
        <v>24.17</v>
      </c>
    </row>
    <row r="299" spans="1:7" s="609" customFormat="1" x14ac:dyDescent="0.25">
      <c r="A299" s="616">
        <v>3312</v>
      </c>
      <c r="B299" s="617" t="s">
        <v>8055</v>
      </c>
      <c r="C299" s="616" t="s">
        <v>1314</v>
      </c>
      <c r="D299" s="616" t="s">
        <v>7508</v>
      </c>
      <c r="E299" s="618">
        <v>31.8</v>
      </c>
      <c r="F299" s="619"/>
      <c r="G299" s="618">
        <v>21.41</v>
      </c>
    </row>
    <row r="300" spans="1:7" s="609" customFormat="1" x14ac:dyDescent="0.25">
      <c r="A300" s="616">
        <v>339</v>
      </c>
      <c r="B300" s="617" t="s">
        <v>8056</v>
      </c>
      <c r="C300" s="616" t="s">
        <v>163</v>
      </c>
      <c r="D300" s="616" t="s">
        <v>7508</v>
      </c>
      <c r="E300" s="618">
        <v>1.85</v>
      </c>
      <c r="F300" s="619"/>
      <c r="G300" s="618">
        <v>1.24</v>
      </c>
    </row>
    <row r="301" spans="1:7" s="609" customFormat="1" x14ac:dyDescent="0.25">
      <c r="A301" s="616">
        <v>340</v>
      </c>
      <c r="B301" s="617" t="s">
        <v>8057</v>
      </c>
      <c r="C301" s="616" t="s">
        <v>163</v>
      </c>
      <c r="D301" s="616" t="s">
        <v>7508</v>
      </c>
      <c r="E301" s="618">
        <v>1.67</v>
      </c>
      <c r="F301" s="619"/>
      <c r="G301" s="618">
        <v>1.1200000000000001</v>
      </c>
    </row>
    <row r="302" spans="1:7" s="609" customFormat="1" x14ac:dyDescent="0.25">
      <c r="A302" s="616">
        <v>43130</v>
      </c>
      <c r="B302" s="617" t="s">
        <v>8058</v>
      </c>
      <c r="C302" s="616" t="s">
        <v>1314</v>
      </c>
      <c r="D302" s="616" t="s">
        <v>17645</v>
      </c>
      <c r="E302" s="618">
        <v>30.31</v>
      </c>
      <c r="F302" s="619"/>
      <c r="G302" s="618">
        <v>20.41</v>
      </c>
    </row>
    <row r="303" spans="1:7" s="609" customFormat="1" x14ac:dyDescent="0.25">
      <c r="A303" s="616">
        <v>344</v>
      </c>
      <c r="B303" s="617" t="s">
        <v>8059</v>
      </c>
      <c r="C303" s="616" t="s">
        <v>1314</v>
      </c>
      <c r="D303" s="616" t="s">
        <v>7508</v>
      </c>
      <c r="E303" s="618">
        <v>39.840000000000003</v>
      </c>
      <c r="F303" s="619"/>
      <c r="G303" s="618">
        <v>26.83</v>
      </c>
    </row>
    <row r="304" spans="1:7" s="609" customFormat="1" x14ac:dyDescent="0.25">
      <c r="A304" s="616">
        <v>345</v>
      </c>
      <c r="B304" s="617" t="s">
        <v>8060</v>
      </c>
      <c r="C304" s="616" t="s">
        <v>1314</v>
      </c>
      <c r="D304" s="616" t="s">
        <v>7508</v>
      </c>
      <c r="E304" s="618">
        <v>43.23</v>
      </c>
      <c r="F304" s="619"/>
      <c r="G304" s="618">
        <v>29.11</v>
      </c>
    </row>
    <row r="305" spans="1:7" s="609" customFormat="1" ht="30" x14ac:dyDescent="0.25">
      <c r="A305" s="616">
        <v>43131</v>
      </c>
      <c r="B305" s="617" t="s">
        <v>8061</v>
      </c>
      <c r="C305" s="616" t="s">
        <v>1314</v>
      </c>
      <c r="D305" s="616" t="s">
        <v>7508</v>
      </c>
      <c r="E305" s="618">
        <v>35.21</v>
      </c>
      <c r="F305" s="619"/>
      <c r="G305" s="618">
        <v>23.71</v>
      </c>
    </row>
    <row r="306" spans="1:7" s="609" customFormat="1" x14ac:dyDescent="0.25">
      <c r="A306" s="616">
        <v>3313</v>
      </c>
      <c r="B306" s="617" t="s">
        <v>8062</v>
      </c>
      <c r="C306" s="616" t="s">
        <v>1314</v>
      </c>
      <c r="D306" s="616" t="s">
        <v>7508</v>
      </c>
      <c r="E306" s="618">
        <v>40.92</v>
      </c>
      <c r="F306" s="619"/>
      <c r="G306" s="618">
        <v>27.55</v>
      </c>
    </row>
    <row r="307" spans="1:7" s="609" customFormat="1" x14ac:dyDescent="0.25">
      <c r="A307" s="616">
        <v>43132</v>
      </c>
      <c r="B307" s="617" t="s">
        <v>8063</v>
      </c>
      <c r="C307" s="616" t="s">
        <v>1314</v>
      </c>
      <c r="D307" s="616" t="s">
        <v>7508</v>
      </c>
      <c r="E307" s="618">
        <v>30.31</v>
      </c>
      <c r="F307" s="619"/>
      <c r="G307" s="618">
        <v>20.41</v>
      </c>
    </row>
    <row r="308" spans="1:7" s="609" customFormat="1" x14ac:dyDescent="0.25">
      <c r="A308" s="616">
        <v>366</v>
      </c>
      <c r="B308" s="617" t="s">
        <v>8064</v>
      </c>
      <c r="C308" s="616" t="s">
        <v>1312</v>
      </c>
      <c r="D308" s="616" t="s">
        <v>17645</v>
      </c>
      <c r="E308" s="618">
        <v>87.5</v>
      </c>
      <c r="F308" s="619"/>
      <c r="G308" s="618">
        <v>85</v>
      </c>
    </row>
    <row r="309" spans="1:7" s="609" customFormat="1" x14ac:dyDescent="0.25">
      <c r="A309" s="616">
        <v>367</v>
      </c>
      <c r="B309" s="617" t="s">
        <v>8065</v>
      </c>
      <c r="C309" s="616" t="s">
        <v>1312</v>
      </c>
      <c r="D309" s="616" t="s">
        <v>7508</v>
      </c>
      <c r="E309" s="618">
        <v>88.64</v>
      </c>
      <c r="F309" s="619"/>
      <c r="G309" s="618">
        <v>86.11</v>
      </c>
    </row>
    <row r="310" spans="1:7" s="609" customFormat="1" x14ac:dyDescent="0.25">
      <c r="A310" s="616">
        <v>370</v>
      </c>
      <c r="B310" s="617" t="s">
        <v>8066</v>
      </c>
      <c r="C310" s="616" t="s">
        <v>1312</v>
      </c>
      <c r="D310" s="616" t="s">
        <v>7508</v>
      </c>
      <c r="E310" s="618">
        <v>87.5</v>
      </c>
      <c r="F310" s="619"/>
      <c r="G310" s="618">
        <v>85</v>
      </c>
    </row>
    <row r="311" spans="1:7" s="609" customFormat="1" x14ac:dyDescent="0.25">
      <c r="A311" s="616">
        <v>368</v>
      </c>
      <c r="B311" s="617" t="s">
        <v>8067</v>
      </c>
      <c r="C311" s="616" t="s">
        <v>1312</v>
      </c>
      <c r="D311" s="616" t="s">
        <v>7508</v>
      </c>
      <c r="E311" s="618">
        <v>43.75</v>
      </c>
      <c r="F311" s="619"/>
      <c r="G311" s="618">
        <v>42.5</v>
      </c>
    </row>
    <row r="312" spans="1:7" s="609" customFormat="1" ht="30" x14ac:dyDescent="0.25">
      <c r="A312" s="616">
        <v>11075</v>
      </c>
      <c r="B312" s="617" t="s">
        <v>8068</v>
      </c>
      <c r="C312" s="616" t="s">
        <v>1312</v>
      </c>
      <c r="D312" s="616" t="s">
        <v>7508</v>
      </c>
      <c r="E312" s="618">
        <v>1004.23</v>
      </c>
      <c r="F312" s="619"/>
      <c r="G312" s="618">
        <v>975.53</v>
      </c>
    </row>
    <row r="313" spans="1:7" s="609" customFormat="1" x14ac:dyDescent="0.25">
      <c r="A313" s="616">
        <v>1381</v>
      </c>
      <c r="B313" s="617" t="s">
        <v>8069</v>
      </c>
      <c r="C313" s="616" t="s">
        <v>1314</v>
      </c>
      <c r="D313" s="616" t="s">
        <v>17645</v>
      </c>
      <c r="E313" s="618">
        <v>0.75</v>
      </c>
      <c r="F313" s="619"/>
      <c r="G313" s="618">
        <v>0.8</v>
      </c>
    </row>
    <row r="314" spans="1:7" s="609" customFormat="1" x14ac:dyDescent="0.25">
      <c r="A314" s="616">
        <v>34353</v>
      </c>
      <c r="B314" s="617" t="s">
        <v>8070</v>
      </c>
      <c r="C314" s="616" t="s">
        <v>1314</v>
      </c>
      <c r="D314" s="616" t="s">
        <v>7508</v>
      </c>
      <c r="E314" s="618">
        <v>1.39</v>
      </c>
      <c r="F314" s="619"/>
      <c r="G314" s="618">
        <v>1.49</v>
      </c>
    </row>
    <row r="315" spans="1:7" s="609" customFormat="1" x14ac:dyDescent="0.25">
      <c r="A315" s="616">
        <v>37595</v>
      </c>
      <c r="B315" s="617" t="s">
        <v>8071</v>
      </c>
      <c r="C315" s="616" t="s">
        <v>1314</v>
      </c>
      <c r="D315" s="616" t="s">
        <v>7508</v>
      </c>
      <c r="E315" s="618">
        <v>2.2999999999999998</v>
      </c>
      <c r="F315" s="619"/>
      <c r="G315" s="618">
        <v>2.46</v>
      </c>
    </row>
    <row r="316" spans="1:7" s="609" customFormat="1" x14ac:dyDescent="0.25">
      <c r="A316" s="616">
        <v>37596</v>
      </c>
      <c r="B316" s="617" t="s">
        <v>8072</v>
      </c>
      <c r="C316" s="616" t="s">
        <v>1314</v>
      </c>
      <c r="D316" s="616" t="s">
        <v>7508</v>
      </c>
      <c r="E316" s="618">
        <v>2.64</v>
      </c>
      <c r="F316" s="619"/>
      <c r="G316" s="618">
        <v>2.82</v>
      </c>
    </row>
    <row r="317" spans="1:7" s="609" customFormat="1" ht="30" x14ac:dyDescent="0.25">
      <c r="A317" s="616">
        <v>371</v>
      </c>
      <c r="B317" s="617" t="s">
        <v>8073</v>
      </c>
      <c r="C317" s="616" t="s">
        <v>1314</v>
      </c>
      <c r="D317" s="616" t="s">
        <v>7508</v>
      </c>
      <c r="E317" s="618">
        <v>0.81</v>
      </c>
      <c r="F317" s="619"/>
      <c r="G317" s="618">
        <v>0.87</v>
      </c>
    </row>
    <row r="318" spans="1:7" s="609" customFormat="1" x14ac:dyDescent="0.25">
      <c r="A318" s="616">
        <v>37553</v>
      </c>
      <c r="B318" s="617" t="s">
        <v>8074</v>
      </c>
      <c r="C318" s="616" t="s">
        <v>1314</v>
      </c>
      <c r="D318" s="616" t="s">
        <v>7508</v>
      </c>
      <c r="E318" s="618">
        <v>1.53</v>
      </c>
      <c r="F318" s="619"/>
      <c r="G318" s="618">
        <v>1.63</v>
      </c>
    </row>
    <row r="319" spans="1:7" s="609" customFormat="1" x14ac:dyDescent="0.25">
      <c r="A319" s="616">
        <v>37552</v>
      </c>
      <c r="B319" s="617" t="s">
        <v>8075</v>
      </c>
      <c r="C319" s="616" t="s">
        <v>1314</v>
      </c>
      <c r="D319" s="616" t="s">
        <v>7508</v>
      </c>
      <c r="E319" s="618">
        <v>2.46</v>
      </c>
      <c r="F319" s="619"/>
      <c r="G319" s="618">
        <v>2.63</v>
      </c>
    </row>
    <row r="320" spans="1:7" s="609" customFormat="1" x14ac:dyDescent="0.25">
      <c r="A320" s="616">
        <v>36880</v>
      </c>
      <c r="B320" s="617" t="s">
        <v>8076</v>
      </c>
      <c r="C320" s="616" t="s">
        <v>1314</v>
      </c>
      <c r="D320" s="616" t="s">
        <v>7508</v>
      </c>
      <c r="E320" s="618">
        <v>2.5</v>
      </c>
      <c r="F320" s="619"/>
      <c r="G320" s="618">
        <v>2.67</v>
      </c>
    </row>
    <row r="321" spans="1:7" s="609" customFormat="1" x14ac:dyDescent="0.25">
      <c r="A321" s="616">
        <v>34355</v>
      </c>
      <c r="B321" s="617" t="s">
        <v>8077</v>
      </c>
      <c r="C321" s="616" t="s">
        <v>1314</v>
      </c>
      <c r="D321" s="616" t="s">
        <v>7508</v>
      </c>
      <c r="E321" s="618">
        <v>2.15</v>
      </c>
      <c r="F321" s="619"/>
      <c r="G321" s="618">
        <v>2.2999999999999998</v>
      </c>
    </row>
    <row r="322" spans="1:7" s="609" customFormat="1" x14ac:dyDescent="0.25">
      <c r="A322" s="616">
        <v>130</v>
      </c>
      <c r="B322" s="617" t="s">
        <v>8078</v>
      </c>
      <c r="C322" s="616" t="s">
        <v>1314</v>
      </c>
      <c r="D322" s="616" t="s">
        <v>7508</v>
      </c>
      <c r="E322" s="618">
        <v>3.43</v>
      </c>
      <c r="F322" s="619"/>
      <c r="G322" s="618">
        <v>3.94</v>
      </c>
    </row>
    <row r="323" spans="1:7" s="609" customFormat="1" ht="30" x14ac:dyDescent="0.25">
      <c r="A323" s="616">
        <v>135</v>
      </c>
      <c r="B323" s="617" t="s">
        <v>17686</v>
      </c>
      <c r="C323" s="616" t="s">
        <v>1314</v>
      </c>
      <c r="D323" s="616" t="s">
        <v>7508</v>
      </c>
      <c r="E323" s="618">
        <v>2.76</v>
      </c>
      <c r="F323" s="619"/>
      <c r="G323" s="618">
        <v>3.17</v>
      </c>
    </row>
    <row r="324" spans="1:7" s="609" customFormat="1" x14ac:dyDescent="0.25">
      <c r="A324" s="616">
        <v>36886</v>
      </c>
      <c r="B324" s="617" t="s">
        <v>8079</v>
      </c>
      <c r="C324" s="616" t="s">
        <v>1314</v>
      </c>
      <c r="D324" s="616" t="s">
        <v>7508</v>
      </c>
      <c r="E324" s="618">
        <v>0.77</v>
      </c>
      <c r="F324" s="619"/>
      <c r="G324" s="618">
        <v>0.83</v>
      </c>
    </row>
    <row r="325" spans="1:7" s="609" customFormat="1" ht="30" x14ac:dyDescent="0.25">
      <c r="A325" s="616">
        <v>38546</v>
      </c>
      <c r="B325" s="617" t="s">
        <v>17687</v>
      </c>
      <c r="C325" s="616" t="s">
        <v>1312</v>
      </c>
      <c r="D325" s="616" t="s">
        <v>7508</v>
      </c>
      <c r="E325" s="618">
        <v>635.59</v>
      </c>
      <c r="F325" s="619"/>
      <c r="G325" s="618">
        <v>458.28</v>
      </c>
    </row>
    <row r="326" spans="1:7" s="609" customFormat="1" x14ac:dyDescent="0.25">
      <c r="A326" s="620">
        <v>34549</v>
      </c>
      <c r="B326" s="621" t="s">
        <v>8080</v>
      </c>
      <c r="C326" s="620" t="s">
        <v>1312</v>
      </c>
      <c r="D326" s="620" t="s">
        <v>7508</v>
      </c>
      <c r="E326" s="622">
        <f t="shared" ref="E326:E329" si="6">G326</f>
        <v>775.28</v>
      </c>
      <c r="F326" s="619"/>
      <c r="G326" s="618">
        <v>775.28</v>
      </c>
    </row>
    <row r="327" spans="1:7" s="609" customFormat="1" x14ac:dyDescent="0.25">
      <c r="A327" s="620">
        <v>6081</v>
      </c>
      <c r="B327" s="621" t="s">
        <v>8081</v>
      </c>
      <c r="C327" s="620" t="s">
        <v>1312</v>
      </c>
      <c r="D327" s="620" t="s">
        <v>7508</v>
      </c>
      <c r="E327" s="622">
        <f t="shared" si="6"/>
        <v>54.26</v>
      </c>
      <c r="F327" s="619"/>
      <c r="G327" s="618">
        <v>54.26</v>
      </c>
    </row>
    <row r="328" spans="1:7" s="609" customFormat="1" x14ac:dyDescent="0.25">
      <c r="A328" s="620">
        <v>6077</v>
      </c>
      <c r="B328" s="621" t="s">
        <v>8082</v>
      </c>
      <c r="C328" s="620" t="s">
        <v>1312</v>
      </c>
      <c r="D328" s="620" t="s">
        <v>7508</v>
      </c>
      <c r="E328" s="622">
        <f t="shared" si="6"/>
        <v>38.76</v>
      </c>
      <c r="F328" s="619"/>
      <c r="G328" s="618">
        <v>38.76</v>
      </c>
    </row>
    <row r="329" spans="1:7" s="609" customFormat="1" x14ac:dyDescent="0.25">
      <c r="A329" s="620">
        <v>6079</v>
      </c>
      <c r="B329" s="621" t="s">
        <v>8083</v>
      </c>
      <c r="C329" s="620" t="s">
        <v>1312</v>
      </c>
      <c r="D329" s="620" t="s">
        <v>7508</v>
      </c>
      <c r="E329" s="622">
        <f t="shared" si="6"/>
        <v>38.76</v>
      </c>
      <c r="F329" s="619"/>
      <c r="G329" s="618">
        <v>38.76</v>
      </c>
    </row>
    <row r="330" spans="1:7" s="609" customFormat="1" ht="30" x14ac:dyDescent="0.25">
      <c r="A330" s="616">
        <v>1091</v>
      </c>
      <c r="B330" s="617" t="s">
        <v>8084</v>
      </c>
      <c r="C330" s="616" t="s">
        <v>255</v>
      </c>
      <c r="D330" s="616" t="s">
        <v>7508</v>
      </c>
      <c r="E330" s="618">
        <v>37.380000000000003</v>
      </c>
      <c r="F330" s="619"/>
      <c r="G330" s="618">
        <v>26.08</v>
      </c>
    </row>
    <row r="331" spans="1:7" s="609" customFormat="1" ht="30" x14ac:dyDescent="0.25">
      <c r="A331" s="616">
        <v>1094</v>
      </c>
      <c r="B331" s="617" t="s">
        <v>8085</v>
      </c>
      <c r="C331" s="616" t="s">
        <v>255</v>
      </c>
      <c r="D331" s="616" t="s">
        <v>7508</v>
      </c>
      <c r="E331" s="618">
        <v>26.15</v>
      </c>
      <c r="F331" s="619"/>
      <c r="G331" s="618">
        <v>18.239999999999998</v>
      </c>
    </row>
    <row r="332" spans="1:7" s="609" customFormat="1" ht="30" x14ac:dyDescent="0.25">
      <c r="A332" s="616">
        <v>1095</v>
      </c>
      <c r="B332" s="617" t="s">
        <v>8086</v>
      </c>
      <c r="C332" s="616" t="s">
        <v>255</v>
      </c>
      <c r="D332" s="616" t="s">
        <v>7508</v>
      </c>
      <c r="E332" s="618">
        <v>55.57</v>
      </c>
      <c r="F332" s="619"/>
      <c r="G332" s="618">
        <v>38.770000000000003</v>
      </c>
    </row>
    <row r="333" spans="1:7" s="609" customFormat="1" ht="30" x14ac:dyDescent="0.25">
      <c r="A333" s="616">
        <v>1092</v>
      </c>
      <c r="B333" s="617" t="s">
        <v>8087</v>
      </c>
      <c r="C333" s="616" t="s">
        <v>255</v>
      </c>
      <c r="D333" s="616" t="s">
        <v>17645</v>
      </c>
      <c r="E333" s="618">
        <v>43</v>
      </c>
      <c r="F333" s="619"/>
      <c r="G333" s="618">
        <v>30</v>
      </c>
    </row>
    <row r="334" spans="1:7" s="609" customFormat="1" ht="30" x14ac:dyDescent="0.25">
      <c r="A334" s="616">
        <v>1093</v>
      </c>
      <c r="B334" s="617" t="s">
        <v>8088</v>
      </c>
      <c r="C334" s="616" t="s">
        <v>255</v>
      </c>
      <c r="D334" s="616" t="s">
        <v>7508</v>
      </c>
      <c r="E334" s="618">
        <v>100.42</v>
      </c>
      <c r="F334" s="619"/>
      <c r="G334" s="618">
        <v>70.06</v>
      </c>
    </row>
    <row r="335" spans="1:7" s="609" customFormat="1" ht="30" x14ac:dyDescent="0.25">
      <c r="A335" s="616">
        <v>1090</v>
      </c>
      <c r="B335" s="617" t="s">
        <v>8089</v>
      </c>
      <c r="C335" s="616" t="s">
        <v>255</v>
      </c>
      <c r="D335" s="616" t="s">
        <v>7508</v>
      </c>
      <c r="E335" s="618">
        <v>71.900000000000006</v>
      </c>
      <c r="F335" s="619"/>
      <c r="G335" s="618">
        <v>50.16</v>
      </c>
    </row>
    <row r="336" spans="1:7" s="609" customFormat="1" ht="30" x14ac:dyDescent="0.25">
      <c r="A336" s="616">
        <v>1096</v>
      </c>
      <c r="B336" s="617" t="s">
        <v>8090</v>
      </c>
      <c r="C336" s="616" t="s">
        <v>255</v>
      </c>
      <c r="D336" s="616" t="s">
        <v>7508</v>
      </c>
      <c r="E336" s="618">
        <v>129.38999999999999</v>
      </c>
      <c r="F336" s="619"/>
      <c r="G336" s="618">
        <v>90.27</v>
      </c>
    </row>
    <row r="337" spans="1:7" s="609" customFormat="1" ht="30" x14ac:dyDescent="0.25">
      <c r="A337" s="616">
        <v>1097</v>
      </c>
      <c r="B337" s="617" t="s">
        <v>8091</v>
      </c>
      <c r="C337" s="616" t="s">
        <v>255</v>
      </c>
      <c r="D337" s="616" t="s">
        <v>7508</v>
      </c>
      <c r="E337" s="618">
        <v>109.84</v>
      </c>
      <c r="F337" s="619"/>
      <c r="G337" s="618">
        <v>76.63</v>
      </c>
    </row>
    <row r="338" spans="1:7" s="609" customFormat="1" x14ac:dyDescent="0.25">
      <c r="A338" s="616">
        <v>378</v>
      </c>
      <c r="B338" s="617" t="s">
        <v>8092</v>
      </c>
      <c r="C338" s="616" t="s">
        <v>1286</v>
      </c>
      <c r="D338" s="616" t="s">
        <v>7508</v>
      </c>
      <c r="E338" s="618">
        <v>22.18</v>
      </c>
      <c r="F338" s="619"/>
      <c r="G338" s="618">
        <v>24.62</v>
      </c>
    </row>
    <row r="339" spans="1:7" s="609" customFormat="1" x14ac:dyDescent="0.25">
      <c r="A339" s="616">
        <v>40911</v>
      </c>
      <c r="B339" s="617" t="s">
        <v>8093</v>
      </c>
      <c r="C339" s="616" t="s">
        <v>7265</v>
      </c>
      <c r="D339" s="616" t="s">
        <v>7508</v>
      </c>
      <c r="E339" s="618">
        <v>3892.41</v>
      </c>
      <c r="F339" s="619"/>
      <c r="G339" s="618">
        <v>4313.54</v>
      </c>
    </row>
    <row r="340" spans="1:7" s="609" customFormat="1" x14ac:dyDescent="0.25">
      <c r="A340" s="616">
        <v>33939</v>
      </c>
      <c r="B340" s="617" t="s">
        <v>17688</v>
      </c>
      <c r="C340" s="616" t="s">
        <v>1286</v>
      </c>
      <c r="D340" s="616" t="s">
        <v>7508</v>
      </c>
      <c r="E340" s="618">
        <v>114.19</v>
      </c>
      <c r="F340" s="619"/>
      <c r="G340" s="618">
        <v>122.41</v>
      </c>
    </row>
    <row r="341" spans="1:7" s="609" customFormat="1" x14ac:dyDescent="0.25">
      <c r="A341" s="616">
        <v>40815</v>
      </c>
      <c r="B341" s="617" t="s">
        <v>8094</v>
      </c>
      <c r="C341" s="616" t="s">
        <v>7265</v>
      </c>
      <c r="D341" s="616" t="s">
        <v>7508</v>
      </c>
      <c r="E341" s="618">
        <v>20034.18</v>
      </c>
      <c r="F341" s="619"/>
      <c r="G341" s="618">
        <v>21443.01</v>
      </c>
    </row>
    <row r="342" spans="1:7" s="609" customFormat="1" x14ac:dyDescent="0.25">
      <c r="A342" s="616">
        <v>33952</v>
      </c>
      <c r="B342" s="617" t="s">
        <v>17689</v>
      </c>
      <c r="C342" s="616" t="s">
        <v>1286</v>
      </c>
      <c r="D342" s="616" t="s">
        <v>7508</v>
      </c>
      <c r="E342" s="618">
        <v>130</v>
      </c>
      <c r="F342" s="619"/>
      <c r="G342" s="618">
        <v>129.15</v>
      </c>
    </row>
    <row r="343" spans="1:7" s="609" customFormat="1" x14ac:dyDescent="0.25">
      <c r="A343" s="616">
        <v>40816</v>
      </c>
      <c r="B343" s="617" t="s">
        <v>8095</v>
      </c>
      <c r="C343" s="616" t="s">
        <v>7265</v>
      </c>
      <c r="D343" s="616" t="s">
        <v>7508</v>
      </c>
      <c r="E343" s="618">
        <v>22809.06</v>
      </c>
      <c r="F343" s="619"/>
      <c r="G343" s="618">
        <v>22623.1</v>
      </c>
    </row>
    <row r="344" spans="1:7" s="609" customFormat="1" x14ac:dyDescent="0.25">
      <c r="A344" s="616">
        <v>33953</v>
      </c>
      <c r="B344" s="617" t="s">
        <v>17690</v>
      </c>
      <c r="C344" s="616" t="s">
        <v>1286</v>
      </c>
      <c r="D344" s="616" t="s">
        <v>7508</v>
      </c>
      <c r="E344" s="618">
        <v>134.12</v>
      </c>
      <c r="F344" s="619"/>
      <c r="G344" s="618">
        <v>138.07</v>
      </c>
    </row>
    <row r="345" spans="1:7" s="609" customFormat="1" x14ac:dyDescent="0.25">
      <c r="A345" s="616">
        <v>40817</v>
      </c>
      <c r="B345" s="617" t="s">
        <v>8096</v>
      </c>
      <c r="C345" s="616" t="s">
        <v>7265</v>
      </c>
      <c r="D345" s="616" t="s">
        <v>7508</v>
      </c>
      <c r="E345" s="618">
        <v>23529.69</v>
      </c>
      <c r="F345" s="619"/>
      <c r="G345" s="618">
        <v>24185.83</v>
      </c>
    </row>
    <row r="346" spans="1:7" s="609" customFormat="1" ht="30" x14ac:dyDescent="0.25">
      <c r="A346" s="620">
        <v>13348</v>
      </c>
      <c r="B346" s="621" t="s">
        <v>17691</v>
      </c>
      <c r="C346" s="620" t="s">
        <v>255</v>
      </c>
      <c r="D346" s="620" t="s">
        <v>7508</v>
      </c>
      <c r="E346" s="622">
        <f>G346</f>
        <v>1.63</v>
      </c>
      <c r="F346" s="619"/>
      <c r="G346" s="618">
        <v>1.63</v>
      </c>
    </row>
    <row r="347" spans="1:7" s="609" customFormat="1" x14ac:dyDescent="0.25">
      <c r="A347" s="616">
        <v>39212</v>
      </c>
      <c r="B347" s="617" t="s">
        <v>8097</v>
      </c>
      <c r="C347" s="616" t="s">
        <v>255</v>
      </c>
      <c r="D347" s="616" t="s">
        <v>7508</v>
      </c>
      <c r="E347" s="618">
        <v>2.0499999999999998</v>
      </c>
      <c r="F347" s="619"/>
      <c r="G347" s="618">
        <v>2</v>
      </c>
    </row>
    <row r="348" spans="1:7" s="609" customFormat="1" x14ac:dyDescent="0.25">
      <c r="A348" s="616">
        <v>39211</v>
      </c>
      <c r="B348" s="617" t="s">
        <v>17692</v>
      </c>
      <c r="C348" s="616" t="s">
        <v>255</v>
      </c>
      <c r="D348" s="616" t="s">
        <v>7508</v>
      </c>
      <c r="E348" s="618">
        <v>1.84</v>
      </c>
      <c r="F348" s="619"/>
      <c r="G348" s="618">
        <v>1.79</v>
      </c>
    </row>
    <row r="349" spans="1:7" s="609" customFormat="1" x14ac:dyDescent="0.25">
      <c r="A349" s="616">
        <v>39210</v>
      </c>
      <c r="B349" s="617" t="s">
        <v>8099</v>
      </c>
      <c r="C349" s="616" t="s">
        <v>255</v>
      </c>
      <c r="D349" s="616" t="s">
        <v>7508</v>
      </c>
      <c r="E349" s="618">
        <v>1.03</v>
      </c>
      <c r="F349" s="619"/>
      <c r="G349" s="618">
        <v>1</v>
      </c>
    </row>
    <row r="350" spans="1:7" s="609" customFormat="1" x14ac:dyDescent="0.25">
      <c r="A350" s="616">
        <v>39208</v>
      </c>
      <c r="B350" s="617" t="s">
        <v>8098</v>
      </c>
      <c r="C350" s="616" t="s">
        <v>255</v>
      </c>
      <c r="D350" s="616" t="s">
        <v>7508</v>
      </c>
      <c r="E350" s="618">
        <v>0.56000000000000005</v>
      </c>
      <c r="F350" s="619"/>
      <c r="G350" s="618">
        <v>0.54</v>
      </c>
    </row>
    <row r="351" spans="1:7" s="609" customFormat="1" x14ac:dyDescent="0.25">
      <c r="A351" s="616">
        <v>39214</v>
      </c>
      <c r="B351" s="617" t="s">
        <v>8100</v>
      </c>
      <c r="C351" s="616" t="s">
        <v>255</v>
      </c>
      <c r="D351" s="616" t="s">
        <v>7508</v>
      </c>
      <c r="E351" s="618">
        <v>3.81</v>
      </c>
      <c r="F351" s="619"/>
      <c r="G351" s="618">
        <v>3.71</v>
      </c>
    </row>
    <row r="352" spans="1:7" s="609" customFormat="1" x14ac:dyDescent="0.25">
      <c r="A352" s="616">
        <v>39213</v>
      </c>
      <c r="B352" s="617" t="s">
        <v>8101</v>
      </c>
      <c r="C352" s="616" t="s">
        <v>255</v>
      </c>
      <c r="D352" s="616" t="s">
        <v>7508</v>
      </c>
      <c r="E352" s="618">
        <v>2.69</v>
      </c>
      <c r="F352" s="619"/>
      <c r="G352" s="618">
        <v>2.62</v>
      </c>
    </row>
    <row r="353" spans="1:7" s="609" customFormat="1" x14ac:dyDescent="0.25">
      <c r="A353" s="616">
        <v>39215</v>
      </c>
      <c r="B353" s="617" t="s">
        <v>8104</v>
      </c>
      <c r="C353" s="616" t="s">
        <v>255</v>
      </c>
      <c r="D353" s="616" t="s">
        <v>7508</v>
      </c>
      <c r="E353" s="618">
        <v>6.94</v>
      </c>
      <c r="F353" s="619"/>
      <c r="G353" s="618">
        <v>6.75</v>
      </c>
    </row>
    <row r="354" spans="1:7" s="609" customFormat="1" x14ac:dyDescent="0.25">
      <c r="A354" s="616">
        <v>39209</v>
      </c>
      <c r="B354" s="617" t="s">
        <v>8102</v>
      </c>
      <c r="C354" s="616" t="s">
        <v>255</v>
      </c>
      <c r="D354" s="616" t="s">
        <v>7508</v>
      </c>
      <c r="E354" s="618">
        <v>0.67</v>
      </c>
      <c r="F354" s="619"/>
      <c r="G354" s="618">
        <v>0.65</v>
      </c>
    </row>
    <row r="355" spans="1:7" s="609" customFormat="1" x14ac:dyDescent="0.25">
      <c r="A355" s="616">
        <v>39207</v>
      </c>
      <c r="B355" s="617" t="s">
        <v>8103</v>
      </c>
      <c r="C355" s="616" t="s">
        <v>255</v>
      </c>
      <c r="D355" s="616" t="s">
        <v>7508</v>
      </c>
      <c r="E355" s="618">
        <v>1.03</v>
      </c>
      <c r="F355" s="619"/>
      <c r="G355" s="618">
        <v>1</v>
      </c>
    </row>
    <row r="356" spans="1:7" s="609" customFormat="1" x14ac:dyDescent="0.25">
      <c r="A356" s="616">
        <v>39216</v>
      </c>
      <c r="B356" s="617" t="s">
        <v>8105</v>
      </c>
      <c r="C356" s="616" t="s">
        <v>255</v>
      </c>
      <c r="D356" s="616" t="s">
        <v>7508</v>
      </c>
      <c r="E356" s="618">
        <v>9.68</v>
      </c>
      <c r="F356" s="619"/>
      <c r="G356" s="618">
        <v>9.42</v>
      </c>
    </row>
    <row r="357" spans="1:7" s="609" customFormat="1" ht="30" x14ac:dyDescent="0.25">
      <c r="A357" s="620">
        <v>11267</v>
      </c>
      <c r="B357" s="621" t="s">
        <v>8106</v>
      </c>
      <c r="C357" s="620" t="s">
        <v>255</v>
      </c>
      <c r="D357" s="620" t="s">
        <v>7508</v>
      </c>
      <c r="E357" s="622">
        <f t="shared" ref="E357:E361" si="7">G357</f>
        <v>1.43</v>
      </c>
      <c r="F357" s="619"/>
      <c r="G357" s="618">
        <v>1.43</v>
      </c>
    </row>
    <row r="358" spans="1:7" s="609" customFormat="1" ht="30" x14ac:dyDescent="0.25">
      <c r="A358" s="620">
        <v>379</v>
      </c>
      <c r="B358" s="621" t="s">
        <v>8107</v>
      </c>
      <c r="C358" s="620" t="s">
        <v>255</v>
      </c>
      <c r="D358" s="620" t="s">
        <v>7508</v>
      </c>
      <c r="E358" s="622">
        <f t="shared" si="7"/>
        <v>1.43</v>
      </c>
      <c r="F358" s="619"/>
      <c r="G358" s="618">
        <v>1.43</v>
      </c>
    </row>
    <row r="359" spans="1:7" s="609" customFormat="1" ht="30" x14ac:dyDescent="0.25">
      <c r="A359" s="620">
        <v>510</v>
      </c>
      <c r="B359" s="621" t="s">
        <v>8108</v>
      </c>
      <c r="C359" s="620" t="s">
        <v>1314</v>
      </c>
      <c r="D359" s="620" t="s">
        <v>7508</v>
      </c>
      <c r="E359" s="622">
        <f t="shared" si="7"/>
        <v>12.64</v>
      </c>
      <c r="F359" s="619"/>
      <c r="G359" s="618">
        <v>12.64</v>
      </c>
    </row>
    <row r="360" spans="1:7" s="609" customFormat="1" ht="30" x14ac:dyDescent="0.25">
      <c r="A360" s="620">
        <v>516</v>
      </c>
      <c r="B360" s="621" t="s">
        <v>8109</v>
      </c>
      <c r="C360" s="620" t="s">
        <v>1314</v>
      </c>
      <c r="D360" s="620" t="s">
        <v>7508</v>
      </c>
      <c r="E360" s="622">
        <f t="shared" si="7"/>
        <v>14.97</v>
      </c>
      <c r="F360" s="619"/>
      <c r="G360" s="618">
        <v>14.97</v>
      </c>
    </row>
    <row r="361" spans="1:7" s="609" customFormat="1" ht="30" x14ac:dyDescent="0.25">
      <c r="A361" s="620">
        <v>509</v>
      </c>
      <c r="B361" s="621" t="s">
        <v>8110</v>
      </c>
      <c r="C361" s="620" t="s">
        <v>1314</v>
      </c>
      <c r="D361" s="620" t="s">
        <v>7508</v>
      </c>
      <c r="E361" s="622">
        <f t="shared" si="7"/>
        <v>16.8</v>
      </c>
      <c r="F361" s="619"/>
      <c r="G361" s="618">
        <v>16.8</v>
      </c>
    </row>
    <row r="362" spans="1:7" s="609" customFormat="1" x14ac:dyDescent="0.25">
      <c r="A362" s="616">
        <v>40331</v>
      </c>
      <c r="B362" s="617" t="s">
        <v>17693</v>
      </c>
      <c r="C362" s="616" t="s">
        <v>1286</v>
      </c>
      <c r="D362" s="616" t="s">
        <v>7508</v>
      </c>
      <c r="E362" s="618">
        <v>19.8</v>
      </c>
      <c r="F362" s="619"/>
      <c r="G362" s="618">
        <v>19.02</v>
      </c>
    </row>
    <row r="363" spans="1:7" s="609" customFormat="1" x14ac:dyDescent="0.25">
      <c r="A363" s="616">
        <v>40930</v>
      </c>
      <c r="B363" s="617" t="s">
        <v>8111</v>
      </c>
      <c r="C363" s="616" t="s">
        <v>7265</v>
      </c>
      <c r="D363" s="616" t="s">
        <v>7508</v>
      </c>
      <c r="E363" s="618">
        <v>3474.4</v>
      </c>
      <c r="F363" s="619"/>
      <c r="G363" s="618">
        <v>3334.17</v>
      </c>
    </row>
    <row r="364" spans="1:7" s="609" customFormat="1" x14ac:dyDescent="0.25">
      <c r="A364" s="616">
        <v>377</v>
      </c>
      <c r="B364" s="617" t="s">
        <v>8112</v>
      </c>
      <c r="C364" s="616" t="s">
        <v>255</v>
      </c>
      <c r="D364" s="616" t="s">
        <v>17645</v>
      </c>
      <c r="E364" s="618">
        <v>38.909999999999997</v>
      </c>
      <c r="F364" s="619"/>
      <c r="G364" s="618">
        <v>41.7</v>
      </c>
    </row>
    <row r="365" spans="1:7" s="609" customFormat="1" x14ac:dyDescent="0.25">
      <c r="A365" s="616">
        <v>11761</v>
      </c>
      <c r="B365" s="617" t="s">
        <v>17694</v>
      </c>
      <c r="C365" s="616" t="s">
        <v>255</v>
      </c>
      <c r="D365" s="616" t="s">
        <v>7508</v>
      </c>
      <c r="E365" s="618">
        <v>82.8</v>
      </c>
      <c r="F365" s="619"/>
      <c r="G365" s="618">
        <v>88.74</v>
      </c>
    </row>
    <row r="366" spans="1:7" s="609" customFormat="1" x14ac:dyDescent="0.25">
      <c r="A366" s="616">
        <v>7588</v>
      </c>
      <c r="B366" s="617" t="s">
        <v>8113</v>
      </c>
      <c r="C366" s="616" t="s">
        <v>255</v>
      </c>
      <c r="D366" s="616" t="s">
        <v>17645</v>
      </c>
      <c r="E366" s="618">
        <v>50</v>
      </c>
      <c r="F366" s="619"/>
      <c r="G366" s="618">
        <v>42.13</v>
      </c>
    </row>
    <row r="367" spans="1:7" s="609" customFormat="1" x14ac:dyDescent="0.25">
      <c r="A367" s="616">
        <v>34551</v>
      </c>
      <c r="B367" s="617" t="s">
        <v>8114</v>
      </c>
      <c r="C367" s="616" t="s">
        <v>1286</v>
      </c>
      <c r="D367" s="616" t="s">
        <v>7508</v>
      </c>
      <c r="E367" s="618">
        <v>13.83</v>
      </c>
      <c r="F367" s="619"/>
      <c r="G367" s="618">
        <v>20.23</v>
      </c>
    </row>
    <row r="368" spans="1:7" s="609" customFormat="1" x14ac:dyDescent="0.25">
      <c r="A368" s="616">
        <v>41078</v>
      </c>
      <c r="B368" s="617" t="s">
        <v>8115</v>
      </c>
      <c r="C368" s="616" t="s">
        <v>7265</v>
      </c>
      <c r="D368" s="616" t="s">
        <v>7508</v>
      </c>
      <c r="E368" s="618">
        <v>2427.83</v>
      </c>
      <c r="F368" s="619"/>
      <c r="G368" s="618">
        <v>3545.88</v>
      </c>
    </row>
    <row r="369" spans="1:7" s="609" customFormat="1" x14ac:dyDescent="0.25">
      <c r="A369" s="616">
        <v>246</v>
      </c>
      <c r="B369" s="617" t="s">
        <v>8116</v>
      </c>
      <c r="C369" s="616" t="s">
        <v>1286</v>
      </c>
      <c r="D369" s="616" t="s">
        <v>7508</v>
      </c>
      <c r="E369" s="618">
        <v>17.11</v>
      </c>
      <c r="F369" s="619"/>
      <c r="G369" s="618">
        <v>22.81</v>
      </c>
    </row>
    <row r="370" spans="1:7" s="609" customFormat="1" x14ac:dyDescent="0.25">
      <c r="A370" s="616">
        <v>40927</v>
      </c>
      <c r="B370" s="617" t="s">
        <v>8117</v>
      </c>
      <c r="C370" s="616" t="s">
        <v>7265</v>
      </c>
      <c r="D370" s="616" t="s">
        <v>7508</v>
      </c>
      <c r="E370" s="618">
        <v>3003.5</v>
      </c>
      <c r="F370" s="619"/>
      <c r="G370" s="618">
        <v>3997.37</v>
      </c>
    </row>
    <row r="371" spans="1:7" s="609" customFormat="1" x14ac:dyDescent="0.25">
      <c r="A371" s="616">
        <v>2350</v>
      </c>
      <c r="B371" s="617" t="s">
        <v>8118</v>
      </c>
      <c r="C371" s="616" t="s">
        <v>1286</v>
      </c>
      <c r="D371" s="616" t="s">
        <v>7508</v>
      </c>
      <c r="E371" s="618">
        <v>16.48</v>
      </c>
      <c r="F371" s="619"/>
      <c r="G371" s="618">
        <v>31</v>
      </c>
    </row>
    <row r="372" spans="1:7" s="609" customFormat="1" x14ac:dyDescent="0.25">
      <c r="A372" s="616">
        <v>40812</v>
      </c>
      <c r="B372" s="617" t="s">
        <v>8119</v>
      </c>
      <c r="C372" s="616" t="s">
        <v>7265</v>
      </c>
      <c r="D372" s="616" t="s">
        <v>7508</v>
      </c>
      <c r="E372" s="618">
        <v>2892.84</v>
      </c>
      <c r="F372" s="619"/>
      <c r="G372" s="618">
        <v>5433.58</v>
      </c>
    </row>
    <row r="373" spans="1:7" s="609" customFormat="1" x14ac:dyDescent="0.25">
      <c r="A373" s="616">
        <v>245</v>
      </c>
      <c r="B373" s="617" t="s">
        <v>8120</v>
      </c>
      <c r="C373" s="616" t="s">
        <v>1286</v>
      </c>
      <c r="D373" s="616" t="s">
        <v>7508</v>
      </c>
      <c r="E373" s="618">
        <v>27.5</v>
      </c>
      <c r="F373" s="619"/>
      <c r="G373" s="618">
        <v>39.409999999999997</v>
      </c>
    </row>
    <row r="374" spans="1:7" s="609" customFormat="1" x14ac:dyDescent="0.25">
      <c r="A374" s="616">
        <v>41090</v>
      </c>
      <c r="B374" s="617" t="s">
        <v>8121</v>
      </c>
      <c r="C374" s="616" t="s">
        <v>7265</v>
      </c>
      <c r="D374" s="616" t="s">
        <v>7508</v>
      </c>
      <c r="E374" s="618">
        <v>4824.82</v>
      </c>
      <c r="F374" s="619"/>
      <c r="G374" s="618">
        <v>6903.81</v>
      </c>
    </row>
    <row r="375" spans="1:7" s="609" customFormat="1" x14ac:dyDescent="0.25">
      <c r="A375" s="616">
        <v>251</v>
      </c>
      <c r="B375" s="617" t="s">
        <v>17695</v>
      </c>
      <c r="C375" s="616" t="s">
        <v>1286</v>
      </c>
      <c r="D375" s="616" t="s">
        <v>7508</v>
      </c>
      <c r="E375" s="618">
        <v>17.11</v>
      </c>
      <c r="F375" s="619"/>
      <c r="G375" s="618">
        <v>22.81</v>
      </c>
    </row>
    <row r="376" spans="1:7" s="609" customFormat="1" x14ac:dyDescent="0.25">
      <c r="A376" s="616">
        <v>40975</v>
      </c>
      <c r="B376" s="617" t="s">
        <v>8122</v>
      </c>
      <c r="C376" s="616" t="s">
        <v>7265</v>
      </c>
      <c r="D376" s="616" t="s">
        <v>7508</v>
      </c>
      <c r="E376" s="618">
        <v>3003.5</v>
      </c>
      <c r="F376" s="619"/>
      <c r="G376" s="618">
        <v>3997.37</v>
      </c>
    </row>
    <row r="377" spans="1:7" s="609" customFormat="1" x14ac:dyDescent="0.25">
      <c r="A377" s="616">
        <v>6127</v>
      </c>
      <c r="B377" s="617" t="s">
        <v>8123</v>
      </c>
      <c r="C377" s="616" t="s">
        <v>1286</v>
      </c>
      <c r="D377" s="616" t="s">
        <v>7508</v>
      </c>
      <c r="E377" s="618">
        <v>17.11</v>
      </c>
      <c r="F377" s="619"/>
      <c r="G377" s="618">
        <v>22.81</v>
      </c>
    </row>
    <row r="378" spans="1:7" s="609" customFormat="1" x14ac:dyDescent="0.25">
      <c r="A378" s="616">
        <v>41072</v>
      </c>
      <c r="B378" s="617" t="s">
        <v>8124</v>
      </c>
      <c r="C378" s="616" t="s">
        <v>7265</v>
      </c>
      <c r="D378" s="616" t="s">
        <v>7508</v>
      </c>
      <c r="E378" s="618">
        <v>3003.5</v>
      </c>
      <c r="F378" s="619"/>
      <c r="G378" s="618">
        <v>3997.37</v>
      </c>
    </row>
    <row r="379" spans="1:7" s="609" customFormat="1" x14ac:dyDescent="0.25">
      <c r="A379" s="616">
        <v>6121</v>
      </c>
      <c r="B379" s="617" t="s">
        <v>17696</v>
      </c>
      <c r="C379" s="616" t="s">
        <v>1286</v>
      </c>
      <c r="D379" s="616" t="s">
        <v>7508</v>
      </c>
      <c r="E379" s="618">
        <v>15.07</v>
      </c>
      <c r="F379" s="619"/>
      <c r="G379" s="618">
        <v>20.49</v>
      </c>
    </row>
    <row r="380" spans="1:7" s="609" customFormat="1" x14ac:dyDescent="0.25">
      <c r="A380" s="616">
        <v>41071</v>
      </c>
      <c r="B380" s="617" t="s">
        <v>8125</v>
      </c>
      <c r="C380" s="616" t="s">
        <v>7265</v>
      </c>
      <c r="D380" s="616" t="s">
        <v>7508</v>
      </c>
      <c r="E380" s="618">
        <v>2644.4</v>
      </c>
      <c r="F380" s="619"/>
      <c r="G380" s="618">
        <v>3588.95</v>
      </c>
    </row>
    <row r="381" spans="1:7" s="609" customFormat="1" x14ac:dyDescent="0.25">
      <c r="A381" s="616">
        <v>244</v>
      </c>
      <c r="B381" s="617" t="s">
        <v>8126</v>
      </c>
      <c r="C381" s="616" t="s">
        <v>1286</v>
      </c>
      <c r="D381" s="616" t="s">
        <v>7508</v>
      </c>
      <c r="E381" s="618">
        <v>9.15</v>
      </c>
      <c r="F381" s="619"/>
      <c r="G381" s="618">
        <v>34.17</v>
      </c>
    </row>
    <row r="382" spans="1:7" s="609" customFormat="1" x14ac:dyDescent="0.25">
      <c r="A382" s="616">
        <v>41093</v>
      </c>
      <c r="B382" s="617" t="s">
        <v>8127</v>
      </c>
      <c r="C382" s="616" t="s">
        <v>7265</v>
      </c>
      <c r="D382" s="616" t="s">
        <v>7508</v>
      </c>
      <c r="E382" s="618">
        <v>1607.86</v>
      </c>
      <c r="F382" s="619"/>
      <c r="G382" s="618">
        <v>5988.4</v>
      </c>
    </row>
    <row r="383" spans="1:7" s="609" customFormat="1" x14ac:dyDescent="0.25">
      <c r="A383" s="616">
        <v>532</v>
      </c>
      <c r="B383" s="617" t="s">
        <v>17697</v>
      </c>
      <c r="C383" s="616" t="s">
        <v>1286</v>
      </c>
      <c r="D383" s="616" t="s">
        <v>7508</v>
      </c>
      <c r="E383" s="618">
        <v>46.15</v>
      </c>
      <c r="F383" s="619"/>
      <c r="G383" s="618">
        <v>36.729999999999997</v>
      </c>
    </row>
    <row r="384" spans="1:7" s="609" customFormat="1" x14ac:dyDescent="0.25">
      <c r="A384" s="616">
        <v>40931</v>
      </c>
      <c r="B384" s="617" t="s">
        <v>8128</v>
      </c>
      <c r="C384" s="616" t="s">
        <v>7265</v>
      </c>
      <c r="D384" s="616" t="s">
        <v>7508</v>
      </c>
      <c r="E384" s="618">
        <v>8098.52</v>
      </c>
      <c r="F384" s="619"/>
      <c r="G384" s="618">
        <v>6434.44</v>
      </c>
    </row>
    <row r="385" spans="1:7" s="609" customFormat="1" x14ac:dyDescent="0.25">
      <c r="A385" s="616">
        <v>36150</v>
      </c>
      <c r="B385" s="617" t="s">
        <v>8129</v>
      </c>
      <c r="C385" s="616" t="s">
        <v>255</v>
      </c>
      <c r="D385" s="616" t="s">
        <v>7508</v>
      </c>
      <c r="E385" s="618">
        <v>40.68</v>
      </c>
      <c r="F385" s="619"/>
      <c r="G385" s="618">
        <v>44.55</v>
      </c>
    </row>
    <row r="386" spans="1:7" s="609" customFormat="1" x14ac:dyDescent="0.25">
      <c r="A386" s="616">
        <v>4760</v>
      </c>
      <c r="B386" s="617" t="s">
        <v>8130</v>
      </c>
      <c r="C386" s="616" t="s">
        <v>1286</v>
      </c>
      <c r="D386" s="616" t="s">
        <v>7508</v>
      </c>
      <c r="E386" s="618">
        <v>22.18</v>
      </c>
      <c r="F386" s="619"/>
      <c r="G386" s="618">
        <v>24.62</v>
      </c>
    </row>
    <row r="387" spans="1:7" s="609" customFormat="1" x14ac:dyDescent="0.25">
      <c r="A387" s="616">
        <v>41069</v>
      </c>
      <c r="B387" s="617" t="s">
        <v>8131</v>
      </c>
      <c r="C387" s="616" t="s">
        <v>7265</v>
      </c>
      <c r="D387" s="616" t="s">
        <v>7508</v>
      </c>
      <c r="E387" s="618">
        <v>3892.98</v>
      </c>
      <c r="F387" s="619"/>
      <c r="G387" s="618">
        <v>4313.54</v>
      </c>
    </row>
    <row r="388" spans="1:7" s="609" customFormat="1" x14ac:dyDescent="0.25">
      <c r="A388" s="616">
        <v>10422</v>
      </c>
      <c r="B388" s="617" t="s">
        <v>8132</v>
      </c>
      <c r="C388" s="616" t="s">
        <v>255</v>
      </c>
      <c r="D388" s="616" t="s">
        <v>7508</v>
      </c>
      <c r="E388" s="618">
        <v>457.95</v>
      </c>
      <c r="F388" s="619"/>
      <c r="G388" s="618">
        <v>371.78</v>
      </c>
    </row>
    <row r="389" spans="1:7" s="609" customFormat="1" ht="30" x14ac:dyDescent="0.25">
      <c r="A389" s="616">
        <v>44019</v>
      </c>
      <c r="B389" s="617" t="s">
        <v>17698</v>
      </c>
      <c r="C389" s="616" t="s">
        <v>255</v>
      </c>
      <c r="D389" s="616" t="s">
        <v>7508</v>
      </c>
      <c r="E389" s="618">
        <v>633.91999999999996</v>
      </c>
      <c r="F389" s="619"/>
      <c r="G389" s="618">
        <v>514.64</v>
      </c>
    </row>
    <row r="390" spans="1:7" s="609" customFormat="1" ht="30" x14ac:dyDescent="0.25">
      <c r="A390" s="616">
        <v>36520</v>
      </c>
      <c r="B390" s="617" t="s">
        <v>8133</v>
      </c>
      <c r="C390" s="616" t="s">
        <v>255</v>
      </c>
      <c r="D390" s="616" t="s">
        <v>7508</v>
      </c>
      <c r="E390" s="618">
        <v>770.78</v>
      </c>
      <c r="F390" s="619"/>
      <c r="G390" s="618">
        <v>625.74</v>
      </c>
    </row>
    <row r="391" spans="1:7" s="609" customFormat="1" ht="30" x14ac:dyDescent="0.25">
      <c r="A391" s="616">
        <v>42319</v>
      </c>
      <c r="B391" s="617" t="s">
        <v>8134</v>
      </c>
      <c r="C391" s="616" t="s">
        <v>255</v>
      </c>
      <c r="D391" s="616" t="s">
        <v>7508</v>
      </c>
      <c r="E391" s="618">
        <v>690.66</v>
      </c>
      <c r="F391" s="619"/>
      <c r="G391" s="618">
        <v>560.70000000000005</v>
      </c>
    </row>
    <row r="392" spans="1:7" s="609" customFormat="1" ht="30" x14ac:dyDescent="0.25">
      <c r="A392" s="616">
        <v>10420</v>
      </c>
      <c r="B392" s="617" t="s">
        <v>8135</v>
      </c>
      <c r="C392" s="616" t="s">
        <v>255</v>
      </c>
      <c r="D392" s="616" t="s">
        <v>17645</v>
      </c>
      <c r="E392" s="618">
        <v>245</v>
      </c>
      <c r="F392" s="619"/>
      <c r="G392" s="618">
        <v>198.9</v>
      </c>
    </row>
    <row r="393" spans="1:7" s="609" customFormat="1" ht="30" x14ac:dyDescent="0.25">
      <c r="A393" s="616">
        <v>10421</v>
      </c>
      <c r="B393" s="617" t="s">
        <v>8136</v>
      </c>
      <c r="C393" s="616" t="s">
        <v>255</v>
      </c>
      <c r="D393" s="616" t="s">
        <v>7508</v>
      </c>
      <c r="E393" s="618">
        <v>269.22000000000003</v>
      </c>
      <c r="F393" s="619"/>
      <c r="G393" s="618">
        <v>218.57</v>
      </c>
    </row>
    <row r="394" spans="1:7" s="609" customFormat="1" x14ac:dyDescent="0.25">
      <c r="A394" s="616">
        <v>11786</v>
      </c>
      <c r="B394" s="617" t="s">
        <v>8137</v>
      </c>
      <c r="C394" s="616" t="s">
        <v>255</v>
      </c>
      <c r="D394" s="616" t="s">
        <v>7508</v>
      </c>
      <c r="E394" s="618">
        <v>542.86</v>
      </c>
      <c r="F394" s="619"/>
      <c r="G394" s="618">
        <v>440.71</v>
      </c>
    </row>
    <row r="395" spans="1:7" s="609" customFormat="1" x14ac:dyDescent="0.25">
      <c r="A395" s="616">
        <v>4815</v>
      </c>
      <c r="B395" s="617" t="s">
        <v>8138</v>
      </c>
      <c r="C395" s="616" t="s">
        <v>255</v>
      </c>
      <c r="D395" s="616" t="s">
        <v>7508</v>
      </c>
      <c r="E395" s="618">
        <v>5.75</v>
      </c>
      <c r="F395" s="619"/>
      <c r="G395" s="618">
        <v>6.3</v>
      </c>
    </row>
    <row r="396" spans="1:7" s="609" customFormat="1" x14ac:dyDescent="0.25">
      <c r="A396" s="616">
        <v>541</v>
      </c>
      <c r="B396" s="617" t="s">
        <v>8139</v>
      </c>
      <c r="C396" s="616" t="s">
        <v>255</v>
      </c>
      <c r="D396" s="616" t="s">
        <v>17645</v>
      </c>
      <c r="E396" s="618">
        <v>164.5</v>
      </c>
      <c r="F396" s="619"/>
      <c r="G396" s="618">
        <v>277.60000000000002</v>
      </c>
    </row>
    <row r="397" spans="1:7" s="609" customFormat="1" x14ac:dyDescent="0.25">
      <c r="A397" s="616">
        <v>542</v>
      </c>
      <c r="B397" s="617" t="s">
        <v>8140</v>
      </c>
      <c r="C397" s="616" t="s">
        <v>255</v>
      </c>
      <c r="D397" s="616" t="s">
        <v>7508</v>
      </c>
      <c r="E397" s="618">
        <v>206.2</v>
      </c>
      <c r="F397" s="619"/>
      <c r="G397" s="618">
        <v>347.97</v>
      </c>
    </row>
    <row r="398" spans="1:7" s="609" customFormat="1" x14ac:dyDescent="0.25">
      <c r="A398" s="616">
        <v>540</v>
      </c>
      <c r="B398" s="617" t="s">
        <v>8141</v>
      </c>
      <c r="C398" s="616" t="s">
        <v>255</v>
      </c>
      <c r="D398" s="616" t="s">
        <v>7508</v>
      </c>
      <c r="E398" s="618">
        <v>464.67</v>
      </c>
      <c r="F398" s="619"/>
      <c r="G398" s="618">
        <v>784.16</v>
      </c>
    </row>
    <row r="399" spans="1:7" s="609" customFormat="1" ht="30" x14ac:dyDescent="0.25">
      <c r="A399" s="616">
        <v>38364</v>
      </c>
      <c r="B399" s="617" t="s">
        <v>17699</v>
      </c>
      <c r="C399" s="616" t="s">
        <v>255</v>
      </c>
      <c r="D399" s="616" t="s">
        <v>7508</v>
      </c>
      <c r="E399" s="618">
        <v>497.9</v>
      </c>
      <c r="F399" s="619"/>
      <c r="G399" s="618">
        <v>995.8</v>
      </c>
    </row>
    <row r="400" spans="1:7" s="609" customFormat="1" ht="30" x14ac:dyDescent="0.25">
      <c r="A400" s="616">
        <v>11692</v>
      </c>
      <c r="B400" s="617" t="s">
        <v>8142</v>
      </c>
      <c r="C400" s="616" t="s">
        <v>1344</v>
      </c>
      <c r="D400" s="616" t="s">
        <v>7508</v>
      </c>
      <c r="E400" s="618">
        <v>228.54</v>
      </c>
      <c r="F400" s="619"/>
      <c r="G400" s="618">
        <v>565.19000000000005</v>
      </c>
    </row>
    <row r="401" spans="1:7" s="609" customFormat="1" ht="30" x14ac:dyDescent="0.25">
      <c r="A401" s="616">
        <v>1746</v>
      </c>
      <c r="B401" s="617" t="s">
        <v>8143</v>
      </c>
      <c r="C401" s="616" t="s">
        <v>255</v>
      </c>
      <c r="D401" s="616" t="s">
        <v>17645</v>
      </c>
      <c r="E401" s="618">
        <v>299</v>
      </c>
      <c r="F401" s="619"/>
      <c r="G401" s="618">
        <v>232</v>
      </c>
    </row>
    <row r="402" spans="1:7" s="609" customFormat="1" ht="30" x14ac:dyDescent="0.25">
      <c r="A402" s="616">
        <v>1748</v>
      </c>
      <c r="B402" s="617" t="s">
        <v>8144</v>
      </c>
      <c r="C402" s="616" t="s">
        <v>255</v>
      </c>
      <c r="D402" s="616" t="s">
        <v>7508</v>
      </c>
      <c r="E402" s="618">
        <v>397.6</v>
      </c>
      <c r="F402" s="619"/>
      <c r="G402" s="618">
        <v>308.5</v>
      </c>
    </row>
    <row r="403" spans="1:7" s="609" customFormat="1" ht="30" x14ac:dyDescent="0.25">
      <c r="A403" s="616">
        <v>1749</v>
      </c>
      <c r="B403" s="617" t="s">
        <v>8145</v>
      </c>
      <c r="C403" s="616" t="s">
        <v>255</v>
      </c>
      <c r="D403" s="616" t="s">
        <v>7508</v>
      </c>
      <c r="E403" s="618">
        <v>576.04999999999995</v>
      </c>
      <c r="F403" s="619"/>
      <c r="G403" s="618">
        <v>446.97</v>
      </c>
    </row>
    <row r="404" spans="1:7" s="609" customFormat="1" ht="30" x14ac:dyDescent="0.25">
      <c r="A404" s="616">
        <v>37412</v>
      </c>
      <c r="B404" s="617" t="s">
        <v>8146</v>
      </c>
      <c r="C404" s="616" t="s">
        <v>255</v>
      </c>
      <c r="D404" s="616" t="s">
        <v>7508</v>
      </c>
      <c r="E404" s="618">
        <v>292.27</v>
      </c>
      <c r="F404" s="619"/>
      <c r="G404" s="618">
        <v>226.78</v>
      </c>
    </row>
    <row r="405" spans="1:7" s="609" customFormat="1" ht="30" x14ac:dyDescent="0.25">
      <c r="A405" s="616">
        <v>1745</v>
      </c>
      <c r="B405" s="617" t="s">
        <v>8147</v>
      </c>
      <c r="C405" s="616" t="s">
        <v>255</v>
      </c>
      <c r="D405" s="616" t="s">
        <v>7508</v>
      </c>
      <c r="E405" s="618">
        <v>347.55</v>
      </c>
      <c r="F405" s="619"/>
      <c r="G405" s="618">
        <v>269.67</v>
      </c>
    </row>
    <row r="406" spans="1:7" s="609" customFormat="1" ht="30" x14ac:dyDescent="0.25">
      <c r="A406" s="616">
        <v>1750</v>
      </c>
      <c r="B406" s="617" t="s">
        <v>8148</v>
      </c>
      <c r="C406" s="616" t="s">
        <v>255</v>
      </c>
      <c r="D406" s="616" t="s">
        <v>7508</v>
      </c>
      <c r="E406" s="618">
        <v>812.17</v>
      </c>
      <c r="F406" s="619"/>
      <c r="G406" s="618">
        <v>630.17999999999995</v>
      </c>
    </row>
    <row r="407" spans="1:7" s="609" customFormat="1" x14ac:dyDescent="0.25">
      <c r="A407" s="616">
        <v>11687</v>
      </c>
      <c r="B407" s="617" t="s">
        <v>8149</v>
      </c>
      <c r="C407" s="616" t="s">
        <v>163</v>
      </c>
      <c r="D407" s="616" t="s">
        <v>7508</v>
      </c>
      <c r="E407" s="618">
        <v>1294.04</v>
      </c>
      <c r="F407" s="619"/>
      <c r="G407" s="618">
        <v>1004.07</v>
      </c>
    </row>
    <row r="408" spans="1:7" s="609" customFormat="1" x14ac:dyDescent="0.25">
      <c r="A408" s="616">
        <v>11689</v>
      </c>
      <c r="B408" s="617" t="s">
        <v>8150</v>
      </c>
      <c r="C408" s="616" t="s">
        <v>163</v>
      </c>
      <c r="D408" s="616" t="s">
        <v>7508</v>
      </c>
      <c r="E408" s="618">
        <v>1621.35</v>
      </c>
      <c r="F408" s="619"/>
      <c r="G408" s="618">
        <v>1258.04</v>
      </c>
    </row>
    <row r="409" spans="1:7" s="609" customFormat="1" x14ac:dyDescent="0.25">
      <c r="A409" s="616">
        <v>11693</v>
      </c>
      <c r="B409" s="617" t="s">
        <v>8151</v>
      </c>
      <c r="C409" s="616" t="s">
        <v>1344</v>
      </c>
      <c r="D409" s="616" t="s">
        <v>7508</v>
      </c>
      <c r="E409" s="618">
        <v>182.39</v>
      </c>
      <c r="F409" s="619"/>
      <c r="G409" s="618">
        <v>307.8</v>
      </c>
    </row>
    <row r="410" spans="1:7" s="609" customFormat="1" x14ac:dyDescent="0.25">
      <c r="A410" s="620">
        <v>36215</v>
      </c>
      <c r="B410" s="621" t="s">
        <v>8152</v>
      </c>
      <c r="C410" s="620" t="s">
        <v>255</v>
      </c>
      <c r="D410" s="620" t="s">
        <v>7508</v>
      </c>
      <c r="E410" s="622">
        <f t="shared" ref="E410:E411" si="8">G410</f>
        <v>976.69</v>
      </c>
      <c r="F410" s="619"/>
      <c r="G410" s="618">
        <v>976.69</v>
      </c>
    </row>
    <row r="411" spans="1:7" s="609" customFormat="1" ht="30" x14ac:dyDescent="0.25">
      <c r="A411" s="620">
        <v>42439</v>
      </c>
      <c r="B411" s="621" t="s">
        <v>8153</v>
      </c>
      <c r="C411" s="620" t="s">
        <v>255</v>
      </c>
      <c r="D411" s="620" t="s">
        <v>7508</v>
      </c>
      <c r="E411" s="622">
        <f t="shared" si="8"/>
        <v>1207.8399999999999</v>
      </c>
      <c r="F411" s="619"/>
      <c r="G411" s="618">
        <v>1207.8399999999999</v>
      </c>
    </row>
    <row r="412" spans="1:7" s="609" customFormat="1" x14ac:dyDescent="0.25">
      <c r="A412" s="616">
        <v>38381</v>
      </c>
      <c r="B412" s="617" t="s">
        <v>8154</v>
      </c>
      <c r="C412" s="616" t="s">
        <v>255</v>
      </c>
      <c r="D412" s="616" t="s">
        <v>7508</v>
      </c>
      <c r="E412" s="618">
        <v>11.28</v>
      </c>
      <c r="F412" s="619"/>
      <c r="G412" s="618">
        <v>11.93</v>
      </c>
    </row>
    <row r="413" spans="1:7" s="609" customFormat="1" x14ac:dyDescent="0.25">
      <c r="A413" s="616">
        <v>39621</v>
      </c>
      <c r="B413" s="617" t="s">
        <v>8155</v>
      </c>
      <c r="C413" s="616" t="s">
        <v>1602</v>
      </c>
      <c r="D413" s="616" t="s">
        <v>7508</v>
      </c>
      <c r="E413" s="618">
        <v>942.4</v>
      </c>
      <c r="F413" s="619"/>
      <c r="G413" s="618">
        <v>1389.72</v>
      </c>
    </row>
    <row r="414" spans="1:7" s="609" customFormat="1" x14ac:dyDescent="0.25">
      <c r="A414" s="616">
        <v>39624</v>
      </c>
      <c r="B414" s="617" t="s">
        <v>8156</v>
      </c>
      <c r="C414" s="616" t="s">
        <v>1602</v>
      </c>
      <c r="D414" s="616" t="s">
        <v>7508</v>
      </c>
      <c r="E414" s="618">
        <v>1039.58</v>
      </c>
      <c r="F414" s="619"/>
      <c r="G414" s="618">
        <v>1533.02</v>
      </c>
    </row>
    <row r="415" spans="1:7" s="609" customFormat="1" x14ac:dyDescent="0.25">
      <c r="A415" s="616">
        <v>39615</v>
      </c>
      <c r="B415" s="617" t="s">
        <v>8157</v>
      </c>
      <c r="C415" s="616" t="s">
        <v>255</v>
      </c>
      <c r="D415" s="616" t="s">
        <v>7508</v>
      </c>
      <c r="E415" s="618">
        <v>420.08</v>
      </c>
      <c r="F415" s="619"/>
      <c r="G415" s="618">
        <v>619.48</v>
      </c>
    </row>
    <row r="416" spans="1:7" s="609" customFormat="1" x14ac:dyDescent="0.25">
      <c r="A416" s="616">
        <v>39620</v>
      </c>
      <c r="B416" s="617" t="s">
        <v>8158</v>
      </c>
      <c r="C416" s="616" t="s">
        <v>255</v>
      </c>
      <c r="D416" s="616" t="s">
        <v>7508</v>
      </c>
      <c r="E416" s="618">
        <v>641.58000000000004</v>
      </c>
      <c r="F416" s="619"/>
      <c r="G416" s="618">
        <v>946.11</v>
      </c>
    </row>
    <row r="417" spans="1:7" s="609" customFormat="1" x14ac:dyDescent="0.25">
      <c r="A417" s="616">
        <v>39623</v>
      </c>
      <c r="B417" s="617" t="s">
        <v>8159</v>
      </c>
      <c r="C417" s="616" t="s">
        <v>255</v>
      </c>
      <c r="D417" s="616" t="s">
        <v>7508</v>
      </c>
      <c r="E417" s="618">
        <v>687.19</v>
      </c>
      <c r="F417" s="619"/>
      <c r="G417" s="618">
        <v>1013.37</v>
      </c>
    </row>
    <row r="418" spans="1:7" s="609" customFormat="1" x14ac:dyDescent="0.25">
      <c r="A418" s="616">
        <v>546</v>
      </c>
      <c r="B418" s="617" t="s">
        <v>8160</v>
      </c>
      <c r="C418" s="616" t="s">
        <v>1314</v>
      </c>
      <c r="D418" s="616" t="s">
        <v>17645</v>
      </c>
      <c r="E418" s="618">
        <v>10.41</v>
      </c>
      <c r="F418" s="619"/>
      <c r="G418" s="618">
        <v>10.16</v>
      </c>
    </row>
    <row r="419" spans="1:7" s="609" customFormat="1" x14ac:dyDescent="0.25">
      <c r="A419" s="616">
        <v>566</v>
      </c>
      <c r="B419" s="617" t="s">
        <v>8161</v>
      </c>
      <c r="C419" s="616" t="s">
        <v>163</v>
      </c>
      <c r="D419" s="616" t="s">
        <v>7508</v>
      </c>
      <c r="E419" s="618">
        <v>4.9400000000000004</v>
      </c>
      <c r="F419" s="619"/>
      <c r="G419" s="618">
        <v>4.82</v>
      </c>
    </row>
    <row r="420" spans="1:7" s="609" customFormat="1" x14ac:dyDescent="0.25">
      <c r="A420" s="616">
        <v>565</v>
      </c>
      <c r="B420" s="617" t="s">
        <v>17700</v>
      </c>
      <c r="C420" s="616" t="s">
        <v>163</v>
      </c>
      <c r="D420" s="616" t="s">
        <v>7508</v>
      </c>
      <c r="E420" s="618">
        <v>18</v>
      </c>
      <c r="F420" s="619"/>
      <c r="G420" s="618">
        <v>17.57</v>
      </c>
    </row>
    <row r="421" spans="1:7" s="609" customFormat="1" x14ac:dyDescent="0.25">
      <c r="A421" s="616">
        <v>555</v>
      </c>
      <c r="B421" s="617" t="s">
        <v>8162</v>
      </c>
      <c r="C421" s="616" t="s">
        <v>163</v>
      </c>
      <c r="D421" s="616" t="s">
        <v>7508</v>
      </c>
      <c r="E421" s="618">
        <v>12.76</v>
      </c>
      <c r="F421" s="619"/>
      <c r="G421" s="618">
        <v>12.46</v>
      </c>
    </row>
    <row r="422" spans="1:7" s="609" customFormat="1" x14ac:dyDescent="0.25">
      <c r="A422" s="616">
        <v>557</v>
      </c>
      <c r="B422" s="617" t="s">
        <v>8163</v>
      </c>
      <c r="C422" s="616" t="s">
        <v>163</v>
      </c>
      <c r="D422" s="616" t="s">
        <v>7508</v>
      </c>
      <c r="E422" s="618">
        <v>40.049999999999997</v>
      </c>
      <c r="F422" s="619"/>
      <c r="G422" s="618">
        <v>39.090000000000003</v>
      </c>
    </row>
    <row r="423" spans="1:7" s="609" customFormat="1" x14ac:dyDescent="0.25">
      <c r="A423" s="616">
        <v>552</v>
      </c>
      <c r="B423" s="617" t="s">
        <v>8164</v>
      </c>
      <c r="C423" s="616" t="s">
        <v>163</v>
      </c>
      <c r="D423" s="616" t="s">
        <v>7508</v>
      </c>
      <c r="E423" s="618">
        <v>19.87</v>
      </c>
      <c r="F423" s="619"/>
      <c r="G423" s="618">
        <v>19.39</v>
      </c>
    </row>
    <row r="424" spans="1:7" s="609" customFormat="1" x14ac:dyDescent="0.25">
      <c r="A424" s="616">
        <v>563</v>
      </c>
      <c r="B424" s="617" t="s">
        <v>8165</v>
      </c>
      <c r="C424" s="616" t="s">
        <v>163</v>
      </c>
      <c r="D424" s="616" t="s">
        <v>7508</v>
      </c>
      <c r="E424" s="618">
        <v>29.86</v>
      </c>
      <c r="F424" s="619"/>
      <c r="G424" s="618">
        <v>29.14</v>
      </c>
    </row>
    <row r="425" spans="1:7" s="609" customFormat="1" x14ac:dyDescent="0.25">
      <c r="A425" s="616">
        <v>549</v>
      </c>
      <c r="B425" s="617" t="s">
        <v>8166</v>
      </c>
      <c r="C425" s="616" t="s">
        <v>163</v>
      </c>
      <c r="D425" s="616" t="s">
        <v>7508</v>
      </c>
      <c r="E425" s="618">
        <v>53.74</v>
      </c>
      <c r="F425" s="619"/>
      <c r="G425" s="618">
        <v>52.45</v>
      </c>
    </row>
    <row r="426" spans="1:7" s="609" customFormat="1" x14ac:dyDescent="0.25">
      <c r="A426" s="616">
        <v>551</v>
      </c>
      <c r="B426" s="617" t="s">
        <v>8167</v>
      </c>
      <c r="C426" s="616" t="s">
        <v>163</v>
      </c>
      <c r="D426" s="616" t="s">
        <v>7508</v>
      </c>
      <c r="E426" s="618">
        <v>106.42</v>
      </c>
      <c r="F426" s="619"/>
      <c r="G426" s="618">
        <v>103.86</v>
      </c>
    </row>
    <row r="427" spans="1:7" s="609" customFormat="1" x14ac:dyDescent="0.25">
      <c r="A427" s="616">
        <v>559</v>
      </c>
      <c r="B427" s="617" t="s">
        <v>8168</v>
      </c>
      <c r="C427" s="616" t="s">
        <v>163</v>
      </c>
      <c r="D427" s="616" t="s">
        <v>7508</v>
      </c>
      <c r="E427" s="618">
        <v>26.6</v>
      </c>
      <c r="F427" s="619"/>
      <c r="G427" s="618">
        <v>25.96</v>
      </c>
    </row>
    <row r="428" spans="1:7" s="609" customFormat="1" x14ac:dyDescent="0.25">
      <c r="A428" s="616">
        <v>560</v>
      </c>
      <c r="B428" s="617" t="s">
        <v>8169</v>
      </c>
      <c r="C428" s="616" t="s">
        <v>163</v>
      </c>
      <c r="D428" s="616" t="s">
        <v>7508</v>
      </c>
      <c r="E428" s="618">
        <v>33.28</v>
      </c>
      <c r="F428" s="619"/>
      <c r="G428" s="618">
        <v>32.479999999999997</v>
      </c>
    </row>
    <row r="429" spans="1:7" s="609" customFormat="1" x14ac:dyDescent="0.25">
      <c r="A429" s="616">
        <v>547</v>
      </c>
      <c r="B429" s="617" t="s">
        <v>8170</v>
      </c>
      <c r="C429" s="616" t="s">
        <v>163</v>
      </c>
      <c r="D429" s="616" t="s">
        <v>7508</v>
      </c>
      <c r="E429" s="618">
        <v>39.85</v>
      </c>
      <c r="F429" s="619"/>
      <c r="G429" s="618">
        <v>38.89</v>
      </c>
    </row>
    <row r="430" spans="1:7" s="609" customFormat="1" x14ac:dyDescent="0.25">
      <c r="A430" s="620">
        <v>36207</v>
      </c>
      <c r="B430" s="621" t="s">
        <v>8171</v>
      </c>
      <c r="C430" s="620" t="s">
        <v>255</v>
      </c>
      <c r="D430" s="620" t="s">
        <v>7508</v>
      </c>
      <c r="E430" s="622">
        <f t="shared" ref="E430:E436" si="9">G430</f>
        <v>432.6</v>
      </c>
      <c r="F430" s="619"/>
      <c r="G430" s="618">
        <v>432.6</v>
      </c>
    </row>
    <row r="431" spans="1:7" s="609" customFormat="1" x14ac:dyDescent="0.25">
      <c r="A431" s="620">
        <v>36209</v>
      </c>
      <c r="B431" s="621" t="s">
        <v>8172</v>
      </c>
      <c r="C431" s="620" t="s">
        <v>255</v>
      </c>
      <c r="D431" s="620" t="s">
        <v>7508</v>
      </c>
      <c r="E431" s="622">
        <f t="shared" si="9"/>
        <v>496.48</v>
      </c>
      <c r="F431" s="619"/>
      <c r="G431" s="618">
        <v>496.48</v>
      </c>
    </row>
    <row r="432" spans="1:7" s="609" customFormat="1" x14ac:dyDescent="0.25">
      <c r="A432" s="620">
        <v>36210</v>
      </c>
      <c r="B432" s="621" t="s">
        <v>8173</v>
      </c>
      <c r="C432" s="620" t="s">
        <v>255</v>
      </c>
      <c r="D432" s="620" t="s">
        <v>7508</v>
      </c>
      <c r="E432" s="622">
        <f t="shared" si="9"/>
        <v>537.17999999999995</v>
      </c>
      <c r="F432" s="619"/>
      <c r="G432" s="618">
        <v>537.17999999999995</v>
      </c>
    </row>
    <row r="433" spans="1:7" s="609" customFormat="1" x14ac:dyDescent="0.25">
      <c r="A433" s="620">
        <v>36204</v>
      </c>
      <c r="B433" s="621" t="s">
        <v>8174</v>
      </c>
      <c r="C433" s="620" t="s">
        <v>255</v>
      </c>
      <c r="D433" s="620" t="s">
        <v>7508</v>
      </c>
      <c r="E433" s="622">
        <f t="shared" si="9"/>
        <v>190.46</v>
      </c>
      <c r="F433" s="619"/>
      <c r="G433" s="618">
        <v>190.46</v>
      </c>
    </row>
    <row r="434" spans="1:7" s="609" customFormat="1" x14ac:dyDescent="0.25">
      <c r="A434" s="620">
        <v>36205</v>
      </c>
      <c r="B434" s="621" t="s">
        <v>8175</v>
      </c>
      <c r="C434" s="620" t="s">
        <v>255</v>
      </c>
      <c r="D434" s="620" t="s">
        <v>7508</v>
      </c>
      <c r="E434" s="622">
        <f t="shared" si="9"/>
        <v>211.52</v>
      </c>
      <c r="F434" s="619"/>
      <c r="G434" s="618">
        <v>211.52</v>
      </c>
    </row>
    <row r="435" spans="1:7" s="609" customFormat="1" x14ac:dyDescent="0.25">
      <c r="A435" s="620">
        <v>36081</v>
      </c>
      <c r="B435" s="621" t="s">
        <v>8176</v>
      </c>
      <c r="C435" s="620" t="s">
        <v>255</v>
      </c>
      <c r="D435" s="620" t="s">
        <v>17645</v>
      </c>
      <c r="E435" s="622">
        <f t="shared" si="9"/>
        <v>225.54</v>
      </c>
      <c r="F435" s="619"/>
      <c r="G435" s="618">
        <v>225.54</v>
      </c>
    </row>
    <row r="436" spans="1:7" s="609" customFormat="1" x14ac:dyDescent="0.25">
      <c r="A436" s="620">
        <v>36206</v>
      </c>
      <c r="B436" s="621" t="s">
        <v>8177</v>
      </c>
      <c r="C436" s="620" t="s">
        <v>255</v>
      </c>
      <c r="D436" s="620" t="s">
        <v>7508</v>
      </c>
      <c r="E436" s="622">
        <f t="shared" si="9"/>
        <v>236.29</v>
      </c>
      <c r="F436" s="619"/>
      <c r="G436" s="618">
        <v>236.29</v>
      </c>
    </row>
    <row r="437" spans="1:7" s="609" customFormat="1" x14ac:dyDescent="0.25">
      <c r="A437" s="616">
        <v>36218</v>
      </c>
      <c r="B437" s="617" t="s">
        <v>8178</v>
      </c>
      <c r="C437" s="616" t="s">
        <v>255</v>
      </c>
      <c r="D437" s="616" t="s">
        <v>7508</v>
      </c>
      <c r="E437" s="618">
        <v>107.16</v>
      </c>
      <c r="F437" s="619"/>
      <c r="G437" s="618">
        <v>169.23</v>
      </c>
    </row>
    <row r="438" spans="1:7" s="609" customFormat="1" x14ac:dyDescent="0.25">
      <c r="A438" s="616">
        <v>36220</v>
      </c>
      <c r="B438" s="617" t="s">
        <v>8179</v>
      </c>
      <c r="C438" s="616" t="s">
        <v>255</v>
      </c>
      <c r="D438" s="616" t="s">
        <v>7508</v>
      </c>
      <c r="E438" s="618">
        <v>122.87</v>
      </c>
      <c r="F438" s="619"/>
      <c r="G438" s="618">
        <v>194.05</v>
      </c>
    </row>
    <row r="439" spans="1:7" s="609" customFormat="1" x14ac:dyDescent="0.25">
      <c r="A439" s="616">
        <v>36080</v>
      </c>
      <c r="B439" s="617" t="s">
        <v>8180</v>
      </c>
      <c r="C439" s="616" t="s">
        <v>255</v>
      </c>
      <c r="D439" s="616" t="s">
        <v>17645</v>
      </c>
      <c r="E439" s="618">
        <v>132.91</v>
      </c>
      <c r="F439" s="619"/>
      <c r="G439" s="618">
        <v>209.9</v>
      </c>
    </row>
    <row r="440" spans="1:7" s="609" customFormat="1" x14ac:dyDescent="0.25">
      <c r="A440" s="616">
        <v>36223</v>
      </c>
      <c r="B440" s="617" t="s">
        <v>8181</v>
      </c>
      <c r="C440" s="616" t="s">
        <v>255</v>
      </c>
      <c r="D440" s="616" t="s">
        <v>7508</v>
      </c>
      <c r="E440" s="618">
        <v>139.16999999999999</v>
      </c>
      <c r="F440" s="619"/>
      <c r="G440" s="618">
        <v>219.8</v>
      </c>
    </row>
    <row r="441" spans="1:7" s="609" customFormat="1" x14ac:dyDescent="0.25">
      <c r="A441" s="616">
        <v>38127</v>
      </c>
      <c r="B441" s="617" t="s">
        <v>8182</v>
      </c>
      <c r="C441" s="616" t="s">
        <v>255</v>
      </c>
      <c r="D441" s="616" t="s">
        <v>7508</v>
      </c>
      <c r="E441" s="618">
        <v>347.77</v>
      </c>
      <c r="F441" s="619"/>
      <c r="G441" s="618">
        <v>371.37</v>
      </c>
    </row>
    <row r="442" spans="1:7" s="609" customFormat="1" x14ac:dyDescent="0.25">
      <c r="A442" s="616">
        <v>38060</v>
      </c>
      <c r="B442" s="617" t="s">
        <v>8183</v>
      </c>
      <c r="C442" s="616" t="s">
        <v>255</v>
      </c>
      <c r="D442" s="616" t="s">
        <v>7508</v>
      </c>
      <c r="E442" s="618">
        <v>50.44</v>
      </c>
      <c r="F442" s="619"/>
      <c r="G442" s="618">
        <v>57.03</v>
      </c>
    </row>
    <row r="443" spans="1:7" s="609" customFormat="1" x14ac:dyDescent="0.25">
      <c r="A443" s="616">
        <v>10956</v>
      </c>
      <c r="B443" s="617" t="s">
        <v>8184</v>
      </c>
      <c r="C443" s="616" t="s">
        <v>255</v>
      </c>
      <c r="D443" s="616" t="s">
        <v>7508</v>
      </c>
      <c r="E443" s="618">
        <v>55.31</v>
      </c>
      <c r="F443" s="619"/>
      <c r="G443" s="618">
        <v>62.54</v>
      </c>
    </row>
    <row r="444" spans="1:7" s="609" customFormat="1" x14ac:dyDescent="0.25">
      <c r="A444" s="620">
        <v>39380</v>
      </c>
      <c r="B444" s="621" t="s">
        <v>8185</v>
      </c>
      <c r="C444" s="620" t="s">
        <v>255</v>
      </c>
      <c r="D444" s="620" t="s">
        <v>7508</v>
      </c>
      <c r="E444" s="622">
        <f>G444</f>
        <v>20.28</v>
      </c>
      <c r="F444" s="619"/>
      <c r="G444" s="618">
        <v>20.28</v>
      </c>
    </row>
    <row r="445" spans="1:7" s="609" customFormat="1" x14ac:dyDescent="0.25">
      <c r="A445" s="616">
        <v>44172</v>
      </c>
      <c r="B445" s="617" t="s">
        <v>8186</v>
      </c>
      <c r="C445" s="616" t="s">
        <v>255</v>
      </c>
      <c r="D445" s="616" t="s">
        <v>7508</v>
      </c>
      <c r="E445" s="618">
        <v>7.43</v>
      </c>
      <c r="F445" s="619"/>
      <c r="G445" s="618">
        <v>7.55</v>
      </c>
    </row>
    <row r="446" spans="1:7" s="609" customFormat="1" x14ac:dyDescent="0.25">
      <c r="A446" s="620">
        <v>37597</v>
      </c>
      <c r="B446" s="621" t="s">
        <v>8187</v>
      </c>
      <c r="C446" s="620" t="s">
        <v>255</v>
      </c>
      <c r="D446" s="620" t="s">
        <v>7508</v>
      </c>
      <c r="E446" s="622">
        <f>G446</f>
        <v>651367.18000000005</v>
      </c>
      <c r="F446" s="619"/>
      <c r="G446" s="618">
        <v>651367.18000000005</v>
      </c>
    </row>
    <row r="447" spans="1:7" s="609" customFormat="1" ht="45" x14ac:dyDescent="0.25">
      <c r="A447" s="616">
        <v>183</v>
      </c>
      <c r="B447" s="617" t="s">
        <v>17701</v>
      </c>
      <c r="C447" s="616" t="s">
        <v>17702</v>
      </c>
      <c r="D447" s="616" t="s">
        <v>17645</v>
      </c>
      <c r="E447" s="618">
        <v>185</v>
      </c>
      <c r="F447" s="619"/>
      <c r="G447" s="618">
        <v>280</v>
      </c>
    </row>
    <row r="448" spans="1:7" s="609" customFormat="1" ht="45" x14ac:dyDescent="0.25">
      <c r="A448" s="616">
        <v>184</v>
      </c>
      <c r="B448" s="617" t="s">
        <v>17703</v>
      </c>
      <c r="C448" s="616" t="s">
        <v>17702</v>
      </c>
      <c r="D448" s="616" t="s">
        <v>7508</v>
      </c>
      <c r="E448" s="618">
        <v>114.58</v>
      </c>
      <c r="F448" s="619"/>
      <c r="G448" s="618">
        <v>173.41</v>
      </c>
    </row>
    <row r="449" spans="1:7" s="609" customFormat="1" ht="45" x14ac:dyDescent="0.25">
      <c r="A449" s="616">
        <v>181</v>
      </c>
      <c r="B449" s="617" t="s">
        <v>17704</v>
      </c>
      <c r="C449" s="616" t="s">
        <v>17702</v>
      </c>
      <c r="D449" s="616" t="s">
        <v>7508</v>
      </c>
      <c r="E449" s="618">
        <v>247.06</v>
      </c>
      <c r="F449" s="619"/>
      <c r="G449" s="618">
        <v>373.93</v>
      </c>
    </row>
    <row r="450" spans="1:7" s="609" customFormat="1" ht="45" x14ac:dyDescent="0.25">
      <c r="A450" s="616">
        <v>20001</v>
      </c>
      <c r="B450" s="617" t="s">
        <v>17705</v>
      </c>
      <c r="C450" s="616" t="s">
        <v>17702</v>
      </c>
      <c r="D450" s="616" t="s">
        <v>7508</v>
      </c>
      <c r="E450" s="618">
        <v>143.22</v>
      </c>
      <c r="F450" s="619"/>
      <c r="G450" s="618">
        <v>216.77</v>
      </c>
    </row>
    <row r="451" spans="1:7" s="609" customFormat="1" ht="30" x14ac:dyDescent="0.25">
      <c r="A451" s="620">
        <v>39837</v>
      </c>
      <c r="B451" s="621" t="s">
        <v>8188</v>
      </c>
      <c r="C451" s="620" t="s">
        <v>17702</v>
      </c>
      <c r="D451" s="620" t="s">
        <v>7508</v>
      </c>
      <c r="E451" s="622">
        <f t="shared" ref="E451:E452" si="10">G451</f>
        <v>389.74</v>
      </c>
      <c r="F451" s="619"/>
      <c r="G451" s="618">
        <v>389.74</v>
      </c>
    </row>
    <row r="452" spans="1:7" s="609" customFormat="1" x14ac:dyDescent="0.25">
      <c r="A452" s="620">
        <v>43366</v>
      </c>
      <c r="B452" s="621" t="s">
        <v>8189</v>
      </c>
      <c r="C452" s="620" t="s">
        <v>1314</v>
      </c>
      <c r="D452" s="620" t="s">
        <v>7508</v>
      </c>
      <c r="E452" s="622">
        <f t="shared" si="10"/>
        <v>1.64</v>
      </c>
      <c r="F452" s="619"/>
      <c r="G452" s="618">
        <v>1.64</v>
      </c>
    </row>
    <row r="453" spans="1:7" s="609" customFormat="1" ht="30" x14ac:dyDescent="0.25">
      <c r="A453" s="616">
        <v>10535</v>
      </c>
      <c r="B453" s="617" t="s">
        <v>17706</v>
      </c>
      <c r="C453" s="616" t="s">
        <v>255</v>
      </c>
      <c r="D453" s="616" t="s">
        <v>17645</v>
      </c>
      <c r="E453" s="618">
        <v>4612</v>
      </c>
      <c r="F453" s="619"/>
      <c r="G453" s="618">
        <v>4900</v>
      </c>
    </row>
    <row r="454" spans="1:7" s="609" customFormat="1" ht="30" x14ac:dyDescent="0.25">
      <c r="A454" s="616">
        <v>10537</v>
      </c>
      <c r="B454" s="617" t="s">
        <v>8190</v>
      </c>
      <c r="C454" s="616" t="s">
        <v>255</v>
      </c>
      <c r="D454" s="616" t="s">
        <v>7508</v>
      </c>
      <c r="E454" s="618">
        <v>6289.51</v>
      </c>
      <c r="F454" s="619"/>
      <c r="G454" s="618">
        <v>6682.27</v>
      </c>
    </row>
    <row r="455" spans="1:7" s="609" customFormat="1" ht="30" x14ac:dyDescent="0.25">
      <c r="A455" s="616">
        <v>13891</v>
      </c>
      <c r="B455" s="617" t="s">
        <v>8191</v>
      </c>
      <c r="C455" s="616" t="s">
        <v>255</v>
      </c>
      <c r="D455" s="616" t="s">
        <v>7508</v>
      </c>
      <c r="E455" s="618">
        <v>5768.9</v>
      </c>
      <c r="F455" s="619"/>
      <c r="G455" s="618">
        <v>6129.15</v>
      </c>
    </row>
    <row r="456" spans="1:7" s="609" customFormat="1" ht="30" x14ac:dyDescent="0.25">
      <c r="A456" s="616">
        <v>44492</v>
      </c>
      <c r="B456" s="617" t="s">
        <v>8192</v>
      </c>
      <c r="C456" s="616" t="s">
        <v>255</v>
      </c>
      <c r="D456" s="616" t="s">
        <v>7508</v>
      </c>
      <c r="E456" s="618">
        <v>25092.400000000001</v>
      </c>
      <c r="F456" s="619"/>
      <c r="G456" s="618">
        <v>26659.32</v>
      </c>
    </row>
    <row r="457" spans="1:7" s="609" customFormat="1" ht="30" x14ac:dyDescent="0.25">
      <c r="A457" s="616">
        <v>36396</v>
      </c>
      <c r="B457" s="617" t="s">
        <v>8193</v>
      </c>
      <c r="C457" s="616" t="s">
        <v>255</v>
      </c>
      <c r="D457" s="616" t="s">
        <v>7508</v>
      </c>
      <c r="E457" s="618">
        <v>5276.44</v>
      </c>
      <c r="F457" s="619"/>
      <c r="G457" s="618">
        <v>5605.93</v>
      </c>
    </row>
    <row r="458" spans="1:7" s="609" customFormat="1" ht="30" x14ac:dyDescent="0.25">
      <c r="A458" s="616">
        <v>36397</v>
      </c>
      <c r="B458" s="617" t="s">
        <v>17707</v>
      </c>
      <c r="C458" s="616" t="s">
        <v>255</v>
      </c>
      <c r="D458" s="616" t="s">
        <v>7508</v>
      </c>
      <c r="E458" s="618">
        <v>18760.669999999998</v>
      </c>
      <c r="F458" s="619"/>
      <c r="G458" s="618">
        <v>19932.2</v>
      </c>
    </row>
    <row r="459" spans="1:7" s="609" customFormat="1" ht="30" x14ac:dyDescent="0.25">
      <c r="A459" s="616">
        <v>36398</v>
      </c>
      <c r="B459" s="617" t="s">
        <v>8194</v>
      </c>
      <c r="C459" s="616" t="s">
        <v>255</v>
      </c>
      <c r="D459" s="616" t="s">
        <v>7508</v>
      </c>
      <c r="E459" s="618">
        <v>22802.04</v>
      </c>
      <c r="F459" s="619"/>
      <c r="G459" s="618">
        <v>24225.93</v>
      </c>
    </row>
    <row r="460" spans="1:7" s="609" customFormat="1" x14ac:dyDescent="0.25">
      <c r="A460" s="616">
        <v>647</v>
      </c>
      <c r="B460" s="617" t="s">
        <v>17708</v>
      </c>
      <c r="C460" s="616" t="s">
        <v>1286</v>
      </c>
      <c r="D460" s="616" t="s">
        <v>7508</v>
      </c>
      <c r="E460" s="618">
        <v>23.05</v>
      </c>
      <c r="F460" s="619"/>
      <c r="G460" s="618">
        <v>25.7</v>
      </c>
    </row>
    <row r="461" spans="1:7" s="609" customFormat="1" x14ac:dyDescent="0.25">
      <c r="A461" s="616">
        <v>40920</v>
      </c>
      <c r="B461" s="617" t="s">
        <v>8195</v>
      </c>
      <c r="C461" s="616" t="s">
        <v>7265</v>
      </c>
      <c r="D461" s="616" t="s">
        <v>7508</v>
      </c>
      <c r="E461" s="618">
        <v>4046.3</v>
      </c>
      <c r="F461" s="619"/>
      <c r="G461" s="618">
        <v>4503.01</v>
      </c>
    </row>
    <row r="462" spans="1:7" s="609" customFormat="1" x14ac:dyDescent="0.25">
      <c r="A462" s="616">
        <v>715</v>
      </c>
      <c r="B462" s="617" t="s">
        <v>8196</v>
      </c>
      <c r="C462" s="616" t="s">
        <v>255</v>
      </c>
      <c r="D462" s="616" t="s">
        <v>17645</v>
      </c>
      <c r="E462" s="618">
        <v>23.5</v>
      </c>
      <c r="F462" s="619"/>
      <c r="G462" s="618">
        <v>20.170000000000002</v>
      </c>
    </row>
    <row r="463" spans="1:7" s="609" customFormat="1" x14ac:dyDescent="0.25">
      <c r="A463" s="616">
        <v>716</v>
      </c>
      <c r="B463" s="617" t="s">
        <v>8197</v>
      </c>
      <c r="C463" s="616" t="s">
        <v>255</v>
      </c>
      <c r="D463" s="616" t="s">
        <v>7508</v>
      </c>
      <c r="E463" s="618">
        <v>26.57</v>
      </c>
      <c r="F463" s="619"/>
      <c r="G463" s="618">
        <v>22.81</v>
      </c>
    </row>
    <row r="464" spans="1:7" s="609" customFormat="1" ht="30" x14ac:dyDescent="0.25">
      <c r="A464" s="616">
        <v>7270</v>
      </c>
      <c r="B464" s="617" t="s">
        <v>17709</v>
      </c>
      <c r="C464" s="616" t="s">
        <v>255</v>
      </c>
      <c r="D464" s="616" t="s">
        <v>7508</v>
      </c>
      <c r="E464" s="618">
        <v>0.54</v>
      </c>
      <c r="F464" s="619"/>
      <c r="G464" s="618">
        <v>0.75</v>
      </c>
    </row>
    <row r="465" spans="1:7" s="609" customFormat="1" ht="30" x14ac:dyDescent="0.25">
      <c r="A465" s="616">
        <v>44460</v>
      </c>
      <c r="B465" s="617" t="s">
        <v>17710</v>
      </c>
      <c r="C465" s="616" t="s">
        <v>255</v>
      </c>
      <c r="D465" s="616" t="s">
        <v>7508</v>
      </c>
      <c r="E465" s="618">
        <v>0.91</v>
      </c>
      <c r="F465" s="619"/>
      <c r="G465" s="618">
        <v>1.25</v>
      </c>
    </row>
    <row r="466" spans="1:7" s="609" customFormat="1" ht="30" x14ac:dyDescent="0.25">
      <c r="A466" s="616">
        <v>44461</v>
      </c>
      <c r="B466" s="617" t="s">
        <v>17711</v>
      </c>
      <c r="C466" s="616" t="s">
        <v>255</v>
      </c>
      <c r="D466" s="616" t="s">
        <v>7508</v>
      </c>
      <c r="E466" s="618">
        <v>1.24</v>
      </c>
      <c r="F466" s="619"/>
      <c r="G466" s="618">
        <v>1.71</v>
      </c>
    </row>
    <row r="467" spans="1:7" s="609" customFormat="1" ht="30" x14ac:dyDescent="0.25">
      <c r="A467" s="616">
        <v>7267</v>
      </c>
      <c r="B467" s="617" t="s">
        <v>17712</v>
      </c>
      <c r="C467" s="616" t="s">
        <v>255</v>
      </c>
      <c r="D467" s="616" t="s">
        <v>7508</v>
      </c>
      <c r="E467" s="618">
        <v>0.45</v>
      </c>
      <c r="F467" s="619"/>
      <c r="G467" s="618">
        <v>0.63</v>
      </c>
    </row>
    <row r="468" spans="1:7" s="609" customFormat="1" ht="30" x14ac:dyDescent="0.25">
      <c r="A468" s="616">
        <v>44458</v>
      </c>
      <c r="B468" s="617" t="s">
        <v>17713</v>
      </c>
      <c r="C468" s="616" t="s">
        <v>255</v>
      </c>
      <c r="D468" s="616" t="s">
        <v>7508</v>
      </c>
      <c r="E468" s="618">
        <v>0.55000000000000004</v>
      </c>
      <c r="F468" s="619"/>
      <c r="G468" s="618">
        <v>0.76</v>
      </c>
    </row>
    <row r="469" spans="1:7" s="609" customFormat="1" ht="30" x14ac:dyDescent="0.25">
      <c r="A469" s="616">
        <v>44457</v>
      </c>
      <c r="B469" s="617" t="s">
        <v>17714</v>
      </c>
      <c r="C469" s="616" t="s">
        <v>255</v>
      </c>
      <c r="D469" s="616" t="s">
        <v>7508</v>
      </c>
      <c r="E469" s="618">
        <v>1.07</v>
      </c>
      <c r="F469" s="619"/>
      <c r="G469" s="618">
        <v>1.48</v>
      </c>
    </row>
    <row r="470" spans="1:7" s="609" customFormat="1" ht="30" x14ac:dyDescent="0.25">
      <c r="A470" s="616">
        <v>7271</v>
      </c>
      <c r="B470" s="617" t="s">
        <v>17715</v>
      </c>
      <c r="C470" s="616" t="s">
        <v>255</v>
      </c>
      <c r="D470" s="616" t="s">
        <v>17645</v>
      </c>
      <c r="E470" s="618">
        <v>0.57999999999999996</v>
      </c>
      <c r="F470" s="619"/>
      <c r="G470" s="618">
        <v>0.8</v>
      </c>
    </row>
    <row r="471" spans="1:7" s="609" customFormat="1" ht="30" x14ac:dyDescent="0.25">
      <c r="A471" s="616">
        <v>7268</v>
      </c>
      <c r="B471" s="617" t="s">
        <v>17716</v>
      </c>
      <c r="C471" s="616" t="s">
        <v>255</v>
      </c>
      <c r="D471" s="616" t="s">
        <v>7508</v>
      </c>
      <c r="E471" s="618">
        <v>0.9</v>
      </c>
      <c r="F471" s="619"/>
      <c r="G471" s="618">
        <v>1.24</v>
      </c>
    </row>
    <row r="472" spans="1:7" s="609" customFormat="1" ht="30" x14ac:dyDescent="0.25">
      <c r="A472" s="616">
        <v>44459</v>
      </c>
      <c r="B472" s="617" t="s">
        <v>17717</v>
      </c>
      <c r="C472" s="616" t="s">
        <v>255</v>
      </c>
      <c r="D472" s="616" t="s">
        <v>7508</v>
      </c>
      <c r="E472" s="618">
        <v>0.57999999999999996</v>
      </c>
      <c r="F472" s="619"/>
      <c r="G472" s="618">
        <v>0.8</v>
      </c>
    </row>
    <row r="473" spans="1:7" s="609" customFormat="1" ht="30" x14ac:dyDescent="0.25">
      <c r="A473" s="616">
        <v>44462</v>
      </c>
      <c r="B473" s="617" t="s">
        <v>17718</v>
      </c>
      <c r="C473" s="616" t="s">
        <v>255</v>
      </c>
      <c r="D473" s="616" t="s">
        <v>7508</v>
      </c>
      <c r="E473" s="618">
        <v>1.03</v>
      </c>
      <c r="F473" s="619"/>
      <c r="G473" s="618">
        <v>1.42</v>
      </c>
    </row>
    <row r="474" spans="1:7" s="609" customFormat="1" ht="30" x14ac:dyDescent="0.25">
      <c r="A474" s="616">
        <v>44463</v>
      </c>
      <c r="B474" s="617" t="s">
        <v>17719</v>
      </c>
      <c r="C474" s="616" t="s">
        <v>255</v>
      </c>
      <c r="D474" s="616" t="s">
        <v>7508</v>
      </c>
      <c r="E474" s="618">
        <v>1.33</v>
      </c>
      <c r="F474" s="619"/>
      <c r="G474" s="618">
        <v>1.84</v>
      </c>
    </row>
    <row r="475" spans="1:7" s="609" customFormat="1" ht="30" x14ac:dyDescent="0.25">
      <c r="A475" s="616">
        <v>44464</v>
      </c>
      <c r="B475" s="617" t="s">
        <v>17720</v>
      </c>
      <c r="C475" s="616" t="s">
        <v>255</v>
      </c>
      <c r="D475" s="616" t="s">
        <v>7508</v>
      </c>
      <c r="E475" s="618">
        <v>1.38</v>
      </c>
      <c r="F475" s="619"/>
      <c r="G475" s="618">
        <v>1.9</v>
      </c>
    </row>
    <row r="476" spans="1:7" s="609" customFormat="1" ht="30" x14ac:dyDescent="0.25">
      <c r="A476" s="616">
        <v>44465</v>
      </c>
      <c r="B476" s="617" t="s">
        <v>17721</v>
      </c>
      <c r="C476" s="616" t="s">
        <v>255</v>
      </c>
      <c r="D476" s="616" t="s">
        <v>7508</v>
      </c>
      <c r="E476" s="618">
        <v>1.89</v>
      </c>
      <c r="F476" s="619"/>
      <c r="G476" s="618">
        <v>2.61</v>
      </c>
    </row>
    <row r="477" spans="1:7" s="609" customFormat="1" ht="30" x14ac:dyDescent="0.25">
      <c r="A477" s="616">
        <v>38783</v>
      </c>
      <c r="B477" s="617" t="s">
        <v>17722</v>
      </c>
      <c r="C477" s="616" t="s">
        <v>255</v>
      </c>
      <c r="D477" s="616" t="s">
        <v>7508</v>
      </c>
      <c r="E477" s="618">
        <v>0.66</v>
      </c>
      <c r="F477" s="619"/>
      <c r="G477" s="618">
        <v>0.91</v>
      </c>
    </row>
    <row r="478" spans="1:7" s="609" customFormat="1" ht="30" x14ac:dyDescent="0.25">
      <c r="A478" s="616">
        <v>44466</v>
      </c>
      <c r="B478" s="617" t="s">
        <v>17723</v>
      </c>
      <c r="C478" s="616" t="s">
        <v>255</v>
      </c>
      <c r="D478" s="616" t="s">
        <v>7508</v>
      </c>
      <c r="E478" s="618">
        <v>1.34</v>
      </c>
      <c r="F478" s="619"/>
      <c r="G478" s="618">
        <v>1.85</v>
      </c>
    </row>
    <row r="479" spans="1:7" s="609" customFormat="1" ht="30" x14ac:dyDescent="0.25">
      <c r="A479" s="616">
        <v>44467</v>
      </c>
      <c r="B479" s="617" t="s">
        <v>17724</v>
      </c>
      <c r="C479" s="616" t="s">
        <v>255</v>
      </c>
      <c r="D479" s="616" t="s">
        <v>7508</v>
      </c>
      <c r="E479" s="618">
        <v>1.62</v>
      </c>
      <c r="F479" s="619"/>
      <c r="G479" s="618">
        <v>2.23</v>
      </c>
    </row>
    <row r="480" spans="1:7" s="609" customFormat="1" ht="30" x14ac:dyDescent="0.25">
      <c r="A480" s="616">
        <v>44468</v>
      </c>
      <c r="B480" s="617" t="s">
        <v>17725</v>
      </c>
      <c r="C480" s="616" t="s">
        <v>255</v>
      </c>
      <c r="D480" s="616" t="s">
        <v>7508</v>
      </c>
      <c r="E480" s="618">
        <v>1.4</v>
      </c>
      <c r="F480" s="619"/>
      <c r="G480" s="618">
        <v>1.94</v>
      </c>
    </row>
    <row r="481" spans="1:7" s="609" customFormat="1" ht="30" x14ac:dyDescent="0.25">
      <c r="A481" s="616">
        <v>37593</v>
      </c>
      <c r="B481" s="617" t="s">
        <v>17726</v>
      </c>
      <c r="C481" s="616" t="s">
        <v>255</v>
      </c>
      <c r="D481" s="616" t="s">
        <v>7508</v>
      </c>
      <c r="E481" s="618">
        <v>1.81</v>
      </c>
      <c r="F481" s="619"/>
      <c r="G481" s="618">
        <v>2.4900000000000002</v>
      </c>
    </row>
    <row r="482" spans="1:7" s="609" customFormat="1" ht="30" x14ac:dyDescent="0.25">
      <c r="A482" s="616">
        <v>37594</v>
      </c>
      <c r="B482" s="617" t="s">
        <v>17727</v>
      </c>
      <c r="C482" s="616" t="s">
        <v>255</v>
      </c>
      <c r="D482" s="616" t="s">
        <v>7508</v>
      </c>
      <c r="E482" s="618">
        <v>2.15</v>
      </c>
      <c r="F482" s="619"/>
      <c r="G482" s="618">
        <v>2.96</v>
      </c>
    </row>
    <row r="483" spans="1:7" s="609" customFormat="1" ht="30" x14ac:dyDescent="0.25">
      <c r="A483" s="616">
        <v>37592</v>
      </c>
      <c r="B483" s="617" t="s">
        <v>17728</v>
      </c>
      <c r="C483" s="616" t="s">
        <v>255</v>
      </c>
      <c r="D483" s="616" t="s">
        <v>7508</v>
      </c>
      <c r="E483" s="618">
        <v>1.43</v>
      </c>
      <c r="F483" s="619"/>
      <c r="G483" s="618">
        <v>1.97</v>
      </c>
    </row>
    <row r="484" spans="1:7" s="609" customFormat="1" x14ac:dyDescent="0.25">
      <c r="A484" s="620">
        <v>41372</v>
      </c>
      <c r="B484" s="621" t="s">
        <v>8198</v>
      </c>
      <c r="C484" s="620" t="s">
        <v>1344</v>
      </c>
      <c r="D484" s="620" t="s">
        <v>7508</v>
      </c>
      <c r="E484" s="622">
        <f t="shared" ref="E484:E485" si="11">G484</f>
        <v>112.46</v>
      </c>
      <c r="F484" s="619"/>
      <c r="G484" s="618">
        <v>112.46</v>
      </c>
    </row>
    <row r="485" spans="1:7" s="609" customFormat="1" x14ac:dyDescent="0.25">
      <c r="A485" s="620">
        <v>41371</v>
      </c>
      <c r="B485" s="621" t="s">
        <v>8199</v>
      </c>
      <c r="C485" s="620" t="s">
        <v>1344</v>
      </c>
      <c r="D485" s="620" t="s">
        <v>7508</v>
      </c>
      <c r="E485" s="622">
        <f t="shared" si="11"/>
        <v>66.47</v>
      </c>
      <c r="F485" s="619"/>
      <c r="G485" s="618">
        <v>66.47</v>
      </c>
    </row>
    <row r="486" spans="1:7" s="609" customFormat="1" x14ac:dyDescent="0.25">
      <c r="A486" s="616">
        <v>34556</v>
      </c>
      <c r="B486" s="617" t="s">
        <v>8200</v>
      </c>
      <c r="C486" s="616" t="s">
        <v>255</v>
      </c>
      <c r="D486" s="616" t="s">
        <v>7508</v>
      </c>
      <c r="E486" s="618">
        <v>4.8</v>
      </c>
      <c r="F486" s="619"/>
      <c r="G486" s="618">
        <v>4.63</v>
      </c>
    </row>
    <row r="487" spans="1:7" s="609" customFormat="1" x14ac:dyDescent="0.25">
      <c r="A487" s="616">
        <v>37873</v>
      </c>
      <c r="B487" s="617" t="s">
        <v>8201</v>
      </c>
      <c r="C487" s="616" t="s">
        <v>255</v>
      </c>
      <c r="D487" s="616" t="s">
        <v>7508</v>
      </c>
      <c r="E487" s="618">
        <v>4.8899999999999997</v>
      </c>
      <c r="F487" s="619"/>
      <c r="G487" s="618">
        <v>4.71</v>
      </c>
    </row>
    <row r="488" spans="1:7" s="609" customFormat="1" x14ac:dyDescent="0.25">
      <c r="A488" s="616">
        <v>34564</v>
      </c>
      <c r="B488" s="617" t="s">
        <v>8202</v>
      </c>
      <c r="C488" s="616" t="s">
        <v>255</v>
      </c>
      <c r="D488" s="616" t="s">
        <v>7508</v>
      </c>
      <c r="E488" s="618">
        <v>5.12</v>
      </c>
      <c r="F488" s="619"/>
      <c r="G488" s="618">
        <v>4.9400000000000004</v>
      </c>
    </row>
    <row r="489" spans="1:7" s="609" customFormat="1" x14ac:dyDescent="0.25">
      <c r="A489" s="616">
        <v>34565</v>
      </c>
      <c r="B489" s="617" t="s">
        <v>8203</v>
      </c>
      <c r="C489" s="616" t="s">
        <v>255</v>
      </c>
      <c r="D489" s="616" t="s">
        <v>7508</v>
      </c>
      <c r="E489" s="618">
        <v>5.41</v>
      </c>
      <c r="F489" s="619"/>
      <c r="G489" s="618">
        <v>5.22</v>
      </c>
    </row>
    <row r="490" spans="1:7" s="609" customFormat="1" x14ac:dyDescent="0.25">
      <c r="A490" s="616">
        <v>38590</v>
      </c>
      <c r="B490" s="617" t="s">
        <v>8204</v>
      </c>
      <c r="C490" s="616" t="s">
        <v>255</v>
      </c>
      <c r="D490" s="616" t="s">
        <v>7508</v>
      </c>
      <c r="E490" s="618">
        <v>4</v>
      </c>
      <c r="F490" s="619"/>
      <c r="G490" s="618">
        <v>3.86</v>
      </c>
    </row>
    <row r="491" spans="1:7" s="609" customFormat="1" x14ac:dyDescent="0.25">
      <c r="A491" s="616">
        <v>34566</v>
      </c>
      <c r="B491" s="617" t="s">
        <v>8205</v>
      </c>
      <c r="C491" s="616" t="s">
        <v>255</v>
      </c>
      <c r="D491" s="616" t="s">
        <v>7508</v>
      </c>
      <c r="E491" s="618">
        <v>4.2</v>
      </c>
      <c r="F491" s="619"/>
      <c r="G491" s="618">
        <v>4.05</v>
      </c>
    </row>
    <row r="492" spans="1:7" s="609" customFormat="1" x14ac:dyDescent="0.25">
      <c r="A492" s="616">
        <v>34567</v>
      </c>
      <c r="B492" s="617" t="s">
        <v>8206</v>
      </c>
      <c r="C492" s="616" t="s">
        <v>255</v>
      </c>
      <c r="D492" s="616" t="s">
        <v>7508</v>
      </c>
      <c r="E492" s="618">
        <v>4.46</v>
      </c>
      <c r="F492" s="619"/>
      <c r="G492" s="618">
        <v>4.3</v>
      </c>
    </row>
    <row r="493" spans="1:7" s="609" customFormat="1" x14ac:dyDescent="0.25">
      <c r="A493" s="616">
        <v>38591</v>
      </c>
      <c r="B493" s="617" t="s">
        <v>8207</v>
      </c>
      <c r="C493" s="616" t="s">
        <v>255</v>
      </c>
      <c r="D493" s="616" t="s">
        <v>7508</v>
      </c>
      <c r="E493" s="618">
        <v>4.04</v>
      </c>
      <c r="F493" s="619"/>
      <c r="G493" s="618">
        <v>3.9</v>
      </c>
    </row>
    <row r="494" spans="1:7" s="609" customFormat="1" x14ac:dyDescent="0.25">
      <c r="A494" s="616">
        <v>34568</v>
      </c>
      <c r="B494" s="617" t="s">
        <v>8208</v>
      </c>
      <c r="C494" s="616" t="s">
        <v>255</v>
      </c>
      <c r="D494" s="616" t="s">
        <v>7508</v>
      </c>
      <c r="E494" s="618">
        <v>5.27</v>
      </c>
      <c r="F494" s="619"/>
      <c r="G494" s="618">
        <v>5.08</v>
      </c>
    </row>
    <row r="495" spans="1:7" s="609" customFormat="1" x14ac:dyDescent="0.25">
      <c r="A495" s="616">
        <v>34569</v>
      </c>
      <c r="B495" s="617" t="s">
        <v>8209</v>
      </c>
      <c r="C495" s="616" t="s">
        <v>255</v>
      </c>
      <c r="D495" s="616" t="s">
        <v>7508</v>
      </c>
      <c r="E495" s="618">
        <v>5.41</v>
      </c>
      <c r="F495" s="619"/>
      <c r="G495" s="618">
        <v>5.22</v>
      </c>
    </row>
    <row r="496" spans="1:7" s="609" customFormat="1" x14ac:dyDescent="0.25">
      <c r="A496" s="616">
        <v>34570</v>
      </c>
      <c r="B496" s="617" t="s">
        <v>8210</v>
      </c>
      <c r="C496" s="616" t="s">
        <v>255</v>
      </c>
      <c r="D496" s="616" t="s">
        <v>7508</v>
      </c>
      <c r="E496" s="618">
        <v>5.88</v>
      </c>
      <c r="F496" s="619"/>
      <c r="G496" s="618">
        <v>5.67</v>
      </c>
    </row>
    <row r="497" spans="1:7" s="609" customFormat="1" x14ac:dyDescent="0.25">
      <c r="A497" s="616">
        <v>25070</v>
      </c>
      <c r="B497" s="617" t="s">
        <v>8211</v>
      </c>
      <c r="C497" s="616" t="s">
        <v>255</v>
      </c>
      <c r="D497" s="616" t="s">
        <v>7508</v>
      </c>
      <c r="E497" s="618">
        <v>4.42</v>
      </c>
      <c r="F497" s="619"/>
      <c r="G497" s="618">
        <v>4.2699999999999996</v>
      </c>
    </row>
    <row r="498" spans="1:7" s="609" customFormat="1" x14ac:dyDescent="0.25">
      <c r="A498" s="616">
        <v>34571</v>
      </c>
      <c r="B498" s="617" t="s">
        <v>8212</v>
      </c>
      <c r="C498" s="616" t="s">
        <v>255</v>
      </c>
      <c r="D498" s="616" t="s">
        <v>7508</v>
      </c>
      <c r="E498" s="618">
        <v>4.47</v>
      </c>
      <c r="F498" s="619"/>
      <c r="G498" s="618">
        <v>4.3099999999999996</v>
      </c>
    </row>
    <row r="499" spans="1:7" s="609" customFormat="1" x14ac:dyDescent="0.25">
      <c r="A499" s="616">
        <v>34573</v>
      </c>
      <c r="B499" s="617" t="s">
        <v>8213</v>
      </c>
      <c r="C499" s="616" t="s">
        <v>255</v>
      </c>
      <c r="D499" s="616" t="s">
        <v>7508</v>
      </c>
      <c r="E499" s="618">
        <v>4.7</v>
      </c>
      <c r="F499" s="619"/>
      <c r="G499" s="618">
        <v>4.53</v>
      </c>
    </row>
    <row r="500" spans="1:7" s="609" customFormat="1" x14ac:dyDescent="0.25">
      <c r="A500" s="616">
        <v>37107</v>
      </c>
      <c r="B500" s="617" t="s">
        <v>8214</v>
      </c>
      <c r="C500" s="616" t="s">
        <v>255</v>
      </c>
      <c r="D500" s="616" t="s">
        <v>7508</v>
      </c>
      <c r="E500" s="618">
        <v>6.21</v>
      </c>
      <c r="F500" s="619"/>
      <c r="G500" s="618">
        <v>5.99</v>
      </c>
    </row>
    <row r="501" spans="1:7" s="609" customFormat="1" x14ac:dyDescent="0.25">
      <c r="A501" s="616">
        <v>34576</v>
      </c>
      <c r="B501" s="617" t="s">
        <v>8215</v>
      </c>
      <c r="C501" s="616" t="s">
        <v>255</v>
      </c>
      <c r="D501" s="616" t="s">
        <v>7508</v>
      </c>
      <c r="E501" s="618">
        <v>6.85</v>
      </c>
      <c r="F501" s="619"/>
      <c r="G501" s="618">
        <v>6.61</v>
      </c>
    </row>
    <row r="502" spans="1:7" s="609" customFormat="1" x14ac:dyDescent="0.25">
      <c r="A502" s="616">
        <v>34577</v>
      </c>
      <c r="B502" s="617" t="s">
        <v>8216</v>
      </c>
      <c r="C502" s="616" t="s">
        <v>255</v>
      </c>
      <c r="D502" s="616" t="s">
        <v>7508</v>
      </c>
      <c r="E502" s="618">
        <v>7.14</v>
      </c>
      <c r="F502" s="619"/>
      <c r="G502" s="618">
        <v>6.89</v>
      </c>
    </row>
    <row r="503" spans="1:7" s="609" customFormat="1" x14ac:dyDescent="0.25">
      <c r="A503" s="616">
        <v>34578</v>
      </c>
      <c r="B503" s="617" t="s">
        <v>8217</v>
      </c>
      <c r="C503" s="616" t="s">
        <v>255</v>
      </c>
      <c r="D503" s="616" t="s">
        <v>7508</v>
      </c>
      <c r="E503" s="618">
        <v>7.75</v>
      </c>
      <c r="F503" s="619"/>
      <c r="G503" s="618">
        <v>7.47</v>
      </c>
    </row>
    <row r="504" spans="1:7" s="609" customFormat="1" x14ac:dyDescent="0.25">
      <c r="A504" s="616">
        <v>34579</v>
      </c>
      <c r="B504" s="617" t="s">
        <v>8218</v>
      </c>
      <c r="C504" s="616" t="s">
        <v>255</v>
      </c>
      <c r="D504" s="616" t="s">
        <v>7508</v>
      </c>
      <c r="E504" s="618">
        <v>8.26</v>
      </c>
      <c r="F504" s="619"/>
      <c r="G504" s="618">
        <v>7.97</v>
      </c>
    </row>
    <row r="505" spans="1:7" s="609" customFormat="1" x14ac:dyDescent="0.25">
      <c r="A505" s="616">
        <v>25067</v>
      </c>
      <c r="B505" s="617" t="s">
        <v>8219</v>
      </c>
      <c r="C505" s="616" t="s">
        <v>255</v>
      </c>
      <c r="D505" s="616" t="s">
        <v>7508</v>
      </c>
      <c r="E505" s="618">
        <v>5.53</v>
      </c>
      <c r="F505" s="619"/>
      <c r="G505" s="618">
        <v>5.33</v>
      </c>
    </row>
    <row r="506" spans="1:7" s="609" customFormat="1" x14ac:dyDescent="0.25">
      <c r="A506" s="616">
        <v>34580</v>
      </c>
      <c r="B506" s="617" t="s">
        <v>8220</v>
      </c>
      <c r="C506" s="616" t="s">
        <v>255</v>
      </c>
      <c r="D506" s="616" t="s">
        <v>7508</v>
      </c>
      <c r="E506" s="618">
        <v>6.17</v>
      </c>
      <c r="F506" s="619"/>
      <c r="G506" s="618">
        <v>5.95</v>
      </c>
    </row>
    <row r="507" spans="1:7" s="609" customFormat="1" x14ac:dyDescent="0.25">
      <c r="A507" s="616">
        <v>25071</v>
      </c>
      <c r="B507" s="617" t="s">
        <v>8221</v>
      </c>
      <c r="C507" s="616" t="s">
        <v>255</v>
      </c>
      <c r="D507" s="616" t="s">
        <v>7508</v>
      </c>
      <c r="E507" s="618">
        <v>3.07</v>
      </c>
      <c r="F507" s="619"/>
      <c r="G507" s="618">
        <v>2.96</v>
      </c>
    </row>
    <row r="508" spans="1:7" s="609" customFormat="1" x14ac:dyDescent="0.25">
      <c r="A508" s="616">
        <v>44171</v>
      </c>
      <c r="B508" s="617" t="s">
        <v>8222</v>
      </c>
      <c r="C508" s="616" t="s">
        <v>255</v>
      </c>
      <c r="D508" s="616" t="s">
        <v>7508</v>
      </c>
      <c r="E508" s="618">
        <v>21.21</v>
      </c>
      <c r="F508" s="619"/>
      <c r="G508" s="618">
        <v>21.56</v>
      </c>
    </row>
    <row r="509" spans="1:7" s="609" customFormat="1" x14ac:dyDescent="0.25">
      <c r="A509" s="616">
        <v>38395</v>
      </c>
      <c r="B509" s="617" t="s">
        <v>17729</v>
      </c>
      <c r="C509" s="616" t="s">
        <v>255</v>
      </c>
      <c r="D509" s="616" t="s">
        <v>7508</v>
      </c>
      <c r="E509" s="618">
        <v>9.42</v>
      </c>
      <c r="F509" s="619"/>
      <c r="G509" s="618">
        <v>9.9700000000000006</v>
      </c>
    </row>
    <row r="510" spans="1:7" s="609" customFormat="1" x14ac:dyDescent="0.25">
      <c r="A510" s="616">
        <v>34583</v>
      </c>
      <c r="B510" s="617" t="s">
        <v>8223</v>
      </c>
      <c r="C510" s="616" t="s">
        <v>1344</v>
      </c>
      <c r="D510" s="616" t="s">
        <v>7508</v>
      </c>
      <c r="E510" s="618">
        <v>57.21</v>
      </c>
      <c r="F510" s="619"/>
      <c r="G510" s="618">
        <v>57.15</v>
      </c>
    </row>
    <row r="511" spans="1:7" s="609" customFormat="1" x14ac:dyDescent="0.25">
      <c r="A511" s="616">
        <v>34584</v>
      </c>
      <c r="B511" s="617" t="s">
        <v>8224</v>
      </c>
      <c r="C511" s="616" t="s">
        <v>1344</v>
      </c>
      <c r="D511" s="616" t="s">
        <v>7508</v>
      </c>
      <c r="E511" s="618">
        <v>41.96</v>
      </c>
      <c r="F511" s="619"/>
      <c r="G511" s="618">
        <v>41.91</v>
      </c>
    </row>
    <row r="512" spans="1:7" s="609" customFormat="1" ht="30" x14ac:dyDescent="0.25">
      <c r="A512" s="620">
        <v>709</v>
      </c>
      <c r="B512" s="621" t="s">
        <v>17730</v>
      </c>
      <c r="C512" s="620" t="s">
        <v>1344</v>
      </c>
      <c r="D512" s="620" t="s">
        <v>7508</v>
      </c>
      <c r="E512" s="622">
        <f>G512</f>
        <v>784.9</v>
      </c>
      <c r="F512" s="619"/>
      <c r="G512" s="618">
        <v>784.9</v>
      </c>
    </row>
    <row r="513" spans="1:7" s="609" customFormat="1" x14ac:dyDescent="0.25">
      <c r="A513" s="616">
        <v>34592</v>
      </c>
      <c r="B513" s="617" t="s">
        <v>8226</v>
      </c>
      <c r="C513" s="616" t="s">
        <v>255</v>
      </c>
      <c r="D513" s="616" t="s">
        <v>7508</v>
      </c>
      <c r="E513" s="618">
        <v>3.52</v>
      </c>
      <c r="F513" s="619"/>
      <c r="G513" s="618">
        <v>3.39</v>
      </c>
    </row>
    <row r="514" spans="1:7" s="609" customFormat="1" x14ac:dyDescent="0.25">
      <c r="A514" s="616">
        <v>34599</v>
      </c>
      <c r="B514" s="617" t="s">
        <v>8225</v>
      </c>
      <c r="C514" s="616" t="s">
        <v>255</v>
      </c>
      <c r="D514" s="616" t="s">
        <v>7508</v>
      </c>
      <c r="E514" s="618">
        <v>3.16</v>
      </c>
      <c r="F514" s="619"/>
      <c r="G514" s="618">
        <v>3.05</v>
      </c>
    </row>
    <row r="515" spans="1:7" s="609" customFormat="1" x14ac:dyDescent="0.25">
      <c r="A515" s="616">
        <v>651</v>
      </c>
      <c r="B515" s="617" t="s">
        <v>8231</v>
      </c>
      <c r="C515" s="616" t="s">
        <v>255</v>
      </c>
      <c r="D515" s="616" t="s">
        <v>7508</v>
      </c>
      <c r="E515" s="618">
        <v>3.88</v>
      </c>
      <c r="F515" s="619"/>
      <c r="G515" s="618">
        <v>3.74</v>
      </c>
    </row>
    <row r="516" spans="1:7" s="609" customFormat="1" x14ac:dyDescent="0.25">
      <c r="A516" s="616">
        <v>654</v>
      </c>
      <c r="B516" s="617" t="s">
        <v>8232</v>
      </c>
      <c r="C516" s="616" t="s">
        <v>255</v>
      </c>
      <c r="D516" s="616" t="s">
        <v>7508</v>
      </c>
      <c r="E516" s="618">
        <v>4.8</v>
      </c>
      <c r="F516" s="619"/>
      <c r="G516" s="618">
        <v>4.63</v>
      </c>
    </row>
    <row r="517" spans="1:7" s="609" customFormat="1" x14ac:dyDescent="0.25">
      <c r="A517" s="616">
        <v>37103</v>
      </c>
      <c r="B517" s="617" t="s">
        <v>8227</v>
      </c>
      <c r="C517" s="616" t="s">
        <v>255</v>
      </c>
      <c r="D517" s="616" t="s">
        <v>7508</v>
      </c>
      <c r="E517" s="618">
        <v>4.0199999999999996</v>
      </c>
      <c r="F517" s="619"/>
      <c r="G517" s="618">
        <v>3.88</v>
      </c>
    </row>
    <row r="518" spans="1:7" s="609" customFormat="1" x14ac:dyDescent="0.25">
      <c r="A518" s="616">
        <v>34555</v>
      </c>
      <c r="B518" s="617" t="s">
        <v>17731</v>
      </c>
      <c r="C518" s="616" t="s">
        <v>255</v>
      </c>
      <c r="D518" s="616" t="s">
        <v>7508</v>
      </c>
      <c r="E518" s="618">
        <v>5.1100000000000003</v>
      </c>
      <c r="F518" s="619"/>
      <c r="G518" s="618">
        <v>4.93</v>
      </c>
    </row>
    <row r="519" spans="1:7" s="609" customFormat="1" x14ac:dyDescent="0.25">
      <c r="A519" s="620">
        <v>674</v>
      </c>
      <c r="B519" s="621" t="s">
        <v>8228</v>
      </c>
      <c r="C519" s="620" t="s">
        <v>1344</v>
      </c>
      <c r="D519" s="620" t="s">
        <v>7508</v>
      </c>
      <c r="E519" s="622">
        <f t="shared" ref="E519:E521" si="12">G519</f>
        <v>80.13</v>
      </c>
      <c r="F519" s="619"/>
      <c r="G519" s="618">
        <v>80.13</v>
      </c>
    </row>
    <row r="520" spans="1:7" s="609" customFormat="1" x14ac:dyDescent="0.25">
      <c r="A520" s="620">
        <v>34600</v>
      </c>
      <c r="B520" s="621" t="s">
        <v>8229</v>
      </c>
      <c r="C520" s="620" t="s">
        <v>1344</v>
      </c>
      <c r="D520" s="620" t="s">
        <v>17645</v>
      </c>
      <c r="E520" s="622">
        <f t="shared" si="12"/>
        <v>117.7</v>
      </c>
      <c r="F520" s="619"/>
      <c r="G520" s="618">
        <v>117.7</v>
      </c>
    </row>
    <row r="521" spans="1:7" s="609" customFormat="1" x14ac:dyDescent="0.25">
      <c r="A521" s="620">
        <v>652</v>
      </c>
      <c r="B521" s="621" t="s">
        <v>8230</v>
      </c>
      <c r="C521" s="620" t="s">
        <v>1344</v>
      </c>
      <c r="D521" s="620" t="s">
        <v>7508</v>
      </c>
      <c r="E521" s="622">
        <f t="shared" si="12"/>
        <v>180.3</v>
      </c>
      <c r="F521" s="619"/>
      <c r="G521" s="618">
        <v>180.3</v>
      </c>
    </row>
    <row r="522" spans="1:7" s="609" customFormat="1" x14ac:dyDescent="0.25">
      <c r="A522" s="616">
        <v>650</v>
      </c>
      <c r="B522" s="617" t="s">
        <v>8233</v>
      </c>
      <c r="C522" s="616" t="s">
        <v>255</v>
      </c>
      <c r="D522" s="616" t="s">
        <v>17645</v>
      </c>
      <c r="E522" s="618">
        <v>3.1</v>
      </c>
      <c r="F522" s="619"/>
      <c r="G522" s="618">
        <v>2.99</v>
      </c>
    </row>
    <row r="523" spans="1:7" s="609" customFormat="1" x14ac:dyDescent="0.25">
      <c r="A523" s="616">
        <v>718</v>
      </c>
      <c r="B523" s="617" t="s">
        <v>8234</v>
      </c>
      <c r="C523" s="616" t="s">
        <v>255</v>
      </c>
      <c r="D523" s="616" t="s">
        <v>7508</v>
      </c>
      <c r="E523" s="618">
        <v>23.22</v>
      </c>
      <c r="F523" s="619"/>
      <c r="G523" s="618">
        <v>19.93</v>
      </c>
    </row>
    <row r="524" spans="1:7" s="609" customFormat="1" x14ac:dyDescent="0.25">
      <c r="A524" s="616">
        <v>11981</v>
      </c>
      <c r="B524" s="617" t="s">
        <v>8235</v>
      </c>
      <c r="C524" s="616" t="s">
        <v>255</v>
      </c>
      <c r="D524" s="616" t="s">
        <v>7508</v>
      </c>
      <c r="E524" s="618">
        <v>22.56</v>
      </c>
      <c r="F524" s="619"/>
      <c r="G524" s="618">
        <v>19.36</v>
      </c>
    </row>
    <row r="525" spans="1:7" s="609" customFormat="1" x14ac:dyDescent="0.25">
      <c r="A525" s="616">
        <v>34586</v>
      </c>
      <c r="B525" s="617" t="s">
        <v>17732</v>
      </c>
      <c r="C525" s="616" t="s">
        <v>255</v>
      </c>
      <c r="D525" s="616" t="s">
        <v>7508</v>
      </c>
      <c r="E525" s="618">
        <v>1.43</v>
      </c>
      <c r="F525" s="619"/>
      <c r="G525" s="618">
        <v>1.97</v>
      </c>
    </row>
    <row r="526" spans="1:7" s="609" customFormat="1" x14ac:dyDescent="0.25">
      <c r="A526" s="616">
        <v>38603</v>
      </c>
      <c r="B526" s="617" t="s">
        <v>17733</v>
      </c>
      <c r="C526" s="616" t="s">
        <v>255</v>
      </c>
      <c r="D526" s="616" t="s">
        <v>7508</v>
      </c>
      <c r="E526" s="618">
        <v>1.7</v>
      </c>
      <c r="F526" s="619"/>
      <c r="G526" s="618">
        <v>2.34</v>
      </c>
    </row>
    <row r="527" spans="1:7" s="609" customFormat="1" x14ac:dyDescent="0.25">
      <c r="A527" s="616">
        <v>34588</v>
      </c>
      <c r="B527" s="617" t="s">
        <v>17734</v>
      </c>
      <c r="C527" s="616" t="s">
        <v>255</v>
      </c>
      <c r="D527" s="616" t="s">
        <v>7508</v>
      </c>
      <c r="E527" s="618">
        <v>1.93</v>
      </c>
      <c r="F527" s="619"/>
      <c r="G527" s="618">
        <v>2.66</v>
      </c>
    </row>
    <row r="528" spans="1:7" s="609" customFormat="1" x14ac:dyDescent="0.25">
      <c r="A528" s="616">
        <v>34590</v>
      </c>
      <c r="B528" s="617" t="s">
        <v>17735</v>
      </c>
      <c r="C528" s="616" t="s">
        <v>255</v>
      </c>
      <c r="D528" s="616" t="s">
        <v>7508</v>
      </c>
      <c r="E528" s="618">
        <v>1.91</v>
      </c>
      <c r="F528" s="619"/>
      <c r="G528" s="618">
        <v>2.64</v>
      </c>
    </row>
    <row r="529" spans="1:7" s="609" customFormat="1" x14ac:dyDescent="0.25">
      <c r="A529" s="616">
        <v>34591</v>
      </c>
      <c r="B529" s="617" t="s">
        <v>17736</v>
      </c>
      <c r="C529" s="616" t="s">
        <v>255</v>
      </c>
      <c r="D529" s="616" t="s">
        <v>7508</v>
      </c>
      <c r="E529" s="618">
        <v>2.33</v>
      </c>
      <c r="F529" s="619"/>
      <c r="G529" s="618">
        <v>3.22</v>
      </c>
    </row>
    <row r="530" spans="1:7" s="609" customFormat="1" ht="30" x14ac:dyDescent="0.25">
      <c r="A530" s="616">
        <v>40517</v>
      </c>
      <c r="B530" s="617" t="s">
        <v>17737</v>
      </c>
      <c r="C530" s="616" t="s">
        <v>1344</v>
      </c>
      <c r="D530" s="616" t="s">
        <v>7508</v>
      </c>
      <c r="E530" s="618">
        <v>64.88</v>
      </c>
      <c r="F530" s="619"/>
      <c r="G530" s="618">
        <v>69.81</v>
      </c>
    </row>
    <row r="531" spans="1:7" s="609" customFormat="1" ht="30" x14ac:dyDescent="0.25">
      <c r="A531" s="616">
        <v>40515</v>
      </c>
      <c r="B531" s="617" t="s">
        <v>17738</v>
      </c>
      <c r="C531" s="616" t="s">
        <v>1344</v>
      </c>
      <c r="D531" s="616" t="s">
        <v>7508</v>
      </c>
      <c r="E531" s="618">
        <v>145.97999999999999</v>
      </c>
      <c r="F531" s="619"/>
      <c r="G531" s="618">
        <v>157.09</v>
      </c>
    </row>
    <row r="532" spans="1:7" s="609" customFormat="1" ht="45" x14ac:dyDescent="0.25">
      <c r="A532" s="616">
        <v>40524</v>
      </c>
      <c r="B532" s="617" t="s">
        <v>17739</v>
      </c>
      <c r="C532" s="616" t="s">
        <v>1344</v>
      </c>
      <c r="D532" s="616" t="s">
        <v>7508</v>
      </c>
      <c r="E532" s="618">
        <v>91.23</v>
      </c>
      <c r="F532" s="619"/>
      <c r="G532" s="618">
        <v>98.18</v>
      </c>
    </row>
    <row r="533" spans="1:7" s="609" customFormat="1" ht="45" x14ac:dyDescent="0.25">
      <c r="A533" s="616">
        <v>40529</v>
      </c>
      <c r="B533" s="617" t="s">
        <v>17740</v>
      </c>
      <c r="C533" s="616" t="s">
        <v>1344</v>
      </c>
      <c r="D533" s="616" t="s">
        <v>7508</v>
      </c>
      <c r="E533" s="618">
        <v>93.26</v>
      </c>
      <c r="F533" s="619"/>
      <c r="G533" s="618">
        <v>100.36</v>
      </c>
    </row>
    <row r="534" spans="1:7" s="609" customFormat="1" ht="45" x14ac:dyDescent="0.25">
      <c r="A534" s="616">
        <v>36156</v>
      </c>
      <c r="B534" s="617" t="s">
        <v>17741</v>
      </c>
      <c r="C534" s="616" t="s">
        <v>1344</v>
      </c>
      <c r="D534" s="616" t="s">
        <v>7508</v>
      </c>
      <c r="E534" s="618">
        <v>70.959999999999994</v>
      </c>
      <c r="F534" s="619"/>
      <c r="G534" s="618">
        <v>76.36</v>
      </c>
    </row>
    <row r="535" spans="1:7" s="609" customFormat="1" ht="45" x14ac:dyDescent="0.25">
      <c r="A535" s="616">
        <v>36155</v>
      </c>
      <c r="B535" s="617" t="s">
        <v>17742</v>
      </c>
      <c r="C535" s="616" t="s">
        <v>1344</v>
      </c>
      <c r="D535" s="616" t="s">
        <v>7508</v>
      </c>
      <c r="E535" s="618">
        <v>61.26</v>
      </c>
      <c r="F535" s="619"/>
      <c r="G535" s="618">
        <v>65.92</v>
      </c>
    </row>
    <row r="536" spans="1:7" s="609" customFormat="1" ht="45" x14ac:dyDescent="0.25">
      <c r="A536" s="616">
        <v>36154</v>
      </c>
      <c r="B536" s="617" t="s">
        <v>17743</v>
      </c>
      <c r="C536" s="616" t="s">
        <v>1344</v>
      </c>
      <c r="D536" s="616" t="s">
        <v>7508</v>
      </c>
      <c r="E536" s="618">
        <v>85.15</v>
      </c>
      <c r="F536" s="619"/>
      <c r="G536" s="618">
        <v>91.63</v>
      </c>
    </row>
    <row r="537" spans="1:7" s="609" customFormat="1" ht="45" x14ac:dyDescent="0.25">
      <c r="A537" s="616">
        <v>36170</v>
      </c>
      <c r="B537" s="617" t="s">
        <v>17744</v>
      </c>
      <c r="C537" s="616" t="s">
        <v>1344</v>
      </c>
      <c r="D537" s="616" t="s">
        <v>17645</v>
      </c>
      <c r="E537" s="618">
        <v>77.38</v>
      </c>
      <c r="F537" s="619"/>
      <c r="G537" s="618">
        <v>83.27</v>
      </c>
    </row>
    <row r="538" spans="1:7" s="609" customFormat="1" ht="30" x14ac:dyDescent="0.25">
      <c r="A538" s="616">
        <v>695</v>
      </c>
      <c r="B538" s="617" t="s">
        <v>17745</v>
      </c>
      <c r="C538" s="616" t="s">
        <v>1344</v>
      </c>
      <c r="D538" s="616" t="s">
        <v>7508</v>
      </c>
      <c r="E538" s="618">
        <v>62.54</v>
      </c>
      <c r="F538" s="619"/>
      <c r="G538" s="618">
        <v>67.3</v>
      </c>
    </row>
    <row r="539" spans="1:7" s="609" customFormat="1" ht="30" x14ac:dyDescent="0.25">
      <c r="A539" s="616">
        <v>679</v>
      </c>
      <c r="B539" s="617" t="s">
        <v>17746</v>
      </c>
      <c r="C539" s="616" t="s">
        <v>1344</v>
      </c>
      <c r="D539" s="616" t="s">
        <v>7508</v>
      </c>
      <c r="E539" s="618">
        <v>93.26</v>
      </c>
      <c r="F539" s="619"/>
      <c r="G539" s="618">
        <v>100.36</v>
      </c>
    </row>
    <row r="540" spans="1:7" s="609" customFormat="1" ht="30" x14ac:dyDescent="0.25">
      <c r="A540" s="616">
        <v>711</v>
      </c>
      <c r="B540" s="617" t="s">
        <v>17747</v>
      </c>
      <c r="C540" s="616" t="s">
        <v>1344</v>
      </c>
      <c r="D540" s="616" t="s">
        <v>7508</v>
      </c>
      <c r="E540" s="618">
        <v>61.69</v>
      </c>
      <c r="F540" s="619"/>
      <c r="G540" s="618">
        <v>66.39</v>
      </c>
    </row>
    <row r="541" spans="1:7" s="609" customFormat="1" ht="30" x14ac:dyDescent="0.25">
      <c r="A541" s="616">
        <v>712</v>
      </c>
      <c r="B541" s="617" t="s">
        <v>17748</v>
      </c>
      <c r="C541" s="616" t="s">
        <v>1344</v>
      </c>
      <c r="D541" s="616" t="s">
        <v>7508</v>
      </c>
      <c r="E541" s="618">
        <v>77.709999999999994</v>
      </c>
      <c r="F541" s="619"/>
      <c r="G541" s="618">
        <v>83.63</v>
      </c>
    </row>
    <row r="542" spans="1:7" s="609" customFormat="1" ht="30" x14ac:dyDescent="0.25">
      <c r="A542" s="616">
        <v>12614</v>
      </c>
      <c r="B542" s="617" t="s">
        <v>8236</v>
      </c>
      <c r="C542" s="616" t="s">
        <v>255</v>
      </c>
      <c r="D542" s="616" t="s">
        <v>7508</v>
      </c>
      <c r="E542" s="618">
        <v>69.400000000000006</v>
      </c>
      <c r="F542" s="619"/>
      <c r="G542" s="618">
        <v>58.22</v>
      </c>
    </row>
    <row r="543" spans="1:7" s="609" customFormat="1" x14ac:dyDescent="0.25">
      <c r="A543" s="616">
        <v>6140</v>
      </c>
      <c r="B543" s="617" t="s">
        <v>17749</v>
      </c>
      <c r="C543" s="616" t="s">
        <v>255</v>
      </c>
      <c r="D543" s="616" t="s">
        <v>7508</v>
      </c>
      <c r="E543" s="618">
        <v>4.1900000000000004</v>
      </c>
      <c r="F543" s="619"/>
      <c r="G543" s="618">
        <v>4.43</v>
      </c>
    </row>
    <row r="544" spans="1:7" s="609" customFormat="1" x14ac:dyDescent="0.25">
      <c r="A544" s="616">
        <v>38399</v>
      </c>
      <c r="B544" s="617" t="s">
        <v>8237</v>
      </c>
      <c r="C544" s="616" t="s">
        <v>255</v>
      </c>
      <c r="D544" s="616" t="s">
        <v>7508</v>
      </c>
      <c r="E544" s="618">
        <v>253.12</v>
      </c>
      <c r="F544" s="619"/>
      <c r="G544" s="618">
        <v>254.56</v>
      </c>
    </row>
    <row r="545" spans="1:7" s="609" customFormat="1" ht="30" x14ac:dyDescent="0.25">
      <c r="A545" s="616">
        <v>729</v>
      </c>
      <c r="B545" s="617" t="s">
        <v>17750</v>
      </c>
      <c r="C545" s="616" t="s">
        <v>255</v>
      </c>
      <c r="D545" s="616" t="s">
        <v>17645</v>
      </c>
      <c r="E545" s="618">
        <v>878.5</v>
      </c>
      <c r="F545" s="619"/>
      <c r="G545" s="618">
        <v>950.75</v>
      </c>
    </row>
    <row r="546" spans="1:7" s="609" customFormat="1" ht="30" x14ac:dyDescent="0.25">
      <c r="A546" s="616">
        <v>39925</v>
      </c>
      <c r="B546" s="617" t="s">
        <v>17751</v>
      </c>
      <c r="C546" s="616" t="s">
        <v>255</v>
      </c>
      <c r="D546" s="616" t="s">
        <v>7508</v>
      </c>
      <c r="E546" s="618">
        <v>12694.24</v>
      </c>
      <c r="F546" s="619"/>
      <c r="G546" s="618">
        <v>13738.25</v>
      </c>
    </row>
    <row r="547" spans="1:7" s="609" customFormat="1" ht="30" x14ac:dyDescent="0.25">
      <c r="A547" s="616">
        <v>731</v>
      </c>
      <c r="B547" s="617" t="s">
        <v>17752</v>
      </c>
      <c r="C547" s="616" t="s">
        <v>255</v>
      </c>
      <c r="D547" s="616" t="s">
        <v>7508</v>
      </c>
      <c r="E547" s="618">
        <v>855</v>
      </c>
      <c r="F547" s="619"/>
      <c r="G547" s="618">
        <v>925.31</v>
      </c>
    </row>
    <row r="548" spans="1:7" s="609" customFormat="1" ht="30" x14ac:dyDescent="0.25">
      <c r="A548" s="616">
        <v>10575</v>
      </c>
      <c r="B548" s="617" t="s">
        <v>8238</v>
      </c>
      <c r="C548" s="616" t="s">
        <v>255</v>
      </c>
      <c r="D548" s="616" t="s">
        <v>7508</v>
      </c>
      <c r="E548" s="618">
        <v>1334.28</v>
      </c>
      <c r="F548" s="619"/>
      <c r="G548" s="618">
        <v>1444.02</v>
      </c>
    </row>
    <row r="549" spans="1:7" s="609" customFormat="1" ht="30" x14ac:dyDescent="0.25">
      <c r="A549" s="616">
        <v>733</v>
      </c>
      <c r="B549" s="617" t="s">
        <v>17753</v>
      </c>
      <c r="C549" s="616" t="s">
        <v>255</v>
      </c>
      <c r="D549" s="616" t="s">
        <v>7508</v>
      </c>
      <c r="E549" s="618">
        <v>1460.88</v>
      </c>
      <c r="F549" s="619"/>
      <c r="G549" s="618">
        <v>1581.03</v>
      </c>
    </row>
    <row r="550" spans="1:7" s="609" customFormat="1" ht="30" x14ac:dyDescent="0.25">
      <c r="A550" s="616">
        <v>732</v>
      </c>
      <c r="B550" s="617" t="s">
        <v>17754</v>
      </c>
      <c r="C550" s="616" t="s">
        <v>255</v>
      </c>
      <c r="D550" s="616" t="s">
        <v>7508</v>
      </c>
      <c r="E550" s="618">
        <v>1441.24</v>
      </c>
      <c r="F550" s="619"/>
      <c r="G550" s="618">
        <v>1559.77</v>
      </c>
    </row>
    <row r="551" spans="1:7" s="609" customFormat="1" ht="30" x14ac:dyDescent="0.25">
      <c r="A551" s="616">
        <v>735</v>
      </c>
      <c r="B551" s="617" t="s">
        <v>17755</v>
      </c>
      <c r="C551" s="616" t="s">
        <v>255</v>
      </c>
      <c r="D551" s="616" t="s">
        <v>7508</v>
      </c>
      <c r="E551" s="618">
        <v>2563.89</v>
      </c>
      <c r="F551" s="619"/>
      <c r="G551" s="618">
        <v>2774.75</v>
      </c>
    </row>
    <row r="552" spans="1:7" s="609" customFormat="1" ht="30" x14ac:dyDescent="0.25">
      <c r="A552" s="616">
        <v>737</v>
      </c>
      <c r="B552" s="617" t="s">
        <v>8239</v>
      </c>
      <c r="C552" s="616" t="s">
        <v>255</v>
      </c>
      <c r="D552" s="616" t="s">
        <v>7508</v>
      </c>
      <c r="E552" s="618">
        <v>8082.06</v>
      </c>
      <c r="F552" s="619"/>
      <c r="G552" s="618">
        <v>8746.74</v>
      </c>
    </row>
    <row r="553" spans="1:7" s="609" customFormat="1" ht="30" x14ac:dyDescent="0.25">
      <c r="A553" s="616">
        <v>736</v>
      </c>
      <c r="B553" s="617" t="s">
        <v>17756</v>
      </c>
      <c r="C553" s="616" t="s">
        <v>255</v>
      </c>
      <c r="D553" s="616" t="s">
        <v>7508</v>
      </c>
      <c r="E553" s="618">
        <v>2155.77</v>
      </c>
      <c r="F553" s="619"/>
      <c r="G553" s="618">
        <v>2333.0700000000002</v>
      </c>
    </row>
    <row r="554" spans="1:7" s="609" customFormat="1" ht="30" x14ac:dyDescent="0.25">
      <c r="A554" s="616">
        <v>738</v>
      </c>
      <c r="B554" s="617" t="s">
        <v>8240</v>
      </c>
      <c r="C554" s="616" t="s">
        <v>255</v>
      </c>
      <c r="D554" s="616" t="s">
        <v>7508</v>
      </c>
      <c r="E554" s="618">
        <v>3747.59</v>
      </c>
      <c r="F554" s="619"/>
      <c r="G554" s="618">
        <v>4055.8</v>
      </c>
    </row>
    <row r="555" spans="1:7" s="609" customFormat="1" ht="30" x14ac:dyDescent="0.25">
      <c r="A555" s="616">
        <v>740</v>
      </c>
      <c r="B555" s="617" t="s">
        <v>8241</v>
      </c>
      <c r="C555" s="616" t="s">
        <v>255</v>
      </c>
      <c r="D555" s="616" t="s">
        <v>7508</v>
      </c>
      <c r="E555" s="618">
        <v>7603.09</v>
      </c>
      <c r="F555" s="619"/>
      <c r="G555" s="618">
        <v>8228.3799999999992</v>
      </c>
    </row>
    <row r="556" spans="1:7" s="609" customFormat="1" ht="30" x14ac:dyDescent="0.25">
      <c r="A556" s="616">
        <v>734</v>
      </c>
      <c r="B556" s="617" t="s">
        <v>17757</v>
      </c>
      <c r="C556" s="616" t="s">
        <v>255</v>
      </c>
      <c r="D556" s="616" t="s">
        <v>7508</v>
      </c>
      <c r="E556" s="618">
        <v>1545.01</v>
      </c>
      <c r="F556" s="619"/>
      <c r="G556" s="618">
        <v>1672.07</v>
      </c>
    </row>
    <row r="557" spans="1:7" s="609" customFormat="1" x14ac:dyDescent="0.25">
      <c r="A557" s="616">
        <v>39008</v>
      </c>
      <c r="B557" s="617" t="s">
        <v>8242</v>
      </c>
      <c r="C557" s="616" t="s">
        <v>255</v>
      </c>
      <c r="D557" s="616" t="s">
        <v>7508</v>
      </c>
      <c r="E557" s="618">
        <v>56221.68</v>
      </c>
      <c r="F557" s="619"/>
      <c r="G557" s="618">
        <v>59732.49</v>
      </c>
    </row>
    <row r="558" spans="1:7" s="609" customFormat="1" x14ac:dyDescent="0.25">
      <c r="A558" s="616">
        <v>39009</v>
      </c>
      <c r="B558" s="617" t="s">
        <v>8243</v>
      </c>
      <c r="C558" s="616" t="s">
        <v>255</v>
      </c>
      <c r="D558" s="616" t="s">
        <v>7508</v>
      </c>
      <c r="E558" s="618">
        <v>60234.57</v>
      </c>
      <c r="F558" s="619"/>
      <c r="G558" s="618">
        <v>63995.96</v>
      </c>
    </row>
    <row r="559" spans="1:7" s="609" customFormat="1" ht="45" x14ac:dyDescent="0.25">
      <c r="A559" s="616">
        <v>10587</v>
      </c>
      <c r="B559" s="617" t="s">
        <v>8244</v>
      </c>
      <c r="C559" s="616" t="s">
        <v>255</v>
      </c>
      <c r="D559" s="616" t="s">
        <v>7508</v>
      </c>
      <c r="E559" s="618">
        <v>3509</v>
      </c>
      <c r="F559" s="619"/>
      <c r="G559" s="618">
        <v>3859.9</v>
      </c>
    </row>
    <row r="560" spans="1:7" s="609" customFormat="1" ht="45" x14ac:dyDescent="0.25">
      <c r="A560" s="616">
        <v>759</v>
      </c>
      <c r="B560" s="617" t="s">
        <v>8245</v>
      </c>
      <c r="C560" s="616" t="s">
        <v>255</v>
      </c>
      <c r="D560" s="616" t="s">
        <v>7508</v>
      </c>
      <c r="E560" s="618">
        <v>5045.24</v>
      </c>
      <c r="F560" s="619"/>
      <c r="G560" s="618">
        <v>5549.77</v>
      </c>
    </row>
    <row r="561" spans="1:7" s="609" customFormat="1" ht="45" x14ac:dyDescent="0.25">
      <c r="A561" s="616">
        <v>761</v>
      </c>
      <c r="B561" s="617" t="s">
        <v>8246</v>
      </c>
      <c r="C561" s="616" t="s">
        <v>255</v>
      </c>
      <c r="D561" s="616" t="s">
        <v>7508</v>
      </c>
      <c r="E561" s="618">
        <v>8552.11</v>
      </c>
      <c r="F561" s="619"/>
      <c r="G561" s="618">
        <v>9407.32</v>
      </c>
    </row>
    <row r="562" spans="1:7" s="609" customFormat="1" ht="45" x14ac:dyDescent="0.25">
      <c r="A562" s="616">
        <v>750</v>
      </c>
      <c r="B562" s="617" t="s">
        <v>8247</v>
      </c>
      <c r="C562" s="616" t="s">
        <v>255</v>
      </c>
      <c r="D562" s="616" t="s">
        <v>7508</v>
      </c>
      <c r="E562" s="618">
        <v>8119.55</v>
      </c>
      <c r="F562" s="619"/>
      <c r="G562" s="618">
        <v>8931.5</v>
      </c>
    </row>
    <row r="563" spans="1:7" s="609" customFormat="1" ht="45" x14ac:dyDescent="0.25">
      <c r="A563" s="616">
        <v>755</v>
      </c>
      <c r="B563" s="617" t="s">
        <v>8248</v>
      </c>
      <c r="C563" s="616" t="s">
        <v>255</v>
      </c>
      <c r="D563" s="616" t="s">
        <v>7508</v>
      </c>
      <c r="E563" s="618">
        <v>33318.69</v>
      </c>
      <c r="F563" s="619"/>
      <c r="G563" s="618">
        <v>36650.559999999998</v>
      </c>
    </row>
    <row r="564" spans="1:7" s="609" customFormat="1" ht="45" x14ac:dyDescent="0.25">
      <c r="A564" s="616">
        <v>749</v>
      </c>
      <c r="B564" s="617" t="s">
        <v>8249</v>
      </c>
      <c r="C564" s="616" t="s">
        <v>255</v>
      </c>
      <c r="D564" s="616" t="s">
        <v>7508</v>
      </c>
      <c r="E564" s="618">
        <v>12254</v>
      </c>
      <c r="F564" s="619"/>
      <c r="G564" s="618">
        <v>13479.4</v>
      </c>
    </row>
    <row r="565" spans="1:7" s="609" customFormat="1" ht="45" x14ac:dyDescent="0.25">
      <c r="A565" s="616">
        <v>756</v>
      </c>
      <c r="B565" s="617" t="s">
        <v>8250</v>
      </c>
      <c r="C565" s="616" t="s">
        <v>255</v>
      </c>
      <c r="D565" s="616" t="s">
        <v>7508</v>
      </c>
      <c r="E565" s="618">
        <v>36338.5</v>
      </c>
      <c r="F565" s="619"/>
      <c r="G565" s="618">
        <v>39972.35</v>
      </c>
    </row>
    <row r="566" spans="1:7" s="609" customFormat="1" ht="30" x14ac:dyDescent="0.25">
      <c r="A566" s="616">
        <v>10588</v>
      </c>
      <c r="B566" s="617" t="s">
        <v>8251</v>
      </c>
      <c r="C566" s="616" t="s">
        <v>255</v>
      </c>
      <c r="D566" s="616" t="s">
        <v>7508</v>
      </c>
      <c r="E566" s="618">
        <v>3642.78</v>
      </c>
      <c r="F566" s="619"/>
      <c r="G566" s="618">
        <v>4007.06</v>
      </c>
    </row>
    <row r="567" spans="1:7" s="609" customFormat="1" ht="30" x14ac:dyDescent="0.25">
      <c r="A567" s="616">
        <v>10592</v>
      </c>
      <c r="B567" s="617" t="s">
        <v>8252</v>
      </c>
      <c r="C567" s="616" t="s">
        <v>255</v>
      </c>
      <c r="D567" s="616" t="s">
        <v>17645</v>
      </c>
      <c r="E567" s="618">
        <v>4400</v>
      </c>
      <c r="F567" s="619"/>
      <c r="G567" s="618">
        <v>4840</v>
      </c>
    </row>
    <row r="568" spans="1:7" s="609" customFormat="1" ht="30" x14ac:dyDescent="0.25">
      <c r="A568" s="616">
        <v>10589</v>
      </c>
      <c r="B568" s="617" t="s">
        <v>8253</v>
      </c>
      <c r="C568" s="616" t="s">
        <v>255</v>
      </c>
      <c r="D568" s="616" t="s">
        <v>7508</v>
      </c>
      <c r="E568" s="618">
        <v>5911.12</v>
      </c>
      <c r="F568" s="619"/>
      <c r="G568" s="618">
        <v>6502.23</v>
      </c>
    </row>
    <row r="569" spans="1:7" s="609" customFormat="1" ht="30" x14ac:dyDescent="0.25">
      <c r="A569" s="616">
        <v>760</v>
      </c>
      <c r="B569" s="617" t="s">
        <v>8254</v>
      </c>
      <c r="C569" s="616" t="s">
        <v>255</v>
      </c>
      <c r="D569" s="616" t="s">
        <v>7508</v>
      </c>
      <c r="E569" s="618">
        <v>33000</v>
      </c>
      <c r="F569" s="619"/>
      <c r="G569" s="618">
        <v>36300</v>
      </c>
    </row>
    <row r="570" spans="1:7" s="609" customFormat="1" ht="30" x14ac:dyDescent="0.25">
      <c r="A570" s="616">
        <v>751</v>
      </c>
      <c r="B570" s="617" t="s">
        <v>8255</v>
      </c>
      <c r="C570" s="616" t="s">
        <v>255</v>
      </c>
      <c r="D570" s="616" t="s">
        <v>7508</v>
      </c>
      <c r="E570" s="618">
        <v>5197.5</v>
      </c>
      <c r="F570" s="619"/>
      <c r="G570" s="618">
        <v>5717.25</v>
      </c>
    </row>
    <row r="571" spans="1:7" s="609" customFormat="1" ht="30" x14ac:dyDescent="0.25">
      <c r="A571" s="616">
        <v>754</v>
      </c>
      <c r="B571" s="617" t="s">
        <v>8256</v>
      </c>
      <c r="C571" s="616" t="s">
        <v>255</v>
      </c>
      <c r="D571" s="616" t="s">
        <v>7508</v>
      </c>
      <c r="E571" s="618">
        <v>8250</v>
      </c>
      <c r="F571" s="619"/>
      <c r="G571" s="618">
        <v>9075</v>
      </c>
    </row>
    <row r="572" spans="1:7" s="609" customFormat="1" ht="30" x14ac:dyDescent="0.25">
      <c r="A572" s="616">
        <v>757</v>
      </c>
      <c r="B572" s="617" t="s">
        <v>17758</v>
      </c>
      <c r="C572" s="616" t="s">
        <v>255</v>
      </c>
      <c r="D572" s="616" t="s">
        <v>7508</v>
      </c>
      <c r="E572" s="618">
        <v>16500</v>
      </c>
      <c r="F572" s="619"/>
      <c r="G572" s="618">
        <v>18150</v>
      </c>
    </row>
    <row r="573" spans="1:7" s="609" customFormat="1" x14ac:dyDescent="0.25">
      <c r="A573" s="616">
        <v>44489</v>
      </c>
      <c r="B573" s="617" t="s">
        <v>17759</v>
      </c>
      <c r="C573" s="616" t="s">
        <v>255</v>
      </c>
      <c r="D573" s="616" t="s">
        <v>7508</v>
      </c>
      <c r="E573" s="618">
        <v>218394.7</v>
      </c>
      <c r="F573" s="619"/>
      <c r="G573" s="618">
        <v>236356.02</v>
      </c>
    </row>
    <row r="574" spans="1:7" s="609" customFormat="1" ht="30" x14ac:dyDescent="0.25">
      <c r="A574" s="616">
        <v>39917</v>
      </c>
      <c r="B574" s="617" t="s">
        <v>8257</v>
      </c>
      <c r="C574" s="616" t="s">
        <v>255</v>
      </c>
      <c r="D574" s="616" t="s">
        <v>7508</v>
      </c>
      <c r="E574" s="618">
        <v>86360.57</v>
      </c>
      <c r="F574" s="619"/>
      <c r="G574" s="618">
        <v>91753.42</v>
      </c>
    </row>
    <row r="575" spans="1:7" s="609" customFormat="1" x14ac:dyDescent="0.25">
      <c r="A575" s="616">
        <v>38167</v>
      </c>
      <c r="B575" s="617" t="s">
        <v>8258</v>
      </c>
      <c r="C575" s="616" t="s">
        <v>1602</v>
      </c>
      <c r="D575" s="616" t="s">
        <v>7508</v>
      </c>
      <c r="E575" s="618">
        <v>26.4</v>
      </c>
      <c r="F575" s="619"/>
      <c r="G575" s="618">
        <v>24.85</v>
      </c>
    </row>
    <row r="576" spans="1:7" s="609" customFormat="1" x14ac:dyDescent="0.25">
      <c r="A576" s="616">
        <v>36145</v>
      </c>
      <c r="B576" s="617" t="s">
        <v>8259</v>
      </c>
      <c r="C576" s="616" t="s">
        <v>1602</v>
      </c>
      <c r="D576" s="616" t="s">
        <v>7508</v>
      </c>
      <c r="E576" s="618">
        <v>39.450000000000003</v>
      </c>
      <c r="F576" s="619"/>
      <c r="G576" s="618">
        <v>43.2</v>
      </c>
    </row>
    <row r="577" spans="1:7" s="609" customFormat="1" x14ac:dyDescent="0.25">
      <c r="A577" s="616">
        <v>12893</v>
      </c>
      <c r="B577" s="617" t="s">
        <v>8260</v>
      </c>
      <c r="C577" s="616" t="s">
        <v>1602</v>
      </c>
      <c r="D577" s="616" t="s">
        <v>7508</v>
      </c>
      <c r="E577" s="618">
        <v>65.760000000000005</v>
      </c>
      <c r="F577" s="619"/>
      <c r="G577" s="618">
        <v>72</v>
      </c>
    </row>
    <row r="578" spans="1:7" s="609" customFormat="1" x14ac:dyDescent="0.25">
      <c r="A578" s="616">
        <v>11685</v>
      </c>
      <c r="B578" s="617" t="s">
        <v>17760</v>
      </c>
      <c r="C578" s="616" t="s">
        <v>255</v>
      </c>
      <c r="D578" s="616" t="s">
        <v>7508</v>
      </c>
      <c r="E578" s="618">
        <v>39.78</v>
      </c>
      <c r="F578" s="619"/>
      <c r="G578" s="618">
        <v>27.16</v>
      </c>
    </row>
    <row r="579" spans="1:7" s="609" customFormat="1" x14ac:dyDescent="0.25">
      <c r="A579" s="616">
        <v>11680</v>
      </c>
      <c r="B579" s="617" t="s">
        <v>8261</v>
      </c>
      <c r="C579" s="616" t="s">
        <v>255</v>
      </c>
      <c r="D579" s="616" t="s">
        <v>7508</v>
      </c>
      <c r="E579" s="618">
        <v>18.32</v>
      </c>
      <c r="F579" s="619"/>
      <c r="G579" s="618">
        <v>16.89</v>
      </c>
    </row>
    <row r="580" spans="1:7" s="609" customFormat="1" x14ac:dyDescent="0.25">
      <c r="A580" s="616">
        <v>11679</v>
      </c>
      <c r="B580" s="617" t="s">
        <v>8262</v>
      </c>
      <c r="C580" s="616" t="s">
        <v>255</v>
      </c>
      <c r="D580" s="616" t="s">
        <v>7508</v>
      </c>
      <c r="E580" s="618">
        <v>24.84</v>
      </c>
      <c r="F580" s="619"/>
      <c r="G580" s="618">
        <v>22.9</v>
      </c>
    </row>
    <row r="581" spans="1:7" s="609" customFormat="1" x14ac:dyDescent="0.25">
      <c r="A581" s="620">
        <v>2512</v>
      </c>
      <c r="B581" s="621" t="s">
        <v>8263</v>
      </c>
      <c r="C581" s="620" t="s">
        <v>255</v>
      </c>
      <c r="D581" s="620" t="s">
        <v>7508</v>
      </c>
      <c r="E581" s="622">
        <f>G581</f>
        <v>39</v>
      </c>
      <c r="F581" s="619"/>
      <c r="G581" s="618">
        <v>39</v>
      </c>
    </row>
    <row r="582" spans="1:7" s="609" customFormat="1" x14ac:dyDescent="0.25">
      <c r="A582" s="616">
        <v>4374</v>
      </c>
      <c r="B582" s="617" t="s">
        <v>8264</v>
      </c>
      <c r="C582" s="616" t="s">
        <v>255</v>
      </c>
      <c r="D582" s="616" t="s">
        <v>7508</v>
      </c>
      <c r="E582" s="618">
        <v>0.37</v>
      </c>
      <c r="F582" s="619"/>
      <c r="G582" s="618">
        <v>0.22</v>
      </c>
    </row>
    <row r="583" spans="1:7" s="609" customFormat="1" ht="30" x14ac:dyDescent="0.25">
      <c r="A583" s="616">
        <v>7568</v>
      </c>
      <c r="B583" s="617" t="s">
        <v>8265</v>
      </c>
      <c r="C583" s="616" t="s">
        <v>255</v>
      </c>
      <c r="D583" s="616" t="s">
        <v>7508</v>
      </c>
      <c r="E583" s="618">
        <v>0.61</v>
      </c>
      <c r="F583" s="619"/>
      <c r="G583" s="618">
        <v>0.36</v>
      </c>
    </row>
    <row r="584" spans="1:7" s="609" customFormat="1" ht="30" x14ac:dyDescent="0.25">
      <c r="A584" s="616">
        <v>7584</v>
      </c>
      <c r="B584" s="617" t="s">
        <v>8266</v>
      </c>
      <c r="C584" s="616" t="s">
        <v>255</v>
      </c>
      <c r="D584" s="616" t="s">
        <v>7508</v>
      </c>
      <c r="E584" s="618">
        <v>0.93</v>
      </c>
      <c r="F584" s="619"/>
      <c r="G584" s="618">
        <v>0.56000000000000005</v>
      </c>
    </row>
    <row r="585" spans="1:7" s="609" customFormat="1" x14ac:dyDescent="0.25">
      <c r="A585" s="616">
        <v>11945</v>
      </c>
      <c r="B585" s="617" t="s">
        <v>8267</v>
      </c>
      <c r="C585" s="616" t="s">
        <v>255</v>
      </c>
      <c r="D585" s="616" t="s">
        <v>7508</v>
      </c>
      <c r="E585" s="618">
        <v>0.06</v>
      </c>
      <c r="F585" s="619"/>
      <c r="G585" s="618">
        <v>0.03</v>
      </c>
    </row>
    <row r="586" spans="1:7" s="609" customFormat="1" x14ac:dyDescent="0.25">
      <c r="A586" s="616">
        <v>11946</v>
      </c>
      <c r="B586" s="617" t="s">
        <v>8268</v>
      </c>
      <c r="C586" s="616" t="s">
        <v>255</v>
      </c>
      <c r="D586" s="616" t="s">
        <v>7508</v>
      </c>
      <c r="E586" s="618">
        <v>0.06</v>
      </c>
      <c r="F586" s="619"/>
      <c r="G586" s="618">
        <v>0.04</v>
      </c>
    </row>
    <row r="587" spans="1:7" s="609" customFormat="1" x14ac:dyDescent="0.25">
      <c r="A587" s="616">
        <v>4375</v>
      </c>
      <c r="B587" s="617" t="s">
        <v>8269</v>
      </c>
      <c r="C587" s="616" t="s">
        <v>255</v>
      </c>
      <c r="D587" s="616" t="s">
        <v>17645</v>
      </c>
      <c r="E587" s="618">
        <v>0.1</v>
      </c>
      <c r="F587" s="619"/>
      <c r="G587" s="618">
        <v>0.06</v>
      </c>
    </row>
    <row r="588" spans="1:7" s="609" customFormat="1" ht="30" x14ac:dyDescent="0.25">
      <c r="A588" s="616">
        <v>11950</v>
      </c>
      <c r="B588" s="617" t="s">
        <v>8270</v>
      </c>
      <c r="C588" s="616" t="s">
        <v>255</v>
      </c>
      <c r="D588" s="616" t="s">
        <v>7508</v>
      </c>
      <c r="E588" s="618">
        <v>0.2</v>
      </c>
      <c r="F588" s="619"/>
      <c r="G588" s="618">
        <v>0.12</v>
      </c>
    </row>
    <row r="589" spans="1:7" s="609" customFormat="1" x14ac:dyDescent="0.25">
      <c r="A589" s="616">
        <v>4376</v>
      </c>
      <c r="B589" s="617" t="s">
        <v>8271</v>
      </c>
      <c r="C589" s="616" t="s">
        <v>255</v>
      </c>
      <c r="D589" s="616" t="s">
        <v>7508</v>
      </c>
      <c r="E589" s="618">
        <v>0.19</v>
      </c>
      <c r="F589" s="619"/>
      <c r="G589" s="618">
        <v>0.11</v>
      </c>
    </row>
    <row r="590" spans="1:7" s="609" customFormat="1" ht="30" x14ac:dyDescent="0.25">
      <c r="A590" s="616">
        <v>7583</v>
      </c>
      <c r="B590" s="617" t="s">
        <v>8272</v>
      </c>
      <c r="C590" s="616" t="s">
        <v>255</v>
      </c>
      <c r="D590" s="616" t="s">
        <v>7508</v>
      </c>
      <c r="E590" s="618">
        <v>0.41</v>
      </c>
      <c r="F590" s="619"/>
      <c r="G590" s="618">
        <v>0.25</v>
      </c>
    </row>
    <row r="591" spans="1:7" s="609" customFormat="1" ht="30" x14ac:dyDescent="0.25">
      <c r="A591" s="620">
        <v>4350</v>
      </c>
      <c r="B591" s="621" t="s">
        <v>8273</v>
      </c>
      <c r="C591" s="620" t="s">
        <v>255</v>
      </c>
      <c r="D591" s="620" t="s">
        <v>7508</v>
      </c>
      <c r="E591" s="622">
        <f>G591</f>
        <v>0.65</v>
      </c>
      <c r="F591" s="619"/>
      <c r="G591" s="618">
        <v>0.65</v>
      </c>
    </row>
    <row r="592" spans="1:7" s="609" customFormat="1" x14ac:dyDescent="0.25">
      <c r="A592" s="616">
        <v>44400</v>
      </c>
      <c r="B592" s="617" t="s">
        <v>8274</v>
      </c>
      <c r="C592" s="616" t="s">
        <v>255</v>
      </c>
      <c r="D592" s="616" t="s">
        <v>7508</v>
      </c>
      <c r="E592" s="618">
        <v>38.94</v>
      </c>
      <c r="F592" s="619"/>
      <c r="G592" s="618">
        <v>33.01</v>
      </c>
    </row>
    <row r="593" spans="1:7" s="609" customFormat="1" x14ac:dyDescent="0.25">
      <c r="A593" s="620">
        <v>39886</v>
      </c>
      <c r="B593" s="621" t="s">
        <v>17761</v>
      </c>
      <c r="C593" s="620" t="s">
        <v>255</v>
      </c>
      <c r="D593" s="620" t="s">
        <v>7508</v>
      </c>
      <c r="E593" s="622">
        <f t="shared" ref="E593:E627" si="13">G593</f>
        <v>6.3</v>
      </c>
      <c r="F593" s="619"/>
      <c r="G593" s="618">
        <v>6.3</v>
      </c>
    </row>
    <row r="594" spans="1:7" s="609" customFormat="1" x14ac:dyDescent="0.25">
      <c r="A594" s="620">
        <v>39887</v>
      </c>
      <c r="B594" s="621" t="s">
        <v>17762</v>
      </c>
      <c r="C594" s="620" t="s">
        <v>255</v>
      </c>
      <c r="D594" s="620" t="s">
        <v>7508</v>
      </c>
      <c r="E594" s="622">
        <f t="shared" si="13"/>
        <v>9.4600000000000009</v>
      </c>
      <c r="F594" s="619"/>
      <c r="G594" s="618">
        <v>9.4600000000000009</v>
      </c>
    </row>
    <row r="595" spans="1:7" s="609" customFormat="1" x14ac:dyDescent="0.25">
      <c r="A595" s="620">
        <v>39888</v>
      </c>
      <c r="B595" s="621" t="s">
        <v>17763</v>
      </c>
      <c r="C595" s="620" t="s">
        <v>255</v>
      </c>
      <c r="D595" s="620" t="s">
        <v>7508</v>
      </c>
      <c r="E595" s="622">
        <f t="shared" si="13"/>
        <v>21.63</v>
      </c>
      <c r="F595" s="619"/>
      <c r="G595" s="618">
        <v>21.63</v>
      </c>
    </row>
    <row r="596" spans="1:7" s="609" customFormat="1" x14ac:dyDescent="0.25">
      <c r="A596" s="620">
        <v>39890</v>
      </c>
      <c r="B596" s="621" t="s">
        <v>17764</v>
      </c>
      <c r="C596" s="620" t="s">
        <v>255</v>
      </c>
      <c r="D596" s="620" t="s">
        <v>7508</v>
      </c>
      <c r="E596" s="622">
        <f t="shared" si="13"/>
        <v>36.92</v>
      </c>
      <c r="F596" s="619"/>
      <c r="G596" s="618">
        <v>36.92</v>
      </c>
    </row>
    <row r="597" spans="1:7" s="609" customFormat="1" x14ac:dyDescent="0.25">
      <c r="A597" s="620">
        <v>39891</v>
      </c>
      <c r="B597" s="621" t="s">
        <v>17765</v>
      </c>
      <c r="C597" s="620" t="s">
        <v>255</v>
      </c>
      <c r="D597" s="620" t="s">
        <v>7508</v>
      </c>
      <c r="E597" s="622">
        <f t="shared" si="13"/>
        <v>52.06</v>
      </c>
      <c r="F597" s="619"/>
      <c r="G597" s="618">
        <v>52.06</v>
      </c>
    </row>
    <row r="598" spans="1:7" s="609" customFormat="1" x14ac:dyDescent="0.25">
      <c r="A598" s="620">
        <v>39892</v>
      </c>
      <c r="B598" s="621" t="s">
        <v>17766</v>
      </c>
      <c r="C598" s="620" t="s">
        <v>255</v>
      </c>
      <c r="D598" s="620" t="s">
        <v>7508</v>
      </c>
      <c r="E598" s="622">
        <f t="shared" si="13"/>
        <v>162.29</v>
      </c>
      <c r="F598" s="619"/>
      <c r="G598" s="618">
        <v>162.29</v>
      </c>
    </row>
    <row r="599" spans="1:7" s="609" customFormat="1" x14ac:dyDescent="0.25">
      <c r="A599" s="620">
        <v>790</v>
      </c>
      <c r="B599" s="621" t="s">
        <v>8275</v>
      </c>
      <c r="C599" s="620" t="s">
        <v>255</v>
      </c>
      <c r="D599" s="620" t="s">
        <v>7508</v>
      </c>
      <c r="E599" s="622">
        <f t="shared" si="13"/>
        <v>23.11</v>
      </c>
      <c r="F599" s="619"/>
      <c r="G599" s="618">
        <v>23.11</v>
      </c>
    </row>
    <row r="600" spans="1:7" s="609" customFormat="1" x14ac:dyDescent="0.25">
      <c r="A600" s="620">
        <v>791</v>
      </c>
      <c r="B600" s="621" t="s">
        <v>8277</v>
      </c>
      <c r="C600" s="620" t="s">
        <v>255</v>
      </c>
      <c r="D600" s="620" t="s">
        <v>7508</v>
      </c>
      <c r="E600" s="622">
        <f t="shared" si="13"/>
        <v>23.11</v>
      </c>
      <c r="F600" s="619"/>
      <c r="G600" s="618">
        <v>23.11</v>
      </c>
    </row>
    <row r="601" spans="1:7" s="609" customFormat="1" x14ac:dyDescent="0.25">
      <c r="A601" s="620">
        <v>766</v>
      </c>
      <c r="B601" s="621" t="s">
        <v>8276</v>
      </c>
      <c r="C601" s="620" t="s">
        <v>255</v>
      </c>
      <c r="D601" s="620" t="s">
        <v>7508</v>
      </c>
      <c r="E601" s="622">
        <f t="shared" si="13"/>
        <v>23.11</v>
      </c>
      <c r="F601" s="619"/>
      <c r="G601" s="618">
        <v>23.11</v>
      </c>
    </row>
    <row r="602" spans="1:7" s="609" customFormat="1" x14ac:dyDescent="0.25">
      <c r="A602" s="620">
        <v>767</v>
      </c>
      <c r="B602" s="621" t="s">
        <v>8278</v>
      </c>
      <c r="C602" s="620" t="s">
        <v>255</v>
      </c>
      <c r="D602" s="620" t="s">
        <v>7508</v>
      </c>
      <c r="E602" s="622">
        <f t="shared" si="13"/>
        <v>23.11</v>
      </c>
      <c r="F602" s="619"/>
      <c r="G602" s="618">
        <v>23.11</v>
      </c>
    </row>
    <row r="603" spans="1:7" s="609" customFormat="1" x14ac:dyDescent="0.25">
      <c r="A603" s="620">
        <v>789</v>
      </c>
      <c r="B603" s="621" t="s">
        <v>8280</v>
      </c>
      <c r="C603" s="620" t="s">
        <v>255</v>
      </c>
      <c r="D603" s="620" t="s">
        <v>7508</v>
      </c>
      <c r="E603" s="622">
        <f t="shared" si="13"/>
        <v>17.760000000000002</v>
      </c>
      <c r="F603" s="619"/>
      <c r="G603" s="618">
        <v>17.760000000000002</v>
      </c>
    </row>
    <row r="604" spans="1:7" s="609" customFormat="1" x14ac:dyDescent="0.25">
      <c r="A604" s="620">
        <v>768</v>
      </c>
      <c r="B604" s="621" t="s">
        <v>8279</v>
      </c>
      <c r="C604" s="620" t="s">
        <v>255</v>
      </c>
      <c r="D604" s="620" t="s">
        <v>7508</v>
      </c>
      <c r="E604" s="622">
        <f t="shared" si="13"/>
        <v>18.149999999999999</v>
      </c>
      <c r="F604" s="619"/>
      <c r="G604" s="618">
        <v>18.149999999999999</v>
      </c>
    </row>
    <row r="605" spans="1:7" s="609" customFormat="1" x14ac:dyDescent="0.25">
      <c r="A605" s="620">
        <v>769</v>
      </c>
      <c r="B605" s="621" t="s">
        <v>8281</v>
      </c>
      <c r="C605" s="620" t="s">
        <v>255</v>
      </c>
      <c r="D605" s="620" t="s">
        <v>7508</v>
      </c>
      <c r="E605" s="622">
        <f t="shared" si="13"/>
        <v>18.149999999999999</v>
      </c>
      <c r="F605" s="619"/>
      <c r="G605" s="618">
        <v>18.149999999999999</v>
      </c>
    </row>
    <row r="606" spans="1:7" s="609" customFormat="1" x14ac:dyDescent="0.25">
      <c r="A606" s="620">
        <v>764</v>
      </c>
      <c r="B606" s="621" t="s">
        <v>8284</v>
      </c>
      <c r="C606" s="620" t="s">
        <v>255</v>
      </c>
      <c r="D606" s="620" t="s">
        <v>17645</v>
      </c>
      <c r="E606" s="622">
        <f t="shared" si="13"/>
        <v>11.17</v>
      </c>
      <c r="F606" s="619"/>
      <c r="G606" s="618">
        <v>11.17</v>
      </c>
    </row>
    <row r="607" spans="1:7" s="609" customFormat="1" x14ac:dyDescent="0.25">
      <c r="A607" s="620">
        <v>765</v>
      </c>
      <c r="B607" s="621" t="s">
        <v>8285</v>
      </c>
      <c r="C607" s="620" t="s">
        <v>255</v>
      </c>
      <c r="D607" s="620" t="s">
        <v>7508</v>
      </c>
      <c r="E607" s="622">
        <f t="shared" si="13"/>
        <v>11.17</v>
      </c>
      <c r="F607" s="619"/>
      <c r="G607" s="618">
        <v>11.17</v>
      </c>
    </row>
    <row r="608" spans="1:7" s="609" customFormat="1" x14ac:dyDescent="0.25">
      <c r="A608" s="620">
        <v>770</v>
      </c>
      <c r="B608" s="621" t="s">
        <v>8282</v>
      </c>
      <c r="C608" s="620" t="s">
        <v>255</v>
      </c>
      <c r="D608" s="620" t="s">
        <v>7508</v>
      </c>
      <c r="E608" s="622">
        <f t="shared" si="13"/>
        <v>6.4</v>
      </c>
      <c r="F608" s="619"/>
      <c r="G608" s="618">
        <v>6.4</v>
      </c>
    </row>
    <row r="609" spans="1:7" s="609" customFormat="1" x14ac:dyDescent="0.25">
      <c r="A609" s="620">
        <v>12394</v>
      </c>
      <c r="B609" s="621" t="s">
        <v>8283</v>
      </c>
      <c r="C609" s="620" t="s">
        <v>255</v>
      </c>
      <c r="D609" s="620" t="s">
        <v>7508</v>
      </c>
      <c r="E609" s="622">
        <f t="shared" si="13"/>
        <v>6.4</v>
      </c>
      <c r="F609" s="619"/>
      <c r="G609" s="618">
        <v>6.4</v>
      </c>
    </row>
    <row r="610" spans="1:7" s="609" customFormat="1" x14ac:dyDescent="0.25">
      <c r="A610" s="620">
        <v>787</v>
      </c>
      <c r="B610" s="621" t="s">
        <v>8286</v>
      </c>
      <c r="C610" s="620" t="s">
        <v>255</v>
      </c>
      <c r="D610" s="620" t="s">
        <v>7508</v>
      </c>
      <c r="E610" s="622">
        <f t="shared" si="13"/>
        <v>49.89</v>
      </c>
      <c r="F610" s="619"/>
      <c r="G610" s="618">
        <v>49.89</v>
      </c>
    </row>
    <row r="611" spans="1:7" s="609" customFormat="1" x14ac:dyDescent="0.25">
      <c r="A611" s="620">
        <v>774</v>
      </c>
      <c r="B611" s="621" t="s">
        <v>8287</v>
      </c>
      <c r="C611" s="620" t="s">
        <v>255</v>
      </c>
      <c r="D611" s="620" t="s">
        <v>7508</v>
      </c>
      <c r="E611" s="622">
        <f t="shared" si="13"/>
        <v>49.89</v>
      </c>
      <c r="F611" s="619"/>
      <c r="G611" s="618">
        <v>49.89</v>
      </c>
    </row>
    <row r="612" spans="1:7" s="609" customFormat="1" x14ac:dyDescent="0.25">
      <c r="A612" s="620">
        <v>773</v>
      </c>
      <c r="B612" s="621" t="s">
        <v>8288</v>
      </c>
      <c r="C612" s="620" t="s">
        <v>255</v>
      </c>
      <c r="D612" s="620" t="s">
        <v>7508</v>
      </c>
      <c r="E612" s="622">
        <f t="shared" si="13"/>
        <v>49.89</v>
      </c>
      <c r="F612" s="619"/>
      <c r="G612" s="618">
        <v>49.89</v>
      </c>
    </row>
    <row r="613" spans="1:7" s="609" customFormat="1" x14ac:dyDescent="0.25">
      <c r="A613" s="620">
        <v>775</v>
      </c>
      <c r="B613" s="621" t="s">
        <v>8289</v>
      </c>
      <c r="C613" s="620" t="s">
        <v>255</v>
      </c>
      <c r="D613" s="620" t="s">
        <v>7508</v>
      </c>
      <c r="E613" s="622">
        <f t="shared" si="13"/>
        <v>49.89</v>
      </c>
      <c r="F613" s="619"/>
      <c r="G613" s="618">
        <v>49.89</v>
      </c>
    </row>
    <row r="614" spans="1:7" s="609" customFormat="1" x14ac:dyDescent="0.25">
      <c r="A614" s="620">
        <v>788</v>
      </c>
      <c r="B614" s="621" t="s">
        <v>8290</v>
      </c>
      <c r="C614" s="620" t="s">
        <v>255</v>
      </c>
      <c r="D614" s="620" t="s">
        <v>7508</v>
      </c>
      <c r="E614" s="622">
        <f t="shared" si="13"/>
        <v>31.01</v>
      </c>
      <c r="F614" s="619"/>
      <c r="G614" s="618">
        <v>31.01</v>
      </c>
    </row>
    <row r="615" spans="1:7" s="609" customFormat="1" x14ac:dyDescent="0.25">
      <c r="A615" s="620">
        <v>772</v>
      </c>
      <c r="B615" s="621" t="s">
        <v>8291</v>
      </c>
      <c r="C615" s="620" t="s">
        <v>255</v>
      </c>
      <c r="D615" s="620" t="s">
        <v>7508</v>
      </c>
      <c r="E615" s="622">
        <f t="shared" si="13"/>
        <v>31.01</v>
      </c>
      <c r="F615" s="619"/>
      <c r="G615" s="618">
        <v>31.01</v>
      </c>
    </row>
    <row r="616" spans="1:7" s="609" customFormat="1" x14ac:dyDescent="0.25">
      <c r="A616" s="620">
        <v>771</v>
      </c>
      <c r="B616" s="621" t="s">
        <v>8292</v>
      </c>
      <c r="C616" s="620" t="s">
        <v>255</v>
      </c>
      <c r="D616" s="620" t="s">
        <v>7508</v>
      </c>
      <c r="E616" s="622">
        <f t="shared" si="13"/>
        <v>31.01</v>
      </c>
      <c r="F616" s="619"/>
      <c r="G616" s="618">
        <v>31.01</v>
      </c>
    </row>
    <row r="617" spans="1:7" s="609" customFormat="1" x14ac:dyDescent="0.25">
      <c r="A617" s="620">
        <v>776</v>
      </c>
      <c r="B617" s="621" t="s">
        <v>8294</v>
      </c>
      <c r="C617" s="620" t="s">
        <v>255</v>
      </c>
      <c r="D617" s="620" t="s">
        <v>7508</v>
      </c>
      <c r="E617" s="622">
        <f t="shared" si="13"/>
        <v>73.55</v>
      </c>
      <c r="F617" s="619"/>
      <c r="G617" s="618">
        <v>73.55</v>
      </c>
    </row>
    <row r="618" spans="1:7" s="609" customFormat="1" x14ac:dyDescent="0.25">
      <c r="A618" s="620">
        <v>777</v>
      </c>
      <c r="B618" s="621" t="s">
        <v>8295</v>
      </c>
      <c r="C618" s="620" t="s">
        <v>255</v>
      </c>
      <c r="D618" s="620" t="s">
        <v>7508</v>
      </c>
      <c r="E618" s="622">
        <f t="shared" si="13"/>
        <v>71.5</v>
      </c>
      <c r="F618" s="619"/>
      <c r="G618" s="618">
        <v>71.5</v>
      </c>
    </row>
    <row r="619" spans="1:7" s="609" customFormat="1" x14ac:dyDescent="0.25">
      <c r="A619" s="620">
        <v>780</v>
      </c>
      <c r="B619" s="621" t="s">
        <v>8296</v>
      </c>
      <c r="C619" s="620" t="s">
        <v>255</v>
      </c>
      <c r="D619" s="620" t="s">
        <v>7508</v>
      </c>
      <c r="E619" s="622">
        <f t="shared" si="13"/>
        <v>71.86</v>
      </c>
      <c r="F619" s="619"/>
      <c r="G619" s="618">
        <v>71.86</v>
      </c>
    </row>
    <row r="620" spans="1:7" s="609" customFormat="1" x14ac:dyDescent="0.25">
      <c r="A620" s="620">
        <v>778</v>
      </c>
      <c r="B620" s="621" t="s">
        <v>8297</v>
      </c>
      <c r="C620" s="620" t="s">
        <v>255</v>
      </c>
      <c r="D620" s="620" t="s">
        <v>7508</v>
      </c>
      <c r="E620" s="622">
        <f t="shared" si="13"/>
        <v>73.55</v>
      </c>
      <c r="F620" s="619"/>
      <c r="G620" s="618">
        <v>73.55</v>
      </c>
    </row>
    <row r="621" spans="1:7" s="609" customFormat="1" x14ac:dyDescent="0.25">
      <c r="A621" s="620">
        <v>779</v>
      </c>
      <c r="B621" s="621" t="s">
        <v>8293</v>
      </c>
      <c r="C621" s="620" t="s">
        <v>255</v>
      </c>
      <c r="D621" s="620" t="s">
        <v>7508</v>
      </c>
      <c r="E621" s="622">
        <f t="shared" si="13"/>
        <v>7.71</v>
      </c>
      <c r="F621" s="619"/>
      <c r="G621" s="618">
        <v>7.71</v>
      </c>
    </row>
    <row r="622" spans="1:7" s="609" customFormat="1" x14ac:dyDescent="0.25">
      <c r="A622" s="620">
        <v>781</v>
      </c>
      <c r="B622" s="621" t="s">
        <v>8298</v>
      </c>
      <c r="C622" s="620" t="s">
        <v>255</v>
      </c>
      <c r="D622" s="620" t="s">
        <v>7508</v>
      </c>
      <c r="E622" s="622">
        <f t="shared" si="13"/>
        <v>135.9</v>
      </c>
      <c r="F622" s="619"/>
      <c r="G622" s="618">
        <v>135.9</v>
      </c>
    </row>
    <row r="623" spans="1:7" s="609" customFormat="1" x14ac:dyDescent="0.25">
      <c r="A623" s="620">
        <v>786</v>
      </c>
      <c r="B623" s="621" t="s">
        <v>8299</v>
      </c>
      <c r="C623" s="620" t="s">
        <v>255</v>
      </c>
      <c r="D623" s="620" t="s">
        <v>7508</v>
      </c>
      <c r="E623" s="622">
        <f t="shared" si="13"/>
        <v>135.9</v>
      </c>
      <c r="F623" s="619"/>
      <c r="G623" s="618">
        <v>135.9</v>
      </c>
    </row>
    <row r="624" spans="1:7" s="609" customFormat="1" x14ac:dyDescent="0.25">
      <c r="A624" s="620">
        <v>782</v>
      </c>
      <c r="B624" s="621" t="s">
        <v>8300</v>
      </c>
      <c r="C624" s="620" t="s">
        <v>255</v>
      </c>
      <c r="D624" s="620" t="s">
        <v>7508</v>
      </c>
      <c r="E624" s="622">
        <f t="shared" si="13"/>
        <v>135.9</v>
      </c>
      <c r="F624" s="619"/>
      <c r="G624" s="618">
        <v>135.9</v>
      </c>
    </row>
    <row r="625" spans="1:7" s="609" customFormat="1" x14ac:dyDescent="0.25">
      <c r="A625" s="620">
        <v>783</v>
      </c>
      <c r="B625" s="621" t="s">
        <v>8301</v>
      </c>
      <c r="C625" s="620" t="s">
        <v>255</v>
      </c>
      <c r="D625" s="620" t="s">
        <v>7508</v>
      </c>
      <c r="E625" s="622">
        <f t="shared" si="13"/>
        <v>371.95</v>
      </c>
      <c r="F625" s="619"/>
      <c r="G625" s="618">
        <v>371.95</v>
      </c>
    </row>
    <row r="626" spans="1:7" s="609" customFormat="1" x14ac:dyDescent="0.25">
      <c r="A626" s="620">
        <v>785</v>
      </c>
      <c r="B626" s="621" t="s">
        <v>8302</v>
      </c>
      <c r="C626" s="620" t="s">
        <v>255</v>
      </c>
      <c r="D626" s="620" t="s">
        <v>7508</v>
      </c>
      <c r="E626" s="622">
        <f t="shared" si="13"/>
        <v>393</v>
      </c>
      <c r="F626" s="619"/>
      <c r="G626" s="618">
        <v>393</v>
      </c>
    </row>
    <row r="627" spans="1:7" s="609" customFormat="1" x14ac:dyDescent="0.25">
      <c r="A627" s="620">
        <v>784</v>
      </c>
      <c r="B627" s="621" t="s">
        <v>8303</v>
      </c>
      <c r="C627" s="620" t="s">
        <v>255</v>
      </c>
      <c r="D627" s="620" t="s">
        <v>7508</v>
      </c>
      <c r="E627" s="622">
        <f t="shared" si="13"/>
        <v>421.59</v>
      </c>
      <c r="F627" s="619"/>
      <c r="G627" s="618">
        <v>421.59</v>
      </c>
    </row>
    <row r="628" spans="1:7" s="609" customFormat="1" x14ac:dyDescent="0.25">
      <c r="A628" s="616">
        <v>828</v>
      </c>
      <c r="B628" s="617" t="s">
        <v>8304</v>
      </c>
      <c r="C628" s="616" t="s">
        <v>255</v>
      </c>
      <c r="D628" s="616" t="s">
        <v>7508</v>
      </c>
      <c r="E628" s="618">
        <v>0.74</v>
      </c>
      <c r="F628" s="619"/>
      <c r="G628" s="618">
        <v>0.62</v>
      </c>
    </row>
    <row r="629" spans="1:7" s="609" customFormat="1" x14ac:dyDescent="0.25">
      <c r="A629" s="616">
        <v>829</v>
      </c>
      <c r="B629" s="617" t="s">
        <v>8305</v>
      </c>
      <c r="C629" s="616" t="s">
        <v>255</v>
      </c>
      <c r="D629" s="616" t="s">
        <v>7508</v>
      </c>
      <c r="E629" s="618">
        <v>1.19</v>
      </c>
      <c r="F629" s="619"/>
      <c r="G629" s="618">
        <v>1</v>
      </c>
    </row>
    <row r="630" spans="1:7" s="609" customFormat="1" x14ac:dyDescent="0.25">
      <c r="A630" s="616">
        <v>812</v>
      </c>
      <c r="B630" s="617" t="s">
        <v>8306</v>
      </c>
      <c r="C630" s="616" t="s">
        <v>255</v>
      </c>
      <c r="D630" s="616" t="s">
        <v>7508</v>
      </c>
      <c r="E630" s="618">
        <v>2.61</v>
      </c>
      <c r="F630" s="619"/>
      <c r="G630" s="618">
        <v>2.2000000000000002</v>
      </c>
    </row>
    <row r="631" spans="1:7" s="609" customFormat="1" x14ac:dyDescent="0.25">
      <c r="A631" s="616">
        <v>819</v>
      </c>
      <c r="B631" s="617" t="s">
        <v>8307</v>
      </c>
      <c r="C631" s="616" t="s">
        <v>255</v>
      </c>
      <c r="D631" s="616" t="s">
        <v>7508</v>
      </c>
      <c r="E631" s="618">
        <v>4.54</v>
      </c>
      <c r="F631" s="619"/>
      <c r="G631" s="618">
        <v>3.82</v>
      </c>
    </row>
    <row r="632" spans="1:7" s="609" customFormat="1" x14ac:dyDescent="0.25">
      <c r="A632" s="616">
        <v>818</v>
      </c>
      <c r="B632" s="617" t="s">
        <v>8308</v>
      </c>
      <c r="C632" s="616" t="s">
        <v>255</v>
      </c>
      <c r="D632" s="616" t="s">
        <v>7508</v>
      </c>
      <c r="E632" s="618">
        <v>8.4700000000000006</v>
      </c>
      <c r="F632" s="619"/>
      <c r="G632" s="618">
        <v>7.12</v>
      </c>
    </row>
    <row r="633" spans="1:7" s="609" customFormat="1" x14ac:dyDescent="0.25">
      <c r="A633" s="616">
        <v>20086</v>
      </c>
      <c r="B633" s="617" t="s">
        <v>8317</v>
      </c>
      <c r="C633" s="616" t="s">
        <v>255</v>
      </c>
      <c r="D633" s="616" t="s">
        <v>7508</v>
      </c>
      <c r="E633" s="618">
        <v>3.97</v>
      </c>
      <c r="F633" s="619"/>
      <c r="G633" s="618">
        <v>3.33</v>
      </c>
    </row>
    <row r="634" spans="1:7" s="609" customFormat="1" x14ac:dyDescent="0.25">
      <c r="A634" s="616">
        <v>832</v>
      </c>
      <c r="B634" s="617" t="s">
        <v>8309</v>
      </c>
      <c r="C634" s="616" t="s">
        <v>255</v>
      </c>
      <c r="D634" s="616" t="s">
        <v>7508</v>
      </c>
      <c r="E634" s="618">
        <v>3.5</v>
      </c>
      <c r="F634" s="619"/>
      <c r="G634" s="618">
        <v>2.94</v>
      </c>
    </row>
    <row r="635" spans="1:7" s="609" customFormat="1" x14ac:dyDescent="0.25">
      <c r="A635" s="616">
        <v>834</v>
      </c>
      <c r="B635" s="617" t="s">
        <v>8310</v>
      </c>
      <c r="C635" s="616" t="s">
        <v>255</v>
      </c>
      <c r="D635" s="616" t="s">
        <v>7508</v>
      </c>
      <c r="E635" s="618">
        <v>4.53</v>
      </c>
      <c r="F635" s="619"/>
      <c r="G635" s="618">
        <v>3.81</v>
      </c>
    </row>
    <row r="636" spans="1:7" s="609" customFormat="1" x14ac:dyDescent="0.25">
      <c r="A636" s="616">
        <v>813</v>
      </c>
      <c r="B636" s="617" t="s">
        <v>8311</v>
      </c>
      <c r="C636" s="616" t="s">
        <v>255</v>
      </c>
      <c r="D636" s="616" t="s">
        <v>7508</v>
      </c>
      <c r="E636" s="618">
        <v>5.27</v>
      </c>
      <c r="F636" s="619"/>
      <c r="G636" s="618">
        <v>4.43</v>
      </c>
    </row>
    <row r="637" spans="1:7" s="609" customFormat="1" x14ac:dyDescent="0.25">
      <c r="A637" s="616">
        <v>820</v>
      </c>
      <c r="B637" s="617" t="s">
        <v>8312</v>
      </c>
      <c r="C637" s="616" t="s">
        <v>255</v>
      </c>
      <c r="D637" s="616" t="s">
        <v>7508</v>
      </c>
      <c r="E637" s="618">
        <v>7.1</v>
      </c>
      <c r="F637" s="619"/>
      <c r="G637" s="618">
        <v>5.97</v>
      </c>
    </row>
    <row r="638" spans="1:7" s="609" customFormat="1" x14ac:dyDescent="0.25">
      <c r="A638" s="616">
        <v>816</v>
      </c>
      <c r="B638" s="617" t="s">
        <v>8313</v>
      </c>
      <c r="C638" s="616" t="s">
        <v>255</v>
      </c>
      <c r="D638" s="616" t="s">
        <v>7508</v>
      </c>
      <c r="E638" s="618">
        <v>12.64</v>
      </c>
      <c r="F638" s="619"/>
      <c r="G638" s="618">
        <v>10.63</v>
      </c>
    </row>
    <row r="639" spans="1:7" s="609" customFormat="1" x14ac:dyDescent="0.25">
      <c r="A639" s="616">
        <v>814</v>
      </c>
      <c r="B639" s="617" t="s">
        <v>8314</v>
      </c>
      <c r="C639" s="616" t="s">
        <v>255</v>
      </c>
      <c r="D639" s="616" t="s">
        <v>7508</v>
      </c>
      <c r="E639" s="618">
        <v>15.7</v>
      </c>
      <c r="F639" s="619"/>
      <c r="G639" s="618">
        <v>13.21</v>
      </c>
    </row>
    <row r="640" spans="1:7" s="609" customFormat="1" x14ac:dyDescent="0.25">
      <c r="A640" s="616">
        <v>822</v>
      </c>
      <c r="B640" s="617" t="s">
        <v>8315</v>
      </c>
      <c r="C640" s="616" t="s">
        <v>255</v>
      </c>
      <c r="D640" s="616" t="s">
        <v>7508</v>
      </c>
      <c r="E640" s="618">
        <v>20.5</v>
      </c>
      <c r="F640" s="619"/>
      <c r="G640" s="618">
        <v>17.239999999999998</v>
      </c>
    </row>
    <row r="641" spans="1:7" s="609" customFormat="1" x14ac:dyDescent="0.25">
      <c r="A641" s="616">
        <v>821</v>
      </c>
      <c r="B641" s="617" t="s">
        <v>8316</v>
      </c>
      <c r="C641" s="616" t="s">
        <v>255</v>
      </c>
      <c r="D641" s="616" t="s">
        <v>7508</v>
      </c>
      <c r="E641" s="618">
        <v>23.45</v>
      </c>
      <c r="F641" s="619"/>
      <c r="G641" s="618">
        <v>19.72</v>
      </c>
    </row>
    <row r="642" spans="1:7" s="609" customFormat="1" x14ac:dyDescent="0.25">
      <c r="A642" s="616">
        <v>39191</v>
      </c>
      <c r="B642" s="617" t="s">
        <v>8318</v>
      </c>
      <c r="C642" s="616" t="s">
        <v>255</v>
      </c>
      <c r="D642" s="616" t="s">
        <v>7508</v>
      </c>
      <c r="E642" s="618">
        <v>21.63</v>
      </c>
      <c r="F642" s="619"/>
      <c r="G642" s="618">
        <v>21.05</v>
      </c>
    </row>
    <row r="643" spans="1:7" s="609" customFormat="1" x14ac:dyDescent="0.25">
      <c r="A643" s="616">
        <v>39190</v>
      </c>
      <c r="B643" s="617" t="s">
        <v>8319</v>
      </c>
      <c r="C643" s="616" t="s">
        <v>255</v>
      </c>
      <c r="D643" s="616" t="s">
        <v>7508</v>
      </c>
      <c r="E643" s="618">
        <v>22.59</v>
      </c>
      <c r="F643" s="619"/>
      <c r="G643" s="618">
        <v>21.99</v>
      </c>
    </row>
    <row r="644" spans="1:7" s="609" customFormat="1" x14ac:dyDescent="0.25">
      <c r="A644" s="616">
        <v>39189</v>
      </c>
      <c r="B644" s="617" t="s">
        <v>8320</v>
      </c>
      <c r="C644" s="616" t="s">
        <v>255</v>
      </c>
      <c r="D644" s="616" t="s">
        <v>7508</v>
      </c>
      <c r="E644" s="618">
        <v>23.91</v>
      </c>
      <c r="F644" s="619"/>
      <c r="G644" s="618">
        <v>23.27</v>
      </c>
    </row>
    <row r="645" spans="1:7" s="609" customFormat="1" x14ac:dyDescent="0.25">
      <c r="A645" s="616">
        <v>39188</v>
      </c>
      <c r="B645" s="617" t="s">
        <v>8322</v>
      </c>
      <c r="C645" s="616" t="s">
        <v>255</v>
      </c>
      <c r="D645" s="616" t="s">
        <v>7508</v>
      </c>
      <c r="E645" s="618">
        <v>17.600000000000001</v>
      </c>
      <c r="F645" s="619"/>
      <c r="G645" s="618">
        <v>17.13</v>
      </c>
    </row>
    <row r="646" spans="1:7" s="609" customFormat="1" x14ac:dyDescent="0.25">
      <c r="A646" s="616">
        <v>39186</v>
      </c>
      <c r="B646" s="617" t="s">
        <v>8321</v>
      </c>
      <c r="C646" s="616" t="s">
        <v>255</v>
      </c>
      <c r="D646" s="616" t="s">
        <v>7508</v>
      </c>
      <c r="E646" s="618">
        <v>21.39</v>
      </c>
      <c r="F646" s="619"/>
      <c r="G646" s="618">
        <v>20.82</v>
      </c>
    </row>
    <row r="647" spans="1:7" s="609" customFormat="1" x14ac:dyDescent="0.25">
      <c r="A647" s="616">
        <v>39187</v>
      </c>
      <c r="B647" s="617" t="s">
        <v>8323</v>
      </c>
      <c r="C647" s="616" t="s">
        <v>255</v>
      </c>
      <c r="D647" s="616" t="s">
        <v>7508</v>
      </c>
      <c r="E647" s="618">
        <v>18.45</v>
      </c>
      <c r="F647" s="619"/>
      <c r="G647" s="618">
        <v>17.95</v>
      </c>
    </row>
    <row r="648" spans="1:7" s="609" customFormat="1" x14ac:dyDescent="0.25">
      <c r="A648" s="616">
        <v>39184</v>
      </c>
      <c r="B648" s="617" t="s">
        <v>8324</v>
      </c>
      <c r="C648" s="616" t="s">
        <v>255</v>
      </c>
      <c r="D648" s="616" t="s">
        <v>7508</v>
      </c>
      <c r="E648" s="618">
        <v>6.94</v>
      </c>
      <c r="F648" s="619"/>
      <c r="G648" s="618">
        <v>6.75</v>
      </c>
    </row>
    <row r="649" spans="1:7" s="609" customFormat="1" x14ac:dyDescent="0.25">
      <c r="A649" s="616">
        <v>39185</v>
      </c>
      <c r="B649" s="617" t="s">
        <v>8325</v>
      </c>
      <c r="C649" s="616" t="s">
        <v>255</v>
      </c>
      <c r="D649" s="616" t="s">
        <v>7508</v>
      </c>
      <c r="E649" s="618">
        <v>6.33</v>
      </c>
      <c r="F649" s="619"/>
      <c r="G649" s="618">
        <v>6.16</v>
      </c>
    </row>
    <row r="650" spans="1:7" s="609" customFormat="1" x14ac:dyDescent="0.25">
      <c r="A650" s="616">
        <v>39198</v>
      </c>
      <c r="B650" s="617" t="s">
        <v>8326</v>
      </c>
      <c r="C650" s="616" t="s">
        <v>255</v>
      </c>
      <c r="D650" s="616" t="s">
        <v>7508</v>
      </c>
      <c r="E650" s="618">
        <v>70.95</v>
      </c>
      <c r="F650" s="619"/>
      <c r="G650" s="618">
        <v>69.05</v>
      </c>
    </row>
    <row r="651" spans="1:7" s="609" customFormat="1" x14ac:dyDescent="0.25">
      <c r="A651" s="616">
        <v>39197</v>
      </c>
      <c r="B651" s="617" t="s">
        <v>8327</v>
      </c>
      <c r="C651" s="616" t="s">
        <v>255</v>
      </c>
      <c r="D651" s="616" t="s">
        <v>7508</v>
      </c>
      <c r="E651" s="618">
        <v>74.12</v>
      </c>
      <c r="F651" s="619"/>
      <c r="G651" s="618">
        <v>72.13</v>
      </c>
    </row>
    <row r="652" spans="1:7" s="609" customFormat="1" x14ac:dyDescent="0.25">
      <c r="A652" s="616">
        <v>39196</v>
      </c>
      <c r="B652" s="617" t="s">
        <v>8328</v>
      </c>
      <c r="C652" s="616" t="s">
        <v>255</v>
      </c>
      <c r="D652" s="616" t="s">
        <v>7508</v>
      </c>
      <c r="E652" s="618">
        <v>76.44</v>
      </c>
      <c r="F652" s="619"/>
      <c r="G652" s="618">
        <v>74.38</v>
      </c>
    </row>
    <row r="653" spans="1:7" s="609" customFormat="1" x14ac:dyDescent="0.25">
      <c r="A653" s="616">
        <v>39199</v>
      </c>
      <c r="B653" s="617" t="s">
        <v>8329</v>
      </c>
      <c r="C653" s="616" t="s">
        <v>255</v>
      </c>
      <c r="D653" s="616" t="s">
        <v>7508</v>
      </c>
      <c r="E653" s="618">
        <v>68.28</v>
      </c>
      <c r="F653" s="619"/>
      <c r="G653" s="618">
        <v>66.45</v>
      </c>
    </row>
    <row r="654" spans="1:7" s="609" customFormat="1" x14ac:dyDescent="0.25">
      <c r="A654" s="616">
        <v>39195</v>
      </c>
      <c r="B654" s="617" t="s">
        <v>8330</v>
      </c>
      <c r="C654" s="616" t="s">
        <v>255</v>
      </c>
      <c r="D654" s="616" t="s">
        <v>7508</v>
      </c>
      <c r="E654" s="618">
        <v>39.409999999999997</v>
      </c>
      <c r="F654" s="619"/>
      <c r="G654" s="618">
        <v>38.35</v>
      </c>
    </row>
    <row r="655" spans="1:7" s="609" customFormat="1" x14ac:dyDescent="0.25">
      <c r="A655" s="616">
        <v>39194</v>
      </c>
      <c r="B655" s="617" t="s">
        <v>8331</v>
      </c>
      <c r="C655" s="616" t="s">
        <v>255</v>
      </c>
      <c r="D655" s="616" t="s">
        <v>7508</v>
      </c>
      <c r="E655" s="618">
        <v>42.18</v>
      </c>
      <c r="F655" s="619"/>
      <c r="G655" s="618">
        <v>41.04</v>
      </c>
    </row>
    <row r="656" spans="1:7" s="609" customFormat="1" x14ac:dyDescent="0.25">
      <c r="A656" s="616">
        <v>39193</v>
      </c>
      <c r="B656" s="617" t="s">
        <v>8332</v>
      </c>
      <c r="C656" s="616" t="s">
        <v>255</v>
      </c>
      <c r="D656" s="616" t="s">
        <v>7508</v>
      </c>
      <c r="E656" s="618">
        <v>46.23</v>
      </c>
      <c r="F656" s="619"/>
      <c r="G656" s="618">
        <v>44.98</v>
      </c>
    </row>
    <row r="657" spans="1:7" s="609" customFormat="1" x14ac:dyDescent="0.25">
      <c r="A657" s="616">
        <v>39192</v>
      </c>
      <c r="B657" s="617" t="s">
        <v>8333</v>
      </c>
      <c r="C657" s="616" t="s">
        <v>255</v>
      </c>
      <c r="D657" s="616" t="s">
        <v>7508</v>
      </c>
      <c r="E657" s="618">
        <v>48.08</v>
      </c>
      <c r="F657" s="619"/>
      <c r="G657" s="618">
        <v>46.79</v>
      </c>
    </row>
    <row r="658" spans="1:7" s="609" customFormat="1" x14ac:dyDescent="0.25">
      <c r="A658" s="616">
        <v>39201</v>
      </c>
      <c r="B658" s="617" t="s">
        <v>8335</v>
      </c>
      <c r="C658" s="616" t="s">
        <v>255</v>
      </c>
      <c r="D658" s="616" t="s">
        <v>7508</v>
      </c>
      <c r="E658" s="618">
        <v>84.83</v>
      </c>
      <c r="F658" s="619"/>
      <c r="G658" s="618">
        <v>82.55</v>
      </c>
    </row>
    <row r="659" spans="1:7" s="609" customFormat="1" x14ac:dyDescent="0.25">
      <c r="A659" s="616">
        <v>39200</v>
      </c>
      <c r="B659" s="617" t="s">
        <v>8336</v>
      </c>
      <c r="C659" s="616" t="s">
        <v>255</v>
      </c>
      <c r="D659" s="616" t="s">
        <v>7508</v>
      </c>
      <c r="E659" s="618">
        <v>85.51</v>
      </c>
      <c r="F659" s="619"/>
      <c r="G659" s="618">
        <v>83.22</v>
      </c>
    </row>
    <row r="660" spans="1:7" s="609" customFormat="1" x14ac:dyDescent="0.25">
      <c r="A660" s="616">
        <v>39203</v>
      </c>
      <c r="B660" s="617" t="s">
        <v>8337</v>
      </c>
      <c r="C660" s="616" t="s">
        <v>255</v>
      </c>
      <c r="D660" s="616" t="s">
        <v>7508</v>
      </c>
      <c r="E660" s="618">
        <v>69.05</v>
      </c>
      <c r="F660" s="619"/>
      <c r="G660" s="618">
        <v>67.19</v>
      </c>
    </row>
    <row r="661" spans="1:7" s="609" customFormat="1" x14ac:dyDescent="0.25">
      <c r="A661" s="616">
        <v>39202</v>
      </c>
      <c r="B661" s="617" t="s">
        <v>8338</v>
      </c>
      <c r="C661" s="616" t="s">
        <v>255</v>
      </c>
      <c r="D661" s="616" t="s">
        <v>7508</v>
      </c>
      <c r="E661" s="618">
        <v>81.11</v>
      </c>
      <c r="F661" s="619"/>
      <c r="G661" s="618">
        <v>78.930000000000007</v>
      </c>
    </row>
    <row r="662" spans="1:7" s="609" customFormat="1" x14ac:dyDescent="0.25">
      <c r="A662" s="616">
        <v>39920</v>
      </c>
      <c r="B662" s="617" t="s">
        <v>8334</v>
      </c>
      <c r="C662" s="616" t="s">
        <v>255</v>
      </c>
      <c r="D662" s="616" t="s">
        <v>7508</v>
      </c>
      <c r="E662" s="618">
        <v>5.82</v>
      </c>
      <c r="F662" s="619"/>
      <c r="G662" s="618">
        <v>5.66</v>
      </c>
    </row>
    <row r="663" spans="1:7" s="609" customFormat="1" x14ac:dyDescent="0.25">
      <c r="A663" s="616">
        <v>39205</v>
      </c>
      <c r="B663" s="617" t="s">
        <v>8339</v>
      </c>
      <c r="C663" s="616" t="s">
        <v>255</v>
      </c>
      <c r="D663" s="616" t="s">
        <v>7508</v>
      </c>
      <c r="E663" s="618">
        <v>135.32</v>
      </c>
      <c r="F663" s="619"/>
      <c r="G663" s="618">
        <v>131.69</v>
      </c>
    </row>
    <row r="664" spans="1:7" s="609" customFormat="1" x14ac:dyDescent="0.25">
      <c r="A664" s="616">
        <v>39204</v>
      </c>
      <c r="B664" s="617" t="s">
        <v>8340</v>
      </c>
      <c r="C664" s="616" t="s">
        <v>255</v>
      </c>
      <c r="D664" s="616" t="s">
        <v>7508</v>
      </c>
      <c r="E664" s="618">
        <v>138.59</v>
      </c>
      <c r="F664" s="619"/>
      <c r="G664" s="618">
        <v>134.87</v>
      </c>
    </row>
    <row r="665" spans="1:7" s="609" customFormat="1" x14ac:dyDescent="0.25">
      <c r="A665" s="616">
        <v>39206</v>
      </c>
      <c r="B665" s="617" t="s">
        <v>8341</v>
      </c>
      <c r="C665" s="616" t="s">
        <v>255</v>
      </c>
      <c r="D665" s="616" t="s">
        <v>7508</v>
      </c>
      <c r="E665" s="618">
        <v>131.47999999999999</v>
      </c>
      <c r="F665" s="619"/>
      <c r="G665" s="618">
        <v>127.95</v>
      </c>
    </row>
    <row r="666" spans="1:7" s="609" customFormat="1" x14ac:dyDescent="0.25">
      <c r="A666" s="616">
        <v>798</v>
      </c>
      <c r="B666" s="617" t="s">
        <v>8342</v>
      </c>
      <c r="C666" s="616" t="s">
        <v>255</v>
      </c>
      <c r="D666" s="616" t="s">
        <v>7508</v>
      </c>
      <c r="E666" s="618">
        <v>1.46</v>
      </c>
      <c r="F666" s="619"/>
      <c r="G666" s="618">
        <v>1.23</v>
      </c>
    </row>
    <row r="667" spans="1:7" s="609" customFormat="1" x14ac:dyDescent="0.25">
      <c r="A667" s="616">
        <v>797</v>
      </c>
      <c r="B667" s="617" t="s">
        <v>8343</v>
      </c>
      <c r="C667" s="616" t="s">
        <v>255</v>
      </c>
      <c r="D667" s="616" t="s">
        <v>7508</v>
      </c>
      <c r="E667" s="618">
        <v>10.61</v>
      </c>
      <c r="F667" s="619"/>
      <c r="G667" s="618">
        <v>8.93</v>
      </c>
    </row>
    <row r="668" spans="1:7" s="609" customFormat="1" x14ac:dyDescent="0.25">
      <c r="A668" s="616">
        <v>796</v>
      </c>
      <c r="B668" s="617" t="s">
        <v>8344</v>
      </c>
      <c r="C668" s="616" t="s">
        <v>255</v>
      </c>
      <c r="D668" s="616" t="s">
        <v>7508</v>
      </c>
      <c r="E668" s="618">
        <v>9.02</v>
      </c>
      <c r="F668" s="619"/>
      <c r="G668" s="618">
        <v>7.58</v>
      </c>
    </row>
    <row r="669" spans="1:7" s="609" customFormat="1" x14ac:dyDescent="0.25">
      <c r="A669" s="616">
        <v>799</v>
      </c>
      <c r="B669" s="617" t="s">
        <v>8345</v>
      </c>
      <c r="C669" s="616" t="s">
        <v>255</v>
      </c>
      <c r="D669" s="616" t="s">
        <v>7508</v>
      </c>
      <c r="E669" s="618">
        <v>4.3600000000000003</v>
      </c>
      <c r="F669" s="619"/>
      <c r="G669" s="618">
        <v>3.67</v>
      </c>
    </row>
    <row r="670" spans="1:7" s="609" customFormat="1" x14ac:dyDescent="0.25">
      <c r="A670" s="616">
        <v>792</v>
      </c>
      <c r="B670" s="617" t="s">
        <v>8346</v>
      </c>
      <c r="C670" s="616" t="s">
        <v>255</v>
      </c>
      <c r="D670" s="616" t="s">
        <v>7508</v>
      </c>
      <c r="E670" s="618">
        <v>4.22</v>
      </c>
      <c r="F670" s="619"/>
      <c r="G670" s="618">
        <v>3.55</v>
      </c>
    </row>
    <row r="671" spans="1:7" s="609" customFormat="1" x14ac:dyDescent="0.25">
      <c r="A671" s="616">
        <v>38001</v>
      </c>
      <c r="B671" s="617" t="s">
        <v>8347</v>
      </c>
      <c r="C671" s="616" t="s">
        <v>255</v>
      </c>
      <c r="D671" s="616" t="s">
        <v>7508</v>
      </c>
      <c r="E671" s="618">
        <v>1.44</v>
      </c>
      <c r="F671" s="619"/>
      <c r="G671" s="618">
        <v>1.22</v>
      </c>
    </row>
    <row r="672" spans="1:7" s="609" customFormat="1" x14ac:dyDescent="0.25">
      <c r="A672" s="616">
        <v>38002</v>
      </c>
      <c r="B672" s="617" t="s">
        <v>8348</v>
      </c>
      <c r="C672" s="616" t="s">
        <v>255</v>
      </c>
      <c r="D672" s="616" t="s">
        <v>7508</v>
      </c>
      <c r="E672" s="618">
        <v>5.03</v>
      </c>
      <c r="F672" s="619"/>
      <c r="G672" s="618">
        <v>4.26</v>
      </c>
    </row>
    <row r="673" spans="1:7" s="609" customFormat="1" x14ac:dyDescent="0.25">
      <c r="A673" s="616">
        <v>38003</v>
      </c>
      <c r="B673" s="617" t="s">
        <v>8349</v>
      </c>
      <c r="C673" s="616" t="s">
        <v>255</v>
      </c>
      <c r="D673" s="616" t="s">
        <v>7508</v>
      </c>
      <c r="E673" s="618">
        <v>34.33</v>
      </c>
      <c r="F673" s="619"/>
      <c r="G673" s="618">
        <v>29.11</v>
      </c>
    </row>
    <row r="674" spans="1:7" s="609" customFormat="1" x14ac:dyDescent="0.25">
      <c r="A674" s="616">
        <v>38004</v>
      </c>
      <c r="B674" s="617" t="s">
        <v>8350</v>
      </c>
      <c r="C674" s="616" t="s">
        <v>255</v>
      </c>
      <c r="D674" s="616" t="s">
        <v>7508</v>
      </c>
      <c r="E674" s="618">
        <v>39.479999999999997</v>
      </c>
      <c r="F674" s="619"/>
      <c r="G674" s="618">
        <v>33.47</v>
      </c>
    </row>
    <row r="675" spans="1:7" s="609" customFormat="1" x14ac:dyDescent="0.25">
      <c r="A675" s="616">
        <v>44263</v>
      </c>
      <c r="B675" s="617" t="s">
        <v>8351</v>
      </c>
      <c r="C675" s="616" t="s">
        <v>255</v>
      </c>
      <c r="D675" s="616" t="s">
        <v>7508</v>
      </c>
      <c r="E675" s="618">
        <v>70.88</v>
      </c>
      <c r="F675" s="619"/>
      <c r="G675" s="618">
        <v>60.1</v>
      </c>
    </row>
    <row r="676" spans="1:7" s="609" customFormat="1" x14ac:dyDescent="0.25">
      <c r="A676" s="620">
        <v>36327</v>
      </c>
      <c r="B676" s="621" t="s">
        <v>8352</v>
      </c>
      <c r="C676" s="620" t="s">
        <v>255</v>
      </c>
      <c r="D676" s="620" t="s">
        <v>7508</v>
      </c>
      <c r="E676" s="622">
        <f t="shared" ref="E676:E680" si="14">G676</f>
        <v>3.75</v>
      </c>
      <c r="F676" s="619"/>
      <c r="G676" s="618">
        <v>3.75</v>
      </c>
    </row>
    <row r="677" spans="1:7" s="609" customFormat="1" x14ac:dyDescent="0.25">
      <c r="A677" s="620">
        <v>38992</v>
      </c>
      <c r="B677" s="621" t="s">
        <v>8353</v>
      </c>
      <c r="C677" s="620" t="s">
        <v>255</v>
      </c>
      <c r="D677" s="620" t="s">
        <v>7508</v>
      </c>
      <c r="E677" s="622">
        <f t="shared" si="14"/>
        <v>4.5599999999999996</v>
      </c>
      <c r="F677" s="619"/>
      <c r="G677" s="618">
        <v>4.5599999999999996</v>
      </c>
    </row>
    <row r="678" spans="1:7" s="609" customFormat="1" x14ac:dyDescent="0.25">
      <c r="A678" s="620">
        <v>38993</v>
      </c>
      <c r="B678" s="621" t="s">
        <v>8354</v>
      </c>
      <c r="C678" s="620" t="s">
        <v>255</v>
      </c>
      <c r="D678" s="620" t="s">
        <v>7508</v>
      </c>
      <c r="E678" s="622">
        <f t="shared" si="14"/>
        <v>11.85</v>
      </c>
      <c r="F678" s="619"/>
      <c r="G678" s="618">
        <v>11.85</v>
      </c>
    </row>
    <row r="679" spans="1:7" s="609" customFormat="1" x14ac:dyDescent="0.25">
      <c r="A679" s="620">
        <v>44175</v>
      </c>
      <c r="B679" s="621" t="s">
        <v>8355</v>
      </c>
      <c r="C679" s="620" t="s">
        <v>255</v>
      </c>
      <c r="D679" s="620" t="s">
        <v>7508</v>
      </c>
      <c r="E679" s="622">
        <f t="shared" si="14"/>
        <v>20.68</v>
      </c>
      <c r="F679" s="619"/>
      <c r="G679" s="618">
        <v>20.68</v>
      </c>
    </row>
    <row r="680" spans="1:7" s="609" customFormat="1" x14ac:dyDescent="0.25">
      <c r="A680" s="620">
        <v>44177</v>
      </c>
      <c r="B680" s="621" t="s">
        <v>8356</v>
      </c>
      <c r="C680" s="620" t="s">
        <v>255</v>
      </c>
      <c r="D680" s="620" t="s">
        <v>7508</v>
      </c>
      <c r="E680" s="622">
        <f t="shared" si="14"/>
        <v>15.45</v>
      </c>
      <c r="F680" s="619"/>
      <c r="G680" s="618">
        <v>15.45</v>
      </c>
    </row>
    <row r="681" spans="1:7" s="609" customFormat="1" x14ac:dyDescent="0.25">
      <c r="A681" s="616">
        <v>38418</v>
      </c>
      <c r="B681" s="617" t="s">
        <v>8357</v>
      </c>
      <c r="C681" s="616" t="s">
        <v>255</v>
      </c>
      <c r="D681" s="616" t="s">
        <v>7508</v>
      </c>
      <c r="E681" s="618">
        <v>6.82</v>
      </c>
      <c r="F681" s="619"/>
      <c r="G681" s="618">
        <v>5.72</v>
      </c>
    </row>
    <row r="682" spans="1:7" s="609" customFormat="1" x14ac:dyDescent="0.25">
      <c r="A682" s="616">
        <v>39178</v>
      </c>
      <c r="B682" s="617" t="s">
        <v>17767</v>
      </c>
      <c r="C682" s="616" t="s">
        <v>255</v>
      </c>
      <c r="D682" s="616" t="s">
        <v>7508</v>
      </c>
      <c r="E682" s="618">
        <v>2.34</v>
      </c>
      <c r="F682" s="619"/>
      <c r="G682" s="618">
        <v>2.27</v>
      </c>
    </row>
    <row r="683" spans="1:7" s="609" customFormat="1" x14ac:dyDescent="0.25">
      <c r="A683" s="616">
        <v>39177</v>
      </c>
      <c r="B683" s="617" t="s">
        <v>8358</v>
      </c>
      <c r="C683" s="616" t="s">
        <v>255</v>
      </c>
      <c r="D683" s="616" t="s">
        <v>7508</v>
      </c>
      <c r="E683" s="618">
        <v>2.11</v>
      </c>
      <c r="F683" s="619"/>
      <c r="G683" s="618">
        <v>2.06</v>
      </c>
    </row>
    <row r="684" spans="1:7" s="609" customFormat="1" x14ac:dyDescent="0.25">
      <c r="A684" s="616">
        <v>39176</v>
      </c>
      <c r="B684" s="617" t="s">
        <v>8360</v>
      </c>
      <c r="C684" s="616" t="s">
        <v>255</v>
      </c>
      <c r="D684" s="616" t="s">
        <v>7508</v>
      </c>
      <c r="E684" s="618">
        <v>1.38</v>
      </c>
      <c r="F684" s="619"/>
      <c r="G684" s="618">
        <v>1.35</v>
      </c>
    </row>
    <row r="685" spans="1:7" s="609" customFormat="1" x14ac:dyDescent="0.25">
      <c r="A685" s="616">
        <v>39174</v>
      </c>
      <c r="B685" s="617" t="s">
        <v>8359</v>
      </c>
      <c r="C685" s="616" t="s">
        <v>255</v>
      </c>
      <c r="D685" s="616" t="s">
        <v>7508</v>
      </c>
      <c r="E685" s="618">
        <v>1.05</v>
      </c>
      <c r="F685" s="619"/>
      <c r="G685" s="618">
        <v>1.03</v>
      </c>
    </row>
    <row r="686" spans="1:7" s="609" customFormat="1" x14ac:dyDescent="0.25">
      <c r="A686" s="616">
        <v>39180</v>
      </c>
      <c r="B686" s="617" t="s">
        <v>8361</v>
      </c>
      <c r="C686" s="616" t="s">
        <v>255</v>
      </c>
      <c r="D686" s="616" t="s">
        <v>7508</v>
      </c>
      <c r="E686" s="618">
        <v>6.35</v>
      </c>
      <c r="F686" s="619"/>
      <c r="G686" s="618">
        <v>6.18</v>
      </c>
    </row>
    <row r="687" spans="1:7" s="609" customFormat="1" x14ac:dyDescent="0.25">
      <c r="A687" s="616">
        <v>39179</v>
      </c>
      <c r="B687" s="617" t="s">
        <v>8362</v>
      </c>
      <c r="C687" s="616" t="s">
        <v>255</v>
      </c>
      <c r="D687" s="616" t="s">
        <v>7508</v>
      </c>
      <c r="E687" s="618">
        <v>5.62</v>
      </c>
      <c r="F687" s="619"/>
      <c r="G687" s="618">
        <v>5.47</v>
      </c>
    </row>
    <row r="688" spans="1:7" s="609" customFormat="1" x14ac:dyDescent="0.25">
      <c r="A688" s="616">
        <v>39181</v>
      </c>
      <c r="B688" s="617" t="s">
        <v>8365</v>
      </c>
      <c r="C688" s="616" t="s">
        <v>255</v>
      </c>
      <c r="D688" s="616" t="s">
        <v>7508</v>
      </c>
      <c r="E688" s="618">
        <v>8.52</v>
      </c>
      <c r="F688" s="619"/>
      <c r="G688" s="618">
        <v>8.2899999999999991</v>
      </c>
    </row>
    <row r="689" spans="1:7" s="609" customFormat="1" x14ac:dyDescent="0.25">
      <c r="A689" s="616">
        <v>39175</v>
      </c>
      <c r="B689" s="617" t="s">
        <v>8363</v>
      </c>
      <c r="C689" s="616" t="s">
        <v>255</v>
      </c>
      <c r="D689" s="616" t="s">
        <v>7508</v>
      </c>
      <c r="E689" s="618">
        <v>1.29</v>
      </c>
      <c r="F689" s="619"/>
      <c r="G689" s="618">
        <v>1.25</v>
      </c>
    </row>
    <row r="690" spans="1:7" s="609" customFormat="1" x14ac:dyDescent="0.25">
      <c r="A690" s="616">
        <v>39217</v>
      </c>
      <c r="B690" s="617" t="s">
        <v>8364</v>
      </c>
      <c r="C690" s="616" t="s">
        <v>255</v>
      </c>
      <c r="D690" s="616" t="s">
        <v>7508</v>
      </c>
      <c r="E690" s="618">
        <v>1</v>
      </c>
      <c r="F690" s="619"/>
      <c r="G690" s="618">
        <v>0.97</v>
      </c>
    </row>
    <row r="691" spans="1:7" s="609" customFormat="1" x14ac:dyDescent="0.25">
      <c r="A691" s="616">
        <v>39182</v>
      </c>
      <c r="B691" s="617" t="s">
        <v>8366</v>
      </c>
      <c r="C691" s="616" t="s">
        <v>255</v>
      </c>
      <c r="D691" s="616" t="s">
        <v>7508</v>
      </c>
      <c r="E691" s="618">
        <v>11.98</v>
      </c>
      <c r="F691" s="619"/>
      <c r="G691" s="618">
        <v>11.65</v>
      </c>
    </row>
    <row r="692" spans="1:7" s="609" customFormat="1" ht="30" x14ac:dyDescent="0.25">
      <c r="A692" s="616">
        <v>12616</v>
      </c>
      <c r="B692" s="617" t="s">
        <v>8367</v>
      </c>
      <c r="C692" s="616" t="s">
        <v>255</v>
      </c>
      <c r="D692" s="616" t="s">
        <v>7508</v>
      </c>
      <c r="E692" s="618">
        <v>21.05</v>
      </c>
      <c r="F692" s="619"/>
      <c r="G692" s="618">
        <v>17.649999999999999</v>
      </c>
    </row>
    <row r="693" spans="1:7" s="609" customFormat="1" ht="30" x14ac:dyDescent="0.25">
      <c r="A693" s="616">
        <v>1049</v>
      </c>
      <c r="B693" s="617" t="s">
        <v>8368</v>
      </c>
      <c r="C693" s="616" t="s">
        <v>255</v>
      </c>
      <c r="D693" s="616" t="s">
        <v>7508</v>
      </c>
      <c r="E693" s="618">
        <v>10.02</v>
      </c>
      <c r="F693" s="619"/>
      <c r="G693" s="618">
        <v>9.75</v>
      </c>
    </row>
    <row r="694" spans="1:7" s="609" customFormat="1" ht="30" x14ac:dyDescent="0.25">
      <c r="A694" s="616">
        <v>1099</v>
      </c>
      <c r="B694" s="617" t="s">
        <v>8369</v>
      </c>
      <c r="C694" s="616" t="s">
        <v>255</v>
      </c>
      <c r="D694" s="616" t="s">
        <v>7508</v>
      </c>
      <c r="E694" s="618">
        <v>7.67</v>
      </c>
      <c r="F694" s="619"/>
      <c r="G694" s="618">
        <v>7.46</v>
      </c>
    </row>
    <row r="695" spans="1:7" s="609" customFormat="1" ht="30" x14ac:dyDescent="0.25">
      <c r="A695" s="616">
        <v>1050</v>
      </c>
      <c r="B695" s="617" t="s">
        <v>8371</v>
      </c>
      <c r="C695" s="616" t="s">
        <v>255</v>
      </c>
      <c r="D695" s="616" t="s">
        <v>7508</v>
      </c>
      <c r="E695" s="618">
        <v>5.24</v>
      </c>
      <c r="F695" s="619"/>
      <c r="G695" s="618">
        <v>5.0999999999999996</v>
      </c>
    </row>
    <row r="696" spans="1:7" s="609" customFormat="1" ht="30" x14ac:dyDescent="0.25">
      <c r="A696" s="616">
        <v>39678</v>
      </c>
      <c r="B696" s="617" t="s">
        <v>8370</v>
      </c>
      <c r="C696" s="616" t="s">
        <v>255</v>
      </c>
      <c r="D696" s="616" t="s">
        <v>7508</v>
      </c>
      <c r="E696" s="618">
        <v>3.09</v>
      </c>
      <c r="F696" s="619"/>
      <c r="G696" s="618">
        <v>3.01</v>
      </c>
    </row>
    <row r="697" spans="1:7" s="609" customFormat="1" ht="30" x14ac:dyDescent="0.25">
      <c r="A697" s="616">
        <v>1101</v>
      </c>
      <c r="B697" s="617" t="s">
        <v>8372</v>
      </c>
      <c r="C697" s="616" t="s">
        <v>255</v>
      </c>
      <c r="D697" s="616" t="s">
        <v>7508</v>
      </c>
      <c r="E697" s="618">
        <v>33.07</v>
      </c>
      <c r="F697" s="619"/>
      <c r="G697" s="618">
        <v>32.18</v>
      </c>
    </row>
    <row r="698" spans="1:7" s="609" customFormat="1" ht="30" x14ac:dyDescent="0.25">
      <c r="A698" s="616">
        <v>1100</v>
      </c>
      <c r="B698" s="617" t="s">
        <v>8373</v>
      </c>
      <c r="C698" s="616" t="s">
        <v>255</v>
      </c>
      <c r="D698" s="616" t="s">
        <v>7508</v>
      </c>
      <c r="E698" s="618">
        <v>17.059999999999999</v>
      </c>
      <c r="F698" s="619"/>
      <c r="G698" s="618">
        <v>16.600000000000001</v>
      </c>
    </row>
    <row r="699" spans="1:7" s="609" customFormat="1" ht="30" x14ac:dyDescent="0.25">
      <c r="A699" s="616">
        <v>39679</v>
      </c>
      <c r="B699" s="617" t="s">
        <v>8374</v>
      </c>
      <c r="C699" s="616" t="s">
        <v>255</v>
      </c>
      <c r="D699" s="616" t="s">
        <v>7508</v>
      </c>
      <c r="E699" s="618">
        <v>65.900000000000006</v>
      </c>
      <c r="F699" s="619"/>
      <c r="G699" s="618">
        <v>64.13</v>
      </c>
    </row>
    <row r="700" spans="1:7" s="609" customFormat="1" ht="30" x14ac:dyDescent="0.25">
      <c r="A700" s="616">
        <v>1102</v>
      </c>
      <c r="B700" s="617" t="s">
        <v>8376</v>
      </c>
      <c r="C700" s="616" t="s">
        <v>255</v>
      </c>
      <c r="D700" s="616" t="s">
        <v>7508</v>
      </c>
      <c r="E700" s="618">
        <v>49.31</v>
      </c>
      <c r="F700" s="619"/>
      <c r="G700" s="618">
        <v>47.98</v>
      </c>
    </row>
    <row r="701" spans="1:7" s="609" customFormat="1" ht="30" x14ac:dyDescent="0.25">
      <c r="A701" s="616">
        <v>1098</v>
      </c>
      <c r="B701" s="617" t="s">
        <v>8375</v>
      </c>
      <c r="C701" s="616" t="s">
        <v>255</v>
      </c>
      <c r="D701" s="616" t="s">
        <v>7508</v>
      </c>
      <c r="E701" s="618">
        <v>4.09</v>
      </c>
      <c r="F701" s="619"/>
      <c r="G701" s="618">
        <v>3.98</v>
      </c>
    </row>
    <row r="702" spans="1:7" s="609" customFormat="1" ht="30" x14ac:dyDescent="0.25">
      <c r="A702" s="616">
        <v>1051</v>
      </c>
      <c r="B702" s="617" t="s">
        <v>8377</v>
      </c>
      <c r="C702" s="616" t="s">
        <v>255</v>
      </c>
      <c r="D702" s="616" t="s">
        <v>7508</v>
      </c>
      <c r="E702" s="618">
        <v>71.67</v>
      </c>
      <c r="F702" s="619"/>
      <c r="G702" s="618">
        <v>69.75</v>
      </c>
    </row>
    <row r="703" spans="1:7" s="609" customFormat="1" x14ac:dyDescent="0.25">
      <c r="A703" s="616">
        <v>37399</v>
      </c>
      <c r="B703" s="617" t="s">
        <v>8378</v>
      </c>
      <c r="C703" s="616" t="s">
        <v>255</v>
      </c>
      <c r="D703" s="616" t="s">
        <v>7508</v>
      </c>
      <c r="E703" s="618">
        <v>27.41</v>
      </c>
      <c r="F703" s="619"/>
      <c r="G703" s="618">
        <v>30.89</v>
      </c>
    </row>
    <row r="704" spans="1:7" s="609" customFormat="1" x14ac:dyDescent="0.25">
      <c r="A704" s="616">
        <v>43834</v>
      </c>
      <c r="B704" s="617" t="s">
        <v>8379</v>
      </c>
      <c r="C704" s="616" t="s">
        <v>163</v>
      </c>
      <c r="D704" s="616" t="s">
        <v>7508</v>
      </c>
      <c r="E704" s="618">
        <v>16.25</v>
      </c>
      <c r="F704" s="619"/>
      <c r="G704" s="618">
        <v>22.08</v>
      </c>
    </row>
    <row r="705" spans="1:7" s="609" customFormat="1" x14ac:dyDescent="0.25">
      <c r="A705" s="616">
        <v>43835</v>
      </c>
      <c r="B705" s="617" t="s">
        <v>8380</v>
      </c>
      <c r="C705" s="616" t="s">
        <v>163</v>
      </c>
      <c r="D705" s="616" t="s">
        <v>7508</v>
      </c>
      <c r="E705" s="618">
        <v>1.45</v>
      </c>
      <c r="F705" s="619"/>
      <c r="G705" s="618">
        <v>1.98</v>
      </c>
    </row>
    <row r="706" spans="1:7" s="609" customFormat="1" x14ac:dyDescent="0.25">
      <c r="A706" s="616">
        <v>43833</v>
      </c>
      <c r="B706" s="617" t="s">
        <v>8381</v>
      </c>
      <c r="C706" s="616" t="s">
        <v>163</v>
      </c>
      <c r="D706" s="616" t="s">
        <v>7508</v>
      </c>
      <c r="E706" s="618">
        <v>1.51</v>
      </c>
      <c r="F706" s="619"/>
      <c r="G706" s="618">
        <v>2.0499999999999998</v>
      </c>
    </row>
    <row r="707" spans="1:7" s="609" customFormat="1" x14ac:dyDescent="0.25">
      <c r="A707" s="616">
        <v>41955</v>
      </c>
      <c r="B707" s="617" t="s">
        <v>8382</v>
      </c>
      <c r="C707" s="616" t="s">
        <v>1314</v>
      </c>
      <c r="D707" s="616" t="s">
        <v>7508</v>
      </c>
      <c r="E707" s="618">
        <v>101.44</v>
      </c>
      <c r="F707" s="619"/>
      <c r="G707" s="618">
        <v>68.31</v>
      </c>
    </row>
    <row r="708" spans="1:7" s="609" customFormat="1" x14ac:dyDescent="0.25">
      <c r="A708" s="616">
        <v>41953</v>
      </c>
      <c r="B708" s="617" t="s">
        <v>8383</v>
      </c>
      <c r="C708" s="616" t="s">
        <v>1314</v>
      </c>
      <c r="D708" s="616" t="s">
        <v>7508</v>
      </c>
      <c r="E708" s="618">
        <v>96.81</v>
      </c>
      <c r="F708" s="619"/>
      <c r="G708" s="618">
        <v>65.19</v>
      </c>
    </row>
    <row r="709" spans="1:7" s="609" customFormat="1" x14ac:dyDescent="0.25">
      <c r="A709" s="616">
        <v>41954</v>
      </c>
      <c r="B709" s="617" t="s">
        <v>8384</v>
      </c>
      <c r="C709" s="616" t="s">
        <v>1314</v>
      </c>
      <c r="D709" s="616" t="s">
        <v>7508</v>
      </c>
      <c r="E709" s="618">
        <v>95.89</v>
      </c>
      <c r="F709" s="619"/>
      <c r="G709" s="618">
        <v>64.569999999999993</v>
      </c>
    </row>
    <row r="710" spans="1:7" s="609" customFormat="1" x14ac:dyDescent="0.25">
      <c r="A710" s="616">
        <v>25004</v>
      </c>
      <c r="B710" s="617" t="s">
        <v>8385</v>
      </c>
      <c r="C710" s="616" t="s">
        <v>1314</v>
      </c>
      <c r="D710" s="616" t="s">
        <v>7508</v>
      </c>
      <c r="E710" s="618">
        <v>52.39</v>
      </c>
      <c r="F710" s="619"/>
      <c r="G710" s="618">
        <v>51.07</v>
      </c>
    </row>
    <row r="711" spans="1:7" s="609" customFormat="1" x14ac:dyDescent="0.25">
      <c r="A711" s="616">
        <v>25002</v>
      </c>
      <c r="B711" s="617" t="s">
        <v>8386</v>
      </c>
      <c r="C711" s="616" t="s">
        <v>1314</v>
      </c>
      <c r="D711" s="616" t="s">
        <v>7508</v>
      </c>
      <c r="E711" s="618">
        <v>52.39</v>
      </c>
      <c r="F711" s="619"/>
      <c r="G711" s="618">
        <v>51.07</v>
      </c>
    </row>
    <row r="712" spans="1:7" s="609" customFormat="1" x14ac:dyDescent="0.25">
      <c r="A712" s="616">
        <v>37409</v>
      </c>
      <c r="B712" s="617" t="s">
        <v>8387</v>
      </c>
      <c r="C712" s="616" t="s">
        <v>1314</v>
      </c>
      <c r="D712" s="616" t="s">
        <v>7508</v>
      </c>
      <c r="E712" s="618">
        <v>52.39</v>
      </c>
      <c r="F712" s="619"/>
      <c r="G712" s="618">
        <v>51.07</v>
      </c>
    </row>
    <row r="713" spans="1:7" s="609" customFormat="1" x14ac:dyDescent="0.25">
      <c r="A713" s="616">
        <v>841</v>
      </c>
      <c r="B713" s="617" t="s">
        <v>8388</v>
      </c>
      <c r="C713" s="616" t="s">
        <v>1314</v>
      </c>
      <c r="D713" s="616" t="s">
        <v>7508</v>
      </c>
      <c r="E713" s="618">
        <v>53.03</v>
      </c>
      <c r="F713" s="619"/>
      <c r="G713" s="618">
        <v>51.7</v>
      </c>
    </row>
    <row r="714" spans="1:7" s="609" customFormat="1" x14ac:dyDescent="0.25">
      <c r="A714" s="616">
        <v>25005</v>
      </c>
      <c r="B714" s="617" t="s">
        <v>8389</v>
      </c>
      <c r="C714" s="616" t="s">
        <v>1314</v>
      </c>
      <c r="D714" s="616" t="s">
        <v>7508</v>
      </c>
      <c r="E714" s="618">
        <v>57.49</v>
      </c>
      <c r="F714" s="619"/>
      <c r="G714" s="618">
        <v>56.05</v>
      </c>
    </row>
    <row r="715" spans="1:7" s="609" customFormat="1" x14ac:dyDescent="0.25">
      <c r="A715" s="616">
        <v>25003</v>
      </c>
      <c r="B715" s="617" t="s">
        <v>8390</v>
      </c>
      <c r="C715" s="616" t="s">
        <v>1314</v>
      </c>
      <c r="D715" s="616" t="s">
        <v>7508</v>
      </c>
      <c r="E715" s="618">
        <v>58.35</v>
      </c>
      <c r="F715" s="619"/>
      <c r="G715" s="618">
        <v>56.89</v>
      </c>
    </row>
    <row r="716" spans="1:7" s="609" customFormat="1" x14ac:dyDescent="0.25">
      <c r="A716" s="616">
        <v>37410</v>
      </c>
      <c r="B716" s="617" t="s">
        <v>8391</v>
      </c>
      <c r="C716" s="616" t="s">
        <v>1314</v>
      </c>
      <c r="D716" s="616" t="s">
        <v>7508</v>
      </c>
      <c r="E716" s="618">
        <v>57.49</v>
      </c>
      <c r="F716" s="619"/>
      <c r="G716" s="618">
        <v>56.05</v>
      </c>
    </row>
    <row r="717" spans="1:7" s="609" customFormat="1" x14ac:dyDescent="0.25">
      <c r="A717" s="616">
        <v>842</v>
      </c>
      <c r="B717" s="617" t="s">
        <v>8392</v>
      </c>
      <c r="C717" s="616" t="s">
        <v>1314</v>
      </c>
      <c r="D717" s="616" t="s">
        <v>7508</v>
      </c>
      <c r="E717" s="618">
        <v>58.3</v>
      </c>
      <c r="F717" s="619"/>
      <c r="G717" s="618">
        <v>56.84</v>
      </c>
    </row>
    <row r="718" spans="1:7" s="609" customFormat="1" x14ac:dyDescent="0.25">
      <c r="A718" s="616">
        <v>44391</v>
      </c>
      <c r="B718" s="617" t="s">
        <v>8393</v>
      </c>
      <c r="C718" s="616" t="s">
        <v>163</v>
      </c>
      <c r="D718" s="616" t="s">
        <v>7508</v>
      </c>
      <c r="E718" s="618">
        <v>124.24</v>
      </c>
      <c r="F718" s="619"/>
      <c r="G718" s="618">
        <v>121.12</v>
      </c>
    </row>
    <row r="719" spans="1:7" s="609" customFormat="1" x14ac:dyDescent="0.25">
      <c r="A719" s="616">
        <v>44388</v>
      </c>
      <c r="B719" s="617" t="s">
        <v>8394</v>
      </c>
      <c r="C719" s="616" t="s">
        <v>163</v>
      </c>
      <c r="D719" s="616" t="s">
        <v>7508</v>
      </c>
      <c r="E719" s="618">
        <v>2.69</v>
      </c>
      <c r="F719" s="619"/>
      <c r="G719" s="618">
        <v>2.62</v>
      </c>
    </row>
    <row r="720" spans="1:7" s="609" customFormat="1" x14ac:dyDescent="0.25">
      <c r="A720" s="616">
        <v>44392</v>
      </c>
      <c r="B720" s="617" t="s">
        <v>8395</v>
      </c>
      <c r="C720" s="616" t="s">
        <v>163</v>
      </c>
      <c r="D720" s="616" t="s">
        <v>7508</v>
      </c>
      <c r="E720" s="618">
        <v>247.37</v>
      </c>
      <c r="F720" s="619"/>
      <c r="G720" s="618">
        <v>241.17</v>
      </c>
    </row>
    <row r="721" spans="1:7" s="609" customFormat="1" x14ac:dyDescent="0.25">
      <c r="A721" s="616">
        <v>44390</v>
      </c>
      <c r="B721" s="617" t="s">
        <v>8396</v>
      </c>
      <c r="C721" s="616" t="s">
        <v>163</v>
      </c>
      <c r="D721" s="616" t="s">
        <v>7508</v>
      </c>
      <c r="E721" s="618">
        <v>52.41</v>
      </c>
      <c r="F721" s="619"/>
      <c r="G721" s="618">
        <v>51.1</v>
      </c>
    </row>
    <row r="722" spans="1:7" s="609" customFormat="1" x14ac:dyDescent="0.25">
      <c r="A722" s="616">
        <v>44389</v>
      </c>
      <c r="B722" s="617" t="s">
        <v>8397</v>
      </c>
      <c r="C722" s="616" t="s">
        <v>163</v>
      </c>
      <c r="D722" s="616" t="s">
        <v>7508</v>
      </c>
      <c r="E722" s="618">
        <v>6.19</v>
      </c>
      <c r="F722" s="619"/>
      <c r="G722" s="618">
        <v>6.03</v>
      </c>
    </row>
    <row r="723" spans="1:7" s="609" customFormat="1" x14ac:dyDescent="0.25">
      <c r="A723" s="616">
        <v>862</v>
      </c>
      <c r="B723" s="617" t="s">
        <v>8398</v>
      </c>
      <c r="C723" s="616" t="s">
        <v>163</v>
      </c>
      <c r="D723" s="616" t="s">
        <v>7508</v>
      </c>
      <c r="E723" s="618">
        <v>11.33</v>
      </c>
      <c r="F723" s="619"/>
      <c r="G723" s="618">
        <v>11.05</v>
      </c>
    </row>
    <row r="724" spans="1:7" s="609" customFormat="1" x14ac:dyDescent="0.25">
      <c r="A724" s="616">
        <v>866</v>
      </c>
      <c r="B724" s="617" t="s">
        <v>8399</v>
      </c>
      <c r="C724" s="616" t="s">
        <v>163</v>
      </c>
      <c r="D724" s="616" t="s">
        <v>7508</v>
      </c>
      <c r="E724" s="618">
        <v>144.04</v>
      </c>
      <c r="F724" s="619"/>
      <c r="G724" s="618">
        <v>140.43</v>
      </c>
    </row>
    <row r="725" spans="1:7" s="609" customFormat="1" x14ac:dyDescent="0.25">
      <c r="A725" s="616">
        <v>892</v>
      </c>
      <c r="B725" s="617" t="s">
        <v>8400</v>
      </c>
      <c r="C725" s="616" t="s">
        <v>163</v>
      </c>
      <c r="D725" s="616" t="s">
        <v>7508</v>
      </c>
      <c r="E725" s="618">
        <v>174.36</v>
      </c>
      <c r="F725" s="619"/>
      <c r="G725" s="618">
        <v>169.99</v>
      </c>
    </row>
    <row r="726" spans="1:7" s="609" customFormat="1" x14ac:dyDescent="0.25">
      <c r="A726" s="616">
        <v>857</v>
      </c>
      <c r="B726" s="617" t="s">
        <v>8401</v>
      </c>
      <c r="C726" s="616" t="s">
        <v>163</v>
      </c>
      <c r="D726" s="616" t="s">
        <v>7508</v>
      </c>
      <c r="E726" s="618">
        <v>18.96</v>
      </c>
      <c r="F726" s="619"/>
      <c r="G726" s="618">
        <v>18.489999999999998</v>
      </c>
    </row>
    <row r="727" spans="1:7" s="609" customFormat="1" x14ac:dyDescent="0.25">
      <c r="A727" s="616">
        <v>37404</v>
      </c>
      <c r="B727" s="617" t="s">
        <v>8402</v>
      </c>
      <c r="C727" s="616" t="s">
        <v>163</v>
      </c>
      <c r="D727" s="616" t="s">
        <v>7508</v>
      </c>
      <c r="E727" s="618">
        <v>201.74</v>
      </c>
      <c r="F727" s="619"/>
      <c r="G727" s="618">
        <v>196.68</v>
      </c>
    </row>
    <row r="728" spans="1:7" s="609" customFormat="1" x14ac:dyDescent="0.25">
      <c r="A728" s="616">
        <v>868</v>
      </c>
      <c r="B728" s="617" t="s">
        <v>8403</v>
      </c>
      <c r="C728" s="616" t="s">
        <v>163</v>
      </c>
      <c r="D728" s="616" t="s">
        <v>7508</v>
      </c>
      <c r="E728" s="618">
        <v>27.03</v>
      </c>
      <c r="F728" s="619"/>
      <c r="G728" s="618">
        <v>26.35</v>
      </c>
    </row>
    <row r="729" spans="1:7" s="609" customFormat="1" x14ac:dyDescent="0.25">
      <c r="A729" s="616">
        <v>863</v>
      </c>
      <c r="B729" s="617" t="s">
        <v>8404</v>
      </c>
      <c r="C729" s="616" t="s">
        <v>163</v>
      </c>
      <c r="D729" s="616" t="s">
        <v>7508</v>
      </c>
      <c r="E729" s="618">
        <v>39.799999999999997</v>
      </c>
      <c r="F729" s="619"/>
      <c r="G729" s="618">
        <v>38.81</v>
      </c>
    </row>
    <row r="730" spans="1:7" s="609" customFormat="1" x14ac:dyDescent="0.25">
      <c r="A730" s="616">
        <v>867</v>
      </c>
      <c r="B730" s="617" t="s">
        <v>8405</v>
      </c>
      <c r="C730" s="616" t="s">
        <v>163</v>
      </c>
      <c r="D730" s="616" t="s">
        <v>7508</v>
      </c>
      <c r="E730" s="618">
        <v>56.7</v>
      </c>
      <c r="F730" s="619"/>
      <c r="G730" s="618">
        <v>55.28</v>
      </c>
    </row>
    <row r="731" spans="1:7" s="609" customFormat="1" x14ac:dyDescent="0.25">
      <c r="A731" s="616">
        <v>864</v>
      </c>
      <c r="B731" s="617" t="s">
        <v>8406</v>
      </c>
      <c r="C731" s="616" t="s">
        <v>163</v>
      </c>
      <c r="D731" s="616" t="s">
        <v>7508</v>
      </c>
      <c r="E731" s="618">
        <v>74.900000000000006</v>
      </c>
      <c r="F731" s="619"/>
      <c r="G731" s="618">
        <v>73.02</v>
      </c>
    </row>
    <row r="732" spans="1:7" s="609" customFormat="1" x14ac:dyDescent="0.25">
      <c r="A732" s="616">
        <v>865</v>
      </c>
      <c r="B732" s="617" t="s">
        <v>8407</v>
      </c>
      <c r="C732" s="616" t="s">
        <v>163</v>
      </c>
      <c r="D732" s="616" t="s">
        <v>7508</v>
      </c>
      <c r="E732" s="618">
        <v>107.73</v>
      </c>
      <c r="F732" s="619"/>
      <c r="G732" s="618">
        <v>105.03</v>
      </c>
    </row>
    <row r="733" spans="1:7" s="609" customFormat="1" ht="30" x14ac:dyDescent="0.25">
      <c r="A733" s="616">
        <v>39251</v>
      </c>
      <c r="B733" s="617" t="s">
        <v>8426</v>
      </c>
      <c r="C733" s="616" t="s">
        <v>163</v>
      </c>
      <c r="D733" s="616" t="s">
        <v>7508</v>
      </c>
      <c r="E733" s="618">
        <v>0.71</v>
      </c>
      <c r="F733" s="619"/>
      <c r="G733" s="618">
        <v>0.69</v>
      </c>
    </row>
    <row r="734" spans="1:7" s="609" customFormat="1" ht="30" x14ac:dyDescent="0.25">
      <c r="A734" s="616">
        <v>1011</v>
      </c>
      <c r="B734" s="617" t="s">
        <v>8427</v>
      </c>
      <c r="C734" s="616" t="s">
        <v>163</v>
      </c>
      <c r="D734" s="616" t="s">
        <v>7508</v>
      </c>
      <c r="E734" s="618">
        <v>0.96</v>
      </c>
      <c r="F734" s="619"/>
      <c r="G734" s="618">
        <v>0.94</v>
      </c>
    </row>
    <row r="735" spans="1:7" s="609" customFormat="1" ht="30" x14ac:dyDescent="0.25">
      <c r="A735" s="616">
        <v>39252</v>
      </c>
      <c r="B735" s="617" t="s">
        <v>8428</v>
      </c>
      <c r="C735" s="616" t="s">
        <v>163</v>
      </c>
      <c r="D735" s="616" t="s">
        <v>7508</v>
      </c>
      <c r="E735" s="618">
        <v>1.26</v>
      </c>
      <c r="F735" s="619"/>
      <c r="G735" s="618">
        <v>1.23</v>
      </c>
    </row>
    <row r="736" spans="1:7" s="609" customFormat="1" ht="30" x14ac:dyDescent="0.25">
      <c r="A736" s="616">
        <v>1013</v>
      </c>
      <c r="B736" s="617" t="s">
        <v>8429</v>
      </c>
      <c r="C736" s="616" t="s">
        <v>163</v>
      </c>
      <c r="D736" s="616" t="s">
        <v>7508</v>
      </c>
      <c r="E736" s="618">
        <v>1.52</v>
      </c>
      <c r="F736" s="619"/>
      <c r="G736" s="618">
        <v>1.48</v>
      </c>
    </row>
    <row r="737" spans="1:7" s="609" customFormat="1" ht="30" x14ac:dyDescent="0.25">
      <c r="A737" s="616">
        <v>980</v>
      </c>
      <c r="B737" s="617" t="s">
        <v>8430</v>
      </c>
      <c r="C737" s="616" t="s">
        <v>163</v>
      </c>
      <c r="D737" s="616" t="s">
        <v>7508</v>
      </c>
      <c r="E737" s="618">
        <v>10.96</v>
      </c>
      <c r="F737" s="619"/>
      <c r="G737" s="618">
        <v>10.69</v>
      </c>
    </row>
    <row r="738" spans="1:7" s="609" customFormat="1" ht="30" x14ac:dyDescent="0.25">
      <c r="A738" s="616">
        <v>39237</v>
      </c>
      <c r="B738" s="617" t="s">
        <v>8431</v>
      </c>
      <c r="C738" s="616" t="s">
        <v>163</v>
      </c>
      <c r="D738" s="616" t="s">
        <v>7508</v>
      </c>
      <c r="E738" s="618">
        <v>116.61</v>
      </c>
      <c r="F738" s="619"/>
      <c r="G738" s="618">
        <v>113.69</v>
      </c>
    </row>
    <row r="739" spans="1:7" s="609" customFormat="1" ht="30" x14ac:dyDescent="0.25">
      <c r="A739" s="616">
        <v>39238</v>
      </c>
      <c r="B739" s="617" t="s">
        <v>8432</v>
      </c>
      <c r="C739" s="616" t="s">
        <v>163</v>
      </c>
      <c r="D739" s="616" t="s">
        <v>7508</v>
      </c>
      <c r="E739" s="618">
        <v>147.07</v>
      </c>
      <c r="F739" s="619"/>
      <c r="G739" s="618">
        <v>143.38999999999999</v>
      </c>
    </row>
    <row r="740" spans="1:7" s="609" customFormat="1" ht="30" x14ac:dyDescent="0.25">
      <c r="A740" s="616">
        <v>979</v>
      </c>
      <c r="B740" s="617" t="s">
        <v>8433</v>
      </c>
      <c r="C740" s="616" t="s">
        <v>163</v>
      </c>
      <c r="D740" s="616" t="s">
        <v>7508</v>
      </c>
      <c r="E740" s="618">
        <v>15.66</v>
      </c>
      <c r="F740" s="619"/>
      <c r="G740" s="618">
        <v>15.27</v>
      </c>
    </row>
    <row r="741" spans="1:7" s="609" customFormat="1" ht="30" x14ac:dyDescent="0.25">
      <c r="A741" s="616">
        <v>39239</v>
      </c>
      <c r="B741" s="617" t="s">
        <v>8434</v>
      </c>
      <c r="C741" s="616" t="s">
        <v>163</v>
      </c>
      <c r="D741" s="616" t="s">
        <v>7508</v>
      </c>
      <c r="E741" s="618">
        <v>177.68</v>
      </c>
      <c r="F741" s="619"/>
      <c r="G741" s="618">
        <v>173.23</v>
      </c>
    </row>
    <row r="742" spans="1:7" s="609" customFormat="1" ht="30" x14ac:dyDescent="0.25">
      <c r="A742" s="616">
        <v>1014</v>
      </c>
      <c r="B742" s="617" t="s">
        <v>8435</v>
      </c>
      <c r="C742" s="616" t="s">
        <v>163</v>
      </c>
      <c r="D742" s="616" t="s">
        <v>7508</v>
      </c>
      <c r="E742" s="618">
        <v>2.41</v>
      </c>
      <c r="F742" s="619"/>
      <c r="G742" s="618">
        <v>2.34</v>
      </c>
    </row>
    <row r="743" spans="1:7" s="609" customFormat="1" ht="30" x14ac:dyDescent="0.25">
      <c r="A743" s="616">
        <v>39240</v>
      </c>
      <c r="B743" s="617" t="s">
        <v>8436</v>
      </c>
      <c r="C743" s="616" t="s">
        <v>163</v>
      </c>
      <c r="D743" s="616" t="s">
        <v>7508</v>
      </c>
      <c r="E743" s="618">
        <v>233.7</v>
      </c>
      <c r="F743" s="619"/>
      <c r="G743" s="618">
        <v>227.84</v>
      </c>
    </row>
    <row r="744" spans="1:7" s="609" customFormat="1" ht="30" x14ac:dyDescent="0.25">
      <c r="A744" s="616">
        <v>39232</v>
      </c>
      <c r="B744" s="617" t="s">
        <v>8437</v>
      </c>
      <c r="C744" s="616" t="s">
        <v>163</v>
      </c>
      <c r="D744" s="616" t="s">
        <v>7508</v>
      </c>
      <c r="E744" s="618">
        <v>24.52</v>
      </c>
      <c r="F744" s="619"/>
      <c r="G744" s="618">
        <v>23.91</v>
      </c>
    </row>
    <row r="745" spans="1:7" s="609" customFormat="1" ht="30" x14ac:dyDescent="0.25">
      <c r="A745" s="616">
        <v>39233</v>
      </c>
      <c r="B745" s="617" t="s">
        <v>8438</v>
      </c>
      <c r="C745" s="616" t="s">
        <v>163</v>
      </c>
      <c r="D745" s="616" t="s">
        <v>7508</v>
      </c>
      <c r="E745" s="618">
        <v>35.75</v>
      </c>
      <c r="F745" s="619"/>
      <c r="G745" s="618">
        <v>34.85</v>
      </c>
    </row>
    <row r="746" spans="1:7" s="609" customFormat="1" ht="30" x14ac:dyDescent="0.25">
      <c r="A746" s="616">
        <v>981</v>
      </c>
      <c r="B746" s="617" t="s">
        <v>8439</v>
      </c>
      <c r="C746" s="616" t="s">
        <v>163</v>
      </c>
      <c r="D746" s="616" t="s">
        <v>17645</v>
      </c>
      <c r="E746" s="618">
        <v>3.99</v>
      </c>
      <c r="F746" s="619"/>
      <c r="G746" s="618">
        <v>3.89</v>
      </c>
    </row>
    <row r="747" spans="1:7" s="609" customFormat="1" ht="30" x14ac:dyDescent="0.25">
      <c r="A747" s="616">
        <v>39234</v>
      </c>
      <c r="B747" s="617" t="s">
        <v>8440</v>
      </c>
      <c r="C747" s="616" t="s">
        <v>163</v>
      </c>
      <c r="D747" s="616" t="s">
        <v>7508</v>
      </c>
      <c r="E747" s="618">
        <v>49.76</v>
      </c>
      <c r="F747" s="619"/>
      <c r="G747" s="618">
        <v>48.51</v>
      </c>
    </row>
    <row r="748" spans="1:7" s="609" customFormat="1" ht="30" x14ac:dyDescent="0.25">
      <c r="A748" s="616">
        <v>982</v>
      </c>
      <c r="B748" s="617" t="s">
        <v>8441</v>
      </c>
      <c r="C748" s="616" t="s">
        <v>163</v>
      </c>
      <c r="D748" s="616" t="s">
        <v>7508</v>
      </c>
      <c r="E748" s="618">
        <v>5.73</v>
      </c>
      <c r="F748" s="619"/>
      <c r="G748" s="618">
        <v>5.59</v>
      </c>
    </row>
    <row r="749" spans="1:7" s="609" customFormat="1" ht="30" x14ac:dyDescent="0.25">
      <c r="A749" s="616">
        <v>39235</v>
      </c>
      <c r="B749" s="617" t="s">
        <v>8442</v>
      </c>
      <c r="C749" s="616" t="s">
        <v>163</v>
      </c>
      <c r="D749" s="616" t="s">
        <v>7508</v>
      </c>
      <c r="E749" s="618">
        <v>73.39</v>
      </c>
      <c r="F749" s="619"/>
      <c r="G749" s="618">
        <v>71.55</v>
      </c>
    </row>
    <row r="750" spans="1:7" s="609" customFormat="1" ht="30" x14ac:dyDescent="0.25">
      <c r="A750" s="616">
        <v>39236</v>
      </c>
      <c r="B750" s="617" t="s">
        <v>8443</v>
      </c>
      <c r="C750" s="616" t="s">
        <v>163</v>
      </c>
      <c r="D750" s="616" t="s">
        <v>7508</v>
      </c>
      <c r="E750" s="618">
        <v>97.26</v>
      </c>
      <c r="F750" s="619"/>
      <c r="G750" s="618">
        <v>94.82</v>
      </c>
    </row>
    <row r="751" spans="1:7" s="609" customFormat="1" ht="30" x14ac:dyDescent="0.25">
      <c r="A751" s="616">
        <v>993</v>
      </c>
      <c r="B751" s="617" t="s">
        <v>8408</v>
      </c>
      <c r="C751" s="616" t="s">
        <v>163</v>
      </c>
      <c r="D751" s="616" t="s">
        <v>7508</v>
      </c>
      <c r="E751" s="618">
        <v>2.0499999999999998</v>
      </c>
      <c r="F751" s="619"/>
      <c r="G751" s="618">
        <v>2</v>
      </c>
    </row>
    <row r="752" spans="1:7" s="609" customFormat="1" ht="30" x14ac:dyDescent="0.25">
      <c r="A752" s="616">
        <v>1020</v>
      </c>
      <c r="B752" s="617" t="s">
        <v>8409</v>
      </c>
      <c r="C752" s="616" t="s">
        <v>163</v>
      </c>
      <c r="D752" s="616" t="s">
        <v>7508</v>
      </c>
      <c r="E752" s="618">
        <v>10.45</v>
      </c>
      <c r="F752" s="619"/>
      <c r="G752" s="618">
        <v>10.19</v>
      </c>
    </row>
    <row r="753" spans="1:7" s="609" customFormat="1" ht="30" x14ac:dyDescent="0.25">
      <c r="A753" s="616">
        <v>1017</v>
      </c>
      <c r="B753" s="617" t="s">
        <v>8410</v>
      </c>
      <c r="C753" s="616" t="s">
        <v>163</v>
      </c>
      <c r="D753" s="616" t="s">
        <v>7508</v>
      </c>
      <c r="E753" s="618">
        <v>128.09</v>
      </c>
      <c r="F753" s="619"/>
      <c r="G753" s="618">
        <v>124.88</v>
      </c>
    </row>
    <row r="754" spans="1:7" s="609" customFormat="1" ht="30" x14ac:dyDescent="0.25">
      <c r="A754" s="616">
        <v>999</v>
      </c>
      <c r="B754" s="617" t="s">
        <v>8411</v>
      </c>
      <c r="C754" s="616" t="s">
        <v>163</v>
      </c>
      <c r="D754" s="616" t="s">
        <v>7508</v>
      </c>
      <c r="E754" s="618">
        <v>155.19</v>
      </c>
      <c r="F754" s="619"/>
      <c r="G754" s="618">
        <v>151.30000000000001</v>
      </c>
    </row>
    <row r="755" spans="1:7" s="609" customFormat="1" ht="30" x14ac:dyDescent="0.25">
      <c r="A755" s="616">
        <v>995</v>
      </c>
      <c r="B755" s="617" t="s">
        <v>8412</v>
      </c>
      <c r="C755" s="616" t="s">
        <v>163</v>
      </c>
      <c r="D755" s="616" t="s">
        <v>7508</v>
      </c>
      <c r="E755" s="618">
        <v>16.64</v>
      </c>
      <c r="F755" s="619"/>
      <c r="G755" s="618">
        <v>16.22</v>
      </c>
    </row>
    <row r="756" spans="1:7" s="609" customFormat="1" ht="30" x14ac:dyDescent="0.25">
      <c r="A756" s="616">
        <v>1000</v>
      </c>
      <c r="B756" s="617" t="s">
        <v>8413</v>
      </c>
      <c r="C756" s="616" t="s">
        <v>163</v>
      </c>
      <c r="D756" s="616" t="s">
        <v>7508</v>
      </c>
      <c r="E756" s="618">
        <v>190.62</v>
      </c>
      <c r="F756" s="619"/>
      <c r="G756" s="618">
        <v>185.84</v>
      </c>
    </row>
    <row r="757" spans="1:7" s="609" customFormat="1" ht="30" x14ac:dyDescent="0.25">
      <c r="A757" s="616">
        <v>1022</v>
      </c>
      <c r="B757" s="617" t="s">
        <v>8414</v>
      </c>
      <c r="C757" s="616" t="s">
        <v>163</v>
      </c>
      <c r="D757" s="616" t="s">
        <v>7508</v>
      </c>
      <c r="E757" s="618">
        <v>2.86</v>
      </c>
      <c r="F757" s="619"/>
      <c r="G757" s="618">
        <v>2.78</v>
      </c>
    </row>
    <row r="758" spans="1:7" s="609" customFormat="1" ht="30" x14ac:dyDescent="0.25">
      <c r="A758" s="616">
        <v>1015</v>
      </c>
      <c r="B758" s="617" t="s">
        <v>8415</v>
      </c>
      <c r="C758" s="616" t="s">
        <v>163</v>
      </c>
      <c r="D758" s="616" t="s">
        <v>7508</v>
      </c>
      <c r="E758" s="618">
        <v>253.3</v>
      </c>
      <c r="F758" s="619"/>
      <c r="G758" s="618">
        <v>246.95</v>
      </c>
    </row>
    <row r="759" spans="1:7" s="609" customFormat="1" ht="30" x14ac:dyDescent="0.25">
      <c r="A759" s="616">
        <v>996</v>
      </c>
      <c r="B759" s="617" t="s">
        <v>8416</v>
      </c>
      <c r="C759" s="616" t="s">
        <v>163</v>
      </c>
      <c r="D759" s="616" t="s">
        <v>7508</v>
      </c>
      <c r="E759" s="618">
        <v>25.81</v>
      </c>
      <c r="F759" s="619"/>
      <c r="G759" s="618">
        <v>25.16</v>
      </c>
    </row>
    <row r="760" spans="1:7" s="609" customFormat="1" ht="30" x14ac:dyDescent="0.25">
      <c r="A760" s="616">
        <v>1001</v>
      </c>
      <c r="B760" s="617" t="s">
        <v>8417</v>
      </c>
      <c r="C760" s="616" t="s">
        <v>163</v>
      </c>
      <c r="D760" s="616" t="s">
        <v>7508</v>
      </c>
      <c r="E760" s="618">
        <v>328.65</v>
      </c>
      <c r="F760" s="619"/>
      <c r="G760" s="618">
        <v>320.42</v>
      </c>
    </row>
    <row r="761" spans="1:7" s="609" customFormat="1" ht="30" x14ac:dyDescent="0.25">
      <c r="A761" s="616">
        <v>1019</v>
      </c>
      <c r="B761" s="617" t="s">
        <v>8418</v>
      </c>
      <c r="C761" s="616" t="s">
        <v>163</v>
      </c>
      <c r="D761" s="616" t="s">
        <v>7508</v>
      </c>
      <c r="E761" s="618">
        <v>36.47</v>
      </c>
      <c r="F761" s="619"/>
      <c r="G761" s="618">
        <v>35.549999999999997</v>
      </c>
    </row>
    <row r="762" spans="1:7" s="609" customFormat="1" ht="30" x14ac:dyDescent="0.25">
      <c r="A762" s="616">
        <v>1021</v>
      </c>
      <c r="B762" s="617" t="s">
        <v>8419</v>
      </c>
      <c r="C762" s="616" t="s">
        <v>163</v>
      </c>
      <c r="D762" s="616" t="s">
        <v>7508</v>
      </c>
      <c r="E762" s="618">
        <v>4.38</v>
      </c>
      <c r="F762" s="619"/>
      <c r="G762" s="618">
        <v>4.2699999999999996</v>
      </c>
    </row>
    <row r="763" spans="1:7" s="609" customFormat="1" ht="30" x14ac:dyDescent="0.25">
      <c r="A763" s="616">
        <v>39249</v>
      </c>
      <c r="B763" s="617" t="s">
        <v>8420</v>
      </c>
      <c r="C763" s="616" t="s">
        <v>163</v>
      </c>
      <c r="D763" s="616" t="s">
        <v>7508</v>
      </c>
      <c r="E763" s="618">
        <v>441.9</v>
      </c>
      <c r="F763" s="619"/>
      <c r="G763" s="618">
        <v>430.82</v>
      </c>
    </row>
    <row r="764" spans="1:7" s="609" customFormat="1" ht="30" x14ac:dyDescent="0.25">
      <c r="A764" s="616">
        <v>1018</v>
      </c>
      <c r="B764" s="617" t="s">
        <v>8421</v>
      </c>
      <c r="C764" s="616" t="s">
        <v>163</v>
      </c>
      <c r="D764" s="616" t="s">
        <v>7508</v>
      </c>
      <c r="E764" s="618">
        <v>53.93</v>
      </c>
      <c r="F764" s="619"/>
      <c r="G764" s="618">
        <v>52.58</v>
      </c>
    </row>
    <row r="765" spans="1:7" s="609" customFormat="1" ht="30" x14ac:dyDescent="0.25">
      <c r="A765" s="616">
        <v>39250</v>
      </c>
      <c r="B765" s="617" t="s">
        <v>8422</v>
      </c>
      <c r="C765" s="616" t="s">
        <v>163</v>
      </c>
      <c r="D765" s="616" t="s">
        <v>7508</v>
      </c>
      <c r="E765" s="618">
        <v>528.61</v>
      </c>
      <c r="F765" s="619"/>
      <c r="G765" s="618">
        <v>515.36</v>
      </c>
    </row>
    <row r="766" spans="1:7" s="609" customFormat="1" ht="30" x14ac:dyDescent="0.25">
      <c r="A766" s="616">
        <v>994</v>
      </c>
      <c r="B766" s="617" t="s">
        <v>8423</v>
      </c>
      <c r="C766" s="616" t="s">
        <v>163</v>
      </c>
      <c r="D766" s="616" t="s">
        <v>7508</v>
      </c>
      <c r="E766" s="618">
        <v>6.38</v>
      </c>
      <c r="F766" s="619"/>
      <c r="G766" s="618">
        <v>6.22</v>
      </c>
    </row>
    <row r="767" spans="1:7" s="609" customFormat="1" ht="30" x14ac:dyDescent="0.25">
      <c r="A767" s="616">
        <v>977</v>
      </c>
      <c r="B767" s="617" t="s">
        <v>8424</v>
      </c>
      <c r="C767" s="616" t="s">
        <v>163</v>
      </c>
      <c r="D767" s="616" t="s">
        <v>7508</v>
      </c>
      <c r="E767" s="618">
        <v>75.44</v>
      </c>
      <c r="F767" s="619"/>
      <c r="G767" s="618">
        <v>73.55</v>
      </c>
    </row>
    <row r="768" spans="1:7" s="609" customFormat="1" ht="30" x14ac:dyDescent="0.25">
      <c r="A768" s="616">
        <v>998</v>
      </c>
      <c r="B768" s="617" t="s">
        <v>8425</v>
      </c>
      <c r="C768" s="616" t="s">
        <v>163</v>
      </c>
      <c r="D768" s="616" t="s">
        <v>7508</v>
      </c>
      <c r="E768" s="618">
        <v>97.95</v>
      </c>
      <c r="F768" s="619"/>
      <c r="G768" s="618">
        <v>95.5</v>
      </c>
    </row>
    <row r="769" spans="1:7" s="609" customFormat="1" ht="30" x14ac:dyDescent="0.25">
      <c r="A769" s="616">
        <v>1006</v>
      </c>
      <c r="B769" s="617" t="s">
        <v>8454</v>
      </c>
      <c r="C769" s="616" t="s">
        <v>163</v>
      </c>
      <c r="D769" s="616" t="s">
        <v>7508</v>
      </c>
      <c r="E769" s="618">
        <v>129.79</v>
      </c>
      <c r="F769" s="619"/>
      <c r="G769" s="618">
        <v>126.54</v>
      </c>
    </row>
    <row r="770" spans="1:7" s="609" customFormat="1" ht="30" x14ac:dyDescent="0.25">
      <c r="A770" s="616">
        <v>990</v>
      </c>
      <c r="B770" s="617" t="s">
        <v>8444</v>
      </c>
      <c r="C770" s="616" t="s">
        <v>163</v>
      </c>
      <c r="D770" s="616" t="s">
        <v>7508</v>
      </c>
      <c r="E770" s="618">
        <v>172.58</v>
      </c>
      <c r="F770" s="619"/>
      <c r="G770" s="618">
        <v>168.26</v>
      </c>
    </row>
    <row r="771" spans="1:7" s="609" customFormat="1" ht="30" x14ac:dyDescent="0.25">
      <c r="A771" s="616">
        <v>39241</v>
      </c>
      <c r="B771" s="617" t="s">
        <v>8445</v>
      </c>
      <c r="C771" s="616" t="s">
        <v>163</v>
      </c>
      <c r="D771" s="616" t="s">
        <v>7508</v>
      </c>
      <c r="E771" s="618">
        <v>16.989999999999998</v>
      </c>
      <c r="F771" s="619"/>
      <c r="G771" s="618">
        <v>16.559999999999999</v>
      </c>
    </row>
    <row r="772" spans="1:7" s="609" customFormat="1" ht="30" x14ac:dyDescent="0.25">
      <c r="A772" s="616">
        <v>1005</v>
      </c>
      <c r="B772" s="617" t="s">
        <v>8446</v>
      </c>
      <c r="C772" s="616" t="s">
        <v>163</v>
      </c>
      <c r="D772" s="616" t="s">
        <v>7508</v>
      </c>
      <c r="E772" s="618">
        <v>214.87</v>
      </c>
      <c r="F772" s="619"/>
      <c r="G772" s="618">
        <v>209.49</v>
      </c>
    </row>
    <row r="773" spans="1:7" s="609" customFormat="1" ht="30" x14ac:dyDescent="0.25">
      <c r="A773" s="616">
        <v>991</v>
      </c>
      <c r="B773" s="617" t="s">
        <v>8447</v>
      </c>
      <c r="C773" s="616" t="s">
        <v>163</v>
      </c>
      <c r="D773" s="616" t="s">
        <v>7508</v>
      </c>
      <c r="E773" s="618">
        <v>281.44</v>
      </c>
      <c r="F773" s="619"/>
      <c r="G773" s="618">
        <v>274.39</v>
      </c>
    </row>
    <row r="774" spans="1:7" s="609" customFormat="1" ht="30" x14ac:dyDescent="0.25">
      <c r="A774" s="616">
        <v>986</v>
      </c>
      <c r="B774" s="617" t="s">
        <v>8448</v>
      </c>
      <c r="C774" s="616" t="s">
        <v>163</v>
      </c>
      <c r="D774" s="616" t="s">
        <v>7508</v>
      </c>
      <c r="E774" s="618">
        <v>26.84</v>
      </c>
      <c r="F774" s="619"/>
      <c r="G774" s="618">
        <v>26.17</v>
      </c>
    </row>
    <row r="775" spans="1:7" s="609" customFormat="1" ht="30" x14ac:dyDescent="0.25">
      <c r="A775" s="616">
        <v>987</v>
      </c>
      <c r="B775" s="617" t="s">
        <v>8449</v>
      </c>
      <c r="C775" s="616" t="s">
        <v>163</v>
      </c>
      <c r="D775" s="616" t="s">
        <v>7508</v>
      </c>
      <c r="E775" s="618">
        <v>36.75</v>
      </c>
      <c r="F775" s="619"/>
      <c r="G775" s="618">
        <v>35.83</v>
      </c>
    </row>
    <row r="776" spans="1:7" s="609" customFormat="1" ht="30" x14ac:dyDescent="0.25">
      <c r="A776" s="616">
        <v>1007</v>
      </c>
      <c r="B776" s="617" t="s">
        <v>8450</v>
      </c>
      <c r="C776" s="616" t="s">
        <v>163</v>
      </c>
      <c r="D776" s="616" t="s">
        <v>7508</v>
      </c>
      <c r="E776" s="618">
        <v>50.86</v>
      </c>
      <c r="F776" s="619"/>
      <c r="G776" s="618">
        <v>49.59</v>
      </c>
    </row>
    <row r="777" spans="1:7" s="609" customFormat="1" ht="30" x14ac:dyDescent="0.25">
      <c r="A777" s="616">
        <v>1008</v>
      </c>
      <c r="B777" s="617" t="s">
        <v>8451</v>
      </c>
      <c r="C777" s="616" t="s">
        <v>163</v>
      </c>
      <c r="D777" s="616" t="s">
        <v>7508</v>
      </c>
      <c r="E777" s="618">
        <v>6.46</v>
      </c>
      <c r="F777" s="619"/>
      <c r="G777" s="618">
        <v>6.29</v>
      </c>
    </row>
    <row r="778" spans="1:7" s="609" customFormat="1" ht="30" x14ac:dyDescent="0.25">
      <c r="A778" s="616">
        <v>988</v>
      </c>
      <c r="B778" s="617" t="s">
        <v>8452</v>
      </c>
      <c r="C778" s="616" t="s">
        <v>163</v>
      </c>
      <c r="D778" s="616" t="s">
        <v>7508</v>
      </c>
      <c r="E778" s="618">
        <v>70.14</v>
      </c>
      <c r="F778" s="619"/>
      <c r="G778" s="618">
        <v>68.38</v>
      </c>
    </row>
    <row r="779" spans="1:7" s="609" customFormat="1" ht="30" x14ac:dyDescent="0.25">
      <c r="A779" s="616">
        <v>989</v>
      </c>
      <c r="B779" s="617" t="s">
        <v>8453</v>
      </c>
      <c r="C779" s="616" t="s">
        <v>163</v>
      </c>
      <c r="D779" s="616" t="s">
        <v>7508</v>
      </c>
      <c r="E779" s="618">
        <v>96.81</v>
      </c>
      <c r="F779" s="619"/>
      <c r="G779" s="618">
        <v>94.39</v>
      </c>
    </row>
    <row r="780" spans="1:7" s="609" customFormat="1" x14ac:dyDescent="0.25">
      <c r="A780" s="616">
        <v>43972</v>
      </c>
      <c r="B780" s="617" t="s">
        <v>8455</v>
      </c>
      <c r="C780" s="616" t="s">
        <v>163</v>
      </c>
      <c r="D780" s="616" t="s">
        <v>7508</v>
      </c>
      <c r="E780" s="618">
        <v>3.1</v>
      </c>
      <c r="F780" s="619"/>
      <c r="G780" s="618">
        <v>4.21</v>
      </c>
    </row>
    <row r="781" spans="1:7" s="609" customFormat="1" x14ac:dyDescent="0.25">
      <c r="A781" s="616">
        <v>43971</v>
      </c>
      <c r="B781" s="617" t="s">
        <v>8456</v>
      </c>
      <c r="C781" s="616" t="s">
        <v>163</v>
      </c>
      <c r="D781" s="616" t="s">
        <v>17645</v>
      </c>
      <c r="E781" s="618">
        <v>2.37</v>
      </c>
      <c r="F781" s="619"/>
      <c r="G781" s="618">
        <v>3.22</v>
      </c>
    </row>
    <row r="782" spans="1:7" s="609" customFormat="1" x14ac:dyDescent="0.25">
      <c r="A782" s="616">
        <v>39598</v>
      </c>
      <c r="B782" s="617" t="s">
        <v>8457</v>
      </c>
      <c r="C782" s="616" t="s">
        <v>163</v>
      </c>
      <c r="D782" s="616" t="s">
        <v>7508</v>
      </c>
      <c r="E782" s="618">
        <v>4.3899999999999997</v>
      </c>
      <c r="F782" s="619"/>
      <c r="G782" s="618">
        <v>5.97</v>
      </c>
    </row>
    <row r="783" spans="1:7" s="609" customFormat="1" x14ac:dyDescent="0.25">
      <c r="A783" s="616">
        <v>43973</v>
      </c>
      <c r="B783" s="617" t="s">
        <v>8458</v>
      </c>
      <c r="C783" s="616" t="s">
        <v>163</v>
      </c>
      <c r="D783" s="616" t="s">
        <v>7508</v>
      </c>
      <c r="E783" s="618">
        <v>3.24</v>
      </c>
      <c r="F783" s="619"/>
      <c r="G783" s="618">
        <v>4.41</v>
      </c>
    </row>
    <row r="784" spans="1:7" s="609" customFormat="1" x14ac:dyDescent="0.25">
      <c r="A784" s="616">
        <v>39599</v>
      </c>
      <c r="B784" s="617" t="s">
        <v>8459</v>
      </c>
      <c r="C784" s="616" t="s">
        <v>163</v>
      </c>
      <c r="D784" s="616" t="s">
        <v>7508</v>
      </c>
      <c r="E784" s="618">
        <v>6.32</v>
      </c>
      <c r="F784" s="619"/>
      <c r="G784" s="618">
        <v>8.59</v>
      </c>
    </row>
    <row r="785" spans="1:7" s="609" customFormat="1" x14ac:dyDescent="0.25">
      <c r="A785" s="616">
        <v>43832</v>
      </c>
      <c r="B785" s="617" t="s">
        <v>8460</v>
      </c>
      <c r="C785" s="616" t="s">
        <v>163</v>
      </c>
      <c r="D785" s="616" t="s">
        <v>7508</v>
      </c>
      <c r="E785" s="618">
        <v>16.649999999999999</v>
      </c>
      <c r="F785" s="619"/>
      <c r="G785" s="618">
        <v>22.62</v>
      </c>
    </row>
    <row r="786" spans="1:7" s="609" customFormat="1" x14ac:dyDescent="0.25">
      <c r="A786" s="616">
        <v>34602</v>
      </c>
      <c r="B786" s="617" t="s">
        <v>8461</v>
      </c>
      <c r="C786" s="616" t="s">
        <v>163</v>
      </c>
      <c r="D786" s="616" t="s">
        <v>7508</v>
      </c>
      <c r="E786" s="618">
        <v>4.4400000000000004</v>
      </c>
      <c r="F786" s="619"/>
      <c r="G786" s="618">
        <v>4.33</v>
      </c>
    </row>
    <row r="787" spans="1:7" s="609" customFormat="1" x14ac:dyDescent="0.25">
      <c r="A787" s="616">
        <v>34607</v>
      </c>
      <c r="B787" s="617" t="s">
        <v>8462</v>
      </c>
      <c r="C787" s="616" t="s">
        <v>163</v>
      </c>
      <c r="D787" s="616" t="s">
        <v>7508</v>
      </c>
      <c r="E787" s="618">
        <v>10.88</v>
      </c>
      <c r="F787" s="619"/>
      <c r="G787" s="618">
        <v>10.61</v>
      </c>
    </row>
    <row r="788" spans="1:7" s="609" customFormat="1" x14ac:dyDescent="0.25">
      <c r="A788" s="616">
        <v>34609</v>
      </c>
      <c r="B788" s="617" t="s">
        <v>8463</v>
      </c>
      <c r="C788" s="616" t="s">
        <v>163</v>
      </c>
      <c r="D788" s="616" t="s">
        <v>7508</v>
      </c>
      <c r="E788" s="618">
        <v>15.83</v>
      </c>
      <c r="F788" s="619"/>
      <c r="G788" s="618">
        <v>15.43</v>
      </c>
    </row>
    <row r="789" spans="1:7" s="609" customFormat="1" x14ac:dyDescent="0.25">
      <c r="A789" s="616">
        <v>34618</v>
      </c>
      <c r="B789" s="617" t="s">
        <v>8464</v>
      </c>
      <c r="C789" s="616" t="s">
        <v>163</v>
      </c>
      <c r="D789" s="616" t="s">
        <v>7508</v>
      </c>
      <c r="E789" s="618">
        <v>6.05</v>
      </c>
      <c r="F789" s="619"/>
      <c r="G789" s="618">
        <v>5.9</v>
      </c>
    </row>
    <row r="790" spans="1:7" s="609" customFormat="1" x14ac:dyDescent="0.25">
      <c r="A790" s="616">
        <v>34621</v>
      </c>
      <c r="B790" s="617" t="s">
        <v>8465</v>
      </c>
      <c r="C790" s="616" t="s">
        <v>163</v>
      </c>
      <c r="D790" s="616" t="s">
        <v>7508</v>
      </c>
      <c r="E790" s="618">
        <v>15</v>
      </c>
      <c r="F790" s="619"/>
      <c r="G790" s="618">
        <v>14.63</v>
      </c>
    </row>
    <row r="791" spans="1:7" s="609" customFormat="1" x14ac:dyDescent="0.25">
      <c r="A791" s="616">
        <v>34622</v>
      </c>
      <c r="B791" s="617" t="s">
        <v>8466</v>
      </c>
      <c r="C791" s="616" t="s">
        <v>163</v>
      </c>
      <c r="D791" s="616" t="s">
        <v>7508</v>
      </c>
      <c r="E791" s="618">
        <v>22.29</v>
      </c>
      <c r="F791" s="619"/>
      <c r="G791" s="618">
        <v>21.73</v>
      </c>
    </row>
    <row r="792" spans="1:7" s="609" customFormat="1" x14ac:dyDescent="0.25">
      <c r="A792" s="616">
        <v>34624</v>
      </c>
      <c r="B792" s="617" t="s">
        <v>8467</v>
      </c>
      <c r="C792" s="616" t="s">
        <v>163</v>
      </c>
      <c r="D792" s="616" t="s">
        <v>7508</v>
      </c>
      <c r="E792" s="618">
        <v>8.08</v>
      </c>
      <c r="F792" s="619"/>
      <c r="G792" s="618">
        <v>7.88</v>
      </c>
    </row>
    <row r="793" spans="1:7" s="609" customFormat="1" x14ac:dyDescent="0.25">
      <c r="A793" s="616">
        <v>34627</v>
      </c>
      <c r="B793" s="617" t="s">
        <v>8468</v>
      </c>
      <c r="C793" s="616" t="s">
        <v>163</v>
      </c>
      <c r="D793" s="616" t="s">
        <v>7508</v>
      </c>
      <c r="E793" s="618">
        <v>19.489999999999998</v>
      </c>
      <c r="F793" s="619"/>
      <c r="G793" s="618">
        <v>19</v>
      </c>
    </row>
    <row r="794" spans="1:7" s="609" customFormat="1" x14ac:dyDescent="0.25">
      <c r="A794" s="616">
        <v>34629</v>
      </c>
      <c r="B794" s="617" t="s">
        <v>8469</v>
      </c>
      <c r="C794" s="616" t="s">
        <v>163</v>
      </c>
      <c r="D794" s="616" t="s">
        <v>7508</v>
      </c>
      <c r="E794" s="618">
        <v>29.78</v>
      </c>
      <c r="F794" s="619"/>
      <c r="G794" s="618">
        <v>29.03</v>
      </c>
    </row>
    <row r="795" spans="1:7" s="609" customFormat="1" ht="30" x14ac:dyDescent="0.25">
      <c r="A795" s="616">
        <v>39257</v>
      </c>
      <c r="B795" s="617" t="s">
        <v>8470</v>
      </c>
      <c r="C795" s="616" t="s">
        <v>163</v>
      </c>
      <c r="D795" s="616" t="s">
        <v>7508</v>
      </c>
      <c r="E795" s="618">
        <v>6.06</v>
      </c>
      <c r="F795" s="619"/>
      <c r="G795" s="618">
        <v>5.91</v>
      </c>
    </row>
    <row r="796" spans="1:7" s="609" customFormat="1" ht="30" x14ac:dyDescent="0.25">
      <c r="A796" s="616">
        <v>39261</v>
      </c>
      <c r="B796" s="617" t="s">
        <v>8471</v>
      </c>
      <c r="C796" s="616" t="s">
        <v>163</v>
      </c>
      <c r="D796" s="616" t="s">
        <v>7508</v>
      </c>
      <c r="E796" s="618">
        <v>34.700000000000003</v>
      </c>
      <c r="F796" s="619"/>
      <c r="G796" s="618">
        <v>33.83</v>
      </c>
    </row>
    <row r="797" spans="1:7" s="609" customFormat="1" ht="30" x14ac:dyDescent="0.25">
      <c r="A797" s="616">
        <v>39268</v>
      </c>
      <c r="B797" s="617" t="s">
        <v>8472</v>
      </c>
      <c r="C797" s="616" t="s">
        <v>163</v>
      </c>
      <c r="D797" s="616" t="s">
        <v>7508</v>
      </c>
      <c r="E797" s="618">
        <v>542.32000000000005</v>
      </c>
      <c r="F797" s="619"/>
      <c r="G797" s="618">
        <v>528.73</v>
      </c>
    </row>
    <row r="798" spans="1:7" s="609" customFormat="1" ht="30" x14ac:dyDescent="0.25">
      <c r="A798" s="616">
        <v>39262</v>
      </c>
      <c r="B798" s="617" t="s">
        <v>8473</v>
      </c>
      <c r="C798" s="616" t="s">
        <v>163</v>
      </c>
      <c r="D798" s="616" t="s">
        <v>7508</v>
      </c>
      <c r="E798" s="618">
        <v>55.25</v>
      </c>
      <c r="F798" s="619"/>
      <c r="G798" s="618">
        <v>53.86</v>
      </c>
    </row>
    <row r="799" spans="1:7" s="609" customFormat="1" ht="30" x14ac:dyDescent="0.25">
      <c r="A799" s="616">
        <v>39258</v>
      </c>
      <c r="B799" s="617" t="s">
        <v>8474</v>
      </c>
      <c r="C799" s="616" t="s">
        <v>163</v>
      </c>
      <c r="D799" s="616" t="s">
        <v>7508</v>
      </c>
      <c r="E799" s="618">
        <v>9.1300000000000008</v>
      </c>
      <c r="F799" s="619"/>
      <c r="G799" s="618">
        <v>8.9</v>
      </c>
    </row>
    <row r="800" spans="1:7" s="609" customFormat="1" ht="30" x14ac:dyDescent="0.25">
      <c r="A800" s="616">
        <v>39263</v>
      </c>
      <c r="B800" s="617" t="s">
        <v>8475</v>
      </c>
      <c r="C800" s="616" t="s">
        <v>163</v>
      </c>
      <c r="D800" s="616" t="s">
        <v>7508</v>
      </c>
      <c r="E800" s="618">
        <v>95.54</v>
      </c>
      <c r="F800" s="619"/>
      <c r="G800" s="618">
        <v>93.14</v>
      </c>
    </row>
    <row r="801" spans="1:7" s="609" customFormat="1" ht="30" x14ac:dyDescent="0.25">
      <c r="A801" s="616">
        <v>39264</v>
      </c>
      <c r="B801" s="617" t="s">
        <v>8476</v>
      </c>
      <c r="C801" s="616" t="s">
        <v>163</v>
      </c>
      <c r="D801" s="616" t="s">
        <v>7508</v>
      </c>
      <c r="E801" s="618">
        <v>132.35</v>
      </c>
      <c r="F801" s="619"/>
      <c r="G801" s="618">
        <v>129.03</v>
      </c>
    </row>
    <row r="802" spans="1:7" s="609" customFormat="1" ht="30" x14ac:dyDescent="0.25">
      <c r="A802" s="616">
        <v>39259</v>
      </c>
      <c r="B802" s="617" t="s">
        <v>8477</v>
      </c>
      <c r="C802" s="616" t="s">
        <v>163</v>
      </c>
      <c r="D802" s="616" t="s">
        <v>7508</v>
      </c>
      <c r="E802" s="618">
        <v>14.06</v>
      </c>
      <c r="F802" s="619"/>
      <c r="G802" s="618">
        <v>13.71</v>
      </c>
    </row>
    <row r="803" spans="1:7" s="609" customFormat="1" ht="30" x14ac:dyDescent="0.25">
      <c r="A803" s="616">
        <v>39265</v>
      </c>
      <c r="B803" s="617" t="s">
        <v>8478</v>
      </c>
      <c r="C803" s="616" t="s">
        <v>163</v>
      </c>
      <c r="D803" s="616" t="s">
        <v>7508</v>
      </c>
      <c r="E803" s="618">
        <v>179.68</v>
      </c>
      <c r="F803" s="619"/>
      <c r="G803" s="618">
        <v>175.18</v>
      </c>
    </row>
    <row r="804" spans="1:7" s="609" customFormat="1" ht="30" x14ac:dyDescent="0.25">
      <c r="A804" s="616">
        <v>39260</v>
      </c>
      <c r="B804" s="617" t="s">
        <v>8479</v>
      </c>
      <c r="C804" s="616" t="s">
        <v>163</v>
      </c>
      <c r="D804" s="616" t="s">
        <v>7508</v>
      </c>
      <c r="E804" s="618">
        <v>21.54</v>
      </c>
      <c r="F804" s="619"/>
      <c r="G804" s="618">
        <v>21</v>
      </c>
    </row>
    <row r="805" spans="1:7" s="609" customFormat="1" ht="30" x14ac:dyDescent="0.25">
      <c r="A805" s="616">
        <v>39266</v>
      </c>
      <c r="B805" s="617" t="s">
        <v>8480</v>
      </c>
      <c r="C805" s="616" t="s">
        <v>163</v>
      </c>
      <c r="D805" s="616" t="s">
        <v>7508</v>
      </c>
      <c r="E805" s="618">
        <v>271.14</v>
      </c>
      <c r="F805" s="619"/>
      <c r="G805" s="618">
        <v>264.33999999999997</v>
      </c>
    </row>
    <row r="806" spans="1:7" s="609" customFormat="1" ht="30" x14ac:dyDescent="0.25">
      <c r="A806" s="616">
        <v>39267</v>
      </c>
      <c r="B806" s="617" t="s">
        <v>8481</v>
      </c>
      <c r="C806" s="616" t="s">
        <v>163</v>
      </c>
      <c r="D806" s="616" t="s">
        <v>7508</v>
      </c>
      <c r="E806" s="618">
        <v>338.99</v>
      </c>
      <c r="F806" s="619"/>
      <c r="G806" s="618">
        <v>330.5</v>
      </c>
    </row>
    <row r="807" spans="1:7" s="609" customFormat="1" x14ac:dyDescent="0.25">
      <c r="A807" s="616">
        <v>11901</v>
      </c>
      <c r="B807" s="617" t="s">
        <v>8482</v>
      </c>
      <c r="C807" s="616" t="s">
        <v>163</v>
      </c>
      <c r="D807" s="616" t="s">
        <v>7508</v>
      </c>
      <c r="E807" s="618">
        <v>0.56999999999999995</v>
      </c>
      <c r="F807" s="619"/>
      <c r="G807" s="618">
        <v>0.77</v>
      </c>
    </row>
    <row r="808" spans="1:7" s="609" customFormat="1" x14ac:dyDescent="0.25">
      <c r="A808" s="616">
        <v>11902</v>
      </c>
      <c r="B808" s="617" t="s">
        <v>8483</v>
      </c>
      <c r="C808" s="616" t="s">
        <v>163</v>
      </c>
      <c r="D808" s="616" t="s">
        <v>7508</v>
      </c>
      <c r="E808" s="618">
        <v>1.0900000000000001</v>
      </c>
      <c r="F808" s="619"/>
      <c r="G808" s="618">
        <v>1.48</v>
      </c>
    </row>
    <row r="809" spans="1:7" s="609" customFormat="1" x14ac:dyDescent="0.25">
      <c r="A809" s="616">
        <v>11903</v>
      </c>
      <c r="B809" s="617" t="s">
        <v>8484</v>
      </c>
      <c r="C809" s="616" t="s">
        <v>163</v>
      </c>
      <c r="D809" s="616" t="s">
        <v>7508</v>
      </c>
      <c r="E809" s="618">
        <v>1.1499999999999999</v>
      </c>
      <c r="F809" s="619"/>
      <c r="G809" s="618">
        <v>1.57</v>
      </c>
    </row>
    <row r="810" spans="1:7" s="609" customFormat="1" x14ac:dyDescent="0.25">
      <c r="A810" s="616">
        <v>11904</v>
      </c>
      <c r="B810" s="617" t="s">
        <v>8485</v>
      </c>
      <c r="C810" s="616" t="s">
        <v>163</v>
      </c>
      <c r="D810" s="616" t="s">
        <v>7508</v>
      </c>
      <c r="E810" s="618">
        <v>1.75</v>
      </c>
      <c r="F810" s="619"/>
      <c r="G810" s="618">
        <v>2.38</v>
      </c>
    </row>
    <row r="811" spans="1:7" s="609" customFormat="1" x14ac:dyDescent="0.25">
      <c r="A811" s="616">
        <v>11905</v>
      </c>
      <c r="B811" s="617" t="s">
        <v>8486</v>
      </c>
      <c r="C811" s="616" t="s">
        <v>163</v>
      </c>
      <c r="D811" s="616" t="s">
        <v>7508</v>
      </c>
      <c r="E811" s="618">
        <v>2.13</v>
      </c>
      <c r="F811" s="619"/>
      <c r="G811" s="618">
        <v>2.9</v>
      </c>
    </row>
    <row r="812" spans="1:7" s="609" customFormat="1" x14ac:dyDescent="0.25">
      <c r="A812" s="616">
        <v>11906</v>
      </c>
      <c r="B812" s="617" t="s">
        <v>8487</v>
      </c>
      <c r="C812" s="616" t="s">
        <v>163</v>
      </c>
      <c r="D812" s="616" t="s">
        <v>7508</v>
      </c>
      <c r="E812" s="618">
        <v>2.71</v>
      </c>
      <c r="F812" s="619"/>
      <c r="G812" s="618">
        <v>3.69</v>
      </c>
    </row>
    <row r="813" spans="1:7" s="609" customFormat="1" x14ac:dyDescent="0.25">
      <c r="A813" s="616">
        <v>11919</v>
      </c>
      <c r="B813" s="617" t="s">
        <v>8488</v>
      </c>
      <c r="C813" s="616" t="s">
        <v>163</v>
      </c>
      <c r="D813" s="616" t="s">
        <v>7508</v>
      </c>
      <c r="E813" s="618">
        <v>4.97</v>
      </c>
      <c r="F813" s="619"/>
      <c r="G813" s="618">
        <v>6.75</v>
      </c>
    </row>
    <row r="814" spans="1:7" s="609" customFormat="1" x14ac:dyDescent="0.25">
      <c r="A814" s="616">
        <v>11920</v>
      </c>
      <c r="B814" s="617" t="s">
        <v>8489</v>
      </c>
      <c r="C814" s="616" t="s">
        <v>163</v>
      </c>
      <c r="D814" s="616" t="s">
        <v>7508</v>
      </c>
      <c r="E814" s="618">
        <v>9.44</v>
      </c>
      <c r="F814" s="619"/>
      <c r="G814" s="618">
        <v>12.83</v>
      </c>
    </row>
    <row r="815" spans="1:7" s="609" customFormat="1" x14ac:dyDescent="0.25">
      <c r="A815" s="616">
        <v>11924</v>
      </c>
      <c r="B815" s="617" t="s">
        <v>8490</v>
      </c>
      <c r="C815" s="616" t="s">
        <v>163</v>
      </c>
      <c r="D815" s="616" t="s">
        <v>7508</v>
      </c>
      <c r="E815" s="618">
        <v>79.290000000000006</v>
      </c>
      <c r="F815" s="619"/>
      <c r="G815" s="618">
        <v>107.73</v>
      </c>
    </row>
    <row r="816" spans="1:7" s="609" customFormat="1" x14ac:dyDescent="0.25">
      <c r="A816" s="616">
        <v>11921</v>
      </c>
      <c r="B816" s="617" t="s">
        <v>8491</v>
      </c>
      <c r="C816" s="616" t="s">
        <v>163</v>
      </c>
      <c r="D816" s="616" t="s">
        <v>7508</v>
      </c>
      <c r="E816" s="618">
        <v>13.82</v>
      </c>
      <c r="F816" s="619"/>
      <c r="G816" s="618">
        <v>18.77</v>
      </c>
    </row>
    <row r="817" spans="1:7" s="609" customFormat="1" x14ac:dyDescent="0.25">
      <c r="A817" s="616">
        <v>11922</v>
      </c>
      <c r="B817" s="617" t="s">
        <v>8492</v>
      </c>
      <c r="C817" s="616" t="s">
        <v>163</v>
      </c>
      <c r="D817" s="616" t="s">
        <v>7508</v>
      </c>
      <c r="E817" s="618">
        <v>22.35</v>
      </c>
      <c r="F817" s="619"/>
      <c r="G817" s="618">
        <v>30.36</v>
      </c>
    </row>
    <row r="818" spans="1:7" s="609" customFormat="1" x14ac:dyDescent="0.25">
      <c r="A818" s="616">
        <v>11923</v>
      </c>
      <c r="B818" s="617" t="s">
        <v>8493</v>
      </c>
      <c r="C818" s="616" t="s">
        <v>163</v>
      </c>
      <c r="D818" s="616" t="s">
        <v>7508</v>
      </c>
      <c r="E818" s="618">
        <v>32.71</v>
      </c>
      <c r="F818" s="619"/>
      <c r="G818" s="618">
        <v>44.45</v>
      </c>
    </row>
    <row r="819" spans="1:7" s="609" customFormat="1" x14ac:dyDescent="0.25">
      <c r="A819" s="616">
        <v>11916</v>
      </c>
      <c r="B819" s="617" t="s">
        <v>8494</v>
      </c>
      <c r="C819" s="616" t="s">
        <v>163</v>
      </c>
      <c r="D819" s="616" t="s">
        <v>7508</v>
      </c>
      <c r="E819" s="618">
        <v>6.8</v>
      </c>
      <c r="F819" s="619"/>
      <c r="G819" s="618">
        <v>9.24</v>
      </c>
    </row>
    <row r="820" spans="1:7" s="609" customFormat="1" x14ac:dyDescent="0.25">
      <c r="A820" s="616">
        <v>11914</v>
      </c>
      <c r="B820" s="617" t="s">
        <v>8495</v>
      </c>
      <c r="C820" s="616" t="s">
        <v>163</v>
      </c>
      <c r="D820" s="616" t="s">
        <v>7508</v>
      </c>
      <c r="E820" s="618">
        <v>49.01</v>
      </c>
      <c r="F820" s="619"/>
      <c r="G820" s="618">
        <v>66.59</v>
      </c>
    </row>
    <row r="821" spans="1:7" s="609" customFormat="1" x14ac:dyDescent="0.25">
      <c r="A821" s="616">
        <v>11917</v>
      </c>
      <c r="B821" s="617" t="s">
        <v>8496</v>
      </c>
      <c r="C821" s="616" t="s">
        <v>163</v>
      </c>
      <c r="D821" s="616" t="s">
        <v>7508</v>
      </c>
      <c r="E821" s="618">
        <v>11.98</v>
      </c>
      <c r="F821" s="619"/>
      <c r="G821" s="618">
        <v>16.28</v>
      </c>
    </row>
    <row r="822" spans="1:7" s="609" customFormat="1" x14ac:dyDescent="0.25">
      <c r="A822" s="616">
        <v>11918</v>
      </c>
      <c r="B822" s="617" t="s">
        <v>8497</v>
      </c>
      <c r="C822" s="616" t="s">
        <v>163</v>
      </c>
      <c r="D822" s="616" t="s">
        <v>7508</v>
      </c>
      <c r="E822" s="618">
        <v>14.21</v>
      </c>
      <c r="F822" s="619"/>
      <c r="G822" s="618">
        <v>19.309999999999999</v>
      </c>
    </row>
    <row r="823" spans="1:7" s="609" customFormat="1" x14ac:dyDescent="0.25">
      <c r="A823" s="616">
        <v>37734</v>
      </c>
      <c r="B823" s="617" t="s">
        <v>8498</v>
      </c>
      <c r="C823" s="616" t="s">
        <v>255</v>
      </c>
      <c r="D823" s="616" t="s">
        <v>7508</v>
      </c>
      <c r="E823" s="618">
        <v>86372.43</v>
      </c>
      <c r="F823" s="619"/>
      <c r="G823" s="618">
        <v>81699.7</v>
      </c>
    </row>
    <row r="824" spans="1:7" s="609" customFormat="1" x14ac:dyDescent="0.25">
      <c r="A824" s="616">
        <v>42251</v>
      </c>
      <c r="B824" s="617" t="s">
        <v>8499</v>
      </c>
      <c r="C824" s="616" t="s">
        <v>255</v>
      </c>
      <c r="D824" s="616" t="s">
        <v>7508</v>
      </c>
      <c r="E824" s="618">
        <v>98081.16</v>
      </c>
      <c r="F824" s="619"/>
      <c r="G824" s="618">
        <v>92775</v>
      </c>
    </row>
    <row r="825" spans="1:7" s="609" customFormat="1" x14ac:dyDescent="0.25">
      <c r="A825" s="616">
        <v>37733</v>
      </c>
      <c r="B825" s="617" t="s">
        <v>8500</v>
      </c>
      <c r="C825" s="616" t="s">
        <v>255</v>
      </c>
      <c r="D825" s="616" t="s">
        <v>7508</v>
      </c>
      <c r="E825" s="618">
        <v>64761.72</v>
      </c>
      <c r="F825" s="619"/>
      <c r="G825" s="618">
        <v>61258.13</v>
      </c>
    </row>
    <row r="826" spans="1:7" s="609" customFormat="1" x14ac:dyDescent="0.25">
      <c r="A826" s="616">
        <v>37735</v>
      </c>
      <c r="B826" s="617" t="s">
        <v>8501</v>
      </c>
      <c r="C826" s="616" t="s">
        <v>255</v>
      </c>
      <c r="D826" s="616" t="s">
        <v>7508</v>
      </c>
      <c r="E826" s="618">
        <v>78037.88</v>
      </c>
      <c r="F826" s="619"/>
      <c r="G826" s="618">
        <v>73816.05</v>
      </c>
    </row>
    <row r="827" spans="1:7" s="609" customFormat="1" ht="30" x14ac:dyDescent="0.25">
      <c r="A827" s="616">
        <v>5090</v>
      </c>
      <c r="B827" s="617" t="s">
        <v>8502</v>
      </c>
      <c r="C827" s="616" t="s">
        <v>255</v>
      </c>
      <c r="D827" s="616" t="s">
        <v>17645</v>
      </c>
      <c r="E827" s="618">
        <v>19.38</v>
      </c>
      <c r="F827" s="619"/>
      <c r="G827" s="618">
        <v>18.239999999999998</v>
      </c>
    </row>
    <row r="828" spans="1:7" s="609" customFormat="1" ht="30" x14ac:dyDescent="0.25">
      <c r="A828" s="616">
        <v>5085</v>
      </c>
      <c r="B828" s="617" t="s">
        <v>8503</v>
      </c>
      <c r="C828" s="616" t="s">
        <v>255</v>
      </c>
      <c r="D828" s="616" t="s">
        <v>7508</v>
      </c>
      <c r="E828" s="618">
        <v>28.85</v>
      </c>
      <c r="F828" s="619"/>
      <c r="G828" s="618">
        <v>27.15</v>
      </c>
    </row>
    <row r="829" spans="1:7" s="609" customFormat="1" ht="30" x14ac:dyDescent="0.25">
      <c r="A829" s="616">
        <v>43603</v>
      </c>
      <c r="B829" s="617" t="s">
        <v>8504</v>
      </c>
      <c r="C829" s="616" t="s">
        <v>255</v>
      </c>
      <c r="D829" s="616" t="s">
        <v>7508</v>
      </c>
      <c r="E829" s="618">
        <v>41.22</v>
      </c>
      <c r="F829" s="619"/>
      <c r="G829" s="618">
        <v>38.79</v>
      </c>
    </row>
    <row r="830" spans="1:7" s="609" customFormat="1" x14ac:dyDescent="0.25">
      <c r="A830" s="616">
        <v>38374</v>
      </c>
      <c r="B830" s="617" t="s">
        <v>8505</v>
      </c>
      <c r="C830" s="616" t="s">
        <v>255</v>
      </c>
      <c r="D830" s="616" t="s">
        <v>7508</v>
      </c>
      <c r="E830" s="618">
        <v>989.07</v>
      </c>
      <c r="F830" s="619"/>
      <c r="G830" s="618">
        <v>1082.92</v>
      </c>
    </row>
    <row r="831" spans="1:7" s="609" customFormat="1" x14ac:dyDescent="0.25">
      <c r="A831" s="616">
        <v>4513</v>
      </c>
      <c r="B831" s="617" t="s">
        <v>8507</v>
      </c>
      <c r="C831" s="616" t="s">
        <v>163</v>
      </c>
      <c r="D831" s="616" t="s">
        <v>7508</v>
      </c>
      <c r="E831" s="618">
        <v>5.64</v>
      </c>
      <c r="F831" s="619"/>
      <c r="G831" s="618">
        <v>5.16</v>
      </c>
    </row>
    <row r="832" spans="1:7" s="609" customFormat="1" ht="30" x14ac:dyDescent="0.25">
      <c r="A832" s="616">
        <v>20212</v>
      </c>
      <c r="B832" s="617" t="s">
        <v>17768</v>
      </c>
      <c r="C832" s="616" t="s">
        <v>163</v>
      </c>
      <c r="D832" s="616" t="s">
        <v>7508</v>
      </c>
      <c r="E832" s="618">
        <v>23.07</v>
      </c>
      <c r="F832" s="619"/>
      <c r="G832" s="618">
        <v>25.63</v>
      </c>
    </row>
    <row r="833" spans="1:7" s="609" customFormat="1" ht="30" x14ac:dyDescent="0.25">
      <c r="A833" s="616">
        <v>20209</v>
      </c>
      <c r="B833" s="617" t="s">
        <v>17769</v>
      </c>
      <c r="C833" s="616" t="s">
        <v>163</v>
      </c>
      <c r="D833" s="616" t="s">
        <v>7508</v>
      </c>
      <c r="E833" s="618">
        <v>27.55</v>
      </c>
      <c r="F833" s="619"/>
      <c r="G833" s="618">
        <v>30.61</v>
      </c>
    </row>
    <row r="834" spans="1:7" s="609" customFormat="1" ht="30" x14ac:dyDescent="0.25">
      <c r="A834" s="616">
        <v>4430</v>
      </c>
      <c r="B834" s="617" t="s">
        <v>17770</v>
      </c>
      <c r="C834" s="616" t="s">
        <v>163</v>
      </c>
      <c r="D834" s="616" t="s">
        <v>17645</v>
      </c>
      <c r="E834" s="618">
        <v>13.5</v>
      </c>
      <c r="F834" s="619"/>
      <c r="G834" s="618">
        <v>15</v>
      </c>
    </row>
    <row r="835" spans="1:7" s="609" customFormat="1" ht="30" x14ac:dyDescent="0.25">
      <c r="A835" s="616">
        <v>4433</v>
      </c>
      <c r="B835" s="617" t="s">
        <v>17771</v>
      </c>
      <c r="C835" s="616" t="s">
        <v>163</v>
      </c>
      <c r="D835" s="616" t="s">
        <v>7508</v>
      </c>
      <c r="E835" s="618">
        <v>26.4</v>
      </c>
      <c r="F835" s="619"/>
      <c r="G835" s="618">
        <v>29.33</v>
      </c>
    </row>
    <row r="836" spans="1:7" s="609" customFormat="1" ht="30" x14ac:dyDescent="0.25">
      <c r="A836" s="616">
        <v>4400</v>
      </c>
      <c r="B836" s="617" t="s">
        <v>17772</v>
      </c>
      <c r="C836" s="616" t="s">
        <v>163</v>
      </c>
      <c r="D836" s="616" t="s">
        <v>7508</v>
      </c>
      <c r="E836" s="618">
        <v>21.48</v>
      </c>
      <c r="F836" s="619"/>
      <c r="G836" s="618">
        <v>23.87</v>
      </c>
    </row>
    <row r="837" spans="1:7" s="609" customFormat="1" x14ac:dyDescent="0.25">
      <c r="A837" s="620">
        <v>2729</v>
      </c>
      <c r="B837" s="621" t="s">
        <v>8506</v>
      </c>
      <c r="C837" s="620" t="s">
        <v>255</v>
      </c>
      <c r="D837" s="620" t="s">
        <v>7508</v>
      </c>
      <c r="E837" s="622">
        <f>G837</f>
        <v>28.15</v>
      </c>
      <c r="F837" s="619"/>
      <c r="G837" s="618">
        <v>28.15</v>
      </c>
    </row>
    <row r="838" spans="1:7" s="609" customFormat="1" x14ac:dyDescent="0.25">
      <c r="A838" s="616">
        <v>37106</v>
      </c>
      <c r="B838" s="617" t="s">
        <v>8508</v>
      </c>
      <c r="C838" s="616" t="s">
        <v>255</v>
      </c>
      <c r="D838" s="616" t="s">
        <v>7508</v>
      </c>
      <c r="E838" s="618">
        <v>5228.62</v>
      </c>
      <c r="F838" s="619"/>
      <c r="G838" s="618">
        <v>4876.07</v>
      </c>
    </row>
    <row r="839" spans="1:7" s="609" customFormat="1" x14ac:dyDescent="0.25">
      <c r="A839" s="616">
        <v>11869</v>
      </c>
      <c r="B839" s="617" t="s">
        <v>8509</v>
      </c>
      <c r="C839" s="616" t="s">
        <v>255</v>
      </c>
      <c r="D839" s="616" t="s">
        <v>7508</v>
      </c>
      <c r="E839" s="618">
        <v>1045.72</v>
      </c>
      <c r="F839" s="619"/>
      <c r="G839" s="618">
        <v>975.21</v>
      </c>
    </row>
    <row r="840" spans="1:7" s="609" customFormat="1" x14ac:dyDescent="0.25">
      <c r="A840" s="616">
        <v>43981</v>
      </c>
      <c r="B840" s="617" t="s">
        <v>8510</v>
      </c>
      <c r="C840" s="616" t="s">
        <v>255</v>
      </c>
      <c r="D840" s="616" t="s">
        <v>7508</v>
      </c>
      <c r="E840" s="618">
        <v>7879.49</v>
      </c>
      <c r="F840" s="619"/>
      <c r="G840" s="618">
        <v>7348.19</v>
      </c>
    </row>
    <row r="841" spans="1:7" s="609" customFormat="1" x14ac:dyDescent="0.25">
      <c r="A841" s="616">
        <v>37104</v>
      </c>
      <c r="B841" s="617" t="s">
        <v>8511</v>
      </c>
      <c r="C841" s="616" t="s">
        <v>255</v>
      </c>
      <c r="D841" s="616" t="s">
        <v>7508</v>
      </c>
      <c r="E841" s="618">
        <v>1312.4</v>
      </c>
      <c r="F841" s="619"/>
      <c r="G841" s="618">
        <v>1223.9100000000001</v>
      </c>
    </row>
    <row r="842" spans="1:7" s="609" customFormat="1" x14ac:dyDescent="0.25">
      <c r="A842" s="616">
        <v>43982</v>
      </c>
      <c r="B842" s="617" t="s">
        <v>8512</v>
      </c>
      <c r="C842" s="616" t="s">
        <v>255</v>
      </c>
      <c r="D842" s="616" t="s">
        <v>7508</v>
      </c>
      <c r="E842" s="618">
        <v>12447.61</v>
      </c>
      <c r="F842" s="619"/>
      <c r="G842" s="618">
        <v>11608.3</v>
      </c>
    </row>
    <row r="843" spans="1:7" s="609" customFormat="1" x14ac:dyDescent="0.25">
      <c r="A843" s="616">
        <v>43978</v>
      </c>
      <c r="B843" s="617" t="s">
        <v>8513</v>
      </c>
      <c r="C843" s="616" t="s">
        <v>255</v>
      </c>
      <c r="D843" s="616" t="s">
        <v>7508</v>
      </c>
      <c r="E843" s="618">
        <v>1944.96</v>
      </c>
      <c r="F843" s="619"/>
      <c r="G843" s="618">
        <v>1813.81</v>
      </c>
    </row>
    <row r="844" spans="1:7" s="609" customFormat="1" x14ac:dyDescent="0.25">
      <c r="A844" s="616">
        <v>11871</v>
      </c>
      <c r="B844" s="617" t="s">
        <v>8514</v>
      </c>
      <c r="C844" s="616" t="s">
        <v>255</v>
      </c>
      <c r="D844" s="616" t="s">
        <v>7508</v>
      </c>
      <c r="E844" s="618">
        <v>487.46</v>
      </c>
      <c r="F844" s="619"/>
      <c r="G844" s="618">
        <v>454.59</v>
      </c>
    </row>
    <row r="845" spans="1:7" s="609" customFormat="1" x14ac:dyDescent="0.25">
      <c r="A845" s="616">
        <v>37105</v>
      </c>
      <c r="B845" s="617" t="s">
        <v>8515</v>
      </c>
      <c r="C845" s="616" t="s">
        <v>255</v>
      </c>
      <c r="D845" s="616" t="s">
        <v>7508</v>
      </c>
      <c r="E845" s="618">
        <v>2999.34</v>
      </c>
      <c r="F845" s="619"/>
      <c r="G845" s="618">
        <v>2797.11</v>
      </c>
    </row>
    <row r="846" spans="1:7" s="609" customFormat="1" x14ac:dyDescent="0.25">
      <c r="A846" s="616">
        <v>43980</v>
      </c>
      <c r="B846" s="617" t="s">
        <v>8516</v>
      </c>
      <c r="C846" s="616" t="s">
        <v>255</v>
      </c>
      <c r="D846" s="616" t="s">
        <v>7508</v>
      </c>
      <c r="E846" s="618">
        <v>3735.37</v>
      </c>
      <c r="F846" s="619"/>
      <c r="G846" s="618">
        <v>3483.5</v>
      </c>
    </row>
    <row r="847" spans="1:7" s="609" customFormat="1" x14ac:dyDescent="0.25">
      <c r="A847" s="616">
        <v>43979</v>
      </c>
      <c r="B847" s="617" t="s">
        <v>8517</v>
      </c>
      <c r="C847" s="616" t="s">
        <v>255</v>
      </c>
      <c r="D847" s="616" t="s">
        <v>7508</v>
      </c>
      <c r="E847" s="618">
        <v>701.83</v>
      </c>
      <c r="F847" s="619"/>
      <c r="G847" s="618">
        <v>654.51</v>
      </c>
    </row>
    <row r="848" spans="1:7" s="609" customFormat="1" x14ac:dyDescent="0.25">
      <c r="A848" s="616">
        <v>11868</v>
      </c>
      <c r="B848" s="617" t="s">
        <v>8518</v>
      </c>
      <c r="C848" s="616" t="s">
        <v>255</v>
      </c>
      <c r="D848" s="616" t="s">
        <v>7508</v>
      </c>
      <c r="E848" s="618">
        <v>678.75</v>
      </c>
      <c r="F848" s="619"/>
      <c r="G848" s="618">
        <v>632.98</v>
      </c>
    </row>
    <row r="849" spans="1:7" s="609" customFormat="1" x14ac:dyDescent="0.25">
      <c r="A849" s="616">
        <v>34636</v>
      </c>
      <c r="B849" s="617" t="s">
        <v>8519</v>
      </c>
      <c r="C849" s="616" t="s">
        <v>255</v>
      </c>
      <c r="D849" s="616" t="s">
        <v>17645</v>
      </c>
      <c r="E849" s="618">
        <v>482</v>
      </c>
      <c r="F849" s="619"/>
      <c r="G849" s="618">
        <v>449.5</v>
      </c>
    </row>
    <row r="850" spans="1:7" s="609" customFormat="1" x14ac:dyDescent="0.25">
      <c r="A850" s="616">
        <v>34639</v>
      </c>
      <c r="B850" s="617" t="s">
        <v>8520</v>
      </c>
      <c r="C850" s="616" t="s">
        <v>255</v>
      </c>
      <c r="D850" s="616" t="s">
        <v>7508</v>
      </c>
      <c r="E850" s="618">
        <v>1112.54</v>
      </c>
      <c r="F850" s="619"/>
      <c r="G850" s="618">
        <v>1037.52</v>
      </c>
    </row>
    <row r="851" spans="1:7" s="609" customFormat="1" x14ac:dyDescent="0.25">
      <c r="A851" s="616">
        <v>34640</v>
      </c>
      <c r="B851" s="617" t="s">
        <v>8521</v>
      </c>
      <c r="C851" s="616" t="s">
        <v>255</v>
      </c>
      <c r="D851" s="616" t="s">
        <v>7508</v>
      </c>
      <c r="E851" s="618">
        <v>1262</v>
      </c>
      <c r="F851" s="619"/>
      <c r="G851" s="618">
        <v>1176.9100000000001</v>
      </c>
    </row>
    <row r="852" spans="1:7" s="609" customFormat="1" x14ac:dyDescent="0.25">
      <c r="A852" s="616">
        <v>43977</v>
      </c>
      <c r="B852" s="617" t="s">
        <v>8522</v>
      </c>
      <c r="C852" s="616" t="s">
        <v>255</v>
      </c>
      <c r="D852" s="616" t="s">
        <v>7508</v>
      </c>
      <c r="E852" s="618">
        <v>2175.62</v>
      </c>
      <c r="F852" s="619"/>
      <c r="G852" s="618">
        <v>2028.92</v>
      </c>
    </row>
    <row r="853" spans="1:7" s="609" customFormat="1" x14ac:dyDescent="0.25">
      <c r="A853" s="616">
        <v>34637</v>
      </c>
      <c r="B853" s="617" t="s">
        <v>8523</v>
      </c>
      <c r="C853" s="616" t="s">
        <v>255</v>
      </c>
      <c r="D853" s="616" t="s">
        <v>7508</v>
      </c>
      <c r="E853" s="618">
        <v>291.49</v>
      </c>
      <c r="F853" s="619"/>
      <c r="G853" s="618">
        <v>271.83</v>
      </c>
    </row>
    <row r="854" spans="1:7" s="609" customFormat="1" x14ac:dyDescent="0.25">
      <c r="A854" s="616">
        <v>34638</v>
      </c>
      <c r="B854" s="617" t="s">
        <v>8524</v>
      </c>
      <c r="C854" s="616" t="s">
        <v>255</v>
      </c>
      <c r="D854" s="616" t="s">
        <v>7508</v>
      </c>
      <c r="E854" s="618">
        <v>450.87</v>
      </c>
      <c r="F854" s="619"/>
      <c r="G854" s="618">
        <v>420.47</v>
      </c>
    </row>
    <row r="855" spans="1:7" s="609" customFormat="1" ht="30" x14ac:dyDescent="0.25">
      <c r="A855" s="616">
        <v>34641</v>
      </c>
      <c r="B855" s="617" t="s">
        <v>8525</v>
      </c>
      <c r="C855" s="616" t="s">
        <v>255</v>
      </c>
      <c r="D855" s="616" t="s">
        <v>7508</v>
      </c>
      <c r="E855" s="618">
        <v>105.12</v>
      </c>
      <c r="F855" s="619"/>
      <c r="G855" s="618">
        <v>113.78</v>
      </c>
    </row>
    <row r="856" spans="1:7" s="609" customFormat="1" x14ac:dyDescent="0.25">
      <c r="A856" s="616">
        <v>43434</v>
      </c>
      <c r="B856" s="617" t="s">
        <v>8526</v>
      </c>
      <c r="C856" s="616" t="s">
        <v>255</v>
      </c>
      <c r="D856" s="616" t="s">
        <v>7508</v>
      </c>
      <c r="E856" s="618">
        <v>113.65</v>
      </c>
      <c r="F856" s="619"/>
      <c r="G856" s="618">
        <v>123.02</v>
      </c>
    </row>
    <row r="857" spans="1:7" s="609" customFormat="1" x14ac:dyDescent="0.25">
      <c r="A857" s="616">
        <v>43435</v>
      </c>
      <c r="B857" s="617" t="s">
        <v>8527</v>
      </c>
      <c r="C857" s="616" t="s">
        <v>255</v>
      </c>
      <c r="D857" s="616" t="s">
        <v>7508</v>
      </c>
      <c r="E857" s="618">
        <v>208.37</v>
      </c>
      <c r="F857" s="619"/>
      <c r="G857" s="618">
        <v>225.54</v>
      </c>
    </row>
    <row r="858" spans="1:7" s="609" customFormat="1" x14ac:dyDescent="0.25">
      <c r="A858" s="616">
        <v>43436</v>
      </c>
      <c r="B858" s="617" t="s">
        <v>8528</v>
      </c>
      <c r="C858" s="616" t="s">
        <v>255</v>
      </c>
      <c r="D858" s="616" t="s">
        <v>7508</v>
      </c>
      <c r="E858" s="618">
        <v>364.65</v>
      </c>
      <c r="F858" s="619"/>
      <c r="G858" s="618">
        <v>394.7</v>
      </c>
    </row>
    <row r="859" spans="1:7" s="609" customFormat="1" x14ac:dyDescent="0.25">
      <c r="A859" s="616">
        <v>43437</v>
      </c>
      <c r="B859" s="617" t="s">
        <v>8529</v>
      </c>
      <c r="C859" s="616" t="s">
        <v>255</v>
      </c>
      <c r="D859" s="616" t="s">
        <v>7508</v>
      </c>
      <c r="E859" s="618">
        <v>661.1</v>
      </c>
      <c r="F859" s="619"/>
      <c r="G859" s="618">
        <v>715.59</v>
      </c>
    </row>
    <row r="860" spans="1:7" s="609" customFormat="1" x14ac:dyDescent="0.25">
      <c r="A860" s="616">
        <v>43438</v>
      </c>
      <c r="B860" s="617" t="s">
        <v>8530</v>
      </c>
      <c r="C860" s="616" t="s">
        <v>255</v>
      </c>
      <c r="D860" s="616" t="s">
        <v>7508</v>
      </c>
      <c r="E860" s="618">
        <v>1183.92</v>
      </c>
      <c r="F860" s="619"/>
      <c r="G860" s="618">
        <v>1281.51</v>
      </c>
    </row>
    <row r="861" spans="1:7" s="609" customFormat="1" x14ac:dyDescent="0.25">
      <c r="A861" s="616">
        <v>41627</v>
      </c>
      <c r="B861" s="617" t="s">
        <v>8531</v>
      </c>
      <c r="C861" s="616" t="s">
        <v>255</v>
      </c>
      <c r="D861" s="616" t="s">
        <v>7508</v>
      </c>
      <c r="E861" s="618">
        <v>175.22</v>
      </c>
      <c r="F861" s="619"/>
      <c r="G861" s="618">
        <v>189.66</v>
      </c>
    </row>
    <row r="862" spans="1:7" s="609" customFormat="1" x14ac:dyDescent="0.25">
      <c r="A862" s="616">
        <v>41628</v>
      </c>
      <c r="B862" s="617" t="s">
        <v>8532</v>
      </c>
      <c r="C862" s="616" t="s">
        <v>255</v>
      </c>
      <c r="D862" s="616" t="s">
        <v>7508</v>
      </c>
      <c r="E862" s="618">
        <v>322.02</v>
      </c>
      <c r="F862" s="619"/>
      <c r="G862" s="618">
        <v>348.57</v>
      </c>
    </row>
    <row r="863" spans="1:7" s="609" customFormat="1" x14ac:dyDescent="0.25">
      <c r="A863" s="616">
        <v>41629</v>
      </c>
      <c r="B863" s="617" t="s">
        <v>8533</v>
      </c>
      <c r="C863" s="616" t="s">
        <v>255</v>
      </c>
      <c r="D863" s="616" t="s">
        <v>7508</v>
      </c>
      <c r="E863" s="618">
        <v>409.16</v>
      </c>
      <c r="F863" s="619"/>
      <c r="G863" s="618">
        <v>442.89</v>
      </c>
    </row>
    <row r="864" spans="1:7" s="609" customFormat="1" x14ac:dyDescent="0.25">
      <c r="A864" s="616">
        <v>43429</v>
      </c>
      <c r="B864" s="617" t="s">
        <v>8534</v>
      </c>
      <c r="C864" s="616" t="s">
        <v>255</v>
      </c>
      <c r="D864" s="616" t="s">
        <v>7508</v>
      </c>
      <c r="E864" s="618">
        <v>90.66</v>
      </c>
      <c r="F864" s="619"/>
      <c r="G864" s="618">
        <v>98.13</v>
      </c>
    </row>
    <row r="865" spans="1:7" s="609" customFormat="1" x14ac:dyDescent="0.25">
      <c r="A865" s="616">
        <v>43430</v>
      </c>
      <c r="B865" s="617" t="s">
        <v>8535</v>
      </c>
      <c r="C865" s="616" t="s">
        <v>255</v>
      </c>
      <c r="D865" s="616" t="s">
        <v>7508</v>
      </c>
      <c r="E865" s="618">
        <v>150.59</v>
      </c>
      <c r="F865" s="619"/>
      <c r="G865" s="618">
        <v>163</v>
      </c>
    </row>
    <row r="866" spans="1:7" s="609" customFormat="1" x14ac:dyDescent="0.25">
      <c r="A866" s="616">
        <v>43431</v>
      </c>
      <c r="B866" s="617" t="s">
        <v>8536</v>
      </c>
      <c r="C866" s="616" t="s">
        <v>255</v>
      </c>
      <c r="D866" s="616" t="s">
        <v>7508</v>
      </c>
      <c r="E866" s="618">
        <v>291.70999999999998</v>
      </c>
      <c r="F866" s="619"/>
      <c r="G866" s="618">
        <v>315.76</v>
      </c>
    </row>
    <row r="867" spans="1:7" s="609" customFormat="1" x14ac:dyDescent="0.25">
      <c r="A867" s="616">
        <v>43432</v>
      </c>
      <c r="B867" s="617" t="s">
        <v>8537</v>
      </c>
      <c r="C867" s="616" t="s">
        <v>255</v>
      </c>
      <c r="D867" s="616" t="s">
        <v>7508</v>
      </c>
      <c r="E867" s="618">
        <v>606.16999999999996</v>
      </c>
      <c r="F867" s="619"/>
      <c r="G867" s="618">
        <v>656.13</v>
      </c>
    </row>
    <row r="868" spans="1:7" s="609" customFormat="1" x14ac:dyDescent="0.25">
      <c r="A868" s="616">
        <v>43433</v>
      </c>
      <c r="B868" s="617" t="s">
        <v>8538</v>
      </c>
      <c r="C868" s="616" t="s">
        <v>255</v>
      </c>
      <c r="D868" s="616" t="s">
        <v>7508</v>
      </c>
      <c r="E868" s="618">
        <v>955.66</v>
      </c>
      <c r="F868" s="619"/>
      <c r="G868" s="618">
        <v>1034.43</v>
      </c>
    </row>
    <row r="869" spans="1:7" s="609" customFormat="1" ht="30" x14ac:dyDescent="0.25">
      <c r="A869" s="616">
        <v>43094</v>
      </c>
      <c r="B869" s="617" t="s">
        <v>8539</v>
      </c>
      <c r="C869" s="616" t="s">
        <v>255</v>
      </c>
      <c r="D869" s="616" t="s">
        <v>7508</v>
      </c>
      <c r="E869" s="618">
        <v>276.48</v>
      </c>
      <c r="F869" s="619"/>
      <c r="G869" s="618">
        <v>241.53</v>
      </c>
    </row>
    <row r="870" spans="1:7" s="609" customFormat="1" ht="30" x14ac:dyDescent="0.25">
      <c r="A870" s="616">
        <v>43093</v>
      </c>
      <c r="B870" s="617" t="s">
        <v>8540</v>
      </c>
      <c r="C870" s="616" t="s">
        <v>255</v>
      </c>
      <c r="D870" s="616" t="s">
        <v>7508</v>
      </c>
      <c r="E870" s="618">
        <v>293.82</v>
      </c>
      <c r="F870" s="619"/>
      <c r="G870" s="618">
        <v>256.67</v>
      </c>
    </row>
    <row r="871" spans="1:7" s="609" customFormat="1" ht="30" x14ac:dyDescent="0.25">
      <c r="A871" s="616">
        <v>11694</v>
      </c>
      <c r="B871" s="617" t="s">
        <v>17773</v>
      </c>
      <c r="C871" s="616" t="s">
        <v>255</v>
      </c>
      <c r="D871" s="616" t="s">
        <v>7508</v>
      </c>
      <c r="E871" s="618">
        <v>1065.03</v>
      </c>
      <c r="F871" s="619"/>
      <c r="G871" s="618">
        <v>1125.5899999999999</v>
      </c>
    </row>
    <row r="872" spans="1:7" s="609" customFormat="1" ht="30" x14ac:dyDescent="0.25">
      <c r="A872" s="616">
        <v>1030</v>
      </c>
      <c r="B872" s="617" t="s">
        <v>17774</v>
      </c>
      <c r="C872" s="616" t="s">
        <v>255</v>
      </c>
      <c r="D872" s="616" t="s">
        <v>17645</v>
      </c>
      <c r="E872" s="618">
        <v>48.18</v>
      </c>
      <c r="F872" s="619"/>
      <c r="G872" s="618">
        <v>50.92</v>
      </c>
    </row>
    <row r="873" spans="1:7" s="609" customFormat="1" ht="30" x14ac:dyDescent="0.25">
      <c r="A873" s="616">
        <v>11881</v>
      </c>
      <c r="B873" s="617" t="s">
        <v>17775</v>
      </c>
      <c r="C873" s="616" t="s">
        <v>255</v>
      </c>
      <c r="D873" s="616" t="s">
        <v>7508</v>
      </c>
      <c r="E873" s="618">
        <v>161.01</v>
      </c>
      <c r="F873" s="619"/>
      <c r="G873" s="618">
        <v>174.28</v>
      </c>
    </row>
    <row r="874" spans="1:7" s="609" customFormat="1" ht="30" x14ac:dyDescent="0.25">
      <c r="A874" s="616">
        <v>35277</v>
      </c>
      <c r="B874" s="617" t="s">
        <v>17776</v>
      </c>
      <c r="C874" s="616" t="s">
        <v>255</v>
      </c>
      <c r="D874" s="616" t="s">
        <v>7508</v>
      </c>
      <c r="E874" s="618">
        <v>392.99</v>
      </c>
      <c r="F874" s="619"/>
      <c r="G874" s="618">
        <v>362.17</v>
      </c>
    </row>
    <row r="875" spans="1:7" s="609" customFormat="1" ht="45" x14ac:dyDescent="0.25">
      <c r="A875" s="616">
        <v>10521</v>
      </c>
      <c r="B875" s="617" t="s">
        <v>8541</v>
      </c>
      <c r="C875" s="616" t="s">
        <v>255</v>
      </c>
      <c r="D875" s="616" t="s">
        <v>7508</v>
      </c>
      <c r="E875" s="618">
        <v>367.49</v>
      </c>
      <c r="F875" s="619"/>
      <c r="G875" s="618">
        <v>364.82</v>
      </c>
    </row>
    <row r="876" spans="1:7" s="609" customFormat="1" ht="45" x14ac:dyDescent="0.25">
      <c r="A876" s="616">
        <v>10885</v>
      </c>
      <c r="B876" s="617" t="s">
        <v>8542</v>
      </c>
      <c r="C876" s="616" t="s">
        <v>255</v>
      </c>
      <c r="D876" s="616" t="s">
        <v>7508</v>
      </c>
      <c r="E876" s="618">
        <v>464.84</v>
      </c>
      <c r="F876" s="619"/>
      <c r="G876" s="618">
        <v>461.46</v>
      </c>
    </row>
    <row r="877" spans="1:7" s="609" customFormat="1" ht="45" x14ac:dyDescent="0.25">
      <c r="A877" s="616">
        <v>20962</v>
      </c>
      <c r="B877" s="617" t="s">
        <v>8543</v>
      </c>
      <c r="C877" s="616" t="s">
        <v>255</v>
      </c>
      <c r="D877" s="616" t="s">
        <v>17645</v>
      </c>
      <c r="E877" s="618">
        <v>385</v>
      </c>
      <c r="F877" s="619"/>
      <c r="G877" s="618">
        <v>382.2</v>
      </c>
    </row>
    <row r="878" spans="1:7" s="609" customFormat="1" ht="45" x14ac:dyDescent="0.25">
      <c r="A878" s="616">
        <v>20963</v>
      </c>
      <c r="B878" s="617" t="s">
        <v>8544</v>
      </c>
      <c r="C878" s="616" t="s">
        <v>255</v>
      </c>
      <c r="D878" s="616" t="s">
        <v>7508</v>
      </c>
      <c r="E878" s="618">
        <v>470.31</v>
      </c>
      <c r="F878" s="619"/>
      <c r="G878" s="618">
        <v>466.89</v>
      </c>
    </row>
    <row r="879" spans="1:7" s="609" customFormat="1" ht="30" x14ac:dyDescent="0.25">
      <c r="A879" s="616">
        <v>34643</v>
      </c>
      <c r="B879" s="617" t="s">
        <v>17777</v>
      </c>
      <c r="C879" s="616" t="s">
        <v>255</v>
      </c>
      <c r="D879" s="616" t="s">
        <v>7508</v>
      </c>
      <c r="E879" s="618">
        <v>45.26</v>
      </c>
      <c r="F879" s="619"/>
      <c r="G879" s="618">
        <v>41.71</v>
      </c>
    </row>
    <row r="880" spans="1:7" s="609" customFormat="1" x14ac:dyDescent="0.25">
      <c r="A880" s="616">
        <v>41480</v>
      </c>
      <c r="B880" s="617" t="s">
        <v>8545</v>
      </c>
      <c r="C880" s="616" t="s">
        <v>255</v>
      </c>
      <c r="D880" s="616" t="s">
        <v>7508</v>
      </c>
      <c r="E880" s="618">
        <v>52.47</v>
      </c>
      <c r="F880" s="619"/>
      <c r="G880" s="618">
        <v>48.36</v>
      </c>
    </row>
    <row r="881" spans="1:7" s="609" customFormat="1" x14ac:dyDescent="0.25">
      <c r="A881" s="616">
        <v>41474</v>
      </c>
      <c r="B881" s="617" t="s">
        <v>8546</v>
      </c>
      <c r="C881" s="616" t="s">
        <v>255</v>
      </c>
      <c r="D881" s="616" t="s">
        <v>7508</v>
      </c>
      <c r="E881" s="618">
        <v>83.83</v>
      </c>
      <c r="F881" s="619"/>
      <c r="G881" s="618">
        <v>77.25</v>
      </c>
    </row>
    <row r="882" spans="1:7" s="609" customFormat="1" x14ac:dyDescent="0.25">
      <c r="A882" s="616">
        <v>41475</v>
      </c>
      <c r="B882" s="617" t="s">
        <v>8547</v>
      </c>
      <c r="C882" s="616" t="s">
        <v>255</v>
      </c>
      <c r="D882" s="616" t="s">
        <v>7508</v>
      </c>
      <c r="E882" s="618">
        <v>71.52</v>
      </c>
      <c r="F882" s="619"/>
      <c r="G882" s="618">
        <v>65.91</v>
      </c>
    </row>
    <row r="883" spans="1:7" s="609" customFormat="1" x14ac:dyDescent="0.25">
      <c r="A883" s="616">
        <v>41476</v>
      </c>
      <c r="B883" s="617" t="s">
        <v>8548</v>
      </c>
      <c r="C883" s="616" t="s">
        <v>255</v>
      </c>
      <c r="D883" s="616" t="s">
        <v>7508</v>
      </c>
      <c r="E883" s="618">
        <v>156.61000000000001</v>
      </c>
      <c r="F883" s="619"/>
      <c r="G883" s="618">
        <v>144.33000000000001</v>
      </c>
    </row>
    <row r="884" spans="1:7" s="609" customFormat="1" x14ac:dyDescent="0.25">
      <c r="A884" s="616">
        <v>2555</v>
      </c>
      <c r="B884" s="617" t="s">
        <v>8549</v>
      </c>
      <c r="C884" s="616" t="s">
        <v>255</v>
      </c>
      <c r="D884" s="616" t="s">
        <v>7508</v>
      </c>
      <c r="E884" s="618">
        <v>1.34</v>
      </c>
      <c r="F884" s="619"/>
      <c r="G884" s="618">
        <v>1.34</v>
      </c>
    </row>
    <row r="885" spans="1:7" s="609" customFormat="1" x14ac:dyDescent="0.25">
      <c r="A885" s="616">
        <v>2556</v>
      </c>
      <c r="B885" s="617" t="s">
        <v>8550</v>
      </c>
      <c r="C885" s="616" t="s">
        <v>255</v>
      </c>
      <c r="D885" s="616" t="s">
        <v>7508</v>
      </c>
      <c r="E885" s="618">
        <v>1.39</v>
      </c>
      <c r="F885" s="619"/>
      <c r="G885" s="618">
        <v>1.38</v>
      </c>
    </row>
    <row r="886" spans="1:7" s="609" customFormat="1" x14ac:dyDescent="0.25">
      <c r="A886" s="616">
        <v>2557</v>
      </c>
      <c r="B886" s="617" t="s">
        <v>8551</v>
      </c>
      <c r="C886" s="616" t="s">
        <v>255</v>
      </c>
      <c r="D886" s="616" t="s">
        <v>7508</v>
      </c>
      <c r="E886" s="618">
        <v>2.94</v>
      </c>
      <c r="F886" s="619"/>
      <c r="G886" s="618">
        <v>2.93</v>
      </c>
    </row>
    <row r="887" spans="1:7" s="609" customFormat="1" ht="30" x14ac:dyDescent="0.25">
      <c r="A887" s="616">
        <v>10569</v>
      </c>
      <c r="B887" s="617" t="s">
        <v>8552</v>
      </c>
      <c r="C887" s="616" t="s">
        <v>255</v>
      </c>
      <c r="D887" s="616" t="s">
        <v>7508</v>
      </c>
      <c r="E887" s="618">
        <v>2.94</v>
      </c>
      <c r="F887" s="619"/>
      <c r="G887" s="618">
        <v>2.93</v>
      </c>
    </row>
    <row r="888" spans="1:7" s="609" customFormat="1" ht="30" x14ac:dyDescent="0.25">
      <c r="A888" s="616">
        <v>39810</v>
      </c>
      <c r="B888" s="617" t="s">
        <v>8553</v>
      </c>
      <c r="C888" s="616" t="s">
        <v>255</v>
      </c>
      <c r="D888" s="616" t="s">
        <v>7508</v>
      </c>
      <c r="E888" s="618">
        <v>37.31</v>
      </c>
      <c r="F888" s="619"/>
      <c r="G888" s="618">
        <v>32.590000000000003</v>
      </c>
    </row>
    <row r="889" spans="1:7" s="609" customFormat="1" ht="30" x14ac:dyDescent="0.25">
      <c r="A889" s="616">
        <v>39811</v>
      </c>
      <c r="B889" s="617" t="s">
        <v>8554</v>
      </c>
      <c r="C889" s="616" t="s">
        <v>255</v>
      </c>
      <c r="D889" s="616" t="s">
        <v>7508</v>
      </c>
      <c r="E889" s="618">
        <v>45.64</v>
      </c>
      <c r="F889" s="619"/>
      <c r="G889" s="618">
        <v>39.869999999999997</v>
      </c>
    </row>
    <row r="890" spans="1:7" s="609" customFormat="1" ht="30" x14ac:dyDescent="0.25">
      <c r="A890" s="616">
        <v>39812</v>
      </c>
      <c r="B890" s="617" t="s">
        <v>8555</v>
      </c>
      <c r="C890" s="616" t="s">
        <v>255</v>
      </c>
      <c r="D890" s="616" t="s">
        <v>7508</v>
      </c>
      <c r="E890" s="618">
        <v>75.040000000000006</v>
      </c>
      <c r="F890" s="619"/>
      <c r="G890" s="618">
        <v>65.55</v>
      </c>
    </row>
    <row r="891" spans="1:7" s="609" customFormat="1" ht="30" x14ac:dyDescent="0.25">
      <c r="A891" s="616">
        <v>43096</v>
      </c>
      <c r="B891" s="617" t="s">
        <v>8556</v>
      </c>
      <c r="C891" s="616" t="s">
        <v>255</v>
      </c>
      <c r="D891" s="616" t="s">
        <v>7508</v>
      </c>
      <c r="E891" s="618">
        <v>248.75</v>
      </c>
      <c r="F891" s="619"/>
      <c r="G891" s="618">
        <v>217.3</v>
      </c>
    </row>
    <row r="892" spans="1:7" s="609" customFormat="1" ht="30" x14ac:dyDescent="0.25">
      <c r="A892" s="616">
        <v>43102</v>
      </c>
      <c r="B892" s="617" t="s">
        <v>8557</v>
      </c>
      <c r="C892" s="616" t="s">
        <v>255</v>
      </c>
      <c r="D892" s="616" t="s">
        <v>7508</v>
      </c>
      <c r="E892" s="618">
        <v>151.25</v>
      </c>
      <c r="F892" s="619"/>
      <c r="G892" s="618">
        <v>132.13</v>
      </c>
    </row>
    <row r="893" spans="1:7" s="609" customFormat="1" ht="30" x14ac:dyDescent="0.25">
      <c r="A893" s="616">
        <v>43103</v>
      </c>
      <c r="B893" s="617" t="s">
        <v>8558</v>
      </c>
      <c r="C893" s="616" t="s">
        <v>255</v>
      </c>
      <c r="D893" s="616" t="s">
        <v>7508</v>
      </c>
      <c r="E893" s="618">
        <v>222.72</v>
      </c>
      <c r="F893" s="619"/>
      <c r="G893" s="618">
        <v>194.56</v>
      </c>
    </row>
    <row r="894" spans="1:7" s="609" customFormat="1" ht="30" x14ac:dyDescent="0.25">
      <c r="A894" s="616">
        <v>43098</v>
      </c>
      <c r="B894" s="617" t="s">
        <v>17778</v>
      </c>
      <c r="C894" s="616" t="s">
        <v>255</v>
      </c>
      <c r="D894" s="616" t="s">
        <v>7508</v>
      </c>
      <c r="E894" s="618">
        <v>84.26</v>
      </c>
      <c r="F894" s="619"/>
      <c r="G894" s="618">
        <v>73.599999999999994</v>
      </c>
    </row>
    <row r="895" spans="1:7" s="609" customFormat="1" ht="30" x14ac:dyDescent="0.25">
      <c r="A895" s="616">
        <v>43097</v>
      </c>
      <c r="B895" s="617" t="s">
        <v>8559</v>
      </c>
      <c r="C895" s="616" t="s">
        <v>255</v>
      </c>
      <c r="D895" s="616" t="s">
        <v>7508</v>
      </c>
      <c r="E895" s="618">
        <v>49.92</v>
      </c>
      <c r="F895" s="619"/>
      <c r="G895" s="618">
        <v>43.6</v>
      </c>
    </row>
    <row r="896" spans="1:7" s="609" customFormat="1" x14ac:dyDescent="0.25">
      <c r="A896" s="616">
        <v>43104</v>
      </c>
      <c r="B896" s="617" t="s">
        <v>8560</v>
      </c>
      <c r="C896" s="616" t="s">
        <v>255</v>
      </c>
      <c r="D896" s="616" t="s">
        <v>7508</v>
      </c>
      <c r="E896" s="618">
        <v>590.49</v>
      </c>
      <c r="F896" s="619"/>
      <c r="G896" s="618">
        <v>515.84</v>
      </c>
    </row>
    <row r="897" spans="1:7" s="609" customFormat="1" x14ac:dyDescent="0.25">
      <c r="A897" s="616">
        <v>39771</v>
      </c>
      <c r="B897" s="617" t="s">
        <v>8561</v>
      </c>
      <c r="C897" s="616" t="s">
        <v>255</v>
      </c>
      <c r="D897" s="616" t="s">
        <v>7508</v>
      </c>
      <c r="E897" s="618">
        <v>28.24</v>
      </c>
      <c r="F897" s="619"/>
      <c r="G897" s="618">
        <v>28.16</v>
      </c>
    </row>
    <row r="898" spans="1:7" s="609" customFormat="1" x14ac:dyDescent="0.25">
      <c r="A898" s="616">
        <v>39772</v>
      </c>
      <c r="B898" s="617" t="s">
        <v>8562</v>
      </c>
      <c r="C898" s="616" t="s">
        <v>255</v>
      </c>
      <c r="D898" s="616" t="s">
        <v>7508</v>
      </c>
      <c r="E898" s="618">
        <v>55.51</v>
      </c>
      <c r="F898" s="619"/>
      <c r="G898" s="618">
        <v>55.36</v>
      </c>
    </row>
    <row r="899" spans="1:7" s="609" customFormat="1" x14ac:dyDescent="0.25">
      <c r="A899" s="616">
        <v>39773</v>
      </c>
      <c r="B899" s="617" t="s">
        <v>8563</v>
      </c>
      <c r="C899" s="616" t="s">
        <v>255</v>
      </c>
      <c r="D899" s="616" t="s">
        <v>7508</v>
      </c>
      <c r="E899" s="618">
        <v>89.22</v>
      </c>
      <c r="F899" s="619"/>
      <c r="G899" s="618">
        <v>88.98</v>
      </c>
    </row>
    <row r="900" spans="1:7" s="609" customFormat="1" x14ac:dyDescent="0.25">
      <c r="A900" s="616">
        <v>39774</v>
      </c>
      <c r="B900" s="617" t="s">
        <v>8564</v>
      </c>
      <c r="C900" s="616" t="s">
        <v>255</v>
      </c>
      <c r="D900" s="616" t="s">
        <v>7508</v>
      </c>
      <c r="E900" s="618">
        <v>133.46</v>
      </c>
      <c r="F900" s="619"/>
      <c r="G900" s="618">
        <v>133.09</v>
      </c>
    </row>
    <row r="901" spans="1:7" s="609" customFormat="1" x14ac:dyDescent="0.25">
      <c r="A901" s="616">
        <v>39775</v>
      </c>
      <c r="B901" s="617" t="s">
        <v>8565</v>
      </c>
      <c r="C901" s="616" t="s">
        <v>255</v>
      </c>
      <c r="D901" s="616" t="s">
        <v>7508</v>
      </c>
      <c r="E901" s="618">
        <v>178.12</v>
      </c>
      <c r="F901" s="619"/>
      <c r="G901" s="618">
        <v>177.63</v>
      </c>
    </row>
    <row r="902" spans="1:7" s="609" customFormat="1" x14ac:dyDescent="0.25">
      <c r="A902" s="616">
        <v>39776</v>
      </c>
      <c r="B902" s="617" t="s">
        <v>8566</v>
      </c>
      <c r="C902" s="616" t="s">
        <v>255</v>
      </c>
      <c r="D902" s="616" t="s">
        <v>7508</v>
      </c>
      <c r="E902" s="618">
        <v>215.26</v>
      </c>
      <c r="F902" s="619"/>
      <c r="G902" s="618">
        <v>214.67</v>
      </c>
    </row>
    <row r="903" spans="1:7" s="609" customFormat="1" x14ac:dyDescent="0.25">
      <c r="A903" s="616">
        <v>39777</v>
      </c>
      <c r="B903" s="617" t="s">
        <v>8567</v>
      </c>
      <c r="C903" s="616" t="s">
        <v>255</v>
      </c>
      <c r="D903" s="616" t="s">
        <v>7508</v>
      </c>
      <c r="E903" s="618">
        <v>272.83999999999997</v>
      </c>
      <c r="F903" s="619"/>
      <c r="G903" s="618">
        <v>272.08</v>
      </c>
    </row>
    <row r="904" spans="1:7" s="609" customFormat="1" x14ac:dyDescent="0.25">
      <c r="A904" s="616">
        <v>20254</v>
      </c>
      <c r="B904" s="617" t="s">
        <v>8568</v>
      </c>
      <c r="C904" s="616" t="s">
        <v>255</v>
      </c>
      <c r="D904" s="616" t="s">
        <v>7508</v>
      </c>
      <c r="E904" s="618">
        <v>19.8</v>
      </c>
      <c r="F904" s="619"/>
      <c r="G904" s="618">
        <v>19.75</v>
      </c>
    </row>
    <row r="905" spans="1:7" s="609" customFormat="1" x14ac:dyDescent="0.25">
      <c r="A905" s="616">
        <v>20253</v>
      </c>
      <c r="B905" s="617" t="s">
        <v>8569</v>
      </c>
      <c r="C905" s="616" t="s">
        <v>255</v>
      </c>
      <c r="D905" s="616" t="s">
        <v>7508</v>
      </c>
      <c r="E905" s="618">
        <v>65.03</v>
      </c>
      <c r="F905" s="619"/>
      <c r="G905" s="618">
        <v>64.849999999999994</v>
      </c>
    </row>
    <row r="906" spans="1:7" s="609" customFormat="1" x14ac:dyDescent="0.25">
      <c r="A906" s="616">
        <v>1872</v>
      </c>
      <c r="B906" s="617" t="s">
        <v>8571</v>
      </c>
      <c r="C906" s="616" t="s">
        <v>255</v>
      </c>
      <c r="D906" s="616" t="s">
        <v>7508</v>
      </c>
      <c r="E906" s="618">
        <v>2.38</v>
      </c>
      <c r="F906" s="619"/>
      <c r="G906" s="618">
        <v>1.93</v>
      </c>
    </row>
    <row r="907" spans="1:7" s="609" customFormat="1" x14ac:dyDescent="0.25">
      <c r="A907" s="616">
        <v>1873</v>
      </c>
      <c r="B907" s="617" t="s">
        <v>8572</v>
      </c>
      <c r="C907" s="616" t="s">
        <v>255</v>
      </c>
      <c r="D907" s="616" t="s">
        <v>7508</v>
      </c>
      <c r="E907" s="618">
        <v>4.74</v>
      </c>
      <c r="F907" s="619"/>
      <c r="G907" s="618">
        <v>3.84</v>
      </c>
    </row>
    <row r="908" spans="1:7" s="609" customFormat="1" ht="30" x14ac:dyDescent="0.25">
      <c r="A908" s="616">
        <v>14055</v>
      </c>
      <c r="B908" s="617" t="s">
        <v>8570</v>
      </c>
      <c r="C908" s="616" t="s">
        <v>255</v>
      </c>
      <c r="D908" s="616" t="s">
        <v>7508</v>
      </c>
      <c r="E908" s="618">
        <v>594.24</v>
      </c>
      <c r="F908" s="619"/>
      <c r="G908" s="618">
        <v>592.6</v>
      </c>
    </row>
    <row r="909" spans="1:7" s="609" customFormat="1" ht="30" x14ac:dyDescent="0.25">
      <c r="A909" s="616">
        <v>11247</v>
      </c>
      <c r="B909" s="617" t="s">
        <v>17779</v>
      </c>
      <c r="C909" s="616" t="s">
        <v>255</v>
      </c>
      <c r="D909" s="616" t="s">
        <v>7508</v>
      </c>
      <c r="E909" s="618">
        <v>1250.42</v>
      </c>
      <c r="F909" s="619"/>
      <c r="G909" s="618">
        <v>1246.96</v>
      </c>
    </row>
    <row r="910" spans="1:7" s="609" customFormat="1" ht="30" x14ac:dyDescent="0.25">
      <c r="A910" s="616">
        <v>11250</v>
      </c>
      <c r="B910" s="617" t="s">
        <v>17780</v>
      </c>
      <c r="C910" s="616" t="s">
        <v>255</v>
      </c>
      <c r="D910" s="616" t="s">
        <v>7508</v>
      </c>
      <c r="E910" s="618">
        <v>53.83</v>
      </c>
      <c r="F910" s="619"/>
      <c r="G910" s="618">
        <v>53.68</v>
      </c>
    </row>
    <row r="911" spans="1:7" s="609" customFormat="1" ht="30" x14ac:dyDescent="0.25">
      <c r="A911" s="616">
        <v>11249</v>
      </c>
      <c r="B911" s="617" t="s">
        <v>17781</v>
      </c>
      <c r="C911" s="616" t="s">
        <v>255</v>
      </c>
      <c r="D911" s="616" t="s">
        <v>7508</v>
      </c>
      <c r="E911" s="618">
        <v>2442.5100000000002</v>
      </c>
      <c r="F911" s="619"/>
      <c r="G911" s="618">
        <v>2435.75</v>
      </c>
    </row>
    <row r="912" spans="1:7" s="609" customFormat="1" ht="30" x14ac:dyDescent="0.25">
      <c r="A912" s="616">
        <v>11251</v>
      </c>
      <c r="B912" s="617" t="s">
        <v>17782</v>
      </c>
      <c r="C912" s="616" t="s">
        <v>255</v>
      </c>
      <c r="D912" s="616" t="s">
        <v>7508</v>
      </c>
      <c r="E912" s="618">
        <v>119.24</v>
      </c>
      <c r="F912" s="619"/>
      <c r="G912" s="618">
        <v>118.91</v>
      </c>
    </row>
    <row r="913" spans="1:7" s="609" customFormat="1" ht="30" x14ac:dyDescent="0.25">
      <c r="A913" s="616">
        <v>11253</v>
      </c>
      <c r="B913" s="617" t="s">
        <v>17783</v>
      </c>
      <c r="C913" s="616" t="s">
        <v>255</v>
      </c>
      <c r="D913" s="616" t="s">
        <v>7508</v>
      </c>
      <c r="E913" s="618">
        <v>197.59</v>
      </c>
      <c r="F913" s="619"/>
      <c r="G913" s="618">
        <v>197.05</v>
      </c>
    </row>
    <row r="914" spans="1:7" s="609" customFormat="1" ht="30" x14ac:dyDescent="0.25">
      <c r="A914" s="616">
        <v>11255</v>
      </c>
      <c r="B914" s="617" t="s">
        <v>17784</v>
      </c>
      <c r="C914" s="616" t="s">
        <v>255</v>
      </c>
      <c r="D914" s="616" t="s">
        <v>7508</v>
      </c>
      <c r="E914" s="618">
        <v>295.39999999999998</v>
      </c>
      <c r="F914" s="619"/>
      <c r="G914" s="618">
        <v>294.58</v>
      </c>
    </row>
    <row r="915" spans="1:7" s="609" customFormat="1" ht="30" x14ac:dyDescent="0.25">
      <c r="A915" s="616">
        <v>11256</v>
      </c>
      <c r="B915" s="617" t="s">
        <v>17785</v>
      </c>
      <c r="C915" s="616" t="s">
        <v>255</v>
      </c>
      <c r="D915" s="616" t="s">
        <v>7508</v>
      </c>
      <c r="E915" s="618">
        <v>370.02</v>
      </c>
      <c r="F915" s="619"/>
      <c r="G915" s="618">
        <v>368.99</v>
      </c>
    </row>
    <row r="916" spans="1:7" s="609" customFormat="1" ht="30" x14ac:dyDescent="0.25">
      <c r="A916" s="616">
        <v>39693</v>
      </c>
      <c r="B916" s="617" t="s">
        <v>8573</v>
      </c>
      <c r="C916" s="616" t="s">
        <v>255</v>
      </c>
      <c r="D916" s="616" t="s">
        <v>7508</v>
      </c>
      <c r="E916" s="618">
        <v>2323.91</v>
      </c>
      <c r="F916" s="619"/>
      <c r="G916" s="618">
        <v>2317.4699999999998</v>
      </c>
    </row>
    <row r="917" spans="1:7" s="609" customFormat="1" ht="30" x14ac:dyDescent="0.25">
      <c r="A917" s="616">
        <v>39692</v>
      </c>
      <c r="B917" s="617" t="s">
        <v>8574</v>
      </c>
      <c r="C917" s="616" t="s">
        <v>255</v>
      </c>
      <c r="D917" s="616" t="s">
        <v>7508</v>
      </c>
      <c r="E917" s="618">
        <v>743.6</v>
      </c>
      <c r="F917" s="619"/>
      <c r="G917" s="618">
        <v>741.54</v>
      </c>
    </row>
    <row r="918" spans="1:7" s="609" customFormat="1" ht="30" x14ac:dyDescent="0.25">
      <c r="A918" s="616">
        <v>1062</v>
      </c>
      <c r="B918" s="617" t="s">
        <v>8575</v>
      </c>
      <c r="C918" s="616" t="s">
        <v>255</v>
      </c>
      <c r="D918" s="616" t="s">
        <v>7508</v>
      </c>
      <c r="E918" s="618">
        <v>235.66</v>
      </c>
      <c r="F918" s="619"/>
      <c r="G918" s="618">
        <v>235</v>
      </c>
    </row>
    <row r="919" spans="1:7" s="609" customFormat="1" ht="30" x14ac:dyDescent="0.25">
      <c r="A919" s="616">
        <v>39686</v>
      </c>
      <c r="B919" s="617" t="s">
        <v>8576</v>
      </c>
      <c r="C919" s="616" t="s">
        <v>255</v>
      </c>
      <c r="D919" s="616" t="s">
        <v>7508</v>
      </c>
      <c r="E919" s="618">
        <v>381.58</v>
      </c>
      <c r="F919" s="619"/>
      <c r="G919" s="618">
        <v>380.52</v>
      </c>
    </row>
    <row r="920" spans="1:7" s="609" customFormat="1" ht="30" x14ac:dyDescent="0.25">
      <c r="A920" s="616">
        <v>43095</v>
      </c>
      <c r="B920" s="617" t="s">
        <v>17786</v>
      </c>
      <c r="C920" s="616" t="s">
        <v>255</v>
      </c>
      <c r="D920" s="616" t="s">
        <v>7508</v>
      </c>
      <c r="E920" s="618">
        <v>163.91</v>
      </c>
      <c r="F920" s="619"/>
      <c r="G920" s="618">
        <v>143.19</v>
      </c>
    </row>
    <row r="921" spans="1:7" s="609" customFormat="1" x14ac:dyDescent="0.25">
      <c r="A921" s="616">
        <v>1871</v>
      </c>
      <c r="B921" s="617" t="s">
        <v>8577</v>
      </c>
      <c r="C921" s="616" t="s">
        <v>255</v>
      </c>
      <c r="D921" s="616" t="s">
        <v>7508</v>
      </c>
      <c r="E921" s="618">
        <v>4.2699999999999996</v>
      </c>
      <c r="F921" s="619"/>
      <c r="G921" s="618">
        <v>3.45</v>
      </c>
    </row>
    <row r="922" spans="1:7" s="609" customFormat="1" x14ac:dyDescent="0.25">
      <c r="A922" s="616">
        <v>12001</v>
      </c>
      <c r="B922" s="617" t="s">
        <v>8578</v>
      </c>
      <c r="C922" s="616" t="s">
        <v>255</v>
      </c>
      <c r="D922" s="616" t="s">
        <v>7508</v>
      </c>
      <c r="E922" s="618">
        <v>6.17</v>
      </c>
      <c r="F922" s="619"/>
      <c r="G922" s="618">
        <v>4.99</v>
      </c>
    </row>
    <row r="923" spans="1:7" s="609" customFormat="1" x14ac:dyDescent="0.25">
      <c r="A923" s="616">
        <v>11882</v>
      </c>
      <c r="B923" s="617" t="s">
        <v>8579</v>
      </c>
      <c r="C923" s="616" t="s">
        <v>255</v>
      </c>
      <c r="D923" s="616" t="s">
        <v>7508</v>
      </c>
      <c r="E923" s="618">
        <v>115.55</v>
      </c>
      <c r="F923" s="619"/>
      <c r="G923" s="618">
        <v>125.07</v>
      </c>
    </row>
    <row r="924" spans="1:7" s="609" customFormat="1" ht="30" x14ac:dyDescent="0.25">
      <c r="A924" s="616">
        <v>1068</v>
      </c>
      <c r="B924" s="617" t="s">
        <v>8580</v>
      </c>
      <c r="C924" s="616" t="s">
        <v>255</v>
      </c>
      <c r="D924" s="616" t="s">
        <v>7508</v>
      </c>
      <c r="E924" s="618">
        <v>1554.41</v>
      </c>
      <c r="F924" s="619"/>
      <c r="G924" s="618">
        <v>1550.11</v>
      </c>
    </row>
    <row r="925" spans="1:7" s="609" customFormat="1" ht="30" x14ac:dyDescent="0.25">
      <c r="A925" s="616">
        <v>39690</v>
      </c>
      <c r="B925" s="617" t="s">
        <v>8581</v>
      </c>
      <c r="C925" s="616" t="s">
        <v>255</v>
      </c>
      <c r="D925" s="616" t="s">
        <v>7508</v>
      </c>
      <c r="E925" s="618">
        <v>2607.79</v>
      </c>
      <c r="F925" s="619"/>
      <c r="G925" s="618">
        <v>2600.5700000000002</v>
      </c>
    </row>
    <row r="926" spans="1:7" s="609" customFormat="1" ht="30" x14ac:dyDescent="0.25">
      <c r="A926" s="616">
        <v>39691</v>
      </c>
      <c r="B926" s="617" t="s">
        <v>8582</v>
      </c>
      <c r="C926" s="616" t="s">
        <v>255</v>
      </c>
      <c r="D926" s="616" t="s">
        <v>7508</v>
      </c>
      <c r="E926" s="618">
        <v>3279.87</v>
      </c>
      <c r="F926" s="619"/>
      <c r="G926" s="618">
        <v>3270.79</v>
      </c>
    </row>
    <row r="927" spans="1:7" s="609" customFormat="1" ht="30" x14ac:dyDescent="0.25">
      <c r="A927" s="616">
        <v>39808</v>
      </c>
      <c r="B927" s="617" t="s">
        <v>8583</v>
      </c>
      <c r="C927" s="616" t="s">
        <v>255</v>
      </c>
      <c r="D927" s="616" t="s">
        <v>7508</v>
      </c>
      <c r="E927" s="618">
        <v>85.57</v>
      </c>
      <c r="F927" s="619"/>
      <c r="G927" s="618">
        <v>74.75</v>
      </c>
    </row>
    <row r="928" spans="1:7" s="609" customFormat="1" ht="30" x14ac:dyDescent="0.25">
      <c r="A928" s="616">
        <v>39809</v>
      </c>
      <c r="B928" s="617" t="s">
        <v>8584</v>
      </c>
      <c r="C928" s="616" t="s">
        <v>255</v>
      </c>
      <c r="D928" s="616" t="s">
        <v>7508</v>
      </c>
      <c r="E928" s="618">
        <v>202.97</v>
      </c>
      <c r="F928" s="619"/>
      <c r="G928" s="618">
        <v>177.31</v>
      </c>
    </row>
    <row r="929" spans="1:7" s="609" customFormat="1" ht="30" x14ac:dyDescent="0.25">
      <c r="A929" s="616">
        <v>43439</v>
      </c>
      <c r="B929" s="617" t="s">
        <v>8585</v>
      </c>
      <c r="C929" s="616" t="s">
        <v>255</v>
      </c>
      <c r="D929" s="616" t="s">
        <v>7508</v>
      </c>
      <c r="E929" s="618">
        <v>530.4</v>
      </c>
      <c r="F929" s="619"/>
      <c r="G929" s="618">
        <v>574.11</v>
      </c>
    </row>
    <row r="930" spans="1:7" s="609" customFormat="1" x14ac:dyDescent="0.25">
      <c r="A930" s="616">
        <v>5103</v>
      </c>
      <c r="B930" s="617" t="s">
        <v>8586</v>
      </c>
      <c r="C930" s="616" t="s">
        <v>255</v>
      </c>
      <c r="D930" s="616" t="s">
        <v>7508</v>
      </c>
      <c r="E930" s="618">
        <v>24.88</v>
      </c>
      <c r="F930" s="619"/>
      <c r="G930" s="618">
        <v>22.93</v>
      </c>
    </row>
    <row r="931" spans="1:7" s="609" customFormat="1" x14ac:dyDescent="0.25">
      <c r="A931" s="616">
        <v>11880</v>
      </c>
      <c r="B931" s="617" t="s">
        <v>8587</v>
      </c>
      <c r="C931" s="616" t="s">
        <v>255</v>
      </c>
      <c r="D931" s="616" t="s">
        <v>7508</v>
      </c>
      <c r="E931" s="618">
        <v>104.64</v>
      </c>
      <c r="F931" s="619"/>
      <c r="G931" s="618">
        <v>96.43</v>
      </c>
    </row>
    <row r="932" spans="1:7" s="609" customFormat="1" x14ac:dyDescent="0.25">
      <c r="A932" s="616">
        <v>11714</v>
      </c>
      <c r="B932" s="617" t="s">
        <v>8588</v>
      </c>
      <c r="C932" s="616" t="s">
        <v>255</v>
      </c>
      <c r="D932" s="616" t="s">
        <v>7508</v>
      </c>
      <c r="E932" s="618">
        <v>71.290000000000006</v>
      </c>
      <c r="F932" s="619"/>
      <c r="G932" s="618">
        <v>65.7</v>
      </c>
    </row>
    <row r="933" spans="1:7" s="609" customFormat="1" x14ac:dyDescent="0.25">
      <c r="A933" s="616">
        <v>11712</v>
      </c>
      <c r="B933" s="617" t="s">
        <v>8589</v>
      </c>
      <c r="C933" s="616" t="s">
        <v>255</v>
      </c>
      <c r="D933" s="616" t="s">
        <v>17645</v>
      </c>
      <c r="E933" s="618">
        <v>46.55</v>
      </c>
      <c r="F933" s="619"/>
      <c r="G933" s="618">
        <v>42.9</v>
      </c>
    </row>
    <row r="934" spans="1:7" s="609" customFormat="1" x14ac:dyDescent="0.25">
      <c r="A934" s="616">
        <v>11717</v>
      </c>
      <c r="B934" s="617" t="s">
        <v>8590</v>
      </c>
      <c r="C934" s="616" t="s">
        <v>255</v>
      </c>
      <c r="D934" s="616" t="s">
        <v>7508</v>
      </c>
      <c r="E934" s="618">
        <v>56.11</v>
      </c>
      <c r="F934" s="619"/>
      <c r="G934" s="618">
        <v>51.71</v>
      </c>
    </row>
    <row r="935" spans="1:7" s="609" customFormat="1" x14ac:dyDescent="0.25">
      <c r="A935" s="616">
        <v>1106</v>
      </c>
      <c r="B935" s="617" t="s">
        <v>8591</v>
      </c>
      <c r="C935" s="616" t="s">
        <v>1314</v>
      </c>
      <c r="D935" s="616" t="s">
        <v>17645</v>
      </c>
      <c r="E935" s="618">
        <v>1.22</v>
      </c>
      <c r="F935" s="619"/>
      <c r="G935" s="618">
        <v>0.95</v>
      </c>
    </row>
    <row r="936" spans="1:7" s="609" customFormat="1" x14ac:dyDescent="0.25">
      <c r="A936" s="616">
        <v>11161</v>
      </c>
      <c r="B936" s="617" t="s">
        <v>8592</v>
      </c>
      <c r="C936" s="616" t="s">
        <v>1314</v>
      </c>
      <c r="D936" s="616" t="s">
        <v>7508</v>
      </c>
      <c r="E936" s="618">
        <v>2.04</v>
      </c>
      <c r="F936" s="619"/>
      <c r="G936" s="618">
        <v>1.58</v>
      </c>
    </row>
    <row r="937" spans="1:7" s="609" customFormat="1" x14ac:dyDescent="0.25">
      <c r="A937" s="616">
        <v>1107</v>
      </c>
      <c r="B937" s="617" t="s">
        <v>8593</v>
      </c>
      <c r="C937" s="616" t="s">
        <v>1314</v>
      </c>
      <c r="D937" s="616" t="s">
        <v>7508</v>
      </c>
      <c r="E937" s="618">
        <v>1.04</v>
      </c>
      <c r="F937" s="619"/>
      <c r="G937" s="618">
        <v>0.81</v>
      </c>
    </row>
    <row r="938" spans="1:7" s="609" customFormat="1" x14ac:dyDescent="0.25">
      <c r="A938" s="616">
        <v>44479</v>
      </c>
      <c r="B938" s="617" t="s">
        <v>8594</v>
      </c>
      <c r="C938" s="616" t="s">
        <v>1314</v>
      </c>
      <c r="D938" s="616" t="s">
        <v>7508</v>
      </c>
      <c r="E938" s="618">
        <v>0.21</v>
      </c>
      <c r="F938" s="619"/>
      <c r="G938" s="618">
        <v>0.12</v>
      </c>
    </row>
    <row r="939" spans="1:7" s="609" customFormat="1" x14ac:dyDescent="0.25">
      <c r="A939" s="616">
        <v>4759</v>
      </c>
      <c r="B939" s="617" t="s">
        <v>17787</v>
      </c>
      <c r="C939" s="616" t="s">
        <v>1286</v>
      </c>
      <c r="D939" s="616" t="s">
        <v>7508</v>
      </c>
      <c r="E939" s="618">
        <v>18.8</v>
      </c>
      <c r="F939" s="619"/>
      <c r="G939" s="618">
        <v>24.6</v>
      </c>
    </row>
    <row r="940" spans="1:7" s="609" customFormat="1" x14ac:dyDescent="0.25">
      <c r="A940" s="616">
        <v>41068</v>
      </c>
      <c r="B940" s="617" t="s">
        <v>17788</v>
      </c>
      <c r="C940" s="616" t="s">
        <v>7265</v>
      </c>
      <c r="D940" s="616" t="s">
        <v>7508</v>
      </c>
      <c r="E940" s="618">
        <v>3302.65</v>
      </c>
      <c r="F940" s="619"/>
      <c r="G940" s="618">
        <v>4313.51</v>
      </c>
    </row>
    <row r="941" spans="1:7" s="609" customFormat="1" ht="30" x14ac:dyDescent="0.25">
      <c r="A941" s="616">
        <v>12618</v>
      </c>
      <c r="B941" s="617" t="s">
        <v>8595</v>
      </c>
      <c r="C941" s="616" t="s">
        <v>255</v>
      </c>
      <c r="D941" s="616" t="s">
        <v>7508</v>
      </c>
      <c r="E941" s="618">
        <v>214.77</v>
      </c>
      <c r="F941" s="619"/>
      <c r="G941" s="618">
        <v>180.15</v>
      </c>
    </row>
    <row r="942" spans="1:7" s="609" customFormat="1" x14ac:dyDescent="0.25">
      <c r="A942" s="616">
        <v>1108</v>
      </c>
      <c r="B942" s="617" t="s">
        <v>8596</v>
      </c>
      <c r="C942" s="616" t="s">
        <v>163</v>
      </c>
      <c r="D942" s="616" t="s">
        <v>7508</v>
      </c>
      <c r="E942" s="618">
        <v>25.35</v>
      </c>
      <c r="F942" s="619"/>
      <c r="G942" s="618">
        <v>25.28</v>
      </c>
    </row>
    <row r="943" spans="1:7" s="609" customFormat="1" x14ac:dyDescent="0.25">
      <c r="A943" s="616">
        <v>1117</v>
      </c>
      <c r="B943" s="617" t="s">
        <v>8597</v>
      </c>
      <c r="C943" s="616" t="s">
        <v>163</v>
      </c>
      <c r="D943" s="616" t="s">
        <v>7508</v>
      </c>
      <c r="E943" s="618">
        <v>25.55</v>
      </c>
      <c r="F943" s="619"/>
      <c r="G943" s="618">
        <v>25.48</v>
      </c>
    </row>
    <row r="944" spans="1:7" s="609" customFormat="1" x14ac:dyDescent="0.25">
      <c r="A944" s="616">
        <v>1118</v>
      </c>
      <c r="B944" s="617" t="s">
        <v>8598</v>
      </c>
      <c r="C944" s="616" t="s">
        <v>163</v>
      </c>
      <c r="D944" s="616" t="s">
        <v>7508</v>
      </c>
      <c r="E944" s="618">
        <v>30.19</v>
      </c>
      <c r="F944" s="619"/>
      <c r="G944" s="618">
        <v>30.11</v>
      </c>
    </row>
    <row r="945" spans="1:7" s="609" customFormat="1" x14ac:dyDescent="0.25">
      <c r="A945" s="616">
        <v>1110</v>
      </c>
      <c r="B945" s="617" t="s">
        <v>8599</v>
      </c>
      <c r="C945" s="616" t="s">
        <v>163</v>
      </c>
      <c r="D945" s="616" t="s">
        <v>7508</v>
      </c>
      <c r="E945" s="618">
        <v>30.19</v>
      </c>
      <c r="F945" s="619"/>
      <c r="G945" s="618">
        <v>30.11</v>
      </c>
    </row>
    <row r="946" spans="1:7" s="609" customFormat="1" x14ac:dyDescent="0.25">
      <c r="A946" s="616">
        <v>40784</v>
      </c>
      <c r="B946" s="617" t="s">
        <v>8600</v>
      </c>
      <c r="C946" s="616" t="s">
        <v>163</v>
      </c>
      <c r="D946" s="616" t="s">
        <v>7508</v>
      </c>
      <c r="E946" s="618">
        <v>83.28</v>
      </c>
      <c r="F946" s="619"/>
      <c r="G946" s="618">
        <v>83.05</v>
      </c>
    </row>
    <row r="947" spans="1:7" s="609" customFormat="1" x14ac:dyDescent="0.25">
      <c r="A947" s="616">
        <v>40782</v>
      </c>
      <c r="B947" s="617" t="s">
        <v>8601</v>
      </c>
      <c r="C947" s="616" t="s">
        <v>163</v>
      </c>
      <c r="D947" s="616" t="s">
        <v>7508</v>
      </c>
      <c r="E947" s="618">
        <v>32.68</v>
      </c>
      <c r="F947" s="619"/>
      <c r="G947" s="618">
        <v>32.590000000000003</v>
      </c>
    </row>
    <row r="948" spans="1:7" s="609" customFormat="1" x14ac:dyDescent="0.25">
      <c r="A948" s="616">
        <v>40783</v>
      </c>
      <c r="B948" s="617" t="s">
        <v>8602</v>
      </c>
      <c r="C948" s="616" t="s">
        <v>163</v>
      </c>
      <c r="D948" s="616" t="s">
        <v>7508</v>
      </c>
      <c r="E948" s="618">
        <v>42.57</v>
      </c>
      <c r="F948" s="619"/>
      <c r="G948" s="618">
        <v>42.45</v>
      </c>
    </row>
    <row r="949" spans="1:7" s="609" customFormat="1" x14ac:dyDescent="0.25">
      <c r="A949" s="616">
        <v>1109</v>
      </c>
      <c r="B949" s="617" t="s">
        <v>8603</v>
      </c>
      <c r="C949" s="616" t="s">
        <v>163</v>
      </c>
      <c r="D949" s="616" t="s">
        <v>7508</v>
      </c>
      <c r="E949" s="618">
        <v>25.35</v>
      </c>
      <c r="F949" s="619"/>
      <c r="G949" s="618">
        <v>25.28</v>
      </c>
    </row>
    <row r="950" spans="1:7" s="609" customFormat="1" x14ac:dyDescent="0.25">
      <c r="A950" s="616">
        <v>1119</v>
      </c>
      <c r="B950" s="617" t="s">
        <v>8604</v>
      </c>
      <c r="C950" s="616" t="s">
        <v>163</v>
      </c>
      <c r="D950" s="616" t="s">
        <v>7508</v>
      </c>
      <c r="E950" s="618">
        <v>16.34</v>
      </c>
      <c r="F950" s="619"/>
      <c r="G950" s="618">
        <v>16.29</v>
      </c>
    </row>
    <row r="951" spans="1:7" s="609" customFormat="1" x14ac:dyDescent="0.25">
      <c r="A951" s="616">
        <v>13115</v>
      </c>
      <c r="B951" s="617" t="s">
        <v>8605</v>
      </c>
      <c r="C951" s="616" t="s">
        <v>163</v>
      </c>
      <c r="D951" s="616" t="s">
        <v>7508</v>
      </c>
      <c r="E951" s="618">
        <v>32.43</v>
      </c>
      <c r="F951" s="619"/>
      <c r="G951" s="618">
        <v>27.56</v>
      </c>
    </row>
    <row r="952" spans="1:7" s="609" customFormat="1" x14ac:dyDescent="0.25">
      <c r="A952" s="616">
        <v>10541</v>
      </c>
      <c r="B952" s="617" t="s">
        <v>8606</v>
      </c>
      <c r="C952" s="616" t="s">
        <v>163</v>
      </c>
      <c r="D952" s="616" t="s">
        <v>7508</v>
      </c>
      <c r="E952" s="618">
        <v>39.630000000000003</v>
      </c>
      <c r="F952" s="619"/>
      <c r="G952" s="618">
        <v>33.68</v>
      </c>
    </row>
    <row r="953" spans="1:7" s="609" customFormat="1" x14ac:dyDescent="0.25">
      <c r="A953" s="616">
        <v>10542</v>
      </c>
      <c r="B953" s="617" t="s">
        <v>8607</v>
      </c>
      <c r="C953" s="616" t="s">
        <v>163</v>
      </c>
      <c r="D953" s="616" t="s">
        <v>7508</v>
      </c>
      <c r="E953" s="618">
        <v>51.82</v>
      </c>
      <c r="F953" s="619"/>
      <c r="G953" s="618">
        <v>44.05</v>
      </c>
    </row>
    <row r="954" spans="1:7" s="609" customFormat="1" x14ac:dyDescent="0.25">
      <c r="A954" s="616">
        <v>10543</v>
      </c>
      <c r="B954" s="617" t="s">
        <v>8608</v>
      </c>
      <c r="C954" s="616" t="s">
        <v>163</v>
      </c>
      <c r="D954" s="616" t="s">
        <v>7508</v>
      </c>
      <c r="E954" s="618">
        <v>84.08</v>
      </c>
      <c r="F954" s="619"/>
      <c r="G954" s="618">
        <v>71.47</v>
      </c>
    </row>
    <row r="955" spans="1:7" s="609" customFormat="1" x14ac:dyDescent="0.25">
      <c r="A955" s="616">
        <v>10544</v>
      </c>
      <c r="B955" s="617" t="s">
        <v>8609</v>
      </c>
      <c r="C955" s="616" t="s">
        <v>163</v>
      </c>
      <c r="D955" s="616" t="s">
        <v>7508</v>
      </c>
      <c r="E955" s="618">
        <v>108.75</v>
      </c>
      <c r="F955" s="619"/>
      <c r="G955" s="618">
        <v>92.44</v>
      </c>
    </row>
    <row r="956" spans="1:7" s="609" customFormat="1" x14ac:dyDescent="0.25">
      <c r="A956" s="616">
        <v>10545</v>
      </c>
      <c r="B956" s="617" t="s">
        <v>8610</v>
      </c>
      <c r="C956" s="616" t="s">
        <v>163</v>
      </c>
      <c r="D956" s="616" t="s">
        <v>7508</v>
      </c>
      <c r="E956" s="618">
        <v>203.24</v>
      </c>
      <c r="F956" s="619"/>
      <c r="G956" s="618">
        <v>172.75</v>
      </c>
    </row>
    <row r="957" spans="1:7" s="609" customFormat="1" x14ac:dyDescent="0.25">
      <c r="A957" s="616">
        <v>38365</v>
      </c>
      <c r="B957" s="617" t="s">
        <v>8611</v>
      </c>
      <c r="C957" s="616" t="s">
        <v>1344</v>
      </c>
      <c r="D957" s="616" t="s">
        <v>7508</v>
      </c>
      <c r="E957" s="618">
        <v>2.4700000000000002</v>
      </c>
      <c r="F957" s="619"/>
      <c r="G957" s="618">
        <v>2.08</v>
      </c>
    </row>
    <row r="958" spans="1:7" s="609" customFormat="1" ht="30" x14ac:dyDescent="0.25">
      <c r="A958" s="620">
        <v>44056</v>
      </c>
      <c r="B958" s="621" t="s">
        <v>8612</v>
      </c>
      <c r="C958" s="620" t="s">
        <v>255</v>
      </c>
      <c r="D958" s="620" t="s">
        <v>7508</v>
      </c>
      <c r="E958" s="622">
        <f t="shared" ref="E958:E969" si="15">G958</f>
        <v>477088.26</v>
      </c>
      <c r="F958" s="619"/>
      <c r="G958" s="618">
        <v>477088.26</v>
      </c>
    </row>
    <row r="959" spans="1:7" s="609" customFormat="1" ht="30" x14ac:dyDescent="0.25">
      <c r="A959" s="620">
        <v>44057</v>
      </c>
      <c r="B959" s="621" t="s">
        <v>8613</v>
      </c>
      <c r="C959" s="620" t="s">
        <v>255</v>
      </c>
      <c r="D959" s="620" t="s">
        <v>17645</v>
      </c>
      <c r="E959" s="622">
        <f t="shared" si="15"/>
        <v>509200</v>
      </c>
      <c r="F959" s="619"/>
      <c r="G959" s="618">
        <v>509200</v>
      </c>
    </row>
    <row r="960" spans="1:7" s="609" customFormat="1" ht="30" x14ac:dyDescent="0.25">
      <c r="A960" s="620">
        <v>37754</v>
      </c>
      <c r="B960" s="621" t="s">
        <v>8614</v>
      </c>
      <c r="C960" s="620" t="s">
        <v>255</v>
      </c>
      <c r="D960" s="620" t="s">
        <v>7508</v>
      </c>
      <c r="E960" s="622">
        <f t="shared" si="15"/>
        <v>526448.57999999996</v>
      </c>
      <c r="F960" s="619"/>
      <c r="G960" s="618">
        <v>526448.57999999996</v>
      </c>
    </row>
    <row r="961" spans="1:7" s="609" customFormat="1" ht="30" x14ac:dyDescent="0.25">
      <c r="A961" s="620">
        <v>37757</v>
      </c>
      <c r="B961" s="621" t="s">
        <v>8615</v>
      </c>
      <c r="C961" s="620" t="s">
        <v>255</v>
      </c>
      <c r="D961" s="620" t="s">
        <v>7508</v>
      </c>
      <c r="E961" s="622">
        <f t="shared" si="15"/>
        <v>587185.6</v>
      </c>
      <c r="F961" s="619"/>
      <c r="G961" s="618">
        <v>587185.6</v>
      </c>
    </row>
    <row r="962" spans="1:7" s="609" customFormat="1" ht="30" x14ac:dyDescent="0.25">
      <c r="A962" s="620">
        <v>44058</v>
      </c>
      <c r="B962" s="621" t="s">
        <v>8616</v>
      </c>
      <c r="C962" s="620" t="s">
        <v>255</v>
      </c>
      <c r="D962" s="620" t="s">
        <v>7508</v>
      </c>
      <c r="E962" s="622">
        <f t="shared" si="15"/>
        <v>555073.87</v>
      </c>
      <c r="F962" s="619"/>
      <c r="G962" s="618">
        <v>555073.87</v>
      </c>
    </row>
    <row r="963" spans="1:7" s="609" customFormat="1" ht="30" x14ac:dyDescent="0.25">
      <c r="A963" s="620">
        <v>37752</v>
      </c>
      <c r="B963" s="621" t="s">
        <v>8617</v>
      </c>
      <c r="C963" s="620" t="s">
        <v>255</v>
      </c>
      <c r="D963" s="620" t="s">
        <v>7508</v>
      </c>
      <c r="E963" s="622">
        <f t="shared" si="15"/>
        <v>578010.79</v>
      </c>
      <c r="F963" s="619"/>
      <c r="G963" s="618">
        <v>578010.79</v>
      </c>
    </row>
    <row r="964" spans="1:7" s="609" customFormat="1" ht="30" x14ac:dyDescent="0.25">
      <c r="A964" s="620">
        <v>44059</v>
      </c>
      <c r="B964" s="621" t="s">
        <v>8618</v>
      </c>
      <c r="C964" s="620" t="s">
        <v>255</v>
      </c>
      <c r="D964" s="620" t="s">
        <v>7508</v>
      </c>
      <c r="E964" s="622">
        <f t="shared" si="15"/>
        <v>456903.78</v>
      </c>
      <c r="F964" s="619"/>
      <c r="G964" s="618">
        <v>456903.78</v>
      </c>
    </row>
    <row r="965" spans="1:7" s="609" customFormat="1" ht="30" x14ac:dyDescent="0.25">
      <c r="A965" s="620">
        <v>37750</v>
      </c>
      <c r="B965" s="621" t="s">
        <v>8619</v>
      </c>
      <c r="C965" s="620" t="s">
        <v>255</v>
      </c>
      <c r="D965" s="620" t="s">
        <v>7508</v>
      </c>
      <c r="E965" s="622">
        <f t="shared" si="15"/>
        <v>457821.26</v>
      </c>
      <c r="F965" s="619"/>
      <c r="G965" s="618">
        <v>457821.26</v>
      </c>
    </row>
    <row r="966" spans="1:7" s="609" customFormat="1" ht="30" x14ac:dyDescent="0.25">
      <c r="A966" s="620">
        <v>37758</v>
      </c>
      <c r="B966" s="621" t="s">
        <v>8620</v>
      </c>
      <c r="C966" s="620" t="s">
        <v>255</v>
      </c>
      <c r="D966" s="620" t="s">
        <v>7508</v>
      </c>
      <c r="E966" s="622">
        <f t="shared" si="15"/>
        <v>728477.1</v>
      </c>
      <c r="F966" s="619"/>
      <c r="G966" s="618">
        <v>728477.1</v>
      </c>
    </row>
    <row r="967" spans="1:7" s="609" customFormat="1" ht="30" x14ac:dyDescent="0.25">
      <c r="A967" s="620">
        <v>44060</v>
      </c>
      <c r="B967" s="621" t="s">
        <v>8621</v>
      </c>
      <c r="C967" s="620" t="s">
        <v>255</v>
      </c>
      <c r="D967" s="620" t="s">
        <v>7508</v>
      </c>
      <c r="E967" s="622">
        <f t="shared" si="15"/>
        <v>704622.71</v>
      </c>
      <c r="F967" s="619"/>
      <c r="G967" s="618">
        <v>704622.71</v>
      </c>
    </row>
    <row r="968" spans="1:7" s="609" customFormat="1" ht="30" x14ac:dyDescent="0.25">
      <c r="A968" s="620">
        <v>37749</v>
      </c>
      <c r="B968" s="621" t="s">
        <v>8622</v>
      </c>
      <c r="C968" s="620" t="s">
        <v>255</v>
      </c>
      <c r="D968" s="620" t="s">
        <v>7508</v>
      </c>
      <c r="E968" s="622">
        <f t="shared" si="15"/>
        <v>752331.54</v>
      </c>
      <c r="F968" s="619"/>
      <c r="G968" s="618">
        <v>752331.54</v>
      </c>
    </row>
    <row r="969" spans="1:7" s="609" customFormat="1" ht="30" x14ac:dyDescent="0.25">
      <c r="A969" s="620">
        <v>44061</v>
      </c>
      <c r="B969" s="621" t="s">
        <v>8623</v>
      </c>
      <c r="C969" s="620" t="s">
        <v>255</v>
      </c>
      <c r="D969" s="620" t="s">
        <v>7508</v>
      </c>
      <c r="E969" s="622">
        <f t="shared" si="15"/>
        <v>690860.56</v>
      </c>
      <c r="F969" s="619"/>
      <c r="G969" s="618">
        <v>690860.56</v>
      </c>
    </row>
    <row r="970" spans="1:7" s="609" customFormat="1" x14ac:dyDescent="0.25">
      <c r="A970" s="616">
        <v>1159</v>
      </c>
      <c r="B970" s="617" t="s">
        <v>8624</v>
      </c>
      <c r="C970" s="616" t="s">
        <v>255</v>
      </c>
      <c r="D970" s="616" t="s">
        <v>17645</v>
      </c>
      <c r="E970" s="618">
        <v>268797.17</v>
      </c>
      <c r="F970" s="619"/>
      <c r="G970" s="618">
        <v>268797.17</v>
      </c>
    </row>
    <row r="971" spans="1:7" s="609" customFormat="1" x14ac:dyDescent="0.25">
      <c r="A971" s="616">
        <v>12114</v>
      </c>
      <c r="B971" s="617" t="s">
        <v>8625</v>
      </c>
      <c r="C971" s="616" t="s">
        <v>255</v>
      </c>
      <c r="D971" s="616" t="s">
        <v>7508</v>
      </c>
      <c r="E971" s="618">
        <v>168.11</v>
      </c>
      <c r="F971" s="619"/>
      <c r="G971" s="618">
        <v>138.47</v>
      </c>
    </row>
    <row r="972" spans="1:7" s="609" customFormat="1" x14ac:dyDescent="0.25">
      <c r="A972" s="616">
        <v>38106</v>
      </c>
      <c r="B972" s="617" t="s">
        <v>8626</v>
      </c>
      <c r="C972" s="616" t="s">
        <v>255</v>
      </c>
      <c r="D972" s="616" t="s">
        <v>7508</v>
      </c>
      <c r="E972" s="618">
        <v>22.84</v>
      </c>
      <c r="F972" s="619"/>
      <c r="G972" s="618">
        <v>18.82</v>
      </c>
    </row>
    <row r="973" spans="1:7" s="609" customFormat="1" ht="30" x14ac:dyDescent="0.25">
      <c r="A973" s="616">
        <v>38085</v>
      </c>
      <c r="B973" s="617" t="s">
        <v>8627</v>
      </c>
      <c r="C973" s="616" t="s">
        <v>255</v>
      </c>
      <c r="D973" s="616" t="s">
        <v>7508</v>
      </c>
      <c r="E973" s="618">
        <v>26.98</v>
      </c>
      <c r="F973" s="619"/>
      <c r="G973" s="618">
        <v>22.23</v>
      </c>
    </row>
    <row r="974" spans="1:7" s="609" customFormat="1" x14ac:dyDescent="0.25">
      <c r="A974" s="616">
        <v>659</v>
      </c>
      <c r="B974" s="617" t="s">
        <v>8632</v>
      </c>
      <c r="C974" s="616" t="s">
        <v>255</v>
      </c>
      <c r="D974" s="616" t="s">
        <v>7508</v>
      </c>
      <c r="E974" s="618">
        <v>2.86</v>
      </c>
      <c r="F974" s="619"/>
      <c r="G974" s="618">
        <v>2.76</v>
      </c>
    </row>
    <row r="975" spans="1:7" s="609" customFormat="1" x14ac:dyDescent="0.25">
      <c r="A975" s="616">
        <v>660</v>
      </c>
      <c r="B975" s="617" t="s">
        <v>8633</v>
      </c>
      <c r="C975" s="616" t="s">
        <v>255</v>
      </c>
      <c r="D975" s="616" t="s">
        <v>7508</v>
      </c>
      <c r="E975" s="618">
        <v>3.43</v>
      </c>
      <c r="F975" s="619"/>
      <c r="G975" s="618">
        <v>3.31</v>
      </c>
    </row>
    <row r="976" spans="1:7" s="609" customFormat="1" x14ac:dyDescent="0.25">
      <c r="A976" s="616">
        <v>658</v>
      </c>
      <c r="B976" s="617" t="s">
        <v>8634</v>
      </c>
      <c r="C976" s="616" t="s">
        <v>255</v>
      </c>
      <c r="D976" s="616" t="s">
        <v>7508</v>
      </c>
      <c r="E976" s="618">
        <v>1.94</v>
      </c>
      <c r="F976" s="619"/>
      <c r="G976" s="618">
        <v>1.87</v>
      </c>
    </row>
    <row r="977" spans="1:7" s="609" customFormat="1" x14ac:dyDescent="0.25">
      <c r="A977" s="616">
        <v>38599</v>
      </c>
      <c r="B977" s="617" t="s">
        <v>8628</v>
      </c>
      <c r="C977" s="616" t="s">
        <v>255</v>
      </c>
      <c r="D977" s="616" t="s">
        <v>7508</v>
      </c>
      <c r="E977" s="618">
        <v>5.96</v>
      </c>
      <c r="F977" s="619"/>
      <c r="G977" s="618">
        <v>5.75</v>
      </c>
    </row>
    <row r="978" spans="1:7" s="609" customFormat="1" x14ac:dyDescent="0.25">
      <c r="A978" s="616">
        <v>38596</v>
      </c>
      <c r="B978" s="617" t="s">
        <v>8629</v>
      </c>
      <c r="C978" s="616" t="s">
        <v>255</v>
      </c>
      <c r="D978" s="616" t="s">
        <v>7508</v>
      </c>
      <c r="E978" s="618">
        <v>4.95</v>
      </c>
      <c r="F978" s="619"/>
      <c r="G978" s="618">
        <v>4.7699999999999996</v>
      </c>
    </row>
    <row r="979" spans="1:7" s="609" customFormat="1" x14ac:dyDescent="0.25">
      <c r="A979" s="616">
        <v>38600</v>
      </c>
      <c r="B979" s="617" t="s">
        <v>8630</v>
      </c>
      <c r="C979" s="616" t="s">
        <v>255</v>
      </c>
      <c r="D979" s="616" t="s">
        <v>7508</v>
      </c>
      <c r="E979" s="618">
        <v>6.32</v>
      </c>
      <c r="F979" s="619"/>
      <c r="G979" s="618">
        <v>6.1</v>
      </c>
    </row>
    <row r="980" spans="1:7" s="609" customFormat="1" x14ac:dyDescent="0.25">
      <c r="A980" s="616">
        <v>38597</v>
      </c>
      <c r="B980" s="617" t="s">
        <v>8631</v>
      </c>
      <c r="C980" s="616" t="s">
        <v>255</v>
      </c>
      <c r="D980" s="616" t="s">
        <v>7508</v>
      </c>
      <c r="E980" s="618">
        <v>4.9800000000000004</v>
      </c>
      <c r="F980" s="619"/>
      <c r="G980" s="618">
        <v>4.8099999999999996</v>
      </c>
    </row>
    <row r="981" spans="1:7" s="609" customFormat="1" x14ac:dyDescent="0.25">
      <c r="A981" s="616">
        <v>38548</v>
      </c>
      <c r="B981" s="617" t="s">
        <v>17789</v>
      </c>
      <c r="C981" s="616" t="s">
        <v>255</v>
      </c>
      <c r="D981" s="616" t="s">
        <v>7508</v>
      </c>
      <c r="E981" s="618">
        <v>1.3</v>
      </c>
      <c r="F981" s="619"/>
      <c r="G981" s="618">
        <v>1.79</v>
      </c>
    </row>
    <row r="982" spans="1:7" s="609" customFormat="1" x14ac:dyDescent="0.25">
      <c r="A982" s="616">
        <v>34649</v>
      </c>
      <c r="B982" s="617" t="s">
        <v>17790</v>
      </c>
      <c r="C982" s="616" t="s">
        <v>255</v>
      </c>
      <c r="D982" s="616" t="s">
        <v>7508</v>
      </c>
      <c r="E982" s="618">
        <v>1.9</v>
      </c>
      <c r="F982" s="619"/>
      <c r="G982" s="618">
        <v>2.63</v>
      </c>
    </row>
    <row r="983" spans="1:7" s="609" customFormat="1" x14ac:dyDescent="0.25">
      <c r="A983" s="616">
        <v>34655</v>
      </c>
      <c r="B983" s="617" t="s">
        <v>17791</v>
      </c>
      <c r="C983" s="616" t="s">
        <v>255</v>
      </c>
      <c r="D983" s="616" t="s">
        <v>7508</v>
      </c>
      <c r="E983" s="618">
        <v>2.8</v>
      </c>
      <c r="F983" s="619"/>
      <c r="G983" s="618">
        <v>3.86</v>
      </c>
    </row>
    <row r="984" spans="1:7" s="609" customFormat="1" x14ac:dyDescent="0.25">
      <c r="A984" s="616">
        <v>40607</v>
      </c>
      <c r="B984" s="617" t="s">
        <v>8635</v>
      </c>
      <c r="C984" s="616" t="s">
        <v>255</v>
      </c>
      <c r="D984" s="616" t="s">
        <v>7508</v>
      </c>
      <c r="E984" s="618">
        <v>6.37</v>
      </c>
      <c r="F984" s="619"/>
      <c r="G984" s="618">
        <v>5.54</v>
      </c>
    </row>
    <row r="985" spans="1:7" s="609" customFormat="1" x14ac:dyDescent="0.25">
      <c r="A985" s="616">
        <v>567</v>
      </c>
      <c r="B985" s="617" t="s">
        <v>8636</v>
      </c>
      <c r="C985" s="616" t="s">
        <v>163</v>
      </c>
      <c r="D985" s="616" t="s">
        <v>7508</v>
      </c>
      <c r="E985" s="618">
        <v>13.2</v>
      </c>
      <c r="F985" s="619"/>
      <c r="G985" s="618">
        <v>12.89</v>
      </c>
    </row>
    <row r="986" spans="1:7" s="609" customFormat="1" x14ac:dyDescent="0.25">
      <c r="A986" s="616">
        <v>574</v>
      </c>
      <c r="B986" s="617" t="s">
        <v>8637</v>
      </c>
      <c r="C986" s="616" t="s">
        <v>163</v>
      </c>
      <c r="D986" s="616" t="s">
        <v>7508</v>
      </c>
      <c r="E986" s="618">
        <v>34.71</v>
      </c>
      <c r="F986" s="619"/>
      <c r="G986" s="618">
        <v>33.869999999999997</v>
      </c>
    </row>
    <row r="987" spans="1:7" s="609" customFormat="1" x14ac:dyDescent="0.25">
      <c r="A987" s="616">
        <v>568</v>
      </c>
      <c r="B987" s="617" t="s">
        <v>8638</v>
      </c>
      <c r="C987" s="616" t="s">
        <v>163</v>
      </c>
      <c r="D987" s="616" t="s">
        <v>7508</v>
      </c>
      <c r="E987" s="618">
        <v>73.13</v>
      </c>
      <c r="F987" s="619"/>
      <c r="G987" s="618">
        <v>71.38</v>
      </c>
    </row>
    <row r="988" spans="1:7" s="609" customFormat="1" x14ac:dyDescent="0.25">
      <c r="A988" s="620">
        <v>4777</v>
      </c>
      <c r="B988" s="621" t="s">
        <v>8639</v>
      </c>
      <c r="C988" s="620" t="s">
        <v>1314</v>
      </c>
      <c r="D988" s="620" t="s">
        <v>7508</v>
      </c>
      <c r="E988" s="622">
        <f t="shared" ref="E988:E1007" si="16">G988</f>
        <v>8.02</v>
      </c>
      <c r="F988" s="619"/>
      <c r="G988" s="618">
        <v>8.02</v>
      </c>
    </row>
    <row r="989" spans="1:7" s="609" customFormat="1" ht="30" x14ac:dyDescent="0.25">
      <c r="A989" s="620">
        <v>592</v>
      </c>
      <c r="B989" s="621" t="s">
        <v>17792</v>
      </c>
      <c r="C989" s="620" t="s">
        <v>1314</v>
      </c>
      <c r="D989" s="620" t="s">
        <v>17645</v>
      </c>
      <c r="E989" s="622">
        <f t="shared" si="16"/>
        <v>39.04</v>
      </c>
      <c r="F989" s="619"/>
      <c r="G989" s="618">
        <v>39.04</v>
      </c>
    </row>
    <row r="990" spans="1:7" s="609" customFormat="1" ht="30" x14ac:dyDescent="0.25">
      <c r="A990" s="620">
        <v>586</v>
      </c>
      <c r="B990" s="621" t="s">
        <v>17793</v>
      </c>
      <c r="C990" s="620" t="s">
        <v>163</v>
      </c>
      <c r="D990" s="620" t="s">
        <v>7508</v>
      </c>
      <c r="E990" s="622">
        <f t="shared" si="16"/>
        <v>22.95</v>
      </c>
      <c r="F990" s="619"/>
      <c r="G990" s="618">
        <v>22.95</v>
      </c>
    </row>
    <row r="991" spans="1:7" s="609" customFormat="1" ht="30" x14ac:dyDescent="0.25">
      <c r="A991" s="620">
        <v>588</v>
      </c>
      <c r="B991" s="621" t="s">
        <v>17794</v>
      </c>
      <c r="C991" s="620" t="s">
        <v>163</v>
      </c>
      <c r="D991" s="620" t="s">
        <v>7508</v>
      </c>
      <c r="E991" s="622">
        <f t="shared" si="16"/>
        <v>36.299999999999997</v>
      </c>
      <c r="F991" s="619"/>
      <c r="G991" s="618">
        <v>36.299999999999997</v>
      </c>
    </row>
    <row r="992" spans="1:7" s="609" customFormat="1" ht="30" x14ac:dyDescent="0.25">
      <c r="A992" s="620">
        <v>591</v>
      </c>
      <c r="B992" s="621" t="s">
        <v>17795</v>
      </c>
      <c r="C992" s="620" t="s">
        <v>1314</v>
      </c>
      <c r="D992" s="620" t="s">
        <v>7508</v>
      </c>
      <c r="E992" s="622">
        <f t="shared" si="16"/>
        <v>36.43</v>
      </c>
      <c r="F992" s="619"/>
      <c r="G992" s="618">
        <v>36.43</v>
      </c>
    </row>
    <row r="993" spans="1:7" s="609" customFormat="1" ht="30" x14ac:dyDescent="0.25">
      <c r="A993" s="620">
        <v>584</v>
      </c>
      <c r="B993" s="621" t="s">
        <v>17796</v>
      </c>
      <c r="C993" s="620" t="s">
        <v>163</v>
      </c>
      <c r="D993" s="620" t="s">
        <v>7508</v>
      </c>
      <c r="E993" s="622">
        <f t="shared" si="16"/>
        <v>38.770000000000003</v>
      </c>
      <c r="F993" s="619"/>
      <c r="G993" s="618">
        <v>38.770000000000003</v>
      </c>
    </row>
    <row r="994" spans="1:7" s="609" customFormat="1" ht="30" x14ac:dyDescent="0.25">
      <c r="A994" s="620">
        <v>589</v>
      </c>
      <c r="B994" s="621" t="s">
        <v>17797</v>
      </c>
      <c r="C994" s="620" t="s">
        <v>163</v>
      </c>
      <c r="D994" s="620" t="s">
        <v>7508</v>
      </c>
      <c r="E994" s="622">
        <f t="shared" si="16"/>
        <v>61.37</v>
      </c>
      <c r="F994" s="619"/>
      <c r="G994" s="618">
        <v>61.37</v>
      </c>
    </row>
    <row r="995" spans="1:7" s="609" customFormat="1" x14ac:dyDescent="0.25">
      <c r="A995" s="620">
        <v>1165</v>
      </c>
      <c r="B995" s="621" t="s">
        <v>8640</v>
      </c>
      <c r="C995" s="620" t="s">
        <v>255</v>
      </c>
      <c r="D995" s="620" t="s">
        <v>7508</v>
      </c>
      <c r="E995" s="622">
        <f t="shared" si="16"/>
        <v>21.42</v>
      </c>
      <c r="F995" s="619"/>
      <c r="G995" s="618">
        <v>21.42</v>
      </c>
    </row>
    <row r="996" spans="1:7" s="609" customFormat="1" x14ac:dyDescent="0.25">
      <c r="A996" s="620">
        <v>1164</v>
      </c>
      <c r="B996" s="621" t="s">
        <v>8641</v>
      </c>
      <c r="C996" s="620" t="s">
        <v>255</v>
      </c>
      <c r="D996" s="620" t="s">
        <v>7508</v>
      </c>
      <c r="E996" s="622">
        <f t="shared" si="16"/>
        <v>17.350000000000001</v>
      </c>
      <c r="F996" s="619"/>
      <c r="G996" s="618">
        <v>17.350000000000001</v>
      </c>
    </row>
    <row r="997" spans="1:7" s="609" customFormat="1" x14ac:dyDescent="0.25">
      <c r="A997" s="620">
        <v>1170</v>
      </c>
      <c r="B997" s="621" t="s">
        <v>8644</v>
      </c>
      <c r="C997" s="620" t="s">
        <v>255</v>
      </c>
      <c r="D997" s="620" t="s">
        <v>7508</v>
      </c>
      <c r="E997" s="622">
        <f t="shared" si="16"/>
        <v>11.37</v>
      </c>
      <c r="F997" s="619"/>
      <c r="G997" s="618">
        <v>11.37</v>
      </c>
    </row>
    <row r="998" spans="1:7" s="609" customFormat="1" x14ac:dyDescent="0.25">
      <c r="A998" s="620">
        <v>1162</v>
      </c>
      <c r="B998" s="621" t="s">
        <v>8642</v>
      </c>
      <c r="C998" s="620" t="s">
        <v>255</v>
      </c>
      <c r="D998" s="620" t="s">
        <v>7508</v>
      </c>
      <c r="E998" s="622">
        <f t="shared" si="16"/>
        <v>6.03</v>
      </c>
      <c r="F998" s="619"/>
      <c r="G998" s="618">
        <v>6.03</v>
      </c>
    </row>
    <row r="999" spans="1:7" s="609" customFormat="1" x14ac:dyDescent="0.25">
      <c r="A999" s="620">
        <v>12395</v>
      </c>
      <c r="B999" s="621" t="s">
        <v>8643</v>
      </c>
      <c r="C999" s="620" t="s">
        <v>255</v>
      </c>
      <c r="D999" s="620" t="s">
        <v>7508</v>
      </c>
      <c r="E999" s="622">
        <f t="shared" si="16"/>
        <v>5.86</v>
      </c>
      <c r="F999" s="619"/>
      <c r="G999" s="618">
        <v>5.86</v>
      </c>
    </row>
    <row r="1000" spans="1:7" s="609" customFormat="1" x14ac:dyDescent="0.25">
      <c r="A1000" s="620">
        <v>1169</v>
      </c>
      <c r="B1000" s="621" t="s">
        <v>8645</v>
      </c>
      <c r="C1000" s="620" t="s">
        <v>255</v>
      </c>
      <c r="D1000" s="620" t="s">
        <v>7508</v>
      </c>
      <c r="E1000" s="622">
        <f t="shared" si="16"/>
        <v>55.8</v>
      </c>
      <c r="F1000" s="619"/>
      <c r="G1000" s="618">
        <v>55.8</v>
      </c>
    </row>
    <row r="1001" spans="1:7" s="609" customFormat="1" x14ac:dyDescent="0.25">
      <c r="A1001" s="620">
        <v>1166</v>
      </c>
      <c r="B1001" s="621" t="s">
        <v>8646</v>
      </c>
      <c r="C1001" s="620" t="s">
        <v>255</v>
      </c>
      <c r="D1001" s="620" t="s">
        <v>7508</v>
      </c>
      <c r="E1001" s="622">
        <f t="shared" si="16"/>
        <v>30.94</v>
      </c>
      <c r="F1001" s="619"/>
      <c r="G1001" s="618">
        <v>30.94</v>
      </c>
    </row>
    <row r="1002" spans="1:7" s="609" customFormat="1" x14ac:dyDescent="0.25">
      <c r="A1002" s="620">
        <v>1168</v>
      </c>
      <c r="B1002" s="621" t="s">
        <v>8649</v>
      </c>
      <c r="C1002" s="620" t="s">
        <v>255</v>
      </c>
      <c r="D1002" s="620" t="s">
        <v>7508</v>
      </c>
      <c r="E1002" s="622">
        <f t="shared" si="16"/>
        <v>79.55</v>
      </c>
      <c r="F1002" s="619"/>
      <c r="G1002" s="618">
        <v>79.55</v>
      </c>
    </row>
    <row r="1003" spans="1:7" s="609" customFormat="1" x14ac:dyDescent="0.25">
      <c r="A1003" s="620">
        <v>1163</v>
      </c>
      <c r="B1003" s="621" t="s">
        <v>8647</v>
      </c>
      <c r="C1003" s="620" t="s">
        <v>255</v>
      </c>
      <c r="D1003" s="620" t="s">
        <v>7508</v>
      </c>
      <c r="E1003" s="622">
        <f t="shared" si="16"/>
        <v>7.8</v>
      </c>
      <c r="F1003" s="619"/>
      <c r="G1003" s="618">
        <v>7.8</v>
      </c>
    </row>
    <row r="1004" spans="1:7" s="609" customFormat="1" x14ac:dyDescent="0.25">
      <c r="A1004" s="620">
        <v>12396</v>
      </c>
      <c r="B1004" s="621" t="s">
        <v>8648</v>
      </c>
      <c r="C1004" s="620" t="s">
        <v>255</v>
      </c>
      <c r="D1004" s="620" t="s">
        <v>7508</v>
      </c>
      <c r="E1004" s="622">
        <f t="shared" si="16"/>
        <v>5.86</v>
      </c>
      <c r="F1004" s="619"/>
      <c r="G1004" s="618">
        <v>5.86</v>
      </c>
    </row>
    <row r="1005" spans="1:7" s="609" customFormat="1" x14ac:dyDescent="0.25">
      <c r="A1005" s="620">
        <v>1167</v>
      </c>
      <c r="B1005" s="621" t="s">
        <v>8650</v>
      </c>
      <c r="C1005" s="620" t="s">
        <v>255</v>
      </c>
      <c r="D1005" s="620" t="s">
        <v>7508</v>
      </c>
      <c r="E1005" s="622">
        <f t="shared" si="16"/>
        <v>133.06</v>
      </c>
      <c r="F1005" s="619"/>
      <c r="G1005" s="618">
        <v>133.06</v>
      </c>
    </row>
    <row r="1006" spans="1:7" s="609" customFormat="1" x14ac:dyDescent="0.25">
      <c r="A1006" s="620">
        <v>36331</v>
      </c>
      <c r="B1006" s="621" t="s">
        <v>8651</v>
      </c>
      <c r="C1006" s="620" t="s">
        <v>255</v>
      </c>
      <c r="D1006" s="620" t="s">
        <v>7508</v>
      </c>
      <c r="E1006" s="622">
        <f t="shared" si="16"/>
        <v>2.21</v>
      </c>
      <c r="F1006" s="619"/>
      <c r="G1006" s="618">
        <v>2.21</v>
      </c>
    </row>
    <row r="1007" spans="1:7" s="609" customFormat="1" x14ac:dyDescent="0.25">
      <c r="A1007" s="620">
        <v>36346</v>
      </c>
      <c r="B1007" s="621" t="s">
        <v>8652</v>
      </c>
      <c r="C1007" s="620" t="s">
        <v>255</v>
      </c>
      <c r="D1007" s="620" t="s">
        <v>7508</v>
      </c>
      <c r="E1007" s="622">
        <f t="shared" si="16"/>
        <v>3.32</v>
      </c>
      <c r="F1007" s="619"/>
      <c r="G1007" s="618">
        <v>3.32</v>
      </c>
    </row>
    <row r="1008" spans="1:7" s="609" customFormat="1" x14ac:dyDescent="0.25">
      <c r="A1008" s="616">
        <v>1202</v>
      </c>
      <c r="B1008" s="617" t="s">
        <v>17798</v>
      </c>
      <c r="C1008" s="616" t="s">
        <v>255</v>
      </c>
      <c r="D1008" s="616" t="s">
        <v>7508</v>
      </c>
      <c r="E1008" s="618">
        <v>6.18</v>
      </c>
      <c r="F1008" s="619"/>
      <c r="G1008" s="618">
        <v>5.2</v>
      </c>
    </row>
    <row r="1009" spans="1:7" s="609" customFormat="1" x14ac:dyDescent="0.25">
      <c r="A1009" s="616">
        <v>1197</v>
      </c>
      <c r="B1009" s="617" t="s">
        <v>8653</v>
      </c>
      <c r="C1009" s="616" t="s">
        <v>255</v>
      </c>
      <c r="D1009" s="616" t="s">
        <v>7508</v>
      </c>
      <c r="E1009" s="618">
        <v>2.1800000000000002</v>
      </c>
      <c r="F1009" s="619"/>
      <c r="G1009" s="618">
        <v>1.83</v>
      </c>
    </row>
    <row r="1010" spans="1:7" s="609" customFormat="1" x14ac:dyDescent="0.25">
      <c r="A1010" s="616">
        <v>1198</v>
      </c>
      <c r="B1010" s="617" t="s">
        <v>17799</v>
      </c>
      <c r="C1010" s="616" t="s">
        <v>255</v>
      </c>
      <c r="D1010" s="616" t="s">
        <v>7508</v>
      </c>
      <c r="E1010" s="618">
        <v>2.85</v>
      </c>
      <c r="F1010" s="619"/>
      <c r="G1010" s="618">
        <v>2.4</v>
      </c>
    </row>
    <row r="1011" spans="1:7" s="609" customFormat="1" x14ac:dyDescent="0.25">
      <c r="A1011" s="616">
        <v>20088</v>
      </c>
      <c r="B1011" s="617" t="s">
        <v>8654</v>
      </c>
      <c r="C1011" s="616" t="s">
        <v>255</v>
      </c>
      <c r="D1011" s="616" t="s">
        <v>7508</v>
      </c>
      <c r="E1011" s="618">
        <v>16.52</v>
      </c>
      <c r="F1011" s="619"/>
      <c r="G1011" s="618">
        <v>13.86</v>
      </c>
    </row>
    <row r="1012" spans="1:7" s="609" customFormat="1" x14ac:dyDescent="0.25">
      <c r="A1012" s="616">
        <v>20089</v>
      </c>
      <c r="B1012" s="617" t="s">
        <v>8655</v>
      </c>
      <c r="C1012" s="616" t="s">
        <v>255</v>
      </c>
      <c r="D1012" s="616" t="s">
        <v>7508</v>
      </c>
      <c r="E1012" s="618">
        <v>81.010000000000005</v>
      </c>
      <c r="F1012" s="619"/>
      <c r="G1012" s="618">
        <v>67.95</v>
      </c>
    </row>
    <row r="1013" spans="1:7" s="609" customFormat="1" x14ac:dyDescent="0.25">
      <c r="A1013" s="616">
        <v>20087</v>
      </c>
      <c r="B1013" s="617" t="s">
        <v>8656</v>
      </c>
      <c r="C1013" s="616" t="s">
        <v>255</v>
      </c>
      <c r="D1013" s="616" t="s">
        <v>7508</v>
      </c>
      <c r="E1013" s="618">
        <v>13.67</v>
      </c>
      <c r="F1013" s="619"/>
      <c r="G1013" s="618">
        <v>11.47</v>
      </c>
    </row>
    <row r="1014" spans="1:7" s="609" customFormat="1" x14ac:dyDescent="0.25">
      <c r="A1014" s="616">
        <v>1191</v>
      </c>
      <c r="B1014" s="617" t="s">
        <v>8660</v>
      </c>
      <c r="C1014" s="616" t="s">
        <v>255</v>
      </c>
      <c r="D1014" s="616" t="s">
        <v>7508</v>
      </c>
      <c r="E1014" s="618">
        <v>1.55</v>
      </c>
      <c r="F1014" s="619"/>
      <c r="G1014" s="618">
        <v>1.3</v>
      </c>
    </row>
    <row r="1015" spans="1:7" s="609" customFormat="1" x14ac:dyDescent="0.25">
      <c r="A1015" s="616">
        <v>1185</v>
      </c>
      <c r="B1015" s="617" t="s">
        <v>8661</v>
      </c>
      <c r="C1015" s="616" t="s">
        <v>255</v>
      </c>
      <c r="D1015" s="616" t="s">
        <v>7508</v>
      </c>
      <c r="E1015" s="618">
        <v>1.55</v>
      </c>
      <c r="F1015" s="619"/>
      <c r="G1015" s="618">
        <v>1.3</v>
      </c>
    </row>
    <row r="1016" spans="1:7" s="609" customFormat="1" x14ac:dyDescent="0.25">
      <c r="A1016" s="616">
        <v>1189</v>
      </c>
      <c r="B1016" s="617" t="s">
        <v>8662</v>
      </c>
      <c r="C1016" s="616" t="s">
        <v>255</v>
      </c>
      <c r="D1016" s="616" t="s">
        <v>7508</v>
      </c>
      <c r="E1016" s="618">
        <v>2.54</v>
      </c>
      <c r="F1016" s="619"/>
      <c r="G1016" s="618">
        <v>2.14</v>
      </c>
    </row>
    <row r="1017" spans="1:7" s="609" customFormat="1" x14ac:dyDescent="0.25">
      <c r="A1017" s="616">
        <v>1193</v>
      </c>
      <c r="B1017" s="617" t="s">
        <v>8663</v>
      </c>
      <c r="C1017" s="616" t="s">
        <v>255</v>
      </c>
      <c r="D1017" s="616" t="s">
        <v>7508</v>
      </c>
      <c r="E1017" s="618">
        <v>4.88</v>
      </c>
      <c r="F1017" s="619"/>
      <c r="G1017" s="618">
        <v>4.1100000000000003</v>
      </c>
    </row>
    <row r="1018" spans="1:7" s="609" customFormat="1" x14ac:dyDescent="0.25">
      <c r="A1018" s="616">
        <v>1194</v>
      </c>
      <c r="B1018" s="617" t="s">
        <v>8664</v>
      </c>
      <c r="C1018" s="616" t="s">
        <v>255</v>
      </c>
      <c r="D1018" s="616" t="s">
        <v>7508</v>
      </c>
      <c r="E1018" s="618">
        <v>8.82</v>
      </c>
      <c r="F1018" s="619"/>
      <c r="G1018" s="618">
        <v>7.41</v>
      </c>
    </row>
    <row r="1019" spans="1:7" s="609" customFormat="1" x14ac:dyDescent="0.25">
      <c r="A1019" s="616">
        <v>1195</v>
      </c>
      <c r="B1019" s="617" t="s">
        <v>8665</v>
      </c>
      <c r="C1019" s="616" t="s">
        <v>255</v>
      </c>
      <c r="D1019" s="616" t="s">
        <v>7508</v>
      </c>
      <c r="E1019" s="618">
        <v>14.84</v>
      </c>
      <c r="F1019" s="619"/>
      <c r="G1019" s="618">
        <v>12.48</v>
      </c>
    </row>
    <row r="1020" spans="1:7" s="609" customFormat="1" x14ac:dyDescent="0.25">
      <c r="A1020" s="616">
        <v>1204</v>
      </c>
      <c r="B1020" s="617" t="s">
        <v>8666</v>
      </c>
      <c r="C1020" s="616" t="s">
        <v>255</v>
      </c>
      <c r="D1020" s="616" t="s">
        <v>7508</v>
      </c>
      <c r="E1020" s="618">
        <v>25.95</v>
      </c>
      <c r="F1020" s="619"/>
      <c r="G1020" s="618">
        <v>21.83</v>
      </c>
    </row>
    <row r="1021" spans="1:7" s="609" customFormat="1" x14ac:dyDescent="0.25">
      <c r="A1021" s="616">
        <v>1200</v>
      </c>
      <c r="B1021" s="617" t="s">
        <v>8657</v>
      </c>
      <c r="C1021" s="616" t="s">
        <v>255</v>
      </c>
      <c r="D1021" s="616" t="s">
        <v>7508</v>
      </c>
      <c r="E1021" s="618">
        <v>12.42</v>
      </c>
      <c r="F1021" s="619"/>
      <c r="G1021" s="618">
        <v>10.42</v>
      </c>
    </row>
    <row r="1022" spans="1:7" s="609" customFormat="1" x14ac:dyDescent="0.25">
      <c r="A1022" s="616">
        <v>12909</v>
      </c>
      <c r="B1022" s="617" t="s">
        <v>8658</v>
      </c>
      <c r="C1022" s="616" t="s">
        <v>255</v>
      </c>
      <c r="D1022" s="616" t="s">
        <v>7508</v>
      </c>
      <c r="E1022" s="618">
        <v>5.76</v>
      </c>
      <c r="F1022" s="619"/>
      <c r="G1022" s="618">
        <v>4.83</v>
      </c>
    </row>
    <row r="1023" spans="1:7" s="609" customFormat="1" x14ac:dyDescent="0.25">
      <c r="A1023" s="616">
        <v>12910</v>
      </c>
      <c r="B1023" s="617" t="s">
        <v>8659</v>
      </c>
      <c r="C1023" s="616" t="s">
        <v>255</v>
      </c>
      <c r="D1023" s="616" t="s">
        <v>7508</v>
      </c>
      <c r="E1023" s="618">
        <v>10.35</v>
      </c>
      <c r="F1023" s="619"/>
      <c r="G1023" s="618">
        <v>8.68</v>
      </c>
    </row>
    <row r="1024" spans="1:7" s="609" customFormat="1" x14ac:dyDescent="0.25">
      <c r="A1024" s="620">
        <v>1207</v>
      </c>
      <c r="B1024" s="621" t="s">
        <v>17800</v>
      </c>
      <c r="C1024" s="620" t="s">
        <v>255</v>
      </c>
      <c r="D1024" s="620" t="s">
        <v>7508</v>
      </c>
      <c r="E1024" s="622">
        <f t="shared" ref="E1024:E1026" si="17">G1024</f>
        <v>35.840000000000003</v>
      </c>
      <c r="F1024" s="619"/>
      <c r="G1024" s="618">
        <v>35.840000000000003</v>
      </c>
    </row>
    <row r="1025" spans="1:7" s="609" customFormat="1" x14ac:dyDescent="0.25">
      <c r="A1025" s="620">
        <v>1206</v>
      </c>
      <c r="B1025" s="621" t="s">
        <v>17801</v>
      </c>
      <c r="C1025" s="620" t="s">
        <v>255</v>
      </c>
      <c r="D1025" s="620" t="s">
        <v>7508</v>
      </c>
      <c r="E1025" s="622">
        <f t="shared" si="17"/>
        <v>8.99</v>
      </c>
      <c r="F1025" s="619"/>
      <c r="G1025" s="618">
        <v>8.99</v>
      </c>
    </row>
    <row r="1026" spans="1:7" s="609" customFormat="1" x14ac:dyDescent="0.25">
      <c r="A1026" s="620">
        <v>1183</v>
      </c>
      <c r="B1026" s="621" t="s">
        <v>17802</v>
      </c>
      <c r="C1026" s="620" t="s">
        <v>255</v>
      </c>
      <c r="D1026" s="620" t="s">
        <v>7508</v>
      </c>
      <c r="E1026" s="622">
        <f t="shared" si="17"/>
        <v>23.41</v>
      </c>
      <c r="F1026" s="619"/>
      <c r="G1026" s="618">
        <v>23.41</v>
      </c>
    </row>
    <row r="1027" spans="1:7" s="609" customFormat="1" x14ac:dyDescent="0.25">
      <c r="A1027" s="616">
        <v>42685</v>
      </c>
      <c r="B1027" s="617" t="s">
        <v>8667</v>
      </c>
      <c r="C1027" s="616" t="s">
        <v>255</v>
      </c>
      <c r="D1027" s="616" t="s">
        <v>7508</v>
      </c>
      <c r="E1027" s="618">
        <v>83.95</v>
      </c>
      <c r="F1027" s="619"/>
      <c r="G1027" s="618">
        <v>70.42</v>
      </c>
    </row>
    <row r="1028" spans="1:7" s="609" customFormat="1" x14ac:dyDescent="0.25">
      <c r="A1028" s="616">
        <v>42686</v>
      </c>
      <c r="B1028" s="617" t="s">
        <v>8668</v>
      </c>
      <c r="C1028" s="616" t="s">
        <v>255</v>
      </c>
      <c r="D1028" s="616" t="s">
        <v>7508</v>
      </c>
      <c r="E1028" s="618">
        <v>92.46</v>
      </c>
      <c r="F1028" s="619"/>
      <c r="G1028" s="618">
        <v>77.56</v>
      </c>
    </row>
    <row r="1029" spans="1:7" s="609" customFormat="1" x14ac:dyDescent="0.25">
      <c r="A1029" s="616">
        <v>12894</v>
      </c>
      <c r="B1029" s="617" t="s">
        <v>8669</v>
      </c>
      <c r="C1029" s="616" t="s">
        <v>255</v>
      </c>
      <c r="D1029" s="616" t="s">
        <v>7508</v>
      </c>
      <c r="E1029" s="618">
        <v>17.809999999999999</v>
      </c>
      <c r="F1029" s="619"/>
      <c r="G1029" s="618">
        <v>19.5</v>
      </c>
    </row>
    <row r="1030" spans="1:7" s="609" customFormat="1" x14ac:dyDescent="0.25">
      <c r="A1030" s="616">
        <v>12895</v>
      </c>
      <c r="B1030" s="617" t="s">
        <v>8670</v>
      </c>
      <c r="C1030" s="616" t="s">
        <v>255</v>
      </c>
      <c r="D1030" s="616" t="s">
        <v>17645</v>
      </c>
      <c r="E1030" s="618">
        <v>13.7</v>
      </c>
      <c r="F1030" s="619"/>
      <c r="G1030" s="618">
        <v>15</v>
      </c>
    </row>
    <row r="1031" spans="1:7" s="609" customFormat="1" ht="30" x14ac:dyDescent="0.25">
      <c r="A1031" s="616">
        <v>1631</v>
      </c>
      <c r="B1031" s="617" t="s">
        <v>8671</v>
      </c>
      <c r="C1031" s="616" t="s">
        <v>255</v>
      </c>
      <c r="D1031" s="616" t="s">
        <v>7508</v>
      </c>
      <c r="E1031" s="618">
        <v>149.02000000000001</v>
      </c>
      <c r="F1031" s="619"/>
      <c r="G1031" s="618">
        <v>179.11</v>
      </c>
    </row>
    <row r="1032" spans="1:7" s="609" customFormat="1" ht="30" x14ac:dyDescent="0.25">
      <c r="A1032" s="616">
        <v>1633</v>
      </c>
      <c r="B1032" s="617" t="s">
        <v>8672</v>
      </c>
      <c r="C1032" s="616" t="s">
        <v>255</v>
      </c>
      <c r="D1032" s="616" t="s">
        <v>7508</v>
      </c>
      <c r="E1032" s="618">
        <v>253.2</v>
      </c>
      <c r="F1032" s="619"/>
      <c r="G1032" s="618">
        <v>304.33</v>
      </c>
    </row>
    <row r="1033" spans="1:7" s="609" customFormat="1" x14ac:dyDescent="0.25">
      <c r="A1033" s="616">
        <v>10818</v>
      </c>
      <c r="B1033" s="617" t="s">
        <v>8673</v>
      </c>
      <c r="C1033" s="616" t="s">
        <v>1314</v>
      </c>
      <c r="D1033" s="616" t="s">
        <v>7508</v>
      </c>
      <c r="E1033" s="618">
        <v>45.67</v>
      </c>
      <c r="F1033" s="619"/>
      <c r="G1033" s="618">
        <v>58.81</v>
      </c>
    </row>
    <row r="1034" spans="1:7" s="609" customFormat="1" x14ac:dyDescent="0.25">
      <c r="A1034" s="616">
        <v>41410</v>
      </c>
      <c r="B1034" s="617" t="s">
        <v>8674</v>
      </c>
      <c r="C1034" s="616" t="s">
        <v>255</v>
      </c>
      <c r="D1034" s="616" t="s">
        <v>7508</v>
      </c>
      <c r="E1034" s="618">
        <v>71.290000000000006</v>
      </c>
      <c r="F1034" s="619"/>
      <c r="G1034" s="618">
        <v>80.599999999999994</v>
      </c>
    </row>
    <row r="1035" spans="1:7" s="609" customFormat="1" x14ac:dyDescent="0.25">
      <c r="A1035" s="616">
        <v>41411</v>
      </c>
      <c r="B1035" s="617" t="s">
        <v>8675</v>
      </c>
      <c r="C1035" s="616" t="s">
        <v>255</v>
      </c>
      <c r="D1035" s="616" t="s">
        <v>7508</v>
      </c>
      <c r="E1035" s="618">
        <v>64.63</v>
      </c>
      <c r="F1035" s="619"/>
      <c r="G1035" s="618">
        <v>73.069999999999993</v>
      </c>
    </row>
    <row r="1036" spans="1:7" s="609" customFormat="1" x14ac:dyDescent="0.25">
      <c r="A1036" s="616">
        <v>41412</v>
      </c>
      <c r="B1036" s="617" t="s">
        <v>8676</v>
      </c>
      <c r="C1036" s="616" t="s">
        <v>255</v>
      </c>
      <c r="D1036" s="616" t="s">
        <v>7508</v>
      </c>
      <c r="E1036" s="618">
        <v>125</v>
      </c>
      <c r="F1036" s="619"/>
      <c r="G1036" s="618">
        <v>141.33000000000001</v>
      </c>
    </row>
    <row r="1037" spans="1:7" s="609" customFormat="1" x14ac:dyDescent="0.25">
      <c r="A1037" s="616">
        <v>41413</v>
      </c>
      <c r="B1037" s="617" t="s">
        <v>8677</v>
      </c>
      <c r="C1037" s="616" t="s">
        <v>255</v>
      </c>
      <c r="D1037" s="616" t="s">
        <v>7508</v>
      </c>
      <c r="E1037" s="618">
        <v>112.48</v>
      </c>
      <c r="F1037" s="619"/>
      <c r="G1037" s="618">
        <v>127.17</v>
      </c>
    </row>
    <row r="1038" spans="1:7" s="609" customFormat="1" ht="45" x14ac:dyDescent="0.25">
      <c r="A1038" s="620">
        <v>39359</v>
      </c>
      <c r="B1038" s="621" t="s">
        <v>17803</v>
      </c>
      <c r="C1038" s="620" t="s">
        <v>255</v>
      </c>
      <c r="D1038" s="620" t="s">
        <v>7508</v>
      </c>
      <c r="E1038" s="622">
        <f t="shared" ref="E1038:E1044" si="18">G1038</f>
        <v>38.93</v>
      </c>
      <c r="F1038" s="619"/>
      <c r="G1038" s="618">
        <v>38.93</v>
      </c>
    </row>
    <row r="1039" spans="1:7" s="609" customFormat="1" ht="45" x14ac:dyDescent="0.25">
      <c r="A1039" s="620">
        <v>39360</v>
      </c>
      <c r="B1039" s="621" t="s">
        <v>17804</v>
      </c>
      <c r="C1039" s="620" t="s">
        <v>255</v>
      </c>
      <c r="D1039" s="620" t="s">
        <v>7508</v>
      </c>
      <c r="E1039" s="622">
        <f t="shared" si="18"/>
        <v>38.93</v>
      </c>
      <c r="F1039" s="619"/>
      <c r="G1039" s="618">
        <v>38.93</v>
      </c>
    </row>
    <row r="1040" spans="1:7" s="609" customFormat="1" x14ac:dyDescent="0.25">
      <c r="A1040" s="620">
        <v>10710</v>
      </c>
      <c r="B1040" s="621" t="s">
        <v>8678</v>
      </c>
      <c r="C1040" s="620" t="s">
        <v>1344</v>
      </c>
      <c r="D1040" s="620" t="s">
        <v>17645</v>
      </c>
      <c r="E1040" s="622">
        <f t="shared" si="18"/>
        <v>165.02</v>
      </c>
      <c r="F1040" s="619"/>
      <c r="G1040" s="618">
        <v>165.02</v>
      </c>
    </row>
    <row r="1041" spans="1:7" s="609" customFormat="1" x14ac:dyDescent="0.25">
      <c r="A1041" s="620">
        <v>10709</v>
      </c>
      <c r="B1041" s="621" t="s">
        <v>8679</v>
      </c>
      <c r="C1041" s="620" t="s">
        <v>1344</v>
      </c>
      <c r="D1041" s="620" t="s">
        <v>7508</v>
      </c>
      <c r="E1041" s="622">
        <f t="shared" si="18"/>
        <v>202.73</v>
      </c>
      <c r="F1041" s="619"/>
      <c r="G1041" s="618">
        <v>202.73</v>
      </c>
    </row>
    <row r="1042" spans="1:7" s="609" customFormat="1" x14ac:dyDescent="0.25">
      <c r="A1042" s="620">
        <v>39636</v>
      </c>
      <c r="B1042" s="621" t="s">
        <v>8680</v>
      </c>
      <c r="C1042" s="620" t="s">
        <v>1344</v>
      </c>
      <c r="D1042" s="620" t="s">
        <v>7508</v>
      </c>
      <c r="E1042" s="622">
        <f t="shared" si="18"/>
        <v>207.02</v>
      </c>
      <c r="F1042" s="619"/>
      <c r="G1042" s="618">
        <v>207.02</v>
      </c>
    </row>
    <row r="1043" spans="1:7" s="609" customFormat="1" x14ac:dyDescent="0.25">
      <c r="A1043" s="620">
        <v>10708</v>
      </c>
      <c r="B1043" s="621" t="s">
        <v>8681</v>
      </c>
      <c r="C1043" s="620" t="s">
        <v>1344</v>
      </c>
      <c r="D1043" s="620" t="s">
        <v>7508</v>
      </c>
      <c r="E1043" s="622">
        <f t="shared" si="18"/>
        <v>63.88</v>
      </c>
      <c r="F1043" s="619"/>
      <c r="G1043" s="618">
        <v>63.88</v>
      </c>
    </row>
    <row r="1044" spans="1:7" s="609" customFormat="1" x14ac:dyDescent="0.25">
      <c r="A1044" s="620">
        <v>39635</v>
      </c>
      <c r="B1044" s="621" t="s">
        <v>8682</v>
      </c>
      <c r="C1044" s="620" t="s">
        <v>1344</v>
      </c>
      <c r="D1044" s="620" t="s">
        <v>7508</v>
      </c>
      <c r="E1044" s="622">
        <f t="shared" si="18"/>
        <v>108.76</v>
      </c>
      <c r="F1044" s="619"/>
      <c r="G1044" s="618">
        <v>108.76</v>
      </c>
    </row>
    <row r="1045" spans="1:7" s="609" customFormat="1" x14ac:dyDescent="0.25">
      <c r="A1045" s="616">
        <v>6117</v>
      </c>
      <c r="B1045" s="617" t="s">
        <v>8683</v>
      </c>
      <c r="C1045" s="616" t="s">
        <v>1286</v>
      </c>
      <c r="D1045" s="616" t="s">
        <v>7508</v>
      </c>
      <c r="E1045" s="618">
        <v>17.11</v>
      </c>
      <c r="F1045" s="619"/>
      <c r="G1045" s="618">
        <v>22.81</v>
      </c>
    </row>
    <row r="1046" spans="1:7" s="609" customFormat="1" x14ac:dyDescent="0.25">
      <c r="A1046" s="616">
        <v>40913</v>
      </c>
      <c r="B1046" s="617" t="s">
        <v>8684</v>
      </c>
      <c r="C1046" s="616" t="s">
        <v>7265</v>
      </c>
      <c r="D1046" s="616" t="s">
        <v>7508</v>
      </c>
      <c r="E1046" s="618">
        <v>3003.5</v>
      </c>
      <c r="F1046" s="619"/>
      <c r="G1046" s="618">
        <v>3997.37</v>
      </c>
    </row>
    <row r="1047" spans="1:7" s="609" customFormat="1" x14ac:dyDescent="0.25">
      <c r="A1047" s="616">
        <v>1214</v>
      </c>
      <c r="B1047" s="617" t="s">
        <v>8685</v>
      </c>
      <c r="C1047" s="616" t="s">
        <v>1286</v>
      </c>
      <c r="D1047" s="616" t="s">
        <v>7508</v>
      </c>
      <c r="E1047" s="618">
        <v>23.94</v>
      </c>
      <c r="F1047" s="619"/>
      <c r="G1047" s="618">
        <v>24.62</v>
      </c>
    </row>
    <row r="1048" spans="1:7" s="609" customFormat="1" x14ac:dyDescent="0.25">
      <c r="A1048" s="616">
        <v>40915</v>
      </c>
      <c r="B1048" s="617" t="s">
        <v>8686</v>
      </c>
      <c r="C1048" s="616" t="s">
        <v>7265</v>
      </c>
      <c r="D1048" s="616" t="s">
        <v>7508</v>
      </c>
      <c r="E1048" s="618">
        <v>4200.6000000000004</v>
      </c>
      <c r="F1048" s="619"/>
      <c r="G1048" s="618">
        <v>4313.54</v>
      </c>
    </row>
    <row r="1049" spans="1:7" s="609" customFormat="1" x14ac:dyDescent="0.25">
      <c r="A1049" s="616">
        <v>40914</v>
      </c>
      <c r="B1049" s="617" t="s">
        <v>17805</v>
      </c>
      <c r="C1049" s="616" t="s">
        <v>7265</v>
      </c>
      <c r="D1049" s="616" t="s">
        <v>7508</v>
      </c>
      <c r="E1049" s="618">
        <v>4200.6000000000004</v>
      </c>
      <c r="F1049" s="619"/>
      <c r="G1049" s="618">
        <v>4313.54</v>
      </c>
    </row>
    <row r="1050" spans="1:7" s="609" customFormat="1" x14ac:dyDescent="0.25">
      <c r="A1050" s="616">
        <v>1213</v>
      </c>
      <c r="B1050" s="617" t="s">
        <v>17806</v>
      </c>
      <c r="C1050" s="616" t="s">
        <v>1286</v>
      </c>
      <c r="D1050" s="616" t="s">
        <v>17645</v>
      </c>
      <c r="E1050" s="618">
        <v>23.94</v>
      </c>
      <c r="F1050" s="619"/>
      <c r="G1050" s="618">
        <v>24.62</v>
      </c>
    </row>
    <row r="1051" spans="1:7" s="609" customFormat="1" ht="30" x14ac:dyDescent="0.25">
      <c r="A1051" s="616">
        <v>5091</v>
      </c>
      <c r="B1051" s="617" t="s">
        <v>8687</v>
      </c>
      <c r="C1051" s="616" t="s">
        <v>255</v>
      </c>
      <c r="D1051" s="616" t="s">
        <v>7508</v>
      </c>
      <c r="E1051" s="618">
        <v>18.920000000000002</v>
      </c>
      <c r="F1051" s="619"/>
      <c r="G1051" s="618">
        <v>17.809999999999999</v>
      </c>
    </row>
    <row r="1052" spans="1:7" s="609" customFormat="1" ht="30" x14ac:dyDescent="0.25">
      <c r="A1052" s="616">
        <v>14615</v>
      </c>
      <c r="B1052" s="617" t="s">
        <v>8688</v>
      </c>
      <c r="C1052" s="616" t="s">
        <v>255</v>
      </c>
      <c r="D1052" s="616" t="s">
        <v>7508</v>
      </c>
      <c r="E1052" s="618">
        <v>3021.02</v>
      </c>
      <c r="F1052" s="619"/>
      <c r="G1052" s="618">
        <v>3512.23</v>
      </c>
    </row>
    <row r="1053" spans="1:7" s="609" customFormat="1" x14ac:dyDescent="0.25">
      <c r="A1053" s="616">
        <v>2711</v>
      </c>
      <c r="B1053" s="617" t="s">
        <v>17807</v>
      </c>
      <c r="C1053" s="616" t="s">
        <v>255</v>
      </c>
      <c r="D1053" s="616" t="s">
        <v>17645</v>
      </c>
      <c r="E1053" s="618">
        <v>204.84</v>
      </c>
      <c r="F1053" s="619"/>
      <c r="G1053" s="618">
        <v>206</v>
      </c>
    </row>
    <row r="1054" spans="1:7" s="609" customFormat="1" ht="30" x14ac:dyDescent="0.25">
      <c r="A1054" s="616">
        <v>37727</v>
      </c>
      <c r="B1054" s="617" t="s">
        <v>8689</v>
      </c>
      <c r="C1054" s="616" t="s">
        <v>255</v>
      </c>
      <c r="D1054" s="616" t="s">
        <v>17645</v>
      </c>
      <c r="E1054" s="618">
        <v>20132.45</v>
      </c>
      <c r="F1054" s="619"/>
      <c r="G1054" s="618">
        <v>19043.29</v>
      </c>
    </row>
    <row r="1055" spans="1:7" s="609" customFormat="1" ht="30" x14ac:dyDescent="0.25">
      <c r="A1055" s="616">
        <v>37728</v>
      </c>
      <c r="B1055" s="617" t="s">
        <v>8690</v>
      </c>
      <c r="C1055" s="616" t="s">
        <v>255</v>
      </c>
      <c r="D1055" s="616" t="s">
        <v>7508</v>
      </c>
      <c r="E1055" s="618">
        <v>27312.55</v>
      </c>
      <c r="F1055" s="619"/>
      <c r="G1055" s="618">
        <v>25834.95</v>
      </c>
    </row>
    <row r="1056" spans="1:7" s="609" customFormat="1" ht="30" x14ac:dyDescent="0.25">
      <c r="A1056" s="616">
        <v>37729</v>
      </c>
      <c r="B1056" s="617" t="s">
        <v>8691</v>
      </c>
      <c r="C1056" s="616" t="s">
        <v>255</v>
      </c>
      <c r="D1056" s="616" t="s">
        <v>7508</v>
      </c>
      <c r="E1056" s="618">
        <v>29565.13</v>
      </c>
      <c r="F1056" s="619"/>
      <c r="G1056" s="618">
        <v>27965.67</v>
      </c>
    </row>
    <row r="1057" spans="1:7" s="609" customFormat="1" ht="30" x14ac:dyDescent="0.25">
      <c r="A1057" s="616">
        <v>37730</v>
      </c>
      <c r="B1057" s="617" t="s">
        <v>8692</v>
      </c>
      <c r="C1057" s="616" t="s">
        <v>255</v>
      </c>
      <c r="D1057" s="616" t="s">
        <v>7508</v>
      </c>
      <c r="E1057" s="618">
        <v>31817.71</v>
      </c>
      <c r="F1057" s="619"/>
      <c r="G1057" s="618">
        <v>30096.38</v>
      </c>
    </row>
    <row r="1058" spans="1:7" s="609" customFormat="1" ht="30" x14ac:dyDescent="0.25">
      <c r="A1058" s="616">
        <v>37731</v>
      </c>
      <c r="B1058" s="617" t="s">
        <v>8693</v>
      </c>
      <c r="C1058" s="616" t="s">
        <v>255</v>
      </c>
      <c r="D1058" s="616" t="s">
        <v>7508</v>
      </c>
      <c r="E1058" s="618">
        <v>34070.300000000003</v>
      </c>
      <c r="F1058" s="619"/>
      <c r="G1058" s="618">
        <v>32227.1</v>
      </c>
    </row>
    <row r="1059" spans="1:7" s="609" customFormat="1" ht="30" x14ac:dyDescent="0.25">
      <c r="A1059" s="616">
        <v>37732</v>
      </c>
      <c r="B1059" s="617" t="s">
        <v>8694</v>
      </c>
      <c r="C1059" s="616" t="s">
        <v>255</v>
      </c>
      <c r="D1059" s="616" t="s">
        <v>7508</v>
      </c>
      <c r="E1059" s="618">
        <v>38857.03</v>
      </c>
      <c r="F1059" s="619"/>
      <c r="G1059" s="618">
        <v>36754.879999999997</v>
      </c>
    </row>
    <row r="1060" spans="1:7" s="609" customFormat="1" ht="45" x14ac:dyDescent="0.25">
      <c r="A1060" s="616">
        <v>36496</v>
      </c>
      <c r="B1060" s="617" t="s">
        <v>8695</v>
      </c>
      <c r="C1060" s="616" t="s">
        <v>255</v>
      </c>
      <c r="D1060" s="616" t="s">
        <v>7508</v>
      </c>
      <c r="E1060" s="618">
        <v>7670.31</v>
      </c>
      <c r="F1060" s="619"/>
      <c r="G1060" s="618">
        <v>8917.5</v>
      </c>
    </row>
    <row r="1061" spans="1:7" s="609" customFormat="1" ht="45" x14ac:dyDescent="0.25">
      <c r="A1061" s="620">
        <v>37762</v>
      </c>
      <c r="B1061" s="621" t="s">
        <v>8697</v>
      </c>
      <c r="C1061" s="620" t="s">
        <v>255</v>
      </c>
      <c r="D1061" s="620" t="s">
        <v>7508</v>
      </c>
      <c r="E1061" s="622">
        <f t="shared" ref="E1061:E1065" si="19">G1061</f>
        <v>738740.35</v>
      </c>
      <c r="F1061" s="619"/>
      <c r="G1061" s="618">
        <v>738740.35</v>
      </c>
    </row>
    <row r="1062" spans="1:7" s="609" customFormat="1" ht="45" x14ac:dyDescent="0.25">
      <c r="A1062" s="620">
        <v>37763</v>
      </c>
      <c r="B1062" s="621" t="s">
        <v>8698</v>
      </c>
      <c r="C1062" s="620" t="s">
        <v>255</v>
      </c>
      <c r="D1062" s="620" t="s">
        <v>7508</v>
      </c>
      <c r="E1062" s="622">
        <f t="shared" si="19"/>
        <v>747712.78</v>
      </c>
      <c r="F1062" s="619"/>
      <c r="G1062" s="618">
        <v>747712.78</v>
      </c>
    </row>
    <row r="1063" spans="1:7" s="609" customFormat="1" ht="30" x14ac:dyDescent="0.25">
      <c r="A1063" s="620">
        <v>41992</v>
      </c>
      <c r="B1063" s="621" t="s">
        <v>8699</v>
      </c>
      <c r="C1063" s="620" t="s">
        <v>255</v>
      </c>
      <c r="D1063" s="620" t="s">
        <v>17645</v>
      </c>
      <c r="E1063" s="622">
        <f t="shared" si="19"/>
        <v>850000</v>
      </c>
      <c r="F1063" s="619"/>
      <c r="G1063" s="618">
        <v>850000</v>
      </c>
    </row>
    <row r="1064" spans="1:7" s="609" customFormat="1" ht="30" x14ac:dyDescent="0.25">
      <c r="A1064" s="620">
        <v>10630</v>
      </c>
      <c r="B1064" s="621" t="s">
        <v>8696</v>
      </c>
      <c r="C1064" s="620" t="s">
        <v>255</v>
      </c>
      <c r="D1064" s="620" t="s">
        <v>7508</v>
      </c>
      <c r="E1064" s="622">
        <f t="shared" si="19"/>
        <v>861365.09</v>
      </c>
      <c r="F1064" s="619"/>
      <c r="G1064" s="618">
        <v>861365.09</v>
      </c>
    </row>
    <row r="1065" spans="1:7" s="609" customFormat="1" ht="30" x14ac:dyDescent="0.25">
      <c r="A1065" s="620">
        <v>13215</v>
      </c>
      <c r="B1065" s="621" t="s">
        <v>8700</v>
      </c>
      <c r="C1065" s="620" t="s">
        <v>255</v>
      </c>
      <c r="D1065" s="620" t="s">
        <v>7508</v>
      </c>
      <c r="E1065" s="622">
        <f t="shared" si="19"/>
        <v>1042311.65</v>
      </c>
      <c r="F1065" s="619"/>
      <c r="G1065" s="618">
        <v>1042311.65</v>
      </c>
    </row>
    <row r="1066" spans="1:7" s="609" customFormat="1" x14ac:dyDescent="0.25">
      <c r="A1066" s="616">
        <v>4235</v>
      </c>
      <c r="B1066" s="617" t="s">
        <v>17808</v>
      </c>
      <c r="C1066" s="616" t="s">
        <v>1286</v>
      </c>
      <c r="D1066" s="616" t="s">
        <v>7508</v>
      </c>
      <c r="E1066" s="618">
        <v>15.07</v>
      </c>
      <c r="F1066" s="619"/>
      <c r="G1066" s="618">
        <v>36.99</v>
      </c>
    </row>
    <row r="1067" spans="1:7" s="609" customFormat="1" x14ac:dyDescent="0.25">
      <c r="A1067" s="616">
        <v>40976</v>
      </c>
      <c r="B1067" s="617" t="s">
        <v>8701</v>
      </c>
      <c r="C1067" s="616" t="s">
        <v>7265</v>
      </c>
      <c r="D1067" s="616" t="s">
        <v>7508</v>
      </c>
      <c r="E1067" s="618">
        <v>2644.4</v>
      </c>
      <c r="F1067" s="619"/>
      <c r="G1067" s="618">
        <v>6482.08</v>
      </c>
    </row>
    <row r="1068" spans="1:7" s="609" customFormat="1" ht="30" x14ac:dyDescent="0.25">
      <c r="A1068" s="616">
        <v>43091</v>
      </c>
      <c r="B1068" s="617" t="s">
        <v>8702</v>
      </c>
      <c r="C1068" s="616" t="s">
        <v>255</v>
      </c>
      <c r="D1068" s="616" t="s">
        <v>7508</v>
      </c>
      <c r="E1068" s="618">
        <v>6846.36</v>
      </c>
      <c r="F1068" s="619"/>
      <c r="G1068" s="618">
        <v>5980.78</v>
      </c>
    </row>
    <row r="1069" spans="1:7" s="609" customFormat="1" ht="30" x14ac:dyDescent="0.25">
      <c r="A1069" s="616">
        <v>43092</v>
      </c>
      <c r="B1069" s="617" t="s">
        <v>8703</v>
      </c>
      <c r="C1069" s="616" t="s">
        <v>255</v>
      </c>
      <c r="D1069" s="616" t="s">
        <v>7508</v>
      </c>
      <c r="E1069" s="618">
        <v>9128.48</v>
      </c>
      <c r="F1069" s="619"/>
      <c r="G1069" s="618">
        <v>7974.38</v>
      </c>
    </row>
    <row r="1070" spans="1:7" s="609" customFormat="1" ht="30" x14ac:dyDescent="0.25">
      <c r="A1070" s="616">
        <v>43089</v>
      </c>
      <c r="B1070" s="617" t="s">
        <v>8704</v>
      </c>
      <c r="C1070" s="616" t="s">
        <v>255</v>
      </c>
      <c r="D1070" s="616" t="s">
        <v>7508</v>
      </c>
      <c r="E1070" s="618">
        <v>1590.9</v>
      </c>
      <c r="F1070" s="619"/>
      <c r="G1070" s="618">
        <v>1389.76</v>
      </c>
    </row>
    <row r="1071" spans="1:7" s="609" customFormat="1" ht="30" x14ac:dyDescent="0.25">
      <c r="A1071" s="616">
        <v>43090</v>
      </c>
      <c r="B1071" s="617" t="s">
        <v>8705</v>
      </c>
      <c r="C1071" s="616" t="s">
        <v>255</v>
      </c>
      <c r="D1071" s="616" t="s">
        <v>7508</v>
      </c>
      <c r="E1071" s="618">
        <v>3510.95</v>
      </c>
      <c r="F1071" s="619"/>
      <c r="G1071" s="618">
        <v>3067.07</v>
      </c>
    </row>
    <row r="1072" spans="1:7" s="609" customFormat="1" x14ac:dyDescent="0.25">
      <c r="A1072" s="616">
        <v>41967</v>
      </c>
      <c r="B1072" s="617" t="s">
        <v>8706</v>
      </c>
      <c r="C1072" s="616" t="s">
        <v>1499</v>
      </c>
      <c r="D1072" s="616" t="s">
        <v>7508</v>
      </c>
      <c r="E1072" s="618">
        <v>20.87</v>
      </c>
      <c r="F1072" s="619"/>
      <c r="G1072" s="618">
        <v>23.59</v>
      </c>
    </row>
    <row r="1073" spans="1:7" s="609" customFormat="1" x14ac:dyDescent="0.25">
      <c r="A1073" s="616">
        <v>12760</v>
      </c>
      <c r="B1073" s="617" t="s">
        <v>8707</v>
      </c>
      <c r="C1073" s="616" t="s">
        <v>1344</v>
      </c>
      <c r="D1073" s="616" t="s">
        <v>7508</v>
      </c>
      <c r="E1073" s="618">
        <v>1738.68</v>
      </c>
      <c r="F1073" s="619"/>
      <c r="G1073" s="618">
        <v>1349.08</v>
      </c>
    </row>
    <row r="1074" spans="1:7" s="609" customFormat="1" x14ac:dyDescent="0.25">
      <c r="A1074" s="616">
        <v>12759</v>
      </c>
      <c r="B1074" s="617" t="s">
        <v>8708</v>
      </c>
      <c r="C1074" s="616" t="s">
        <v>1344</v>
      </c>
      <c r="D1074" s="616" t="s">
        <v>7508</v>
      </c>
      <c r="E1074" s="618">
        <v>1159.0999999999999</v>
      </c>
      <c r="F1074" s="619"/>
      <c r="G1074" s="618">
        <v>899.37</v>
      </c>
    </row>
    <row r="1075" spans="1:7" s="609" customFormat="1" ht="30" x14ac:dyDescent="0.25">
      <c r="A1075" s="616">
        <v>43105</v>
      </c>
      <c r="B1075" s="617" t="s">
        <v>8709</v>
      </c>
      <c r="C1075" s="616" t="s">
        <v>1314</v>
      </c>
      <c r="D1075" s="616" t="s">
        <v>7508</v>
      </c>
      <c r="E1075" s="618">
        <v>32.96</v>
      </c>
      <c r="F1075" s="619"/>
      <c r="G1075" s="618">
        <v>32.869999999999997</v>
      </c>
    </row>
    <row r="1076" spans="1:7" s="609" customFormat="1" ht="30" x14ac:dyDescent="0.25">
      <c r="A1076" s="616">
        <v>40424</v>
      </c>
      <c r="B1076" s="617" t="s">
        <v>8710</v>
      </c>
      <c r="C1076" s="616" t="s">
        <v>1314</v>
      </c>
      <c r="D1076" s="616" t="s">
        <v>7508</v>
      </c>
      <c r="E1076" s="618">
        <v>8.3699999999999992</v>
      </c>
      <c r="F1076" s="619"/>
      <c r="G1076" s="618">
        <v>8.35</v>
      </c>
    </row>
    <row r="1077" spans="1:7" s="609" customFormat="1" x14ac:dyDescent="0.25">
      <c r="A1077" s="616">
        <v>1325</v>
      </c>
      <c r="B1077" s="617" t="s">
        <v>8711</v>
      </c>
      <c r="C1077" s="616" t="s">
        <v>1314</v>
      </c>
      <c r="D1077" s="616" t="s">
        <v>7508</v>
      </c>
      <c r="E1077" s="618">
        <v>9.17</v>
      </c>
      <c r="F1077" s="619"/>
      <c r="G1077" s="618">
        <v>9.14</v>
      </c>
    </row>
    <row r="1078" spans="1:7" s="609" customFormat="1" x14ac:dyDescent="0.25">
      <c r="A1078" s="616">
        <v>1327</v>
      </c>
      <c r="B1078" s="617" t="s">
        <v>8712</v>
      </c>
      <c r="C1078" s="616" t="s">
        <v>1314</v>
      </c>
      <c r="D1078" s="616" t="s">
        <v>7508</v>
      </c>
      <c r="E1078" s="618">
        <v>9.77</v>
      </c>
      <c r="F1078" s="619"/>
      <c r="G1078" s="618">
        <v>9.74</v>
      </c>
    </row>
    <row r="1079" spans="1:7" s="609" customFormat="1" x14ac:dyDescent="0.25">
      <c r="A1079" s="616">
        <v>1328</v>
      </c>
      <c r="B1079" s="617" t="s">
        <v>8713</v>
      </c>
      <c r="C1079" s="616" t="s">
        <v>1314</v>
      </c>
      <c r="D1079" s="616" t="s">
        <v>7508</v>
      </c>
      <c r="E1079" s="618">
        <v>9.19</v>
      </c>
      <c r="F1079" s="619"/>
      <c r="G1079" s="618">
        <v>9.17</v>
      </c>
    </row>
    <row r="1080" spans="1:7" s="609" customFormat="1" x14ac:dyDescent="0.25">
      <c r="A1080" s="616">
        <v>1321</v>
      </c>
      <c r="B1080" s="617" t="s">
        <v>8714</v>
      </c>
      <c r="C1080" s="616" t="s">
        <v>1314</v>
      </c>
      <c r="D1080" s="616" t="s">
        <v>7508</v>
      </c>
      <c r="E1080" s="618">
        <v>8.51</v>
      </c>
      <c r="F1080" s="619"/>
      <c r="G1080" s="618">
        <v>8.49</v>
      </c>
    </row>
    <row r="1081" spans="1:7" s="609" customFormat="1" x14ac:dyDescent="0.25">
      <c r="A1081" s="616">
        <v>1318</v>
      </c>
      <c r="B1081" s="617" t="s">
        <v>8715</v>
      </c>
      <c r="C1081" s="616" t="s">
        <v>1314</v>
      </c>
      <c r="D1081" s="616" t="s">
        <v>7508</v>
      </c>
      <c r="E1081" s="618">
        <v>8.52</v>
      </c>
      <c r="F1081" s="619"/>
      <c r="G1081" s="618">
        <v>8.5</v>
      </c>
    </row>
    <row r="1082" spans="1:7" s="609" customFormat="1" x14ac:dyDescent="0.25">
      <c r="A1082" s="616">
        <v>1322</v>
      </c>
      <c r="B1082" s="617" t="s">
        <v>8716</v>
      </c>
      <c r="C1082" s="616" t="s">
        <v>1314</v>
      </c>
      <c r="D1082" s="616" t="s">
        <v>7508</v>
      </c>
      <c r="E1082" s="618">
        <v>9</v>
      </c>
      <c r="F1082" s="619"/>
      <c r="G1082" s="618">
        <v>8.98</v>
      </c>
    </row>
    <row r="1083" spans="1:7" s="609" customFormat="1" x14ac:dyDescent="0.25">
      <c r="A1083" s="616">
        <v>1323</v>
      </c>
      <c r="B1083" s="617" t="s">
        <v>8717</v>
      </c>
      <c r="C1083" s="616" t="s">
        <v>1314</v>
      </c>
      <c r="D1083" s="616" t="s">
        <v>7508</v>
      </c>
      <c r="E1083" s="618">
        <v>9</v>
      </c>
      <c r="F1083" s="619"/>
      <c r="G1083" s="618">
        <v>8.98</v>
      </c>
    </row>
    <row r="1084" spans="1:7" s="609" customFormat="1" x14ac:dyDescent="0.25">
      <c r="A1084" s="616">
        <v>1319</v>
      </c>
      <c r="B1084" s="617" t="s">
        <v>17809</v>
      </c>
      <c r="C1084" s="616" t="s">
        <v>1314</v>
      </c>
      <c r="D1084" s="616" t="s">
        <v>7508</v>
      </c>
      <c r="E1084" s="618">
        <v>7.58</v>
      </c>
      <c r="F1084" s="619"/>
      <c r="G1084" s="618">
        <v>7.56</v>
      </c>
    </row>
    <row r="1085" spans="1:7" s="609" customFormat="1" x14ac:dyDescent="0.25">
      <c r="A1085" s="616">
        <v>11026</v>
      </c>
      <c r="B1085" s="617" t="s">
        <v>8718</v>
      </c>
      <c r="C1085" s="616" t="s">
        <v>1314</v>
      </c>
      <c r="D1085" s="616" t="s">
        <v>7508</v>
      </c>
      <c r="E1085" s="618">
        <v>10.43</v>
      </c>
      <c r="F1085" s="619"/>
      <c r="G1085" s="618">
        <v>10.4</v>
      </c>
    </row>
    <row r="1086" spans="1:7" s="609" customFormat="1" x14ac:dyDescent="0.25">
      <c r="A1086" s="616">
        <v>11027</v>
      </c>
      <c r="B1086" s="617" t="s">
        <v>8719</v>
      </c>
      <c r="C1086" s="616" t="s">
        <v>1314</v>
      </c>
      <c r="D1086" s="616" t="s">
        <v>7508</v>
      </c>
      <c r="E1086" s="618">
        <v>10.86</v>
      </c>
      <c r="F1086" s="619"/>
      <c r="G1086" s="618">
        <v>10.83</v>
      </c>
    </row>
    <row r="1087" spans="1:7" s="609" customFormat="1" x14ac:dyDescent="0.25">
      <c r="A1087" s="616">
        <v>11046</v>
      </c>
      <c r="B1087" s="617" t="s">
        <v>8720</v>
      </c>
      <c r="C1087" s="616" t="s">
        <v>1314</v>
      </c>
      <c r="D1087" s="616" t="s">
        <v>7508</v>
      </c>
      <c r="E1087" s="618">
        <v>10.4</v>
      </c>
      <c r="F1087" s="619"/>
      <c r="G1087" s="618">
        <v>10.37</v>
      </c>
    </row>
    <row r="1088" spans="1:7" s="609" customFormat="1" x14ac:dyDescent="0.25">
      <c r="A1088" s="616">
        <v>11047</v>
      </c>
      <c r="B1088" s="617" t="s">
        <v>8721</v>
      </c>
      <c r="C1088" s="616" t="s">
        <v>1314</v>
      </c>
      <c r="D1088" s="616" t="s">
        <v>7508</v>
      </c>
      <c r="E1088" s="618">
        <v>11.34</v>
      </c>
      <c r="F1088" s="619"/>
      <c r="G1088" s="618">
        <v>11.31</v>
      </c>
    </row>
    <row r="1089" spans="1:7" s="609" customFormat="1" x14ac:dyDescent="0.25">
      <c r="A1089" s="616">
        <v>43668</v>
      </c>
      <c r="B1089" s="617" t="s">
        <v>8722</v>
      </c>
      <c r="C1089" s="616" t="s">
        <v>1314</v>
      </c>
      <c r="D1089" s="616" t="s">
        <v>7508</v>
      </c>
      <c r="E1089" s="618">
        <v>10.01</v>
      </c>
      <c r="F1089" s="619"/>
      <c r="G1089" s="618">
        <v>9.98</v>
      </c>
    </row>
    <row r="1090" spans="1:7" s="609" customFormat="1" x14ac:dyDescent="0.25">
      <c r="A1090" s="616">
        <v>11049</v>
      </c>
      <c r="B1090" s="617" t="s">
        <v>8723</v>
      </c>
      <c r="C1090" s="616" t="s">
        <v>1314</v>
      </c>
      <c r="D1090" s="616" t="s">
        <v>17645</v>
      </c>
      <c r="E1090" s="618">
        <v>10.84</v>
      </c>
      <c r="F1090" s="619"/>
      <c r="G1090" s="618">
        <v>10.81</v>
      </c>
    </row>
    <row r="1091" spans="1:7" s="609" customFormat="1" x14ac:dyDescent="0.25">
      <c r="A1091" s="616">
        <v>43106</v>
      </c>
      <c r="B1091" s="617" t="s">
        <v>8724</v>
      </c>
      <c r="C1091" s="616" t="s">
        <v>1314</v>
      </c>
      <c r="D1091" s="616" t="s">
        <v>7508</v>
      </c>
      <c r="E1091" s="618">
        <v>10.9</v>
      </c>
      <c r="F1091" s="619"/>
      <c r="G1091" s="618">
        <v>10.87</v>
      </c>
    </row>
    <row r="1092" spans="1:7" s="609" customFormat="1" x14ac:dyDescent="0.25">
      <c r="A1092" s="616">
        <v>11051</v>
      </c>
      <c r="B1092" s="617" t="s">
        <v>8725</v>
      </c>
      <c r="C1092" s="616" t="s">
        <v>1314</v>
      </c>
      <c r="D1092" s="616" t="s">
        <v>7508</v>
      </c>
      <c r="E1092" s="618">
        <v>11.38</v>
      </c>
      <c r="F1092" s="619"/>
      <c r="G1092" s="618">
        <v>11.35</v>
      </c>
    </row>
    <row r="1093" spans="1:7" s="609" customFormat="1" x14ac:dyDescent="0.25">
      <c r="A1093" s="616">
        <v>11061</v>
      </c>
      <c r="B1093" s="617" t="s">
        <v>8726</v>
      </c>
      <c r="C1093" s="616" t="s">
        <v>1314</v>
      </c>
      <c r="D1093" s="616" t="s">
        <v>7508</v>
      </c>
      <c r="E1093" s="618">
        <v>13.65</v>
      </c>
      <c r="F1093" s="619"/>
      <c r="G1093" s="618">
        <v>13.62</v>
      </c>
    </row>
    <row r="1094" spans="1:7" s="609" customFormat="1" x14ac:dyDescent="0.25">
      <c r="A1094" s="616">
        <v>43667</v>
      </c>
      <c r="B1094" s="617" t="s">
        <v>17810</v>
      </c>
      <c r="C1094" s="616" t="s">
        <v>1314</v>
      </c>
      <c r="D1094" s="616" t="s">
        <v>7508</v>
      </c>
      <c r="E1094" s="618">
        <v>9.92</v>
      </c>
      <c r="F1094" s="619"/>
      <c r="G1094" s="618">
        <v>9.89</v>
      </c>
    </row>
    <row r="1095" spans="1:7" s="609" customFormat="1" x14ac:dyDescent="0.25">
      <c r="A1095" s="616">
        <v>1333</v>
      </c>
      <c r="B1095" s="617" t="s">
        <v>17811</v>
      </c>
      <c r="C1095" s="616" t="s">
        <v>1314</v>
      </c>
      <c r="D1095" s="616" t="s">
        <v>7508</v>
      </c>
      <c r="E1095" s="618">
        <v>8.26</v>
      </c>
      <c r="F1095" s="619"/>
      <c r="G1095" s="618">
        <v>8.24</v>
      </c>
    </row>
    <row r="1096" spans="1:7" s="609" customFormat="1" x14ac:dyDescent="0.25">
      <c r="A1096" s="616">
        <v>1330</v>
      </c>
      <c r="B1096" s="617" t="s">
        <v>17812</v>
      </c>
      <c r="C1096" s="616" t="s">
        <v>1314</v>
      </c>
      <c r="D1096" s="616" t="s">
        <v>7508</v>
      </c>
      <c r="E1096" s="618">
        <v>8.19</v>
      </c>
      <c r="F1096" s="619"/>
      <c r="G1096" s="618">
        <v>8.16</v>
      </c>
    </row>
    <row r="1097" spans="1:7" s="609" customFormat="1" x14ac:dyDescent="0.25">
      <c r="A1097" s="616">
        <v>10957</v>
      </c>
      <c r="B1097" s="617" t="s">
        <v>17813</v>
      </c>
      <c r="C1097" s="616" t="s">
        <v>1314</v>
      </c>
      <c r="D1097" s="616" t="s">
        <v>7508</v>
      </c>
      <c r="E1097" s="618">
        <v>9.44</v>
      </c>
      <c r="F1097" s="619"/>
      <c r="G1097" s="618">
        <v>9.42</v>
      </c>
    </row>
    <row r="1098" spans="1:7" s="609" customFormat="1" x14ac:dyDescent="0.25">
      <c r="A1098" s="616">
        <v>1332</v>
      </c>
      <c r="B1098" s="617" t="s">
        <v>17814</v>
      </c>
      <c r="C1098" s="616" t="s">
        <v>1314</v>
      </c>
      <c r="D1098" s="616" t="s">
        <v>7508</v>
      </c>
      <c r="E1098" s="618">
        <v>8.4</v>
      </c>
      <c r="F1098" s="619"/>
      <c r="G1098" s="618">
        <v>8.3699999999999992</v>
      </c>
    </row>
    <row r="1099" spans="1:7" s="609" customFormat="1" x14ac:dyDescent="0.25">
      <c r="A1099" s="616">
        <v>1334</v>
      </c>
      <c r="B1099" s="617" t="s">
        <v>17815</v>
      </c>
      <c r="C1099" s="616" t="s">
        <v>1314</v>
      </c>
      <c r="D1099" s="616" t="s">
        <v>7508</v>
      </c>
      <c r="E1099" s="618">
        <v>9.31</v>
      </c>
      <c r="F1099" s="619"/>
      <c r="G1099" s="618">
        <v>9.2799999999999994</v>
      </c>
    </row>
    <row r="1100" spans="1:7" s="609" customFormat="1" x14ac:dyDescent="0.25">
      <c r="A1100" s="616">
        <v>1335</v>
      </c>
      <c r="B1100" s="617" t="s">
        <v>17816</v>
      </c>
      <c r="C1100" s="616" t="s">
        <v>1314</v>
      </c>
      <c r="D1100" s="616" t="s">
        <v>7508</v>
      </c>
      <c r="E1100" s="618">
        <v>9.6199999999999992</v>
      </c>
      <c r="F1100" s="619"/>
      <c r="G1100" s="618">
        <v>9.59</v>
      </c>
    </row>
    <row r="1101" spans="1:7" s="609" customFormat="1" x14ac:dyDescent="0.25">
      <c r="A1101" s="616">
        <v>40425</v>
      </c>
      <c r="B1101" s="617" t="s">
        <v>8727</v>
      </c>
      <c r="C1101" s="616" t="s">
        <v>1314</v>
      </c>
      <c r="D1101" s="616" t="s">
        <v>7508</v>
      </c>
      <c r="E1101" s="618">
        <v>8.23</v>
      </c>
      <c r="F1101" s="619"/>
      <c r="G1101" s="618">
        <v>8.2100000000000009</v>
      </c>
    </row>
    <row r="1102" spans="1:7" s="609" customFormat="1" x14ac:dyDescent="0.25">
      <c r="A1102" s="616">
        <v>1337</v>
      </c>
      <c r="B1102" s="617" t="s">
        <v>17817</v>
      </c>
      <c r="C1102" s="616" t="s">
        <v>1314</v>
      </c>
      <c r="D1102" s="616" t="s">
        <v>7508</v>
      </c>
      <c r="E1102" s="618">
        <v>9.44</v>
      </c>
      <c r="F1102" s="619"/>
      <c r="G1102" s="618">
        <v>9.42</v>
      </c>
    </row>
    <row r="1103" spans="1:7" s="609" customFormat="1" x14ac:dyDescent="0.25">
      <c r="A1103" s="616">
        <v>1338</v>
      </c>
      <c r="B1103" s="617" t="s">
        <v>17818</v>
      </c>
      <c r="C1103" s="616" t="s">
        <v>1344</v>
      </c>
      <c r="D1103" s="616" t="s">
        <v>17645</v>
      </c>
      <c r="E1103" s="618">
        <v>44.72</v>
      </c>
      <c r="F1103" s="619"/>
      <c r="G1103" s="618">
        <v>38.97</v>
      </c>
    </row>
    <row r="1104" spans="1:7" s="609" customFormat="1" x14ac:dyDescent="0.25">
      <c r="A1104" s="616">
        <v>1340</v>
      </c>
      <c r="B1104" s="617" t="s">
        <v>17819</v>
      </c>
      <c r="C1104" s="616" t="s">
        <v>1344</v>
      </c>
      <c r="D1104" s="616" t="s">
        <v>7508</v>
      </c>
      <c r="E1104" s="618">
        <v>51.7</v>
      </c>
      <c r="F1104" s="619"/>
      <c r="G1104" s="618">
        <v>45.05</v>
      </c>
    </row>
    <row r="1105" spans="1:7" s="609" customFormat="1" x14ac:dyDescent="0.25">
      <c r="A1105" s="616">
        <v>1341</v>
      </c>
      <c r="B1105" s="617" t="s">
        <v>17820</v>
      </c>
      <c r="C1105" s="616" t="s">
        <v>1344</v>
      </c>
      <c r="D1105" s="616" t="s">
        <v>7508</v>
      </c>
      <c r="E1105" s="618">
        <v>49.79</v>
      </c>
      <c r="F1105" s="619"/>
      <c r="G1105" s="618">
        <v>43.39</v>
      </c>
    </row>
    <row r="1106" spans="1:7" s="609" customFormat="1" x14ac:dyDescent="0.25">
      <c r="A1106" s="616">
        <v>34659</v>
      </c>
      <c r="B1106" s="617" t="s">
        <v>8728</v>
      </c>
      <c r="C1106" s="616" t="s">
        <v>1344</v>
      </c>
      <c r="D1106" s="616" t="s">
        <v>7508</v>
      </c>
      <c r="E1106" s="618">
        <v>40.81</v>
      </c>
      <c r="F1106" s="619"/>
      <c r="G1106" s="618">
        <v>45.24</v>
      </c>
    </row>
    <row r="1107" spans="1:7" s="609" customFormat="1" x14ac:dyDescent="0.25">
      <c r="A1107" s="616">
        <v>34514</v>
      </c>
      <c r="B1107" s="617" t="s">
        <v>8729</v>
      </c>
      <c r="C1107" s="616" t="s">
        <v>1344</v>
      </c>
      <c r="D1107" s="616" t="s">
        <v>17645</v>
      </c>
      <c r="E1107" s="618">
        <v>45.2</v>
      </c>
      <c r="F1107" s="619"/>
      <c r="G1107" s="618">
        <v>50.11</v>
      </c>
    </row>
    <row r="1108" spans="1:7" s="609" customFormat="1" x14ac:dyDescent="0.25">
      <c r="A1108" s="616">
        <v>34660</v>
      </c>
      <c r="B1108" s="617" t="s">
        <v>8730</v>
      </c>
      <c r="C1108" s="616" t="s">
        <v>1344</v>
      </c>
      <c r="D1108" s="616" t="s">
        <v>7508</v>
      </c>
      <c r="E1108" s="618">
        <v>57.36</v>
      </c>
      <c r="F1108" s="619"/>
      <c r="G1108" s="618">
        <v>63.59</v>
      </c>
    </row>
    <row r="1109" spans="1:7" s="609" customFormat="1" x14ac:dyDescent="0.25">
      <c r="A1109" s="616">
        <v>34661</v>
      </c>
      <c r="B1109" s="617" t="s">
        <v>8731</v>
      </c>
      <c r="C1109" s="616" t="s">
        <v>1344</v>
      </c>
      <c r="D1109" s="616" t="s">
        <v>7508</v>
      </c>
      <c r="E1109" s="618">
        <v>82.39</v>
      </c>
      <c r="F1109" s="619"/>
      <c r="G1109" s="618">
        <v>91.34</v>
      </c>
    </row>
    <row r="1110" spans="1:7" s="609" customFormat="1" x14ac:dyDescent="0.25">
      <c r="A1110" s="616">
        <v>34667</v>
      </c>
      <c r="B1110" s="617" t="s">
        <v>8732</v>
      </c>
      <c r="C1110" s="616" t="s">
        <v>1344</v>
      </c>
      <c r="D1110" s="616" t="s">
        <v>7508</v>
      </c>
      <c r="E1110" s="618">
        <v>29.83</v>
      </c>
      <c r="F1110" s="619"/>
      <c r="G1110" s="618">
        <v>33.07</v>
      </c>
    </row>
    <row r="1111" spans="1:7" s="609" customFormat="1" x14ac:dyDescent="0.25">
      <c r="A1111" s="616">
        <v>34668</v>
      </c>
      <c r="B1111" s="617" t="s">
        <v>8733</v>
      </c>
      <c r="C1111" s="616" t="s">
        <v>1344</v>
      </c>
      <c r="D1111" s="616" t="s">
        <v>7508</v>
      </c>
      <c r="E1111" s="618">
        <v>38.99</v>
      </c>
      <c r="F1111" s="619"/>
      <c r="G1111" s="618">
        <v>43.22</v>
      </c>
    </row>
    <row r="1112" spans="1:7" s="609" customFormat="1" x14ac:dyDescent="0.25">
      <c r="A1112" s="616">
        <v>34741</v>
      </c>
      <c r="B1112" s="617" t="s">
        <v>8734</v>
      </c>
      <c r="C1112" s="616" t="s">
        <v>1344</v>
      </c>
      <c r="D1112" s="616" t="s">
        <v>7508</v>
      </c>
      <c r="E1112" s="618">
        <v>42.9</v>
      </c>
      <c r="F1112" s="619"/>
      <c r="G1112" s="618">
        <v>47.56</v>
      </c>
    </row>
    <row r="1113" spans="1:7" s="609" customFormat="1" x14ac:dyDescent="0.25">
      <c r="A1113" s="616">
        <v>34664</v>
      </c>
      <c r="B1113" s="617" t="s">
        <v>8735</v>
      </c>
      <c r="C1113" s="616" t="s">
        <v>1344</v>
      </c>
      <c r="D1113" s="616" t="s">
        <v>7508</v>
      </c>
      <c r="E1113" s="618">
        <v>46.81</v>
      </c>
      <c r="F1113" s="619"/>
      <c r="G1113" s="618">
        <v>51.9</v>
      </c>
    </row>
    <row r="1114" spans="1:7" s="609" customFormat="1" x14ac:dyDescent="0.25">
      <c r="A1114" s="616">
        <v>34665</v>
      </c>
      <c r="B1114" s="617" t="s">
        <v>8736</v>
      </c>
      <c r="C1114" s="616" t="s">
        <v>1344</v>
      </c>
      <c r="D1114" s="616" t="s">
        <v>7508</v>
      </c>
      <c r="E1114" s="618">
        <v>58.11</v>
      </c>
      <c r="F1114" s="619"/>
      <c r="G1114" s="618">
        <v>64.430000000000007</v>
      </c>
    </row>
    <row r="1115" spans="1:7" s="609" customFormat="1" x14ac:dyDescent="0.25">
      <c r="A1115" s="616">
        <v>34666</v>
      </c>
      <c r="B1115" s="617" t="s">
        <v>8737</v>
      </c>
      <c r="C1115" s="616" t="s">
        <v>1344</v>
      </c>
      <c r="D1115" s="616" t="s">
        <v>7508</v>
      </c>
      <c r="E1115" s="618">
        <v>87.78</v>
      </c>
      <c r="F1115" s="619"/>
      <c r="G1115" s="618">
        <v>97.31</v>
      </c>
    </row>
    <row r="1116" spans="1:7" s="609" customFormat="1" x14ac:dyDescent="0.25">
      <c r="A1116" s="616">
        <v>34669</v>
      </c>
      <c r="B1116" s="617" t="s">
        <v>8738</v>
      </c>
      <c r="C1116" s="616" t="s">
        <v>1344</v>
      </c>
      <c r="D1116" s="616" t="s">
        <v>7508</v>
      </c>
      <c r="E1116" s="618">
        <v>32.18</v>
      </c>
      <c r="F1116" s="619"/>
      <c r="G1116" s="618">
        <v>35.68</v>
      </c>
    </row>
    <row r="1117" spans="1:7" s="609" customFormat="1" x14ac:dyDescent="0.25">
      <c r="A1117" s="616">
        <v>34670</v>
      </c>
      <c r="B1117" s="617" t="s">
        <v>8739</v>
      </c>
      <c r="C1117" s="616" t="s">
        <v>1344</v>
      </c>
      <c r="D1117" s="616" t="s">
        <v>7508</v>
      </c>
      <c r="E1117" s="618">
        <v>39.36</v>
      </c>
      <c r="F1117" s="619"/>
      <c r="G1117" s="618">
        <v>43.64</v>
      </c>
    </row>
    <row r="1118" spans="1:7" s="609" customFormat="1" x14ac:dyDescent="0.25">
      <c r="A1118" s="616">
        <v>34671</v>
      </c>
      <c r="B1118" s="617" t="s">
        <v>8740</v>
      </c>
      <c r="C1118" s="616" t="s">
        <v>1344</v>
      </c>
      <c r="D1118" s="616" t="s">
        <v>7508</v>
      </c>
      <c r="E1118" s="618">
        <v>32.86</v>
      </c>
      <c r="F1118" s="619"/>
      <c r="G1118" s="618">
        <v>36.43</v>
      </c>
    </row>
    <row r="1119" spans="1:7" s="609" customFormat="1" x14ac:dyDescent="0.25">
      <c r="A1119" s="616">
        <v>34672</v>
      </c>
      <c r="B1119" s="617" t="s">
        <v>8741</v>
      </c>
      <c r="C1119" s="616" t="s">
        <v>1344</v>
      </c>
      <c r="D1119" s="616" t="s">
        <v>7508</v>
      </c>
      <c r="E1119" s="618">
        <v>34.65</v>
      </c>
      <c r="F1119" s="619"/>
      <c r="G1119" s="618">
        <v>38.409999999999997</v>
      </c>
    </row>
    <row r="1120" spans="1:7" s="609" customFormat="1" x14ac:dyDescent="0.25">
      <c r="A1120" s="616">
        <v>34673</v>
      </c>
      <c r="B1120" s="617" t="s">
        <v>8742</v>
      </c>
      <c r="C1120" s="616" t="s">
        <v>1344</v>
      </c>
      <c r="D1120" s="616" t="s">
        <v>7508</v>
      </c>
      <c r="E1120" s="618">
        <v>42.28</v>
      </c>
      <c r="F1120" s="619"/>
      <c r="G1120" s="618">
        <v>46.87</v>
      </c>
    </row>
    <row r="1121" spans="1:7" s="609" customFormat="1" x14ac:dyDescent="0.25">
      <c r="A1121" s="616">
        <v>34674</v>
      </c>
      <c r="B1121" s="617" t="s">
        <v>8743</v>
      </c>
      <c r="C1121" s="616" t="s">
        <v>1344</v>
      </c>
      <c r="D1121" s="616" t="s">
        <v>7508</v>
      </c>
      <c r="E1121" s="618">
        <v>56.21</v>
      </c>
      <c r="F1121" s="619"/>
      <c r="G1121" s="618">
        <v>62.31</v>
      </c>
    </row>
    <row r="1122" spans="1:7" s="609" customFormat="1" x14ac:dyDescent="0.25">
      <c r="A1122" s="616">
        <v>34675</v>
      </c>
      <c r="B1122" s="617" t="s">
        <v>8744</v>
      </c>
      <c r="C1122" s="616" t="s">
        <v>1344</v>
      </c>
      <c r="D1122" s="616" t="s">
        <v>7508</v>
      </c>
      <c r="E1122" s="618">
        <v>68.53</v>
      </c>
      <c r="F1122" s="619"/>
      <c r="G1122" s="618">
        <v>75.97</v>
      </c>
    </row>
    <row r="1123" spans="1:7" s="609" customFormat="1" x14ac:dyDescent="0.25">
      <c r="A1123" s="616">
        <v>34676</v>
      </c>
      <c r="B1123" s="617" t="s">
        <v>8745</v>
      </c>
      <c r="C1123" s="616" t="s">
        <v>1344</v>
      </c>
      <c r="D1123" s="616" t="s">
        <v>7508</v>
      </c>
      <c r="E1123" s="618">
        <v>19.73</v>
      </c>
      <c r="F1123" s="619"/>
      <c r="G1123" s="618">
        <v>21.87</v>
      </c>
    </row>
    <row r="1124" spans="1:7" s="609" customFormat="1" x14ac:dyDescent="0.25">
      <c r="A1124" s="616">
        <v>34677</v>
      </c>
      <c r="B1124" s="617" t="s">
        <v>8746</v>
      </c>
      <c r="C1124" s="616" t="s">
        <v>1344</v>
      </c>
      <c r="D1124" s="616" t="s">
        <v>7508</v>
      </c>
      <c r="E1124" s="618">
        <v>26.52</v>
      </c>
      <c r="F1124" s="619"/>
      <c r="G1124" s="618">
        <v>29.4</v>
      </c>
    </row>
    <row r="1125" spans="1:7" s="609" customFormat="1" ht="30" x14ac:dyDescent="0.25">
      <c r="A1125" s="620">
        <v>43126</v>
      </c>
      <c r="B1125" s="621" t="s">
        <v>8747</v>
      </c>
      <c r="C1125" s="620" t="s">
        <v>1344</v>
      </c>
      <c r="D1125" s="620" t="s">
        <v>7508</v>
      </c>
      <c r="E1125" s="622">
        <f t="shared" ref="E1125:E1127" si="20">G1125</f>
        <v>111</v>
      </c>
      <c r="F1125" s="619"/>
      <c r="G1125" s="618">
        <v>111</v>
      </c>
    </row>
    <row r="1126" spans="1:7" s="609" customFormat="1" ht="30" x14ac:dyDescent="0.25">
      <c r="A1126" s="620">
        <v>43124</v>
      </c>
      <c r="B1126" s="621" t="s">
        <v>8748</v>
      </c>
      <c r="C1126" s="620" t="s">
        <v>1344</v>
      </c>
      <c r="D1126" s="620" t="s">
        <v>7508</v>
      </c>
      <c r="E1126" s="622">
        <f t="shared" si="20"/>
        <v>129.6</v>
      </c>
      <c r="F1126" s="619"/>
      <c r="G1126" s="618">
        <v>129.6</v>
      </c>
    </row>
    <row r="1127" spans="1:7" s="609" customFormat="1" ht="30" x14ac:dyDescent="0.25">
      <c r="A1127" s="620">
        <v>43125</v>
      </c>
      <c r="B1127" s="621" t="s">
        <v>8749</v>
      </c>
      <c r="C1127" s="620" t="s">
        <v>1344</v>
      </c>
      <c r="D1127" s="620" t="s">
        <v>7508</v>
      </c>
      <c r="E1127" s="622">
        <f t="shared" si="20"/>
        <v>168.08</v>
      </c>
      <c r="F1127" s="619"/>
      <c r="G1127" s="618">
        <v>168.08</v>
      </c>
    </row>
    <row r="1128" spans="1:7" s="609" customFormat="1" ht="30" x14ac:dyDescent="0.25">
      <c r="A1128" s="616">
        <v>40623</v>
      </c>
      <c r="B1128" s="617" t="s">
        <v>8750</v>
      </c>
      <c r="C1128" s="616" t="s">
        <v>1602</v>
      </c>
      <c r="D1128" s="616" t="s">
        <v>7508</v>
      </c>
      <c r="E1128" s="618">
        <v>91.94</v>
      </c>
      <c r="F1128" s="619"/>
      <c r="G1128" s="618">
        <v>91.69</v>
      </c>
    </row>
    <row r="1129" spans="1:7" s="609" customFormat="1" x14ac:dyDescent="0.25">
      <c r="A1129" s="616">
        <v>43701</v>
      </c>
      <c r="B1129" s="617" t="s">
        <v>8751</v>
      </c>
      <c r="C1129" s="616" t="s">
        <v>1314</v>
      </c>
      <c r="D1129" s="616" t="s">
        <v>17645</v>
      </c>
      <c r="E1129" s="618">
        <v>78</v>
      </c>
      <c r="F1129" s="619"/>
      <c r="G1129" s="618">
        <v>43.57</v>
      </c>
    </row>
    <row r="1130" spans="1:7" s="609" customFormat="1" ht="30" x14ac:dyDescent="0.25">
      <c r="A1130" s="616">
        <v>1345</v>
      </c>
      <c r="B1130" s="617" t="s">
        <v>17821</v>
      </c>
      <c r="C1130" s="616" t="s">
        <v>1344</v>
      </c>
      <c r="D1130" s="616" t="s">
        <v>7508</v>
      </c>
      <c r="E1130" s="618">
        <v>94.45</v>
      </c>
      <c r="F1130" s="619"/>
      <c r="G1130" s="618">
        <v>68.510000000000005</v>
      </c>
    </row>
    <row r="1131" spans="1:7" s="609" customFormat="1" ht="30" x14ac:dyDescent="0.25">
      <c r="A1131" s="616">
        <v>1346</v>
      </c>
      <c r="B1131" s="617" t="s">
        <v>17822</v>
      </c>
      <c r="C1131" s="616" t="s">
        <v>1344</v>
      </c>
      <c r="D1131" s="616" t="s">
        <v>7508</v>
      </c>
      <c r="E1131" s="618">
        <v>54.94</v>
      </c>
      <c r="F1131" s="619"/>
      <c r="G1131" s="618">
        <v>39.85</v>
      </c>
    </row>
    <row r="1132" spans="1:7" s="609" customFormat="1" ht="30" x14ac:dyDescent="0.25">
      <c r="A1132" s="616">
        <v>1347</v>
      </c>
      <c r="B1132" s="617" t="s">
        <v>17823</v>
      </c>
      <c r="C1132" s="616" t="s">
        <v>1344</v>
      </c>
      <c r="D1132" s="616" t="s">
        <v>7508</v>
      </c>
      <c r="E1132" s="618">
        <v>68.08</v>
      </c>
      <c r="F1132" s="619"/>
      <c r="G1132" s="618">
        <v>49.38</v>
      </c>
    </row>
    <row r="1133" spans="1:7" s="609" customFormat="1" ht="30" x14ac:dyDescent="0.25">
      <c r="A1133" s="616">
        <v>43678</v>
      </c>
      <c r="B1133" s="617" t="s">
        <v>8752</v>
      </c>
      <c r="C1133" s="616" t="s">
        <v>1344</v>
      </c>
      <c r="D1133" s="616" t="s">
        <v>7508</v>
      </c>
      <c r="E1133" s="618">
        <v>78.959999999999994</v>
      </c>
      <c r="F1133" s="619"/>
      <c r="G1133" s="618">
        <v>57.28</v>
      </c>
    </row>
    <row r="1134" spans="1:7" s="609" customFormat="1" ht="30" x14ac:dyDescent="0.25">
      <c r="A1134" s="616">
        <v>43680</v>
      </c>
      <c r="B1134" s="617" t="s">
        <v>8753</v>
      </c>
      <c r="C1134" s="616" t="s">
        <v>1344</v>
      </c>
      <c r="D1134" s="616" t="s">
        <v>7508</v>
      </c>
      <c r="E1134" s="618">
        <v>113.76</v>
      </c>
      <c r="F1134" s="619"/>
      <c r="G1134" s="618">
        <v>82.52</v>
      </c>
    </row>
    <row r="1135" spans="1:7" s="609" customFormat="1" ht="30" x14ac:dyDescent="0.25">
      <c r="A1135" s="616">
        <v>43679</v>
      </c>
      <c r="B1135" s="617" t="s">
        <v>8754</v>
      </c>
      <c r="C1135" s="616" t="s">
        <v>1344</v>
      </c>
      <c r="D1135" s="616" t="s">
        <v>7508</v>
      </c>
      <c r="E1135" s="618">
        <v>39.92</v>
      </c>
      <c r="F1135" s="619"/>
      <c r="G1135" s="618">
        <v>28.96</v>
      </c>
    </row>
    <row r="1136" spans="1:7" s="609" customFormat="1" ht="30" x14ac:dyDescent="0.25">
      <c r="A1136" s="616">
        <v>1355</v>
      </c>
      <c r="B1136" s="617" t="s">
        <v>17824</v>
      </c>
      <c r="C1136" s="616" t="s">
        <v>1344</v>
      </c>
      <c r="D1136" s="616" t="s">
        <v>7508</v>
      </c>
      <c r="E1136" s="618">
        <v>45.43</v>
      </c>
      <c r="F1136" s="619"/>
      <c r="G1136" s="618">
        <v>32.950000000000003</v>
      </c>
    </row>
    <row r="1137" spans="1:7" s="609" customFormat="1" ht="30" x14ac:dyDescent="0.25">
      <c r="A1137" s="616">
        <v>1358</v>
      </c>
      <c r="B1137" s="617" t="s">
        <v>17825</v>
      </c>
      <c r="C1137" s="616" t="s">
        <v>1344</v>
      </c>
      <c r="D1137" s="616" t="s">
        <v>7508</v>
      </c>
      <c r="E1137" s="618">
        <v>55.77</v>
      </c>
      <c r="F1137" s="619"/>
      <c r="G1137" s="618">
        <v>40.46</v>
      </c>
    </row>
    <row r="1138" spans="1:7" s="609" customFormat="1" ht="30" x14ac:dyDescent="0.25">
      <c r="A1138" s="616">
        <v>43677</v>
      </c>
      <c r="B1138" s="617" t="s">
        <v>8755</v>
      </c>
      <c r="C1138" s="616" t="s">
        <v>1344</v>
      </c>
      <c r="D1138" s="616" t="s">
        <v>7508</v>
      </c>
      <c r="E1138" s="618">
        <v>69.2</v>
      </c>
      <c r="F1138" s="619"/>
      <c r="G1138" s="618">
        <v>50.19</v>
      </c>
    </row>
    <row r="1139" spans="1:7" s="609" customFormat="1" ht="30" x14ac:dyDescent="0.25">
      <c r="A1139" s="616">
        <v>43682</v>
      </c>
      <c r="B1139" s="617" t="s">
        <v>8756</v>
      </c>
      <c r="C1139" s="616" t="s">
        <v>1344</v>
      </c>
      <c r="D1139" s="616" t="s">
        <v>7508</v>
      </c>
      <c r="E1139" s="618">
        <v>21.21</v>
      </c>
      <c r="F1139" s="619"/>
      <c r="G1139" s="618">
        <v>15.39</v>
      </c>
    </row>
    <row r="1140" spans="1:7" s="609" customFormat="1" ht="30" x14ac:dyDescent="0.25">
      <c r="A1140" s="616">
        <v>43681</v>
      </c>
      <c r="B1140" s="617" t="s">
        <v>17826</v>
      </c>
      <c r="C1140" s="616" t="s">
        <v>1344</v>
      </c>
      <c r="D1140" s="616" t="s">
        <v>17645</v>
      </c>
      <c r="E1140" s="618">
        <v>35.14</v>
      </c>
      <c r="F1140" s="619"/>
      <c r="G1140" s="618">
        <v>25.49</v>
      </c>
    </row>
    <row r="1141" spans="1:7" s="609" customFormat="1" ht="30" x14ac:dyDescent="0.25">
      <c r="A1141" s="616">
        <v>20971</v>
      </c>
      <c r="B1141" s="617" t="s">
        <v>8757</v>
      </c>
      <c r="C1141" s="616" t="s">
        <v>255</v>
      </c>
      <c r="D1141" s="616" t="s">
        <v>7508</v>
      </c>
      <c r="E1141" s="618">
        <v>18.09</v>
      </c>
      <c r="F1141" s="619"/>
      <c r="G1141" s="618">
        <v>31.49</v>
      </c>
    </row>
    <row r="1142" spans="1:7" s="609" customFormat="1" ht="30" x14ac:dyDescent="0.25">
      <c r="A1142" s="620">
        <v>39746</v>
      </c>
      <c r="B1142" s="621" t="s">
        <v>17827</v>
      </c>
      <c r="C1142" s="620" t="s">
        <v>255</v>
      </c>
      <c r="D1142" s="620" t="s">
        <v>7508</v>
      </c>
      <c r="E1142" s="622">
        <f t="shared" ref="E1142:E1146" si="21">G1142</f>
        <v>83.1</v>
      </c>
      <c r="F1142" s="619"/>
      <c r="G1142" s="618">
        <v>83.1</v>
      </c>
    </row>
    <row r="1143" spans="1:7" s="609" customFormat="1" x14ac:dyDescent="0.25">
      <c r="A1143" s="620">
        <v>13279</v>
      </c>
      <c r="B1143" s="621" t="s">
        <v>17828</v>
      </c>
      <c r="C1143" s="620" t="s">
        <v>1314</v>
      </c>
      <c r="D1143" s="620" t="s">
        <v>7508</v>
      </c>
      <c r="E1143" s="622">
        <f t="shared" si="21"/>
        <v>21.04</v>
      </c>
      <c r="F1143" s="619"/>
      <c r="G1143" s="618">
        <v>21.04</v>
      </c>
    </row>
    <row r="1144" spans="1:7" s="609" customFormat="1" x14ac:dyDescent="0.25">
      <c r="A1144" s="620">
        <v>11977</v>
      </c>
      <c r="B1144" s="621" t="s">
        <v>17829</v>
      </c>
      <c r="C1144" s="620" t="s">
        <v>255</v>
      </c>
      <c r="D1144" s="620" t="s">
        <v>7508</v>
      </c>
      <c r="E1144" s="622">
        <f t="shared" si="21"/>
        <v>10.9</v>
      </c>
      <c r="F1144" s="619"/>
      <c r="G1144" s="618">
        <v>10.9</v>
      </c>
    </row>
    <row r="1145" spans="1:7" s="609" customFormat="1" x14ac:dyDescent="0.25">
      <c r="A1145" s="620">
        <v>11976</v>
      </c>
      <c r="B1145" s="621" t="s">
        <v>17830</v>
      </c>
      <c r="C1145" s="620" t="s">
        <v>255</v>
      </c>
      <c r="D1145" s="620" t="s">
        <v>7508</v>
      </c>
      <c r="E1145" s="622">
        <f t="shared" si="21"/>
        <v>1.22</v>
      </c>
      <c r="F1145" s="619"/>
      <c r="G1145" s="618">
        <v>1.22</v>
      </c>
    </row>
    <row r="1146" spans="1:7" s="609" customFormat="1" x14ac:dyDescent="0.25">
      <c r="A1146" s="620">
        <v>11975</v>
      </c>
      <c r="B1146" s="621" t="s">
        <v>17831</v>
      </c>
      <c r="C1146" s="620" t="s">
        <v>255</v>
      </c>
      <c r="D1146" s="620" t="s">
        <v>7508</v>
      </c>
      <c r="E1146" s="622">
        <f t="shared" si="21"/>
        <v>23.89</v>
      </c>
      <c r="F1146" s="619"/>
      <c r="G1146" s="618">
        <v>23.89</v>
      </c>
    </row>
    <row r="1147" spans="1:7" s="609" customFormat="1" x14ac:dyDescent="0.25">
      <c r="A1147" s="616">
        <v>1368</v>
      </c>
      <c r="B1147" s="617" t="s">
        <v>8758</v>
      </c>
      <c r="C1147" s="616" t="s">
        <v>255</v>
      </c>
      <c r="D1147" s="616" t="s">
        <v>17645</v>
      </c>
      <c r="E1147" s="618">
        <v>79.900000000000006</v>
      </c>
      <c r="F1147" s="619"/>
      <c r="G1147" s="618">
        <v>95.9</v>
      </c>
    </row>
    <row r="1148" spans="1:7" s="609" customFormat="1" x14ac:dyDescent="0.25">
      <c r="A1148" s="616">
        <v>1367</v>
      </c>
      <c r="B1148" s="617" t="s">
        <v>8759</v>
      </c>
      <c r="C1148" s="616" t="s">
        <v>255</v>
      </c>
      <c r="D1148" s="616" t="s">
        <v>7508</v>
      </c>
      <c r="E1148" s="618">
        <v>258.45</v>
      </c>
      <c r="F1148" s="619"/>
      <c r="G1148" s="618">
        <v>310.20999999999998</v>
      </c>
    </row>
    <row r="1149" spans="1:7" s="609" customFormat="1" x14ac:dyDescent="0.25">
      <c r="A1149" s="616">
        <v>1380</v>
      </c>
      <c r="B1149" s="617" t="s">
        <v>17832</v>
      </c>
      <c r="C1149" s="616" t="s">
        <v>1314</v>
      </c>
      <c r="D1149" s="616" t="s">
        <v>7508</v>
      </c>
      <c r="E1149" s="618">
        <v>4.28</v>
      </c>
      <c r="F1149" s="619"/>
      <c r="G1149" s="618">
        <v>3.88</v>
      </c>
    </row>
    <row r="1150" spans="1:7" s="609" customFormat="1" x14ac:dyDescent="0.25">
      <c r="A1150" s="616">
        <v>1375</v>
      </c>
      <c r="B1150" s="617" t="s">
        <v>8760</v>
      </c>
      <c r="C1150" s="616" t="s">
        <v>1314</v>
      </c>
      <c r="D1150" s="616" t="s">
        <v>7508</v>
      </c>
      <c r="E1150" s="618">
        <v>14.2</v>
      </c>
      <c r="F1150" s="619"/>
      <c r="G1150" s="618">
        <v>16.27</v>
      </c>
    </row>
    <row r="1151" spans="1:7" s="609" customFormat="1" x14ac:dyDescent="0.25">
      <c r="A1151" s="616">
        <v>1379</v>
      </c>
      <c r="B1151" s="617" t="s">
        <v>8761</v>
      </c>
      <c r="C1151" s="616" t="s">
        <v>1314</v>
      </c>
      <c r="D1151" s="616" t="s">
        <v>17645</v>
      </c>
      <c r="E1151" s="618">
        <v>0.64</v>
      </c>
      <c r="F1151" s="619"/>
      <c r="G1151" s="618">
        <v>0.57999999999999996</v>
      </c>
    </row>
    <row r="1152" spans="1:7" s="609" customFormat="1" x14ac:dyDescent="0.25">
      <c r="A1152" s="616">
        <v>13284</v>
      </c>
      <c r="B1152" s="617" t="s">
        <v>8762</v>
      </c>
      <c r="C1152" s="616" t="s">
        <v>1314</v>
      </c>
      <c r="D1152" s="616" t="s">
        <v>7508</v>
      </c>
      <c r="E1152" s="618">
        <v>0.56999999999999995</v>
      </c>
      <c r="F1152" s="619"/>
      <c r="G1152" s="618">
        <v>0.52</v>
      </c>
    </row>
    <row r="1153" spans="1:7" s="609" customFormat="1" x14ac:dyDescent="0.25">
      <c r="A1153" s="616">
        <v>44528</v>
      </c>
      <c r="B1153" s="617" t="s">
        <v>17833</v>
      </c>
      <c r="C1153" s="616" t="s">
        <v>1314</v>
      </c>
      <c r="D1153" s="616" t="s">
        <v>7508</v>
      </c>
      <c r="E1153" s="618">
        <v>3.41</v>
      </c>
      <c r="F1153" s="619"/>
      <c r="G1153" s="618">
        <v>3.09</v>
      </c>
    </row>
    <row r="1154" spans="1:7" s="609" customFormat="1" x14ac:dyDescent="0.25">
      <c r="A1154" s="616">
        <v>34753</v>
      </c>
      <c r="B1154" s="617" t="s">
        <v>8763</v>
      </c>
      <c r="C1154" s="616" t="s">
        <v>1314</v>
      </c>
      <c r="D1154" s="616" t="s">
        <v>7508</v>
      </c>
      <c r="E1154" s="618">
        <v>0.62</v>
      </c>
      <c r="F1154" s="619"/>
      <c r="G1154" s="618">
        <v>0.56000000000000005</v>
      </c>
    </row>
    <row r="1155" spans="1:7" s="609" customFormat="1" ht="30" x14ac:dyDescent="0.25">
      <c r="A1155" s="616">
        <v>420</v>
      </c>
      <c r="B1155" s="617" t="s">
        <v>8764</v>
      </c>
      <c r="C1155" s="616" t="s">
        <v>255</v>
      </c>
      <c r="D1155" s="616" t="s">
        <v>7508</v>
      </c>
      <c r="E1155" s="618">
        <v>38.99</v>
      </c>
      <c r="F1155" s="619"/>
      <c r="G1155" s="618">
        <v>27.2</v>
      </c>
    </row>
    <row r="1156" spans="1:7" s="609" customFormat="1" ht="30" x14ac:dyDescent="0.25">
      <c r="A1156" s="616">
        <v>12327</v>
      </c>
      <c r="B1156" s="617" t="s">
        <v>8765</v>
      </c>
      <c r="C1156" s="616" t="s">
        <v>255</v>
      </c>
      <c r="D1156" s="616" t="s">
        <v>7508</v>
      </c>
      <c r="E1156" s="618">
        <v>46.45</v>
      </c>
      <c r="F1156" s="619"/>
      <c r="G1156" s="618">
        <v>32.4</v>
      </c>
    </row>
    <row r="1157" spans="1:7" s="609" customFormat="1" ht="30" x14ac:dyDescent="0.25">
      <c r="A1157" s="616">
        <v>36148</v>
      </c>
      <c r="B1157" s="617" t="s">
        <v>17834</v>
      </c>
      <c r="C1157" s="616" t="s">
        <v>255</v>
      </c>
      <c r="D1157" s="616" t="s">
        <v>7508</v>
      </c>
      <c r="E1157" s="618">
        <v>65.760000000000005</v>
      </c>
      <c r="F1157" s="619"/>
      <c r="G1157" s="618">
        <v>72</v>
      </c>
    </row>
    <row r="1158" spans="1:7" s="609" customFormat="1" x14ac:dyDescent="0.25">
      <c r="A1158" s="616">
        <v>12329</v>
      </c>
      <c r="B1158" s="617" t="s">
        <v>8766</v>
      </c>
      <c r="C1158" s="616" t="s">
        <v>1314</v>
      </c>
      <c r="D1158" s="616" t="s">
        <v>7508</v>
      </c>
      <c r="E1158" s="618">
        <v>137.07</v>
      </c>
      <c r="F1158" s="619"/>
      <c r="G1158" s="618">
        <v>133.63</v>
      </c>
    </row>
    <row r="1159" spans="1:7" s="609" customFormat="1" x14ac:dyDescent="0.25">
      <c r="A1159" s="616">
        <v>1339</v>
      </c>
      <c r="B1159" s="617" t="s">
        <v>17835</v>
      </c>
      <c r="C1159" s="616" t="s">
        <v>1314</v>
      </c>
      <c r="D1159" s="616" t="s">
        <v>7508</v>
      </c>
      <c r="E1159" s="618">
        <v>44.84</v>
      </c>
      <c r="F1159" s="619"/>
      <c r="G1159" s="618">
        <v>39.07</v>
      </c>
    </row>
    <row r="1160" spans="1:7" s="609" customFormat="1" x14ac:dyDescent="0.25">
      <c r="A1160" s="616">
        <v>44396</v>
      </c>
      <c r="B1160" s="617" t="s">
        <v>8767</v>
      </c>
      <c r="C1160" s="616" t="s">
        <v>1314</v>
      </c>
      <c r="D1160" s="616" t="s">
        <v>7508</v>
      </c>
      <c r="E1160" s="618">
        <v>50.43</v>
      </c>
      <c r="F1160" s="619"/>
      <c r="G1160" s="618">
        <v>45.01</v>
      </c>
    </row>
    <row r="1161" spans="1:7" s="609" customFormat="1" x14ac:dyDescent="0.25">
      <c r="A1161" s="616">
        <v>44327</v>
      </c>
      <c r="B1161" s="617" t="s">
        <v>8768</v>
      </c>
      <c r="C1161" s="616" t="s">
        <v>1499</v>
      </c>
      <c r="D1161" s="616" t="s">
        <v>7508</v>
      </c>
      <c r="E1161" s="618">
        <v>171.5</v>
      </c>
      <c r="F1161" s="619"/>
      <c r="G1161" s="618">
        <v>153.09</v>
      </c>
    </row>
    <row r="1162" spans="1:7" s="609" customFormat="1" ht="30" x14ac:dyDescent="0.25">
      <c r="A1162" s="620">
        <v>37418</v>
      </c>
      <c r="B1162" s="621" t="s">
        <v>8769</v>
      </c>
      <c r="C1162" s="620" t="s">
        <v>255</v>
      </c>
      <c r="D1162" s="620" t="s">
        <v>7508</v>
      </c>
      <c r="E1162" s="622">
        <f t="shared" ref="E1162:E1178" si="22">G1162</f>
        <v>16.59</v>
      </c>
      <c r="F1162" s="619"/>
      <c r="G1162" s="618">
        <v>16.59</v>
      </c>
    </row>
    <row r="1163" spans="1:7" s="609" customFormat="1" ht="30" x14ac:dyDescent="0.25">
      <c r="A1163" s="620">
        <v>37419</v>
      </c>
      <c r="B1163" s="621" t="s">
        <v>8770</v>
      </c>
      <c r="C1163" s="620" t="s">
        <v>255</v>
      </c>
      <c r="D1163" s="620" t="s">
        <v>7508</v>
      </c>
      <c r="E1163" s="622">
        <f t="shared" si="22"/>
        <v>17.04</v>
      </c>
      <c r="F1163" s="619"/>
      <c r="G1163" s="618">
        <v>17.04</v>
      </c>
    </row>
    <row r="1164" spans="1:7" s="609" customFormat="1" ht="30" x14ac:dyDescent="0.25">
      <c r="A1164" s="620">
        <v>1427</v>
      </c>
      <c r="B1164" s="621" t="s">
        <v>8771</v>
      </c>
      <c r="C1164" s="620" t="s">
        <v>255</v>
      </c>
      <c r="D1164" s="620" t="s">
        <v>7508</v>
      </c>
      <c r="E1164" s="622">
        <f t="shared" si="22"/>
        <v>21.08</v>
      </c>
      <c r="F1164" s="619"/>
      <c r="G1164" s="618">
        <v>21.08</v>
      </c>
    </row>
    <row r="1165" spans="1:7" s="609" customFormat="1" ht="30" x14ac:dyDescent="0.25">
      <c r="A1165" s="620">
        <v>1402</v>
      </c>
      <c r="B1165" s="621" t="s">
        <v>8772</v>
      </c>
      <c r="C1165" s="620" t="s">
        <v>255</v>
      </c>
      <c r="D1165" s="620" t="s">
        <v>7508</v>
      </c>
      <c r="E1165" s="622">
        <f t="shared" si="22"/>
        <v>7.29</v>
      </c>
      <c r="F1165" s="619"/>
      <c r="G1165" s="618">
        <v>7.29</v>
      </c>
    </row>
    <row r="1166" spans="1:7" s="609" customFormat="1" ht="30" x14ac:dyDescent="0.25">
      <c r="A1166" s="620">
        <v>1420</v>
      </c>
      <c r="B1166" s="621" t="s">
        <v>8773</v>
      </c>
      <c r="C1166" s="620" t="s">
        <v>255</v>
      </c>
      <c r="D1166" s="620" t="s">
        <v>7508</v>
      </c>
      <c r="E1166" s="622">
        <f t="shared" si="22"/>
        <v>9.3800000000000008</v>
      </c>
      <c r="F1166" s="619"/>
      <c r="G1166" s="618">
        <v>9.3800000000000008</v>
      </c>
    </row>
    <row r="1167" spans="1:7" s="609" customFormat="1" ht="30" x14ac:dyDescent="0.25">
      <c r="A1167" s="620">
        <v>1419</v>
      </c>
      <c r="B1167" s="621" t="s">
        <v>8774</v>
      </c>
      <c r="C1167" s="620" t="s">
        <v>255</v>
      </c>
      <c r="D1167" s="620" t="s">
        <v>7508</v>
      </c>
      <c r="E1167" s="622">
        <f t="shared" si="22"/>
        <v>11.33</v>
      </c>
      <c r="F1167" s="619"/>
      <c r="G1167" s="618">
        <v>11.33</v>
      </c>
    </row>
    <row r="1168" spans="1:7" s="609" customFormat="1" ht="30" x14ac:dyDescent="0.25">
      <c r="A1168" s="620">
        <v>1414</v>
      </c>
      <c r="B1168" s="621" t="s">
        <v>8775</v>
      </c>
      <c r="C1168" s="620" t="s">
        <v>255</v>
      </c>
      <c r="D1168" s="620" t="s">
        <v>7508</v>
      </c>
      <c r="E1168" s="622">
        <f t="shared" si="22"/>
        <v>11.08</v>
      </c>
      <c r="F1168" s="619"/>
      <c r="G1168" s="618">
        <v>11.08</v>
      </c>
    </row>
    <row r="1169" spans="1:7" s="609" customFormat="1" ht="30" x14ac:dyDescent="0.25">
      <c r="A1169" s="620">
        <v>1413</v>
      </c>
      <c r="B1169" s="621" t="s">
        <v>8776</v>
      </c>
      <c r="C1169" s="620" t="s">
        <v>255</v>
      </c>
      <c r="D1169" s="620" t="s">
        <v>7508</v>
      </c>
      <c r="E1169" s="622">
        <f t="shared" si="22"/>
        <v>16.37</v>
      </c>
      <c r="F1169" s="619"/>
      <c r="G1169" s="618">
        <v>16.37</v>
      </c>
    </row>
    <row r="1170" spans="1:7" s="609" customFormat="1" ht="30" x14ac:dyDescent="0.25">
      <c r="A1170" s="620">
        <v>1412</v>
      </c>
      <c r="B1170" s="621" t="s">
        <v>8777</v>
      </c>
      <c r="C1170" s="620" t="s">
        <v>255</v>
      </c>
      <c r="D1170" s="620" t="s">
        <v>7508</v>
      </c>
      <c r="E1170" s="622">
        <f t="shared" si="22"/>
        <v>13.87</v>
      </c>
      <c r="F1170" s="619"/>
      <c r="G1170" s="618">
        <v>13.87</v>
      </c>
    </row>
    <row r="1171" spans="1:7" s="609" customFormat="1" ht="30" x14ac:dyDescent="0.25">
      <c r="A1171" s="620">
        <v>1406</v>
      </c>
      <c r="B1171" s="621" t="s">
        <v>8778</v>
      </c>
      <c r="C1171" s="620" t="s">
        <v>255</v>
      </c>
      <c r="D1171" s="620" t="s">
        <v>7508</v>
      </c>
      <c r="E1171" s="622">
        <f t="shared" si="22"/>
        <v>16.739999999999998</v>
      </c>
      <c r="F1171" s="619"/>
      <c r="G1171" s="618">
        <v>16.739999999999998</v>
      </c>
    </row>
    <row r="1172" spans="1:7" s="609" customFormat="1" ht="45" x14ac:dyDescent="0.25">
      <c r="A1172" s="620">
        <v>11281</v>
      </c>
      <c r="B1172" s="621" t="s">
        <v>17836</v>
      </c>
      <c r="C1172" s="620" t="s">
        <v>255</v>
      </c>
      <c r="D1172" s="620" t="s">
        <v>17645</v>
      </c>
      <c r="E1172" s="622">
        <f t="shared" si="22"/>
        <v>12782.95</v>
      </c>
      <c r="F1172" s="619"/>
      <c r="G1172" s="618">
        <v>12782.95</v>
      </c>
    </row>
    <row r="1173" spans="1:7" s="609" customFormat="1" ht="45" x14ac:dyDescent="0.25">
      <c r="A1173" s="620">
        <v>1442</v>
      </c>
      <c r="B1173" s="621" t="s">
        <v>17837</v>
      </c>
      <c r="C1173" s="620" t="s">
        <v>255</v>
      </c>
      <c r="D1173" s="620" t="s">
        <v>7508</v>
      </c>
      <c r="E1173" s="622">
        <f t="shared" si="22"/>
        <v>10731.19</v>
      </c>
      <c r="F1173" s="619"/>
      <c r="G1173" s="618">
        <v>10731.19</v>
      </c>
    </row>
    <row r="1174" spans="1:7" s="609" customFormat="1" ht="45" x14ac:dyDescent="0.25">
      <c r="A1174" s="620">
        <v>13457</v>
      </c>
      <c r="B1174" s="621" t="s">
        <v>17838</v>
      </c>
      <c r="C1174" s="620" t="s">
        <v>255</v>
      </c>
      <c r="D1174" s="620" t="s">
        <v>7508</v>
      </c>
      <c r="E1174" s="622">
        <f t="shared" si="22"/>
        <v>9263</v>
      </c>
      <c r="F1174" s="619"/>
      <c r="G1174" s="618">
        <v>9263</v>
      </c>
    </row>
    <row r="1175" spans="1:7" s="609" customFormat="1" ht="45" x14ac:dyDescent="0.25">
      <c r="A1175" s="620">
        <v>40699</v>
      </c>
      <c r="B1175" s="621" t="s">
        <v>17839</v>
      </c>
      <c r="C1175" s="620" t="s">
        <v>255</v>
      </c>
      <c r="D1175" s="620" t="s">
        <v>7508</v>
      </c>
      <c r="E1175" s="622">
        <f t="shared" si="22"/>
        <v>7160.65</v>
      </c>
      <c r="F1175" s="619"/>
      <c r="G1175" s="618">
        <v>7160.65</v>
      </c>
    </row>
    <row r="1176" spans="1:7" s="609" customFormat="1" ht="45" x14ac:dyDescent="0.25">
      <c r="A1176" s="620">
        <v>40701</v>
      </c>
      <c r="B1176" s="621" t="s">
        <v>17840</v>
      </c>
      <c r="C1176" s="620" t="s">
        <v>255</v>
      </c>
      <c r="D1176" s="620" t="s">
        <v>7508</v>
      </c>
      <c r="E1176" s="622">
        <f t="shared" si="22"/>
        <v>126610.2</v>
      </c>
      <c r="F1176" s="619"/>
      <c r="G1176" s="618">
        <v>126610.2</v>
      </c>
    </row>
    <row r="1177" spans="1:7" s="609" customFormat="1" ht="45" x14ac:dyDescent="0.25">
      <c r="A1177" s="620">
        <v>40700</v>
      </c>
      <c r="B1177" s="621" t="s">
        <v>17841</v>
      </c>
      <c r="C1177" s="620" t="s">
        <v>255</v>
      </c>
      <c r="D1177" s="620" t="s">
        <v>7508</v>
      </c>
      <c r="E1177" s="622">
        <f t="shared" si="22"/>
        <v>16669.07</v>
      </c>
      <c r="F1177" s="619"/>
      <c r="G1177" s="618">
        <v>16669.07</v>
      </c>
    </row>
    <row r="1178" spans="1:7" s="609" customFormat="1" x14ac:dyDescent="0.25">
      <c r="A1178" s="620">
        <v>13458</v>
      </c>
      <c r="B1178" s="621" t="s">
        <v>8779</v>
      </c>
      <c r="C1178" s="620" t="s">
        <v>255</v>
      </c>
      <c r="D1178" s="620" t="s">
        <v>7508</v>
      </c>
      <c r="E1178" s="622">
        <f t="shared" si="22"/>
        <v>15839.74</v>
      </c>
      <c r="F1178" s="619"/>
      <c r="G1178" s="618">
        <v>15839.74</v>
      </c>
    </row>
    <row r="1179" spans="1:7" s="609" customFormat="1" x14ac:dyDescent="0.25">
      <c r="A1179" s="616">
        <v>11134</v>
      </c>
      <c r="B1179" s="617" t="s">
        <v>8780</v>
      </c>
      <c r="C1179" s="616" t="s">
        <v>1344</v>
      </c>
      <c r="D1179" s="616" t="s">
        <v>7508</v>
      </c>
      <c r="E1179" s="618">
        <v>78.27</v>
      </c>
      <c r="F1179" s="619"/>
      <c r="G1179" s="618">
        <v>56.77</v>
      </c>
    </row>
    <row r="1180" spans="1:7" s="609" customFormat="1" x14ac:dyDescent="0.25">
      <c r="A1180" s="616">
        <v>11135</v>
      </c>
      <c r="B1180" s="617" t="s">
        <v>8781</v>
      </c>
      <c r="C1180" s="616" t="s">
        <v>1344</v>
      </c>
      <c r="D1180" s="616" t="s">
        <v>7508</v>
      </c>
      <c r="E1180" s="618">
        <v>84.5</v>
      </c>
      <c r="F1180" s="619"/>
      <c r="G1180" s="618">
        <v>61.3</v>
      </c>
    </row>
    <row r="1181" spans="1:7" s="609" customFormat="1" x14ac:dyDescent="0.25">
      <c r="A1181" s="616">
        <v>11136</v>
      </c>
      <c r="B1181" s="617" t="s">
        <v>8782</v>
      </c>
      <c r="C1181" s="616" t="s">
        <v>1344</v>
      </c>
      <c r="D1181" s="616" t="s">
        <v>7508</v>
      </c>
      <c r="E1181" s="618">
        <v>96.76</v>
      </c>
      <c r="F1181" s="619"/>
      <c r="G1181" s="618">
        <v>70.19</v>
      </c>
    </row>
    <row r="1182" spans="1:7" s="609" customFormat="1" x14ac:dyDescent="0.25">
      <c r="A1182" s="616">
        <v>34743</v>
      </c>
      <c r="B1182" s="617" t="s">
        <v>8783</v>
      </c>
      <c r="C1182" s="616" t="s">
        <v>1344</v>
      </c>
      <c r="D1182" s="616" t="s">
        <v>7508</v>
      </c>
      <c r="E1182" s="618">
        <v>116.75</v>
      </c>
      <c r="F1182" s="619"/>
      <c r="G1182" s="618">
        <v>84.68</v>
      </c>
    </row>
    <row r="1183" spans="1:7" s="609" customFormat="1" x14ac:dyDescent="0.25">
      <c r="A1183" s="616">
        <v>11137</v>
      </c>
      <c r="B1183" s="617" t="s">
        <v>8784</v>
      </c>
      <c r="C1183" s="616" t="s">
        <v>1344</v>
      </c>
      <c r="D1183" s="616" t="s">
        <v>7508</v>
      </c>
      <c r="E1183" s="618">
        <v>132.6</v>
      </c>
      <c r="F1183" s="619"/>
      <c r="G1183" s="618">
        <v>96.18</v>
      </c>
    </row>
    <row r="1184" spans="1:7" s="609" customFormat="1" x14ac:dyDescent="0.25">
      <c r="A1184" s="616">
        <v>34745</v>
      </c>
      <c r="B1184" s="617" t="s">
        <v>8785</v>
      </c>
      <c r="C1184" s="616" t="s">
        <v>1344</v>
      </c>
      <c r="D1184" s="616" t="s">
        <v>7508</v>
      </c>
      <c r="E1184" s="618">
        <v>157.69</v>
      </c>
      <c r="F1184" s="619"/>
      <c r="G1184" s="618">
        <v>114.38</v>
      </c>
    </row>
    <row r="1185" spans="1:7" s="609" customFormat="1" x14ac:dyDescent="0.25">
      <c r="A1185" s="616">
        <v>34746</v>
      </c>
      <c r="B1185" s="617" t="s">
        <v>8786</v>
      </c>
      <c r="C1185" s="616" t="s">
        <v>1344</v>
      </c>
      <c r="D1185" s="616" t="s">
        <v>7508</v>
      </c>
      <c r="E1185" s="618">
        <v>43</v>
      </c>
      <c r="F1185" s="619"/>
      <c r="G1185" s="618">
        <v>31.19</v>
      </c>
    </row>
    <row r="1186" spans="1:7" s="609" customFormat="1" x14ac:dyDescent="0.25">
      <c r="A1186" s="616">
        <v>1360</v>
      </c>
      <c r="B1186" s="617" t="s">
        <v>8787</v>
      </c>
      <c r="C1186" s="616" t="s">
        <v>1344</v>
      </c>
      <c r="D1186" s="616" t="s">
        <v>7508</v>
      </c>
      <c r="E1186" s="618">
        <v>50.17</v>
      </c>
      <c r="F1186" s="619"/>
      <c r="G1186" s="618">
        <v>36.39</v>
      </c>
    </row>
    <row r="1187" spans="1:7" s="609" customFormat="1" ht="30" x14ac:dyDescent="0.25">
      <c r="A1187" s="620">
        <v>36524</v>
      </c>
      <c r="B1187" s="621" t="s">
        <v>8788</v>
      </c>
      <c r="C1187" s="620" t="s">
        <v>255</v>
      </c>
      <c r="D1187" s="620" t="s">
        <v>7508</v>
      </c>
      <c r="E1187" s="622">
        <f t="shared" ref="E1187:E1194" si="23">G1187</f>
        <v>184035.28</v>
      </c>
      <c r="F1187" s="619"/>
      <c r="G1187" s="618">
        <v>184035.28</v>
      </c>
    </row>
    <row r="1188" spans="1:7" s="609" customFormat="1" ht="30" x14ac:dyDescent="0.25">
      <c r="A1188" s="620">
        <v>36526</v>
      </c>
      <c r="B1188" s="621" t="s">
        <v>8789</v>
      </c>
      <c r="C1188" s="620" t="s">
        <v>255</v>
      </c>
      <c r="D1188" s="620" t="s">
        <v>7508</v>
      </c>
      <c r="E1188" s="622">
        <f t="shared" si="23"/>
        <v>148303.12</v>
      </c>
      <c r="F1188" s="619"/>
      <c r="G1188" s="618">
        <v>148303.12</v>
      </c>
    </row>
    <row r="1189" spans="1:7" s="609" customFormat="1" ht="30" x14ac:dyDescent="0.25">
      <c r="A1189" s="620">
        <v>36523</v>
      </c>
      <c r="B1189" s="621" t="s">
        <v>8790</v>
      </c>
      <c r="C1189" s="620" t="s">
        <v>255</v>
      </c>
      <c r="D1189" s="620" t="s">
        <v>7508</v>
      </c>
      <c r="E1189" s="622">
        <f t="shared" si="23"/>
        <v>317496.96999999997</v>
      </c>
      <c r="F1189" s="619"/>
      <c r="G1189" s="618">
        <v>317496.96999999997</v>
      </c>
    </row>
    <row r="1190" spans="1:7" s="609" customFormat="1" ht="30" x14ac:dyDescent="0.25">
      <c r="A1190" s="620">
        <v>36527</v>
      </c>
      <c r="B1190" s="621" t="s">
        <v>8791</v>
      </c>
      <c r="C1190" s="620" t="s">
        <v>255</v>
      </c>
      <c r="D1190" s="620" t="s">
        <v>7508</v>
      </c>
      <c r="E1190" s="622">
        <f t="shared" si="23"/>
        <v>344867.1</v>
      </c>
      <c r="F1190" s="619"/>
      <c r="G1190" s="618">
        <v>344867.1</v>
      </c>
    </row>
    <row r="1191" spans="1:7" s="609" customFormat="1" ht="30" x14ac:dyDescent="0.25">
      <c r="A1191" s="620">
        <v>38642</v>
      </c>
      <c r="B1191" s="621" t="s">
        <v>8792</v>
      </c>
      <c r="C1191" s="620" t="s">
        <v>255</v>
      </c>
      <c r="D1191" s="620" t="s">
        <v>7508</v>
      </c>
      <c r="E1191" s="622">
        <f t="shared" si="23"/>
        <v>80293.91</v>
      </c>
      <c r="F1191" s="619"/>
      <c r="G1191" s="618">
        <v>80293.91</v>
      </c>
    </row>
    <row r="1192" spans="1:7" s="609" customFormat="1" ht="30" x14ac:dyDescent="0.25">
      <c r="A1192" s="620">
        <v>36522</v>
      </c>
      <c r="B1192" s="621" t="s">
        <v>8793</v>
      </c>
      <c r="C1192" s="620" t="s">
        <v>255</v>
      </c>
      <c r="D1192" s="620" t="s">
        <v>7508</v>
      </c>
      <c r="E1192" s="622">
        <f t="shared" si="23"/>
        <v>93380.86</v>
      </c>
      <c r="F1192" s="619"/>
      <c r="G1192" s="618">
        <v>93380.86</v>
      </c>
    </row>
    <row r="1193" spans="1:7" s="609" customFormat="1" ht="30" x14ac:dyDescent="0.25">
      <c r="A1193" s="620">
        <v>36525</v>
      </c>
      <c r="B1193" s="621" t="s">
        <v>8794</v>
      </c>
      <c r="C1193" s="620" t="s">
        <v>255</v>
      </c>
      <c r="D1193" s="620" t="s">
        <v>7508</v>
      </c>
      <c r="E1193" s="622">
        <f t="shared" si="23"/>
        <v>125058.78</v>
      </c>
      <c r="F1193" s="619"/>
      <c r="G1193" s="618">
        <v>125058.78</v>
      </c>
    </row>
    <row r="1194" spans="1:7" s="609" customFormat="1" ht="30" x14ac:dyDescent="0.25">
      <c r="A1194" s="620">
        <v>13803</v>
      </c>
      <c r="B1194" s="621" t="s">
        <v>17842</v>
      </c>
      <c r="C1194" s="620" t="s">
        <v>255</v>
      </c>
      <c r="D1194" s="620" t="s">
        <v>17645</v>
      </c>
      <c r="E1194" s="622">
        <f t="shared" si="23"/>
        <v>124700.94</v>
      </c>
      <c r="F1194" s="619"/>
      <c r="G1194" s="618">
        <v>124700.94</v>
      </c>
    </row>
    <row r="1195" spans="1:7" s="609" customFormat="1" ht="30" x14ac:dyDescent="0.25">
      <c r="A1195" s="616">
        <v>34348</v>
      </c>
      <c r="B1195" s="617" t="s">
        <v>8795</v>
      </c>
      <c r="C1195" s="616" t="s">
        <v>163</v>
      </c>
      <c r="D1195" s="616" t="s">
        <v>7508</v>
      </c>
      <c r="E1195" s="618">
        <v>31.75</v>
      </c>
      <c r="F1195" s="619"/>
      <c r="G1195" s="618">
        <v>21.38</v>
      </c>
    </row>
    <row r="1196" spans="1:7" s="609" customFormat="1" x14ac:dyDescent="0.25">
      <c r="A1196" s="616">
        <v>34347</v>
      </c>
      <c r="B1196" s="617" t="s">
        <v>8796</v>
      </c>
      <c r="C1196" s="616" t="s">
        <v>163</v>
      </c>
      <c r="D1196" s="616" t="s">
        <v>7508</v>
      </c>
      <c r="E1196" s="618">
        <v>22.7</v>
      </c>
      <c r="F1196" s="619"/>
      <c r="G1196" s="618">
        <v>15.28</v>
      </c>
    </row>
    <row r="1197" spans="1:7" s="609" customFormat="1" ht="30" x14ac:dyDescent="0.25">
      <c r="A1197" s="616">
        <v>11146</v>
      </c>
      <c r="B1197" s="617" t="s">
        <v>17843</v>
      </c>
      <c r="C1197" s="616" t="s">
        <v>1312</v>
      </c>
      <c r="D1197" s="616" t="s">
        <v>7508</v>
      </c>
      <c r="E1197" s="618">
        <v>655.46</v>
      </c>
      <c r="F1197" s="619"/>
      <c r="G1197" s="618">
        <v>472.6</v>
      </c>
    </row>
    <row r="1198" spans="1:7" s="609" customFormat="1" ht="30" x14ac:dyDescent="0.25">
      <c r="A1198" s="616">
        <v>11147</v>
      </c>
      <c r="B1198" s="617" t="s">
        <v>17844</v>
      </c>
      <c r="C1198" s="616" t="s">
        <v>1312</v>
      </c>
      <c r="D1198" s="616" t="s">
        <v>7508</v>
      </c>
      <c r="E1198" s="618">
        <v>681.11</v>
      </c>
      <c r="F1198" s="619"/>
      <c r="G1198" s="618">
        <v>491.1</v>
      </c>
    </row>
    <row r="1199" spans="1:7" s="609" customFormat="1" ht="30" x14ac:dyDescent="0.25">
      <c r="A1199" s="616">
        <v>34872</v>
      </c>
      <c r="B1199" s="617" t="s">
        <v>17845</v>
      </c>
      <c r="C1199" s="616" t="s">
        <v>1312</v>
      </c>
      <c r="D1199" s="616" t="s">
        <v>7508</v>
      </c>
      <c r="E1199" s="618">
        <v>688.75</v>
      </c>
      <c r="F1199" s="619"/>
      <c r="G1199" s="618">
        <v>496.61</v>
      </c>
    </row>
    <row r="1200" spans="1:7" s="609" customFormat="1" ht="30" x14ac:dyDescent="0.25">
      <c r="A1200" s="616">
        <v>34491</v>
      </c>
      <c r="B1200" s="617" t="s">
        <v>17846</v>
      </c>
      <c r="C1200" s="616" t="s">
        <v>1312</v>
      </c>
      <c r="D1200" s="616" t="s">
        <v>7508</v>
      </c>
      <c r="E1200" s="618">
        <v>708.71</v>
      </c>
      <c r="F1200" s="619"/>
      <c r="G1200" s="618">
        <v>511</v>
      </c>
    </row>
    <row r="1201" spans="1:7" s="609" customFormat="1" ht="30" x14ac:dyDescent="0.25">
      <c r="A1201" s="616">
        <v>34770</v>
      </c>
      <c r="B1201" s="617" t="s">
        <v>8797</v>
      </c>
      <c r="C1201" s="616" t="s">
        <v>7069</v>
      </c>
      <c r="D1201" s="616" t="s">
        <v>7508</v>
      </c>
      <c r="E1201" s="618">
        <v>706.24</v>
      </c>
      <c r="F1201" s="619"/>
      <c r="G1201" s="618">
        <v>512.51</v>
      </c>
    </row>
    <row r="1202" spans="1:7" s="609" customFormat="1" ht="30" x14ac:dyDescent="0.25">
      <c r="A1202" s="616">
        <v>1518</v>
      </c>
      <c r="B1202" s="617" t="s">
        <v>8798</v>
      </c>
      <c r="C1202" s="616" t="s">
        <v>7069</v>
      </c>
      <c r="D1202" s="616" t="s">
        <v>17645</v>
      </c>
      <c r="E1202" s="618">
        <v>720</v>
      </c>
      <c r="F1202" s="619"/>
      <c r="G1202" s="618">
        <v>522.5</v>
      </c>
    </row>
    <row r="1203" spans="1:7" s="609" customFormat="1" ht="30" x14ac:dyDescent="0.25">
      <c r="A1203" s="616">
        <v>41965</v>
      </c>
      <c r="B1203" s="617" t="s">
        <v>8799</v>
      </c>
      <c r="C1203" s="616" t="s">
        <v>7069</v>
      </c>
      <c r="D1203" s="616" t="s">
        <v>7508</v>
      </c>
      <c r="E1203" s="618">
        <v>631.32000000000005</v>
      </c>
      <c r="F1203" s="619"/>
      <c r="G1203" s="618">
        <v>458.14</v>
      </c>
    </row>
    <row r="1204" spans="1:7" s="609" customFormat="1" ht="30" x14ac:dyDescent="0.25">
      <c r="A1204" s="616">
        <v>1524</v>
      </c>
      <c r="B1204" s="617" t="s">
        <v>17847</v>
      </c>
      <c r="C1204" s="616" t="s">
        <v>1312</v>
      </c>
      <c r="D1204" s="616" t="s">
        <v>7508</v>
      </c>
      <c r="E1204" s="618">
        <v>628.86</v>
      </c>
      <c r="F1204" s="619"/>
      <c r="G1204" s="618">
        <v>453.43</v>
      </c>
    </row>
    <row r="1205" spans="1:7" s="609" customFormat="1" ht="30" x14ac:dyDescent="0.25">
      <c r="A1205" s="616">
        <v>34492</v>
      </c>
      <c r="B1205" s="617" t="s">
        <v>8800</v>
      </c>
      <c r="C1205" s="616" t="s">
        <v>1312</v>
      </c>
      <c r="D1205" s="616" t="s">
        <v>17645</v>
      </c>
      <c r="E1205" s="618">
        <v>582.5</v>
      </c>
      <c r="F1205" s="619"/>
      <c r="G1205" s="618">
        <v>420</v>
      </c>
    </row>
    <row r="1206" spans="1:7" s="609" customFormat="1" ht="30" x14ac:dyDescent="0.25">
      <c r="A1206" s="616">
        <v>38404</v>
      </c>
      <c r="B1206" s="617" t="s">
        <v>8801</v>
      </c>
      <c r="C1206" s="616" t="s">
        <v>1312</v>
      </c>
      <c r="D1206" s="616" t="s">
        <v>7508</v>
      </c>
      <c r="E1206" s="618">
        <v>603.35</v>
      </c>
      <c r="F1206" s="619"/>
      <c r="G1206" s="618">
        <v>435.04</v>
      </c>
    </row>
    <row r="1207" spans="1:7" s="609" customFormat="1" ht="30" x14ac:dyDescent="0.25">
      <c r="A1207" s="616">
        <v>39849</v>
      </c>
      <c r="B1207" s="617" t="s">
        <v>17848</v>
      </c>
      <c r="C1207" s="616" t="s">
        <v>1312</v>
      </c>
      <c r="D1207" s="616" t="s">
        <v>7508</v>
      </c>
      <c r="E1207" s="618">
        <v>691.45</v>
      </c>
      <c r="F1207" s="619"/>
      <c r="G1207" s="618">
        <v>498.55</v>
      </c>
    </row>
    <row r="1208" spans="1:7" s="609" customFormat="1" ht="30" x14ac:dyDescent="0.25">
      <c r="A1208" s="616">
        <v>38464</v>
      </c>
      <c r="B1208" s="617" t="s">
        <v>17849</v>
      </c>
      <c r="C1208" s="616" t="s">
        <v>1312</v>
      </c>
      <c r="D1208" s="616" t="s">
        <v>7508</v>
      </c>
      <c r="E1208" s="618">
        <v>701.48</v>
      </c>
      <c r="F1208" s="619"/>
      <c r="G1208" s="618">
        <v>505.79</v>
      </c>
    </row>
    <row r="1209" spans="1:7" s="609" customFormat="1" ht="30" x14ac:dyDescent="0.25">
      <c r="A1209" s="616">
        <v>1527</v>
      </c>
      <c r="B1209" s="617" t="s">
        <v>17850</v>
      </c>
      <c r="C1209" s="616" t="s">
        <v>1312</v>
      </c>
      <c r="D1209" s="616" t="s">
        <v>7508</v>
      </c>
      <c r="E1209" s="618">
        <v>648.83000000000004</v>
      </c>
      <c r="F1209" s="619"/>
      <c r="G1209" s="618">
        <v>467.82</v>
      </c>
    </row>
    <row r="1210" spans="1:7" s="609" customFormat="1" ht="30" x14ac:dyDescent="0.25">
      <c r="A1210" s="616">
        <v>34493</v>
      </c>
      <c r="B1210" s="617" t="s">
        <v>8802</v>
      </c>
      <c r="C1210" s="616" t="s">
        <v>1312</v>
      </c>
      <c r="D1210" s="616" t="s">
        <v>7508</v>
      </c>
      <c r="E1210" s="618">
        <v>598.91</v>
      </c>
      <c r="F1210" s="619"/>
      <c r="G1210" s="618">
        <v>431.83</v>
      </c>
    </row>
    <row r="1211" spans="1:7" s="609" customFormat="1" ht="30" x14ac:dyDescent="0.25">
      <c r="A1211" s="616">
        <v>38405</v>
      </c>
      <c r="B1211" s="617" t="s">
        <v>8803</v>
      </c>
      <c r="C1211" s="616" t="s">
        <v>1312</v>
      </c>
      <c r="D1211" s="616" t="s">
        <v>7508</v>
      </c>
      <c r="E1211" s="618">
        <v>621.96</v>
      </c>
      <c r="F1211" s="619"/>
      <c r="G1211" s="618">
        <v>448.45</v>
      </c>
    </row>
    <row r="1212" spans="1:7" s="609" customFormat="1" ht="30" x14ac:dyDescent="0.25">
      <c r="A1212" s="616">
        <v>38408</v>
      </c>
      <c r="B1212" s="617" t="s">
        <v>8804</v>
      </c>
      <c r="C1212" s="616" t="s">
        <v>1312</v>
      </c>
      <c r="D1212" s="616" t="s">
        <v>7508</v>
      </c>
      <c r="E1212" s="618">
        <v>688.45</v>
      </c>
      <c r="F1212" s="619"/>
      <c r="G1212" s="618">
        <v>496.39</v>
      </c>
    </row>
    <row r="1213" spans="1:7" s="609" customFormat="1" ht="30" x14ac:dyDescent="0.25">
      <c r="A1213" s="616">
        <v>1525</v>
      </c>
      <c r="B1213" s="617" t="s">
        <v>17851</v>
      </c>
      <c r="C1213" s="616" t="s">
        <v>1312</v>
      </c>
      <c r="D1213" s="616" t="s">
        <v>7508</v>
      </c>
      <c r="E1213" s="618">
        <v>668.79</v>
      </c>
      <c r="F1213" s="619"/>
      <c r="G1213" s="618">
        <v>482.21</v>
      </c>
    </row>
    <row r="1214" spans="1:7" s="609" customFormat="1" ht="30" x14ac:dyDescent="0.25">
      <c r="A1214" s="616">
        <v>34494</v>
      </c>
      <c r="B1214" s="617" t="s">
        <v>8805</v>
      </c>
      <c r="C1214" s="616" t="s">
        <v>1312</v>
      </c>
      <c r="D1214" s="616" t="s">
        <v>7508</v>
      </c>
      <c r="E1214" s="618">
        <v>618.88</v>
      </c>
      <c r="F1214" s="619"/>
      <c r="G1214" s="618">
        <v>446.23</v>
      </c>
    </row>
    <row r="1215" spans="1:7" s="609" customFormat="1" ht="30" x14ac:dyDescent="0.25">
      <c r="A1215" s="616">
        <v>38406</v>
      </c>
      <c r="B1215" s="617" t="s">
        <v>8806</v>
      </c>
      <c r="C1215" s="616" t="s">
        <v>1312</v>
      </c>
      <c r="D1215" s="616" t="s">
        <v>7508</v>
      </c>
      <c r="E1215" s="618">
        <v>656.75</v>
      </c>
      <c r="F1215" s="619"/>
      <c r="G1215" s="618">
        <v>473.54</v>
      </c>
    </row>
    <row r="1216" spans="1:7" s="609" customFormat="1" ht="30" x14ac:dyDescent="0.25">
      <c r="A1216" s="616">
        <v>38409</v>
      </c>
      <c r="B1216" s="617" t="s">
        <v>8807</v>
      </c>
      <c r="C1216" s="616" t="s">
        <v>1312</v>
      </c>
      <c r="D1216" s="616" t="s">
        <v>7508</v>
      </c>
      <c r="E1216" s="618">
        <v>693.14</v>
      </c>
      <c r="F1216" s="619"/>
      <c r="G1216" s="618">
        <v>499.78</v>
      </c>
    </row>
    <row r="1217" spans="1:7" s="609" customFormat="1" ht="30" x14ac:dyDescent="0.25">
      <c r="A1217" s="616">
        <v>43360</v>
      </c>
      <c r="B1217" s="617" t="s">
        <v>8808</v>
      </c>
      <c r="C1217" s="616" t="s">
        <v>1312</v>
      </c>
      <c r="D1217" s="616" t="s">
        <v>7508</v>
      </c>
      <c r="E1217" s="618">
        <v>722.75</v>
      </c>
      <c r="F1217" s="619"/>
      <c r="G1217" s="618">
        <v>521.12</v>
      </c>
    </row>
    <row r="1218" spans="1:7" s="609" customFormat="1" ht="30" x14ac:dyDescent="0.25">
      <c r="A1218" s="616">
        <v>11145</v>
      </c>
      <c r="B1218" s="617" t="s">
        <v>17852</v>
      </c>
      <c r="C1218" s="616" t="s">
        <v>1312</v>
      </c>
      <c r="D1218" s="616" t="s">
        <v>7508</v>
      </c>
      <c r="E1218" s="618">
        <v>688.75</v>
      </c>
      <c r="F1218" s="619"/>
      <c r="G1218" s="618">
        <v>496.61</v>
      </c>
    </row>
    <row r="1219" spans="1:7" s="609" customFormat="1" ht="30" x14ac:dyDescent="0.25">
      <c r="A1219" s="616">
        <v>34495</v>
      </c>
      <c r="B1219" s="617" t="s">
        <v>8809</v>
      </c>
      <c r="C1219" s="616" t="s">
        <v>1312</v>
      </c>
      <c r="D1219" s="616" t="s">
        <v>7508</v>
      </c>
      <c r="E1219" s="618">
        <v>638.84</v>
      </c>
      <c r="F1219" s="619"/>
      <c r="G1219" s="618">
        <v>460.62</v>
      </c>
    </row>
    <row r="1220" spans="1:7" s="609" customFormat="1" ht="30" x14ac:dyDescent="0.25">
      <c r="A1220" s="616">
        <v>34479</v>
      </c>
      <c r="B1220" s="617" t="s">
        <v>17853</v>
      </c>
      <c r="C1220" s="616" t="s">
        <v>1312</v>
      </c>
      <c r="D1220" s="616" t="s">
        <v>7508</v>
      </c>
      <c r="E1220" s="618">
        <v>708.71</v>
      </c>
      <c r="F1220" s="619"/>
      <c r="G1220" s="618">
        <v>511</v>
      </c>
    </row>
    <row r="1221" spans="1:7" s="609" customFormat="1" ht="30" x14ac:dyDescent="0.25">
      <c r="A1221" s="616">
        <v>34496</v>
      </c>
      <c r="B1221" s="617" t="s">
        <v>8810</v>
      </c>
      <c r="C1221" s="616" t="s">
        <v>1312</v>
      </c>
      <c r="D1221" s="616" t="s">
        <v>7508</v>
      </c>
      <c r="E1221" s="618">
        <v>666.42</v>
      </c>
      <c r="F1221" s="619"/>
      <c r="G1221" s="618">
        <v>480.51</v>
      </c>
    </row>
    <row r="1222" spans="1:7" s="609" customFormat="1" ht="30" x14ac:dyDescent="0.25">
      <c r="A1222" s="616">
        <v>34481</v>
      </c>
      <c r="B1222" s="617" t="s">
        <v>17854</v>
      </c>
      <c r="C1222" s="616" t="s">
        <v>1312</v>
      </c>
      <c r="D1222" s="616" t="s">
        <v>7508</v>
      </c>
      <c r="E1222" s="618">
        <v>740.52</v>
      </c>
      <c r="F1222" s="619"/>
      <c r="G1222" s="618">
        <v>533.94000000000005</v>
      </c>
    </row>
    <row r="1223" spans="1:7" s="609" customFormat="1" ht="30" x14ac:dyDescent="0.25">
      <c r="A1223" s="616">
        <v>34483</v>
      </c>
      <c r="B1223" s="617" t="s">
        <v>17855</v>
      </c>
      <c r="C1223" s="616" t="s">
        <v>1312</v>
      </c>
      <c r="D1223" s="616" t="s">
        <v>7508</v>
      </c>
      <c r="E1223" s="618">
        <v>791.2</v>
      </c>
      <c r="F1223" s="619"/>
      <c r="G1223" s="618">
        <v>570.48</v>
      </c>
    </row>
    <row r="1224" spans="1:7" s="609" customFormat="1" ht="30" x14ac:dyDescent="0.25">
      <c r="A1224" s="616">
        <v>34485</v>
      </c>
      <c r="B1224" s="617" t="s">
        <v>17856</v>
      </c>
      <c r="C1224" s="616" t="s">
        <v>1312</v>
      </c>
      <c r="D1224" s="616" t="s">
        <v>7508</v>
      </c>
      <c r="E1224" s="618">
        <v>846.1</v>
      </c>
      <c r="F1224" s="619"/>
      <c r="G1224" s="618">
        <v>610.05999999999995</v>
      </c>
    </row>
    <row r="1225" spans="1:7" s="609" customFormat="1" ht="30" x14ac:dyDescent="0.25">
      <c r="A1225" s="616">
        <v>14041</v>
      </c>
      <c r="B1225" s="617" t="s">
        <v>8811</v>
      </c>
      <c r="C1225" s="616" t="s">
        <v>1312</v>
      </c>
      <c r="D1225" s="616" t="s">
        <v>7508</v>
      </c>
      <c r="E1225" s="618">
        <v>550</v>
      </c>
      <c r="F1225" s="619"/>
      <c r="G1225" s="618">
        <v>396.57</v>
      </c>
    </row>
    <row r="1226" spans="1:7" s="609" customFormat="1" ht="30" x14ac:dyDescent="0.25">
      <c r="A1226" s="616">
        <v>1523</v>
      </c>
      <c r="B1226" s="617" t="s">
        <v>8812</v>
      </c>
      <c r="C1226" s="616" t="s">
        <v>1312</v>
      </c>
      <c r="D1226" s="616" t="s">
        <v>7508</v>
      </c>
      <c r="E1226" s="618">
        <v>558.99</v>
      </c>
      <c r="F1226" s="619"/>
      <c r="G1226" s="618">
        <v>403.05</v>
      </c>
    </row>
    <row r="1227" spans="1:7" s="609" customFormat="1" x14ac:dyDescent="0.25">
      <c r="A1227" s="616">
        <v>14054</v>
      </c>
      <c r="B1227" s="617" t="s">
        <v>8814</v>
      </c>
      <c r="C1227" s="616" t="s">
        <v>255</v>
      </c>
      <c r="D1227" s="616" t="s">
        <v>7508</v>
      </c>
      <c r="E1227" s="618">
        <v>18</v>
      </c>
      <c r="F1227" s="619"/>
      <c r="G1227" s="618">
        <v>17.52</v>
      </c>
    </row>
    <row r="1228" spans="1:7" s="609" customFormat="1" x14ac:dyDescent="0.25">
      <c r="A1228" s="616">
        <v>14052</v>
      </c>
      <c r="B1228" s="617" t="s">
        <v>8813</v>
      </c>
      <c r="C1228" s="616" t="s">
        <v>255</v>
      </c>
      <c r="D1228" s="616" t="s">
        <v>7508</v>
      </c>
      <c r="E1228" s="618">
        <v>13.85</v>
      </c>
      <c r="F1228" s="619"/>
      <c r="G1228" s="618">
        <v>13.48</v>
      </c>
    </row>
    <row r="1229" spans="1:7" s="609" customFormat="1" x14ac:dyDescent="0.25">
      <c r="A1229" s="616">
        <v>14053</v>
      </c>
      <c r="B1229" s="617" t="s">
        <v>8815</v>
      </c>
      <c r="C1229" s="616" t="s">
        <v>255</v>
      </c>
      <c r="D1229" s="616" t="s">
        <v>7508</v>
      </c>
      <c r="E1229" s="618">
        <v>14.06</v>
      </c>
      <c r="F1229" s="619"/>
      <c r="G1229" s="618">
        <v>13.68</v>
      </c>
    </row>
    <row r="1230" spans="1:7" s="609" customFormat="1" x14ac:dyDescent="0.25">
      <c r="A1230" s="616">
        <v>2560</v>
      </c>
      <c r="B1230" s="617" t="s">
        <v>8817</v>
      </c>
      <c r="C1230" s="616" t="s">
        <v>255</v>
      </c>
      <c r="D1230" s="616" t="s">
        <v>7508</v>
      </c>
      <c r="E1230" s="618">
        <v>18.63</v>
      </c>
      <c r="F1230" s="619"/>
      <c r="G1230" s="618">
        <v>18.13</v>
      </c>
    </row>
    <row r="1231" spans="1:7" s="609" customFormat="1" x14ac:dyDescent="0.25">
      <c r="A1231" s="616">
        <v>2558</v>
      </c>
      <c r="B1231" s="617" t="s">
        <v>8816</v>
      </c>
      <c r="C1231" s="616" t="s">
        <v>255</v>
      </c>
      <c r="D1231" s="616" t="s">
        <v>7508</v>
      </c>
      <c r="E1231" s="618">
        <v>10.58</v>
      </c>
      <c r="F1231" s="619"/>
      <c r="G1231" s="618">
        <v>10.3</v>
      </c>
    </row>
    <row r="1232" spans="1:7" s="609" customFormat="1" x14ac:dyDescent="0.25">
      <c r="A1232" s="616">
        <v>2559</v>
      </c>
      <c r="B1232" s="617" t="s">
        <v>8818</v>
      </c>
      <c r="C1232" s="616" t="s">
        <v>255</v>
      </c>
      <c r="D1232" s="616" t="s">
        <v>17645</v>
      </c>
      <c r="E1232" s="618">
        <v>14.9</v>
      </c>
      <c r="F1232" s="619"/>
      <c r="G1232" s="618">
        <v>14.5</v>
      </c>
    </row>
    <row r="1233" spans="1:7" s="609" customFormat="1" x14ac:dyDescent="0.25">
      <c r="A1233" s="616">
        <v>2592</v>
      </c>
      <c r="B1233" s="617" t="s">
        <v>8819</v>
      </c>
      <c r="C1233" s="616" t="s">
        <v>255</v>
      </c>
      <c r="D1233" s="616" t="s">
        <v>7508</v>
      </c>
      <c r="E1233" s="618">
        <v>247.01</v>
      </c>
      <c r="F1233" s="619"/>
      <c r="G1233" s="618">
        <v>240.38</v>
      </c>
    </row>
    <row r="1234" spans="1:7" s="609" customFormat="1" x14ac:dyDescent="0.25">
      <c r="A1234" s="616">
        <v>2589</v>
      </c>
      <c r="B1234" s="617" t="s">
        <v>8820</v>
      </c>
      <c r="C1234" s="616" t="s">
        <v>255</v>
      </c>
      <c r="D1234" s="616" t="s">
        <v>7508</v>
      </c>
      <c r="E1234" s="618">
        <v>33.04</v>
      </c>
      <c r="F1234" s="619"/>
      <c r="G1234" s="618">
        <v>32.15</v>
      </c>
    </row>
    <row r="1235" spans="1:7" s="609" customFormat="1" x14ac:dyDescent="0.25">
      <c r="A1235" s="616">
        <v>2566</v>
      </c>
      <c r="B1235" s="617" t="s">
        <v>17857</v>
      </c>
      <c r="C1235" s="616" t="s">
        <v>255</v>
      </c>
      <c r="D1235" s="616" t="s">
        <v>7508</v>
      </c>
      <c r="E1235" s="618">
        <v>24.86</v>
      </c>
      <c r="F1235" s="619"/>
      <c r="G1235" s="618">
        <v>24.19</v>
      </c>
    </row>
    <row r="1236" spans="1:7" s="609" customFormat="1" x14ac:dyDescent="0.25">
      <c r="A1236" s="616">
        <v>2590</v>
      </c>
      <c r="B1236" s="617" t="s">
        <v>8822</v>
      </c>
      <c r="C1236" s="616" t="s">
        <v>255</v>
      </c>
      <c r="D1236" s="616" t="s">
        <v>7508</v>
      </c>
      <c r="E1236" s="618">
        <v>20.27</v>
      </c>
      <c r="F1236" s="619"/>
      <c r="G1236" s="618">
        <v>19.73</v>
      </c>
    </row>
    <row r="1237" spans="1:7" s="609" customFormat="1" x14ac:dyDescent="0.25">
      <c r="A1237" s="616">
        <v>2591</v>
      </c>
      <c r="B1237" s="617" t="s">
        <v>8821</v>
      </c>
      <c r="C1237" s="616" t="s">
        <v>255</v>
      </c>
      <c r="D1237" s="616" t="s">
        <v>7508</v>
      </c>
      <c r="E1237" s="618">
        <v>12.05</v>
      </c>
      <c r="F1237" s="619"/>
      <c r="G1237" s="618">
        <v>11.73</v>
      </c>
    </row>
    <row r="1238" spans="1:7" s="609" customFormat="1" x14ac:dyDescent="0.25">
      <c r="A1238" s="616">
        <v>2567</v>
      </c>
      <c r="B1238" s="617" t="s">
        <v>8823</v>
      </c>
      <c r="C1238" s="616" t="s">
        <v>255</v>
      </c>
      <c r="D1238" s="616" t="s">
        <v>7508</v>
      </c>
      <c r="E1238" s="618">
        <v>48.46</v>
      </c>
      <c r="F1238" s="619"/>
      <c r="G1238" s="618">
        <v>47.16</v>
      </c>
    </row>
    <row r="1239" spans="1:7" s="609" customFormat="1" x14ac:dyDescent="0.25">
      <c r="A1239" s="616">
        <v>2568</v>
      </c>
      <c r="B1239" s="617" t="s">
        <v>8825</v>
      </c>
      <c r="C1239" s="616" t="s">
        <v>255</v>
      </c>
      <c r="D1239" s="616" t="s">
        <v>7508</v>
      </c>
      <c r="E1239" s="618">
        <v>134.58000000000001</v>
      </c>
      <c r="F1239" s="619"/>
      <c r="G1239" s="618">
        <v>130.96</v>
      </c>
    </row>
    <row r="1240" spans="1:7" s="609" customFormat="1" x14ac:dyDescent="0.25">
      <c r="A1240" s="616">
        <v>2565</v>
      </c>
      <c r="B1240" s="617" t="s">
        <v>8824</v>
      </c>
      <c r="C1240" s="616" t="s">
        <v>255</v>
      </c>
      <c r="D1240" s="616" t="s">
        <v>7508</v>
      </c>
      <c r="E1240" s="618">
        <v>12.07</v>
      </c>
      <c r="F1240" s="619"/>
      <c r="G1240" s="618">
        <v>11.75</v>
      </c>
    </row>
    <row r="1241" spans="1:7" s="609" customFormat="1" x14ac:dyDescent="0.25">
      <c r="A1241" s="616">
        <v>2594</v>
      </c>
      <c r="B1241" s="617" t="s">
        <v>8826</v>
      </c>
      <c r="C1241" s="616" t="s">
        <v>255</v>
      </c>
      <c r="D1241" s="616" t="s">
        <v>7508</v>
      </c>
      <c r="E1241" s="618">
        <v>224.2</v>
      </c>
      <c r="F1241" s="619"/>
      <c r="G1241" s="618">
        <v>218.18</v>
      </c>
    </row>
    <row r="1242" spans="1:7" s="609" customFormat="1" x14ac:dyDescent="0.25">
      <c r="A1242" s="616">
        <v>2587</v>
      </c>
      <c r="B1242" s="617" t="s">
        <v>8827</v>
      </c>
      <c r="C1242" s="616" t="s">
        <v>255</v>
      </c>
      <c r="D1242" s="616" t="s">
        <v>7508</v>
      </c>
      <c r="E1242" s="618">
        <v>38.21</v>
      </c>
      <c r="F1242" s="619"/>
      <c r="G1242" s="618">
        <v>37.18</v>
      </c>
    </row>
    <row r="1243" spans="1:7" s="609" customFormat="1" x14ac:dyDescent="0.25">
      <c r="A1243" s="616">
        <v>2588</v>
      </c>
      <c r="B1243" s="617" t="s">
        <v>8828</v>
      </c>
      <c r="C1243" s="616" t="s">
        <v>255</v>
      </c>
      <c r="D1243" s="616" t="s">
        <v>7508</v>
      </c>
      <c r="E1243" s="618">
        <v>30.35</v>
      </c>
      <c r="F1243" s="619"/>
      <c r="G1243" s="618">
        <v>29.53</v>
      </c>
    </row>
    <row r="1244" spans="1:7" s="609" customFormat="1" x14ac:dyDescent="0.25">
      <c r="A1244" s="616">
        <v>2570</v>
      </c>
      <c r="B1244" s="617" t="s">
        <v>8830</v>
      </c>
      <c r="C1244" s="616" t="s">
        <v>255</v>
      </c>
      <c r="D1244" s="616" t="s">
        <v>7508</v>
      </c>
      <c r="E1244" s="618">
        <v>19.600000000000001</v>
      </c>
      <c r="F1244" s="619"/>
      <c r="G1244" s="618">
        <v>19.079999999999998</v>
      </c>
    </row>
    <row r="1245" spans="1:7" s="609" customFormat="1" x14ac:dyDescent="0.25">
      <c r="A1245" s="616">
        <v>2569</v>
      </c>
      <c r="B1245" s="617" t="s">
        <v>8829</v>
      </c>
      <c r="C1245" s="616" t="s">
        <v>255</v>
      </c>
      <c r="D1245" s="616" t="s">
        <v>7508</v>
      </c>
      <c r="E1245" s="618">
        <v>11.69</v>
      </c>
      <c r="F1245" s="619"/>
      <c r="G1245" s="618">
        <v>11.38</v>
      </c>
    </row>
    <row r="1246" spans="1:7" s="609" customFormat="1" x14ac:dyDescent="0.25">
      <c r="A1246" s="616">
        <v>2571</v>
      </c>
      <c r="B1246" s="617" t="s">
        <v>8831</v>
      </c>
      <c r="C1246" s="616" t="s">
        <v>255</v>
      </c>
      <c r="D1246" s="616" t="s">
        <v>7508</v>
      </c>
      <c r="E1246" s="618">
        <v>58.19</v>
      </c>
      <c r="F1246" s="619"/>
      <c r="G1246" s="618">
        <v>56.63</v>
      </c>
    </row>
    <row r="1247" spans="1:7" s="609" customFormat="1" x14ac:dyDescent="0.25">
      <c r="A1247" s="616">
        <v>2572</v>
      </c>
      <c r="B1247" s="617" t="s">
        <v>8833</v>
      </c>
      <c r="C1247" s="616" t="s">
        <v>255</v>
      </c>
      <c r="D1247" s="616" t="s">
        <v>7508</v>
      </c>
      <c r="E1247" s="618">
        <v>172.1</v>
      </c>
      <c r="F1247" s="619"/>
      <c r="G1247" s="618">
        <v>167.48</v>
      </c>
    </row>
    <row r="1248" spans="1:7" s="609" customFormat="1" x14ac:dyDescent="0.25">
      <c r="A1248" s="616">
        <v>2593</v>
      </c>
      <c r="B1248" s="617" t="s">
        <v>8832</v>
      </c>
      <c r="C1248" s="616" t="s">
        <v>255</v>
      </c>
      <c r="D1248" s="616" t="s">
        <v>7508</v>
      </c>
      <c r="E1248" s="618">
        <v>12.47</v>
      </c>
      <c r="F1248" s="619"/>
      <c r="G1248" s="618">
        <v>12.13</v>
      </c>
    </row>
    <row r="1249" spans="1:7" s="609" customFormat="1" x14ac:dyDescent="0.25">
      <c r="A1249" s="616">
        <v>2595</v>
      </c>
      <c r="B1249" s="617" t="s">
        <v>8834</v>
      </c>
      <c r="C1249" s="616" t="s">
        <v>255</v>
      </c>
      <c r="D1249" s="616" t="s">
        <v>7508</v>
      </c>
      <c r="E1249" s="618">
        <v>268.51</v>
      </c>
      <c r="F1249" s="619"/>
      <c r="G1249" s="618">
        <v>261.3</v>
      </c>
    </row>
    <row r="1250" spans="1:7" s="609" customFormat="1" x14ac:dyDescent="0.25">
      <c r="A1250" s="616">
        <v>2576</v>
      </c>
      <c r="B1250" s="617" t="s">
        <v>8835</v>
      </c>
      <c r="C1250" s="616" t="s">
        <v>255</v>
      </c>
      <c r="D1250" s="616" t="s">
        <v>7508</v>
      </c>
      <c r="E1250" s="618">
        <v>45.77</v>
      </c>
      <c r="F1250" s="619"/>
      <c r="G1250" s="618">
        <v>44.54</v>
      </c>
    </row>
    <row r="1251" spans="1:7" s="609" customFormat="1" x14ac:dyDescent="0.25">
      <c r="A1251" s="616">
        <v>2575</v>
      </c>
      <c r="B1251" s="617" t="s">
        <v>8836</v>
      </c>
      <c r="C1251" s="616" t="s">
        <v>255</v>
      </c>
      <c r="D1251" s="616" t="s">
        <v>7508</v>
      </c>
      <c r="E1251" s="618">
        <v>34.409999999999997</v>
      </c>
      <c r="F1251" s="619"/>
      <c r="G1251" s="618">
        <v>33.49</v>
      </c>
    </row>
    <row r="1252" spans="1:7" s="609" customFormat="1" x14ac:dyDescent="0.25">
      <c r="A1252" s="616">
        <v>2586</v>
      </c>
      <c r="B1252" s="617" t="s">
        <v>8838</v>
      </c>
      <c r="C1252" s="616" t="s">
        <v>255</v>
      </c>
      <c r="D1252" s="616" t="s">
        <v>7508</v>
      </c>
      <c r="E1252" s="618">
        <v>23.16</v>
      </c>
      <c r="F1252" s="619"/>
      <c r="G1252" s="618">
        <v>22.54</v>
      </c>
    </row>
    <row r="1253" spans="1:7" s="609" customFormat="1" x14ac:dyDescent="0.25">
      <c r="A1253" s="616">
        <v>2573</v>
      </c>
      <c r="B1253" s="617" t="s">
        <v>8837</v>
      </c>
      <c r="C1253" s="616" t="s">
        <v>255</v>
      </c>
      <c r="D1253" s="616" t="s">
        <v>7508</v>
      </c>
      <c r="E1253" s="618">
        <v>14.29</v>
      </c>
      <c r="F1253" s="619"/>
      <c r="G1253" s="618">
        <v>13.9</v>
      </c>
    </row>
    <row r="1254" spans="1:7" s="609" customFormat="1" x14ac:dyDescent="0.25">
      <c r="A1254" s="616">
        <v>2577</v>
      </c>
      <c r="B1254" s="617" t="s">
        <v>8839</v>
      </c>
      <c r="C1254" s="616" t="s">
        <v>255</v>
      </c>
      <c r="D1254" s="616" t="s">
        <v>7508</v>
      </c>
      <c r="E1254" s="618">
        <v>62.02</v>
      </c>
      <c r="F1254" s="619"/>
      <c r="G1254" s="618">
        <v>60.36</v>
      </c>
    </row>
    <row r="1255" spans="1:7" s="609" customFormat="1" x14ac:dyDescent="0.25">
      <c r="A1255" s="616">
        <v>2578</v>
      </c>
      <c r="B1255" s="617" t="s">
        <v>8841</v>
      </c>
      <c r="C1255" s="616" t="s">
        <v>255</v>
      </c>
      <c r="D1255" s="616" t="s">
        <v>7508</v>
      </c>
      <c r="E1255" s="618">
        <v>193.64</v>
      </c>
      <c r="F1255" s="619"/>
      <c r="G1255" s="618">
        <v>188.44</v>
      </c>
    </row>
    <row r="1256" spans="1:7" s="609" customFormat="1" x14ac:dyDescent="0.25">
      <c r="A1256" s="616">
        <v>2574</v>
      </c>
      <c r="B1256" s="617" t="s">
        <v>8840</v>
      </c>
      <c r="C1256" s="616" t="s">
        <v>255</v>
      </c>
      <c r="D1256" s="616" t="s">
        <v>7508</v>
      </c>
      <c r="E1256" s="618">
        <v>14.38</v>
      </c>
      <c r="F1256" s="619"/>
      <c r="G1256" s="618">
        <v>14</v>
      </c>
    </row>
    <row r="1257" spans="1:7" s="609" customFormat="1" x14ac:dyDescent="0.25">
      <c r="A1257" s="616">
        <v>2585</v>
      </c>
      <c r="B1257" s="617" t="s">
        <v>8842</v>
      </c>
      <c r="C1257" s="616" t="s">
        <v>255</v>
      </c>
      <c r="D1257" s="616" t="s">
        <v>7508</v>
      </c>
      <c r="E1257" s="618">
        <v>265.73</v>
      </c>
      <c r="F1257" s="619"/>
      <c r="G1257" s="618">
        <v>258.58999999999997</v>
      </c>
    </row>
    <row r="1258" spans="1:7" s="609" customFormat="1" x14ac:dyDescent="0.25">
      <c r="A1258" s="616">
        <v>12008</v>
      </c>
      <c r="B1258" s="617" t="s">
        <v>8843</v>
      </c>
      <c r="C1258" s="616" t="s">
        <v>255</v>
      </c>
      <c r="D1258" s="616" t="s">
        <v>7508</v>
      </c>
      <c r="E1258" s="618">
        <v>142.57</v>
      </c>
      <c r="F1258" s="619"/>
      <c r="G1258" s="618">
        <v>138.74</v>
      </c>
    </row>
    <row r="1259" spans="1:7" s="609" customFormat="1" x14ac:dyDescent="0.25">
      <c r="A1259" s="616">
        <v>2582</v>
      </c>
      <c r="B1259" s="617" t="s">
        <v>8844</v>
      </c>
      <c r="C1259" s="616" t="s">
        <v>255</v>
      </c>
      <c r="D1259" s="616" t="s">
        <v>7508</v>
      </c>
      <c r="E1259" s="618">
        <v>42.46</v>
      </c>
      <c r="F1259" s="619"/>
      <c r="G1259" s="618">
        <v>41.32</v>
      </c>
    </row>
    <row r="1260" spans="1:7" s="609" customFormat="1" x14ac:dyDescent="0.25">
      <c r="A1260" s="616">
        <v>2597</v>
      </c>
      <c r="B1260" s="617" t="s">
        <v>8845</v>
      </c>
      <c r="C1260" s="616" t="s">
        <v>255</v>
      </c>
      <c r="D1260" s="616" t="s">
        <v>7508</v>
      </c>
      <c r="E1260" s="618">
        <v>36.39</v>
      </c>
      <c r="F1260" s="619"/>
      <c r="G1260" s="618">
        <v>35.409999999999997</v>
      </c>
    </row>
    <row r="1261" spans="1:7" s="609" customFormat="1" x14ac:dyDescent="0.25">
      <c r="A1261" s="616">
        <v>2581</v>
      </c>
      <c r="B1261" s="617" t="s">
        <v>8847</v>
      </c>
      <c r="C1261" s="616" t="s">
        <v>255</v>
      </c>
      <c r="D1261" s="616" t="s">
        <v>7508</v>
      </c>
      <c r="E1261" s="618">
        <v>22.17</v>
      </c>
      <c r="F1261" s="619"/>
      <c r="G1261" s="618">
        <v>21.57</v>
      </c>
    </row>
    <row r="1262" spans="1:7" s="609" customFormat="1" x14ac:dyDescent="0.25">
      <c r="A1262" s="616">
        <v>2579</v>
      </c>
      <c r="B1262" s="617" t="s">
        <v>8846</v>
      </c>
      <c r="C1262" s="616" t="s">
        <v>255</v>
      </c>
      <c r="D1262" s="616" t="s">
        <v>7508</v>
      </c>
      <c r="E1262" s="618">
        <v>17.32</v>
      </c>
      <c r="F1262" s="619"/>
      <c r="G1262" s="618">
        <v>16.86</v>
      </c>
    </row>
    <row r="1263" spans="1:7" s="609" customFormat="1" x14ac:dyDescent="0.25">
      <c r="A1263" s="616">
        <v>2596</v>
      </c>
      <c r="B1263" s="617" t="s">
        <v>8848</v>
      </c>
      <c r="C1263" s="616" t="s">
        <v>255</v>
      </c>
      <c r="D1263" s="616" t="s">
        <v>7508</v>
      </c>
      <c r="E1263" s="618">
        <v>65.56</v>
      </c>
      <c r="F1263" s="619"/>
      <c r="G1263" s="618">
        <v>63.8</v>
      </c>
    </row>
    <row r="1264" spans="1:7" s="609" customFormat="1" x14ac:dyDescent="0.25">
      <c r="A1264" s="616">
        <v>2583</v>
      </c>
      <c r="B1264" s="617" t="s">
        <v>8850</v>
      </c>
      <c r="C1264" s="616" t="s">
        <v>255</v>
      </c>
      <c r="D1264" s="616" t="s">
        <v>7508</v>
      </c>
      <c r="E1264" s="618">
        <v>159.46</v>
      </c>
      <c r="F1264" s="619"/>
      <c r="G1264" s="618">
        <v>155.18</v>
      </c>
    </row>
    <row r="1265" spans="1:7" s="609" customFormat="1" x14ac:dyDescent="0.25">
      <c r="A1265" s="616">
        <v>2580</v>
      </c>
      <c r="B1265" s="617" t="s">
        <v>8849</v>
      </c>
      <c r="C1265" s="616" t="s">
        <v>255</v>
      </c>
      <c r="D1265" s="616" t="s">
        <v>7508</v>
      </c>
      <c r="E1265" s="618">
        <v>18.989999999999998</v>
      </c>
      <c r="F1265" s="619"/>
      <c r="G1265" s="618">
        <v>18.48</v>
      </c>
    </row>
    <row r="1266" spans="1:7" s="609" customFormat="1" x14ac:dyDescent="0.25">
      <c r="A1266" s="616">
        <v>2584</v>
      </c>
      <c r="B1266" s="617" t="s">
        <v>8851</v>
      </c>
      <c r="C1266" s="616" t="s">
        <v>255</v>
      </c>
      <c r="D1266" s="616" t="s">
        <v>7508</v>
      </c>
      <c r="E1266" s="618">
        <v>265.45</v>
      </c>
      <c r="F1266" s="619"/>
      <c r="G1266" s="618">
        <v>258.33</v>
      </c>
    </row>
    <row r="1267" spans="1:7" s="609" customFormat="1" x14ac:dyDescent="0.25">
      <c r="A1267" s="616">
        <v>39329</v>
      </c>
      <c r="B1267" s="617" t="s">
        <v>8853</v>
      </c>
      <c r="C1267" s="616" t="s">
        <v>255</v>
      </c>
      <c r="D1267" s="616" t="s">
        <v>7508</v>
      </c>
      <c r="E1267" s="618">
        <v>10.49</v>
      </c>
      <c r="F1267" s="619"/>
      <c r="G1267" s="618">
        <v>8.49</v>
      </c>
    </row>
    <row r="1268" spans="1:7" s="609" customFormat="1" x14ac:dyDescent="0.25">
      <c r="A1268" s="616">
        <v>12010</v>
      </c>
      <c r="B1268" s="617" t="s">
        <v>8852</v>
      </c>
      <c r="C1268" s="616" t="s">
        <v>255</v>
      </c>
      <c r="D1268" s="616" t="s">
        <v>7508</v>
      </c>
      <c r="E1268" s="618">
        <v>10.029999999999999</v>
      </c>
      <c r="F1268" s="619"/>
      <c r="G1268" s="618">
        <v>8.1199999999999992</v>
      </c>
    </row>
    <row r="1269" spans="1:7" s="609" customFormat="1" x14ac:dyDescent="0.25">
      <c r="A1269" s="616">
        <v>39332</v>
      </c>
      <c r="B1269" s="617" t="s">
        <v>8855</v>
      </c>
      <c r="C1269" s="616" t="s">
        <v>255</v>
      </c>
      <c r="D1269" s="616" t="s">
        <v>7508</v>
      </c>
      <c r="E1269" s="618">
        <v>12.33</v>
      </c>
      <c r="F1269" s="619"/>
      <c r="G1269" s="618">
        <v>9.98</v>
      </c>
    </row>
    <row r="1270" spans="1:7" s="609" customFormat="1" x14ac:dyDescent="0.25">
      <c r="A1270" s="616">
        <v>39330</v>
      </c>
      <c r="B1270" s="617" t="s">
        <v>8854</v>
      </c>
      <c r="C1270" s="616" t="s">
        <v>255</v>
      </c>
      <c r="D1270" s="616" t="s">
        <v>7508</v>
      </c>
      <c r="E1270" s="618">
        <v>11.03</v>
      </c>
      <c r="F1270" s="619"/>
      <c r="G1270" s="618">
        <v>8.93</v>
      </c>
    </row>
    <row r="1271" spans="1:7" s="609" customFormat="1" x14ac:dyDescent="0.25">
      <c r="A1271" s="616">
        <v>39331</v>
      </c>
      <c r="B1271" s="617" t="s">
        <v>8856</v>
      </c>
      <c r="C1271" s="616" t="s">
        <v>255</v>
      </c>
      <c r="D1271" s="616" t="s">
        <v>7508</v>
      </c>
      <c r="E1271" s="618">
        <v>9.82</v>
      </c>
      <c r="F1271" s="619"/>
      <c r="G1271" s="618">
        <v>7.94</v>
      </c>
    </row>
    <row r="1272" spans="1:7" s="609" customFormat="1" x14ac:dyDescent="0.25">
      <c r="A1272" s="616">
        <v>39335</v>
      </c>
      <c r="B1272" s="617" t="s">
        <v>8858</v>
      </c>
      <c r="C1272" s="616" t="s">
        <v>255</v>
      </c>
      <c r="D1272" s="616" t="s">
        <v>7508</v>
      </c>
      <c r="E1272" s="618">
        <v>11.07</v>
      </c>
      <c r="F1272" s="619"/>
      <c r="G1272" s="618">
        <v>8.9600000000000009</v>
      </c>
    </row>
    <row r="1273" spans="1:7" s="609" customFormat="1" x14ac:dyDescent="0.25">
      <c r="A1273" s="616">
        <v>39333</v>
      </c>
      <c r="B1273" s="617" t="s">
        <v>8857</v>
      </c>
      <c r="C1273" s="616" t="s">
        <v>255</v>
      </c>
      <c r="D1273" s="616" t="s">
        <v>7508</v>
      </c>
      <c r="E1273" s="618">
        <v>9.57</v>
      </c>
      <c r="F1273" s="619"/>
      <c r="G1273" s="618">
        <v>7.75</v>
      </c>
    </row>
    <row r="1274" spans="1:7" s="609" customFormat="1" x14ac:dyDescent="0.25">
      <c r="A1274" s="616">
        <v>39334</v>
      </c>
      <c r="B1274" s="617" t="s">
        <v>8859</v>
      </c>
      <c r="C1274" s="616" t="s">
        <v>255</v>
      </c>
      <c r="D1274" s="616" t="s">
        <v>7508</v>
      </c>
      <c r="E1274" s="618">
        <v>8.8000000000000007</v>
      </c>
      <c r="F1274" s="619"/>
      <c r="G1274" s="618">
        <v>7.12</v>
      </c>
    </row>
    <row r="1275" spans="1:7" s="609" customFormat="1" x14ac:dyDescent="0.25">
      <c r="A1275" s="616">
        <v>12015</v>
      </c>
      <c r="B1275" s="617" t="s">
        <v>8861</v>
      </c>
      <c r="C1275" s="616" t="s">
        <v>255</v>
      </c>
      <c r="D1275" s="616" t="s">
        <v>7508</v>
      </c>
      <c r="E1275" s="618">
        <v>12.86</v>
      </c>
      <c r="F1275" s="619"/>
      <c r="G1275" s="618">
        <v>10.41</v>
      </c>
    </row>
    <row r="1276" spans="1:7" s="609" customFormat="1" x14ac:dyDescent="0.25">
      <c r="A1276" s="616">
        <v>12016</v>
      </c>
      <c r="B1276" s="617" t="s">
        <v>8860</v>
      </c>
      <c r="C1276" s="616" t="s">
        <v>255</v>
      </c>
      <c r="D1276" s="616" t="s">
        <v>7508</v>
      </c>
      <c r="E1276" s="618">
        <v>11.05</v>
      </c>
      <c r="F1276" s="619"/>
      <c r="G1276" s="618">
        <v>8.94</v>
      </c>
    </row>
    <row r="1277" spans="1:7" s="609" customFormat="1" x14ac:dyDescent="0.25">
      <c r="A1277" s="616">
        <v>12019</v>
      </c>
      <c r="B1277" s="617" t="s">
        <v>8863</v>
      </c>
      <c r="C1277" s="616" t="s">
        <v>255</v>
      </c>
      <c r="D1277" s="616" t="s">
        <v>7508</v>
      </c>
      <c r="E1277" s="618">
        <v>12.86</v>
      </c>
      <c r="F1277" s="619"/>
      <c r="G1277" s="618">
        <v>10.41</v>
      </c>
    </row>
    <row r="1278" spans="1:7" s="609" customFormat="1" x14ac:dyDescent="0.25">
      <c r="A1278" s="616">
        <v>12020</v>
      </c>
      <c r="B1278" s="617" t="s">
        <v>8862</v>
      </c>
      <c r="C1278" s="616" t="s">
        <v>255</v>
      </c>
      <c r="D1278" s="616" t="s">
        <v>7508</v>
      </c>
      <c r="E1278" s="618">
        <v>11.05</v>
      </c>
      <c r="F1278" s="619"/>
      <c r="G1278" s="618">
        <v>8.94</v>
      </c>
    </row>
    <row r="1279" spans="1:7" s="609" customFormat="1" x14ac:dyDescent="0.25">
      <c r="A1279" s="616">
        <v>39338</v>
      </c>
      <c r="B1279" s="617" t="s">
        <v>8865</v>
      </c>
      <c r="C1279" s="616" t="s">
        <v>255</v>
      </c>
      <c r="D1279" s="616" t="s">
        <v>7508</v>
      </c>
      <c r="E1279" s="618">
        <v>12.33</v>
      </c>
      <c r="F1279" s="619"/>
      <c r="G1279" s="618">
        <v>9.98</v>
      </c>
    </row>
    <row r="1280" spans="1:7" s="609" customFormat="1" x14ac:dyDescent="0.25">
      <c r="A1280" s="616">
        <v>39336</v>
      </c>
      <c r="B1280" s="617" t="s">
        <v>8864</v>
      </c>
      <c r="C1280" s="616" t="s">
        <v>255</v>
      </c>
      <c r="D1280" s="616" t="s">
        <v>7508</v>
      </c>
      <c r="E1280" s="618">
        <v>11.03</v>
      </c>
      <c r="F1280" s="619"/>
      <c r="G1280" s="618">
        <v>8.93</v>
      </c>
    </row>
    <row r="1281" spans="1:7" s="609" customFormat="1" x14ac:dyDescent="0.25">
      <c r="A1281" s="616">
        <v>39337</v>
      </c>
      <c r="B1281" s="617" t="s">
        <v>8866</v>
      </c>
      <c r="C1281" s="616" t="s">
        <v>255</v>
      </c>
      <c r="D1281" s="616" t="s">
        <v>7508</v>
      </c>
      <c r="E1281" s="618">
        <v>9.82</v>
      </c>
      <c r="F1281" s="619"/>
      <c r="G1281" s="618">
        <v>7.94</v>
      </c>
    </row>
    <row r="1282" spans="1:7" s="609" customFormat="1" x14ac:dyDescent="0.25">
      <c r="A1282" s="616">
        <v>39341</v>
      </c>
      <c r="B1282" s="617" t="s">
        <v>8867</v>
      </c>
      <c r="C1282" s="616" t="s">
        <v>255</v>
      </c>
      <c r="D1282" s="616" t="s">
        <v>7508</v>
      </c>
      <c r="E1282" s="618">
        <v>16.07</v>
      </c>
      <c r="F1282" s="619"/>
      <c r="G1282" s="618">
        <v>13.01</v>
      </c>
    </row>
    <row r="1283" spans="1:7" s="609" customFormat="1" x14ac:dyDescent="0.25">
      <c r="A1283" s="616">
        <v>39340</v>
      </c>
      <c r="B1283" s="617" t="s">
        <v>8868</v>
      </c>
      <c r="C1283" s="616" t="s">
        <v>255</v>
      </c>
      <c r="D1283" s="616" t="s">
        <v>7508</v>
      </c>
      <c r="E1283" s="618">
        <v>11.8</v>
      </c>
      <c r="F1283" s="619"/>
      <c r="G1283" s="618">
        <v>9.5500000000000007</v>
      </c>
    </row>
    <row r="1284" spans="1:7" s="609" customFormat="1" x14ac:dyDescent="0.25">
      <c r="A1284" s="616">
        <v>39342</v>
      </c>
      <c r="B1284" s="617" t="s">
        <v>8870</v>
      </c>
      <c r="C1284" s="616" t="s">
        <v>255</v>
      </c>
      <c r="D1284" s="616" t="s">
        <v>7508</v>
      </c>
      <c r="E1284" s="618">
        <v>16.07</v>
      </c>
      <c r="F1284" s="619"/>
      <c r="G1284" s="618">
        <v>13.01</v>
      </c>
    </row>
    <row r="1285" spans="1:7" s="609" customFormat="1" x14ac:dyDescent="0.25">
      <c r="A1285" s="616">
        <v>12025</v>
      </c>
      <c r="B1285" s="617" t="s">
        <v>8869</v>
      </c>
      <c r="C1285" s="616" t="s">
        <v>255</v>
      </c>
      <c r="D1285" s="616" t="s">
        <v>7508</v>
      </c>
      <c r="E1285" s="618">
        <v>12.19</v>
      </c>
      <c r="F1285" s="619"/>
      <c r="G1285" s="618">
        <v>9.8699999999999992</v>
      </c>
    </row>
    <row r="1286" spans="1:7" s="609" customFormat="1" x14ac:dyDescent="0.25">
      <c r="A1286" s="616">
        <v>39345</v>
      </c>
      <c r="B1286" s="617" t="s">
        <v>8872</v>
      </c>
      <c r="C1286" s="616" t="s">
        <v>255</v>
      </c>
      <c r="D1286" s="616" t="s">
        <v>7508</v>
      </c>
      <c r="E1286" s="618">
        <v>18.37</v>
      </c>
      <c r="F1286" s="619"/>
      <c r="G1286" s="618">
        <v>14.87</v>
      </c>
    </row>
    <row r="1287" spans="1:7" s="609" customFormat="1" x14ac:dyDescent="0.25">
      <c r="A1287" s="616">
        <v>39343</v>
      </c>
      <c r="B1287" s="617" t="s">
        <v>8871</v>
      </c>
      <c r="C1287" s="616" t="s">
        <v>255</v>
      </c>
      <c r="D1287" s="616" t="s">
        <v>7508</v>
      </c>
      <c r="E1287" s="618">
        <v>13.57</v>
      </c>
      <c r="F1287" s="619"/>
      <c r="G1287" s="618">
        <v>10.99</v>
      </c>
    </row>
    <row r="1288" spans="1:7" s="609" customFormat="1" x14ac:dyDescent="0.25">
      <c r="A1288" s="616">
        <v>39344</v>
      </c>
      <c r="B1288" s="617" t="s">
        <v>8873</v>
      </c>
      <c r="C1288" s="616" t="s">
        <v>255</v>
      </c>
      <c r="D1288" s="616" t="s">
        <v>7508</v>
      </c>
      <c r="E1288" s="618">
        <v>13.12</v>
      </c>
      <c r="F1288" s="619"/>
      <c r="G1288" s="618">
        <v>10.62</v>
      </c>
    </row>
    <row r="1289" spans="1:7" s="609" customFormat="1" x14ac:dyDescent="0.25">
      <c r="A1289" s="616">
        <v>12623</v>
      </c>
      <c r="B1289" s="617" t="s">
        <v>8874</v>
      </c>
      <c r="C1289" s="616" t="s">
        <v>163</v>
      </c>
      <c r="D1289" s="616" t="s">
        <v>7508</v>
      </c>
      <c r="E1289" s="618">
        <v>56.62</v>
      </c>
      <c r="F1289" s="619"/>
      <c r="G1289" s="618">
        <v>47.5</v>
      </c>
    </row>
    <row r="1290" spans="1:7" s="609" customFormat="1" x14ac:dyDescent="0.25">
      <c r="A1290" s="616">
        <v>34498</v>
      </c>
      <c r="B1290" s="617" t="s">
        <v>8875</v>
      </c>
      <c r="C1290" s="616" t="s">
        <v>255</v>
      </c>
      <c r="D1290" s="616" t="s">
        <v>7508</v>
      </c>
      <c r="E1290" s="618">
        <v>91.79</v>
      </c>
      <c r="F1290" s="619"/>
      <c r="G1290" s="618">
        <v>106.9</v>
      </c>
    </row>
    <row r="1291" spans="1:7" s="609" customFormat="1" x14ac:dyDescent="0.25">
      <c r="A1291" s="616">
        <v>13244</v>
      </c>
      <c r="B1291" s="617" t="s">
        <v>8876</v>
      </c>
      <c r="C1291" s="616" t="s">
        <v>255</v>
      </c>
      <c r="D1291" s="616" t="s">
        <v>17645</v>
      </c>
      <c r="E1291" s="618">
        <v>38.64</v>
      </c>
      <c r="F1291" s="619"/>
      <c r="G1291" s="618">
        <v>45</v>
      </c>
    </row>
    <row r="1292" spans="1:7" s="609" customFormat="1" ht="30" x14ac:dyDescent="0.25">
      <c r="A1292" s="620">
        <v>38998</v>
      </c>
      <c r="B1292" s="621" t="s">
        <v>8877</v>
      </c>
      <c r="C1292" s="620" t="s">
        <v>255</v>
      </c>
      <c r="D1292" s="620" t="s">
        <v>7508</v>
      </c>
      <c r="E1292" s="622">
        <f t="shared" ref="E1292:E1297" si="24">G1292</f>
        <v>9.9700000000000006</v>
      </c>
      <c r="F1292" s="619"/>
      <c r="G1292" s="618">
        <v>9.9700000000000006</v>
      </c>
    </row>
    <row r="1293" spans="1:7" s="609" customFormat="1" ht="30" x14ac:dyDescent="0.25">
      <c r="A1293" s="620">
        <v>38999</v>
      </c>
      <c r="B1293" s="621" t="s">
        <v>8878</v>
      </c>
      <c r="C1293" s="620" t="s">
        <v>255</v>
      </c>
      <c r="D1293" s="620" t="s">
        <v>7508</v>
      </c>
      <c r="E1293" s="622">
        <f t="shared" si="24"/>
        <v>25.2</v>
      </c>
      <c r="F1293" s="619"/>
      <c r="G1293" s="618">
        <v>25.2</v>
      </c>
    </row>
    <row r="1294" spans="1:7" s="609" customFormat="1" ht="30" x14ac:dyDescent="0.25">
      <c r="A1294" s="620">
        <v>38996</v>
      </c>
      <c r="B1294" s="621" t="s">
        <v>8879</v>
      </c>
      <c r="C1294" s="620" t="s">
        <v>255</v>
      </c>
      <c r="D1294" s="620" t="s">
        <v>7508</v>
      </c>
      <c r="E1294" s="622">
        <f t="shared" si="24"/>
        <v>17.809999999999999</v>
      </c>
      <c r="F1294" s="619"/>
      <c r="G1294" s="618">
        <v>17.809999999999999</v>
      </c>
    </row>
    <row r="1295" spans="1:7" s="609" customFormat="1" ht="30" x14ac:dyDescent="0.25">
      <c r="A1295" s="620">
        <v>44173</v>
      </c>
      <c r="B1295" s="621" t="s">
        <v>8880</v>
      </c>
      <c r="C1295" s="620" t="s">
        <v>255</v>
      </c>
      <c r="D1295" s="620" t="s">
        <v>7508</v>
      </c>
      <c r="E1295" s="622">
        <f t="shared" si="24"/>
        <v>17.32</v>
      </c>
      <c r="F1295" s="619"/>
      <c r="G1295" s="618">
        <v>17.32</v>
      </c>
    </row>
    <row r="1296" spans="1:7" s="609" customFormat="1" ht="30" x14ac:dyDescent="0.25">
      <c r="A1296" s="620">
        <v>44174</v>
      </c>
      <c r="B1296" s="621" t="s">
        <v>8881</v>
      </c>
      <c r="C1296" s="620" t="s">
        <v>255</v>
      </c>
      <c r="D1296" s="620" t="s">
        <v>7508</v>
      </c>
      <c r="E1296" s="622">
        <f t="shared" si="24"/>
        <v>28.36</v>
      </c>
      <c r="F1296" s="619"/>
      <c r="G1296" s="618">
        <v>28.36</v>
      </c>
    </row>
    <row r="1297" spans="1:7" s="609" customFormat="1" ht="30" x14ac:dyDescent="0.25">
      <c r="A1297" s="620">
        <v>38997</v>
      </c>
      <c r="B1297" s="621" t="s">
        <v>8882</v>
      </c>
      <c r="C1297" s="620" t="s">
        <v>255</v>
      </c>
      <c r="D1297" s="620" t="s">
        <v>7508</v>
      </c>
      <c r="E1297" s="622">
        <f t="shared" si="24"/>
        <v>25.48</v>
      </c>
      <c r="F1297" s="619"/>
      <c r="G1297" s="618">
        <v>25.48</v>
      </c>
    </row>
    <row r="1298" spans="1:7" s="609" customFormat="1" x14ac:dyDescent="0.25">
      <c r="A1298" s="616">
        <v>39600</v>
      </c>
      <c r="B1298" s="617" t="s">
        <v>8883</v>
      </c>
      <c r="C1298" s="616" t="s">
        <v>255</v>
      </c>
      <c r="D1298" s="616" t="s">
        <v>7508</v>
      </c>
      <c r="E1298" s="618">
        <v>12.42</v>
      </c>
      <c r="F1298" s="619"/>
      <c r="G1298" s="618">
        <v>16.88</v>
      </c>
    </row>
    <row r="1299" spans="1:7" s="609" customFormat="1" x14ac:dyDescent="0.25">
      <c r="A1299" s="616">
        <v>39601</v>
      </c>
      <c r="B1299" s="617" t="s">
        <v>8884</v>
      </c>
      <c r="C1299" s="616" t="s">
        <v>255</v>
      </c>
      <c r="D1299" s="616" t="s">
        <v>7508</v>
      </c>
      <c r="E1299" s="618">
        <v>26.36</v>
      </c>
      <c r="F1299" s="619"/>
      <c r="G1299" s="618">
        <v>35.81</v>
      </c>
    </row>
    <row r="1300" spans="1:7" s="609" customFormat="1" x14ac:dyDescent="0.25">
      <c r="A1300" s="620">
        <v>39862</v>
      </c>
      <c r="B1300" s="621" t="s">
        <v>17858</v>
      </c>
      <c r="C1300" s="620" t="s">
        <v>255</v>
      </c>
      <c r="D1300" s="620" t="s">
        <v>7508</v>
      </c>
      <c r="E1300" s="622">
        <f t="shared" ref="E1300:E1303" si="25">G1300</f>
        <v>14.74</v>
      </c>
      <c r="F1300" s="619"/>
      <c r="G1300" s="618">
        <v>14.74</v>
      </c>
    </row>
    <row r="1301" spans="1:7" s="609" customFormat="1" x14ac:dyDescent="0.25">
      <c r="A1301" s="620">
        <v>39863</v>
      </c>
      <c r="B1301" s="621" t="s">
        <v>17859</v>
      </c>
      <c r="C1301" s="620" t="s">
        <v>255</v>
      </c>
      <c r="D1301" s="620" t="s">
        <v>7508</v>
      </c>
      <c r="E1301" s="622">
        <f t="shared" si="25"/>
        <v>14.95</v>
      </c>
      <c r="F1301" s="619"/>
      <c r="G1301" s="618">
        <v>14.95</v>
      </c>
    </row>
    <row r="1302" spans="1:7" s="609" customFormat="1" x14ac:dyDescent="0.25">
      <c r="A1302" s="620">
        <v>39864</v>
      </c>
      <c r="B1302" s="621" t="s">
        <v>17860</v>
      </c>
      <c r="C1302" s="620" t="s">
        <v>255</v>
      </c>
      <c r="D1302" s="620" t="s">
        <v>7508</v>
      </c>
      <c r="E1302" s="622">
        <f t="shared" si="25"/>
        <v>18.55</v>
      </c>
      <c r="F1302" s="619"/>
      <c r="G1302" s="618">
        <v>18.55</v>
      </c>
    </row>
    <row r="1303" spans="1:7" s="609" customFormat="1" x14ac:dyDescent="0.25">
      <c r="A1303" s="620">
        <v>39865</v>
      </c>
      <c r="B1303" s="621" t="s">
        <v>17861</v>
      </c>
      <c r="C1303" s="620" t="s">
        <v>255</v>
      </c>
      <c r="D1303" s="620" t="s">
        <v>7508</v>
      </c>
      <c r="E1303" s="622">
        <f t="shared" si="25"/>
        <v>26.14</v>
      </c>
      <c r="F1303" s="619"/>
      <c r="G1303" s="618">
        <v>26.14</v>
      </c>
    </row>
    <row r="1304" spans="1:7" s="609" customFormat="1" ht="30" x14ac:dyDescent="0.25">
      <c r="A1304" s="616">
        <v>2517</v>
      </c>
      <c r="B1304" s="617" t="s">
        <v>8885</v>
      </c>
      <c r="C1304" s="616" t="s">
        <v>255</v>
      </c>
      <c r="D1304" s="616" t="s">
        <v>7508</v>
      </c>
      <c r="E1304" s="618">
        <v>26.45</v>
      </c>
      <c r="F1304" s="619"/>
      <c r="G1304" s="618">
        <v>25.74</v>
      </c>
    </row>
    <row r="1305" spans="1:7" s="609" customFormat="1" ht="30" x14ac:dyDescent="0.25">
      <c r="A1305" s="616">
        <v>2522</v>
      </c>
      <c r="B1305" s="617" t="s">
        <v>8886</v>
      </c>
      <c r="C1305" s="616" t="s">
        <v>255</v>
      </c>
      <c r="D1305" s="616" t="s">
        <v>7508</v>
      </c>
      <c r="E1305" s="618">
        <v>17.09</v>
      </c>
      <c r="F1305" s="619"/>
      <c r="G1305" s="618">
        <v>16.63</v>
      </c>
    </row>
    <row r="1306" spans="1:7" s="609" customFormat="1" ht="30" x14ac:dyDescent="0.25">
      <c r="A1306" s="616">
        <v>2516</v>
      </c>
      <c r="B1306" s="617" t="s">
        <v>8888</v>
      </c>
      <c r="C1306" s="616" t="s">
        <v>255</v>
      </c>
      <c r="D1306" s="616" t="s">
        <v>7508</v>
      </c>
      <c r="E1306" s="618">
        <v>13.72</v>
      </c>
      <c r="F1306" s="619"/>
      <c r="G1306" s="618">
        <v>13.35</v>
      </c>
    </row>
    <row r="1307" spans="1:7" s="609" customFormat="1" ht="30" x14ac:dyDescent="0.25">
      <c r="A1307" s="616">
        <v>2548</v>
      </c>
      <c r="B1307" s="617" t="s">
        <v>8887</v>
      </c>
      <c r="C1307" s="616" t="s">
        <v>255</v>
      </c>
      <c r="D1307" s="616" t="s">
        <v>7508</v>
      </c>
      <c r="E1307" s="618">
        <v>10.51</v>
      </c>
      <c r="F1307" s="619"/>
      <c r="G1307" s="618">
        <v>10.23</v>
      </c>
    </row>
    <row r="1308" spans="1:7" s="609" customFormat="1" ht="30" x14ac:dyDescent="0.25">
      <c r="A1308" s="616">
        <v>2518</v>
      </c>
      <c r="B1308" s="617" t="s">
        <v>8889</v>
      </c>
      <c r="C1308" s="616" t="s">
        <v>255</v>
      </c>
      <c r="D1308" s="616" t="s">
        <v>7508</v>
      </c>
      <c r="E1308" s="618">
        <v>125.89</v>
      </c>
      <c r="F1308" s="619"/>
      <c r="G1308" s="618">
        <v>122.51</v>
      </c>
    </row>
    <row r="1309" spans="1:7" s="609" customFormat="1" ht="30" x14ac:dyDescent="0.25">
      <c r="A1309" s="616">
        <v>2521</v>
      </c>
      <c r="B1309" s="617" t="s">
        <v>8890</v>
      </c>
      <c r="C1309" s="616" t="s">
        <v>255</v>
      </c>
      <c r="D1309" s="616" t="s">
        <v>7508</v>
      </c>
      <c r="E1309" s="618">
        <v>53.59</v>
      </c>
      <c r="F1309" s="619"/>
      <c r="G1309" s="618">
        <v>52.15</v>
      </c>
    </row>
    <row r="1310" spans="1:7" s="609" customFormat="1" ht="30" x14ac:dyDescent="0.25">
      <c r="A1310" s="616">
        <v>2519</v>
      </c>
      <c r="B1310" s="617" t="s">
        <v>8892</v>
      </c>
      <c r="C1310" s="616" t="s">
        <v>255</v>
      </c>
      <c r="D1310" s="616" t="s">
        <v>7508</v>
      </c>
      <c r="E1310" s="618">
        <v>151.80000000000001</v>
      </c>
      <c r="F1310" s="619"/>
      <c r="G1310" s="618">
        <v>147.72</v>
      </c>
    </row>
    <row r="1311" spans="1:7" s="609" customFormat="1" ht="30" x14ac:dyDescent="0.25">
      <c r="A1311" s="616">
        <v>2515</v>
      </c>
      <c r="B1311" s="617" t="s">
        <v>8891</v>
      </c>
      <c r="C1311" s="616" t="s">
        <v>255</v>
      </c>
      <c r="D1311" s="616" t="s">
        <v>7508</v>
      </c>
      <c r="E1311" s="618">
        <v>11.42</v>
      </c>
      <c r="F1311" s="619"/>
      <c r="G1311" s="618">
        <v>11.11</v>
      </c>
    </row>
    <row r="1312" spans="1:7" s="609" customFormat="1" ht="30" x14ac:dyDescent="0.25">
      <c r="A1312" s="616">
        <v>2520</v>
      </c>
      <c r="B1312" s="617" t="s">
        <v>8893</v>
      </c>
      <c r="C1312" s="616" t="s">
        <v>255</v>
      </c>
      <c r="D1312" s="616" t="s">
        <v>7508</v>
      </c>
      <c r="E1312" s="618">
        <v>279.39</v>
      </c>
      <c r="F1312" s="619"/>
      <c r="G1312" s="618">
        <v>271.89</v>
      </c>
    </row>
    <row r="1313" spans="1:7" s="609" customFormat="1" x14ac:dyDescent="0.25">
      <c r="A1313" s="616">
        <v>1602</v>
      </c>
      <c r="B1313" s="617" t="s">
        <v>8894</v>
      </c>
      <c r="C1313" s="616" t="s">
        <v>255</v>
      </c>
      <c r="D1313" s="616" t="s">
        <v>7508</v>
      </c>
      <c r="E1313" s="618">
        <v>56.2</v>
      </c>
      <c r="F1313" s="619"/>
      <c r="G1313" s="618">
        <v>49.38</v>
      </c>
    </row>
    <row r="1314" spans="1:7" s="609" customFormat="1" x14ac:dyDescent="0.25">
      <c r="A1314" s="616">
        <v>1601</v>
      </c>
      <c r="B1314" s="617" t="s">
        <v>8895</v>
      </c>
      <c r="C1314" s="616" t="s">
        <v>255</v>
      </c>
      <c r="D1314" s="616" t="s">
        <v>7508</v>
      </c>
      <c r="E1314" s="618">
        <v>50.09</v>
      </c>
      <c r="F1314" s="619"/>
      <c r="G1314" s="618">
        <v>44.01</v>
      </c>
    </row>
    <row r="1315" spans="1:7" s="609" customFormat="1" x14ac:dyDescent="0.25">
      <c r="A1315" s="616">
        <v>1600</v>
      </c>
      <c r="B1315" s="617" t="s">
        <v>8897</v>
      </c>
      <c r="C1315" s="616" t="s">
        <v>255</v>
      </c>
      <c r="D1315" s="616" t="s">
        <v>7508</v>
      </c>
      <c r="E1315" s="618">
        <v>21.88</v>
      </c>
      <c r="F1315" s="619"/>
      <c r="G1315" s="618">
        <v>19.22</v>
      </c>
    </row>
    <row r="1316" spans="1:7" s="609" customFormat="1" x14ac:dyDescent="0.25">
      <c r="A1316" s="616">
        <v>1598</v>
      </c>
      <c r="B1316" s="617" t="s">
        <v>8896</v>
      </c>
      <c r="C1316" s="616" t="s">
        <v>255</v>
      </c>
      <c r="D1316" s="616" t="s">
        <v>7508</v>
      </c>
      <c r="E1316" s="618">
        <v>14.82</v>
      </c>
      <c r="F1316" s="619"/>
      <c r="G1316" s="618">
        <v>13.02</v>
      </c>
    </row>
    <row r="1317" spans="1:7" s="609" customFormat="1" x14ac:dyDescent="0.25">
      <c r="A1317" s="616">
        <v>1603</v>
      </c>
      <c r="B1317" s="617" t="s">
        <v>8898</v>
      </c>
      <c r="C1317" s="616" t="s">
        <v>255</v>
      </c>
      <c r="D1317" s="616" t="s">
        <v>7508</v>
      </c>
      <c r="E1317" s="618">
        <v>84.86</v>
      </c>
      <c r="F1317" s="619"/>
      <c r="G1317" s="618">
        <v>74.56</v>
      </c>
    </row>
    <row r="1318" spans="1:7" s="609" customFormat="1" x14ac:dyDescent="0.25">
      <c r="A1318" s="616">
        <v>1599</v>
      </c>
      <c r="B1318" s="617" t="s">
        <v>8899</v>
      </c>
      <c r="C1318" s="616" t="s">
        <v>255</v>
      </c>
      <c r="D1318" s="616" t="s">
        <v>7508</v>
      </c>
      <c r="E1318" s="618">
        <v>17.2</v>
      </c>
      <c r="F1318" s="619"/>
      <c r="G1318" s="618">
        <v>15.11</v>
      </c>
    </row>
    <row r="1319" spans="1:7" s="609" customFormat="1" x14ac:dyDescent="0.25">
      <c r="A1319" s="616">
        <v>1597</v>
      </c>
      <c r="B1319" s="617" t="s">
        <v>8900</v>
      </c>
      <c r="C1319" s="616" t="s">
        <v>255</v>
      </c>
      <c r="D1319" s="616" t="s">
        <v>7508</v>
      </c>
      <c r="E1319" s="618">
        <v>13.94</v>
      </c>
      <c r="F1319" s="619"/>
      <c r="G1319" s="618">
        <v>12.24</v>
      </c>
    </row>
    <row r="1320" spans="1:7" s="609" customFormat="1" x14ac:dyDescent="0.25">
      <c r="A1320" s="616">
        <v>39602</v>
      </c>
      <c r="B1320" s="617" t="s">
        <v>8901</v>
      </c>
      <c r="C1320" s="616" t="s">
        <v>255</v>
      </c>
      <c r="D1320" s="616" t="s">
        <v>7508</v>
      </c>
      <c r="E1320" s="618">
        <v>1.31</v>
      </c>
      <c r="F1320" s="619"/>
      <c r="G1320" s="618">
        <v>1.79</v>
      </c>
    </row>
    <row r="1321" spans="1:7" s="609" customFormat="1" x14ac:dyDescent="0.25">
      <c r="A1321" s="616">
        <v>39603</v>
      </c>
      <c r="B1321" s="617" t="s">
        <v>8902</v>
      </c>
      <c r="C1321" s="616" t="s">
        <v>255</v>
      </c>
      <c r="D1321" s="616" t="s">
        <v>7508</v>
      </c>
      <c r="E1321" s="618">
        <v>2.81</v>
      </c>
      <c r="F1321" s="619"/>
      <c r="G1321" s="618">
        <v>3.81</v>
      </c>
    </row>
    <row r="1322" spans="1:7" s="609" customFormat="1" ht="30" x14ac:dyDescent="0.25">
      <c r="A1322" s="616">
        <v>11821</v>
      </c>
      <c r="B1322" s="617" t="s">
        <v>8903</v>
      </c>
      <c r="C1322" s="616" t="s">
        <v>255</v>
      </c>
      <c r="D1322" s="616" t="s">
        <v>7508</v>
      </c>
      <c r="E1322" s="618">
        <v>11.45</v>
      </c>
      <c r="F1322" s="619"/>
      <c r="G1322" s="618">
        <v>10.06</v>
      </c>
    </row>
    <row r="1323" spans="1:7" s="609" customFormat="1" ht="30" x14ac:dyDescent="0.25">
      <c r="A1323" s="616">
        <v>1562</v>
      </c>
      <c r="B1323" s="617" t="s">
        <v>8904</v>
      </c>
      <c r="C1323" s="616" t="s">
        <v>255</v>
      </c>
      <c r="D1323" s="616" t="s">
        <v>7508</v>
      </c>
      <c r="E1323" s="618">
        <v>18.75</v>
      </c>
      <c r="F1323" s="619"/>
      <c r="G1323" s="618">
        <v>16.47</v>
      </c>
    </row>
    <row r="1324" spans="1:7" s="609" customFormat="1" ht="30" x14ac:dyDescent="0.25">
      <c r="A1324" s="616">
        <v>1563</v>
      </c>
      <c r="B1324" s="617" t="s">
        <v>8905</v>
      </c>
      <c r="C1324" s="616" t="s">
        <v>255</v>
      </c>
      <c r="D1324" s="616" t="s">
        <v>7508</v>
      </c>
      <c r="E1324" s="618">
        <v>25.16</v>
      </c>
      <c r="F1324" s="619"/>
      <c r="G1324" s="618">
        <v>22.1</v>
      </c>
    </row>
    <row r="1325" spans="1:7" s="609" customFormat="1" x14ac:dyDescent="0.25">
      <c r="A1325" s="616">
        <v>11856</v>
      </c>
      <c r="B1325" s="617" t="s">
        <v>8906</v>
      </c>
      <c r="C1325" s="616" t="s">
        <v>255</v>
      </c>
      <c r="D1325" s="616" t="s">
        <v>17645</v>
      </c>
      <c r="E1325" s="618">
        <v>7.5</v>
      </c>
      <c r="F1325" s="619"/>
      <c r="G1325" s="618">
        <v>6.59</v>
      </c>
    </row>
    <row r="1326" spans="1:7" s="609" customFormat="1" x14ac:dyDescent="0.25">
      <c r="A1326" s="616">
        <v>11857</v>
      </c>
      <c r="B1326" s="617" t="s">
        <v>8907</v>
      </c>
      <c r="C1326" s="616" t="s">
        <v>255</v>
      </c>
      <c r="D1326" s="616" t="s">
        <v>7508</v>
      </c>
      <c r="E1326" s="618">
        <v>39.47</v>
      </c>
      <c r="F1326" s="619"/>
      <c r="G1326" s="618">
        <v>34.68</v>
      </c>
    </row>
    <row r="1327" spans="1:7" s="609" customFormat="1" x14ac:dyDescent="0.25">
      <c r="A1327" s="616">
        <v>11858</v>
      </c>
      <c r="B1327" s="617" t="s">
        <v>8908</v>
      </c>
      <c r="C1327" s="616" t="s">
        <v>255</v>
      </c>
      <c r="D1327" s="616" t="s">
        <v>7508</v>
      </c>
      <c r="E1327" s="618">
        <v>48.99</v>
      </c>
      <c r="F1327" s="619"/>
      <c r="G1327" s="618">
        <v>43.04</v>
      </c>
    </row>
    <row r="1328" spans="1:7" s="609" customFormat="1" x14ac:dyDescent="0.25">
      <c r="A1328" s="616">
        <v>1539</v>
      </c>
      <c r="B1328" s="617" t="s">
        <v>8909</v>
      </c>
      <c r="C1328" s="616" t="s">
        <v>255</v>
      </c>
      <c r="D1328" s="616" t="s">
        <v>7508</v>
      </c>
      <c r="E1328" s="618">
        <v>8.81</v>
      </c>
      <c r="F1328" s="619"/>
      <c r="G1328" s="618">
        <v>7.74</v>
      </c>
    </row>
    <row r="1329" spans="1:7" s="609" customFormat="1" x14ac:dyDescent="0.25">
      <c r="A1329" s="616">
        <v>11859</v>
      </c>
      <c r="B1329" s="617" t="s">
        <v>8910</v>
      </c>
      <c r="C1329" s="616" t="s">
        <v>255</v>
      </c>
      <c r="D1329" s="616" t="s">
        <v>7508</v>
      </c>
      <c r="E1329" s="618">
        <v>66.650000000000006</v>
      </c>
      <c r="F1329" s="619"/>
      <c r="G1329" s="618">
        <v>58.56</v>
      </c>
    </row>
    <row r="1330" spans="1:7" s="609" customFormat="1" x14ac:dyDescent="0.25">
      <c r="A1330" s="616">
        <v>1550</v>
      </c>
      <c r="B1330" s="617" t="s">
        <v>8911</v>
      </c>
      <c r="C1330" s="616" t="s">
        <v>255</v>
      </c>
      <c r="D1330" s="616" t="s">
        <v>7508</v>
      </c>
      <c r="E1330" s="618">
        <v>9.3000000000000007</v>
      </c>
      <c r="F1330" s="619"/>
      <c r="G1330" s="618">
        <v>8.17</v>
      </c>
    </row>
    <row r="1331" spans="1:7" s="609" customFormat="1" x14ac:dyDescent="0.25">
      <c r="A1331" s="616">
        <v>11854</v>
      </c>
      <c r="B1331" s="617" t="s">
        <v>8912</v>
      </c>
      <c r="C1331" s="616" t="s">
        <v>255</v>
      </c>
      <c r="D1331" s="616" t="s">
        <v>7508</v>
      </c>
      <c r="E1331" s="618">
        <v>11.62</v>
      </c>
      <c r="F1331" s="619"/>
      <c r="G1331" s="618">
        <v>10.210000000000001</v>
      </c>
    </row>
    <row r="1332" spans="1:7" s="609" customFormat="1" x14ac:dyDescent="0.25">
      <c r="A1332" s="616">
        <v>11862</v>
      </c>
      <c r="B1332" s="617" t="s">
        <v>8913</v>
      </c>
      <c r="C1332" s="616" t="s">
        <v>255</v>
      </c>
      <c r="D1332" s="616" t="s">
        <v>7508</v>
      </c>
      <c r="E1332" s="618">
        <v>16.3</v>
      </c>
      <c r="F1332" s="619"/>
      <c r="G1332" s="618">
        <v>14.32</v>
      </c>
    </row>
    <row r="1333" spans="1:7" s="609" customFormat="1" x14ac:dyDescent="0.25">
      <c r="A1333" s="616">
        <v>11863</v>
      </c>
      <c r="B1333" s="617" t="s">
        <v>8914</v>
      </c>
      <c r="C1333" s="616" t="s">
        <v>255</v>
      </c>
      <c r="D1333" s="616" t="s">
        <v>7508</v>
      </c>
      <c r="E1333" s="618">
        <v>6.58</v>
      </c>
      <c r="F1333" s="619"/>
      <c r="G1333" s="618">
        <v>5.78</v>
      </c>
    </row>
    <row r="1334" spans="1:7" s="609" customFormat="1" x14ac:dyDescent="0.25">
      <c r="A1334" s="616">
        <v>11855</v>
      </c>
      <c r="B1334" s="617" t="s">
        <v>8915</v>
      </c>
      <c r="C1334" s="616" t="s">
        <v>255</v>
      </c>
      <c r="D1334" s="616" t="s">
        <v>7508</v>
      </c>
      <c r="E1334" s="618">
        <v>24.33</v>
      </c>
      <c r="F1334" s="619"/>
      <c r="G1334" s="618">
        <v>21.37</v>
      </c>
    </row>
    <row r="1335" spans="1:7" s="609" customFormat="1" x14ac:dyDescent="0.25">
      <c r="A1335" s="616">
        <v>11864</v>
      </c>
      <c r="B1335" s="617" t="s">
        <v>8916</v>
      </c>
      <c r="C1335" s="616" t="s">
        <v>255</v>
      </c>
      <c r="D1335" s="616" t="s">
        <v>7508</v>
      </c>
      <c r="E1335" s="618">
        <v>36.78</v>
      </c>
      <c r="F1335" s="619"/>
      <c r="G1335" s="618">
        <v>32.32</v>
      </c>
    </row>
    <row r="1336" spans="1:7" s="609" customFormat="1" ht="30" x14ac:dyDescent="0.25">
      <c r="A1336" s="616">
        <v>2527</v>
      </c>
      <c r="B1336" s="617" t="s">
        <v>8917</v>
      </c>
      <c r="C1336" s="616" t="s">
        <v>255</v>
      </c>
      <c r="D1336" s="616" t="s">
        <v>7508</v>
      </c>
      <c r="E1336" s="618">
        <v>9.4600000000000009</v>
      </c>
      <c r="F1336" s="619"/>
      <c r="G1336" s="618">
        <v>9.2100000000000009</v>
      </c>
    </row>
    <row r="1337" spans="1:7" s="609" customFormat="1" ht="30" x14ac:dyDescent="0.25">
      <c r="A1337" s="616">
        <v>2526</v>
      </c>
      <c r="B1337" s="617" t="s">
        <v>8918</v>
      </c>
      <c r="C1337" s="616" t="s">
        <v>255</v>
      </c>
      <c r="D1337" s="616" t="s">
        <v>7508</v>
      </c>
      <c r="E1337" s="618">
        <v>6.06</v>
      </c>
      <c r="F1337" s="619"/>
      <c r="G1337" s="618">
        <v>5.9</v>
      </c>
    </row>
    <row r="1338" spans="1:7" s="609" customFormat="1" ht="30" x14ac:dyDescent="0.25">
      <c r="A1338" s="616">
        <v>2483</v>
      </c>
      <c r="B1338" s="617" t="s">
        <v>8920</v>
      </c>
      <c r="C1338" s="616" t="s">
        <v>255</v>
      </c>
      <c r="D1338" s="616" t="s">
        <v>7508</v>
      </c>
      <c r="E1338" s="618">
        <v>4.32</v>
      </c>
      <c r="F1338" s="619"/>
      <c r="G1338" s="618">
        <v>4.2</v>
      </c>
    </row>
    <row r="1339" spans="1:7" s="609" customFormat="1" ht="30" x14ac:dyDescent="0.25">
      <c r="A1339" s="616">
        <v>2487</v>
      </c>
      <c r="B1339" s="617" t="s">
        <v>8919</v>
      </c>
      <c r="C1339" s="616" t="s">
        <v>255</v>
      </c>
      <c r="D1339" s="616" t="s">
        <v>7508</v>
      </c>
      <c r="E1339" s="618">
        <v>2.0699999999999998</v>
      </c>
      <c r="F1339" s="619"/>
      <c r="G1339" s="618">
        <v>2.0099999999999998</v>
      </c>
    </row>
    <row r="1340" spans="1:7" s="609" customFormat="1" ht="30" x14ac:dyDescent="0.25">
      <c r="A1340" s="616">
        <v>2528</v>
      </c>
      <c r="B1340" s="617" t="s">
        <v>8921</v>
      </c>
      <c r="C1340" s="616" t="s">
        <v>255</v>
      </c>
      <c r="D1340" s="616" t="s">
        <v>7508</v>
      </c>
      <c r="E1340" s="618">
        <v>23.82</v>
      </c>
      <c r="F1340" s="619"/>
      <c r="G1340" s="618">
        <v>23.18</v>
      </c>
    </row>
    <row r="1341" spans="1:7" s="609" customFormat="1" ht="30" x14ac:dyDescent="0.25">
      <c r="A1341" s="616">
        <v>2489</v>
      </c>
      <c r="B1341" s="617" t="s">
        <v>8922</v>
      </c>
      <c r="C1341" s="616" t="s">
        <v>255</v>
      </c>
      <c r="D1341" s="616" t="s">
        <v>7508</v>
      </c>
      <c r="E1341" s="618">
        <v>10.49</v>
      </c>
      <c r="F1341" s="619"/>
      <c r="G1341" s="618">
        <v>10.210000000000001</v>
      </c>
    </row>
    <row r="1342" spans="1:7" s="609" customFormat="1" ht="30" x14ac:dyDescent="0.25">
      <c r="A1342" s="616">
        <v>2484</v>
      </c>
      <c r="B1342" s="617" t="s">
        <v>8924</v>
      </c>
      <c r="C1342" s="616" t="s">
        <v>255</v>
      </c>
      <c r="D1342" s="616" t="s">
        <v>7508</v>
      </c>
      <c r="E1342" s="618">
        <v>34.6</v>
      </c>
      <c r="F1342" s="619"/>
      <c r="G1342" s="618">
        <v>33.67</v>
      </c>
    </row>
    <row r="1343" spans="1:7" s="609" customFormat="1" ht="30" x14ac:dyDescent="0.25">
      <c r="A1343" s="616">
        <v>2488</v>
      </c>
      <c r="B1343" s="617" t="s">
        <v>8923</v>
      </c>
      <c r="C1343" s="616" t="s">
        <v>255</v>
      </c>
      <c r="D1343" s="616" t="s">
        <v>7508</v>
      </c>
      <c r="E1343" s="618">
        <v>2.42</v>
      </c>
      <c r="F1343" s="619"/>
      <c r="G1343" s="618">
        <v>2.36</v>
      </c>
    </row>
    <row r="1344" spans="1:7" s="609" customFormat="1" ht="30" x14ac:dyDescent="0.25">
      <c r="A1344" s="616">
        <v>2485</v>
      </c>
      <c r="B1344" s="617" t="s">
        <v>8925</v>
      </c>
      <c r="C1344" s="616" t="s">
        <v>255</v>
      </c>
      <c r="D1344" s="616" t="s">
        <v>7508</v>
      </c>
      <c r="E1344" s="618">
        <v>54.23</v>
      </c>
      <c r="F1344" s="619"/>
      <c r="G1344" s="618">
        <v>52.77</v>
      </c>
    </row>
    <row r="1345" spans="1:7" s="609" customFormat="1" x14ac:dyDescent="0.25">
      <c r="A1345" s="616">
        <v>44247</v>
      </c>
      <c r="B1345" s="617" t="s">
        <v>17862</v>
      </c>
      <c r="C1345" s="616" t="s">
        <v>255</v>
      </c>
      <c r="D1345" s="616" t="s">
        <v>7508</v>
      </c>
      <c r="E1345" s="618">
        <v>1936.47</v>
      </c>
      <c r="F1345" s="619"/>
      <c r="G1345" s="618">
        <v>1641.82</v>
      </c>
    </row>
    <row r="1346" spans="1:7" s="609" customFormat="1" x14ac:dyDescent="0.25">
      <c r="A1346" s="616">
        <v>38005</v>
      </c>
      <c r="B1346" s="617" t="s">
        <v>8937</v>
      </c>
      <c r="C1346" s="616" t="s">
        <v>255</v>
      </c>
      <c r="D1346" s="616" t="s">
        <v>7508</v>
      </c>
      <c r="E1346" s="618">
        <v>23.02</v>
      </c>
      <c r="F1346" s="619"/>
      <c r="G1346" s="618">
        <v>19.52</v>
      </c>
    </row>
    <row r="1347" spans="1:7" s="609" customFormat="1" x14ac:dyDescent="0.25">
      <c r="A1347" s="616">
        <v>38006</v>
      </c>
      <c r="B1347" s="617" t="s">
        <v>8938</v>
      </c>
      <c r="C1347" s="616" t="s">
        <v>255</v>
      </c>
      <c r="D1347" s="616" t="s">
        <v>7508</v>
      </c>
      <c r="E1347" s="618">
        <v>30.6</v>
      </c>
      <c r="F1347" s="619"/>
      <c r="G1347" s="618">
        <v>25.94</v>
      </c>
    </row>
    <row r="1348" spans="1:7" s="609" customFormat="1" x14ac:dyDescent="0.25">
      <c r="A1348" s="616">
        <v>38428</v>
      </c>
      <c r="B1348" s="617" t="s">
        <v>8939</v>
      </c>
      <c r="C1348" s="616" t="s">
        <v>255</v>
      </c>
      <c r="D1348" s="616" t="s">
        <v>7508</v>
      </c>
      <c r="E1348" s="618">
        <v>27.4</v>
      </c>
      <c r="F1348" s="619"/>
      <c r="G1348" s="618">
        <v>23.23</v>
      </c>
    </row>
    <row r="1349" spans="1:7" s="609" customFormat="1" x14ac:dyDescent="0.25">
      <c r="A1349" s="616">
        <v>38007</v>
      </c>
      <c r="B1349" s="617" t="s">
        <v>8940</v>
      </c>
      <c r="C1349" s="616" t="s">
        <v>255</v>
      </c>
      <c r="D1349" s="616" t="s">
        <v>7508</v>
      </c>
      <c r="E1349" s="618">
        <v>35.299999999999997</v>
      </c>
      <c r="F1349" s="619"/>
      <c r="G1349" s="618">
        <v>29.93</v>
      </c>
    </row>
    <row r="1350" spans="1:7" s="609" customFormat="1" x14ac:dyDescent="0.25">
      <c r="A1350" s="616">
        <v>38008</v>
      </c>
      <c r="B1350" s="617" t="s">
        <v>8941</v>
      </c>
      <c r="C1350" s="616" t="s">
        <v>255</v>
      </c>
      <c r="D1350" s="616" t="s">
        <v>7508</v>
      </c>
      <c r="E1350" s="618">
        <v>56.49</v>
      </c>
      <c r="F1350" s="619"/>
      <c r="G1350" s="618">
        <v>47.89</v>
      </c>
    </row>
    <row r="1351" spans="1:7" s="609" customFormat="1" x14ac:dyDescent="0.25">
      <c r="A1351" s="616">
        <v>38009</v>
      </c>
      <c r="B1351" s="617" t="s">
        <v>8942</v>
      </c>
      <c r="C1351" s="616" t="s">
        <v>255</v>
      </c>
      <c r="D1351" s="616" t="s">
        <v>7508</v>
      </c>
      <c r="E1351" s="618">
        <v>69.16</v>
      </c>
      <c r="F1351" s="619"/>
      <c r="G1351" s="618">
        <v>58.63</v>
      </c>
    </row>
    <row r="1352" spans="1:7" s="609" customFormat="1" x14ac:dyDescent="0.25">
      <c r="A1352" s="616">
        <v>44248</v>
      </c>
      <c r="B1352" s="617" t="s">
        <v>17863</v>
      </c>
      <c r="C1352" s="616" t="s">
        <v>255</v>
      </c>
      <c r="D1352" s="616" t="s">
        <v>7508</v>
      </c>
      <c r="E1352" s="618">
        <v>112.72</v>
      </c>
      <c r="F1352" s="619"/>
      <c r="G1352" s="618">
        <v>95.57</v>
      </c>
    </row>
    <row r="1353" spans="1:7" s="609" customFormat="1" x14ac:dyDescent="0.25">
      <c r="A1353" s="616">
        <v>44249</v>
      </c>
      <c r="B1353" s="617" t="s">
        <v>17864</v>
      </c>
      <c r="C1353" s="616" t="s">
        <v>255</v>
      </c>
      <c r="D1353" s="616" t="s">
        <v>7508</v>
      </c>
      <c r="E1353" s="618">
        <v>434.91</v>
      </c>
      <c r="F1353" s="619"/>
      <c r="G1353" s="618">
        <v>368.73</v>
      </c>
    </row>
    <row r="1354" spans="1:7" s="609" customFormat="1" x14ac:dyDescent="0.25">
      <c r="A1354" s="616">
        <v>44250</v>
      </c>
      <c r="B1354" s="617" t="s">
        <v>17865</v>
      </c>
      <c r="C1354" s="616" t="s">
        <v>255</v>
      </c>
      <c r="D1354" s="616" t="s">
        <v>7508</v>
      </c>
      <c r="E1354" s="618">
        <v>631.58000000000004</v>
      </c>
      <c r="F1354" s="619"/>
      <c r="G1354" s="618">
        <v>535.48</v>
      </c>
    </row>
    <row r="1355" spans="1:7" s="609" customFormat="1" ht="30" x14ac:dyDescent="0.25">
      <c r="A1355" s="620">
        <v>39279</v>
      </c>
      <c r="B1355" s="621" t="s">
        <v>8926</v>
      </c>
      <c r="C1355" s="620" t="s">
        <v>255</v>
      </c>
      <c r="D1355" s="620" t="s">
        <v>7508</v>
      </c>
      <c r="E1355" s="622">
        <f t="shared" ref="E1355:E1365" si="26">G1355</f>
        <v>9.66</v>
      </c>
      <c r="F1355" s="619"/>
      <c r="G1355" s="618">
        <v>9.66</v>
      </c>
    </row>
    <row r="1356" spans="1:7" s="609" customFormat="1" ht="30" x14ac:dyDescent="0.25">
      <c r="A1356" s="620">
        <v>39280</v>
      </c>
      <c r="B1356" s="621" t="s">
        <v>8927</v>
      </c>
      <c r="C1356" s="620" t="s">
        <v>255</v>
      </c>
      <c r="D1356" s="620" t="s">
        <v>7508</v>
      </c>
      <c r="E1356" s="622">
        <f t="shared" si="26"/>
        <v>10.83</v>
      </c>
      <c r="F1356" s="619"/>
      <c r="G1356" s="618">
        <v>10.83</v>
      </c>
    </row>
    <row r="1357" spans="1:7" s="609" customFormat="1" ht="30" x14ac:dyDescent="0.25">
      <c r="A1357" s="620">
        <v>39281</v>
      </c>
      <c r="B1357" s="621" t="s">
        <v>8928</v>
      </c>
      <c r="C1357" s="620" t="s">
        <v>255</v>
      </c>
      <c r="D1357" s="620" t="s">
        <v>7508</v>
      </c>
      <c r="E1357" s="622">
        <f t="shared" si="26"/>
        <v>14.31</v>
      </c>
      <c r="F1357" s="619"/>
      <c r="G1357" s="618">
        <v>14.31</v>
      </c>
    </row>
    <row r="1358" spans="1:7" s="609" customFormat="1" ht="30" x14ac:dyDescent="0.25">
      <c r="A1358" s="620">
        <v>39282</v>
      </c>
      <c r="B1358" s="621" t="s">
        <v>8929</v>
      </c>
      <c r="C1358" s="620" t="s">
        <v>255</v>
      </c>
      <c r="D1358" s="620" t="s">
        <v>7508</v>
      </c>
      <c r="E1358" s="622">
        <f t="shared" si="26"/>
        <v>19.98</v>
      </c>
      <c r="F1358" s="619"/>
      <c r="G1358" s="618">
        <v>19.98</v>
      </c>
    </row>
    <row r="1359" spans="1:7" s="609" customFormat="1" ht="30" x14ac:dyDescent="0.25">
      <c r="A1359" s="620">
        <v>38844</v>
      </c>
      <c r="B1359" s="621" t="s">
        <v>8930</v>
      </c>
      <c r="C1359" s="620" t="s">
        <v>255</v>
      </c>
      <c r="D1359" s="620" t="s">
        <v>17645</v>
      </c>
      <c r="E1359" s="622">
        <f t="shared" si="26"/>
        <v>9.8000000000000007</v>
      </c>
      <c r="F1359" s="619"/>
      <c r="G1359" s="618">
        <v>9.8000000000000007</v>
      </c>
    </row>
    <row r="1360" spans="1:7" s="609" customFormat="1" ht="30" x14ac:dyDescent="0.25">
      <c r="A1360" s="620">
        <v>38846</v>
      </c>
      <c r="B1360" s="621" t="s">
        <v>8931</v>
      </c>
      <c r="C1360" s="620" t="s">
        <v>255</v>
      </c>
      <c r="D1360" s="620" t="s">
        <v>7508</v>
      </c>
      <c r="E1360" s="622">
        <f t="shared" si="26"/>
        <v>9.9700000000000006</v>
      </c>
      <c r="F1360" s="619"/>
      <c r="G1360" s="618">
        <v>9.9700000000000006</v>
      </c>
    </row>
    <row r="1361" spans="1:7" s="609" customFormat="1" ht="30" x14ac:dyDescent="0.25">
      <c r="A1361" s="620">
        <v>38847</v>
      </c>
      <c r="B1361" s="621" t="s">
        <v>8932</v>
      </c>
      <c r="C1361" s="620" t="s">
        <v>255</v>
      </c>
      <c r="D1361" s="620" t="s">
        <v>7508</v>
      </c>
      <c r="E1361" s="622">
        <f t="shared" si="26"/>
        <v>11.68</v>
      </c>
      <c r="F1361" s="619"/>
      <c r="G1361" s="618">
        <v>11.68</v>
      </c>
    </row>
    <row r="1362" spans="1:7" s="609" customFormat="1" ht="30" x14ac:dyDescent="0.25">
      <c r="A1362" s="620">
        <v>38850</v>
      </c>
      <c r="B1362" s="621" t="s">
        <v>8933</v>
      </c>
      <c r="C1362" s="620" t="s">
        <v>255</v>
      </c>
      <c r="D1362" s="620" t="s">
        <v>7508</v>
      </c>
      <c r="E1362" s="622">
        <f t="shared" si="26"/>
        <v>21.09</v>
      </c>
      <c r="F1362" s="619"/>
      <c r="G1362" s="618">
        <v>21.09</v>
      </c>
    </row>
    <row r="1363" spans="1:7" s="609" customFormat="1" ht="30" x14ac:dyDescent="0.25">
      <c r="A1363" s="620">
        <v>38848</v>
      </c>
      <c r="B1363" s="621" t="s">
        <v>8934</v>
      </c>
      <c r="C1363" s="620" t="s">
        <v>255</v>
      </c>
      <c r="D1363" s="620" t="s">
        <v>7508</v>
      </c>
      <c r="E1363" s="622">
        <f t="shared" si="26"/>
        <v>13.83</v>
      </c>
      <c r="F1363" s="619"/>
      <c r="G1363" s="618">
        <v>13.83</v>
      </c>
    </row>
    <row r="1364" spans="1:7" s="609" customFormat="1" ht="30" x14ac:dyDescent="0.25">
      <c r="A1364" s="620">
        <v>38851</v>
      </c>
      <c r="B1364" s="621" t="s">
        <v>8935</v>
      </c>
      <c r="C1364" s="620" t="s">
        <v>255</v>
      </c>
      <c r="D1364" s="620" t="s">
        <v>7508</v>
      </c>
      <c r="E1364" s="622">
        <f t="shared" si="26"/>
        <v>23.85</v>
      </c>
      <c r="F1364" s="619"/>
      <c r="G1364" s="618">
        <v>23.85</v>
      </c>
    </row>
    <row r="1365" spans="1:7" s="609" customFormat="1" ht="30" x14ac:dyDescent="0.25">
      <c r="A1365" s="620">
        <v>38854</v>
      </c>
      <c r="B1365" s="621" t="s">
        <v>8936</v>
      </c>
      <c r="C1365" s="620" t="s">
        <v>255</v>
      </c>
      <c r="D1365" s="620" t="s">
        <v>7508</v>
      </c>
      <c r="E1365" s="622">
        <f t="shared" si="26"/>
        <v>10.36</v>
      </c>
      <c r="F1365" s="619"/>
      <c r="G1365" s="618">
        <v>10.36</v>
      </c>
    </row>
    <row r="1366" spans="1:7" s="609" customFormat="1" ht="45" x14ac:dyDescent="0.25">
      <c r="A1366" s="616">
        <v>3104</v>
      </c>
      <c r="B1366" s="617" t="s">
        <v>8943</v>
      </c>
      <c r="C1366" s="616" t="s">
        <v>1665</v>
      </c>
      <c r="D1366" s="616" t="s">
        <v>7508</v>
      </c>
      <c r="E1366" s="618">
        <v>125.04</v>
      </c>
      <c r="F1366" s="619"/>
      <c r="G1366" s="618">
        <v>184.39</v>
      </c>
    </row>
    <row r="1367" spans="1:7" s="609" customFormat="1" ht="30" x14ac:dyDescent="0.25">
      <c r="A1367" s="616">
        <v>1607</v>
      </c>
      <c r="B1367" s="617" t="s">
        <v>8944</v>
      </c>
      <c r="C1367" s="616" t="s">
        <v>1665</v>
      </c>
      <c r="D1367" s="616" t="s">
        <v>7508</v>
      </c>
      <c r="E1367" s="618">
        <v>0.28000000000000003</v>
      </c>
      <c r="F1367" s="619"/>
      <c r="G1367" s="618">
        <v>0.28000000000000003</v>
      </c>
    </row>
    <row r="1368" spans="1:7" s="609" customFormat="1" ht="30" x14ac:dyDescent="0.25">
      <c r="A1368" s="616">
        <v>38169</v>
      </c>
      <c r="B1368" s="617" t="s">
        <v>17866</v>
      </c>
      <c r="C1368" s="616" t="s">
        <v>1665</v>
      </c>
      <c r="D1368" s="616" t="s">
        <v>7508</v>
      </c>
      <c r="E1368" s="618">
        <v>76.59</v>
      </c>
      <c r="F1368" s="619"/>
      <c r="G1368" s="618">
        <v>72.09</v>
      </c>
    </row>
    <row r="1369" spans="1:7" s="609" customFormat="1" ht="30" x14ac:dyDescent="0.25">
      <c r="A1369" s="616">
        <v>6142</v>
      </c>
      <c r="B1369" s="617" t="s">
        <v>17867</v>
      </c>
      <c r="C1369" s="616" t="s">
        <v>255</v>
      </c>
      <c r="D1369" s="616" t="s">
        <v>7508</v>
      </c>
      <c r="E1369" s="618">
        <v>9.11</v>
      </c>
      <c r="F1369" s="619"/>
      <c r="G1369" s="618">
        <v>9.6300000000000008</v>
      </c>
    </row>
    <row r="1370" spans="1:7" s="609" customFormat="1" ht="30" x14ac:dyDescent="0.25">
      <c r="A1370" s="616">
        <v>11686</v>
      </c>
      <c r="B1370" s="617" t="s">
        <v>17868</v>
      </c>
      <c r="C1370" s="616" t="s">
        <v>255</v>
      </c>
      <c r="D1370" s="616" t="s">
        <v>7508</v>
      </c>
      <c r="E1370" s="618">
        <v>12.65</v>
      </c>
      <c r="F1370" s="619"/>
      <c r="G1370" s="618">
        <v>13.37</v>
      </c>
    </row>
    <row r="1371" spans="1:7" s="609" customFormat="1" x14ac:dyDescent="0.25">
      <c r="A1371" s="620">
        <v>37598</v>
      </c>
      <c r="B1371" s="621" t="s">
        <v>8945</v>
      </c>
      <c r="C1371" s="620" t="s">
        <v>255</v>
      </c>
      <c r="D1371" s="620" t="s">
        <v>7508</v>
      </c>
      <c r="E1371" s="622">
        <f t="shared" ref="E1371:E1373" si="27">G1371</f>
        <v>38.11</v>
      </c>
      <c r="F1371" s="619"/>
      <c r="G1371" s="618">
        <v>38.11</v>
      </c>
    </row>
    <row r="1372" spans="1:7" s="609" customFormat="1" ht="45" x14ac:dyDescent="0.25">
      <c r="A1372" s="620">
        <v>25398</v>
      </c>
      <c r="B1372" s="621" t="s">
        <v>8946</v>
      </c>
      <c r="C1372" s="620" t="s">
        <v>255</v>
      </c>
      <c r="D1372" s="620" t="s">
        <v>7508</v>
      </c>
      <c r="E1372" s="622">
        <f t="shared" si="27"/>
        <v>3802.9</v>
      </c>
      <c r="F1372" s="619"/>
      <c r="G1372" s="618">
        <v>3802.9</v>
      </c>
    </row>
    <row r="1373" spans="1:7" s="609" customFormat="1" ht="45" x14ac:dyDescent="0.25">
      <c r="A1373" s="620">
        <v>25399</v>
      </c>
      <c r="B1373" s="621" t="s">
        <v>17869</v>
      </c>
      <c r="C1373" s="620" t="s">
        <v>255</v>
      </c>
      <c r="D1373" s="620" t="s">
        <v>7508</v>
      </c>
      <c r="E1373" s="622">
        <f t="shared" si="27"/>
        <v>2308.69</v>
      </c>
      <c r="F1373" s="619"/>
      <c r="G1373" s="618">
        <v>2308.69</v>
      </c>
    </row>
    <row r="1374" spans="1:7" s="609" customFormat="1" ht="30" x14ac:dyDescent="0.25">
      <c r="A1374" s="616">
        <v>43440</v>
      </c>
      <c r="B1374" s="617" t="s">
        <v>8947</v>
      </c>
      <c r="C1374" s="616" t="s">
        <v>255</v>
      </c>
      <c r="D1374" s="616" t="s">
        <v>7508</v>
      </c>
      <c r="E1374" s="618">
        <v>457.47</v>
      </c>
      <c r="F1374" s="619"/>
      <c r="G1374" s="618">
        <v>495.17</v>
      </c>
    </row>
    <row r="1375" spans="1:7" s="609" customFormat="1" ht="30" x14ac:dyDescent="0.25">
      <c r="A1375" s="620">
        <v>10667</v>
      </c>
      <c r="B1375" s="621" t="s">
        <v>8948</v>
      </c>
      <c r="C1375" s="620" t="s">
        <v>255</v>
      </c>
      <c r="D1375" s="620" t="s">
        <v>17645</v>
      </c>
      <c r="E1375" s="622">
        <f>G1375</f>
        <v>19404</v>
      </c>
      <c r="F1375" s="619"/>
      <c r="G1375" s="618">
        <v>19404</v>
      </c>
    </row>
    <row r="1376" spans="1:7" s="609" customFormat="1" x14ac:dyDescent="0.25">
      <c r="A1376" s="616">
        <v>1613</v>
      </c>
      <c r="B1376" s="617" t="s">
        <v>8949</v>
      </c>
      <c r="C1376" s="616" t="s">
        <v>255</v>
      </c>
      <c r="D1376" s="616" t="s">
        <v>7508</v>
      </c>
      <c r="E1376" s="618">
        <v>1495.71</v>
      </c>
      <c r="F1376" s="619"/>
      <c r="G1376" s="618">
        <v>1797.72</v>
      </c>
    </row>
    <row r="1377" spans="1:7" s="609" customFormat="1" x14ac:dyDescent="0.25">
      <c r="A1377" s="616">
        <v>1626</v>
      </c>
      <c r="B1377" s="617" t="s">
        <v>8950</v>
      </c>
      <c r="C1377" s="616" t="s">
        <v>255</v>
      </c>
      <c r="D1377" s="616" t="s">
        <v>7508</v>
      </c>
      <c r="E1377" s="618">
        <v>2237.02</v>
      </c>
      <c r="F1377" s="619"/>
      <c r="G1377" s="618">
        <v>2688.71</v>
      </c>
    </row>
    <row r="1378" spans="1:7" s="609" customFormat="1" x14ac:dyDescent="0.25">
      <c r="A1378" s="616">
        <v>1625</v>
      </c>
      <c r="B1378" s="617" t="s">
        <v>8951</v>
      </c>
      <c r="C1378" s="616" t="s">
        <v>255</v>
      </c>
      <c r="D1378" s="616" t="s">
        <v>7508</v>
      </c>
      <c r="E1378" s="618">
        <v>156.24</v>
      </c>
      <c r="F1378" s="619"/>
      <c r="G1378" s="618">
        <v>187.79</v>
      </c>
    </row>
    <row r="1379" spans="1:7" s="609" customFormat="1" x14ac:dyDescent="0.25">
      <c r="A1379" s="616">
        <v>1622</v>
      </c>
      <c r="B1379" s="617" t="s">
        <v>8952</v>
      </c>
      <c r="C1379" s="616" t="s">
        <v>255</v>
      </c>
      <c r="D1379" s="616" t="s">
        <v>7508</v>
      </c>
      <c r="E1379" s="618">
        <v>5048.03</v>
      </c>
      <c r="F1379" s="619"/>
      <c r="G1379" s="618">
        <v>6067.31</v>
      </c>
    </row>
    <row r="1380" spans="1:7" s="609" customFormat="1" x14ac:dyDescent="0.25">
      <c r="A1380" s="616">
        <v>1620</v>
      </c>
      <c r="B1380" s="617" t="s">
        <v>8953</v>
      </c>
      <c r="C1380" s="616" t="s">
        <v>255</v>
      </c>
      <c r="D1380" s="616" t="s">
        <v>7508</v>
      </c>
      <c r="E1380" s="618">
        <v>329.14</v>
      </c>
      <c r="F1380" s="619"/>
      <c r="G1380" s="618">
        <v>395.6</v>
      </c>
    </row>
    <row r="1381" spans="1:7" s="609" customFormat="1" x14ac:dyDescent="0.25">
      <c r="A1381" s="616">
        <v>1629</v>
      </c>
      <c r="B1381" s="617" t="s">
        <v>8954</v>
      </c>
      <c r="C1381" s="616" t="s">
        <v>255</v>
      </c>
      <c r="D1381" s="616" t="s">
        <v>7508</v>
      </c>
      <c r="E1381" s="618">
        <v>12285.71</v>
      </c>
      <c r="F1381" s="619"/>
      <c r="G1381" s="618">
        <v>14766.4</v>
      </c>
    </row>
    <row r="1382" spans="1:7" s="609" customFormat="1" x14ac:dyDescent="0.25">
      <c r="A1382" s="616">
        <v>1627</v>
      </c>
      <c r="B1382" s="617" t="s">
        <v>8955</v>
      </c>
      <c r="C1382" s="616" t="s">
        <v>255</v>
      </c>
      <c r="D1382" s="616" t="s">
        <v>7508</v>
      </c>
      <c r="E1382" s="618">
        <v>629.14</v>
      </c>
      <c r="F1382" s="619"/>
      <c r="G1382" s="618">
        <v>756.17</v>
      </c>
    </row>
    <row r="1383" spans="1:7" s="609" customFormat="1" x14ac:dyDescent="0.25">
      <c r="A1383" s="616">
        <v>1623</v>
      </c>
      <c r="B1383" s="617" t="s">
        <v>8956</v>
      </c>
      <c r="C1383" s="616" t="s">
        <v>255</v>
      </c>
      <c r="D1383" s="616" t="s">
        <v>7508</v>
      </c>
      <c r="E1383" s="618">
        <v>127.42</v>
      </c>
      <c r="F1383" s="619"/>
      <c r="G1383" s="618">
        <v>153.15</v>
      </c>
    </row>
    <row r="1384" spans="1:7" s="609" customFormat="1" x14ac:dyDescent="0.25">
      <c r="A1384" s="616">
        <v>1619</v>
      </c>
      <c r="B1384" s="617" t="s">
        <v>8957</v>
      </c>
      <c r="C1384" s="616" t="s">
        <v>255</v>
      </c>
      <c r="D1384" s="616" t="s">
        <v>7508</v>
      </c>
      <c r="E1384" s="618">
        <v>175.28</v>
      </c>
      <c r="F1384" s="619"/>
      <c r="G1384" s="618">
        <v>210.67</v>
      </c>
    </row>
    <row r="1385" spans="1:7" s="609" customFormat="1" ht="30" x14ac:dyDescent="0.25">
      <c r="A1385" s="616">
        <v>1630</v>
      </c>
      <c r="B1385" s="617" t="s">
        <v>8958</v>
      </c>
      <c r="C1385" s="616" t="s">
        <v>255</v>
      </c>
      <c r="D1385" s="616" t="s">
        <v>7508</v>
      </c>
      <c r="E1385" s="618">
        <v>3859.32</v>
      </c>
      <c r="F1385" s="619"/>
      <c r="G1385" s="618">
        <v>4638.59</v>
      </c>
    </row>
    <row r="1386" spans="1:7" s="609" customFormat="1" x14ac:dyDescent="0.25">
      <c r="A1386" s="616">
        <v>1616</v>
      </c>
      <c r="B1386" s="617" t="s">
        <v>8959</v>
      </c>
      <c r="C1386" s="616" t="s">
        <v>255</v>
      </c>
      <c r="D1386" s="616" t="s">
        <v>7508</v>
      </c>
      <c r="E1386" s="618">
        <v>5935.71</v>
      </c>
      <c r="F1386" s="619"/>
      <c r="G1386" s="618">
        <v>7134.23</v>
      </c>
    </row>
    <row r="1387" spans="1:7" s="609" customFormat="1" x14ac:dyDescent="0.25">
      <c r="A1387" s="616">
        <v>1614</v>
      </c>
      <c r="B1387" s="617" t="s">
        <v>8960</v>
      </c>
      <c r="C1387" s="616" t="s">
        <v>255</v>
      </c>
      <c r="D1387" s="616" t="s">
        <v>7508</v>
      </c>
      <c r="E1387" s="618">
        <v>271.27999999999997</v>
      </c>
      <c r="F1387" s="619"/>
      <c r="G1387" s="618">
        <v>326.06</v>
      </c>
    </row>
    <row r="1388" spans="1:7" s="609" customFormat="1" x14ac:dyDescent="0.25">
      <c r="A1388" s="616">
        <v>1617</v>
      </c>
      <c r="B1388" s="617" t="s">
        <v>8961</v>
      </c>
      <c r="C1388" s="616" t="s">
        <v>255</v>
      </c>
      <c r="D1388" s="616" t="s">
        <v>7508</v>
      </c>
      <c r="E1388" s="618">
        <v>7085.95</v>
      </c>
      <c r="F1388" s="619"/>
      <c r="G1388" s="618">
        <v>8516.7199999999993</v>
      </c>
    </row>
    <row r="1389" spans="1:7" s="609" customFormat="1" x14ac:dyDescent="0.25">
      <c r="A1389" s="616">
        <v>1621</v>
      </c>
      <c r="B1389" s="617" t="s">
        <v>8962</v>
      </c>
      <c r="C1389" s="616" t="s">
        <v>255</v>
      </c>
      <c r="D1389" s="616" t="s">
        <v>7508</v>
      </c>
      <c r="E1389" s="618">
        <v>485.18</v>
      </c>
      <c r="F1389" s="619"/>
      <c r="G1389" s="618">
        <v>583.15</v>
      </c>
    </row>
    <row r="1390" spans="1:7" s="609" customFormat="1" x14ac:dyDescent="0.25">
      <c r="A1390" s="616">
        <v>1624</v>
      </c>
      <c r="B1390" s="617" t="s">
        <v>8963</v>
      </c>
      <c r="C1390" s="616" t="s">
        <v>255</v>
      </c>
      <c r="D1390" s="616" t="s">
        <v>7508</v>
      </c>
      <c r="E1390" s="618">
        <v>17417.62</v>
      </c>
      <c r="F1390" s="619"/>
      <c r="G1390" s="618">
        <v>20934.52</v>
      </c>
    </row>
    <row r="1391" spans="1:7" s="609" customFormat="1" x14ac:dyDescent="0.25">
      <c r="A1391" s="616">
        <v>1615</v>
      </c>
      <c r="B1391" s="617" t="s">
        <v>8964</v>
      </c>
      <c r="C1391" s="616" t="s">
        <v>255</v>
      </c>
      <c r="D1391" s="616" t="s">
        <v>7508</v>
      </c>
      <c r="E1391" s="618">
        <v>911.1</v>
      </c>
      <c r="F1391" s="619"/>
      <c r="G1391" s="618">
        <v>1095.06</v>
      </c>
    </row>
    <row r="1392" spans="1:7" s="609" customFormat="1" x14ac:dyDescent="0.25">
      <c r="A1392" s="616">
        <v>1612</v>
      </c>
      <c r="B1392" s="617" t="s">
        <v>8965</v>
      </c>
      <c r="C1392" s="616" t="s">
        <v>255</v>
      </c>
      <c r="D1392" s="616" t="s">
        <v>17645</v>
      </c>
      <c r="E1392" s="618">
        <v>120</v>
      </c>
      <c r="F1392" s="619"/>
      <c r="G1392" s="618">
        <v>144.22999999999999</v>
      </c>
    </row>
    <row r="1393" spans="1:7" s="609" customFormat="1" x14ac:dyDescent="0.25">
      <c r="A1393" s="616">
        <v>1618</v>
      </c>
      <c r="B1393" s="617" t="s">
        <v>8966</v>
      </c>
      <c r="C1393" s="616" t="s">
        <v>255</v>
      </c>
      <c r="D1393" s="616" t="s">
        <v>7508</v>
      </c>
      <c r="E1393" s="618">
        <v>1251.98</v>
      </c>
      <c r="F1393" s="619"/>
      <c r="G1393" s="618">
        <v>1504.78</v>
      </c>
    </row>
    <row r="1394" spans="1:7" s="609" customFormat="1" x14ac:dyDescent="0.25">
      <c r="A1394" s="620">
        <v>14211</v>
      </c>
      <c r="B1394" s="621" t="s">
        <v>8967</v>
      </c>
      <c r="C1394" s="620" t="s">
        <v>255</v>
      </c>
      <c r="D1394" s="620" t="s">
        <v>7508</v>
      </c>
      <c r="E1394" s="622">
        <f>G1394</f>
        <v>45.53</v>
      </c>
      <c r="F1394" s="619"/>
      <c r="G1394" s="618">
        <v>45.53</v>
      </c>
    </row>
    <row r="1395" spans="1:7" s="609" customFormat="1" ht="30" x14ac:dyDescent="0.25">
      <c r="A1395" s="616">
        <v>43657</v>
      </c>
      <c r="B1395" s="617" t="s">
        <v>8968</v>
      </c>
      <c r="C1395" s="616" t="s">
        <v>163</v>
      </c>
      <c r="D1395" s="616" t="s">
        <v>7508</v>
      </c>
      <c r="E1395" s="618">
        <v>5.1100000000000003</v>
      </c>
      <c r="F1395" s="619"/>
      <c r="G1395" s="618">
        <v>7.67</v>
      </c>
    </row>
    <row r="1396" spans="1:7" s="609" customFormat="1" x14ac:dyDescent="0.25">
      <c r="A1396" s="616">
        <v>38200</v>
      </c>
      <c r="B1396" s="617" t="s">
        <v>8969</v>
      </c>
      <c r="C1396" s="616" t="s">
        <v>17870</v>
      </c>
      <c r="D1396" s="616" t="s">
        <v>7508</v>
      </c>
      <c r="E1396" s="618">
        <v>584.75</v>
      </c>
      <c r="F1396" s="619"/>
      <c r="G1396" s="618">
        <v>640.24</v>
      </c>
    </row>
    <row r="1397" spans="1:7" s="609" customFormat="1" ht="30" x14ac:dyDescent="0.25">
      <c r="A1397" s="616">
        <v>39269</v>
      </c>
      <c r="B1397" s="617" t="s">
        <v>8970</v>
      </c>
      <c r="C1397" s="616" t="s">
        <v>163</v>
      </c>
      <c r="D1397" s="616" t="s">
        <v>7508</v>
      </c>
      <c r="E1397" s="618">
        <v>1.44</v>
      </c>
      <c r="F1397" s="619"/>
      <c r="G1397" s="618">
        <v>1.41</v>
      </c>
    </row>
    <row r="1398" spans="1:7" s="609" customFormat="1" ht="30" x14ac:dyDescent="0.25">
      <c r="A1398" s="616">
        <v>11889</v>
      </c>
      <c r="B1398" s="617" t="s">
        <v>8971</v>
      </c>
      <c r="C1398" s="616" t="s">
        <v>163</v>
      </c>
      <c r="D1398" s="616" t="s">
        <v>7508</v>
      </c>
      <c r="E1398" s="618">
        <v>1.98</v>
      </c>
      <c r="F1398" s="619"/>
      <c r="G1398" s="618">
        <v>1.93</v>
      </c>
    </row>
    <row r="1399" spans="1:7" s="609" customFormat="1" ht="30" x14ac:dyDescent="0.25">
      <c r="A1399" s="616">
        <v>39270</v>
      </c>
      <c r="B1399" s="617" t="s">
        <v>8972</v>
      </c>
      <c r="C1399" s="616" t="s">
        <v>163</v>
      </c>
      <c r="D1399" s="616" t="s">
        <v>7508</v>
      </c>
      <c r="E1399" s="618">
        <v>2.58</v>
      </c>
      <c r="F1399" s="619"/>
      <c r="G1399" s="618">
        <v>2.5099999999999998</v>
      </c>
    </row>
    <row r="1400" spans="1:7" s="609" customFormat="1" ht="30" x14ac:dyDescent="0.25">
      <c r="A1400" s="616">
        <v>11890</v>
      </c>
      <c r="B1400" s="617" t="s">
        <v>8973</v>
      </c>
      <c r="C1400" s="616" t="s">
        <v>163</v>
      </c>
      <c r="D1400" s="616" t="s">
        <v>7508</v>
      </c>
      <c r="E1400" s="618">
        <v>3.51</v>
      </c>
      <c r="F1400" s="619"/>
      <c r="G1400" s="618">
        <v>3.42</v>
      </c>
    </row>
    <row r="1401" spans="1:7" s="609" customFormat="1" ht="30" x14ac:dyDescent="0.25">
      <c r="A1401" s="616">
        <v>11891</v>
      </c>
      <c r="B1401" s="617" t="s">
        <v>8974</v>
      </c>
      <c r="C1401" s="616" t="s">
        <v>163</v>
      </c>
      <c r="D1401" s="616" t="s">
        <v>7508</v>
      </c>
      <c r="E1401" s="618">
        <v>5.69</v>
      </c>
      <c r="F1401" s="619"/>
      <c r="G1401" s="618">
        <v>5.54</v>
      </c>
    </row>
    <row r="1402" spans="1:7" s="609" customFormat="1" x14ac:dyDescent="0.25">
      <c r="A1402" s="616">
        <v>11892</v>
      </c>
      <c r="B1402" s="617" t="s">
        <v>8975</v>
      </c>
      <c r="C1402" s="616" t="s">
        <v>163</v>
      </c>
      <c r="D1402" s="616" t="s">
        <v>7508</v>
      </c>
      <c r="E1402" s="618">
        <v>9.3000000000000007</v>
      </c>
      <c r="F1402" s="619"/>
      <c r="G1402" s="618">
        <v>9.06</v>
      </c>
    </row>
    <row r="1403" spans="1:7" s="609" customFormat="1" x14ac:dyDescent="0.25">
      <c r="A1403" s="620">
        <v>37601</v>
      </c>
      <c r="B1403" s="621" t="s">
        <v>8976</v>
      </c>
      <c r="C1403" s="620" t="s">
        <v>163</v>
      </c>
      <c r="D1403" s="620" t="s">
        <v>7508</v>
      </c>
      <c r="E1403" s="622">
        <f t="shared" ref="E1403:E1404" si="28">G1403</f>
        <v>8.4700000000000006</v>
      </c>
      <c r="F1403" s="619"/>
      <c r="G1403" s="618">
        <v>8.4700000000000006</v>
      </c>
    </row>
    <row r="1404" spans="1:7" s="609" customFormat="1" x14ac:dyDescent="0.25">
      <c r="A1404" s="620">
        <v>1634</v>
      </c>
      <c r="B1404" s="621" t="s">
        <v>8977</v>
      </c>
      <c r="C1404" s="620" t="s">
        <v>163</v>
      </c>
      <c r="D1404" s="620" t="s">
        <v>7508</v>
      </c>
      <c r="E1404" s="622">
        <f t="shared" si="28"/>
        <v>8.75</v>
      </c>
      <c r="F1404" s="619"/>
      <c r="G1404" s="618">
        <v>8.75</v>
      </c>
    </row>
    <row r="1405" spans="1:7" s="609" customFormat="1" x14ac:dyDescent="0.25">
      <c r="A1405" s="616">
        <v>44274</v>
      </c>
      <c r="B1405" s="617" t="s">
        <v>17871</v>
      </c>
      <c r="C1405" s="616" t="s">
        <v>255</v>
      </c>
      <c r="D1405" s="616" t="s">
        <v>7508</v>
      </c>
      <c r="E1405" s="618">
        <v>737.73</v>
      </c>
      <c r="F1405" s="619"/>
      <c r="G1405" s="618">
        <v>702.18</v>
      </c>
    </row>
    <row r="1406" spans="1:7" s="609" customFormat="1" x14ac:dyDescent="0.25">
      <c r="A1406" s="616">
        <v>5086</v>
      </c>
      <c r="B1406" s="617" t="s">
        <v>8978</v>
      </c>
      <c r="C1406" s="616" t="s">
        <v>1314</v>
      </c>
      <c r="D1406" s="616" t="s">
        <v>7508</v>
      </c>
      <c r="E1406" s="618">
        <v>31.71</v>
      </c>
      <c r="F1406" s="619"/>
      <c r="G1406" s="618">
        <v>29.84</v>
      </c>
    </row>
    <row r="1407" spans="1:7" s="609" customFormat="1" ht="30" x14ac:dyDescent="0.25">
      <c r="A1407" s="620">
        <v>11280</v>
      </c>
      <c r="B1407" s="621" t="s">
        <v>17872</v>
      </c>
      <c r="C1407" s="620" t="s">
        <v>255</v>
      </c>
      <c r="D1407" s="620" t="s">
        <v>7508</v>
      </c>
      <c r="E1407" s="622">
        <f t="shared" ref="E1407:E1470" si="29">G1407</f>
        <v>12157.69</v>
      </c>
      <c r="F1407" s="619"/>
      <c r="G1407" s="618">
        <v>12157.69</v>
      </c>
    </row>
    <row r="1408" spans="1:7" s="609" customFormat="1" ht="30" x14ac:dyDescent="0.25">
      <c r="A1408" s="620">
        <v>40519</v>
      </c>
      <c r="B1408" s="621" t="s">
        <v>8980</v>
      </c>
      <c r="C1408" s="620" t="s">
        <v>255</v>
      </c>
      <c r="D1408" s="620" t="s">
        <v>7508</v>
      </c>
      <c r="E1408" s="622">
        <f t="shared" si="29"/>
        <v>100223.86</v>
      </c>
      <c r="F1408" s="619"/>
      <c r="G1408" s="618">
        <v>100223.86</v>
      </c>
    </row>
    <row r="1409" spans="1:7" s="609" customFormat="1" x14ac:dyDescent="0.25">
      <c r="A1409" s="620">
        <v>3446</v>
      </c>
      <c r="B1409" s="621" t="s">
        <v>8989</v>
      </c>
      <c r="C1409" s="620" t="s">
        <v>255</v>
      </c>
      <c r="D1409" s="620" t="s">
        <v>7508</v>
      </c>
      <c r="E1409" s="622">
        <f t="shared" si="29"/>
        <v>40.06</v>
      </c>
      <c r="F1409" s="619"/>
      <c r="G1409" s="618">
        <v>40.06</v>
      </c>
    </row>
    <row r="1410" spans="1:7" s="609" customFormat="1" x14ac:dyDescent="0.25">
      <c r="A1410" s="620">
        <v>3445</v>
      </c>
      <c r="B1410" s="621" t="s">
        <v>8990</v>
      </c>
      <c r="C1410" s="620" t="s">
        <v>255</v>
      </c>
      <c r="D1410" s="620" t="s">
        <v>7508</v>
      </c>
      <c r="E1410" s="622">
        <f t="shared" si="29"/>
        <v>32.700000000000003</v>
      </c>
      <c r="F1410" s="619"/>
      <c r="G1410" s="618">
        <v>32.700000000000003</v>
      </c>
    </row>
    <row r="1411" spans="1:7" s="609" customFormat="1" x14ac:dyDescent="0.25">
      <c r="A1411" s="620">
        <v>3444</v>
      </c>
      <c r="B1411" s="621" t="s">
        <v>8992</v>
      </c>
      <c r="C1411" s="620" t="s">
        <v>255</v>
      </c>
      <c r="D1411" s="620" t="s">
        <v>7508</v>
      </c>
      <c r="E1411" s="622">
        <f t="shared" si="29"/>
        <v>20.13</v>
      </c>
      <c r="F1411" s="619"/>
      <c r="G1411" s="618">
        <v>20.13</v>
      </c>
    </row>
    <row r="1412" spans="1:7" s="609" customFormat="1" x14ac:dyDescent="0.25">
      <c r="A1412" s="620">
        <v>3441</v>
      </c>
      <c r="B1412" s="621" t="s">
        <v>8991</v>
      </c>
      <c r="C1412" s="620" t="s">
        <v>255</v>
      </c>
      <c r="D1412" s="620" t="s">
        <v>7508</v>
      </c>
      <c r="E1412" s="622">
        <f t="shared" si="29"/>
        <v>9.23</v>
      </c>
      <c r="F1412" s="619"/>
      <c r="G1412" s="618">
        <v>9.23</v>
      </c>
    </row>
    <row r="1413" spans="1:7" s="609" customFormat="1" x14ac:dyDescent="0.25">
      <c r="A1413" s="620">
        <v>12402</v>
      </c>
      <c r="B1413" s="621" t="s">
        <v>8993</v>
      </c>
      <c r="C1413" s="620" t="s">
        <v>255</v>
      </c>
      <c r="D1413" s="620" t="s">
        <v>7508</v>
      </c>
      <c r="E1413" s="622">
        <f t="shared" si="29"/>
        <v>112.6</v>
      </c>
      <c r="F1413" s="619"/>
      <c r="G1413" s="618">
        <v>112.6</v>
      </c>
    </row>
    <row r="1414" spans="1:7" s="609" customFormat="1" x14ac:dyDescent="0.25">
      <c r="A1414" s="620">
        <v>3447</v>
      </c>
      <c r="B1414" s="621" t="s">
        <v>8994</v>
      </c>
      <c r="C1414" s="620" t="s">
        <v>255</v>
      </c>
      <c r="D1414" s="620" t="s">
        <v>7508</v>
      </c>
      <c r="E1414" s="622">
        <f t="shared" si="29"/>
        <v>58.25</v>
      </c>
      <c r="F1414" s="619"/>
      <c r="G1414" s="618">
        <v>58.25</v>
      </c>
    </row>
    <row r="1415" spans="1:7" s="609" customFormat="1" x14ac:dyDescent="0.25">
      <c r="A1415" s="620">
        <v>3448</v>
      </c>
      <c r="B1415" s="621" t="s">
        <v>8996</v>
      </c>
      <c r="C1415" s="620" t="s">
        <v>255</v>
      </c>
      <c r="D1415" s="620" t="s">
        <v>7508</v>
      </c>
      <c r="E1415" s="622">
        <f t="shared" si="29"/>
        <v>164.62</v>
      </c>
      <c r="F1415" s="619"/>
      <c r="G1415" s="618">
        <v>164.62</v>
      </c>
    </row>
    <row r="1416" spans="1:7" s="609" customFormat="1" x14ac:dyDescent="0.25">
      <c r="A1416" s="620">
        <v>3442</v>
      </c>
      <c r="B1416" s="621" t="s">
        <v>8995</v>
      </c>
      <c r="C1416" s="620" t="s">
        <v>255</v>
      </c>
      <c r="D1416" s="620" t="s">
        <v>7508</v>
      </c>
      <c r="E1416" s="622">
        <f t="shared" si="29"/>
        <v>13.8</v>
      </c>
      <c r="F1416" s="619"/>
      <c r="G1416" s="618">
        <v>13.8</v>
      </c>
    </row>
    <row r="1417" spans="1:7" s="609" customFormat="1" x14ac:dyDescent="0.25">
      <c r="A1417" s="620">
        <v>3449</v>
      </c>
      <c r="B1417" s="621" t="s">
        <v>8997</v>
      </c>
      <c r="C1417" s="620" t="s">
        <v>255</v>
      </c>
      <c r="D1417" s="620" t="s">
        <v>7508</v>
      </c>
      <c r="E1417" s="622">
        <f t="shared" si="29"/>
        <v>288.45</v>
      </c>
      <c r="F1417" s="619"/>
      <c r="G1417" s="618">
        <v>288.45</v>
      </c>
    </row>
    <row r="1418" spans="1:7" s="609" customFormat="1" x14ac:dyDescent="0.25">
      <c r="A1418" s="620">
        <v>37438</v>
      </c>
      <c r="B1418" s="621" t="s">
        <v>8998</v>
      </c>
      <c r="C1418" s="620" t="s">
        <v>255</v>
      </c>
      <c r="D1418" s="620" t="s">
        <v>7508</v>
      </c>
      <c r="E1418" s="622">
        <f t="shared" si="29"/>
        <v>246.08</v>
      </c>
      <c r="F1418" s="619"/>
      <c r="G1418" s="618">
        <v>246.08</v>
      </c>
    </row>
    <row r="1419" spans="1:7" s="609" customFormat="1" x14ac:dyDescent="0.25">
      <c r="A1419" s="620">
        <v>37439</v>
      </c>
      <c r="B1419" s="621" t="s">
        <v>8999</v>
      </c>
      <c r="C1419" s="620" t="s">
        <v>255</v>
      </c>
      <c r="D1419" s="620" t="s">
        <v>7508</v>
      </c>
      <c r="E1419" s="622">
        <f t="shared" si="29"/>
        <v>1608.84</v>
      </c>
      <c r="F1419" s="619"/>
      <c r="G1419" s="618">
        <v>1608.84</v>
      </c>
    </row>
    <row r="1420" spans="1:7" s="609" customFormat="1" x14ac:dyDescent="0.25">
      <c r="A1420" s="620">
        <v>37435</v>
      </c>
      <c r="B1420" s="621" t="s">
        <v>9000</v>
      </c>
      <c r="C1420" s="620" t="s">
        <v>255</v>
      </c>
      <c r="D1420" s="620" t="s">
        <v>7508</v>
      </c>
      <c r="E1420" s="622">
        <f t="shared" si="29"/>
        <v>28.92</v>
      </c>
      <c r="F1420" s="619"/>
      <c r="G1420" s="618">
        <v>28.92</v>
      </c>
    </row>
    <row r="1421" spans="1:7" s="609" customFormat="1" x14ac:dyDescent="0.25">
      <c r="A1421" s="620">
        <v>37436</v>
      </c>
      <c r="B1421" s="621" t="s">
        <v>9001</v>
      </c>
      <c r="C1421" s="620" t="s">
        <v>255</v>
      </c>
      <c r="D1421" s="620" t="s">
        <v>7508</v>
      </c>
      <c r="E1421" s="622">
        <f t="shared" si="29"/>
        <v>34.130000000000003</v>
      </c>
      <c r="F1421" s="619"/>
      <c r="G1421" s="618">
        <v>34.130000000000003</v>
      </c>
    </row>
    <row r="1422" spans="1:7" s="609" customFormat="1" x14ac:dyDescent="0.25">
      <c r="A1422" s="620">
        <v>37437</v>
      </c>
      <c r="B1422" s="621" t="s">
        <v>9002</v>
      </c>
      <c r="C1422" s="620" t="s">
        <v>255</v>
      </c>
      <c r="D1422" s="620" t="s">
        <v>7508</v>
      </c>
      <c r="E1422" s="622">
        <f t="shared" si="29"/>
        <v>49.36</v>
      </c>
      <c r="F1422" s="619"/>
      <c r="G1422" s="618">
        <v>49.36</v>
      </c>
    </row>
    <row r="1423" spans="1:7" s="609" customFormat="1" x14ac:dyDescent="0.25">
      <c r="A1423" s="620">
        <v>3473</v>
      </c>
      <c r="B1423" s="621" t="s">
        <v>9003</v>
      </c>
      <c r="C1423" s="620" t="s">
        <v>255</v>
      </c>
      <c r="D1423" s="620" t="s">
        <v>7508</v>
      </c>
      <c r="E1423" s="622">
        <f t="shared" si="29"/>
        <v>45.29</v>
      </c>
      <c r="F1423" s="619"/>
      <c r="G1423" s="618">
        <v>45.29</v>
      </c>
    </row>
    <row r="1424" spans="1:7" s="609" customFormat="1" x14ac:dyDescent="0.25">
      <c r="A1424" s="620">
        <v>3474</v>
      </c>
      <c r="B1424" s="621" t="s">
        <v>9004</v>
      </c>
      <c r="C1424" s="620" t="s">
        <v>255</v>
      </c>
      <c r="D1424" s="620" t="s">
        <v>7508</v>
      </c>
      <c r="E1424" s="622">
        <f t="shared" si="29"/>
        <v>37.33</v>
      </c>
      <c r="F1424" s="619"/>
      <c r="G1424" s="618">
        <v>37.33</v>
      </c>
    </row>
    <row r="1425" spans="1:7" s="609" customFormat="1" x14ac:dyDescent="0.25">
      <c r="A1425" s="620">
        <v>3443</v>
      </c>
      <c r="B1425" s="621" t="s">
        <v>9006</v>
      </c>
      <c r="C1425" s="620" t="s">
        <v>255</v>
      </c>
      <c r="D1425" s="620" t="s">
        <v>7508</v>
      </c>
      <c r="E1425" s="622">
        <f t="shared" si="29"/>
        <v>23.22</v>
      </c>
      <c r="F1425" s="619"/>
      <c r="G1425" s="618">
        <v>23.22</v>
      </c>
    </row>
    <row r="1426" spans="1:7" s="609" customFormat="1" x14ac:dyDescent="0.25">
      <c r="A1426" s="620">
        <v>3450</v>
      </c>
      <c r="B1426" s="621" t="s">
        <v>9005</v>
      </c>
      <c r="C1426" s="620" t="s">
        <v>255</v>
      </c>
      <c r="D1426" s="620" t="s">
        <v>7508</v>
      </c>
      <c r="E1426" s="622">
        <f t="shared" si="29"/>
        <v>10.82</v>
      </c>
      <c r="F1426" s="619"/>
      <c r="G1426" s="618">
        <v>10.82</v>
      </c>
    </row>
    <row r="1427" spans="1:7" s="609" customFormat="1" x14ac:dyDescent="0.25">
      <c r="A1427" s="620">
        <v>3453</v>
      </c>
      <c r="B1427" s="621" t="s">
        <v>9007</v>
      </c>
      <c r="C1427" s="620" t="s">
        <v>255</v>
      </c>
      <c r="D1427" s="620" t="s">
        <v>7508</v>
      </c>
      <c r="E1427" s="622">
        <f t="shared" si="29"/>
        <v>132.19999999999999</v>
      </c>
      <c r="F1427" s="619"/>
      <c r="G1427" s="618">
        <v>132.19999999999999</v>
      </c>
    </row>
    <row r="1428" spans="1:7" s="609" customFormat="1" x14ac:dyDescent="0.25">
      <c r="A1428" s="620">
        <v>3452</v>
      </c>
      <c r="B1428" s="621" t="s">
        <v>9008</v>
      </c>
      <c r="C1428" s="620" t="s">
        <v>255</v>
      </c>
      <c r="D1428" s="620" t="s">
        <v>7508</v>
      </c>
      <c r="E1428" s="622">
        <f t="shared" si="29"/>
        <v>65.25</v>
      </c>
      <c r="F1428" s="619"/>
      <c r="G1428" s="618">
        <v>65.25</v>
      </c>
    </row>
    <row r="1429" spans="1:7" s="609" customFormat="1" x14ac:dyDescent="0.25">
      <c r="A1429" s="620">
        <v>3454</v>
      </c>
      <c r="B1429" s="621" t="s">
        <v>9010</v>
      </c>
      <c r="C1429" s="620" t="s">
        <v>255</v>
      </c>
      <c r="D1429" s="620" t="s">
        <v>7508</v>
      </c>
      <c r="E1429" s="622">
        <f t="shared" si="29"/>
        <v>201.07</v>
      </c>
      <c r="F1429" s="619"/>
      <c r="G1429" s="618">
        <v>201.07</v>
      </c>
    </row>
    <row r="1430" spans="1:7" s="609" customFormat="1" x14ac:dyDescent="0.25">
      <c r="A1430" s="620">
        <v>3451</v>
      </c>
      <c r="B1430" s="621" t="s">
        <v>9009</v>
      </c>
      <c r="C1430" s="620" t="s">
        <v>255</v>
      </c>
      <c r="D1430" s="620" t="s">
        <v>7508</v>
      </c>
      <c r="E1430" s="622">
        <f t="shared" si="29"/>
        <v>12.94</v>
      </c>
      <c r="F1430" s="619"/>
      <c r="G1430" s="618">
        <v>12.94</v>
      </c>
    </row>
    <row r="1431" spans="1:7" s="609" customFormat="1" x14ac:dyDescent="0.25">
      <c r="A1431" s="620">
        <v>3458</v>
      </c>
      <c r="B1431" s="621" t="s">
        <v>9011</v>
      </c>
      <c r="C1431" s="620" t="s">
        <v>255</v>
      </c>
      <c r="D1431" s="620" t="s">
        <v>7508</v>
      </c>
      <c r="E1431" s="622">
        <f t="shared" si="29"/>
        <v>36.299999999999997</v>
      </c>
      <c r="F1431" s="619"/>
      <c r="G1431" s="618">
        <v>36.299999999999997</v>
      </c>
    </row>
    <row r="1432" spans="1:7" s="609" customFormat="1" x14ac:dyDescent="0.25">
      <c r="A1432" s="620">
        <v>3457</v>
      </c>
      <c r="B1432" s="621" t="s">
        <v>9012</v>
      </c>
      <c r="C1432" s="620" t="s">
        <v>255</v>
      </c>
      <c r="D1432" s="620" t="s">
        <v>7508</v>
      </c>
      <c r="E1432" s="622">
        <f t="shared" si="29"/>
        <v>27.25</v>
      </c>
      <c r="F1432" s="619"/>
      <c r="G1432" s="618">
        <v>27.25</v>
      </c>
    </row>
    <row r="1433" spans="1:7" s="609" customFormat="1" x14ac:dyDescent="0.25">
      <c r="A1433" s="620">
        <v>3472</v>
      </c>
      <c r="B1433" s="621" t="s">
        <v>9014</v>
      </c>
      <c r="C1433" s="620" t="s">
        <v>255</v>
      </c>
      <c r="D1433" s="620" t="s">
        <v>7508</v>
      </c>
      <c r="E1433" s="622">
        <f t="shared" si="29"/>
        <v>17.39</v>
      </c>
      <c r="F1433" s="619"/>
      <c r="G1433" s="618">
        <v>17.39</v>
      </c>
    </row>
    <row r="1434" spans="1:7" s="609" customFormat="1" x14ac:dyDescent="0.25">
      <c r="A1434" s="620">
        <v>3455</v>
      </c>
      <c r="B1434" s="621" t="s">
        <v>9013</v>
      </c>
      <c r="C1434" s="620" t="s">
        <v>255</v>
      </c>
      <c r="D1434" s="620" t="s">
        <v>7508</v>
      </c>
      <c r="E1434" s="622">
        <f t="shared" si="29"/>
        <v>7.74</v>
      </c>
      <c r="F1434" s="619"/>
      <c r="G1434" s="618">
        <v>7.74</v>
      </c>
    </row>
    <row r="1435" spans="1:7" s="609" customFormat="1" x14ac:dyDescent="0.25">
      <c r="A1435" s="620">
        <v>3470</v>
      </c>
      <c r="B1435" s="621" t="s">
        <v>9015</v>
      </c>
      <c r="C1435" s="620" t="s">
        <v>255</v>
      </c>
      <c r="D1435" s="620" t="s">
        <v>7508</v>
      </c>
      <c r="E1435" s="622">
        <f t="shared" si="29"/>
        <v>101.37</v>
      </c>
      <c r="F1435" s="619"/>
      <c r="G1435" s="618">
        <v>101.37</v>
      </c>
    </row>
    <row r="1436" spans="1:7" s="609" customFormat="1" x14ac:dyDescent="0.25">
      <c r="A1436" s="620">
        <v>3471</v>
      </c>
      <c r="B1436" s="621" t="s">
        <v>9016</v>
      </c>
      <c r="C1436" s="620" t="s">
        <v>255</v>
      </c>
      <c r="D1436" s="620" t="s">
        <v>7508</v>
      </c>
      <c r="E1436" s="622">
        <f t="shared" si="29"/>
        <v>55.7</v>
      </c>
      <c r="F1436" s="619"/>
      <c r="G1436" s="618">
        <v>55.7</v>
      </c>
    </row>
    <row r="1437" spans="1:7" s="609" customFormat="1" x14ac:dyDescent="0.25">
      <c r="A1437" s="620">
        <v>3459</v>
      </c>
      <c r="B1437" s="621" t="s">
        <v>9018</v>
      </c>
      <c r="C1437" s="620" t="s">
        <v>255</v>
      </c>
      <c r="D1437" s="620" t="s">
        <v>7508</v>
      </c>
      <c r="E1437" s="622">
        <f t="shared" si="29"/>
        <v>142.97999999999999</v>
      </c>
      <c r="F1437" s="619"/>
      <c r="G1437" s="618">
        <v>142.97999999999999</v>
      </c>
    </row>
    <row r="1438" spans="1:7" s="609" customFormat="1" x14ac:dyDescent="0.25">
      <c r="A1438" s="620">
        <v>3456</v>
      </c>
      <c r="B1438" s="621" t="s">
        <v>9017</v>
      </c>
      <c r="C1438" s="620" t="s">
        <v>255</v>
      </c>
      <c r="D1438" s="620" t="s">
        <v>7508</v>
      </c>
      <c r="E1438" s="622">
        <f t="shared" si="29"/>
        <v>11.58</v>
      </c>
      <c r="F1438" s="619"/>
      <c r="G1438" s="618">
        <v>11.58</v>
      </c>
    </row>
    <row r="1439" spans="1:7" s="609" customFormat="1" x14ac:dyDescent="0.25">
      <c r="A1439" s="620">
        <v>3469</v>
      </c>
      <c r="B1439" s="621" t="s">
        <v>9019</v>
      </c>
      <c r="C1439" s="620" t="s">
        <v>255</v>
      </c>
      <c r="D1439" s="620" t="s">
        <v>7508</v>
      </c>
      <c r="E1439" s="622">
        <f t="shared" si="29"/>
        <v>271.92</v>
      </c>
      <c r="F1439" s="619"/>
      <c r="G1439" s="618">
        <v>271.92</v>
      </c>
    </row>
    <row r="1440" spans="1:7" s="609" customFormat="1" x14ac:dyDescent="0.25">
      <c r="A1440" s="620">
        <v>3460</v>
      </c>
      <c r="B1440" s="621" t="s">
        <v>9020</v>
      </c>
      <c r="C1440" s="620" t="s">
        <v>255</v>
      </c>
      <c r="D1440" s="620" t="s">
        <v>7508</v>
      </c>
      <c r="E1440" s="622">
        <f t="shared" si="29"/>
        <v>396.77</v>
      </c>
      <c r="F1440" s="619"/>
      <c r="G1440" s="618">
        <v>396.77</v>
      </c>
    </row>
    <row r="1441" spans="1:7" s="609" customFormat="1" x14ac:dyDescent="0.25">
      <c r="A1441" s="620">
        <v>3461</v>
      </c>
      <c r="B1441" s="621" t="s">
        <v>9021</v>
      </c>
      <c r="C1441" s="620" t="s">
        <v>255</v>
      </c>
      <c r="D1441" s="620" t="s">
        <v>7508</v>
      </c>
      <c r="E1441" s="622">
        <f t="shared" si="29"/>
        <v>1014.11</v>
      </c>
      <c r="F1441" s="619"/>
      <c r="G1441" s="618">
        <v>1014.11</v>
      </c>
    </row>
    <row r="1442" spans="1:7" s="609" customFormat="1" x14ac:dyDescent="0.25">
      <c r="A1442" s="620">
        <v>37433</v>
      </c>
      <c r="B1442" s="621" t="s">
        <v>9022</v>
      </c>
      <c r="C1442" s="620" t="s">
        <v>255</v>
      </c>
      <c r="D1442" s="620" t="s">
        <v>7508</v>
      </c>
      <c r="E1442" s="622">
        <f t="shared" si="29"/>
        <v>246.08</v>
      </c>
      <c r="F1442" s="619"/>
      <c r="G1442" s="618">
        <v>246.08</v>
      </c>
    </row>
    <row r="1443" spans="1:7" s="609" customFormat="1" x14ac:dyDescent="0.25">
      <c r="A1443" s="620">
        <v>37430</v>
      </c>
      <c r="B1443" s="621" t="s">
        <v>9023</v>
      </c>
      <c r="C1443" s="620" t="s">
        <v>255</v>
      </c>
      <c r="D1443" s="620" t="s">
        <v>7508</v>
      </c>
      <c r="E1443" s="622">
        <f t="shared" si="29"/>
        <v>30.84</v>
      </c>
      <c r="F1443" s="619"/>
      <c r="G1443" s="618">
        <v>30.84</v>
      </c>
    </row>
    <row r="1444" spans="1:7" s="609" customFormat="1" x14ac:dyDescent="0.25">
      <c r="A1444" s="620">
        <v>37434</v>
      </c>
      <c r="B1444" s="621" t="s">
        <v>9024</v>
      </c>
      <c r="C1444" s="620" t="s">
        <v>255</v>
      </c>
      <c r="D1444" s="620" t="s">
        <v>7508</v>
      </c>
      <c r="E1444" s="622">
        <f t="shared" si="29"/>
        <v>2294.42</v>
      </c>
      <c r="F1444" s="619"/>
      <c r="G1444" s="618">
        <v>2294.42</v>
      </c>
    </row>
    <row r="1445" spans="1:7" s="609" customFormat="1" x14ac:dyDescent="0.25">
      <c r="A1445" s="620">
        <v>37431</v>
      </c>
      <c r="B1445" s="621" t="s">
        <v>9025</v>
      </c>
      <c r="C1445" s="620" t="s">
        <v>255</v>
      </c>
      <c r="D1445" s="620" t="s">
        <v>7508</v>
      </c>
      <c r="E1445" s="622">
        <f t="shared" si="29"/>
        <v>41.83</v>
      </c>
      <c r="F1445" s="619"/>
      <c r="G1445" s="618">
        <v>41.83</v>
      </c>
    </row>
    <row r="1446" spans="1:7" s="609" customFormat="1" x14ac:dyDescent="0.25">
      <c r="A1446" s="620">
        <v>37432</v>
      </c>
      <c r="B1446" s="621" t="s">
        <v>9026</v>
      </c>
      <c r="C1446" s="620" t="s">
        <v>255</v>
      </c>
      <c r="D1446" s="620" t="s">
        <v>7508</v>
      </c>
      <c r="E1446" s="622">
        <f t="shared" si="29"/>
        <v>77.16</v>
      </c>
      <c r="F1446" s="619"/>
      <c r="G1446" s="618">
        <v>77.16</v>
      </c>
    </row>
    <row r="1447" spans="1:7" s="609" customFormat="1" x14ac:dyDescent="0.25">
      <c r="A1447" s="620">
        <v>39869</v>
      </c>
      <c r="B1447" s="621" t="s">
        <v>17873</v>
      </c>
      <c r="C1447" s="620" t="s">
        <v>255</v>
      </c>
      <c r="D1447" s="620" t="s">
        <v>7508</v>
      </c>
      <c r="E1447" s="622">
        <f t="shared" si="29"/>
        <v>14.64</v>
      </c>
      <c r="F1447" s="619"/>
      <c r="G1447" s="618">
        <v>14.64</v>
      </c>
    </row>
    <row r="1448" spans="1:7" s="609" customFormat="1" x14ac:dyDescent="0.25">
      <c r="A1448" s="620">
        <v>39870</v>
      </c>
      <c r="B1448" s="621" t="s">
        <v>17874</v>
      </c>
      <c r="C1448" s="620" t="s">
        <v>255</v>
      </c>
      <c r="D1448" s="620" t="s">
        <v>7508</v>
      </c>
      <c r="E1448" s="622">
        <f t="shared" si="29"/>
        <v>22.39</v>
      </c>
      <c r="F1448" s="619"/>
      <c r="G1448" s="618">
        <v>22.39</v>
      </c>
    </row>
    <row r="1449" spans="1:7" s="609" customFormat="1" x14ac:dyDescent="0.25">
      <c r="A1449" s="620">
        <v>39871</v>
      </c>
      <c r="B1449" s="621" t="s">
        <v>17875</v>
      </c>
      <c r="C1449" s="620" t="s">
        <v>255</v>
      </c>
      <c r="D1449" s="620" t="s">
        <v>7508</v>
      </c>
      <c r="E1449" s="622">
        <f t="shared" si="29"/>
        <v>25.09</v>
      </c>
      <c r="F1449" s="619"/>
      <c r="G1449" s="618">
        <v>25.09</v>
      </c>
    </row>
    <row r="1450" spans="1:7" s="609" customFormat="1" x14ac:dyDescent="0.25">
      <c r="A1450" s="620">
        <v>12722</v>
      </c>
      <c r="B1450" s="621" t="s">
        <v>17876</v>
      </c>
      <c r="C1450" s="620" t="s">
        <v>255</v>
      </c>
      <c r="D1450" s="620" t="s">
        <v>7508</v>
      </c>
      <c r="E1450" s="622">
        <f t="shared" si="29"/>
        <v>839.77</v>
      </c>
      <c r="F1450" s="619"/>
      <c r="G1450" s="618">
        <v>839.77</v>
      </c>
    </row>
    <row r="1451" spans="1:7" s="609" customFormat="1" x14ac:dyDescent="0.25">
      <c r="A1451" s="620">
        <v>12714</v>
      </c>
      <c r="B1451" s="621" t="s">
        <v>17877</v>
      </c>
      <c r="C1451" s="620" t="s">
        <v>255</v>
      </c>
      <c r="D1451" s="620" t="s">
        <v>7508</v>
      </c>
      <c r="E1451" s="622">
        <f t="shared" si="29"/>
        <v>5.48</v>
      </c>
      <c r="F1451" s="619"/>
      <c r="G1451" s="618">
        <v>5.48</v>
      </c>
    </row>
    <row r="1452" spans="1:7" s="609" customFormat="1" x14ac:dyDescent="0.25">
      <c r="A1452" s="620">
        <v>12715</v>
      </c>
      <c r="B1452" s="621" t="s">
        <v>17878</v>
      </c>
      <c r="C1452" s="620" t="s">
        <v>255</v>
      </c>
      <c r="D1452" s="620" t="s">
        <v>7508</v>
      </c>
      <c r="E1452" s="622">
        <f t="shared" si="29"/>
        <v>12.37</v>
      </c>
      <c r="F1452" s="619"/>
      <c r="G1452" s="618">
        <v>12.37</v>
      </c>
    </row>
    <row r="1453" spans="1:7" s="609" customFormat="1" x14ac:dyDescent="0.25">
      <c r="A1453" s="620">
        <v>12716</v>
      </c>
      <c r="B1453" s="621" t="s">
        <v>17879</v>
      </c>
      <c r="C1453" s="620" t="s">
        <v>255</v>
      </c>
      <c r="D1453" s="620" t="s">
        <v>7508</v>
      </c>
      <c r="E1453" s="622">
        <f t="shared" si="29"/>
        <v>21.25</v>
      </c>
      <c r="F1453" s="619"/>
      <c r="G1453" s="618">
        <v>21.25</v>
      </c>
    </row>
    <row r="1454" spans="1:7" s="609" customFormat="1" x14ac:dyDescent="0.25">
      <c r="A1454" s="620">
        <v>12717</v>
      </c>
      <c r="B1454" s="621" t="s">
        <v>17880</v>
      </c>
      <c r="C1454" s="620" t="s">
        <v>255</v>
      </c>
      <c r="D1454" s="620" t="s">
        <v>7508</v>
      </c>
      <c r="E1454" s="622">
        <f t="shared" si="29"/>
        <v>41.78</v>
      </c>
      <c r="F1454" s="619"/>
      <c r="G1454" s="618">
        <v>41.78</v>
      </c>
    </row>
    <row r="1455" spans="1:7" s="609" customFormat="1" x14ac:dyDescent="0.25">
      <c r="A1455" s="620">
        <v>12718</v>
      </c>
      <c r="B1455" s="621" t="s">
        <v>17881</v>
      </c>
      <c r="C1455" s="620" t="s">
        <v>255</v>
      </c>
      <c r="D1455" s="620" t="s">
        <v>7508</v>
      </c>
      <c r="E1455" s="622">
        <f t="shared" si="29"/>
        <v>64.12</v>
      </c>
      <c r="F1455" s="619"/>
      <c r="G1455" s="618">
        <v>64.12</v>
      </c>
    </row>
    <row r="1456" spans="1:7" s="609" customFormat="1" x14ac:dyDescent="0.25">
      <c r="A1456" s="620">
        <v>12719</v>
      </c>
      <c r="B1456" s="621" t="s">
        <v>17882</v>
      </c>
      <c r="C1456" s="620" t="s">
        <v>255</v>
      </c>
      <c r="D1456" s="620" t="s">
        <v>7508</v>
      </c>
      <c r="E1456" s="622">
        <f t="shared" si="29"/>
        <v>101.78</v>
      </c>
      <c r="F1456" s="619"/>
      <c r="G1456" s="618">
        <v>101.78</v>
      </c>
    </row>
    <row r="1457" spans="1:7" s="609" customFormat="1" x14ac:dyDescent="0.25">
      <c r="A1457" s="620">
        <v>12720</v>
      </c>
      <c r="B1457" s="621" t="s">
        <v>17883</v>
      </c>
      <c r="C1457" s="620" t="s">
        <v>255</v>
      </c>
      <c r="D1457" s="620" t="s">
        <v>7508</v>
      </c>
      <c r="E1457" s="622">
        <f t="shared" si="29"/>
        <v>354.41</v>
      </c>
      <c r="F1457" s="619"/>
      <c r="G1457" s="618">
        <v>354.41</v>
      </c>
    </row>
    <row r="1458" spans="1:7" s="609" customFormat="1" x14ac:dyDescent="0.25">
      <c r="A1458" s="620">
        <v>12721</v>
      </c>
      <c r="B1458" s="621" t="s">
        <v>17884</v>
      </c>
      <c r="C1458" s="620" t="s">
        <v>255</v>
      </c>
      <c r="D1458" s="620" t="s">
        <v>7508</v>
      </c>
      <c r="E1458" s="622">
        <f t="shared" si="29"/>
        <v>339.85</v>
      </c>
      <c r="F1458" s="619"/>
      <c r="G1458" s="618">
        <v>339.85</v>
      </c>
    </row>
    <row r="1459" spans="1:7" s="609" customFormat="1" x14ac:dyDescent="0.25">
      <c r="A1459" s="620">
        <v>3468</v>
      </c>
      <c r="B1459" s="621" t="s">
        <v>8981</v>
      </c>
      <c r="C1459" s="620" t="s">
        <v>255</v>
      </c>
      <c r="D1459" s="620" t="s">
        <v>7508</v>
      </c>
      <c r="E1459" s="622">
        <f t="shared" si="29"/>
        <v>47.39</v>
      </c>
      <c r="F1459" s="619"/>
      <c r="G1459" s="618">
        <v>47.39</v>
      </c>
    </row>
    <row r="1460" spans="1:7" s="609" customFormat="1" x14ac:dyDescent="0.25">
      <c r="A1460" s="620">
        <v>3465</v>
      </c>
      <c r="B1460" s="621" t="s">
        <v>8982</v>
      </c>
      <c r="C1460" s="620" t="s">
        <v>255</v>
      </c>
      <c r="D1460" s="620" t="s">
        <v>7508</v>
      </c>
      <c r="E1460" s="622">
        <f t="shared" si="29"/>
        <v>47.37</v>
      </c>
      <c r="F1460" s="619"/>
      <c r="G1460" s="618">
        <v>47.37</v>
      </c>
    </row>
    <row r="1461" spans="1:7" s="609" customFormat="1" x14ac:dyDescent="0.25">
      <c r="A1461" s="620">
        <v>12403</v>
      </c>
      <c r="B1461" s="621" t="s">
        <v>8983</v>
      </c>
      <c r="C1461" s="620" t="s">
        <v>255</v>
      </c>
      <c r="D1461" s="620" t="s">
        <v>7508</v>
      </c>
      <c r="E1461" s="622">
        <f t="shared" si="29"/>
        <v>33.76</v>
      </c>
      <c r="F1461" s="619"/>
      <c r="G1461" s="618">
        <v>33.76</v>
      </c>
    </row>
    <row r="1462" spans="1:7" s="609" customFormat="1" x14ac:dyDescent="0.25">
      <c r="A1462" s="620">
        <v>3463</v>
      </c>
      <c r="B1462" s="621" t="s">
        <v>8984</v>
      </c>
      <c r="C1462" s="620" t="s">
        <v>255</v>
      </c>
      <c r="D1462" s="620" t="s">
        <v>7508</v>
      </c>
      <c r="E1462" s="622">
        <f t="shared" si="29"/>
        <v>19.73</v>
      </c>
      <c r="F1462" s="619"/>
      <c r="G1462" s="618">
        <v>19.73</v>
      </c>
    </row>
    <row r="1463" spans="1:7" s="609" customFormat="1" x14ac:dyDescent="0.25">
      <c r="A1463" s="620">
        <v>3464</v>
      </c>
      <c r="B1463" s="621" t="s">
        <v>8985</v>
      </c>
      <c r="C1463" s="620" t="s">
        <v>255</v>
      </c>
      <c r="D1463" s="620" t="s">
        <v>7508</v>
      </c>
      <c r="E1463" s="622">
        <f t="shared" si="29"/>
        <v>19.73</v>
      </c>
      <c r="F1463" s="619"/>
      <c r="G1463" s="618">
        <v>19.73</v>
      </c>
    </row>
    <row r="1464" spans="1:7" s="609" customFormat="1" x14ac:dyDescent="0.25">
      <c r="A1464" s="620">
        <v>3466</v>
      </c>
      <c r="B1464" s="621" t="s">
        <v>8986</v>
      </c>
      <c r="C1464" s="620" t="s">
        <v>255</v>
      </c>
      <c r="D1464" s="620" t="s">
        <v>7508</v>
      </c>
      <c r="E1464" s="622">
        <f t="shared" si="29"/>
        <v>120.31</v>
      </c>
      <c r="F1464" s="619"/>
      <c r="G1464" s="618">
        <v>120.31</v>
      </c>
    </row>
    <row r="1465" spans="1:7" s="609" customFormat="1" x14ac:dyDescent="0.25">
      <c r="A1465" s="620">
        <v>3467</v>
      </c>
      <c r="B1465" s="621" t="s">
        <v>8987</v>
      </c>
      <c r="C1465" s="620" t="s">
        <v>255</v>
      </c>
      <c r="D1465" s="620" t="s">
        <v>7508</v>
      </c>
      <c r="E1465" s="622">
        <f t="shared" si="29"/>
        <v>67.95</v>
      </c>
      <c r="F1465" s="619"/>
      <c r="G1465" s="618">
        <v>67.95</v>
      </c>
    </row>
    <row r="1466" spans="1:7" s="609" customFormat="1" x14ac:dyDescent="0.25">
      <c r="A1466" s="620">
        <v>3462</v>
      </c>
      <c r="B1466" s="621" t="s">
        <v>8988</v>
      </c>
      <c r="C1466" s="620" t="s">
        <v>255</v>
      </c>
      <c r="D1466" s="620" t="s">
        <v>7508</v>
      </c>
      <c r="E1466" s="622">
        <f t="shared" si="29"/>
        <v>13.01</v>
      </c>
      <c r="F1466" s="619"/>
      <c r="G1466" s="618">
        <v>13.01</v>
      </c>
    </row>
    <row r="1467" spans="1:7" s="609" customFormat="1" ht="30" x14ac:dyDescent="0.25">
      <c r="A1467" s="620">
        <v>37416</v>
      </c>
      <c r="B1467" s="621" t="s">
        <v>9030</v>
      </c>
      <c r="C1467" s="620" t="s">
        <v>255</v>
      </c>
      <c r="D1467" s="620" t="s">
        <v>7508</v>
      </c>
      <c r="E1467" s="622">
        <f t="shared" si="29"/>
        <v>3.55</v>
      </c>
      <c r="F1467" s="619"/>
      <c r="G1467" s="618">
        <v>3.55</v>
      </c>
    </row>
    <row r="1468" spans="1:7" s="609" customFormat="1" ht="30" x14ac:dyDescent="0.25">
      <c r="A1468" s="620">
        <v>37417</v>
      </c>
      <c r="B1468" s="621" t="s">
        <v>9031</v>
      </c>
      <c r="C1468" s="620" t="s">
        <v>255</v>
      </c>
      <c r="D1468" s="620" t="s">
        <v>7508</v>
      </c>
      <c r="E1468" s="622">
        <f t="shared" si="29"/>
        <v>5.1100000000000003</v>
      </c>
      <c r="F1468" s="619"/>
      <c r="G1468" s="618">
        <v>5.1100000000000003</v>
      </c>
    </row>
    <row r="1469" spans="1:7" s="609" customFormat="1" ht="30" x14ac:dyDescent="0.25">
      <c r="A1469" s="620">
        <v>37413</v>
      </c>
      <c r="B1469" s="621" t="s">
        <v>9027</v>
      </c>
      <c r="C1469" s="620" t="s">
        <v>255</v>
      </c>
      <c r="D1469" s="620" t="s">
        <v>7508</v>
      </c>
      <c r="E1469" s="622">
        <f t="shared" si="29"/>
        <v>3.8</v>
      </c>
      <c r="F1469" s="619"/>
      <c r="G1469" s="618">
        <v>3.8</v>
      </c>
    </row>
    <row r="1470" spans="1:7" s="609" customFormat="1" ht="30" x14ac:dyDescent="0.25">
      <c r="A1470" s="620">
        <v>37414</v>
      </c>
      <c r="B1470" s="621" t="s">
        <v>9028</v>
      </c>
      <c r="C1470" s="620" t="s">
        <v>255</v>
      </c>
      <c r="D1470" s="620" t="s">
        <v>7508</v>
      </c>
      <c r="E1470" s="622">
        <f t="shared" si="29"/>
        <v>4.3099999999999996</v>
      </c>
      <c r="F1470" s="619"/>
      <c r="G1470" s="618">
        <v>4.3099999999999996</v>
      </c>
    </row>
    <row r="1471" spans="1:7" s="609" customFormat="1" ht="30" x14ac:dyDescent="0.25">
      <c r="A1471" s="620">
        <v>37415</v>
      </c>
      <c r="B1471" s="621" t="s">
        <v>9029</v>
      </c>
      <c r="C1471" s="620" t="s">
        <v>255</v>
      </c>
      <c r="D1471" s="620" t="s">
        <v>7508</v>
      </c>
      <c r="E1471" s="622">
        <f t="shared" ref="E1471" si="30">G1471</f>
        <v>7.84</v>
      </c>
      <c r="F1471" s="619"/>
      <c r="G1471" s="618">
        <v>7.84</v>
      </c>
    </row>
    <row r="1472" spans="1:7" s="609" customFormat="1" ht="30" x14ac:dyDescent="0.25">
      <c r="A1472" s="616">
        <v>43590</v>
      </c>
      <c r="B1472" s="617" t="s">
        <v>9032</v>
      </c>
      <c r="C1472" s="616" t="s">
        <v>255</v>
      </c>
      <c r="D1472" s="616" t="s">
        <v>7508</v>
      </c>
      <c r="E1472" s="618">
        <v>147.41</v>
      </c>
      <c r="F1472" s="619"/>
      <c r="G1472" s="618">
        <v>138.74</v>
      </c>
    </row>
    <row r="1473" spans="1:7" s="609" customFormat="1" ht="30" x14ac:dyDescent="0.25">
      <c r="A1473" s="616">
        <v>43589</v>
      </c>
      <c r="B1473" s="617" t="s">
        <v>9033</v>
      </c>
      <c r="C1473" s="616" t="s">
        <v>255</v>
      </c>
      <c r="D1473" s="616" t="s">
        <v>7508</v>
      </c>
      <c r="E1473" s="618">
        <v>26.67</v>
      </c>
      <c r="F1473" s="619"/>
      <c r="G1473" s="618">
        <v>25.1</v>
      </c>
    </row>
    <row r="1474" spans="1:7" s="609" customFormat="1" x14ac:dyDescent="0.25">
      <c r="A1474" s="616">
        <v>34519</v>
      </c>
      <c r="B1474" s="617" t="s">
        <v>9034</v>
      </c>
      <c r="C1474" s="616" t="s">
        <v>255</v>
      </c>
      <c r="D1474" s="616" t="s">
        <v>7508</v>
      </c>
      <c r="E1474" s="618">
        <v>111.41</v>
      </c>
      <c r="F1474" s="619"/>
      <c r="G1474" s="618">
        <v>81.2</v>
      </c>
    </row>
    <row r="1475" spans="1:7" s="609" customFormat="1" x14ac:dyDescent="0.25">
      <c r="A1475" s="620">
        <v>1649</v>
      </c>
      <c r="B1475" s="621" t="s">
        <v>9035</v>
      </c>
      <c r="C1475" s="620" t="s">
        <v>255</v>
      </c>
      <c r="D1475" s="620" t="s">
        <v>7508</v>
      </c>
      <c r="E1475" s="622">
        <f t="shared" ref="E1475:E1483" si="31">G1475</f>
        <v>85.61</v>
      </c>
      <c r="F1475" s="619"/>
      <c r="G1475" s="618">
        <v>85.61</v>
      </c>
    </row>
    <row r="1476" spans="1:7" s="609" customFormat="1" x14ac:dyDescent="0.25">
      <c r="A1476" s="620">
        <v>1653</v>
      </c>
      <c r="B1476" s="621" t="s">
        <v>9036</v>
      </c>
      <c r="C1476" s="620" t="s">
        <v>255</v>
      </c>
      <c r="D1476" s="620" t="s">
        <v>7508</v>
      </c>
      <c r="E1476" s="622">
        <f t="shared" si="31"/>
        <v>67.06</v>
      </c>
      <c r="F1476" s="619"/>
      <c r="G1476" s="618">
        <v>67.06</v>
      </c>
    </row>
    <row r="1477" spans="1:7" s="609" customFormat="1" x14ac:dyDescent="0.25">
      <c r="A1477" s="620">
        <v>1648</v>
      </c>
      <c r="B1477" s="621" t="s">
        <v>9038</v>
      </c>
      <c r="C1477" s="620" t="s">
        <v>255</v>
      </c>
      <c r="D1477" s="620" t="s">
        <v>7508</v>
      </c>
      <c r="E1477" s="622">
        <f t="shared" si="31"/>
        <v>46.11</v>
      </c>
      <c r="F1477" s="619"/>
      <c r="G1477" s="618">
        <v>46.11</v>
      </c>
    </row>
    <row r="1478" spans="1:7" s="609" customFormat="1" x14ac:dyDescent="0.25">
      <c r="A1478" s="620">
        <v>1647</v>
      </c>
      <c r="B1478" s="621" t="s">
        <v>9037</v>
      </c>
      <c r="C1478" s="620" t="s">
        <v>255</v>
      </c>
      <c r="D1478" s="620" t="s">
        <v>7508</v>
      </c>
      <c r="E1478" s="622">
        <f t="shared" si="31"/>
        <v>24.01</v>
      </c>
      <c r="F1478" s="619"/>
      <c r="G1478" s="618">
        <v>24.01</v>
      </c>
    </row>
    <row r="1479" spans="1:7" s="609" customFormat="1" x14ac:dyDescent="0.25">
      <c r="A1479" s="620">
        <v>1651</v>
      </c>
      <c r="B1479" s="621" t="s">
        <v>9039</v>
      </c>
      <c r="C1479" s="620" t="s">
        <v>255</v>
      </c>
      <c r="D1479" s="620" t="s">
        <v>7508</v>
      </c>
      <c r="E1479" s="622">
        <f t="shared" si="31"/>
        <v>213.9</v>
      </c>
      <c r="F1479" s="619"/>
      <c r="G1479" s="618">
        <v>213.9</v>
      </c>
    </row>
    <row r="1480" spans="1:7" s="609" customFormat="1" x14ac:dyDescent="0.25">
      <c r="A1480" s="620">
        <v>1650</v>
      </c>
      <c r="B1480" s="621" t="s">
        <v>9040</v>
      </c>
      <c r="C1480" s="620" t="s">
        <v>255</v>
      </c>
      <c r="D1480" s="620" t="s">
        <v>7508</v>
      </c>
      <c r="E1480" s="622">
        <f t="shared" si="31"/>
        <v>118.23</v>
      </c>
      <c r="F1480" s="619"/>
      <c r="G1480" s="618">
        <v>118.23</v>
      </c>
    </row>
    <row r="1481" spans="1:7" s="609" customFormat="1" x14ac:dyDescent="0.25">
      <c r="A1481" s="620">
        <v>1652</v>
      </c>
      <c r="B1481" s="621" t="s">
        <v>9042</v>
      </c>
      <c r="C1481" s="620" t="s">
        <v>255</v>
      </c>
      <c r="D1481" s="620" t="s">
        <v>7508</v>
      </c>
      <c r="E1481" s="622">
        <f t="shared" si="31"/>
        <v>307.01</v>
      </c>
      <c r="F1481" s="619"/>
      <c r="G1481" s="618">
        <v>307.01</v>
      </c>
    </row>
    <row r="1482" spans="1:7" s="609" customFormat="1" x14ac:dyDescent="0.25">
      <c r="A1482" s="620">
        <v>1654</v>
      </c>
      <c r="B1482" s="621" t="s">
        <v>9041</v>
      </c>
      <c r="C1482" s="620" t="s">
        <v>255</v>
      </c>
      <c r="D1482" s="620" t="s">
        <v>7508</v>
      </c>
      <c r="E1482" s="622">
        <f t="shared" si="31"/>
        <v>32.96</v>
      </c>
      <c r="F1482" s="619"/>
      <c r="G1482" s="618">
        <v>32.96</v>
      </c>
    </row>
    <row r="1483" spans="1:7" s="609" customFormat="1" x14ac:dyDescent="0.25">
      <c r="A1483" s="620">
        <v>10510</v>
      </c>
      <c r="B1483" s="621" t="s">
        <v>9043</v>
      </c>
      <c r="C1483" s="620" t="s">
        <v>255</v>
      </c>
      <c r="D1483" s="620" t="s">
        <v>7508</v>
      </c>
      <c r="E1483" s="622">
        <f t="shared" si="31"/>
        <v>145.80000000000001</v>
      </c>
      <c r="F1483" s="619"/>
      <c r="G1483" s="618">
        <v>145.80000000000001</v>
      </c>
    </row>
    <row r="1484" spans="1:7" s="609" customFormat="1" x14ac:dyDescent="0.25">
      <c r="A1484" s="616">
        <v>1744</v>
      </c>
      <c r="B1484" s="617" t="s">
        <v>9045</v>
      </c>
      <c r="C1484" s="616" t="s">
        <v>255</v>
      </c>
      <c r="D1484" s="616" t="s">
        <v>7508</v>
      </c>
      <c r="E1484" s="618">
        <v>165.2</v>
      </c>
      <c r="F1484" s="619"/>
      <c r="G1484" s="618">
        <v>128.18</v>
      </c>
    </row>
    <row r="1485" spans="1:7" s="609" customFormat="1" x14ac:dyDescent="0.25">
      <c r="A1485" s="616">
        <v>1743</v>
      </c>
      <c r="B1485" s="617" t="s">
        <v>9046</v>
      </c>
      <c r="C1485" s="616" t="s">
        <v>255</v>
      </c>
      <c r="D1485" s="616" t="s">
        <v>7508</v>
      </c>
      <c r="E1485" s="618">
        <v>216.94</v>
      </c>
      <c r="F1485" s="619"/>
      <c r="G1485" s="618">
        <v>168.32</v>
      </c>
    </row>
    <row r="1486" spans="1:7" s="609" customFormat="1" x14ac:dyDescent="0.25">
      <c r="A1486" s="616">
        <v>1747</v>
      </c>
      <c r="B1486" s="617" t="s">
        <v>9044</v>
      </c>
      <c r="C1486" s="616" t="s">
        <v>255</v>
      </c>
      <c r="D1486" s="616" t="s">
        <v>7508</v>
      </c>
      <c r="E1486" s="618">
        <v>238.5</v>
      </c>
      <c r="F1486" s="619"/>
      <c r="G1486" s="618">
        <v>185.06</v>
      </c>
    </row>
    <row r="1487" spans="1:7" s="609" customFormat="1" ht="30" x14ac:dyDescent="0.25">
      <c r="A1487" s="616">
        <v>39640</v>
      </c>
      <c r="B1487" s="617" t="s">
        <v>9047</v>
      </c>
      <c r="C1487" s="616" t="s">
        <v>255</v>
      </c>
      <c r="D1487" s="616" t="s">
        <v>7508</v>
      </c>
      <c r="E1487" s="618">
        <v>11.94</v>
      </c>
      <c r="F1487" s="619"/>
      <c r="G1487" s="618">
        <v>11.24</v>
      </c>
    </row>
    <row r="1488" spans="1:7" s="609" customFormat="1" ht="30" x14ac:dyDescent="0.25">
      <c r="A1488" s="616">
        <v>7216</v>
      </c>
      <c r="B1488" s="617" t="s">
        <v>9048</v>
      </c>
      <c r="C1488" s="616" t="s">
        <v>255</v>
      </c>
      <c r="D1488" s="616" t="s">
        <v>7508</v>
      </c>
      <c r="E1488" s="618">
        <v>64.17</v>
      </c>
      <c r="F1488" s="619"/>
      <c r="G1488" s="618">
        <v>60.39</v>
      </c>
    </row>
    <row r="1489" spans="1:7" s="609" customFormat="1" ht="30" x14ac:dyDescent="0.25">
      <c r="A1489" s="616">
        <v>20235</v>
      </c>
      <c r="B1489" s="617" t="s">
        <v>9049</v>
      </c>
      <c r="C1489" s="616" t="s">
        <v>255</v>
      </c>
      <c r="D1489" s="616" t="s">
        <v>7508</v>
      </c>
      <c r="E1489" s="618">
        <v>51.59</v>
      </c>
      <c r="F1489" s="619"/>
      <c r="G1489" s="618">
        <v>48.55</v>
      </c>
    </row>
    <row r="1490" spans="1:7" s="609" customFormat="1" x14ac:dyDescent="0.25">
      <c r="A1490" s="616">
        <v>7181</v>
      </c>
      <c r="B1490" s="617" t="s">
        <v>9050</v>
      </c>
      <c r="C1490" s="616" t="s">
        <v>255</v>
      </c>
      <c r="D1490" s="616" t="s">
        <v>7508</v>
      </c>
      <c r="E1490" s="618">
        <v>2.12</v>
      </c>
      <c r="F1490" s="619"/>
      <c r="G1490" s="618">
        <v>6.9</v>
      </c>
    </row>
    <row r="1491" spans="1:7" s="609" customFormat="1" ht="30" x14ac:dyDescent="0.25">
      <c r="A1491" s="616">
        <v>40742</v>
      </c>
      <c r="B1491" s="617" t="s">
        <v>9051</v>
      </c>
      <c r="C1491" s="616" t="s">
        <v>255</v>
      </c>
      <c r="D1491" s="616" t="s">
        <v>7508</v>
      </c>
      <c r="E1491" s="618">
        <v>11.59</v>
      </c>
      <c r="F1491" s="619"/>
      <c r="G1491" s="618">
        <v>11.18</v>
      </c>
    </row>
    <row r="1492" spans="1:7" s="609" customFormat="1" ht="30" x14ac:dyDescent="0.25">
      <c r="A1492" s="616">
        <v>7214</v>
      </c>
      <c r="B1492" s="617" t="s">
        <v>9052</v>
      </c>
      <c r="C1492" s="616" t="s">
        <v>255</v>
      </c>
      <c r="D1492" s="616" t="s">
        <v>7508</v>
      </c>
      <c r="E1492" s="618">
        <v>62.67</v>
      </c>
      <c r="F1492" s="619"/>
      <c r="G1492" s="618">
        <v>58.97</v>
      </c>
    </row>
    <row r="1493" spans="1:7" s="609" customFormat="1" ht="30" x14ac:dyDescent="0.25">
      <c r="A1493" s="616">
        <v>7219</v>
      </c>
      <c r="B1493" s="617" t="s">
        <v>9053</v>
      </c>
      <c r="C1493" s="616" t="s">
        <v>255</v>
      </c>
      <c r="D1493" s="616" t="s">
        <v>7508</v>
      </c>
      <c r="E1493" s="618">
        <v>55.58</v>
      </c>
      <c r="F1493" s="619"/>
      <c r="G1493" s="618">
        <v>52.31</v>
      </c>
    </row>
    <row r="1494" spans="1:7" s="609" customFormat="1" ht="30" x14ac:dyDescent="0.25">
      <c r="A1494" s="616">
        <v>2628</v>
      </c>
      <c r="B1494" s="617" t="s">
        <v>17885</v>
      </c>
      <c r="C1494" s="616" t="s">
        <v>255</v>
      </c>
      <c r="D1494" s="616" t="s">
        <v>7508</v>
      </c>
      <c r="E1494" s="618">
        <v>162.68</v>
      </c>
      <c r="F1494" s="619"/>
      <c r="G1494" s="618">
        <v>208.91</v>
      </c>
    </row>
    <row r="1495" spans="1:7" s="609" customFormat="1" ht="30" x14ac:dyDescent="0.25">
      <c r="A1495" s="616">
        <v>2622</v>
      </c>
      <c r="B1495" s="617" t="s">
        <v>17886</v>
      </c>
      <c r="C1495" s="616" t="s">
        <v>255</v>
      </c>
      <c r="D1495" s="616" t="s">
        <v>7508</v>
      </c>
      <c r="E1495" s="618">
        <v>3.86</v>
      </c>
      <c r="F1495" s="619"/>
      <c r="G1495" s="618">
        <v>4.96</v>
      </c>
    </row>
    <row r="1496" spans="1:7" s="609" customFormat="1" ht="30" x14ac:dyDescent="0.25">
      <c r="A1496" s="616">
        <v>2623</v>
      </c>
      <c r="B1496" s="617" t="s">
        <v>17887</v>
      </c>
      <c r="C1496" s="616" t="s">
        <v>255</v>
      </c>
      <c r="D1496" s="616" t="s">
        <v>7508</v>
      </c>
      <c r="E1496" s="618">
        <v>4.6500000000000004</v>
      </c>
      <c r="F1496" s="619"/>
      <c r="G1496" s="618">
        <v>5.97</v>
      </c>
    </row>
    <row r="1497" spans="1:7" s="609" customFormat="1" ht="30" x14ac:dyDescent="0.25">
      <c r="A1497" s="616">
        <v>2624</v>
      </c>
      <c r="B1497" s="617" t="s">
        <v>17888</v>
      </c>
      <c r="C1497" s="616" t="s">
        <v>255</v>
      </c>
      <c r="D1497" s="616" t="s">
        <v>7508</v>
      </c>
      <c r="E1497" s="618">
        <v>7.39</v>
      </c>
      <c r="F1497" s="619"/>
      <c r="G1497" s="618">
        <v>9.49</v>
      </c>
    </row>
    <row r="1498" spans="1:7" s="609" customFormat="1" ht="30" x14ac:dyDescent="0.25">
      <c r="A1498" s="616">
        <v>2625</v>
      </c>
      <c r="B1498" s="617" t="s">
        <v>17889</v>
      </c>
      <c r="C1498" s="616" t="s">
        <v>255</v>
      </c>
      <c r="D1498" s="616" t="s">
        <v>7508</v>
      </c>
      <c r="E1498" s="618">
        <v>15.61</v>
      </c>
      <c r="F1498" s="619"/>
      <c r="G1498" s="618">
        <v>20.04</v>
      </c>
    </row>
    <row r="1499" spans="1:7" s="609" customFormat="1" ht="30" x14ac:dyDescent="0.25">
      <c r="A1499" s="616">
        <v>2626</v>
      </c>
      <c r="B1499" s="617" t="s">
        <v>17890</v>
      </c>
      <c r="C1499" s="616" t="s">
        <v>255</v>
      </c>
      <c r="D1499" s="616" t="s">
        <v>7508</v>
      </c>
      <c r="E1499" s="618">
        <v>22.87</v>
      </c>
      <c r="F1499" s="619"/>
      <c r="G1499" s="618">
        <v>29.37</v>
      </c>
    </row>
    <row r="1500" spans="1:7" s="609" customFormat="1" ht="30" x14ac:dyDescent="0.25">
      <c r="A1500" s="616">
        <v>2630</v>
      </c>
      <c r="B1500" s="617" t="s">
        <v>17891</v>
      </c>
      <c r="C1500" s="616" t="s">
        <v>255</v>
      </c>
      <c r="D1500" s="616" t="s">
        <v>7508</v>
      </c>
      <c r="E1500" s="618">
        <v>34.78</v>
      </c>
      <c r="F1500" s="619"/>
      <c r="G1500" s="618">
        <v>44.67</v>
      </c>
    </row>
    <row r="1501" spans="1:7" s="609" customFormat="1" ht="30" x14ac:dyDescent="0.25">
      <c r="A1501" s="616">
        <v>2627</v>
      </c>
      <c r="B1501" s="617" t="s">
        <v>17892</v>
      </c>
      <c r="C1501" s="616" t="s">
        <v>255</v>
      </c>
      <c r="D1501" s="616" t="s">
        <v>7508</v>
      </c>
      <c r="E1501" s="618">
        <v>61.27</v>
      </c>
      <c r="F1501" s="619"/>
      <c r="G1501" s="618">
        <v>78.69</v>
      </c>
    </row>
    <row r="1502" spans="1:7" s="609" customFormat="1" ht="30" x14ac:dyDescent="0.25">
      <c r="A1502" s="616">
        <v>2629</v>
      </c>
      <c r="B1502" s="617" t="s">
        <v>17893</v>
      </c>
      <c r="C1502" s="616" t="s">
        <v>255</v>
      </c>
      <c r="D1502" s="616" t="s">
        <v>7508</v>
      </c>
      <c r="E1502" s="618">
        <v>82.88</v>
      </c>
      <c r="F1502" s="619"/>
      <c r="G1502" s="618">
        <v>106.43</v>
      </c>
    </row>
    <row r="1503" spans="1:7" s="609" customFormat="1" x14ac:dyDescent="0.25">
      <c r="A1503" s="616">
        <v>1880</v>
      </c>
      <c r="B1503" s="617" t="s">
        <v>9104</v>
      </c>
      <c r="C1503" s="616" t="s">
        <v>255</v>
      </c>
      <c r="D1503" s="616" t="s">
        <v>7508</v>
      </c>
      <c r="E1503" s="618">
        <v>3.28</v>
      </c>
      <c r="F1503" s="619"/>
      <c r="G1503" s="618">
        <v>2.65</v>
      </c>
    </row>
    <row r="1504" spans="1:7" s="609" customFormat="1" x14ac:dyDescent="0.25">
      <c r="A1504" s="616">
        <v>39274</v>
      </c>
      <c r="B1504" s="617" t="s">
        <v>9105</v>
      </c>
      <c r="C1504" s="616" t="s">
        <v>255</v>
      </c>
      <c r="D1504" s="616" t="s">
        <v>7508</v>
      </c>
      <c r="E1504" s="618">
        <v>2.54</v>
      </c>
      <c r="F1504" s="619"/>
      <c r="G1504" s="618">
        <v>2.06</v>
      </c>
    </row>
    <row r="1505" spans="1:7" s="609" customFormat="1" x14ac:dyDescent="0.25">
      <c r="A1505" s="616">
        <v>12033</v>
      </c>
      <c r="B1505" s="617" t="s">
        <v>9106</v>
      </c>
      <c r="C1505" s="616" t="s">
        <v>255</v>
      </c>
      <c r="D1505" s="616" t="s">
        <v>7508</v>
      </c>
      <c r="E1505" s="618">
        <v>10.47</v>
      </c>
      <c r="F1505" s="619"/>
      <c r="G1505" s="618">
        <v>8.48</v>
      </c>
    </row>
    <row r="1506" spans="1:7" s="609" customFormat="1" x14ac:dyDescent="0.25">
      <c r="A1506" s="616">
        <v>40408</v>
      </c>
      <c r="B1506" s="617" t="s">
        <v>9107</v>
      </c>
      <c r="C1506" s="616" t="s">
        <v>255</v>
      </c>
      <c r="D1506" s="616" t="s">
        <v>7508</v>
      </c>
      <c r="E1506" s="618">
        <v>6.88</v>
      </c>
      <c r="F1506" s="619"/>
      <c r="G1506" s="618">
        <v>5.57</v>
      </c>
    </row>
    <row r="1507" spans="1:7" s="609" customFormat="1" x14ac:dyDescent="0.25">
      <c r="A1507" s="616">
        <v>39276</v>
      </c>
      <c r="B1507" s="617" t="s">
        <v>9109</v>
      </c>
      <c r="C1507" s="616" t="s">
        <v>255</v>
      </c>
      <c r="D1507" s="616" t="s">
        <v>7508</v>
      </c>
      <c r="E1507" s="618">
        <v>6.2</v>
      </c>
      <c r="F1507" s="619"/>
      <c r="G1507" s="618">
        <v>5.0199999999999996</v>
      </c>
    </row>
    <row r="1508" spans="1:7" s="609" customFormat="1" x14ac:dyDescent="0.25">
      <c r="A1508" s="616">
        <v>40409</v>
      </c>
      <c r="B1508" s="617" t="s">
        <v>9108</v>
      </c>
      <c r="C1508" s="616" t="s">
        <v>255</v>
      </c>
      <c r="D1508" s="616" t="s">
        <v>7508</v>
      </c>
      <c r="E1508" s="618">
        <v>2.4300000000000002</v>
      </c>
      <c r="F1508" s="619"/>
      <c r="G1508" s="618">
        <v>1.97</v>
      </c>
    </row>
    <row r="1509" spans="1:7" s="609" customFormat="1" x14ac:dyDescent="0.25">
      <c r="A1509" s="616">
        <v>39277</v>
      </c>
      <c r="B1509" s="617" t="s">
        <v>9110</v>
      </c>
      <c r="C1509" s="616" t="s">
        <v>255</v>
      </c>
      <c r="D1509" s="616" t="s">
        <v>7508</v>
      </c>
      <c r="E1509" s="618">
        <v>16.739999999999998</v>
      </c>
      <c r="F1509" s="619"/>
      <c r="G1509" s="618">
        <v>13.55</v>
      </c>
    </row>
    <row r="1510" spans="1:7" s="609" customFormat="1" x14ac:dyDescent="0.25">
      <c r="A1510" s="616">
        <v>12034</v>
      </c>
      <c r="B1510" s="617" t="s">
        <v>9111</v>
      </c>
      <c r="C1510" s="616" t="s">
        <v>255</v>
      </c>
      <c r="D1510" s="616" t="s">
        <v>7508</v>
      </c>
      <c r="E1510" s="618">
        <v>4.74</v>
      </c>
      <c r="F1510" s="619"/>
      <c r="G1510" s="618">
        <v>3.84</v>
      </c>
    </row>
    <row r="1511" spans="1:7" s="609" customFormat="1" x14ac:dyDescent="0.25">
      <c r="A1511" s="620">
        <v>39879</v>
      </c>
      <c r="B1511" s="621" t="s">
        <v>17894</v>
      </c>
      <c r="C1511" s="620" t="s">
        <v>255</v>
      </c>
      <c r="D1511" s="620" t="s">
        <v>7508</v>
      </c>
      <c r="E1511" s="622">
        <f t="shared" ref="E1511:E1534" si="32">G1511</f>
        <v>5.45</v>
      </c>
      <c r="F1511" s="619"/>
      <c r="G1511" s="618">
        <v>5.45</v>
      </c>
    </row>
    <row r="1512" spans="1:7" s="609" customFormat="1" x14ac:dyDescent="0.25">
      <c r="A1512" s="620">
        <v>39880</v>
      </c>
      <c r="B1512" s="621" t="s">
        <v>17895</v>
      </c>
      <c r="C1512" s="620" t="s">
        <v>255</v>
      </c>
      <c r="D1512" s="620" t="s">
        <v>7508</v>
      </c>
      <c r="E1512" s="622">
        <f t="shared" si="32"/>
        <v>12.06</v>
      </c>
      <c r="F1512" s="619"/>
      <c r="G1512" s="618">
        <v>12.06</v>
      </c>
    </row>
    <row r="1513" spans="1:7" s="609" customFormat="1" x14ac:dyDescent="0.25">
      <c r="A1513" s="620">
        <v>39881</v>
      </c>
      <c r="B1513" s="621" t="s">
        <v>17896</v>
      </c>
      <c r="C1513" s="620" t="s">
        <v>255</v>
      </c>
      <c r="D1513" s="620" t="s">
        <v>7508</v>
      </c>
      <c r="E1513" s="622">
        <f t="shared" si="32"/>
        <v>19.37</v>
      </c>
      <c r="F1513" s="619"/>
      <c r="G1513" s="618">
        <v>19.37</v>
      </c>
    </row>
    <row r="1514" spans="1:7" s="609" customFormat="1" x14ac:dyDescent="0.25">
      <c r="A1514" s="620">
        <v>39882</v>
      </c>
      <c r="B1514" s="621" t="s">
        <v>17897</v>
      </c>
      <c r="C1514" s="620" t="s">
        <v>255</v>
      </c>
      <c r="D1514" s="620" t="s">
        <v>7508</v>
      </c>
      <c r="E1514" s="622">
        <f t="shared" si="32"/>
        <v>51.02</v>
      </c>
      <c r="F1514" s="619"/>
      <c r="G1514" s="618">
        <v>51.02</v>
      </c>
    </row>
    <row r="1515" spans="1:7" s="609" customFormat="1" x14ac:dyDescent="0.25">
      <c r="A1515" s="620">
        <v>39883</v>
      </c>
      <c r="B1515" s="621" t="s">
        <v>17898</v>
      </c>
      <c r="C1515" s="620" t="s">
        <v>255</v>
      </c>
      <c r="D1515" s="620" t="s">
        <v>7508</v>
      </c>
      <c r="E1515" s="622">
        <f t="shared" si="32"/>
        <v>81.47</v>
      </c>
      <c r="F1515" s="619"/>
      <c r="G1515" s="618">
        <v>81.47</v>
      </c>
    </row>
    <row r="1516" spans="1:7" s="609" customFormat="1" x14ac:dyDescent="0.25">
      <c r="A1516" s="620">
        <v>39884</v>
      </c>
      <c r="B1516" s="621" t="s">
        <v>17899</v>
      </c>
      <c r="C1516" s="620" t="s">
        <v>255</v>
      </c>
      <c r="D1516" s="620" t="s">
        <v>7508</v>
      </c>
      <c r="E1516" s="622">
        <f t="shared" si="32"/>
        <v>121</v>
      </c>
      <c r="F1516" s="619"/>
      <c r="G1516" s="618">
        <v>121</v>
      </c>
    </row>
    <row r="1517" spans="1:7" s="609" customFormat="1" x14ac:dyDescent="0.25">
      <c r="A1517" s="620">
        <v>39885</v>
      </c>
      <c r="B1517" s="621" t="s">
        <v>17900</v>
      </c>
      <c r="C1517" s="620" t="s">
        <v>255</v>
      </c>
      <c r="D1517" s="620" t="s">
        <v>7508</v>
      </c>
      <c r="E1517" s="622">
        <f t="shared" si="32"/>
        <v>287.58</v>
      </c>
      <c r="F1517" s="619"/>
      <c r="G1517" s="618">
        <v>287.58</v>
      </c>
    </row>
    <row r="1518" spans="1:7" s="609" customFormat="1" x14ac:dyDescent="0.25">
      <c r="A1518" s="620">
        <v>1777</v>
      </c>
      <c r="B1518" s="621" t="s">
        <v>9112</v>
      </c>
      <c r="C1518" s="620" t="s">
        <v>255</v>
      </c>
      <c r="D1518" s="620" t="s">
        <v>7508</v>
      </c>
      <c r="E1518" s="622">
        <f t="shared" si="32"/>
        <v>92.31</v>
      </c>
      <c r="F1518" s="619"/>
      <c r="G1518" s="618">
        <v>92.31</v>
      </c>
    </row>
    <row r="1519" spans="1:7" s="609" customFormat="1" x14ac:dyDescent="0.25">
      <c r="A1519" s="620">
        <v>1819</v>
      </c>
      <c r="B1519" s="621" t="s">
        <v>9113</v>
      </c>
      <c r="C1519" s="620" t="s">
        <v>255</v>
      </c>
      <c r="D1519" s="620" t="s">
        <v>7508</v>
      </c>
      <c r="E1519" s="622">
        <f t="shared" si="32"/>
        <v>67.16</v>
      </c>
      <c r="F1519" s="619"/>
      <c r="G1519" s="618">
        <v>67.16</v>
      </c>
    </row>
    <row r="1520" spans="1:7" s="609" customFormat="1" x14ac:dyDescent="0.25">
      <c r="A1520" s="620">
        <v>1776</v>
      </c>
      <c r="B1520" s="621" t="s">
        <v>9115</v>
      </c>
      <c r="C1520" s="620" t="s">
        <v>255</v>
      </c>
      <c r="D1520" s="620" t="s">
        <v>7508</v>
      </c>
      <c r="E1520" s="622">
        <f t="shared" si="32"/>
        <v>54.64</v>
      </c>
      <c r="F1520" s="619"/>
      <c r="G1520" s="618">
        <v>54.64</v>
      </c>
    </row>
    <row r="1521" spans="1:7" s="609" customFormat="1" x14ac:dyDescent="0.25">
      <c r="A1521" s="620">
        <v>1775</v>
      </c>
      <c r="B1521" s="621" t="s">
        <v>9114</v>
      </c>
      <c r="C1521" s="620" t="s">
        <v>255</v>
      </c>
      <c r="D1521" s="620" t="s">
        <v>7508</v>
      </c>
      <c r="E1521" s="622">
        <f t="shared" si="32"/>
        <v>20.079999999999998</v>
      </c>
      <c r="F1521" s="619"/>
      <c r="G1521" s="618">
        <v>20.079999999999998</v>
      </c>
    </row>
    <row r="1522" spans="1:7" s="609" customFormat="1" x14ac:dyDescent="0.25">
      <c r="A1522" s="620">
        <v>1778</v>
      </c>
      <c r="B1522" s="621" t="s">
        <v>9116</v>
      </c>
      <c r="C1522" s="620" t="s">
        <v>255</v>
      </c>
      <c r="D1522" s="620" t="s">
        <v>7508</v>
      </c>
      <c r="E1522" s="622">
        <f t="shared" si="32"/>
        <v>223.44</v>
      </c>
      <c r="F1522" s="619"/>
      <c r="G1522" s="618">
        <v>223.44</v>
      </c>
    </row>
    <row r="1523" spans="1:7" s="609" customFormat="1" x14ac:dyDescent="0.25">
      <c r="A1523" s="620">
        <v>1818</v>
      </c>
      <c r="B1523" s="621" t="s">
        <v>9117</v>
      </c>
      <c r="C1523" s="620" t="s">
        <v>255</v>
      </c>
      <c r="D1523" s="620" t="s">
        <v>7508</v>
      </c>
      <c r="E1523" s="622">
        <f t="shared" si="32"/>
        <v>148.32</v>
      </c>
      <c r="F1523" s="619"/>
      <c r="G1523" s="618">
        <v>148.32</v>
      </c>
    </row>
    <row r="1524" spans="1:7" s="609" customFormat="1" x14ac:dyDescent="0.25">
      <c r="A1524" s="620">
        <v>1779</v>
      </c>
      <c r="B1524" s="621" t="s">
        <v>9119</v>
      </c>
      <c r="C1524" s="620" t="s">
        <v>255</v>
      </c>
      <c r="D1524" s="620" t="s">
        <v>7508</v>
      </c>
      <c r="E1524" s="622">
        <f t="shared" si="32"/>
        <v>324.95999999999998</v>
      </c>
      <c r="F1524" s="619"/>
      <c r="G1524" s="618">
        <v>324.95999999999998</v>
      </c>
    </row>
    <row r="1525" spans="1:7" s="609" customFormat="1" x14ac:dyDescent="0.25">
      <c r="A1525" s="620">
        <v>1820</v>
      </c>
      <c r="B1525" s="621" t="s">
        <v>9118</v>
      </c>
      <c r="C1525" s="620" t="s">
        <v>255</v>
      </c>
      <c r="D1525" s="620" t="s">
        <v>7508</v>
      </c>
      <c r="E1525" s="622">
        <f t="shared" si="32"/>
        <v>29</v>
      </c>
      <c r="F1525" s="619"/>
      <c r="G1525" s="618">
        <v>29</v>
      </c>
    </row>
    <row r="1526" spans="1:7" s="609" customFormat="1" x14ac:dyDescent="0.25">
      <c r="A1526" s="620">
        <v>1780</v>
      </c>
      <c r="B1526" s="621" t="s">
        <v>9120</v>
      </c>
      <c r="C1526" s="620" t="s">
        <v>255</v>
      </c>
      <c r="D1526" s="620" t="s">
        <v>7508</v>
      </c>
      <c r="E1526" s="622">
        <f t="shared" si="32"/>
        <v>669.91</v>
      </c>
      <c r="F1526" s="619"/>
      <c r="G1526" s="618">
        <v>669.91</v>
      </c>
    </row>
    <row r="1527" spans="1:7" s="609" customFormat="1" x14ac:dyDescent="0.25">
      <c r="A1527" s="620">
        <v>1783</v>
      </c>
      <c r="B1527" s="621" t="s">
        <v>9121</v>
      </c>
      <c r="C1527" s="620" t="s">
        <v>255</v>
      </c>
      <c r="D1527" s="620" t="s">
        <v>7508</v>
      </c>
      <c r="E1527" s="622">
        <f t="shared" si="32"/>
        <v>70.83</v>
      </c>
      <c r="F1527" s="619"/>
      <c r="G1527" s="618">
        <v>70.83</v>
      </c>
    </row>
    <row r="1528" spans="1:7" s="609" customFormat="1" x14ac:dyDescent="0.25">
      <c r="A1528" s="620">
        <v>1782</v>
      </c>
      <c r="B1528" s="621" t="s">
        <v>9122</v>
      </c>
      <c r="C1528" s="620" t="s">
        <v>255</v>
      </c>
      <c r="D1528" s="620" t="s">
        <v>7508</v>
      </c>
      <c r="E1528" s="622">
        <f t="shared" si="32"/>
        <v>56</v>
      </c>
      <c r="F1528" s="619"/>
      <c r="G1528" s="618">
        <v>56</v>
      </c>
    </row>
    <row r="1529" spans="1:7" s="609" customFormat="1" x14ac:dyDescent="0.25">
      <c r="A1529" s="620">
        <v>1781</v>
      </c>
      <c r="B1529" s="621" t="s">
        <v>9124</v>
      </c>
      <c r="C1529" s="620" t="s">
        <v>255</v>
      </c>
      <c r="D1529" s="620" t="s">
        <v>7508</v>
      </c>
      <c r="E1529" s="622">
        <f t="shared" si="32"/>
        <v>36.49</v>
      </c>
      <c r="F1529" s="619"/>
      <c r="G1529" s="618">
        <v>36.49</v>
      </c>
    </row>
    <row r="1530" spans="1:7" s="609" customFormat="1" x14ac:dyDescent="0.25">
      <c r="A1530" s="620">
        <v>1817</v>
      </c>
      <c r="B1530" s="621" t="s">
        <v>9123</v>
      </c>
      <c r="C1530" s="620" t="s">
        <v>255</v>
      </c>
      <c r="D1530" s="620" t="s">
        <v>7508</v>
      </c>
      <c r="E1530" s="622">
        <f t="shared" si="32"/>
        <v>16.690000000000001</v>
      </c>
      <c r="F1530" s="619"/>
      <c r="G1530" s="618">
        <v>16.690000000000001</v>
      </c>
    </row>
    <row r="1531" spans="1:7" s="609" customFormat="1" x14ac:dyDescent="0.25">
      <c r="A1531" s="620">
        <v>1784</v>
      </c>
      <c r="B1531" s="621" t="s">
        <v>9125</v>
      </c>
      <c r="C1531" s="620" t="s">
        <v>255</v>
      </c>
      <c r="D1531" s="620" t="s">
        <v>7508</v>
      </c>
      <c r="E1531" s="622">
        <f t="shared" si="32"/>
        <v>200.01</v>
      </c>
      <c r="F1531" s="619"/>
      <c r="G1531" s="618">
        <v>200.01</v>
      </c>
    </row>
    <row r="1532" spans="1:7" s="609" customFormat="1" x14ac:dyDescent="0.25">
      <c r="A1532" s="620">
        <v>1810</v>
      </c>
      <c r="B1532" s="621" t="s">
        <v>9126</v>
      </c>
      <c r="C1532" s="620" t="s">
        <v>255</v>
      </c>
      <c r="D1532" s="620" t="s">
        <v>7508</v>
      </c>
      <c r="E1532" s="622">
        <f t="shared" si="32"/>
        <v>110.94</v>
      </c>
      <c r="F1532" s="619"/>
      <c r="G1532" s="618">
        <v>110.94</v>
      </c>
    </row>
    <row r="1533" spans="1:7" s="609" customFormat="1" x14ac:dyDescent="0.25">
      <c r="A1533" s="620">
        <v>1812</v>
      </c>
      <c r="B1533" s="621" t="s">
        <v>9128</v>
      </c>
      <c r="C1533" s="620" t="s">
        <v>255</v>
      </c>
      <c r="D1533" s="620" t="s">
        <v>7508</v>
      </c>
      <c r="E1533" s="622">
        <f t="shared" si="32"/>
        <v>280.05</v>
      </c>
      <c r="F1533" s="619"/>
      <c r="G1533" s="618">
        <v>280.05</v>
      </c>
    </row>
    <row r="1534" spans="1:7" s="609" customFormat="1" x14ac:dyDescent="0.25">
      <c r="A1534" s="620">
        <v>1811</v>
      </c>
      <c r="B1534" s="621" t="s">
        <v>9127</v>
      </c>
      <c r="C1534" s="620" t="s">
        <v>255</v>
      </c>
      <c r="D1534" s="620" t="s">
        <v>7508</v>
      </c>
      <c r="E1534" s="622">
        <f t="shared" si="32"/>
        <v>24</v>
      </c>
      <c r="F1534" s="619"/>
      <c r="G1534" s="618">
        <v>24</v>
      </c>
    </row>
    <row r="1535" spans="1:7" s="609" customFormat="1" x14ac:dyDescent="0.25">
      <c r="A1535" s="616">
        <v>40386</v>
      </c>
      <c r="B1535" s="617" t="s">
        <v>9129</v>
      </c>
      <c r="C1535" s="616" t="s">
        <v>255</v>
      </c>
      <c r="D1535" s="616" t="s">
        <v>7508</v>
      </c>
      <c r="E1535" s="618">
        <v>70.849999999999994</v>
      </c>
      <c r="F1535" s="619"/>
      <c r="G1535" s="618">
        <v>84.46</v>
      </c>
    </row>
    <row r="1536" spans="1:7" s="609" customFormat="1" x14ac:dyDescent="0.25">
      <c r="A1536" s="616">
        <v>40384</v>
      </c>
      <c r="B1536" s="617" t="s">
        <v>9130</v>
      </c>
      <c r="C1536" s="616" t="s">
        <v>255</v>
      </c>
      <c r="D1536" s="616" t="s">
        <v>7508</v>
      </c>
      <c r="E1536" s="618">
        <v>48.51</v>
      </c>
      <c r="F1536" s="619"/>
      <c r="G1536" s="618">
        <v>57.82</v>
      </c>
    </row>
    <row r="1537" spans="1:7" s="609" customFormat="1" x14ac:dyDescent="0.25">
      <c r="A1537" s="616">
        <v>40423</v>
      </c>
      <c r="B1537" s="617" t="s">
        <v>9132</v>
      </c>
      <c r="C1537" s="616" t="s">
        <v>255</v>
      </c>
      <c r="D1537" s="616" t="s">
        <v>7508</v>
      </c>
      <c r="E1537" s="618">
        <v>31.74</v>
      </c>
      <c r="F1537" s="619"/>
      <c r="G1537" s="618">
        <v>37.83</v>
      </c>
    </row>
    <row r="1538" spans="1:7" s="609" customFormat="1" x14ac:dyDescent="0.25">
      <c r="A1538" s="616">
        <v>40379</v>
      </c>
      <c r="B1538" s="617" t="s">
        <v>9131</v>
      </c>
      <c r="C1538" s="616" t="s">
        <v>255</v>
      </c>
      <c r="D1538" s="616" t="s">
        <v>7508</v>
      </c>
      <c r="E1538" s="618">
        <v>16.77</v>
      </c>
      <c r="F1538" s="619"/>
      <c r="G1538" s="618">
        <v>19.989999999999998</v>
      </c>
    </row>
    <row r="1539" spans="1:7" s="609" customFormat="1" x14ac:dyDescent="0.25">
      <c r="A1539" s="616">
        <v>40389</v>
      </c>
      <c r="B1539" s="617" t="s">
        <v>9133</v>
      </c>
      <c r="C1539" s="616" t="s">
        <v>255</v>
      </c>
      <c r="D1539" s="616" t="s">
        <v>7508</v>
      </c>
      <c r="E1539" s="618">
        <v>201.26</v>
      </c>
      <c r="F1539" s="619"/>
      <c r="G1539" s="618">
        <v>239.9</v>
      </c>
    </row>
    <row r="1540" spans="1:7" s="609" customFormat="1" x14ac:dyDescent="0.25">
      <c r="A1540" s="616">
        <v>40388</v>
      </c>
      <c r="B1540" s="617" t="s">
        <v>9134</v>
      </c>
      <c r="C1540" s="616" t="s">
        <v>255</v>
      </c>
      <c r="D1540" s="616" t="s">
        <v>7508</v>
      </c>
      <c r="E1540" s="618">
        <v>100.74</v>
      </c>
      <c r="F1540" s="619"/>
      <c r="G1540" s="618">
        <v>120.08</v>
      </c>
    </row>
    <row r="1541" spans="1:7" s="609" customFormat="1" x14ac:dyDescent="0.25">
      <c r="A1541" s="616">
        <v>40391</v>
      </c>
      <c r="B1541" s="617" t="s">
        <v>9136</v>
      </c>
      <c r="C1541" s="616" t="s">
        <v>255</v>
      </c>
      <c r="D1541" s="616" t="s">
        <v>7508</v>
      </c>
      <c r="E1541" s="618">
        <v>522.38</v>
      </c>
      <c r="F1541" s="619"/>
      <c r="G1541" s="618">
        <v>622.66999999999996</v>
      </c>
    </row>
    <row r="1542" spans="1:7" s="609" customFormat="1" x14ac:dyDescent="0.25">
      <c r="A1542" s="616">
        <v>40381</v>
      </c>
      <c r="B1542" s="617" t="s">
        <v>9135</v>
      </c>
      <c r="C1542" s="616" t="s">
        <v>255</v>
      </c>
      <c r="D1542" s="616" t="s">
        <v>7508</v>
      </c>
      <c r="E1542" s="618">
        <v>22.36</v>
      </c>
      <c r="F1542" s="619"/>
      <c r="G1542" s="618">
        <v>26.65</v>
      </c>
    </row>
    <row r="1543" spans="1:7" s="609" customFormat="1" ht="30" x14ac:dyDescent="0.25">
      <c r="A1543" s="616">
        <v>2609</v>
      </c>
      <c r="B1543" s="617" t="s">
        <v>17901</v>
      </c>
      <c r="C1543" s="616" t="s">
        <v>255</v>
      </c>
      <c r="D1543" s="616" t="s">
        <v>7508</v>
      </c>
      <c r="E1543" s="618">
        <v>3.63</v>
      </c>
      <c r="F1543" s="619"/>
      <c r="G1543" s="618">
        <v>4.66</v>
      </c>
    </row>
    <row r="1544" spans="1:7" s="609" customFormat="1" ht="30" x14ac:dyDescent="0.25">
      <c r="A1544" s="616">
        <v>2634</v>
      </c>
      <c r="B1544" s="617" t="s">
        <v>17902</v>
      </c>
      <c r="C1544" s="616" t="s">
        <v>255</v>
      </c>
      <c r="D1544" s="616" t="s">
        <v>7508</v>
      </c>
      <c r="E1544" s="618">
        <v>4.76</v>
      </c>
      <c r="F1544" s="619"/>
      <c r="G1544" s="618">
        <v>6.12</v>
      </c>
    </row>
    <row r="1545" spans="1:7" s="609" customFormat="1" ht="30" x14ac:dyDescent="0.25">
      <c r="A1545" s="616">
        <v>2611</v>
      </c>
      <c r="B1545" s="617" t="s">
        <v>17903</v>
      </c>
      <c r="C1545" s="616" t="s">
        <v>255</v>
      </c>
      <c r="D1545" s="616" t="s">
        <v>7508</v>
      </c>
      <c r="E1545" s="618">
        <v>13.43</v>
      </c>
      <c r="F1545" s="619"/>
      <c r="G1545" s="618">
        <v>17.25</v>
      </c>
    </row>
    <row r="1546" spans="1:7" s="609" customFormat="1" x14ac:dyDescent="0.25">
      <c r="A1546" s="620">
        <v>40414</v>
      </c>
      <c r="B1546" s="621" t="s">
        <v>9137</v>
      </c>
      <c r="C1546" s="620" t="s">
        <v>255</v>
      </c>
      <c r="D1546" s="620" t="s">
        <v>7508</v>
      </c>
      <c r="E1546" s="622">
        <f t="shared" ref="E1546:E1577" si="33">G1546</f>
        <v>18.52</v>
      </c>
      <c r="F1546" s="619"/>
      <c r="G1546" s="618">
        <v>18.52</v>
      </c>
    </row>
    <row r="1547" spans="1:7" s="609" customFormat="1" x14ac:dyDescent="0.25">
      <c r="A1547" s="620">
        <v>40416</v>
      </c>
      <c r="B1547" s="621" t="s">
        <v>9138</v>
      </c>
      <c r="C1547" s="620" t="s">
        <v>255</v>
      </c>
      <c r="D1547" s="620" t="s">
        <v>7508</v>
      </c>
      <c r="E1547" s="622">
        <f t="shared" si="33"/>
        <v>25.61</v>
      </c>
      <c r="F1547" s="619"/>
      <c r="G1547" s="618">
        <v>25.61</v>
      </c>
    </row>
    <row r="1548" spans="1:7" s="609" customFormat="1" x14ac:dyDescent="0.25">
      <c r="A1548" s="620">
        <v>40418</v>
      </c>
      <c r="B1548" s="621" t="s">
        <v>9139</v>
      </c>
      <c r="C1548" s="620" t="s">
        <v>255</v>
      </c>
      <c r="D1548" s="620" t="s">
        <v>7508</v>
      </c>
      <c r="E1548" s="622">
        <f t="shared" si="33"/>
        <v>30.54</v>
      </c>
      <c r="F1548" s="619"/>
      <c r="G1548" s="618">
        <v>30.54</v>
      </c>
    </row>
    <row r="1549" spans="1:7" s="609" customFormat="1" x14ac:dyDescent="0.25">
      <c r="A1549" s="620">
        <v>34359</v>
      </c>
      <c r="B1549" s="621" t="s">
        <v>17904</v>
      </c>
      <c r="C1549" s="620" t="s">
        <v>255</v>
      </c>
      <c r="D1549" s="620" t="s">
        <v>7508</v>
      </c>
      <c r="E1549" s="622">
        <f t="shared" si="33"/>
        <v>11.58</v>
      </c>
      <c r="F1549" s="619"/>
      <c r="G1549" s="618">
        <v>11.58</v>
      </c>
    </row>
    <row r="1550" spans="1:7" s="609" customFormat="1" x14ac:dyDescent="0.25">
      <c r="A1550" s="620">
        <v>1789</v>
      </c>
      <c r="B1550" s="621" t="s">
        <v>9140</v>
      </c>
      <c r="C1550" s="620" t="s">
        <v>255</v>
      </c>
      <c r="D1550" s="620" t="s">
        <v>7508</v>
      </c>
      <c r="E1550" s="622">
        <f t="shared" si="33"/>
        <v>88.6</v>
      </c>
      <c r="F1550" s="619"/>
      <c r="G1550" s="618">
        <v>88.6</v>
      </c>
    </row>
    <row r="1551" spans="1:7" s="609" customFormat="1" x14ac:dyDescent="0.25">
      <c r="A1551" s="620">
        <v>1788</v>
      </c>
      <c r="B1551" s="621" t="s">
        <v>9141</v>
      </c>
      <c r="C1551" s="620" t="s">
        <v>255</v>
      </c>
      <c r="D1551" s="620" t="s">
        <v>7508</v>
      </c>
      <c r="E1551" s="622">
        <f t="shared" si="33"/>
        <v>71.02</v>
      </c>
      <c r="F1551" s="619"/>
      <c r="G1551" s="618">
        <v>71.02</v>
      </c>
    </row>
    <row r="1552" spans="1:7" s="609" customFormat="1" x14ac:dyDescent="0.25">
      <c r="A1552" s="620">
        <v>1787</v>
      </c>
      <c r="B1552" s="621" t="s">
        <v>9143</v>
      </c>
      <c r="C1552" s="620" t="s">
        <v>255</v>
      </c>
      <c r="D1552" s="620" t="s">
        <v>7508</v>
      </c>
      <c r="E1552" s="622">
        <f t="shared" si="33"/>
        <v>42.22</v>
      </c>
      <c r="F1552" s="619"/>
      <c r="G1552" s="618">
        <v>42.22</v>
      </c>
    </row>
    <row r="1553" spans="1:7" s="609" customFormat="1" x14ac:dyDescent="0.25">
      <c r="A1553" s="620">
        <v>1786</v>
      </c>
      <c r="B1553" s="621" t="s">
        <v>9142</v>
      </c>
      <c r="C1553" s="620" t="s">
        <v>255</v>
      </c>
      <c r="D1553" s="620" t="s">
        <v>7508</v>
      </c>
      <c r="E1553" s="622">
        <f t="shared" si="33"/>
        <v>17.63</v>
      </c>
      <c r="F1553" s="619"/>
      <c r="G1553" s="618">
        <v>17.63</v>
      </c>
    </row>
    <row r="1554" spans="1:7" s="609" customFormat="1" x14ac:dyDescent="0.25">
      <c r="A1554" s="620">
        <v>1791</v>
      </c>
      <c r="B1554" s="621" t="s">
        <v>9144</v>
      </c>
      <c r="C1554" s="620" t="s">
        <v>255</v>
      </c>
      <c r="D1554" s="620" t="s">
        <v>7508</v>
      </c>
      <c r="E1554" s="622">
        <f t="shared" si="33"/>
        <v>256.04000000000002</v>
      </c>
      <c r="F1554" s="619"/>
      <c r="G1554" s="618">
        <v>256.04000000000002</v>
      </c>
    </row>
    <row r="1555" spans="1:7" s="609" customFormat="1" x14ac:dyDescent="0.25">
      <c r="A1555" s="620">
        <v>1790</v>
      </c>
      <c r="B1555" s="621" t="s">
        <v>9145</v>
      </c>
      <c r="C1555" s="620" t="s">
        <v>255</v>
      </c>
      <c r="D1555" s="620" t="s">
        <v>7508</v>
      </c>
      <c r="E1555" s="622">
        <f t="shared" si="33"/>
        <v>147.54</v>
      </c>
      <c r="F1555" s="619"/>
      <c r="G1555" s="618">
        <v>147.54</v>
      </c>
    </row>
    <row r="1556" spans="1:7" s="609" customFormat="1" x14ac:dyDescent="0.25">
      <c r="A1556" s="620">
        <v>1792</v>
      </c>
      <c r="B1556" s="621" t="s">
        <v>9147</v>
      </c>
      <c r="C1556" s="620" t="s">
        <v>255</v>
      </c>
      <c r="D1556" s="620" t="s">
        <v>7508</v>
      </c>
      <c r="E1556" s="622">
        <f t="shared" si="33"/>
        <v>345.62</v>
      </c>
      <c r="F1556" s="619"/>
      <c r="G1556" s="618">
        <v>345.62</v>
      </c>
    </row>
    <row r="1557" spans="1:7" s="609" customFormat="1" x14ac:dyDescent="0.25">
      <c r="A1557" s="620">
        <v>1813</v>
      </c>
      <c r="B1557" s="621" t="s">
        <v>9146</v>
      </c>
      <c r="C1557" s="620" t="s">
        <v>255</v>
      </c>
      <c r="D1557" s="620" t="s">
        <v>7508</v>
      </c>
      <c r="E1557" s="622">
        <f t="shared" si="33"/>
        <v>27.98</v>
      </c>
      <c r="F1557" s="619"/>
      <c r="G1557" s="618">
        <v>27.98</v>
      </c>
    </row>
    <row r="1558" spans="1:7" s="609" customFormat="1" x14ac:dyDescent="0.25">
      <c r="A1558" s="620">
        <v>1793</v>
      </c>
      <c r="B1558" s="621" t="s">
        <v>9148</v>
      </c>
      <c r="C1558" s="620" t="s">
        <v>255</v>
      </c>
      <c r="D1558" s="620" t="s">
        <v>7508</v>
      </c>
      <c r="E1558" s="622">
        <f t="shared" si="33"/>
        <v>698.39</v>
      </c>
      <c r="F1558" s="619"/>
      <c r="G1558" s="618">
        <v>698.39</v>
      </c>
    </row>
    <row r="1559" spans="1:7" s="609" customFormat="1" x14ac:dyDescent="0.25">
      <c r="A1559" s="620">
        <v>1797</v>
      </c>
      <c r="B1559" s="621" t="s">
        <v>9158</v>
      </c>
      <c r="C1559" s="620" t="s">
        <v>255</v>
      </c>
      <c r="D1559" s="620" t="s">
        <v>7508</v>
      </c>
      <c r="E1559" s="622">
        <f t="shared" si="33"/>
        <v>100.6</v>
      </c>
      <c r="F1559" s="619"/>
      <c r="G1559" s="618">
        <v>100.6</v>
      </c>
    </row>
    <row r="1560" spans="1:7" s="609" customFormat="1" x14ac:dyDescent="0.25">
      <c r="A1560" s="620">
        <v>1796</v>
      </c>
      <c r="B1560" s="621" t="s">
        <v>9159</v>
      </c>
      <c r="C1560" s="620" t="s">
        <v>255</v>
      </c>
      <c r="D1560" s="620" t="s">
        <v>7508</v>
      </c>
      <c r="E1560" s="622">
        <f t="shared" si="33"/>
        <v>77.17</v>
      </c>
      <c r="F1560" s="619"/>
      <c r="G1560" s="618">
        <v>77.17</v>
      </c>
    </row>
    <row r="1561" spans="1:7" s="609" customFormat="1" x14ac:dyDescent="0.25">
      <c r="A1561" s="620">
        <v>1816</v>
      </c>
      <c r="B1561" s="621" t="s">
        <v>9161</v>
      </c>
      <c r="C1561" s="620" t="s">
        <v>255</v>
      </c>
      <c r="D1561" s="620" t="s">
        <v>7508</v>
      </c>
      <c r="E1561" s="622">
        <f t="shared" si="33"/>
        <v>41.53</v>
      </c>
      <c r="F1561" s="619"/>
      <c r="G1561" s="618">
        <v>41.53</v>
      </c>
    </row>
    <row r="1562" spans="1:7" s="609" customFormat="1" x14ac:dyDescent="0.25">
      <c r="A1562" s="620">
        <v>1794</v>
      </c>
      <c r="B1562" s="621" t="s">
        <v>9160</v>
      </c>
      <c r="C1562" s="620" t="s">
        <v>255</v>
      </c>
      <c r="D1562" s="620" t="s">
        <v>7508</v>
      </c>
      <c r="E1562" s="622">
        <f t="shared" si="33"/>
        <v>18.420000000000002</v>
      </c>
      <c r="F1562" s="619"/>
      <c r="G1562" s="618">
        <v>18.420000000000002</v>
      </c>
    </row>
    <row r="1563" spans="1:7" s="609" customFormat="1" x14ac:dyDescent="0.25">
      <c r="A1563" s="620">
        <v>1815</v>
      </c>
      <c r="B1563" s="621" t="s">
        <v>9162</v>
      </c>
      <c r="C1563" s="620" t="s">
        <v>255</v>
      </c>
      <c r="D1563" s="620" t="s">
        <v>7508</v>
      </c>
      <c r="E1563" s="622">
        <f t="shared" si="33"/>
        <v>318.95999999999998</v>
      </c>
      <c r="F1563" s="619"/>
      <c r="G1563" s="618">
        <v>318.95999999999998</v>
      </c>
    </row>
    <row r="1564" spans="1:7" s="609" customFormat="1" x14ac:dyDescent="0.25">
      <c r="A1564" s="620">
        <v>1798</v>
      </c>
      <c r="B1564" s="621" t="s">
        <v>9163</v>
      </c>
      <c r="C1564" s="620" t="s">
        <v>255</v>
      </c>
      <c r="D1564" s="620" t="s">
        <v>7508</v>
      </c>
      <c r="E1564" s="622">
        <f t="shared" si="33"/>
        <v>142.72</v>
      </c>
      <c r="F1564" s="619"/>
      <c r="G1564" s="618">
        <v>142.72</v>
      </c>
    </row>
    <row r="1565" spans="1:7" s="609" customFormat="1" x14ac:dyDescent="0.25">
      <c r="A1565" s="620">
        <v>1799</v>
      </c>
      <c r="B1565" s="621" t="s">
        <v>9165</v>
      </c>
      <c r="C1565" s="620" t="s">
        <v>255</v>
      </c>
      <c r="D1565" s="620" t="s">
        <v>7508</v>
      </c>
      <c r="E1565" s="622">
        <f t="shared" si="33"/>
        <v>415.42</v>
      </c>
      <c r="F1565" s="619"/>
      <c r="G1565" s="618">
        <v>415.42</v>
      </c>
    </row>
    <row r="1566" spans="1:7" s="609" customFormat="1" x14ac:dyDescent="0.25">
      <c r="A1566" s="620">
        <v>1795</v>
      </c>
      <c r="B1566" s="621" t="s">
        <v>9164</v>
      </c>
      <c r="C1566" s="620" t="s">
        <v>255</v>
      </c>
      <c r="D1566" s="620" t="s">
        <v>7508</v>
      </c>
      <c r="E1566" s="622">
        <f t="shared" si="33"/>
        <v>25.52</v>
      </c>
      <c r="F1566" s="619"/>
      <c r="G1566" s="618">
        <v>25.52</v>
      </c>
    </row>
    <row r="1567" spans="1:7" s="609" customFormat="1" x14ac:dyDescent="0.25">
      <c r="A1567" s="620">
        <v>1800</v>
      </c>
      <c r="B1567" s="621" t="s">
        <v>9166</v>
      </c>
      <c r="C1567" s="620" t="s">
        <v>255</v>
      </c>
      <c r="D1567" s="620" t="s">
        <v>7508</v>
      </c>
      <c r="E1567" s="622">
        <f t="shared" si="33"/>
        <v>793.11</v>
      </c>
      <c r="F1567" s="619"/>
      <c r="G1567" s="618">
        <v>793.11</v>
      </c>
    </row>
    <row r="1568" spans="1:7" s="609" customFormat="1" x14ac:dyDescent="0.25">
      <c r="A1568" s="620">
        <v>1802</v>
      </c>
      <c r="B1568" s="621" t="s">
        <v>9167</v>
      </c>
      <c r="C1568" s="620" t="s">
        <v>255</v>
      </c>
      <c r="D1568" s="620" t="s">
        <v>7508</v>
      </c>
      <c r="E1568" s="622">
        <f t="shared" si="33"/>
        <v>1983.88</v>
      </c>
      <c r="F1568" s="619"/>
      <c r="G1568" s="618">
        <v>1983.88</v>
      </c>
    </row>
    <row r="1569" spans="1:7" s="609" customFormat="1" x14ac:dyDescent="0.25">
      <c r="A1569" s="620">
        <v>1809</v>
      </c>
      <c r="B1569" s="621" t="s">
        <v>9149</v>
      </c>
      <c r="C1569" s="620" t="s">
        <v>255</v>
      </c>
      <c r="D1569" s="620" t="s">
        <v>7508</v>
      </c>
      <c r="E1569" s="622">
        <f t="shared" si="33"/>
        <v>83.06</v>
      </c>
      <c r="F1569" s="619"/>
      <c r="G1569" s="618">
        <v>83.06</v>
      </c>
    </row>
    <row r="1570" spans="1:7" s="609" customFormat="1" x14ac:dyDescent="0.25">
      <c r="A1570" s="620">
        <v>1814</v>
      </c>
      <c r="B1570" s="621" t="s">
        <v>9150</v>
      </c>
      <c r="C1570" s="620" t="s">
        <v>255</v>
      </c>
      <c r="D1570" s="620" t="s">
        <v>7508</v>
      </c>
      <c r="E1570" s="622">
        <f t="shared" si="33"/>
        <v>68.23</v>
      </c>
      <c r="F1570" s="619"/>
      <c r="G1570" s="618">
        <v>68.23</v>
      </c>
    </row>
    <row r="1571" spans="1:7" s="609" customFormat="1" x14ac:dyDescent="0.25">
      <c r="A1571" s="620">
        <v>1805</v>
      </c>
      <c r="B1571" s="621" t="s">
        <v>9152</v>
      </c>
      <c r="C1571" s="620" t="s">
        <v>255</v>
      </c>
      <c r="D1571" s="620" t="s">
        <v>7508</v>
      </c>
      <c r="E1571" s="622">
        <f t="shared" si="33"/>
        <v>39.6</v>
      </c>
      <c r="F1571" s="619"/>
      <c r="G1571" s="618">
        <v>39.6</v>
      </c>
    </row>
    <row r="1572" spans="1:7" s="609" customFormat="1" x14ac:dyDescent="0.25">
      <c r="A1572" s="620">
        <v>1803</v>
      </c>
      <c r="B1572" s="621" t="s">
        <v>9151</v>
      </c>
      <c r="C1572" s="620" t="s">
        <v>255</v>
      </c>
      <c r="D1572" s="620" t="s">
        <v>7508</v>
      </c>
      <c r="E1572" s="622">
        <f t="shared" si="33"/>
        <v>17.239999999999998</v>
      </c>
      <c r="F1572" s="619"/>
      <c r="G1572" s="618">
        <v>17.239999999999998</v>
      </c>
    </row>
    <row r="1573" spans="1:7" s="609" customFormat="1" x14ac:dyDescent="0.25">
      <c r="A1573" s="620">
        <v>1821</v>
      </c>
      <c r="B1573" s="621" t="s">
        <v>9153</v>
      </c>
      <c r="C1573" s="620" t="s">
        <v>255</v>
      </c>
      <c r="D1573" s="620" t="s">
        <v>7508</v>
      </c>
      <c r="E1573" s="622">
        <f t="shared" si="33"/>
        <v>233.93</v>
      </c>
      <c r="F1573" s="619"/>
      <c r="G1573" s="618">
        <v>233.93</v>
      </c>
    </row>
    <row r="1574" spans="1:7" s="609" customFormat="1" x14ac:dyDescent="0.25">
      <c r="A1574" s="620">
        <v>1806</v>
      </c>
      <c r="B1574" s="621" t="s">
        <v>9154</v>
      </c>
      <c r="C1574" s="620" t="s">
        <v>255</v>
      </c>
      <c r="D1574" s="620" t="s">
        <v>7508</v>
      </c>
      <c r="E1574" s="622">
        <f t="shared" si="33"/>
        <v>139.24</v>
      </c>
      <c r="F1574" s="619"/>
      <c r="G1574" s="618">
        <v>139.24</v>
      </c>
    </row>
    <row r="1575" spans="1:7" s="609" customFormat="1" x14ac:dyDescent="0.25">
      <c r="A1575" s="620">
        <v>1807</v>
      </c>
      <c r="B1575" s="621" t="s">
        <v>9156</v>
      </c>
      <c r="C1575" s="620" t="s">
        <v>255</v>
      </c>
      <c r="D1575" s="620" t="s">
        <v>7508</v>
      </c>
      <c r="E1575" s="622">
        <f t="shared" si="33"/>
        <v>334.56</v>
      </c>
      <c r="F1575" s="619"/>
      <c r="G1575" s="618">
        <v>334.56</v>
      </c>
    </row>
    <row r="1576" spans="1:7" s="609" customFormat="1" x14ac:dyDescent="0.25">
      <c r="A1576" s="620">
        <v>1804</v>
      </c>
      <c r="B1576" s="621" t="s">
        <v>9155</v>
      </c>
      <c r="C1576" s="620" t="s">
        <v>255</v>
      </c>
      <c r="D1576" s="620" t="s">
        <v>7508</v>
      </c>
      <c r="E1576" s="622">
        <f t="shared" si="33"/>
        <v>24.54</v>
      </c>
      <c r="F1576" s="619"/>
      <c r="G1576" s="618">
        <v>24.54</v>
      </c>
    </row>
    <row r="1577" spans="1:7" s="609" customFormat="1" x14ac:dyDescent="0.25">
      <c r="A1577" s="620">
        <v>1808</v>
      </c>
      <c r="B1577" s="621" t="s">
        <v>9157</v>
      </c>
      <c r="C1577" s="620" t="s">
        <v>255</v>
      </c>
      <c r="D1577" s="620" t="s">
        <v>7508</v>
      </c>
      <c r="E1577" s="622">
        <f t="shared" si="33"/>
        <v>670.74</v>
      </c>
      <c r="F1577" s="619"/>
      <c r="G1577" s="618">
        <v>670.74</v>
      </c>
    </row>
    <row r="1578" spans="1:7" s="609" customFormat="1" x14ac:dyDescent="0.25">
      <c r="A1578" s="616">
        <v>40385</v>
      </c>
      <c r="B1578" s="617" t="s">
        <v>9168</v>
      </c>
      <c r="C1578" s="616" t="s">
        <v>255</v>
      </c>
      <c r="D1578" s="616" t="s">
        <v>7508</v>
      </c>
      <c r="E1578" s="618">
        <v>70.849999999999994</v>
      </c>
      <c r="F1578" s="619"/>
      <c r="G1578" s="618">
        <v>84.46</v>
      </c>
    </row>
    <row r="1579" spans="1:7" s="609" customFormat="1" x14ac:dyDescent="0.25">
      <c r="A1579" s="616">
        <v>40383</v>
      </c>
      <c r="B1579" s="617" t="s">
        <v>9169</v>
      </c>
      <c r="C1579" s="616" t="s">
        <v>255</v>
      </c>
      <c r="D1579" s="616" t="s">
        <v>7508</v>
      </c>
      <c r="E1579" s="618">
        <v>48.51</v>
      </c>
      <c r="F1579" s="619"/>
      <c r="G1579" s="618">
        <v>57.82</v>
      </c>
    </row>
    <row r="1580" spans="1:7" s="609" customFormat="1" x14ac:dyDescent="0.25">
      <c r="A1580" s="616">
        <v>40382</v>
      </c>
      <c r="B1580" s="617" t="s">
        <v>9171</v>
      </c>
      <c r="C1580" s="616" t="s">
        <v>255</v>
      </c>
      <c r="D1580" s="616" t="s">
        <v>7508</v>
      </c>
      <c r="E1580" s="618">
        <v>31.74</v>
      </c>
      <c r="F1580" s="619"/>
      <c r="G1580" s="618">
        <v>37.83</v>
      </c>
    </row>
    <row r="1581" spans="1:7" s="609" customFormat="1" x14ac:dyDescent="0.25">
      <c r="A1581" s="616">
        <v>40378</v>
      </c>
      <c r="B1581" s="617" t="s">
        <v>9170</v>
      </c>
      <c r="C1581" s="616" t="s">
        <v>255</v>
      </c>
      <c r="D1581" s="616" t="s">
        <v>7508</v>
      </c>
      <c r="E1581" s="618">
        <v>16.77</v>
      </c>
      <c r="F1581" s="619"/>
      <c r="G1581" s="618">
        <v>19.989999999999998</v>
      </c>
    </row>
    <row r="1582" spans="1:7" s="609" customFormat="1" x14ac:dyDescent="0.25">
      <c r="A1582" s="616">
        <v>40422</v>
      </c>
      <c r="B1582" s="617" t="s">
        <v>9172</v>
      </c>
      <c r="C1582" s="616" t="s">
        <v>255</v>
      </c>
      <c r="D1582" s="616" t="s">
        <v>7508</v>
      </c>
      <c r="E1582" s="618">
        <v>216.2</v>
      </c>
      <c r="F1582" s="619"/>
      <c r="G1582" s="618">
        <v>257.70999999999998</v>
      </c>
    </row>
    <row r="1583" spans="1:7" s="609" customFormat="1" x14ac:dyDescent="0.25">
      <c r="A1583" s="616">
        <v>40387</v>
      </c>
      <c r="B1583" s="617" t="s">
        <v>9173</v>
      </c>
      <c r="C1583" s="616" t="s">
        <v>255</v>
      </c>
      <c r="D1583" s="616" t="s">
        <v>7508</v>
      </c>
      <c r="E1583" s="618">
        <v>110.08</v>
      </c>
      <c r="F1583" s="619"/>
      <c r="G1583" s="618">
        <v>131.22</v>
      </c>
    </row>
    <row r="1584" spans="1:7" s="609" customFormat="1" x14ac:dyDescent="0.25">
      <c r="A1584" s="616">
        <v>40390</v>
      </c>
      <c r="B1584" s="617" t="s">
        <v>9175</v>
      </c>
      <c r="C1584" s="616" t="s">
        <v>255</v>
      </c>
      <c r="D1584" s="616" t="s">
        <v>7508</v>
      </c>
      <c r="E1584" s="618">
        <v>455.35</v>
      </c>
      <c r="F1584" s="619"/>
      <c r="G1584" s="618">
        <v>542.77</v>
      </c>
    </row>
    <row r="1585" spans="1:7" s="609" customFormat="1" x14ac:dyDescent="0.25">
      <c r="A1585" s="616">
        <v>40380</v>
      </c>
      <c r="B1585" s="617" t="s">
        <v>9174</v>
      </c>
      <c r="C1585" s="616" t="s">
        <v>255</v>
      </c>
      <c r="D1585" s="616" t="s">
        <v>7508</v>
      </c>
      <c r="E1585" s="618">
        <v>22.36</v>
      </c>
      <c r="F1585" s="619"/>
      <c r="G1585" s="618">
        <v>26.65</v>
      </c>
    </row>
    <row r="1586" spans="1:7" s="609" customFormat="1" ht="30" x14ac:dyDescent="0.25">
      <c r="A1586" s="616">
        <v>2621</v>
      </c>
      <c r="B1586" s="617" t="s">
        <v>17905</v>
      </c>
      <c r="C1586" s="616" t="s">
        <v>255</v>
      </c>
      <c r="D1586" s="616" t="s">
        <v>7508</v>
      </c>
      <c r="E1586" s="618">
        <v>114.94</v>
      </c>
      <c r="F1586" s="619"/>
      <c r="G1586" s="618">
        <v>147.6</v>
      </c>
    </row>
    <row r="1587" spans="1:7" s="609" customFormat="1" ht="30" x14ac:dyDescent="0.25">
      <c r="A1587" s="616">
        <v>2616</v>
      </c>
      <c r="B1587" s="617" t="s">
        <v>17906</v>
      </c>
      <c r="C1587" s="616" t="s">
        <v>255</v>
      </c>
      <c r="D1587" s="616" t="s">
        <v>7508</v>
      </c>
      <c r="E1587" s="618">
        <v>3.25</v>
      </c>
      <c r="F1587" s="619"/>
      <c r="G1587" s="618">
        <v>4.17</v>
      </c>
    </row>
    <row r="1588" spans="1:7" s="609" customFormat="1" ht="30" x14ac:dyDescent="0.25">
      <c r="A1588" s="616">
        <v>2633</v>
      </c>
      <c r="B1588" s="617" t="s">
        <v>17907</v>
      </c>
      <c r="C1588" s="616" t="s">
        <v>255</v>
      </c>
      <c r="D1588" s="616" t="s">
        <v>7508</v>
      </c>
      <c r="E1588" s="618">
        <v>3.68</v>
      </c>
      <c r="F1588" s="619"/>
      <c r="G1588" s="618">
        <v>4.72</v>
      </c>
    </row>
    <row r="1589" spans="1:7" s="609" customFormat="1" ht="30" x14ac:dyDescent="0.25">
      <c r="A1589" s="616">
        <v>2617</v>
      </c>
      <c r="B1589" s="617" t="s">
        <v>17908</v>
      </c>
      <c r="C1589" s="616" t="s">
        <v>255</v>
      </c>
      <c r="D1589" s="616" t="s">
        <v>7508</v>
      </c>
      <c r="E1589" s="618">
        <v>5</v>
      </c>
      <c r="F1589" s="619"/>
      <c r="G1589" s="618">
        <v>6.42</v>
      </c>
    </row>
    <row r="1590" spans="1:7" s="609" customFormat="1" ht="30" x14ac:dyDescent="0.25">
      <c r="A1590" s="616">
        <v>2618</v>
      </c>
      <c r="B1590" s="617" t="s">
        <v>17909</v>
      </c>
      <c r="C1590" s="616" t="s">
        <v>255</v>
      </c>
      <c r="D1590" s="616" t="s">
        <v>7508</v>
      </c>
      <c r="E1590" s="618">
        <v>11.38</v>
      </c>
      <c r="F1590" s="619"/>
      <c r="G1590" s="618">
        <v>14.62</v>
      </c>
    </row>
    <row r="1591" spans="1:7" s="609" customFormat="1" ht="30" x14ac:dyDescent="0.25">
      <c r="A1591" s="616">
        <v>2632</v>
      </c>
      <c r="B1591" s="617" t="s">
        <v>17910</v>
      </c>
      <c r="C1591" s="616" t="s">
        <v>255</v>
      </c>
      <c r="D1591" s="616" t="s">
        <v>7508</v>
      </c>
      <c r="E1591" s="618">
        <v>13.88</v>
      </c>
      <c r="F1591" s="619"/>
      <c r="G1591" s="618">
        <v>17.829999999999998</v>
      </c>
    </row>
    <row r="1592" spans="1:7" s="609" customFormat="1" ht="30" x14ac:dyDescent="0.25">
      <c r="A1592" s="616">
        <v>2631</v>
      </c>
      <c r="B1592" s="617" t="s">
        <v>17911</v>
      </c>
      <c r="C1592" s="616" t="s">
        <v>255</v>
      </c>
      <c r="D1592" s="616" t="s">
        <v>7508</v>
      </c>
      <c r="E1592" s="618">
        <v>20.38</v>
      </c>
      <c r="F1592" s="619"/>
      <c r="G1592" s="618">
        <v>26.18</v>
      </c>
    </row>
    <row r="1593" spans="1:7" s="609" customFormat="1" ht="30" x14ac:dyDescent="0.25">
      <c r="A1593" s="616">
        <v>2619</v>
      </c>
      <c r="B1593" s="617" t="s">
        <v>17912</v>
      </c>
      <c r="C1593" s="616" t="s">
        <v>255</v>
      </c>
      <c r="D1593" s="616" t="s">
        <v>7508</v>
      </c>
      <c r="E1593" s="618">
        <v>51.62</v>
      </c>
      <c r="F1593" s="619"/>
      <c r="G1593" s="618">
        <v>66.290000000000006</v>
      </c>
    </row>
    <row r="1594" spans="1:7" s="609" customFormat="1" ht="30" x14ac:dyDescent="0.25">
      <c r="A1594" s="616">
        <v>2620</v>
      </c>
      <c r="B1594" s="617" t="s">
        <v>17913</v>
      </c>
      <c r="C1594" s="616" t="s">
        <v>255</v>
      </c>
      <c r="D1594" s="616" t="s">
        <v>7508</v>
      </c>
      <c r="E1594" s="618">
        <v>67.77</v>
      </c>
      <c r="F1594" s="619"/>
      <c r="G1594" s="618">
        <v>87.03</v>
      </c>
    </row>
    <row r="1595" spans="1:7" s="609" customFormat="1" x14ac:dyDescent="0.25">
      <c r="A1595" s="620">
        <v>40413</v>
      </c>
      <c r="B1595" s="621" t="s">
        <v>9176</v>
      </c>
      <c r="C1595" s="620" t="s">
        <v>255</v>
      </c>
      <c r="D1595" s="620" t="s">
        <v>7508</v>
      </c>
      <c r="E1595" s="622">
        <f t="shared" ref="E1595:E1597" si="34">G1595</f>
        <v>20.12</v>
      </c>
      <c r="F1595" s="619"/>
      <c r="G1595" s="618">
        <v>20.12</v>
      </c>
    </row>
    <row r="1596" spans="1:7" s="609" customFormat="1" x14ac:dyDescent="0.25">
      <c r="A1596" s="620">
        <v>40415</v>
      </c>
      <c r="B1596" s="621" t="s">
        <v>9177</v>
      </c>
      <c r="C1596" s="620" t="s">
        <v>255</v>
      </c>
      <c r="D1596" s="620" t="s">
        <v>7508</v>
      </c>
      <c r="E1596" s="622">
        <f t="shared" si="34"/>
        <v>28.67</v>
      </c>
      <c r="F1596" s="619"/>
      <c r="G1596" s="618">
        <v>28.67</v>
      </c>
    </row>
    <row r="1597" spans="1:7" s="609" customFormat="1" x14ac:dyDescent="0.25">
      <c r="A1597" s="620">
        <v>40417</v>
      </c>
      <c r="B1597" s="621" t="s">
        <v>9178</v>
      </c>
      <c r="C1597" s="620" t="s">
        <v>255</v>
      </c>
      <c r="D1597" s="620" t="s">
        <v>7508</v>
      </c>
      <c r="E1597" s="622">
        <f t="shared" si="34"/>
        <v>33.83</v>
      </c>
      <c r="F1597" s="619"/>
      <c r="G1597" s="618">
        <v>33.83</v>
      </c>
    </row>
    <row r="1598" spans="1:7" s="609" customFormat="1" x14ac:dyDescent="0.25">
      <c r="A1598" s="616">
        <v>39273</v>
      </c>
      <c r="B1598" s="617" t="s">
        <v>9180</v>
      </c>
      <c r="C1598" s="616" t="s">
        <v>255</v>
      </c>
      <c r="D1598" s="616" t="s">
        <v>7508</v>
      </c>
      <c r="E1598" s="618">
        <v>3.58</v>
      </c>
      <c r="F1598" s="619"/>
      <c r="G1598" s="618">
        <v>2.9</v>
      </c>
    </row>
    <row r="1599" spans="1:7" s="609" customFormat="1" x14ac:dyDescent="0.25">
      <c r="A1599" s="616">
        <v>39271</v>
      </c>
      <c r="B1599" s="617" t="s">
        <v>9179</v>
      </c>
      <c r="C1599" s="616" t="s">
        <v>255</v>
      </c>
      <c r="D1599" s="616" t="s">
        <v>7508</v>
      </c>
      <c r="E1599" s="618">
        <v>2.11</v>
      </c>
      <c r="F1599" s="619"/>
      <c r="G1599" s="618">
        <v>1.71</v>
      </c>
    </row>
    <row r="1600" spans="1:7" s="609" customFormat="1" x14ac:dyDescent="0.25">
      <c r="A1600" s="616">
        <v>39272</v>
      </c>
      <c r="B1600" s="617" t="s">
        <v>9181</v>
      </c>
      <c r="C1600" s="616" t="s">
        <v>255</v>
      </c>
      <c r="D1600" s="616" t="s">
        <v>7508</v>
      </c>
      <c r="E1600" s="618">
        <v>2.59</v>
      </c>
      <c r="F1600" s="619"/>
      <c r="G1600" s="618">
        <v>2.1</v>
      </c>
    </row>
    <row r="1601" spans="1:7" s="609" customFormat="1" x14ac:dyDescent="0.25">
      <c r="A1601" s="616">
        <v>1875</v>
      </c>
      <c r="B1601" s="617" t="s">
        <v>9182</v>
      </c>
      <c r="C1601" s="616" t="s">
        <v>255</v>
      </c>
      <c r="D1601" s="616" t="s">
        <v>7508</v>
      </c>
      <c r="E1601" s="618">
        <v>5.72</v>
      </c>
      <c r="F1601" s="619"/>
      <c r="G1601" s="618">
        <v>4.63</v>
      </c>
    </row>
    <row r="1602" spans="1:7" s="609" customFormat="1" x14ac:dyDescent="0.25">
      <c r="A1602" s="616">
        <v>1874</v>
      </c>
      <c r="B1602" s="617" t="s">
        <v>9183</v>
      </c>
      <c r="C1602" s="616" t="s">
        <v>255</v>
      </c>
      <c r="D1602" s="616" t="s">
        <v>7508</v>
      </c>
      <c r="E1602" s="618">
        <v>4.7300000000000004</v>
      </c>
      <c r="F1602" s="619"/>
      <c r="G1602" s="618">
        <v>3.83</v>
      </c>
    </row>
    <row r="1603" spans="1:7" s="609" customFormat="1" x14ac:dyDescent="0.25">
      <c r="A1603" s="616">
        <v>1884</v>
      </c>
      <c r="B1603" s="617" t="s">
        <v>9185</v>
      </c>
      <c r="C1603" s="616" t="s">
        <v>255</v>
      </c>
      <c r="D1603" s="616" t="s">
        <v>7508</v>
      </c>
      <c r="E1603" s="618">
        <v>4.1900000000000004</v>
      </c>
      <c r="F1603" s="619"/>
      <c r="G1603" s="618">
        <v>3.39</v>
      </c>
    </row>
    <row r="1604" spans="1:7" s="609" customFormat="1" x14ac:dyDescent="0.25">
      <c r="A1604" s="616">
        <v>1870</v>
      </c>
      <c r="B1604" s="617" t="s">
        <v>9184</v>
      </c>
      <c r="C1604" s="616" t="s">
        <v>255</v>
      </c>
      <c r="D1604" s="616" t="s">
        <v>17645</v>
      </c>
      <c r="E1604" s="618">
        <v>2.73</v>
      </c>
      <c r="F1604" s="619"/>
      <c r="G1604" s="618">
        <v>2.21</v>
      </c>
    </row>
    <row r="1605" spans="1:7" s="609" customFormat="1" x14ac:dyDescent="0.25">
      <c r="A1605" s="616">
        <v>1887</v>
      </c>
      <c r="B1605" s="617" t="s">
        <v>9186</v>
      </c>
      <c r="C1605" s="616" t="s">
        <v>255</v>
      </c>
      <c r="D1605" s="616" t="s">
        <v>7508</v>
      </c>
      <c r="E1605" s="618">
        <v>23.73</v>
      </c>
      <c r="F1605" s="619"/>
      <c r="G1605" s="618">
        <v>19.21</v>
      </c>
    </row>
    <row r="1606" spans="1:7" s="609" customFormat="1" x14ac:dyDescent="0.25">
      <c r="A1606" s="616">
        <v>1876</v>
      </c>
      <c r="B1606" s="617" t="s">
        <v>9187</v>
      </c>
      <c r="C1606" s="616" t="s">
        <v>255</v>
      </c>
      <c r="D1606" s="616" t="s">
        <v>7508</v>
      </c>
      <c r="E1606" s="618">
        <v>9.3000000000000007</v>
      </c>
      <c r="F1606" s="619"/>
      <c r="G1606" s="618">
        <v>7.53</v>
      </c>
    </row>
    <row r="1607" spans="1:7" s="609" customFormat="1" x14ac:dyDescent="0.25">
      <c r="A1607" s="616">
        <v>1877</v>
      </c>
      <c r="B1607" s="617" t="s">
        <v>9189</v>
      </c>
      <c r="C1607" s="616" t="s">
        <v>255</v>
      </c>
      <c r="D1607" s="616" t="s">
        <v>7508</v>
      </c>
      <c r="E1607" s="618">
        <v>23.77</v>
      </c>
      <c r="F1607" s="619"/>
      <c r="G1607" s="618">
        <v>19.239999999999998</v>
      </c>
    </row>
    <row r="1608" spans="1:7" s="609" customFormat="1" x14ac:dyDescent="0.25">
      <c r="A1608" s="616">
        <v>1879</v>
      </c>
      <c r="B1608" s="617" t="s">
        <v>9188</v>
      </c>
      <c r="C1608" s="616" t="s">
        <v>255</v>
      </c>
      <c r="D1608" s="616" t="s">
        <v>7508</v>
      </c>
      <c r="E1608" s="618">
        <v>2.76</v>
      </c>
      <c r="F1608" s="619"/>
      <c r="G1608" s="618">
        <v>2.2400000000000002</v>
      </c>
    </row>
    <row r="1609" spans="1:7" s="609" customFormat="1" x14ac:dyDescent="0.25">
      <c r="A1609" s="616">
        <v>1878</v>
      </c>
      <c r="B1609" s="617" t="s">
        <v>9190</v>
      </c>
      <c r="C1609" s="616" t="s">
        <v>255</v>
      </c>
      <c r="D1609" s="616" t="s">
        <v>7508</v>
      </c>
      <c r="E1609" s="618">
        <v>47.75</v>
      </c>
      <c r="F1609" s="619"/>
      <c r="G1609" s="618">
        <v>38.65</v>
      </c>
    </row>
    <row r="1610" spans="1:7" s="609" customFormat="1" x14ac:dyDescent="0.25">
      <c r="A1610" s="616">
        <v>37971</v>
      </c>
      <c r="B1610" s="617" t="s">
        <v>9054</v>
      </c>
      <c r="C1610" s="616" t="s">
        <v>255</v>
      </c>
      <c r="D1610" s="616" t="s">
        <v>7508</v>
      </c>
      <c r="E1610" s="618">
        <v>6.26</v>
      </c>
      <c r="F1610" s="619"/>
      <c r="G1610" s="618">
        <v>5.3</v>
      </c>
    </row>
    <row r="1611" spans="1:7" s="609" customFormat="1" x14ac:dyDescent="0.25">
      <c r="A1611" s="616">
        <v>37972</v>
      </c>
      <c r="B1611" s="617" t="s">
        <v>9055</v>
      </c>
      <c r="C1611" s="616" t="s">
        <v>255</v>
      </c>
      <c r="D1611" s="616" t="s">
        <v>7508</v>
      </c>
      <c r="E1611" s="618">
        <v>8.8800000000000008</v>
      </c>
      <c r="F1611" s="619"/>
      <c r="G1611" s="618">
        <v>7.52</v>
      </c>
    </row>
    <row r="1612" spans="1:7" s="609" customFormat="1" x14ac:dyDescent="0.25">
      <c r="A1612" s="616">
        <v>37973</v>
      </c>
      <c r="B1612" s="617" t="s">
        <v>9056</v>
      </c>
      <c r="C1612" s="616" t="s">
        <v>255</v>
      </c>
      <c r="D1612" s="616" t="s">
        <v>7508</v>
      </c>
      <c r="E1612" s="618">
        <v>16.68</v>
      </c>
      <c r="F1612" s="619"/>
      <c r="G1612" s="618">
        <v>14.14</v>
      </c>
    </row>
    <row r="1613" spans="1:7" s="609" customFormat="1" x14ac:dyDescent="0.25">
      <c r="A1613" s="616">
        <v>1926</v>
      </c>
      <c r="B1613" s="617" t="s">
        <v>9057</v>
      </c>
      <c r="C1613" s="616" t="s">
        <v>255</v>
      </c>
      <c r="D1613" s="616" t="s">
        <v>7508</v>
      </c>
      <c r="E1613" s="618">
        <v>2.72</v>
      </c>
      <c r="F1613" s="619"/>
      <c r="G1613" s="618">
        <v>2.2799999999999998</v>
      </c>
    </row>
    <row r="1614" spans="1:7" s="609" customFormat="1" x14ac:dyDescent="0.25">
      <c r="A1614" s="616">
        <v>1927</v>
      </c>
      <c r="B1614" s="617" t="s">
        <v>9058</v>
      </c>
      <c r="C1614" s="616" t="s">
        <v>255</v>
      </c>
      <c r="D1614" s="616" t="s">
        <v>7508</v>
      </c>
      <c r="E1614" s="618">
        <v>3.05</v>
      </c>
      <c r="F1614" s="619"/>
      <c r="G1614" s="618">
        <v>2.56</v>
      </c>
    </row>
    <row r="1615" spans="1:7" s="609" customFormat="1" x14ac:dyDescent="0.25">
      <c r="A1615" s="616">
        <v>1923</v>
      </c>
      <c r="B1615" s="617" t="s">
        <v>9059</v>
      </c>
      <c r="C1615" s="616" t="s">
        <v>255</v>
      </c>
      <c r="D1615" s="616" t="s">
        <v>7508</v>
      </c>
      <c r="E1615" s="618">
        <v>5.55</v>
      </c>
      <c r="F1615" s="619"/>
      <c r="G1615" s="618">
        <v>4.67</v>
      </c>
    </row>
    <row r="1616" spans="1:7" s="609" customFormat="1" x14ac:dyDescent="0.25">
      <c r="A1616" s="616">
        <v>1929</v>
      </c>
      <c r="B1616" s="617" t="s">
        <v>9060</v>
      </c>
      <c r="C1616" s="616" t="s">
        <v>255</v>
      </c>
      <c r="D1616" s="616" t="s">
        <v>7508</v>
      </c>
      <c r="E1616" s="618">
        <v>6.73</v>
      </c>
      <c r="F1616" s="619"/>
      <c r="G1616" s="618">
        <v>5.66</v>
      </c>
    </row>
    <row r="1617" spans="1:7" s="609" customFormat="1" x14ac:dyDescent="0.25">
      <c r="A1617" s="616">
        <v>1930</v>
      </c>
      <c r="B1617" s="617" t="s">
        <v>9061</v>
      </c>
      <c r="C1617" s="616" t="s">
        <v>255</v>
      </c>
      <c r="D1617" s="616" t="s">
        <v>7508</v>
      </c>
      <c r="E1617" s="618">
        <v>11.52</v>
      </c>
      <c r="F1617" s="619"/>
      <c r="G1617" s="618">
        <v>9.69</v>
      </c>
    </row>
    <row r="1618" spans="1:7" s="609" customFormat="1" x14ac:dyDescent="0.25">
      <c r="A1618" s="616">
        <v>1924</v>
      </c>
      <c r="B1618" s="617" t="s">
        <v>9062</v>
      </c>
      <c r="C1618" s="616" t="s">
        <v>255</v>
      </c>
      <c r="D1618" s="616" t="s">
        <v>7508</v>
      </c>
      <c r="E1618" s="618">
        <v>18.600000000000001</v>
      </c>
      <c r="F1618" s="619"/>
      <c r="G1618" s="618">
        <v>15.64</v>
      </c>
    </row>
    <row r="1619" spans="1:7" s="609" customFormat="1" x14ac:dyDescent="0.25">
      <c r="A1619" s="616">
        <v>1922</v>
      </c>
      <c r="B1619" s="617" t="s">
        <v>9063</v>
      </c>
      <c r="C1619" s="616" t="s">
        <v>255</v>
      </c>
      <c r="D1619" s="616" t="s">
        <v>7508</v>
      </c>
      <c r="E1619" s="618">
        <v>38.46</v>
      </c>
      <c r="F1619" s="619"/>
      <c r="G1619" s="618">
        <v>32.35</v>
      </c>
    </row>
    <row r="1620" spans="1:7" s="609" customFormat="1" x14ac:dyDescent="0.25">
      <c r="A1620" s="616">
        <v>1953</v>
      </c>
      <c r="B1620" s="617" t="s">
        <v>9064</v>
      </c>
      <c r="C1620" s="616" t="s">
        <v>255</v>
      </c>
      <c r="D1620" s="616" t="s">
        <v>7508</v>
      </c>
      <c r="E1620" s="618">
        <v>46.95</v>
      </c>
      <c r="F1620" s="619"/>
      <c r="G1620" s="618">
        <v>39.49</v>
      </c>
    </row>
    <row r="1621" spans="1:7" s="609" customFormat="1" x14ac:dyDescent="0.25">
      <c r="A1621" s="616">
        <v>1962</v>
      </c>
      <c r="B1621" s="617" t="s">
        <v>9065</v>
      </c>
      <c r="C1621" s="616" t="s">
        <v>255</v>
      </c>
      <c r="D1621" s="616" t="s">
        <v>7508</v>
      </c>
      <c r="E1621" s="618">
        <v>228.1</v>
      </c>
      <c r="F1621" s="619"/>
      <c r="G1621" s="618">
        <v>191.85</v>
      </c>
    </row>
    <row r="1622" spans="1:7" s="609" customFormat="1" x14ac:dyDescent="0.25">
      <c r="A1622" s="616">
        <v>1955</v>
      </c>
      <c r="B1622" s="617" t="s">
        <v>9066</v>
      </c>
      <c r="C1622" s="616" t="s">
        <v>255</v>
      </c>
      <c r="D1622" s="616" t="s">
        <v>7508</v>
      </c>
      <c r="E1622" s="618">
        <v>2.62</v>
      </c>
      <c r="F1622" s="619"/>
      <c r="G1622" s="618">
        <v>2.21</v>
      </c>
    </row>
    <row r="1623" spans="1:7" s="609" customFormat="1" x14ac:dyDescent="0.25">
      <c r="A1623" s="616">
        <v>1956</v>
      </c>
      <c r="B1623" s="617" t="s">
        <v>9067</v>
      </c>
      <c r="C1623" s="616" t="s">
        <v>255</v>
      </c>
      <c r="D1623" s="616" t="s">
        <v>7508</v>
      </c>
      <c r="E1623" s="618">
        <v>3.71</v>
      </c>
      <c r="F1623" s="619"/>
      <c r="G1623" s="618">
        <v>3.12</v>
      </c>
    </row>
    <row r="1624" spans="1:7" s="609" customFormat="1" x14ac:dyDescent="0.25">
      <c r="A1624" s="616">
        <v>1957</v>
      </c>
      <c r="B1624" s="617" t="s">
        <v>9068</v>
      </c>
      <c r="C1624" s="616" t="s">
        <v>255</v>
      </c>
      <c r="D1624" s="616" t="s">
        <v>7508</v>
      </c>
      <c r="E1624" s="618">
        <v>8.02</v>
      </c>
      <c r="F1624" s="619"/>
      <c r="G1624" s="618">
        <v>6.75</v>
      </c>
    </row>
    <row r="1625" spans="1:7" s="609" customFormat="1" x14ac:dyDescent="0.25">
      <c r="A1625" s="616">
        <v>1958</v>
      </c>
      <c r="B1625" s="617" t="s">
        <v>9069</v>
      </c>
      <c r="C1625" s="616" t="s">
        <v>255</v>
      </c>
      <c r="D1625" s="616" t="s">
        <v>7508</v>
      </c>
      <c r="E1625" s="618">
        <v>14.94</v>
      </c>
      <c r="F1625" s="619"/>
      <c r="G1625" s="618">
        <v>12.56</v>
      </c>
    </row>
    <row r="1626" spans="1:7" s="609" customFormat="1" x14ac:dyDescent="0.25">
      <c r="A1626" s="616">
        <v>1959</v>
      </c>
      <c r="B1626" s="617" t="s">
        <v>9070</v>
      </c>
      <c r="C1626" s="616" t="s">
        <v>255</v>
      </c>
      <c r="D1626" s="616" t="s">
        <v>7508</v>
      </c>
      <c r="E1626" s="618">
        <v>16.21</v>
      </c>
      <c r="F1626" s="619"/>
      <c r="G1626" s="618">
        <v>13.63</v>
      </c>
    </row>
    <row r="1627" spans="1:7" s="609" customFormat="1" x14ac:dyDescent="0.25">
      <c r="A1627" s="616">
        <v>1925</v>
      </c>
      <c r="B1627" s="617" t="s">
        <v>9071</v>
      </c>
      <c r="C1627" s="616" t="s">
        <v>255</v>
      </c>
      <c r="D1627" s="616" t="s">
        <v>7508</v>
      </c>
      <c r="E1627" s="618">
        <v>42.36</v>
      </c>
      <c r="F1627" s="619"/>
      <c r="G1627" s="618">
        <v>35.630000000000003</v>
      </c>
    </row>
    <row r="1628" spans="1:7" s="609" customFormat="1" x14ac:dyDescent="0.25">
      <c r="A1628" s="616">
        <v>1960</v>
      </c>
      <c r="B1628" s="617" t="s">
        <v>9072</v>
      </c>
      <c r="C1628" s="616" t="s">
        <v>255</v>
      </c>
      <c r="D1628" s="616" t="s">
        <v>7508</v>
      </c>
      <c r="E1628" s="618">
        <v>65.05</v>
      </c>
      <c r="F1628" s="619"/>
      <c r="G1628" s="618">
        <v>54.71</v>
      </c>
    </row>
    <row r="1629" spans="1:7" s="609" customFormat="1" x14ac:dyDescent="0.25">
      <c r="A1629" s="616">
        <v>1961</v>
      </c>
      <c r="B1629" s="617" t="s">
        <v>9073</v>
      </c>
      <c r="C1629" s="616" t="s">
        <v>255</v>
      </c>
      <c r="D1629" s="616" t="s">
        <v>7508</v>
      </c>
      <c r="E1629" s="618">
        <v>83.33</v>
      </c>
      <c r="F1629" s="619"/>
      <c r="G1629" s="618">
        <v>70.09</v>
      </c>
    </row>
    <row r="1630" spans="1:7" s="609" customFormat="1" x14ac:dyDescent="0.25">
      <c r="A1630" s="616">
        <v>38423</v>
      </c>
      <c r="B1630" s="617" t="s">
        <v>9074</v>
      </c>
      <c r="C1630" s="616" t="s">
        <v>255</v>
      </c>
      <c r="D1630" s="616" t="s">
        <v>7508</v>
      </c>
      <c r="E1630" s="618">
        <v>45.61</v>
      </c>
      <c r="F1630" s="619"/>
      <c r="G1630" s="618">
        <v>38.26</v>
      </c>
    </row>
    <row r="1631" spans="1:7" s="609" customFormat="1" x14ac:dyDescent="0.25">
      <c r="A1631" s="620">
        <v>39866</v>
      </c>
      <c r="B1631" s="621" t="s">
        <v>17914</v>
      </c>
      <c r="C1631" s="620" t="s">
        <v>255</v>
      </c>
      <c r="D1631" s="620" t="s">
        <v>7508</v>
      </c>
      <c r="E1631" s="622">
        <f t="shared" ref="E1631:E1633" si="35">G1631</f>
        <v>19.39</v>
      </c>
      <c r="F1631" s="619"/>
      <c r="G1631" s="618">
        <v>19.39</v>
      </c>
    </row>
    <row r="1632" spans="1:7" s="609" customFormat="1" x14ac:dyDescent="0.25">
      <c r="A1632" s="620">
        <v>39867</v>
      </c>
      <c r="B1632" s="621" t="s">
        <v>17915</v>
      </c>
      <c r="C1632" s="620" t="s">
        <v>255</v>
      </c>
      <c r="D1632" s="620" t="s">
        <v>7508</v>
      </c>
      <c r="E1632" s="622">
        <f t="shared" si="35"/>
        <v>43.1</v>
      </c>
      <c r="F1632" s="619"/>
      <c r="G1632" s="618">
        <v>43.1</v>
      </c>
    </row>
    <row r="1633" spans="1:7" s="609" customFormat="1" x14ac:dyDescent="0.25">
      <c r="A1633" s="620">
        <v>39868</v>
      </c>
      <c r="B1633" s="621" t="s">
        <v>17916</v>
      </c>
      <c r="C1633" s="620" t="s">
        <v>255</v>
      </c>
      <c r="D1633" s="620" t="s">
        <v>7508</v>
      </c>
      <c r="E1633" s="622">
        <f t="shared" si="35"/>
        <v>77.64</v>
      </c>
      <c r="F1633" s="619"/>
      <c r="G1633" s="618">
        <v>77.64</v>
      </c>
    </row>
    <row r="1634" spans="1:7" s="609" customFormat="1" x14ac:dyDescent="0.25">
      <c r="A1634" s="616">
        <v>37999</v>
      </c>
      <c r="B1634" s="617" t="s">
        <v>9075</v>
      </c>
      <c r="C1634" s="616" t="s">
        <v>255</v>
      </c>
      <c r="D1634" s="616" t="s">
        <v>7508</v>
      </c>
      <c r="E1634" s="618">
        <v>10.55</v>
      </c>
      <c r="F1634" s="619"/>
      <c r="G1634" s="618">
        <v>8.94</v>
      </c>
    </row>
    <row r="1635" spans="1:7" s="609" customFormat="1" x14ac:dyDescent="0.25">
      <c r="A1635" s="616">
        <v>38000</v>
      </c>
      <c r="B1635" s="617" t="s">
        <v>9076</v>
      </c>
      <c r="C1635" s="616" t="s">
        <v>255</v>
      </c>
      <c r="D1635" s="616" t="s">
        <v>7508</v>
      </c>
      <c r="E1635" s="618">
        <v>12.32</v>
      </c>
      <c r="F1635" s="619"/>
      <c r="G1635" s="618">
        <v>10.44</v>
      </c>
    </row>
    <row r="1636" spans="1:7" s="609" customFormat="1" x14ac:dyDescent="0.25">
      <c r="A1636" s="616">
        <v>38129</v>
      </c>
      <c r="B1636" s="617" t="s">
        <v>9077</v>
      </c>
      <c r="C1636" s="616" t="s">
        <v>255</v>
      </c>
      <c r="D1636" s="616" t="s">
        <v>7508</v>
      </c>
      <c r="E1636" s="618">
        <v>6.12</v>
      </c>
      <c r="F1636" s="619"/>
      <c r="G1636" s="618">
        <v>5.14</v>
      </c>
    </row>
    <row r="1637" spans="1:7" s="609" customFormat="1" x14ac:dyDescent="0.25">
      <c r="A1637" s="616">
        <v>38025</v>
      </c>
      <c r="B1637" s="617" t="s">
        <v>9078</v>
      </c>
      <c r="C1637" s="616" t="s">
        <v>255</v>
      </c>
      <c r="D1637" s="616" t="s">
        <v>7508</v>
      </c>
      <c r="E1637" s="618">
        <v>8.3000000000000007</v>
      </c>
      <c r="F1637" s="619"/>
      <c r="G1637" s="618">
        <v>6.98</v>
      </c>
    </row>
    <row r="1638" spans="1:7" s="609" customFormat="1" x14ac:dyDescent="0.25">
      <c r="A1638" s="616">
        <v>38026</v>
      </c>
      <c r="B1638" s="617" t="s">
        <v>9079</v>
      </c>
      <c r="C1638" s="616" t="s">
        <v>255</v>
      </c>
      <c r="D1638" s="616" t="s">
        <v>7508</v>
      </c>
      <c r="E1638" s="618">
        <v>20.5</v>
      </c>
      <c r="F1638" s="619"/>
      <c r="G1638" s="618">
        <v>17.239999999999998</v>
      </c>
    </row>
    <row r="1639" spans="1:7" s="609" customFormat="1" x14ac:dyDescent="0.25">
      <c r="A1639" s="616">
        <v>1858</v>
      </c>
      <c r="B1639" s="617" t="s">
        <v>9080</v>
      </c>
      <c r="C1639" s="616" t="s">
        <v>255</v>
      </c>
      <c r="D1639" s="616" t="s">
        <v>7508</v>
      </c>
      <c r="E1639" s="618">
        <v>70.680000000000007</v>
      </c>
      <c r="F1639" s="619"/>
      <c r="G1639" s="618">
        <v>59.29</v>
      </c>
    </row>
    <row r="1640" spans="1:7" s="609" customFormat="1" x14ac:dyDescent="0.25">
      <c r="A1640" s="616">
        <v>1844</v>
      </c>
      <c r="B1640" s="617" t="s">
        <v>9081</v>
      </c>
      <c r="C1640" s="616" t="s">
        <v>255</v>
      </c>
      <c r="D1640" s="616" t="s">
        <v>7508</v>
      </c>
      <c r="E1640" s="618">
        <v>161.87</v>
      </c>
      <c r="F1640" s="619"/>
      <c r="G1640" s="618">
        <v>135.78</v>
      </c>
    </row>
    <row r="1641" spans="1:7" s="609" customFormat="1" x14ac:dyDescent="0.25">
      <c r="A1641" s="616">
        <v>1863</v>
      </c>
      <c r="B1641" s="617" t="s">
        <v>9082</v>
      </c>
      <c r="C1641" s="616" t="s">
        <v>255</v>
      </c>
      <c r="D1641" s="616" t="s">
        <v>7508</v>
      </c>
      <c r="E1641" s="618">
        <v>75.22</v>
      </c>
      <c r="F1641" s="619"/>
      <c r="G1641" s="618">
        <v>63.09</v>
      </c>
    </row>
    <row r="1642" spans="1:7" s="609" customFormat="1" x14ac:dyDescent="0.25">
      <c r="A1642" s="616">
        <v>1865</v>
      </c>
      <c r="B1642" s="617" t="s">
        <v>9083</v>
      </c>
      <c r="C1642" s="616" t="s">
        <v>255</v>
      </c>
      <c r="D1642" s="616" t="s">
        <v>7508</v>
      </c>
      <c r="E1642" s="618">
        <v>195.97</v>
      </c>
      <c r="F1642" s="619"/>
      <c r="G1642" s="618">
        <v>164.38</v>
      </c>
    </row>
    <row r="1643" spans="1:7" s="609" customFormat="1" x14ac:dyDescent="0.25">
      <c r="A1643" s="620">
        <v>36355</v>
      </c>
      <c r="B1643" s="621" t="s">
        <v>9084</v>
      </c>
      <c r="C1643" s="620" t="s">
        <v>255</v>
      </c>
      <c r="D1643" s="620" t="s">
        <v>7508</v>
      </c>
      <c r="E1643" s="622">
        <f t="shared" ref="E1643:E1644" si="36">G1643</f>
        <v>9.4600000000000009</v>
      </c>
      <c r="F1643" s="619"/>
      <c r="G1643" s="618">
        <v>9.4600000000000009</v>
      </c>
    </row>
    <row r="1644" spans="1:7" s="609" customFormat="1" x14ac:dyDescent="0.25">
      <c r="A1644" s="620">
        <v>36356</v>
      </c>
      <c r="B1644" s="621" t="s">
        <v>9085</v>
      </c>
      <c r="C1644" s="620" t="s">
        <v>255</v>
      </c>
      <c r="D1644" s="620" t="s">
        <v>7508</v>
      </c>
      <c r="E1644" s="622">
        <f t="shared" si="36"/>
        <v>15.22</v>
      </c>
      <c r="F1644" s="619"/>
      <c r="G1644" s="618">
        <v>15.22</v>
      </c>
    </row>
    <row r="1645" spans="1:7" s="609" customFormat="1" x14ac:dyDescent="0.25">
      <c r="A1645" s="616">
        <v>1940</v>
      </c>
      <c r="B1645" s="617" t="s">
        <v>9094</v>
      </c>
      <c r="C1645" s="616" t="s">
        <v>255</v>
      </c>
      <c r="D1645" s="616" t="s">
        <v>7508</v>
      </c>
      <c r="E1645" s="618">
        <v>41.39</v>
      </c>
      <c r="F1645" s="619"/>
      <c r="G1645" s="618">
        <v>34.81</v>
      </c>
    </row>
    <row r="1646" spans="1:7" s="609" customFormat="1" x14ac:dyDescent="0.25">
      <c r="A1646" s="616">
        <v>1939</v>
      </c>
      <c r="B1646" s="617" t="s">
        <v>9096</v>
      </c>
      <c r="C1646" s="616" t="s">
        <v>255</v>
      </c>
      <c r="D1646" s="616" t="s">
        <v>7508</v>
      </c>
      <c r="E1646" s="618">
        <v>11.35</v>
      </c>
      <c r="F1646" s="619"/>
      <c r="G1646" s="618">
        <v>9.5500000000000007</v>
      </c>
    </row>
    <row r="1647" spans="1:7" s="609" customFormat="1" x14ac:dyDescent="0.25">
      <c r="A1647" s="616">
        <v>1937</v>
      </c>
      <c r="B1647" s="617" t="s">
        <v>9095</v>
      </c>
      <c r="C1647" s="616" t="s">
        <v>255</v>
      </c>
      <c r="D1647" s="616" t="s">
        <v>7508</v>
      </c>
      <c r="E1647" s="618">
        <v>6.99</v>
      </c>
      <c r="F1647" s="619"/>
      <c r="G1647" s="618">
        <v>5.87</v>
      </c>
    </row>
    <row r="1648" spans="1:7" s="609" customFormat="1" x14ac:dyDescent="0.25">
      <c r="A1648" s="616">
        <v>1938</v>
      </c>
      <c r="B1648" s="617" t="s">
        <v>9097</v>
      </c>
      <c r="C1648" s="616" t="s">
        <v>255</v>
      </c>
      <c r="D1648" s="616" t="s">
        <v>7508</v>
      </c>
      <c r="E1648" s="618">
        <v>7.94</v>
      </c>
      <c r="F1648" s="619"/>
      <c r="G1648" s="618">
        <v>6.68</v>
      </c>
    </row>
    <row r="1649" spans="1:7" s="609" customFormat="1" x14ac:dyDescent="0.25">
      <c r="A1649" s="616">
        <v>1966</v>
      </c>
      <c r="B1649" s="617" t="s">
        <v>9086</v>
      </c>
      <c r="C1649" s="616" t="s">
        <v>255</v>
      </c>
      <c r="D1649" s="616" t="s">
        <v>7508</v>
      </c>
      <c r="E1649" s="618">
        <v>29.99</v>
      </c>
      <c r="F1649" s="619"/>
      <c r="G1649" s="618">
        <v>25.16</v>
      </c>
    </row>
    <row r="1650" spans="1:7" s="609" customFormat="1" x14ac:dyDescent="0.25">
      <c r="A1650" s="616">
        <v>1933</v>
      </c>
      <c r="B1650" s="617" t="s">
        <v>9087</v>
      </c>
      <c r="C1650" s="616" t="s">
        <v>255</v>
      </c>
      <c r="D1650" s="616" t="s">
        <v>7508</v>
      </c>
      <c r="E1650" s="618">
        <v>6.46</v>
      </c>
      <c r="F1650" s="619"/>
      <c r="G1650" s="618">
        <v>5.42</v>
      </c>
    </row>
    <row r="1651" spans="1:7" s="609" customFormat="1" x14ac:dyDescent="0.25">
      <c r="A1651" s="616">
        <v>1932</v>
      </c>
      <c r="B1651" s="617" t="s">
        <v>9088</v>
      </c>
      <c r="C1651" s="616" t="s">
        <v>255</v>
      </c>
      <c r="D1651" s="616" t="s">
        <v>7508</v>
      </c>
      <c r="E1651" s="618">
        <v>14.79</v>
      </c>
      <c r="F1651" s="619"/>
      <c r="G1651" s="618">
        <v>12.41</v>
      </c>
    </row>
    <row r="1652" spans="1:7" s="609" customFormat="1" x14ac:dyDescent="0.25">
      <c r="A1652" s="616">
        <v>1951</v>
      </c>
      <c r="B1652" s="617" t="s">
        <v>9089</v>
      </c>
      <c r="C1652" s="616" t="s">
        <v>255</v>
      </c>
      <c r="D1652" s="616" t="s">
        <v>7508</v>
      </c>
      <c r="E1652" s="618">
        <v>30.86</v>
      </c>
      <c r="F1652" s="619"/>
      <c r="G1652" s="618">
        <v>25.88</v>
      </c>
    </row>
    <row r="1653" spans="1:7" s="609" customFormat="1" x14ac:dyDescent="0.25">
      <c r="A1653" s="616">
        <v>1970</v>
      </c>
      <c r="B1653" s="617" t="s">
        <v>9090</v>
      </c>
      <c r="C1653" s="616" t="s">
        <v>255</v>
      </c>
      <c r="D1653" s="616" t="s">
        <v>7508</v>
      </c>
      <c r="E1653" s="618">
        <v>74.98</v>
      </c>
      <c r="F1653" s="619"/>
      <c r="G1653" s="618">
        <v>62.89</v>
      </c>
    </row>
    <row r="1654" spans="1:7" s="609" customFormat="1" x14ac:dyDescent="0.25">
      <c r="A1654" s="616">
        <v>1967</v>
      </c>
      <c r="B1654" s="617" t="s">
        <v>9091</v>
      </c>
      <c r="C1654" s="616" t="s">
        <v>255</v>
      </c>
      <c r="D1654" s="616" t="s">
        <v>7508</v>
      </c>
      <c r="E1654" s="618">
        <v>8.9</v>
      </c>
      <c r="F1654" s="619"/>
      <c r="G1654" s="618">
        <v>7.47</v>
      </c>
    </row>
    <row r="1655" spans="1:7" s="609" customFormat="1" x14ac:dyDescent="0.25">
      <c r="A1655" s="616">
        <v>1968</v>
      </c>
      <c r="B1655" s="617" t="s">
        <v>9092</v>
      </c>
      <c r="C1655" s="616" t="s">
        <v>255</v>
      </c>
      <c r="D1655" s="616" t="s">
        <v>7508</v>
      </c>
      <c r="E1655" s="618">
        <v>17.600000000000001</v>
      </c>
      <c r="F1655" s="619"/>
      <c r="G1655" s="618">
        <v>14.76</v>
      </c>
    </row>
    <row r="1656" spans="1:7" s="609" customFormat="1" x14ac:dyDescent="0.25">
      <c r="A1656" s="616">
        <v>1969</v>
      </c>
      <c r="B1656" s="617" t="s">
        <v>9093</v>
      </c>
      <c r="C1656" s="616" t="s">
        <v>255</v>
      </c>
      <c r="D1656" s="616" t="s">
        <v>7508</v>
      </c>
      <c r="E1656" s="618">
        <v>57.28</v>
      </c>
      <c r="F1656" s="619"/>
      <c r="G1656" s="618">
        <v>48.05</v>
      </c>
    </row>
    <row r="1657" spans="1:7" s="609" customFormat="1" x14ac:dyDescent="0.25">
      <c r="A1657" s="620">
        <v>1827</v>
      </c>
      <c r="B1657" s="621" t="s">
        <v>17917</v>
      </c>
      <c r="C1657" s="620" t="s">
        <v>255</v>
      </c>
      <c r="D1657" s="620" t="s">
        <v>7508</v>
      </c>
      <c r="E1657" s="622">
        <f t="shared" ref="E1657:E1662" si="37">G1657</f>
        <v>149.59</v>
      </c>
      <c r="F1657" s="619"/>
      <c r="G1657" s="618">
        <v>149.59</v>
      </c>
    </row>
    <row r="1658" spans="1:7" s="609" customFormat="1" x14ac:dyDescent="0.25">
      <c r="A1658" s="620">
        <v>1831</v>
      </c>
      <c r="B1658" s="621" t="s">
        <v>17918</v>
      </c>
      <c r="C1658" s="620" t="s">
        <v>255</v>
      </c>
      <c r="D1658" s="620" t="s">
        <v>7508</v>
      </c>
      <c r="E1658" s="622">
        <f t="shared" si="37"/>
        <v>32.65</v>
      </c>
      <c r="F1658" s="619"/>
      <c r="G1658" s="618">
        <v>32.65</v>
      </c>
    </row>
    <row r="1659" spans="1:7" s="609" customFormat="1" x14ac:dyDescent="0.25">
      <c r="A1659" s="620">
        <v>1825</v>
      </c>
      <c r="B1659" s="621" t="s">
        <v>17919</v>
      </c>
      <c r="C1659" s="620" t="s">
        <v>255</v>
      </c>
      <c r="D1659" s="620" t="s">
        <v>7508</v>
      </c>
      <c r="E1659" s="622">
        <f t="shared" si="37"/>
        <v>80.59</v>
      </c>
      <c r="F1659" s="619"/>
      <c r="G1659" s="618">
        <v>80.59</v>
      </c>
    </row>
    <row r="1660" spans="1:7" s="609" customFormat="1" x14ac:dyDescent="0.25">
      <c r="A1660" s="620">
        <v>1828</v>
      </c>
      <c r="B1660" s="621" t="s">
        <v>17920</v>
      </c>
      <c r="C1660" s="620" t="s">
        <v>255</v>
      </c>
      <c r="D1660" s="620" t="s">
        <v>7508</v>
      </c>
      <c r="E1660" s="622">
        <f t="shared" si="37"/>
        <v>182.54</v>
      </c>
      <c r="F1660" s="619"/>
      <c r="G1660" s="618">
        <v>182.54</v>
      </c>
    </row>
    <row r="1661" spans="1:7" s="609" customFormat="1" x14ac:dyDescent="0.25">
      <c r="A1661" s="620">
        <v>1845</v>
      </c>
      <c r="B1661" s="621" t="s">
        <v>17921</v>
      </c>
      <c r="C1661" s="620" t="s">
        <v>255</v>
      </c>
      <c r="D1661" s="620" t="s">
        <v>7508</v>
      </c>
      <c r="E1661" s="622">
        <f t="shared" si="37"/>
        <v>40.92</v>
      </c>
      <c r="F1661" s="619"/>
      <c r="G1661" s="618">
        <v>40.92</v>
      </c>
    </row>
    <row r="1662" spans="1:7" s="609" customFormat="1" x14ac:dyDescent="0.25">
      <c r="A1662" s="620">
        <v>1824</v>
      </c>
      <c r="B1662" s="621" t="s">
        <v>17922</v>
      </c>
      <c r="C1662" s="620" t="s">
        <v>255</v>
      </c>
      <c r="D1662" s="620" t="s">
        <v>7508</v>
      </c>
      <c r="E1662" s="622">
        <f t="shared" si="37"/>
        <v>96.61</v>
      </c>
      <c r="F1662" s="619"/>
      <c r="G1662" s="618">
        <v>96.61</v>
      </c>
    </row>
    <row r="1663" spans="1:7" s="609" customFormat="1" x14ac:dyDescent="0.25">
      <c r="A1663" s="616">
        <v>42693</v>
      </c>
      <c r="B1663" s="617" t="s">
        <v>9098</v>
      </c>
      <c r="C1663" s="616" t="s">
        <v>255</v>
      </c>
      <c r="D1663" s="616" t="s">
        <v>7508</v>
      </c>
      <c r="E1663" s="618">
        <v>550.53</v>
      </c>
      <c r="F1663" s="619"/>
      <c r="G1663" s="618">
        <v>461.79</v>
      </c>
    </row>
    <row r="1664" spans="1:7" s="609" customFormat="1" x14ac:dyDescent="0.25">
      <c r="A1664" s="616">
        <v>42695</v>
      </c>
      <c r="B1664" s="617" t="s">
        <v>9099</v>
      </c>
      <c r="C1664" s="616" t="s">
        <v>255</v>
      </c>
      <c r="D1664" s="616" t="s">
        <v>7508</v>
      </c>
      <c r="E1664" s="618">
        <v>384.63</v>
      </c>
      <c r="F1664" s="619"/>
      <c r="G1664" s="618">
        <v>322.63</v>
      </c>
    </row>
    <row r="1665" spans="1:7" s="609" customFormat="1" x14ac:dyDescent="0.25">
      <c r="A1665" s="616">
        <v>42694</v>
      </c>
      <c r="B1665" s="617" t="s">
        <v>9100</v>
      </c>
      <c r="C1665" s="616" t="s">
        <v>255</v>
      </c>
      <c r="D1665" s="616" t="s">
        <v>7508</v>
      </c>
      <c r="E1665" s="618">
        <v>736.72</v>
      </c>
      <c r="F1665" s="619"/>
      <c r="G1665" s="618">
        <v>617.97</v>
      </c>
    </row>
    <row r="1666" spans="1:7" s="609" customFormat="1" x14ac:dyDescent="0.25">
      <c r="A1666" s="616">
        <v>20097</v>
      </c>
      <c r="B1666" s="617" t="s">
        <v>9101</v>
      </c>
      <c r="C1666" s="616" t="s">
        <v>255</v>
      </c>
      <c r="D1666" s="616" t="s">
        <v>7508</v>
      </c>
      <c r="E1666" s="618">
        <v>31.94</v>
      </c>
      <c r="F1666" s="619"/>
      <c r="G1666" s="618">
        <v>26.79</v>
      </c>
    </row>
    <row r="1667" spans="1:7" s="609" customFormat="1" x14ac:dyDescent="0.25">
      <c r="A1667" s="616">
        <v>20098</v>
      </c>
      <c r="B1667" s="617" t="s">
        <v>9102</v>
      </c>
      <c r="C1667" s="616" t="s">
        <v>255</v>
      </c>
      <c r="D1667" s="616" t="s">
        <v>7508</v>
      </c>
      <c r="E1667" s="618">
        <v>130.55000000000001</v>
      </c>
      <c r="F1667" s="619"/>
      <c r="G1667" s="618">
        <v>109.51</v>
      </c>
    </row>
    <row r="1668" spans="1:7" s="609" customFormat="1" x14ac:dyDescent="0.25">
      <c r="A1668" s="616">
        <v>20096</v>
      </c>
      <c r="B1668" s="617" t="s">
        <v>9103</v>
      </c>
      <c r="C1668" s="616" t="s">
        <v>255</v>
      </c>
      <c r="D1668" s="616" t="s">
        <v>7508</v>
      </c>
      <c r="E1668" s="618">
        <v>33.06</v>
      </c>
      <c r="F1668" s="619"/>
      <c r="G1668" s="618">
        <v>27.73</v>
      </c>
    </row>
    <row r="1669" spans="1:7" s="609" customFormat="1" x14ac:dyDescent="0.25">
      <c r="A1669" s="620">
        <v>44472</v>
      </c>
      <c r="B1669" s="621" t="s">
        <v>9191</v>
      </c>
      <c r="C1669" s="620" t="s">
        <v>255</v>
      </c>
      <c r="D1669" s="620" t="s">
        <v>7508</v>
      </c>
      <c r="E1669" s="622">
        <f>G1669</f>
        <v>52.25</v>
      </c>
      <c r="F1669" s="619"/>
      <c r="G1669" s="618">
        <v>52.25</v>
      </c>
    </row>
    <row r="1670" spans="1:7" s="609" customFormat="1" x14ac:dyDescent="0.25">
      <c r="A1670" s="616">
        <v>38369</v>
      </c>
      <c r="B1670" s="617" t="s">
        <v>9192</v>
      </c>
      <c r="C1670" s="616" t="s">
        <v>255</v>
      </c>
      <c r="D1670" s="616" t="s">
        <v>7508</v>
      </c>
      <c r="E1670" s="618">
        <v>20.5</v>
      </c>
      <c r="F1670" s="619"/>
      <c r="G1670" s="618">
        <v>20.62</v>
      </c>
    </row>
    <row r="1671" spans="1:7" s="609" customFormat="1" x14ac:dyDescent="0.25">
      <c r="A1671" s="616">
        <v>38370</v>
      </c>
      <c r="B1671" s="617" t="s">
        <v>9193</v>
      </c>
      <c r="C1671" s="616" t="s">
        <v>255</v>
      </c>
      <c r="D1671" s="616" t="s">
        <v>7508</v>
      </c>
      <c r="E1671" s="618">
        <v>20.5</v>
      </c>
      <c r="F1671" s="619"/>
      <c r="G1671" s="618">
        <v>20.62</v>
      </c>
    </row>
    <row r="1672" spans="1:7" s="609" customFormat="1" x14ac:dyDescent="0.25">
      <c r="A1672" s="616">
        <v>38372</v>
      </c>
      <c r="B1672" s="617" t="s">
        <v>9194</v>
      </c>
      <c r="C1672" s="616" t="s">
        <v>255</v>
      </c>
      <c r="D1672" s="616" t="s">
        <v>7508</v>
      </c>
      <c r="E1672" s="618">
        <v>22.84</v>
      </c>
      <c r="F1672" s="619"/>
      <c r="G1672" s="618">
        <v>24.17</v>
      </c>
    </row>
    <row r="1673" spans="1:7" s="609" customFormat="1" x14ac:dyDescent="0.25">
      <c r="A1673" s="616">
        <v>2358</v>
      </c>
      <c r="B1673" s="617" t="s">
        <v>9195</v>
      </c>
      <c r="C1673" s="616" t="s">
        <v>1286</v>
      </c>
      <c r="D1673" s="616" t="s">
        <v>7508</v>
      </c>
      <c r="E1673" s="618">
        <v>12.79</v>
      </c>
      <c r="F1673" s="619"/>
      <c r="G1673" s="618">
        <v>61.13</v>
      </c>
    </row>
    <row r="1674" spans="1:7" s="609" customFormat="1" x14ac:dyDescent="0.25">
      <c r="A1674" s="616">
        <v>40807</v>
      </c>
      <c r="B1674" s="617" t="s">
        <v>9196</v>
      </c>
      <c r="C1674" s="616" t="s">
        <v>7265</v>
      </c>
      <c r="D1674" s="616" t="s">
        <v>7508</v>
      </c>
      <c r="E1674" s="618">
        <v>2247.67</v>
      </c>
      <c r="F1674" s="619"/>
      <c r="G1674" s="618">
        <v>10706.7</v>
      </c>
    </row>
    <row r="1675" spans="1:7" s="609" customFormat="1" x14ac:dyDescent="0.25">
      <c r="A1675" s="616">
        <v>44330</v>
      </c>
      <c r="B1675" s="617" t="s">
        <v>9197</v>
      </c>
      <c r="C1675" s="616" t="s">
        <v>1499</v>
      </c>
      <c r="D1675" s="616" t="s">
        <v>7508</v>
      </c>
      <c r="E1675" s="618">
        <v>9.44</v>
      </c>
      <c r="F1675" s="619"/>
      <c r="G1675" s="618">
        <v>10.66</v>
      </c>
    </row>
    <row r="1676" spans="1:7" s="609" customFormat="1" x14ac:dyDescent="0.25">
      <c r="A1676" s="616">
        <v>43144</v>
      </c>
      <c r="B1676" s="617" t="s">
        <v>9198</v>
      </c>
      <c r="C1676" s="616" t="s">
        <v>1314</v>
      </c>
      <c r="D1676" s="616" t="s">
        <v>7508</v>
      </c>
      <c r="E1676" s="618">
        <v>31.51</v>
      </c>
      <c r="F1676" s="619"/>
      <c r="G1676" s="618">
        <v>36.11</v>
      </c>
    </row>
    <row r="1677" spans="1:7" s="609" customFormat="1" x14ac:dyDescent="0.25">
      <c r="A1677" s="616">
        <v>39397</v>
      </c>
      <c r="B1677" s="617" t="s">
        <v>9199</v>
      </c>
      <c r="C1677" s="616" t="s">
        <v>1499</v>
      </c>
      <c r="D1677" s="616" t="s">
        <v>7508</v>
      </c>
      <c r="E1677" s="618">
        <v>14.36</v>
      </c>
      <c r="F1677" s="619"/>
      <c r="G1677" s="618">
        <v>16.46</v>
      </c>
    </row>
    <row r="1678" spans="1:7" s="609" customFormat="1" x14ac:dyDescent="0.25">
      <c r="A1678" s="616">
        <v>2692</v>
      </c>
      <c r="B1678" s="617" t="s">
        <v>9200</v>
      </c>
      <c r="C1678" s="616" t="s">
        <v>1499</v>
      </c>
      <c r="D1678" s="616" t="s">
        <v>7508</v>
      </c>
      <c r="E1678" s="618">
        <v>5.79</v>
      </c>
      <c r="F1678" s="619"/>
      <c r="G1678" s="618">
        <v>6.64</v>
      </c>
    </row>
    <row r="1679" spans="1:7" s="609" customFormat="1" x14ac:dyDescent="0.25">
      <c r="A1679" s="616">
        <v>44329</v>
      </c>
      <c r="B1679" s="617" t="s">
        <v>9201</v>
      </c>
      <c r="C1679" s="616" t="s">
        <v>1499</v>
      </c>
      <c r="D1679" s="616" t="s">
        <v>7508</v>
      </c>
      <c r="E1679" s="618">
        <v>12.37</v>
      </c>
      <c r="F1679" s="619"/>
      <c r="G1679" s="618">
        <v>13.98</v>
      </c>
    </row>
    <row r="1680" spans="1:7" s="609" customFormat="1" x14ac:dyDescent="0.25">
      <c r="A1680" s="616">
        <v>5318</v>
      </c>
      <c r="B1680" s="617" t="s">
        <v>9202</v>
      </c>
      <c r="C1680" s="616" t="s">
        <v>1499</v>
      </c>
      <c r="D1680" s="616" t="s">
        <v>17645</v>
      </c>
      <c r="E1680" s="618">
        <v>20</v>
      </c>
      <c r="F1680" s="619"/>
      <c r="G1680" s="618">
        <v>22.6</v>
      </c>
    </row>
    <row r="1681" spans="1:7" s="609" customFormat="1" x14ac:dyDescent="0.25">
      <c r="A1681" s="616">
        <v>5330</v>
      </c>
      <c r="B1681" s="617" t="s">
        <v>9203</v>
      </c>
      <c r="C1681" s="616" t="s">
        <v>1499</v>
      </c>
      <c r="D1681" s="616" t="s">
        <v>7508</v>
      </c>
      <c r="E1681" s="618">
        <v>45.59</v>
      </c>
      <c r="F1681" s="619"/>
      <c r="G1681" s="618">
        <v>51.51</v>
      </c>
    </row>
    <row r="1682" spans="1:7" s="609" customFormat="1" x14ac:dyDescent="0.25">
      <c r="A1682" s="616">
        <v>44532</v>
      </c>
      <c r="B1682" s="617" t="s">
        <v>17923</v>
      </c>
      <c r="C1682" s="616" t="s">
        <v>255</v>
      </c>
      <c r="D1682" s="616" t="s">
        <v>7508</v>
      </c>
      <c r="E1682" s="618">
        <v>18.489999999999998</v>
      </c>
      <c r="F1682" s="619"/>
      <c r="G1682" s="618">
        <v>40.090000000000003</v>
      </c>
    </row>
    <row r="1683" spans="1:7" s="609" customFormat="1" x14ac:dyDescent="0.25">
      <c r="A1683" s="616">
        <v>44531</v>
      </c>
      <c r="B1683" s="617" t="s">
        <v>17924</v>
      </c>
      <c r="C1683" s="616" t="s">
        <v>255</v>
      </c>
      <c r="D1683" s="616" t="s">
        <v>7508</v>
      </c>
      <c r="E1683" s="618">
        <v>58.76</v>
      </c>
      <c r="F1683" s="619"/>
      <c r="G1683" s="618">
        <v>127.42</v>
      </c>
    </row>
    <row r="1684" spans="1:7" s="609" customFormat="1" ht="30" x14ac:dyDescent="0.25">
      <c r="A1684" s="616">
        <v>13887</v>
      </c>
      <c r="B1684" s="617" t="s">
        <v>17925</v>
      </c>
      <c r="C1684" s="616" t="s">
        <v>255</v>
      </c>
      <c r="D1684" s="616" t="s">
        <v>7508</v>
      </c>
      <c r="E1684" s="618">
        <v>337.38</v>
      </c>
      <c r="F1684" s="619"/>
      <c r="G1684" s="618">
        <v>731.58</v>
      </c>
    </row>
    <row r="1685" spans="1:7" s="609" customFormat="1" x14ac:dyDescent="0.25">
      <c r="A1685" s="616">
        <v>38140</v>
      </c>
      <c r="B1685" s="617" t="s">
        <v>17926</v>
      </c>
      <c r="C1685" s="616" t="s">
        <v>255</v>
      </c>
      <c r="D1685" s="616" t="s">
        <v>17645</v>
      </c>
      <c r="E1685" s="618">
        <v>14.25</v>
      </c>
      <c r="F1685" s="619"/>
      <c r="G1685" s="618">
        <v>30.9</v>
      </c>
    </row>
    <row r="1686" spans="1:7" s="609" customFormat="1" x14ac:dyDescent="0.25">
      <c r="A1686" s="616">
        <v>44495</v>
      </c>
      <c r="B1686" s="617" t="s">
        <v>17927</v>
      </c>
      <c r="C1686" s="616" t="s">
        <v>255</v>
      </c>
      <c r="D1686" s="616" t="s">
        <v>7508</v>
      </c>
      <c r="E1686" s="618">
        <v>15.01</v>
      </c>
      <c r="F1686" s="619"/>
      <c r="G1686" s="618">
        <v>32.56</v>
      </c>
    </row>
    <row r="1687" spans="1:7" s="609" customFormat="1" x14ac:dyDescent="0.25">
      <c r="A1687" s="616">
        <v>44533</v>
      </c>
      <c r="B1687" s="617" t="s">
        <v>17928</v>
      </c>
      <c r="C1687" s="616" t="s">
        <v>255</v>
      </c>
      <c r="D1687" s="616" t="s">
        <v>7508</v>
      </c>
      <c r="E1687" s="618">
        <v>14.18</v>
      </c>
      <c r="F1687" s="619"/>
      <c r="G1687" s="618">
        <v>30.75</v>
      </c>
    </row>
    <row r="1688" spans="1:7" s="609" customFormat="1" x14ac:dyDescent="0.25">
      <c r="A1688" s="616">
        <v>44534</v>
      </c>
      <c r="B1688" s="617" t="s">
        <v>9205</v>
      </c>
      <c r="C1688" s="616" t="s">
        <v>255</v>
      </c>
      <c r="D1688" s="616" t="s">
        <v>7508</v>
      </c>
      <c r="E1688" s="618">
        <v>3.69</v>
      </c>
      <c r="F1688" s="619"/>
      <c r="G1688" s="618">
        <v>8.01</v>
      </c>
    </row>
    <row r="1689" spans="1:7" s="609" customFormat="1" ht="30" x14ac:dyDescent="0.25">
      <c r="A1689" s="616">
        <v>34729</v>
      </c>
      <c r="B1689" s="617" t="s">
        <v>17929</v>
      </c>
      <c r="C1689" s="616" t="s">
        <v>255</v>
      </c>
      <c r="D1689" s="616" t="s">
        <v>7508</v>
      </c>
      <c r="E1689" s="618">
        <v>1104.8499999999999</v>
      </c>
      <c r="F1689" s="619"/>
      <c r="G1689" s="618">
        <v>1095.8</v>
      </c>
    </row>
    <row r="1690" spans="1:7" s="609" customFormat="1" ht="30" x14ac:dyDescent="0.25">
      <c r="A1690" s="616">
        <v>34734</v>
      </c>
      <c r="B1690" s="617" t="s">
        <v>17930</v>
      </c>
      <c r="C1690" s="616" t="s">
        <v>255</v>
      </c>
      <c r="D1690" s="616" t="s">
        <v>7508</v>
      </c>
      <c r="E1690" s="618">
        <v>1710.66</v>
      </c>
      <c r="F1690" s="619"/>
      <c r="G1690" s="618">
        <v>1696.65</v>
      </c>
    </row>
    <row r="1691" spans="1:7" s="609" customFormat="1" ht="30" x14ac:dyDescent="0.25">
      <c r="A1691" s="616">
        <v>34738</v>
      </c>
      <c r="B1691" s="617" t="s">
        <v>17931</v>
      </c>
      <c r="C1691" s="616" t="s">
        <v>255</v>
      </c>
      <c r="D1691" s="616" t="s">
        <v>7508</v>
      </c>
      <c r="E1691" s="618">
        <v>3996.64</v>
      </c>
      <c r="F1691" s="619"/>
      <c r="G1691" s="618">
        <v>3963.91</v>
      </c>
    </row>
    <row r="1692" spans="1:7" s="609" customFormat="1" x14ac:dyDescent="0.25">
      <c r="A1692" s="616">
        <v>34623</v>
      </c>
      <c r="B1692" s="617" t="s">
        <v>17932</v>
      </c>
      <c r="C1692" s="616" t="s">
        <v>255</v>
      </c>
      <c r="D1692" s="616" t="s">
        <v>7508</v>
      </c>
      <c r="E1692" s="618">
        <v>47.89</v>
      </c>
      <c r="F1692" s="619"/>
      <c r="G1692" s="618">
        <v>47.5</v>
      </c>
    </row>
    <row r="1693" spans="1:7" s="609" customFormat="1" x14ac:dyDescent="0.25">
      <c r="A1693" s="616">
        <v>34616</v>
      </c>
      <c r="B1693" s="617" t="s">
        <v>17933</v>
      </c>
      <c r="C1693" s="616" t="s">
        <v>255</v>
      </c>
      <c r="D1693" s="616" t="s">
        <v>7508</v>
      </c>
      <c r="E1693" s="618">
        <v>48.64</v>
      </c>
      <c r="F1693" s="619"/>
      <c r="G1693" s="618">
        <v>48.24</v>
      </c>
    </row>
    <row r="1694" spans="1:7" s="609" customFormat="1" x14ac:dyDescent="0.25">
      <c r="A1694" s="616">
        <v>34628</v>
      </c>
      <c r="B1694" s="617" t="s">
        <v>17934</v>
      </c>
      <c r="C1694" s="616" t="s">
        <v>255</v>
      </c>
      <c r="D1694" s="616" t="s">
        <v>7508</v>
      </c>
      <c r="E1694" s="618">
        <v>68.599999999999994</v>
      </c>
      <c r="F1694" s="619"/>
      <c r="G1694" s="618">
        <v>68.040000000000006</v>
      </c>
    </row>
    <row r="1695" spans="1:7" s="609" customFormat="1" x14ac:dyDescent="0.25">
      <c r="A1695" s="616">
        <v>34686</v>
      </c>
      <c r="B1695" s="617" t="s">
        <v>17935</v>
      </c>
      <c r="C1695" s="616" t="s">
        <v>255</v>
      </c>
      <c r="D1695" s="616" t="s">
        <v>7508</v>
      </c>
      <c r="E1695" s="618">
        <v>12.58</v>
      </c>
      <c r="F1695" s="619"/>
      <c r="G1695" s="618">
        <v>12.48</v>
      </c>
    </row>
    <row r="1696" spans="1:7" s="609" customFormat="1" x14ac:dyDescent="0.25">
      <c r="A1696" s="616">
        <v>34653</v>
      </c>
      <c r="B1696" s="617" t="s">
        <v>17936</v>
      </c>
      <c r="C1696" s="616" t="s">
        <v>255</v>
      </c>
      <c r="D1696" s="616" t="s">
        <v>7508</v>
      </c>
      <c r="E1696" s="618">
        <v>8.48</v>
      </c>
      <c r="F1696" s="619"/>
      <c r="G1696" s="618">
        <v>8.41</v>
      </c>
    </row>
    <row r="1697" spans="1:7" s="609" customFormat="1" x14ac:dyDescent="0.25">
      <c r="A1697" s="616">
        <v>34688</v>
      </c>
      <c r="B1697" s="617" t="s">
        <v>17937</v>
      </c>
      <c r="C1697" s="616" t="s">
        <v>255</v>
      </c>
      <c r="D1697" s="616" t="s">
        <v>7508</v>
      </c>
      <c r="E1697" s="618">
        <v>15.38</v>
      </c>
      <c r="F1697" s="619"/>
      <c r="G1697" s="618">
        <v>15.25</v>
      </c>
    </row>
    <row r="1698" spans="1:7" s="609" customFormat="1" x14ac:dyDescent="0.25">
      <c r="A1698" s="616">
        <v>34709</v>
      </c>
      <c r="B1698" s="617" t="s">
        <v>17938</v>
      </c>
      <c r="C1698" s="616" t="s">
        <v>255</v>
      </c>
      <c r="D1698" s="616" t="s">
        <v>7508</v>
      </c>
      <c r="E1698" s="618">
        <v>59.59</v>
      </c>
      <c r="F1698" s="619"/>
      <c r="G1698" s="618">
        <v>59.1</v>
      </c>
    </row>
    <row r="1699" spans="1:7" s="609" customFormat="1" x14ac:dyDescent="0.25">
      <c r="A1699" s="616">
        <v>34714</v>
      </c>
      <c r="B1699" s="617" t="s">
        <v>17939</v>
      </c>
      <c r="C1699" s="616" t="s">
        <v>255</v>
      </c>
      <c r="D1699" s="616" t="s">
        <v>7508</v>
      </c>
      <c r="E1699" s="618">
        <v>71.17</v>
      </c>
      <c r="F1699" s="619"/>
      <c r="G1699" s="618">
        <v>70.59</v>
      </c>
    </row>
    <row r="1700" spans="1:7" s="609" customFormat="1" x14ac:dyDescent="0.25">
      <c r="A1700" s="616">
        <v>2391</v>
      </c>
      <c r="B1700" s="617" t="s">
        <v>17940</v>
      </c>
      <c r="C1700" s="616" t="s">
        <v>255</v>
      </c>
      <c r="D1700" s="616" t="s">
        <v>7508</v>
      </c>
      <c r="E1700" s="618">
        <v>325.06</v>
      </c>
      <c r="F1700" s="619"/>
      <c r="G1700" s="618">
        <v>322.39</v>
      </c>
    </row>
    <row r="1701" spans="1:7" s="609" customFormat="1" x14ac:dyDescent="0.25">
      <c r="A1701" s="616">
        <v>2374</v>
      </c>
      <c r="B1701" s="617" t="s">
        <v>9206</v>
      </c>
      <c r="C1701" s="616" t="s">
        <v>255</v>
      </c>
      <c r="D1701" s="616" t="s">
        <v>7508</v>
      </c>
      <c r="E1701" s="618">
        <v>368.77</v>
      </c>
      <c r="F1701" s="619"/>
      <c r="G1701" s="618">
        <v>365.75</v>
      </c>
    </row>
    <row r="1702" spans="1:7" s="609" customFormat="1" x14ac:dyDescent="0.25">
      <c r="A1702" s="616">
        <v>2377</v>
      </c>
      <c r="B1702" s="617" t="s">
        <v>9207</v>
      </c>
      <c r="C1702" s="616" t="s">
        <v>255</v>
      </c>
      <c r="D1702" s="616" t="s">
        <v>7508</v>
      </c>
      <c r="E1702" s="618">
        <v>517.53</v>
      </c>
      <c r="F1702" s="619"/>
      <c r="G1702" s="618">
        <v>513.29</v>
      </c>
    </row>
    <row r="1703" spans="1:7" s="609" customFormat="1" x14ac:dyDescent="0.25">
      <c r="A1703" s="616">
        <v>2393</v>
      </c>
      <c r="B1703" s="617" t="s">
        <v>9208</v>
      </c>
      <c r="C1703" s="616" t="s">
        <v>255</v>
      </c>
      <c r="D1703" s="616" t="s">
        <v>7508</v>
      </c>
      <c r="E1703" s="618">
        <v>866.67</v>
      </c>
      <c r="F1703" s="619"/>
      <c r="G1703" s="618">
        <v>859.57</v>
      </c>
    </row>
    <row r="1704" spans="1:7" s="609" customFormat="1" x14ac:dyDescent="0.25">
      <c r="A1704" s="616">
        <v>34705</v>
      </c>
      <c r="B1704" s="617" t="s">
        <v>17941</v>
      </c>
      <c r="C1704" s="616" t="s">
        <v>255</v>
      </c>
      <c r="D1704" s="616" t="s">
        <v>7508</v>
      </c>
      <c r="E1704" s="618">
        <v>758.03</v>
      </c>
      <c r="F1704" s="619"/>
      <c r="G1704" s="618">
        <v>751.82</v>
      </c>
    </row>
    <row r="1705" spans="1:7" s="609" customFormat="1" x14ac:dyDescent="0.25">
      <c r="A1705" s="616">
        <v>34707</v>
      </c>
      <c r="B1705" s="617" t="s">
        <v>9209</v>
      </c>
      <c r="C1705" s="616" t="s">
        <v>255</v>
      </c>
      <c r="D1705" s="616" t="s">
        <v>7508</v>
      </c>
      <c r="E1705" s="618">
        <v>1404.64</v>
      </c>
      <c r="F1705" s="619"/>
      <c r="G1705" s="618">
        <v>1393.13</v>
      </c>
    </row>
    <row r="1706" spans="1:7" s="609" customFormat="1" x14ac:dyDescent="0.25">
      <c r="A1706" s="616">
        <v>34544</v>
      </c>
      <c r="B1706" s="617" t="s">
        <v>17942</v>
      </c>
      <c r="C1706" s="616" t="s">
        <v>255</v>
      </c>
      <c r="D1706" s="616" t="s">
        <v>7508</v>
      </c>
      <c r="E1706" s="618">
        <v>1404.49</v>
      </c>
      <c r="F1706" s="619"/>
      <c r="G1706" s="618">
        <v>1392.99</v>
      </c>
    </row>
    <row r="1707" spans="1:7" s="609" customFormat="1" x14ac:dyDescent="0.25">
      <c r="A1707" s="616">
        <v>2378</v>
      </c>
      <c r="B1707" s="617" t="s">
        <v>9210</v>
      </c>
      <c r="C1707" s="616" t="s">
        <v>255</v>
      </c>
      <c r="D1707" s="616" t="s">
        <v>7508</v>
      </c>
      <c r="E1707" s="618">
        <v>1190.49</v>
      </c>
      <c r="F1707" s="619"/>
      <c r="G1707" s="618">
        <v>1180.74</v>
      </c>
    </row>
    <row r="1708" spans="1:7" s="609" customFormat="1" x14ac:dyDescent="0.25">
      <c r="A1708" s="616">
        <v>2379</v>
      </c>
      <c r="B1708" s="617" t="s">
        <v>9211</v>
      </c>
      <c r="C1708" s="616" t="s">
        <v>255</v>
      </c>
      <c r="D1708" s="616" t="s">
        <v>7508</v>
      </c>
      <c r="E1708" s="618">
        <v>1190.49</v>
      </c>
      <c r="F1708" s="619"/>
      <c r="G1708" s="618">
        <v>1180.74</v>
      </c>
    </row>
    <row r="1709" spans="1:7" s="609" customFormat="1" x14ac:dyDescent="0.25">
      <c r="A1709" s="616">
        <v>2376</v>
      </c>
      <c r="B1709" s="617" t="s">
        <v>9212</v>
      </c>
      <c r="C1709" s="616" t="s">
        <v>255</v>
      </c>
      <c r="D1709" s="616" t="s">
        <v>7508</v>
      </c>
      <c r="E1709" s="618">
        <v>1960.72</v>
      </c>
      <c r="F1709" s="619"/>
      <c r="G1709" s="618">
        <v>1944.67</v>
      </c>
    </row>
    <row r="1710" spans="1:7" s="609" customFormat="1" x14ac:dyDescent="0.25">
      <c r="A1710" s="616">
        <v>2394</v>
      </c>
      <c r="B1710" s="617" t="s">
        <v>9213</v>
      </c>
      <c r="C1710" s="616" t="s">
        <v>255</v>
      </c>
      <c r="D1710" s="616" t="s">
        <v>7508</v>
      </c>
      <c r="E1710" s="618">
        <v>4191.67</v>
      </c>
      <c r="F1710" s="619"/>
      <c r="G1710" s="618">
        <v>4157.34</v>
      </c>
    </row>
    <row r="1711" spans="1:7" s="609" customFormat="1" x14ac:dyDescent="0.25">
      <c r="A1711" s="616">
        <v>2388</v>
      </c>
      <c r="B1711" s="617" t="s">
        <v>17943</v>
      </c>
      <c r="C1711" s="616" t="s">
        <v>255</v>
      </c>
      <c r="D1711" s="616" t="s">
        <v>7508</v>
      </c>
      <c r="E1711" s="618">
        <v>59.14</v>
      </c>
      <c r="F1711" s="619"/>
      <c r="G1711" s="618">
        <v>58.66</v>
      </c>
    </row>
    <row r="1712" spans="1:7" s="609" customFormat="1" x14ac:dyDescent="0.25">
      <c r="A1712" s="616">
        <v>34606</v>
      </c>
      <c r="B1712" s="617" t="s">
        <v>9214</v>
      </c>
      <c r="C1712" s="616" t="s">
        <v>255</v>
      </c>
      <c r="D1712" s="616" t="s">
        <v>7508</v>
      </c>
      <c r="E1712" s="618">
        <v>90.72</v>
      </c>
      <c r="F1712" s="619"/>
      <c r="G1712" s="618">
        <v>89.98</v>
      </c>
    </row>
    <row r="1713" spans="1:7" s="609" customFormat="1" x14ac:dyDescent="0.25">
      <c r="A1713" s="616">
        <v>2370</v>
      </c>
      <c r="B1713" s="617" t="s">
        <v>9216</v>
      </c>
      <c r="C1713" s="616" t="s">
        <v>255</v>
      </c>
      <c r="D1713" s="616" t="s">
        <v>17645</v>
      </c>
      <c r="E1713" s="618">
        <v>10.99</v>
      </c>
      <c r="F1713" s="619"/>
      <c r="G1713" s="618">
        <v>10.9</v>
      </c>
    </row>
    <row r="1714" spans="1:7" s="609" customFormat="1" x14ac:dyDescent="0.25">
      <c r="A1714" s="616">
        <v>2386</v>
      </c>
      <c r="B1714" s="617" t="s">
        <v>17944</v>
      </c>
      <c r="C1714" s="616" t="s">
        <v>255</v>
      </c>
      <c r="D1714" s="616" t="s">
        <v>7508</v>
      </c>
      <c r="E1714" s="618">
        <v>18.43</v>
      </c>
      <c r="F1714" s="619"/>
      <c r="G1714" s="618">
        <v>18.28</v>
      </c>
    </row>
    <row r="1715" spans="1:7" s="609" customFormat="1" x14ac:dyDescent="0.25">
      <c r="A1715" s="616">
        <v>34689</v>
      </c>
      <c r="B1715" s="617" t="s">
        <v>9215</v>
      </c>
      <c r="C1715" s="616" t="s">
        <v>255</v>
      </c>
      <c r="D1715" s="616" t="s">
        <v>7508</v>
      </c>
      <c r="E1715" s="618">
        <v>28.88</v>
      </c>
      <c r="F1715" s="619"/>
      <c r="G1715" s="618">
        <v>28.65</v>
      </c>
    </row>
    <row r="1716" spans="1:7" s="609" customFormat="1" x14ac:dyDescent="0.25">
      <c r="A1716" s="616">
        <v>2392</v>
      </c>
      <c r="B1716" s="617" t="s">
        <v>17945</v>
      </c>
      <c r="C1716" s="616" t="s">
        <v>255</v>
      </c>
      <c r="D1716" s="616" t="s">
        <v>7508</v>
      </c>
      <c r="E1716" s="618">
        <v>73.77</v>
      </c>
      <c r="F1716" s="619"/>
      <c r="G1716" s="618">
        <v>73.17</v>
      </c>
    </row>
    <row r="1717" spans="1:7" s="609" customFormat="1" x14ac:dyDescent="0.25">
      <c r="A1717" s="616">
        <v>2373</v>
      </c>
      <c r="B1717" s="617" t="s">
        <v>9217</v>
      </c>
      <c r="C1717" s="616" t="s">
        <v>255</v>
      </c>
      <c r="D1717" s="616" t="s">
        <v>7508</v>
      </c>
      <c r="E1717" s="618">
        <v>103.94</v>
      </c>
      <c r="F1717" s="619"/>
      <c r="G1717" s="618">
        <v>103.09</v>
      </c>
    </row>
    <row r="1718" spans="1:7" s="609" customFormat="1" x14ac:dyDescent="0.25">
      <c r="A1718" s="616">
        <v>39465</v>
      </c>
      <c r="B1718" s="617" t="s">
        <v>9218</v>
      </c>
      <c r="C1718" s="616" t="s">
        <v>255</v>
      </c>
      <c r="D1718" s="616" t="s">
        <v>7508</v>
      </c>
      <c r="E1718" s="618">
        <v>63.49</v>
      </c>
      <c r="F1718" s="619"/>
      <c r="G1718" s="618">
        <v>62.97</v>
      </c>
    </row>
    <row r="1719" spans="1:7" s="609" customFormat="1" x14ac:dyDescent="0.25">
      <c r="A1719" s="616">
        <v>39466</v>
      </c>
      <c r="B1719" s="617" t="s">
        <v>9219</v>
      </c>
      <c r="C1719" s="616" t="s">
        <v>255</v>
      </c>
      <c r="D1719" s="616" t="s">
        <v>7508</v>
      </c>
      <c r="E1719" s="618">
        <v>71.430000000000007</v>
      </c>
      <c r="F1719" s="619"/>
      <c r="G1719" s="618">
        <v>70.849999999999994</v>
      </c>
    </row>
    <row r="1720" spans="1:7" s="609" customFormat="1" x14ac:dyDescent="0.25">
      <c r="A1720" s="616">
        <v>39467</v>
      </c>
      <c r="B1720" s="617" t="s">
        <v>9220</v>
      </c>
      <c r="C1720" s="616" t="s">
        <v>255</v>
      </c>
      <c r="D1720" s="616" t="s">
        <v>7508</v>
      </c>
      <c r="E1720" s="618">
        <v>91.37</v>
      </c>
      <c r="F1720" s="619"/>
      <c r="G1720" s="618">
        <v>90.62</v>
      </c>
    </row>
    <row r="1721" spans="1:7" s="609" customFormat="1" x14ac:dyDescent="0.25">
      <c r="A1721" s="616">
        <v>39468</v>
      </c>
      <c r="B1721" s="617" t="s">
        <v>9221</v>
      </c>
      <c r="C1721" s="616" t="s">
        <v>255</v>
      </c>
      <c r="D1721" s="616" t="s">
        <v>7508</v>
      </c>
      <c r="E1721" s="618">
        <v>162.41</v>
      </c>
      <c r="F1721" s="619"/>
      <c r="G1721" s="618">
        <v>161.08000000000001</v>
      </c>
    </row>
    <row r="1722" spans="1:7" s="609" customFormat="1" x14ac:dyDescent="0.25">
      <c r="A1722" s="616">
        <v>39469</v>
      </c>
      <c r="B1722" s="617" t="s">
        <v>9222</v>
      </c>
      <c r="C1722" s="616" t="s">
        <v>255</v>
      </c>
      <c r="D1722" s="616" t="s">
        <v>7508</v>
      </c>
      <c r="E1722" s="618">
        <v>66.150000000000006</v>
      </c>
      <c r="F1722" s="619"/>
      <c r="G1722" s="618">
        <v>65.61</v>
      </c>
    </row>
    <row r="1723" spans="1:7" s="609" customFormat="1" x14ac:dyDescent="0.25">
      <c r="A1723" s="616">
        <v>39470</v>
      </c>
      <c r="B1723" s="617" t="s">
        <v>9223</v>
      </c>
      <c r="C1723" s="616" t="s">
        <v>255</v>
      </c>
      <c r="D1723" s="616" t="s">
        <v>7508</v>
      </c>
      <c r="E1723" s="618">
        <v>81.28</v>
      </c>
      <c r="F1723" s="619"/>
      <c r="G1723" s="618">
        <v>80.62</v>
      </c>
    </row>
    <row r="1724" spans="1:7" s="609" customFormat="1" x14ac:dyDescent="0.25">
      <c r="A1724" s="616">
        <v>39471</v>
      </c>
      <c r="B1724" s="617" t="s">
        <v>9224</v>
      </c>
      <c r="C1724" s="616" t="s">
        <v>255</v>
      </c>
      <c r="D1724" s="616" t="s">
        <v>7508</v>
      </c>
      <c r="E1724" s="618">
        <v>97.68</v>
      </c>
      <c r="F1724" s="619"/>
      <c r="G1724" s="618">
        <v>96.88</v>
      </c>
    </row>
    <row r="1725" spans="1:7" s="609" customFormat="1" x14ac:dyDescent="0.25">
      <c r="A1725" s="616">
        <v>39472</v>
      </c>
      <c r="B1725" s="617" t="s">
        <v>9225</v>
      </c>
      <c r="C1725" s="616" t="s">
        <v>255</v>
      </c>
      <c r="D1725" s="616" t="s">
        <v>7508</v>
      </c>
      <c r="E1725" s="618">
        <v>169.73</v>
      </c>
      <c r="F1725" s="619"/>
      <c r="G1725" s="618">
        <v>168.34</v>
      </c>
    </row>
    <row r="1726" spans="1:7" s="609" customFormat="1" x14ac:dyDescent="0.25">
      <c r="A1726" s="616">
        <v>39473</v>
      </c>
      <c r="B1726" s="617" t="s">
        <v>9226</v>
      </c>
      <c r="C1726" s="616" t="s">
        <v>255</v>
      </c>
      <c r="D1726" s="616" t="s">
        <v>7508</v>
      </c>
      <c r="E1726" s="618">
        <v>109.64</v>
      </c>
      <c r="F1726" s="619"/>
      <c r="G1726" s="618">
        <v>108.75</v>
      </c>
    </row>
    <row r="1727" spans="1:7" s="609" customFormat="1" x14ac:dyDescent="0.25">
      <c r="A1727" s="616">
        <v>39474</v>
      </c>
      <c r="B1727" s="617" t="s">
        <v>9227</v>
      </c>
      <c r="C1727" s="616" t="s">
        <v>255</v>
      </c>
      <c r="D1727" s="616" t="s">
        <v>7508</v>
      </c>
      <c r="E1727" s="618">
        <v>116.89</v>
      </c>
      <c r="F1727" s="619"/>
      <c r="G1727" s="618">
        <v>115.93</v>
      </c>
    </row>
    <row r="1728" spans="1:7" s="609" customFormat="1" x14ac:dyDescent="0.25">
      <c r="A1728" s="616">
        <v>39475</v>
      </c>
      <c r="B1728" s="617" t="s">
        <v>9228</v>
      </c>
      <c r="C1728" s="616" t="s">
        <v>255</v>
      </c>
      <c r="D1728" s="616" t="s">
        <v>7508</v>
      </c>
      <c r="E1728" s="618">
        <v>132.62</v>
      </c>
      <c r="F1728" s="619"/>
      <c r="G1728" s="618">
        <v>131.53</v>
      </c>
    </row>
    <row r="1729" spans="1:7" s="609" customFormat="1" x14ac:dyDescent="0.25">
      <c r="A1729" s="616">
        <v>39476</v>
      </c>
      <c r="B1729" s="617" t="s">
        <v>9229</v>
      </c>
      <c r="C1729" s="616" t="s">
        <v>255</v>
      </c>
      <c r="D1729" s="616" t="s">
        <v>7508</v>
      </c>
      <c r="E1729" s="618">
        <v>249.65</v>
      </c>
      <c r="F1729" s="619"/>
      <c r="G1729" s="618">
        <v>247.61</v>
      </c>
    </row>
    <row r="1730" spans="1:7" s="609" customFormat="1" x14ac:dyDescent="0.25">
      <c r="A1730" s="616">
        <v>39477</v>
      </c>
      <c r="B1730" s="617" t="s">
        <v>9230</v>
      </c>
      <c r="C1730" s="616" t="s">
        <v>255</v>
      </c>
      <c r="D1730" s="616" t="s">
        <v>7508</v>
      </c>
      <c r="E1730" s="618">
        <v>122.32</v>
      </c>
      <c r="F1730" s="619"/>
      <c r="G1730" s="618">
        <v>121.32</v>
      </c>
    </row>
    <row r="1731" spans="1:7" s="609" customFormat="1" x14ac:dyDescent="0.25">
      <c r="A1731" s="616">
        <v>39478</v>
      </c>
      <c r="B1731" s="617" t="s">
        <v>9231</v>
      </c>
      <c r="C1731" s="616" t="s">
        <v>255</v>
      </c>
      <c r="D1731" s="616" t="s">
        <v>7508</v>
      </c>
      <c r="E1731" s="618">
        <v>126.11</v>
      </c>
      <c r="F1731" s="619"/>
      <c r="G1731" s="618">
        <v>125.07</v>
      </c>
    </row>
    <row r="1732" spans="1:7" s="609" customFormat="1" x14ac:dyDescent="0.25">
      <c r="A1732" s="616">
        <v>39479</v>
      </c>
      <c r="B1732" s="617" t="s">
        <v>9232</v>
      </c>
      <c r="C1732" s="616" t="s">
        <v>255</v>
      </c>
      <c r="D1732" s="616" t="s">
        <v>7508</v>
      </c>
      <c r="E1732" s="618">
        <v>148.58000000000001</v>
      </c>
      <c r="F1732" s="619"/>
      <c r="G1732" s="618">
        <v>147.36000000000001</v>
      </c>
    </row>
    <row r="1733" spans="1:7" s="609" customFormat="1" x14ac:dyDescent="0.25">
      <c r="A1733" s="616">
        <v>39480</v>
      </c>
      <c r="B1733" s="617" t="s">
        <v>9233</v>
      </c>
      <c r="C1733" s="616" t="s">
        <v>255</v>
      </c>
      <c r="D1733" s="616" t="s">
        <v>7508</v>
      </c>
      <c r="E1733" s="618">
        <v>306.58999999999997</v>
      </c>
      <c r="F1733" s="619"/>
      <c r="G1733" s="618">
        <v>304.08</v>
      </c>
    </row>
    <row r="1734" spans="1:7" s="609" customFormat="1" x14ac:dyDescent="0.25">
      <c r="A1734" s="616">
        <v>39459</v>
      </c>
      <c r="B1734" s="617" t="s">
        <v>9234</v>
      </c>
      <c r="C1734" s="616" t="s">
        <v>255</v>
      </c>
      <c r="D1734" s="616" t="s">
        <v>7508</v>
      </c>
      <c r="E1734" s="618">
        <v>260.22000000000003</v>
      </c>
      <c r="F1734" s="619"/>
      <c r="G1734" s="618">
        <v>258.08999999999997</v>
      </c>
    </row>
    <row r="1735" spans="1:7" s="609" customFormat="1" x14ac:dyDescent="0.25">
      <c r="A1735" s="616">
        <v>39445</v>
      </c>
      <c r="B1735" s="617" t="s">
        <v>9235</v>
      </c>
      <c r="C1735" s="616" t="s">
        <v>255</v>
      </c>
      <c r="D1735" s="616" t="s">
        <v>7508</v>
      </c>
      <c r="E1735" s="618">
        <v>130.65</v>
      </c>
      <c r="F1735" s="619"/>
      <c r="G1735" s="618">
        <v>129.58000000000001</v>
      </c>
    </row>
    <row r="1736" spans="1:7" s="609" customFormat="1" x14ac:dyDescent="0.25">
      <c r="A1736" s="616">
        <v>39446</v>
      </c>
      <c r="B1736" s="617" t="s">
        <v>9236</v>
      </c>
      <c r="C1736" s="616" t="s">
        <v>255</v>
      </c>
      <c r="D1736" s="616" t="s">
        <v>7508</v>
      </c>
      <c r="E1736" s="618">
        <v>132.97999999999999</v>
      </c>
      <c r="F1736" s="619"/>
      <c r="G1736" s="618">
        <v>131.88999999999999</v>
      </c>
    </row>
    <row r="1737" spans="1:7" s="609" customFormat="1" x14ac:dyDescent="0.25">
      <c r="A1737" s="616">
        <v>39447</v>
      </c>
      <c r="B1737" s="617" t="s">
        <v>9237</v>
      </c>
      <c r="C1737" s="616" t="s">
        <v>255</v>
      </c>
      <c r="D1737" s="616" t="s">
        <v>7508</v>
      </c>
      <c r="E1737" s="618">
        <v>142.21</v>
      </c>
      <c r="F1737" s="619"/>
      <c r="G1737" s="618">
        <v>141.04</v>
      </c>
    </row>
    <row r="1738" spans="1:7" s="609" customFormat="1" x14ac:dyDescent="0.25">
      <c r="A1738" s="616">
        <v>39448</v>
      </c>
      <c r="B1738" s="617" t="s">
        <v>9238</v>
      </c>
      <c r="C1738" s="616" t="s">
        <v>255</v>
      </c>
      <c r="D1738" s="616" t="s">
        <v>7508</v>
      </c>
      <c r="E1738" s="618">
        <v>242.49</v>
      </c>
      <c r="F1738" s="619"/>
      <c r="G1738" s="618">
        <v>240.5</v>
      </c>
    </row>
    <row r="1739" spans="1:7" s="609" customFormat="1" x14ac:dyDescent="0.25">
      <c r="A1739" s="616">
        <v>39450</v>
      </c>
      <c r="B1739" s="617" t="s">
        <v>9239</v>
      </c>
      <c r="C1739" s="616" t="s">
        <v>255</v>
      </c>
      <c r="D1739" s="616" t="s">
        <v>7508</v>
      </c>
      <c r="E1739" s="618">
        <v>147.94</v>
      </c>
      <c r="F1739" s="619"/>
      <c r="G1739" s="618">
        <v>146.72999999999999</v>
      </c>
    </row>
    <row r="1740" spans="1:7" s="609" customFormat="1" x14ac:dyDescent="0.25">
      <c r="A1740" s="616">
        <v>39451</v>
      </c>
      <c r="B1740" s="617" t="s">
        <v>9240</v>
      </c>
      <c r="C1740" s="616" t="s">
        <v>255</v>
      </c>
      <c r="D1740" s="616" t="s">
        <v>7508</v>
      </c>
      <c r="E1740" s="618">
        <v>161.36000000000001</v>
      </c>
      <c r="F1740" s="619"/>
      <c r="G1740" s="618">
        <v>160.04</v>
      </c>
    </row>
    <row r="1741" spans="1:7" s="609" customFormat="1" x14ac:dyDescent="0.25">
      <c r="A1741" s="616">
        <v>39452</v>
      </c>
      <c r="B1741" s="617" t="s">
        <v>9241</v>
      </c>
      <c r="C1741" s="616" t="s">
        <v>255</v>
      </c>
      <c r="D1741" s="616" t="s">
        <v>7508</v>
      </c>
      <c r="E1741" s="618">
        <v>162.33000000000001</v>
      </c>
      <c r="F1741" s="619"/>
      <c r="G1741" s="618">
        <v>161</v>
      </c>
    </row>
    <row r="1742" spans="1:7" s="609" customFormat="1" x14ac:dyDescent="0.25">
      <c r="A1742" s="616">
        <v>39523</v>
      </c>
      <c r="B1742" s="617" t="s">
        <v>9242</v>
      </c>
      <c r="C1742" s="616" t="s">
        <v>255</v>
      </c>
      <c r="D1742" s="616" t="s">
        <v>7508</v>
      </c>
      <c r="E1742" s="618">
        <v>271.66000000000003</v>
      </c>
      <c r="F1742" s="619"/>
      <c r="G1742" s="618">
        <v>269.43</v>
      </c>
    </row>
    <row r="1743" spans="1:7" s="609" customFormat="1" x14ac:dyDescent="0.25">
      <c r="A1743" s="616">
        <v>39449</v>
      </c>
      <c r="B1743" s="617" t="s">
        <v>9243</v>
      </c>
      <c r="C1743" s="616" t="s">
        <v>255</v>
      </c>
      <c r="D1743" s="616" t="s">
        <v>7508</v>
      </c>
      <c r="E1743" s="618">
        <v>300.83999999999997</v>
      </c>
      <c r="F1743" s="619"/>
      <c r="G1743" s="618">
        <v>298.38</v>
      </c>
    </row>
    <row r="1744" spans="1:7" s="609" customFormat="1" x14ac:dyDescent="0.25">
      <c r="A1744" s="616">
        <v>39455</v>
      </c>
      <c r="B1744" s="617" t="s">
        <v>9244</v>
      </c>
      <c r="C1744" s="616" t="s">
        <v>255</v>
      </c>
      <c r="D1744" s="616" t="s">
        <v>7508</v>
      </c>
      <c r="E1744" s="618">
        <v>148.86000000000001</v>
      </c>
      <c r="F1744" s="619"/>
      <c r="G1744" s="618">
        <v>147.63999999999999</v>
      </c>
    </row>
    <row r="1745" spans="1:7" s="609" customFormat="1" x14ac:dyDescent="0.25">
      <c r="A1745" s="616">
        <v>39456</v>
      </c>
      <c r="B1745" s="617" t="s">
        <v>9245</v>
      </c>
      <c r="C1745" s="616" t="s">
        <v>255</v>
      </c>
      <c r="D1745" s="616" t="s">
        <v>7508</v>
      </c>
      <c r="E1745" s="618">
        <v>148.97</v>
      </c>
      <c r="F1745" s="619"/>
      <c r="G1745" s="618">
        <v>147.75</v>
      </c>
    </row>
    <row r="1746" spans="1:7" s="609" customFormat="1" x14ac:dyDescent="0.25">
      <c r="A1746" s="616">
        <v>39457</v>
      </c>
      <c r="B1746" s="617" t="s">
        <v>9246</v>
      </c>
      <c r="C1746" s="616" t="s">
        <v>255</v>
      </c>
      <c r="D1746" s="616" t="s">
        <v>7508</v>
      </c>
      <c r="E1746" s="618">
        <v>162.4</v>
      </c>
      <c r="F1746" s="619"/>
      <c r="G1746" s="618">
        <v>161.07</v>
      </c>
    </row>
    <row r="1747" spans="1:7" s="609" customFormat="1" x14ac:dyDescent="0.25">
      <c r="A1747" s="616">
        <v>39458</v>
      </c>
      <c r="B1747" s="617" t="s">
        <v>9247</v>
      </c>
      <c r="C1747" s="616" t="s">
        <v>255</v>
      </c>
      <c r="D1747" s="616" t="s">
        <v>7508</v>
      </c>
      <c r="E1747" s="618">
        <v>303.06</v>
      </c>
      <c r="F1747" s="619"/>
      <c r="G1747" s="618">
        <v>300.57</v>
      </c>
    </row>
    <row r="1748" spans="1:7" s="609" customFormat="1" x14ac:dyDescent="0.25">
      <c r="A1748" s="616">
        <v>39464</v>
      </c>
      <c r="B1748" s="617" t="s">
        <v>9248</v>
      </c>
      <c r="C1748" s="616" t="s">
        <v>255</v>
      </c>
      <c r="D1748" s="616" t="s">
        <v>7508</v>
      </c>
      <c r="E1748" s="618">
        <v>487.34</v>
      </c>
      <c r="F1748" s="619"/>
      <c r="G1748" s="618">
        <v>483.35</v>
      </c>
    </row>
    <row r="1749" spans="1:7" s="609" customFormat="1" x14ac:dyDescent="0.25">
      <c r="A1749" s="616">
        <v>39460</v>
      </c>
      <c r="B1749" s="617" t="s">
        <v>9249</v>
      </c>
      <c r="C1749" s="616" t="s">
        <v>255</v>
      </c>
      <c r="D1749" s="616" t="s">
        <v>7508</v>
      </c>
      <c r="E1749" s="618">
        <v>184.83</v>
      </c>
      <c r="F1749" s="619"/>
      <c r="G1749" s="618">
        <v>183.32</v>
      </c>
    </row>
    <row r="1750" spans="1:7" s="609" customFormat="1" x14ac:dyDescent="0.25">
      <c r="A1750" s="616">
        <v>39461</v>
      </c>
      <c r="B1750" s="617" t="s">
        <v>9250</v>
      </c>
      <c r="C1750" s="616" t="s">
        <v>255</v>
      </c>
      <c r="D1750" s="616" t="s">
        <v>7508</v>
      </c>
      <c r="E1750" s="618">
        <v>216.58</v>
      </c>
      <c r="F1750" s="619"/>
      <c r="G1750" s="618">
        <v>214.81</v>
      </c>
    </row>
    <row r="1751" spans="1:7" s="609" customFormat="1" x14ac:dyDescent="0.25">
      <c r="A1751" s="616">
        <v>39462</v>
      </c>
      <c r="B1751" s="617" t="s">
        <v>9251</v>
      </c>
      <c r="C1751" s="616" t="s">
        <v>255</v>
      </c>
      <c r="D1751" s="616" t="s">
        <v>7508</v>
      </c>
      <c r="E1751" s="618">
        <v>208.73</v>
      </c>
      <c r="F1751" s="619"/>
      <c r="G1751" s="618">
        <v>207.02</v>
      </c>
    </row>
    <row r="1752" spans="1:7" s="609" customFormat="1" x14ac:dyDescent="0.25">
      <c r="A1752" s="616">
        <v>39463</v>
      </c>
      <c r="B1752" s="617" t="s">
        <v>9252</v>
      </c>
      <c r="C1752" s="616" t="s">
        <v>255</v>
      </c>
      <c r="D1752" s="616" t="s">
        <v>7508</v>
      </c>
      <c r="E1752" s="618">
        <v>483.56</v>
      </c>
      <c r="F1752" s="619"/>
      <c r="G1752" s="618">
        <v>479.6</v>
      </c>
    </row>
    <row r="1753" spans="1:7" s="609" customFormat="1" x14ac:dyDescent="0.25">
      <c r="A1753" s="620">
        <v>26039</v>
      </c>
      <c r="B1753" s="621" t="s">
        <v>9253</v>
      </c>
      <c r="C1753" s="620" t="s">
        <v>255</v>
      </c>
      <c r="D1753" s="620" t="s">
        <v>7508</v>
      </c>
      <c r="E1753" s="622">
        <f t="shared" ref="E1753:E1762" si="38">G1753</f>
        <v>391246.87</v>
      </c>
      <c r="F1753" s="619"/>
      <c r="G1753" s="618">
        <v>391246.87</v>
      </c>
    </row>
    <row r="1754" spans="1:7" s="609" customFormat="1" x14ac:dyDescent="0.25">
      <c r="A1754" s="620">
        <v>2401</v>
      </c>
      <c r="B1754" s="621" t="s">
        <v>9254</v>
      </c>
      <c r="C1754" s="620" t="s">
        <v>255</v>
      </c>
      <c r="D1754" s="620" t="s">
        <v>7508</v>
      </c>
      <c r="E1754" s="622">
        <f t="shared" si="38"/>
        <v>89991.11</v>
      </c>
      <c r="F1754" s="619"/>
      <c r="G1754" s="618">
        <v>89991.11</v>
      </c>
    </row>
    <row r="1755" spans="1:7" s="609" customFormat="1" ht="30" x14ac:dyDescent="0.25">
      <c r="A1755" s="620">
        <v>38870</v>
      </c>
      <c r="B1755" s="621" t="s">
        <v>9255</v>
      </c>
      <c r="C1755" s="620" t="s">
        <v>255</v>
      </c>
      <c r="D1755" s="620" t="s">
        <v>7508</v>
      </c>
      <c r="E1755" s="622">
        <f t="shared" si="38"/>
        <v>34.14</v>
      </c>
      <c r="F1755" s="619"/>
      <c r="G1755" s="618">
        <v>34.14</v>
      </c>
    </row>
    <row r="1756" spans="1:7" s="609" customFormat="1" ht="30" x14ac:dyDescent="0.25">
      <c r="A1756" s="620">
        <v>38869</v>
      </c>
      <c r="B1756" s="621" t="s">
        <v>9256</v>
      </c>
      <c r="C1756" s="620" t="s">
        <v>255</v>
      </c>
      <c r="D1756" s="620" t="s">
        <v>7508</v>
      </c>
      <c r="E1756" s="622">
        <f t="shared" si="38"/>
        <v>23.04</v>
      </c>
      <c r="F1756" s="619"/>
      <c r="G1756" s="618">
        <v>23.04</v>
      </c>
    </row>
    <row r="1757" spans="1:7" s="609" customFormat="1" ht="30" x14ac:dyDescent="0.25">
      <c r="A1757" s="620">
        <v>38872</v>
      </c>
      <c r="B1757" s="621" t="s">
        <v>9257</v>
      </c>
      <c r="C1757" s="620" t="s">
        <v>255</v>
      </c>
      <c r="D1757" s="620" t="s">
        <v>7508</v>
      </c>
      <c r="E1757" s="622">
        <f t="shared" si="38"/>
        <v>43.5</v>
      </c>
      <c r="F1757" s="619"/>
      <c r="G1757" s="618">
        <v>43.5</v>
      </c>
    </row>
    <row r="1758" spans="1:7" s="609" customFormat="1" ht="30" x14ac:dyDescent="0.25">
      <c r="A1758" s="620">
        <v>38871</v>
      </c>
      <c r="B1758" s="621" t="s">
        <v>9258</v>
      </c>
      <c r="C1758" s="620" t="s">
        <v>255</v>
      </c>
      <c r="D1758" s="620" t="s">
        <v>7508</v>
      </c>
      <c r="E1758" s="622">
        <f t="shared" si="38"/>
        <v>30.07</v>
      </c>
      <c r="F1758" s="619"/>
      <c r="G1758" s="618">
        <v>30.07</v>
      </c>
    </row>
    <row r="1759" spans="1:7" s="609" customFormat="1" ht="30" x14ac:dyDescent="0.25">
      <c r="A1759" s="620">
        <v>39283</v>
      </c>
      <c r="B1759" s="621" t="s">
        <v>9259</v>
      </c>
      <c r="C1759" s="620" t="s">
        <v>255</v>
      </c>
      <c r="D1759" s="620" t="s">
        <v>7508</v>
      </c>
      <c r="E1759" s="622">
        <f t="shared" si="38"/>
        <v>140.88</v>
      </c>
      <c r="F1759" s="619"/>
      <c r="G1759" s="618">
        <v>140.88</v>
      </c>
    </row>
    <row r="1760" spans="1:7" s="609" customFormat="1" ht="30" x14ac:dyDescent="0.25">
      <c r="A1760" s="620">
        <v>39285</v>
      </c>
      <c r="B1760" s="621" t="s">
        <v>9260</v>
      </c>
      <c r="C1760" s="620" t="s">
        <v>255</v>
      </c>
      <c r="D1760" s="620" t="s">
        <v>7508</v>
      </c>
      <c r="E1760" s="622">
        <f t="shared" si="38"/>
        <v>161.01</v>
      </c>
      <c r="F1760" s="619"/>
      <c r="G1760" s="618">
        <v>161.01</v>
      </c>
    </row>
    <row r="1761" spans="1:7" s="609" customFormat="1" ht="30" x14ac:dyDescent="0.25">
      <c r="A1761" s="620">
        <v>39286</v>
      </c>
      <c r="B1761" s="621" t="s">
        <v>9261</v>
      </c>
      <c r="C1761" s="620" t="s">
        <v>255</v>
      </c>
      <c r="D1761" s="620" t="s">
        <v>7508</v>
      </c>
      <c r="E1761" s="622">
        <f t="shared" si="38"/>
        <v>154.32</v>
      </c>
      <c r="F1761" s="619"/>
      <c r="G1761" s="618">
        <v>154.32</v>
      </c>
    </row>
    <row r="1762" spans="1:7" s="609" customFormat="1" ht="30" x14ac:dyDescent="0.25">
      <c r="A1762" s="620">
        <v>39288</v>
      </c>
      <c r="B1762" s="621" t="s">
        <v>9262</v>
      </c>
      <c r="C1762" s="620" t="s">
        <v>255</v>
      </c>
      <c r="D1762" s="620" t="s">
        <v>7508</v>
      </c>
      <c r="E1762" s="622">
        <f t="shared" si="38"/>
        <v>187.83</v>
      </c>
      <c r="F1762" s="619"/>
      <c r="G1762" s="618">
        <v>187.83</v>
      </c>
    </row>
    <row r="1763" spans="1:7" s="609" customFormat="1" ht="30" x14ac:dyDescent="0.25">
      <c r="A1763" s="616">
        <v>44476</v>
      </c>
      <c r="B1763" s="617" t="s">
        <v>17946</v>
      </c>
      <c r="C1763" s="616" t="s">
        <v>1344</v>
      </c>
      <c r="D1763" s="616" t="s">
        <v>7508</v>
      </c>
      <c r="E1763" s="618">
        <v>397.32</v>
      </c>
      <c r="F1763" s="619"/>
      <c r="G1763" s="618">
        <v>794.65</v>
      </c>
    </row>
    <row r="1764" spans="1:7" s="609" customFormat="1" x14ac:dyDescent="0.25">
      <c r="A1764" s="616">
        <v>10629</v>
      </c>
      <c r="B1764" s="617" t="s">
        <v>17947</v>
      </c>
      <c r="C1764" s="616" t="s">
        <v>1344</v>
      </c>
      <c r="D1764" s="616" t="s">
        <v>7508</v>
      </c>
      <c r="E1764" s="618">
        <v>289.61</v>
      </c>
      <c r="F1764" s="619"/>
      <c r="G1764" s="618">
        <v>716.23</v>
      </c>
    </row>
    <row r="1765" spans="1:7" s="609" customFormat="1" x14ac:dyDescent="0.25">
      <c r="A1765" s="620">
        <v>10698</v>
      </c>
      <c r="B1765" s="621" t="s">
        <v>17948</v>
      </c>
      <c r="C1765" s="620" t="s">
        <v>1344</v>
      </c>
      <c r="D1765" s="620" t="s">
        <v>7508</v>
      </c>
      <c r="E1765" s="622">
        <f t="shared" ref="E1765:E1766" si="39">G1765</f>
        <v>207.56</v>
      </c>
      <c r="F1765" s="619"/>
      <c r="G1765" s="618">
        <v>207.56</v>
      </c>
    </row>
    <row r="1766" spans="1:7" s="609" customFormat="1" ht="30" x14ac:dyDescent="0.25">
      <c r="A1766" s="620">
        <v>40521</v>
      </c>
      <c r="B1766" s="621" t="s">
        <v>17949</v>
      </c>
      <c r="C1766" s="620" t="s">
        <v>255</v>
      </c>
      <c r="D1766" s="620" t="s">
        <v>7508</v>
      </c>
      <c r="E1766" s="622">
        <f t="shared" si="39"/>
        <v>106221.17</v>
      </c>
      <c r="F1766" s="619"/>
      <c r="G1766" s="618">
        <v>106221.17</v>
      </c>
    </row>
    <row r="1767" spans="1:7" s="609" customFormat="1" ht="30" x14ac:dyDescent="0.25">
      <c r="A1767" s="616">
        <v>2432</v>
      </c>
      <c r="B1767" s="617" t="s">
        <v>17950</v>
      </c>
      <c r="C1767" s="616" t="s">
        <v>255</v>
      </c>
      <c r="D1767" s="616" t="s">
        <v>7508</v>
      </c>
      <c r="E1767" s="618">
        <v>21.49</v>
      </c>
      <c r="F1767" s="619"/>
      <c r="G1767" s="618">
        <v>35.85</v>
      </c>
    </row>
    <row r="1768" spans="1:7" s="609" customFormat="1" ht="30" x14ac:dyDescent="0.25">
      <c r="A1768" s="616">
        <v>2418</v>
      </c>
      <c r="B1768" s="617" t="s">
        <v>9263</v>
      </c>
      <c r="C1768" s="616" t="s">
        <v>255</v>
      </c>
      <c r="D1768" s="616" t="s">
        <v>17645</v>
      </c>
      <c r="E1768" s="618">
        <v>9.9700000000000006</v>
      </c>
      <c r="F1768" s="619"/>
      <c r="G1768" s="618">
        <v>16.63</v>
      </c>
    </row>
    <row r="1769" spans="1:7" s="609" customFormat="1" ht="30" x14ac:dyDescent="0.25">
      <c r="A1769" s="616">
        <v>2433</v>
      </c>
      <c r="B1769" s="617" t="s">
        <v>17951</v>
      </c>
      <c r="C1769" s="616" t="s">
        <v>255</v>
      </c>
      <c r="D1769" s="616" t="s">
        <v>7508</v>
      </c>
      <c r="E1769" s="618">
        <v>7.28</v>
      </c>
      <c r="F1769" s="619"/>
      <c r="G1769" s="618">
        <v>12.14</v>
      </c>
    </row>
    <row r="1770" spans="1:7" s="609" customFormat="1" ht="30" x14ac:dyDescent="0.25">
      <c r="A1770" s="616">
        <v>2420</v>
      </c>
      <c r="B1770" s="617" t="s">
        <v>17952</v>
      </c>
      <c r="C1770" s="616" t="s">
        <v>255</v>
      </c>
      <c r="D1770" s="616" t="s">
        <v>7508</v>
      </c>
      <c r="E1770" s="618">
        <v>12.5</v>
      </c>
      <c r="F1770" s="619"/>
      <c r="G1770" s="618">
        <v>20.86</v>
      </c>
    </row>
    <row r="1771" spans="1:7" s="609" customFormat="1" x14ac:dyDescent="0.25">
      <c r="A1771" s="616">
        <v>11447</v>
      </c>
      <c r="B1771" s="617" t="s">
        <v>17953</v>
      </c>
      <c r="C1771" s="616" t="s">
        <v>255</v>
      </c>
      <c r="D1771" s="616" t="s">
        <v>7508</v>
      </c>
      <c r="E1771" s="618">
        <v>24.71</v>
      </c>
      <c r="F1771" s="619"/>
      <c r="G1771" s="618">
        <v>41.22</v>
      </c>
    </row>
    <row r="1772" spans="1:7" s="609" customFormat="1" x14ac:dyDescent="0.25">
      <c r="A1772" s="616">
        <v>11451</v>
      </c>
      <c r="B1772" s="617" t="s">
        <v>17954</v>
      </c>
      <c r="C1772" s="616" t="s">
        <v>255</v>
      </c>
      <c r="D1772" s="616" t="s">
        <v>7508</v>
      </c>
      <c r="E1772" s="618">
        <v>66.25</v>
      </c>
      <c r="F1772" s="619"/>
      <c r="G1772" s="618">
        <v>110.5</v>
      </c>
    </row>
    <row r="1773" spans="1:7" s="609" customFormat="1" ht="30" x14ac:dyDescent="0.25">
      <c r="A1773" s="620">
        <v>11116</v>
      </c>
      <c r="B1773" s="621" t="s">
        <v>17955</v>
      </c>
      <c r="C1773" s="620" t="s">
        <v>255</v>
      </c>
      <c r="D1773" s="620" t="s">
        <v>7508</v>
      </c>
      <c r="E1773" s="622">
        <f>G1773</f>
        <v>575.4</v>
      </c>
      <c r="F1773" s="619"/>
      <c r="G1773" s="618">
        <v>575.4</v>
      </c>
    </row>
    <row r="1774" spans="1:7" s="609" customFormat="1" x14ac:dyDescent="0.25">
      <c r="A1774" s="616">
        <v>38411</v>
      </c>
      <c r="B1774" s="617" t="s">
        <v>9264</v>
      </c>
      <c r="C1774" s="616" t="s">
        <v>255</v>
      </c>
      <c r="D1774" s="616" t="s">
        <v>7508</v>
      </c>
      <c r="E1774" s="618">
        <v>1527.99</v>
      </c>
      <c r="F1774" s="619"/>
      <c r="G1774" s="618">
        <v>1623.41</v>
      </c>
    </row>
    <row r="1775" spans="1:7" s="609" customFormat="1" x14ac:dyDescent="0.25">
      <c r="A1775" s="616">
        <v>38189</v>
      </c>
      <c r="B1775" s="617" t="s">
        <v>9265</v>
      </c>
      <c r="C1775" s="616" t="s">
        <v>255</v>
      </c>
      <c r="D1775" s="616" t="s">
        <v>7508</v>
      </c>
      <c r="E1775" s="618">
        <v>135.57</v>
      </c>
      <c r="F1775" s="619"/>
      <c r="G1775" s="618">
        <v>144.77000000000001</v>
      </c>
    </row>
    <row r="1776" spans="1:7" s="609" customFormat="1" x14ac:dyDescent="0.25">
      <c r="A1776" s="616">
        <v>38190</v>
      </c>
      <c r="B1776" s="617" t="s">
        <v>9266</v>
      </c>
      <c r="C1776" s="616" t="s">
        <v>255</v>
      </c>
      <c r="D1776" s="616" t="s">
        <v>7508</v>
      </c>
      <c r="E1776" s="618">
        <v>285.60000000000002</v>
      </c>
      <c r="F1776" s="619"/>
      <c r="G1776" s="618">
        <v>304.99</v>
      </c>
    </row>
    <row r="1777" spans="1:7" s="609" customFormat="1" x14ac:dyDescent="0.25">
      <c r="A1777" s="616">
        <v>7608</v>
      </c>
      <c r="B1777" s="617" t="s">
        <v>17956</v>
      </c>
      <c r="C1777" s="616" t="s">
        <v>255</v>
      </c>
      <c r="D1777" s="616" t="s">
        <v>7508</v>
      </c>
      <c r="E1777" s="618">
        <v>12.73</v>
      </c>
      <c r="F1777" s="619"/>
      <c r="G1777" s="618">
        <v>11.73</v>
      </c>
    </row>
    <row r="1778" spans="1:7" s="609" customFormat="1" x14ac:dyDescent="0.25">
      <c r="A1778" s="616">
        <v>1370</v>
      </c>
      <c r="B1778" s="617" t="s">
        <v>17957</v>
      </c>
      <c r="C1778" s="616" t="s">
        <v>255</v>
      </c>
      <c r="D1778" s="616" t="s">
        <v>7508</v>
      </c>
      <c r="E1778" s="618">
        <v>108.8</v>
      </c>
      <c r="F1778" s="619"/>
      <c r="G1778" s="618">
        <v>130.59</v>
      </c>
    </row>
    <row r="1779" spans="1:7" s="609" customFormat="1" x14ac:dyDescent="0.25">
      <c r="A1779" s="620">
        <v>36516</v>
      </c>
      <c r="B1779" s="621" t="s">
        <v>9267</v>
      </c>
      <c r="C1779" s="620" t="s">
        <v>255</v>
      </c>
      <c r="D1779" s="620" t="s">
        <v>7508</v>
      </c>
      <c r="E1779" s="622">
        <f>G1779</f>
        <v>139929.88</v>
      </c>
      <c r="F1779" s="619"/>
      <c r="G1779" s="618">
        <v>139929.88</v>
      </c>
    </row>
    <row r="1780" spans="1:7" s="609" customFormat="1" x14ac:dyDescent="0.25">
      <c r="A1780" s="616">
        <v>34777</v>
      </c>
      <c r="B1780" s="617" t="s">
        <v>17958</v>
      </c>
      <c r="C1780" s="616" t="s">
        <v>255</v>
      </c>
      <c r="D1780" s="616" t="s">
        <v>7508</v>
      </c>
      <c r="E1780" s="618">
        <v>2.14</v>
      </c>
      <c r="F1780" s="619"/>
      <c r="G1780" s="618">
        <v>2.95</v>
      </c>
    </row>
    <row r="1781" spans="1:7" s="609" customFormat="1" x14ac:dyDescent="0.25">
      <c r="A1781" s="616">
        <v>7272</v>
      </c>
      <c r="B1781" s="617" t="s">
        <v>17959</v>
      </c>
      <c r="C1781" s="616" t="s">
        <v>255</v>
      </c>
      <c r="D1781" s="616" t="s">
        <v>7508</v>
      </c>
      <c r="E1781" s="618">
        <v>1.61</v>
      </c>
      <c r="F1781" s="619"/>
      <c r="G1781" s="618">
        <v>2.2200000000000002</v>
      </c>
    </row>
    <row r="1782" spans="1:7" s="609" customFormat="1" x14ac:dyDescent="0.25">
      <c r="A1782" s="616">
        <v>10605</v>
      </c>
      <c r="B1782" s="617" t="s">
        <v>9268</v>
      </c>
      <c r="C1782" s="616" t="s">
        <v>255</v>
      </c>
      <c r="D1782" s="616" t="s">
        <v>7508</v>
      </c>
      <c r="E1782" s="618">
        <v>5.43</v>
      </c>
      <c r="F1782" s="619"/>
      <c r="G1782" s="618">
        <v>5.23</v>
      </c>
    </row>
    <row r="1783" spans="1:7" s="609" customFormat="1" x14ac:dyDescent="0.25">
      <c r="A1783" s="616">
        <v>10604</v>
      </c>
      <c r="B1783" s="617" t="s">
        <v>9269</v>
      </c>
      <c r="C1783" s="616" t="s">
        <v>255</v>
      </c>
      <c r="D1783" s="616" t="s">
        <v>7508</v>
      </c>
      <c r="E1783" s="618">
        <v>12.65</v>
      </c>
      <c r="F1783" s="619"/>
      <c r="G1783" s="618">
        <v>12.2</v>
      </c>
    </row>
    <row r="1784" spans="1:7" s="609" customFormat="1" x14ac:dyDescent="0.25">
      <c r="A1784" s="616">
        <v>672</v>
      </c>
      <c r="B1784" s="617" t="s">
        <v>9270</v>
      </c>
      <c r="C1784" s="616" t="s">
        <v>255</v>
      </c>
      <c r="D1784" s="616" t="s">
        <v>7508</v>
      </c>
      <c r="E1784" s="618">
        <v>17.39</v>
      </c>
      <c r="F1784" s="619"/>
      <c r="G1784" s="618">
        <v>16.78</v>
      </c>
    </row>
    <row r="1785" spans="1:7" s="609" customFormat="1" x14ac:dyDescent="0.25">
      <c r="A1785" s="616">
        <v>668</v>
      </c>
      <c r="B1785" s="617" t="s">
        <v>9271</v>
      </c>
      <c r="C1785" s="616" t="s">
        <v>255</v>
      </c>
      <c r="D1785" s="616" t="s">
        <v>7508</v>
      </c>
      <c r="E1785" s="618">
        <v>21</v>
      </c>
      <c r="F1785" s="619"/>
      <c r="G1785" s="618">
        <v>20.25</v>
      </c>
    </row>
    <row r="1786" spans="1:7" s="609" customFormat="1" x14ac:dyDescent="0.25">
      <c r="A1786" s="616">
        <v>10578</v>
      </c>
      <c r="B1786" s="617" t="s">
        <v>9272</v>
      </c>
      <c r="C1786" s="616" t="s">
        <v>255</v>
      </c>
      <c r="D1786" s="616" t="s">
        <v>7508</v>
      </c>
      <c r="E1786" s="618">
        <v>24.46</v>
      </c>
      <c r="F1786" s="619"/>
      <c r="G1786" s="618">
        <v>23.59</v>
      </c>
    </row>
    <row r="1787" spans="1:7" s="609" customFormat="1" x14ac:dyDescent="0.25">
      <c r="A1787" s="616">
        <v>666</v>
      </c>
      <c r="B1787" s="617" t="s">
        <v>9273</v>
      </c>
      <c r="C1787" s="616" t="s">
        <v>255</v>
      </c>
      <c r="D1787" s="616" t="s">
        <v>7508</v>
      </c>
      <c r="E1787" s="618">
        <v>27.2</v>
      </c>
      <c r="F1787" s="619"/>
      <c r="G1787" s="618">
        <v>26.23</v>
      </c>
    </row>
    <row r="1788" spans="1:7" s="609" customFormat="1" x14ac:dyDescent="0.25">
      <c r="A1788" s="616">
        <v>665</v>
      </c>
      <c r="B1788" s="617" t="s">
        <v>9274</v>
      </c>
      <c r="C1788" s="616" t="s">
        <v>255</v>
      </c>
      <c r="D1788" s="616" t="s">
        <v>7508</v>
      </c>
      <c r="E1788" s="618">
        <v>36.369999999999997</v>
      </c>
      <c r="F1788" s="619"/>
      <c r="G1788" s="618">
        <v>35.08</v>
      </c>
    </row>
    <row r="1789" spans="1:7" s="609" customFormat="1" x14ac:dyDescent="0.25">
      <c r="A1789" s="616">
        <v>10577</v>
      </c>
      <c r="B1789" s="617" t="s">
        <v>9275</v>
      </c>
      <c r="C1789" s="616" t="s">
        <v>255</v>
      </c>
      <c r="D1789" s="616" t="s">
        <v>7508</v>
      </c>
      <c r="E1789" s="618">
        <v>32.26</v>
      </c>
      <c r="F1789" s="619"/>
      <c r="G1789" s="618">
        <v>31.12</v>
      </c>
    </row>
    <row r="1790" spans="1:7" s="609" customFormat="1" x14ac:dyDescent="0.25">
      <c r="A1790" s="616">
        <v>10583</v>
      </c>
      <c r="B1790" s="617" t="s">
        <v>9276</v>
      </c>
      <c r="C1790" s="616" t="s">
        <v>255</v>
      </c>
      <c r="D1790" s="616" t="s">
        <v>7508</v>
      </c>
      <c r="E1790" s="618">
        <v>16.760000000000002</v>
      </c>
      <c r="F1790" s="619"/>
      <c r="G1790" s="618">
        <v>16.170000000000002</v>
      </c>
    </row>
    <row r="1791" spans="1:7" s="609" customFormat="1" x14ac:dyDescent="0.25">
      <c r="A1791" s="616">
        <v>10579</v>
      </c>
      <c r="B1791" s="617" t="s">
        <v>9277</v>
      </c>
      <c r="C1791" s="616" t="s">
        <v>255</v>
      </c>
      <c r="D1791" s="616" t="s">
        <v>7508</v>
      </c>
      <c r="E1791" s="618">
        <v>29.21</v>
      </c>
      <c r="F1791" s="619"/>
      <c r="G1791" s="618">
        <v>28.18</v>
      </c>
    </row>
    <row r="1792" spans="1:7" s="609" customFormat="1" x14ac:dyDescent="0.25">
      <c r="A1792" s="616">
        <v>10582</v>
      </c>
      <c r="B1792" s="617" t="s">
        <v>9278</v>
      </c>
      <c r="C1792" s="616" t="s">
        <v>255</v>
      </c>
      <c r="D1792" s="616" t="s">
        <v>7508</v>
      </c>
      <c r="E1792" s="618">
        <v>14.76</v>
      </c>
      <c r="F1792" s="619"/>
      <c r="G1792" s="618">
        <v>14.23</v>
      </c>
    </row>
    <row r="1793" spans="1:7" s="609" customFormat="1" x14ac:dyDescent="0.25">
      <c r="A1793" s="616">
        <v>2436</v>
      </c>
      <c r="B1793" s="617" t="s">
        <v>9279</v>
      </c>
      <c r="C1793" s="616" t="s">
        <v>1286</v>
      </c>
      <c r="D1793" s="616" t="s">
        <v>17645</v>
      </c>
      <c r="E1793" s="618">
        <v>28.04</v>
      </c>
      <c r="F1793" s="619"/>
      <c r="G1793" s="618">
        <v>34.08</v>
      </c>
    </row>
    <row r="1794" spans="1:7" s="609" customFormat="1" x14ac:dyDescent="0.25">
      <c r="A1794" s="616">
        <v>40918</v>
      </c>
      <c r="B1794" s="617" t="s">
        <v>9280</v>
      </c>
      <c r="C1794" s="616" t="s">
        <v>7265</v>
      </c>
      <c r="D1794" s="616" t="s">
        <v>7508</v>
      </c>
      <c r="E1794" s="618">
        <v>4919.7299999999996</v>
      </c>
      <c r="F1794" s="619"/>
      <c r="G1794" s="618">
        <v>5970.27</v>
      </c>
    </row>
    <row r="1795" spans="1:7" s="609" customFormat="1" x14ac:dyDescent="0.25">
      <c r="A1795" s="616">
        <v>10998</v>
      </c>
      <c r="B1795" s="617" t="s">
        <v>9281</v>
      </c>
      <c r="C1795" s="616" t="s">
        <v>1314</v>
      </c>
      <c r="D1795" s="616" t="s">
        <v>7508</v>
      </c>
      <c r="E1795" s="618">
        <v>29.1</v>
      </c>
      <c r="F1795" s="619"/>
      <c r="G1795" s="618">
        <v>56.85</v>
      </c>
    </row>
    <row r="1796" spans="1:7" s="609" customFormat="1" x14ac:dyDescent="0.25">
      <c r="A1796" s="616">
        <v>11002</v>
      </c>
      <c r="B1796" s="617" t="s">
        <v>9282</v>
      </c>
      <c r="C1796" s="616" t="s">
        <v>1314</v>
      </c>
      <c r="D1796" s="616" t="s">
        <v>7508</v>
      </c>
      <c r="E1796" s="618">
        <v>26.66</v>
      </c>
      <c r="F1796" s="619"/>
      <c r="G1796" s="618">
        <v>52.09</v>
      </c>
    </row>
    <row r="1797" spans="1:7" s="609" customFormat="1" x14ac:dyDescent="0.25">
      <c r="A1797" s="616">
        <v>10999</v>
      </c>
      <c r="B1797" s="617" t="s">
        <v>9283</v>
      </c>
      <c r="C1797" s="616" t="s">
        <v>1314</v>
      </c>
      <c r="D1797" s="616" t="s">
        <v>7508</v>
      </c>
      <c r="E1797" s="618">
        <v>25.61</v>
      </c>
      <c r="F1797" s="619"/>
      <c r="G1797" s="618">
        <v>50.04</v>
      </c>
    </row>
    <row r="1798" spans="1:7" s="609" customFormat="1" x14ac:dyDescent="0.25">
      <c r="A1798" s="616">
        <v>10997</v>
      </c>
      <c r="B1798" s="617" t="s">
        <v>9284</v>
      </c>
      <c r="C1798" s="616" t="s">
        <v>1314</v>
      </c>
      <c r="D1798" s="616" t="s">
        <v>17645</v>
      </c>
      <c r="E1798" s="618">
        <v>27.76</v>
      </c>
      <c r="F1798" s="619"/>
      <c r="G1798" s="618">
        <v>54.24</v>
      </c>
    </row>
    <row r="1799" spans="1:7" s="609" customFormat="1" x14ac:dyDescent="0.25">
      <c r="A1799" s="616">
        <v>2685</v>
      </c>
      <c r="B1799" s="617" t="s">
        <v>9285</v>
      </c>
      <c r="C1799" s="616" t="s">
        <v>163</v>
      </c>
      <c r="D1799" s="616" t="s">
        <v>7508</v>
      </c>
      <c r="E1799" s="618">
        <v>6.57</v>
      </c>
      <c r="F1799" s="619"/>
      <c r="G1799" s="618">
        <v>6.98</v>
      </c>
    </row>
    <row r="1800" spans="1:7" s="609" customFormat="1" x14ac:dyDescent="0.25">
      <c r="A1800" s="616">
        <v>2680</v>
      </c>
      <c r="B1800" s="617" t="s">
        <v>9286</v>
      </c>
      <c r="C1800" s="616" t="s">
        <v>163</v>
      </c>
      <c r="D1800" s="616" t="s">
        <v>7508</v>
      </c>
      <c r="E1800" s="618">
        <v>9.6199999999999992</v>
      </c>
      <c r="F1800" s="619"/>
      <c r="G1800" s="618">
        <v>10.220000000000001</v>
      </c>
    </row>
    <row r="1801" spans="1:7" s="609" customFormat="1" x14ac:dyDescent="0.25">
      <c r="A1801" s="616">
        <v>2684</v>
      </c>
      <c r="B1801" s="617" t="s">
        <v>9287</v>
      </c>
      <c r="C1801" s="616" t="s">
        <v>163</v>
      </c>
      <c r="D1801" s="616" t="s">
        <v>7508</v>
      </c>
      <c r="E1801" s="618">
        <v>8.75</v>
      </c>
      <c r="F1801" s="619"/>
      <c r="G1801" s="618">
        <v>9.3000000000000007</v>
      </c>
    </row>
    <row r="1802" spans="1:7" s="609" customFormat="1" x14ac:dyDescent="0.25">
      <c r="A1802" s="616">
        <v>2673</v>
      </c>
      <c r="B1802" s="617" t="s">
        <v>9288</v>
      </c>
      <c r="C1802" s="616" t="s">
        <v>163</v>
      </c>
      <c r="D1802" s="616" t="s">
        <v>17645</v>
      </c>
      <c r="E1802" s="618">
        <v>3.38</v>
      </c>
      <c r="F1802" s="619"/>
      <c r="G1802" s="618">
        <v>3.59</v>
      </c>
    </row>
    <row r="1803" spans="1:7" s="609" customFormat="1" x14ac:dyDescent="0.25">
      <c r="A1803" s="616">
        <v>2681</v>
      </c>
      <c r="B1803" s="617" t="s">
        <v>9289</v>
      </c>
      <c r="C1803" s="616" t="s">
        <v>163</v>
      </c>
      <c r="D1803" s="616" t="s">
        <v>7508</v>
      </c>
      <c r="E1803" s="618">
        <v>15.73</v>
      </c>
      <c r="F1803" s="619"/>
      <c r="G1803" s="618">
        <v>16.7</v>
      </c>
    </row>
    <row r="1804" spans="1:7" s="609" customFormat="1" x14ac:dyDescent="0.25">
      <c r="A1804" s="616">
        <v>2682</v>
      </c>
      <c r="B1804" s="617" t="s">
        <v>9290</v>
      </c>
      <c r="C1804" s="616" t="s">
        <v>163</v>
      </c>
      <c r="D1804" s="616" t="s">
        <v>7508</v>
      </c>
      <c r="E1804" s="618">
        <v>22.94</v>
      </c>
      <c r="F1804" s="619"/>
      <c r="G1804" s="618">
        <v>24.37</v>
      </c>
    </row>
    <row r="1805" spans="1:7" s="609" customFormat="1" x14ac:dyDescent="0.25">
      <c r="A1805" s="616">
        <v>2686</v>
      </c>
      <c r="B1805" s="617" t="s">
        <v>9291</v>
      </c>
      <c r="C1805" s="616" t="s">
        <v>163</v>
      </c>
      <c r="D1805" s="616" t="s">
        <v>7508</v>
      </c>
      <c r="E1805" s="618">
        <v>28.77</v>
      </c>
      <c r="F1805" s="619"/>
      <c r="G1805" s="618">
        <v>30.56</v>
      </c>
    </row>
    <row r="1806" spans="1:7" s="609" customFormat="1" x14ac:dyDescent="0.25">
      <c r="A1806" s="616">
        <v>2674</v>
      </c>
      <c r="B1806" s="617" t="s">
        <v>9292</v>
      </c>
      <c r="C1806" s="616" t="s">
        <v>163</v>
      </c>
      <c r="D1806" s="616" t="s">
        <v>7508</v>
      </c>
      <c r="E1806" s="618">
        <v>4.21</v>
      </c>
      <c r="F1806" s="619"/>
      <c r="G1806" s="618">
        <v>4.47</v>
      </c>
    </row>
    <row r="1807" spans="1:7" s="609" customFormat="1" x14ac:dyDescent="0.25">
      <c r="A1807" s="616">
        <v>2683</v>
      </c>
      <c r="B1807" s="617" t="s">
        <v>9293</v>
      </c>
      <c r="C1807" s="616" t="s">
        <v>163</v>
      </c>
      <c r="D1807" s="616" t="s">
        <v>7508</v>
      </c>
      <c r="E1807" s="618">
        <v>45.34</v>
      </c>
      <c r="F1807" s="619"/>
      <c r="G1807" s="618">
        <v>48.16</v>
      </c>
    </row>
    <row r="1808" spans="1:7" s="609" customFormat="1" x14ac:dyDescent="0.25">
      <c r="A1808" s="616">
        <v>2676</v>
      </c>
      <c r="B1808" s="617" t="s">
        <v>9294</v>
      </c>
      <c r="C1808" s="616" t="s">
        <v>163</v>
      </c>
      <c r="D1808" s="616" t="s">
        <v>7508</v>
      </c>
      <c r="E1808" s="618">
        <v>1.96</v>
      </c>
      <c r="F1808" s="619"/>
      <c r="G1808" s="618">
        <v>2.09</v>
      </c>
    </row>
    <row r="1809" spans="1:7" s="609" customFormat="1" x14ac:dyDescent="0.25">
      <c r="A1809" s="616">
        <v>2678</v>
      </c>
      <c r="B1809" s="617" t="s">
        <v>9295</v>
      </c>
      <c r="C1809" s="616" t="s">
        <v>163</v>
      </c>
      <c r="D1809" s="616" t="s">
        <v>7508</v>
      </c>
      <c r="E1809" s="618">
        <v>2.46</v>
      </c>
      <c r="F1809" s="619"/>
      <c r="G1809" s="618">
        <v>2.61</v>
      </c>
    </row>
    <row r="1810" spans="1:7" s="609" customFormat="1" x14ac:dyDescent="0.25">
      <c r="A1810" s="616">
        <v>2679</v>
      </c>
      <c r="B1810" s="617" t="s">
        <v>9296</v>
      </c>
      <c r="C1810" s="616" t="s">
        <v>163</v>
      </c>
      <c r="D1810" s="616" t="s">
        <v>7508</v>
      </c>
      <c r="E1810" s="618">
        <v>3.79</v>
      </c>
      <c r="F1810" s="619"/>
      <c r="G1810" s="618">
        <v>4.03</v>
      </c>
    </row>
    <row r="1811" spans="1:7" s="609" customFormat="1" x14ac:dyDescent="0.25">
      <c r="A1811" s="616">
        <v>12070</v>
      </c>
      <c r="B1811" s="617" t="s">
        <v>9297</v>
      </c>
      <c r="C1811" s="616" t="s">
        <v>163</v>
      </c>
      <c r="D1811" s="616" t="s">
        <v>7508</v>
      </c>
      <c r="E1811" s="618">
        <v>5.28</v>
      </c>
      <c r="F1811" s="619"/>
      <c r="G1811" s="618">
        <v>5.61</v>
      </c>
    </row>
    <row r="1812" spans="1:7" s="609" customFormat="1" x14ac:dyDescent="0.25">
      <c r="A1812" s="616">
        <v>2675</v>
      </c>
      <c r="B1812" s="617" t="s">
        <v>9298</v>
      </c>
      <c r="C1812" s="616" t="s">
        <v>163</v>
      </c>
      <c r="D1812" s="616" t="s">
        <v>7508</v>
      </c>
      <c r="E1812" s="618">
        <v>6.86</v>
      </c>
      <c r="F1812" s="619"/>
      <c r="G1812" s="618">
        <v>7.29</v>
      </c>
    </row>
    <row r="1813" spans="1:7" s="609" customFormat="1" x14ac:dyDescent="0.25">
      <c r="A1813" s="616">
        <v>12067</v>
      </c>
      <c r="B1813" s="617" t="s">
        <v>9299</v>
      </c>
      <c r="C1813" s="616" t="s">
        <v>163</v>
      </c>
      <c r="D1813" s="616" t="s">
        <v>7508</v>
      </c>
      <c r="E1813" s="618">
        <v>9.31</v>
      </c>
      <c r="F1813" s="619"/>
      <c r="G1813" s="618">
        <v>9.89</v>
      </c>
    </row>
    <row r="1814" spans="1:7" s="609" customFormat="1" x14ac:dyDescent="0.25">
      <c r="A1814" s="616">
        <v>21128</v>
      </c>
      <c r="B1814" s="617" t="s">
        <v>9300</v>
      </c>
      <c r="C1814" s="616" t="s">
        <v>163</v>
      </c>
      <c r="D1814" s="616" t="s">
        <v>17645</v>
      </c>
      <c r="E1814" s="618">
        <v>7.53</v>
      </c>
      <c r="F1814" s="619"/>
      <c r="G1814" s="618">
        <v>9.67</v>
      </c>
    </row>
    <row r="1815" spans="1:7" s="609" customFormat="1" x14ac:dyDescent="0.25">
      <c r="A1815" s="616">
        <v>40400</v>
      </c>
      <c r="B1815" s="617" t="s">
        <v>9301</v>
      </c>
      <c r="C1815" s="616" t="s">
        <v>163</v>
      </c>
      <c r="D1815" s="616" t="s">
        <v>7508</v>
      </c>
      <c r="E1815" s="618">
        <v>2.14</v>
      </c>
      <c r="F1815" s="619"/>
      <c r="G1815" s="618">
        <v>1.63</v>
      </c>
    </row>
    <row r="1816" spans="1:7" s="609" customFormat="1" x14ac:dyDescent="0.25">
      <c r="A1816" s="616">
        <v>40401</v>
      </c>
      <c r="B1816" s="617" t="s">
        <v>17960</v>
      </c>
      <c r="C1816" s="616" t="s">
        <v>163</v>
      </c>
      <c r="D1816" s="616" t="s">
        <v>7508</v>
      </c>
      <c r="E1816" s="618">
        <v>3.15</v>
      </c>
      <c r="F1816" s="619"/>
      <c r="G1816" s="618">
        <v>2.41</v>
      </c>
    </row>
    <row r="1817" spans="1:7" s="609" customFormat="1" x14ac:dyDescent="0.25">
      <c r="A1817" s="616">
        <v>40402</v>
      </c>
      <c r="B1817" s="617" t="s">
        <v>17961</v>
      </c>
      <c r="C1817" s="616" t="s">
        <v>163</v>
      </c>
      <c r="D1817" s="616" t="s">
        <v>7508</v>
      </c>
      <c r="E1817" s="618">
        <v>4.04</v>
      </c>
      <c r="F1817" s="619"/>
      <c r="G1817" s="618">
        <v>3.09</v>
      </c>
    </row>
    <row r="1818" spans="1:7" s="609" customFormat="1" ht="30" x14ac:dyDescent="0.25">
      <c r="A1818" s="616">
        <v>21137</v>
      </c>
      <c r="B1818" s="617" t="s">
        <v>17962</v>
      </c>
      <c r="C1818" s="616" t="s">
        <v>163</v>
      </c>
      <c r="D1818" s="616" t="s">
        <v>7508</v>
      </c>
      <c r="E1818" s="618">
        <v>7.7</v>
      </c>
      <c r="F1818" s="619"/>
      <c r="G1818" s="618">
        <v>9.9</v>
      </c>
    </row>
    <row r="1819" spans="1:7" s="609" customFormat="1" ht="30" x14ac:dyDescent="0.25">
      <c r="A1819" s="616">
        <v>2504</v>
      </c>
      <c r="B1819" s="617" t="s">
        <v>17963</v>
      </c>
      <c r="C1819" s="616" t="s">
        <v>163</v>
      </c>
      <c r="D1819" s="616" t="s">
        <v>7508</v>
      </c>
      <c r="E1819" s="618">
        <v>8.35</v>
      </c>
      <c r="F1819" s="619"/>
      <c r="G1819" s="618">
        <v>10.73</v>
      </c>
    </row>
    <row r="1820" spans="1:7" s="609" customFormat="1" ht="30" x14ac:dyDescent="0.25">
      <c r="A1820" s="616">
        <v>2501</v>
      </c>
      <c r="B1820" s="617" t="s">
        <v>17964</v>
      </c>
      <c r="C1820" s="616" t="s">
        <v>163</v>
      </c>
      <c r="D1820" s="616" t="s">
        <v>7508</v>
      </c>
      <c r="E1820" s="618">
        <v>10.95</v>
      </c>
      <c r="F1820" s="619"/>
      <c r="G1820" s="618">
        <v>14.07</v>
      </c>
    </row>
    <row r="1821" spans="1:7" s="609" customFormat="1" ht="30" x14ac:dyDescent="0.25">
      <c r="A1821" s="616">
        <v>2502</v>
      </c>
      <c r="B1821" s="617" t="s">
        <v>17965</v>
      </c>
      <c r="C1821" s="616" t="s">
        <v>163</v>
      </c>
      <c r="D1821" s="616" t="s">
        <v>7508</v>
      </c>
      <c r="E1821" s="618">
        <v>16.53</v>
      </c>
      <c r="F1821" s="619"/>
      <c r="G1821" s="618">
        <v>21.23</v>
      </c>
    </row>
    <row r="1822" spans="1:7" s="609" customFormat="1" ht="30" x14ac:dyDescent="0.25">
      <c r="A1822" s="616">
        <v>2503</v>
      </c>
      <c r="B1822" s="617" t="s">
        <v>17966</v>
      </c>
      <c r="C1822" s="616" t="s">
        <v>163</v>
      </c>
      <c r="D1822" s="616" t="s">
        <v>7508</v>
      </c>
      <c r="E1822" s="618">
        <v>21.28</v>
      </c>
      <c r="F1822" s="619"/>
      <c r="G1822" s="618">
        <v>27.32</v>
      </c>
    </row>
    <row r="1823" spans="1:7" s="609" customFormat="1" ht="30" x14ac:dyDescent="0.25">
      <c r="A1823" s="616">
        <v>2500</v>
      </c>
      <c r="B1823" s="617" t="s">
        <v>17967</v>
      </c>
      <c r="C1823" s="616" t="s">
        <v>163</v>
      </c>
      <c r="D1823" s="616" t="s">
        <v>7508</v>
      </c>
      <c r="E1823" s="618">
        <v>28.34</v>
      </c>
      <c r="F1823" s="619"/>
      <c r="G1823" s="618">
        <v>36.39</v>
      </c>
    </row>
    <row r="1824" spans="1:7" s="609" customFormat="1" ht="30" x14ac:dyDescent="0.25">
      <c r="A1824" s="616">
        <v>2505</v>
      </c>
      <c r="B1824" s="617" t="s">
        <v>17968</v>
      </c>
      <c r="C1824" s="616" t="s">
        <v>163</v>
      </c>
      <c r="D1824" s="616" t="s">
        <v>7508</v>
      </c>
      <c r="E1824" s="618">
        <v>44.17</v>
      </c>
      <c r="F1824" s="619"/>
      <c r="G1824" s="618">
        <v>56.72</v>
      </c>
    </row>
    <row r="1825" spans="1:7" s="609" customFormat="1" x14ac:dyDescent="0.25">
      <c r="A1825" s="616">
        <v>12056</v>
      </c>
      <c r="B1825" s="617" t="s">
        <v>17969</v>
      </c>
      <c r="C1825" s="616" t="s">
        <v>163</v>
      </c>
      <c r="D1825" s="616" t="s">
        <v>7508</v>
      </c>
      <c r="E1825" s="618">
        <v>17.84</v>
      </c>
      <c r="F1825" s="619"/>
      <c r="G1825" s="618">
        <v>22.92</v>
      </c>
    </row>
    <row r="1826" spans="1:7" s="609" customFormat="1" x14ac:dyDescent="0.25">
      <c r="A1826" s="616">
        <v>12057</v>
      </c>
      <c r="B1826" s="617" t="s">
        <v>17970</v>
      </c>
      <c r="C1826" s="616" t="s">
        <v>163</v>
      </c>
      <c r="D1826" s="616" t="s">
        <v>7508</v>
      </c>
      <c r="E1826" s="618">
        <v>15.16</v>
      </c>
      <c r="F1826" s="619"/>
      <c r="G1826" s="618">
        <v>19.47</v>
      </c>
    </row>
    <row r="1827" spans="1:7" s="609" customFormat="1" x14ac:dyDescent="0.25">
      <c r="A1827" s="616">
        <v>12058</v>
      </c>
      <c r="B1827" s="617" t="s">
        <v>17971</v>
      </c>
      <c r="C1827" s="616" t="s">
        <v>163</v>
      </c>
      <c r="D1827" s="616" t="s">
        <v>7508</v>
      </c>
      <c r="E1827" s="618">
        <v>9.4499999999999993</v>
      </c>
      <c r="F1827" s="619"/>
      <c r="G1827" s="618">
        <v>12.13</v>
      </c>
    </row>
    <row r="1828" spans="1:7" s="609" customFormat="1" x14ac:dyDescent="0.25">
      <c r="A1828" s="616">
        <v>12059</v>
      </c>
      <c r="B1828" s="617" t="s">
        <v>17972</v>
      </c>
      <c r="C1828" s="616" t="s">
        <v>163</v>
      </c>
      <c r="D1828" s="616" t="s">
        <v>7508</v>
      </c>
      <c r="E1828" s="618">
        <v>5.32</v>
      </c>
      <c r="F1828" s="619"/>
      <c r="G1828" s="618">
        <v>6.83</v>
      </c>
    </row>
    <row r="1829" spans="1:7" s="609" customFormat="1" x14ac:dyDescent="0.25">
      <c r="A1829" s="616">
        <v>12060</v>
      </c>
      <c r="B1829" s="617" t="s">
        <v>17973</v>
      </c>
      <c r="C1829" s="616" t="s">
        <v>163</v>
      </c>
      <c r="D1829" s="616" t="s">
        <v>7508</v>
      </c>
      <c r="E1829" s="618">
        <v>39.380000000000003</v>
      </c>
      <c r="F1829" s="619"/>
      <c r="G1829" s="618">
        <v>50.58</v>
      </c>
    </row>
    <row r="1830" spans="1:7" s="609" customFormat="1" x14ac:dyDescent="0.25">
      <c r="A1830" s="616">
        <v>12061</v>
      </c>
      <c r="B1830" s="617" t="s">
        <v>17974</v>
      </c>
      <c r="C1830" s="616" t="s">
        <v>163</v>
      </c>
      <c r="D1830" s="616" t="s">
        <v>7508</v>
      </c>
      <c r="E1830" s="618">
        <v>24.05</v>
      </c>
      <c r="F1830" s="619"/>
      <c r="G1830" s="618">
        <v>30.88</v>
      </c>
    </row>
    <row r="1831" spans="1:7" s="609" customFormat="1" x14ac:dyDescent="0.25">
      <c r="A1831" s="616">
        <v>12062</v>
      </c>
      <c r="B1831" s="617" t="s">
        <v>17975</v>
      </c>
      <c r="C1831" s="616" t="s">
        <v>163</v>
      </c>
      <c r="D1831" s="616" t="s">
        <v>7508</v>
      </c>
      <c r="E1831" s="618">
        <v>44.35</v>
      </c>
      <c r="F1831" s="619"/>
      <c r="G1831" s="618">
        <v>56.95</v>
      </c>
    </row>
    <row r="1832" spans="1:7" s="609" customFormat="1" x14ac:dyDescent="0.25">
      <c r="A1832" s="616">
        <v>2687</v>
      </c>
      <c r="B1832" s="617" t="s">
        <v>9302</v>
      </c>
      <c r="C1832" s="616" t="s">
        <v>163</v>
      </c>
      <c r="D1832" s="616" t="s">
        <v>7508</v>
      </c>
      <c r="E1832" s="618">
        <v>1.71</v>
      </c>
      <c r="F1832" s="619"/>
      <c r="G1832" s="618">
        <v>1.82</v>
      </c>
    </row>
    <row r="1833" spans="1:7" s="609" customFormat="1" x14ac:dyDescent="0.25">
      <c r="A1833" s="616">
        <v>2689</v>
      </c>
      <c r="B1833" s="617" t="s">
        <v>9303</v>
      </c>
      <c r="C1833" s="616" t="s">
        <v>163</v>
      </c>
      <c r="D1833" s="616" t="s">
        <v>7508</v>
      </c>
      <c r="E1833" s="618">
        <v>2.04</v>
      </c>
      <c r="F1833" s="619"/>
      <c r="G1833" s="618">
        <v>2.17</v>
      </c>
    </row>
    <row r="1834" spans="1:7" s="609" customFormat="1" x14ac:dyDescent="0.25">
      <c r="A1834" s="616">
        <v>2688</v>
      </c>
      <c r="B1834" s="617" t="s">
        <v>9304</v>
      </c>
      <c r="C1834" s="616" t="s">
        <v>163</v>
      </c>
      <c r="D1834" s="616" t="s">
        <v>7508</v>
      </c>
      <c r="E1834" s="618">
        <v>2.21</v>
      </c>
      <c r="F1834" s="619"/>
      <c r="G1834" s="618">
        <v>2.35</v>
      </c>
    </row>
    <row r="1835" spans="1:7" s="609" customFormat="1" x14ac:dyDescent="0.25">
      <c r="A1835" s="616">
        <v>2690</v>
      </c>
      <c r="B1835" s="617" t="s">
        <v>9305</v>
      </c>
      <c r="C1835" s="616" t="s">
        <v>163</v>
      </c>
      <c r="D1835" s="616" t="s">
        <v>7508</v>
      </c>
      <c r="E1835" s="618">
        <v>3.78</v>
      </c>
      <c r="F1835" s="619"/>
      <c r="G1835" s="618">
        <v>4.0199999999999996</v>
      </c>
    </row>
    <row r="1836" spans="1:7" s="609" customFormat="1" x14ac:dyDescent="0.25">
      <c r="A1836" s="616">
        <v>39243</v>
      </c>
      <c r="B1836" s="617" t="s">
        <v>9306</v>
      </c>
      <c r="C1836" s="616" t="s">
        <v>163</v>
      </c>
      <c r="D1836" s="616" t="s">
        <v>7508</v>
      </c>
      <c r="E1836" s="618">
        <v>2.4900000000000002</v>
      </c>
      <c r="F1836" s="619"/>
      <c r="G1836" s="618">
        <v>2.65</v>
      </c>
    </row>
    <row r="1837" spans="1:7" s="609" customFormat="1" x14ac:dyDescent="0.25">
      <c r="A1837" s="616">
        <v>39244</v>
      </c>
      <c r="B1837" s="617" t="s">
        <v>9307</v>
      </c>
      <c r="C1837" s="616" t="s">
        <v>163</v>
      </c>
      <c r="D1837" s="616" t="s">
        <v>7508</v>
      </c>
      <c r="E1837" s="618">
        <v>3.37</v>
      </c>
      <c r="F1837" s="619"/>
      <c r="G1837" s="618">
        <v>3.58</v>
      </c>
    </row>
    <row r="1838" spans="1:7" s="609" customFormat="1" x14ac:dyDescent="0.25">
      <c r="A1838" s="616">
        <v>39245</v>
      </c>
      <c r="B1838" s="617" t="s">
        <v>9308</v>
      </c>
      <c r="C1838" s="616" t="s">
        <v>163</v>
      </c>
      <c r="D1838" s="616" t="s">
        <v>7508</v>
      </c>
      <c r="E1838" s="618">
        <v>6.49</v>
      </c>
      <c r="F1838" s="619"/>
      <c r="G1838" s="618">
        <v>6.89</v>
      </c>
    </row>
    <row r="1839" spans="1:7" s="609" customFormat="1" x14ac:dyDescent="0.25">
      <c r="A1839" s="616">
        <v>39255</v>
      </c>
      <c r="B1839" s="617" t="s">
        <v>9310</v>
      </c>
      <c r="C1839" s="616" t="s">
        <v>163</v>
      </c>
      <c r="D1839" s="616" t="s">
        <v>7508</v>
      </c>
      <c r="E1839" s="618">
        <v>17.96</v>
      </c>
      <c r="F1839" s="619"/>
      <c r="G1839" s="618">
        <v>19.079999999999998</v>
      </c>
    </row>
    <row r="1840" spans="1:7" s="609" customFormat="1" ht="30" x14ac:dyDescent="0.25">
      <c r="A1840" s="616">
        <v>39254</v>
      </c>
      <c r="B1840" s="617" t="s">
        <v>9309</v>
      </c>
      <c r="C1840" s="616" t="s">
        <v>163</v>
      </c>
      <c r="D1840" s="616" t="s">
        <v>7508</v>
      </c>
      <c r="E1840" s="618">
        <v>9.7100000000000009</v>
      </c>
      <c r="F1840" s="619"/>
      <c r="G1840" s="618">
        <v>10.31</v>
      </c>
    </row>
    <row r="1841" spans="1:7" s="609" customFormat="1" ht="30" x14ac:dyDescent="0.25">
      <c r="A1841" s="616">
        <v>39253</v>
      </c>
      <c r="B1841" s="617" t="s">
        <v>9311</v>
      </c>
      <c r="C1841" s="616" t="s">
        <v>163</v>
      </c>
      <c r="D1841" s="616" t="s">
        <v>7508</v>
      </c>
      <c r="E1841" s="618">
        <v>12.37</v>
      </c>
      <c r="F1841" s="619"/>
      <c r="G1841" s="618">
        <v>13.14</v>
      </c>
    </row>
    <row r="1842" spans="1:7" s="609" customFormat="1" ht="30" x14ac:dyDescent="0.25">
      <c r="A1842" s="616">
        <v>39246</v>
      </c>
      <c r="B1842" s="617" t="s">
        <v>17976</v>
      </c>
      <c r="C1842" s="616" t="s">
        <v>163</v>
      </c>
      <c r="D1842" s="616" t="s">
        <v>7508</v>
      </c>
      <c r="E1842" s="618">
        <v>5.47</v>
      </c>
      <c r="F1842" s="619"/>
      <c r="G1842" s="618">
        <v>4.18</v>
      </c>
    </row>
    <row r="1843" spans="1:7" s="609" customFormat="1" ht="30" x14ac:dyDescent="0.25">
      <c r="A1843" s="616">
        <v>39247</v>
      </c>
      <c r="B1843" s="617" t="s">
        <v>17977</v>
      </c>
      <c r="C1843" s="616" t="s">
        <v>163</v>
      </c>
      <c r="D1843" s="616" t="s">
        <v>7508</v>
      </c>
      <c r="E1843" s="618">
        <v>4.76</v>
      </c>
      <c r="F1843" s="619"/>
      <c r="G1843" s="618">
        <v>3.65</v>
      </c>
    </row>
    <row r="1844" spans="1:7" s="609" customFormat="1" ht="30" x14ac:dyDescent="0.25">
      <c r="A1844" s="616">
        <v>2446</v>
      </c>
      <c r="B1844" s="617" t="s">
        <v>17978</v>
      </c>
      <c r="C1844" s="616" t="s">
        <v>163</v>
      </c>
      <c r="D1844" s="616" t="s">
        <v>17645</v>
      </c>
      <c r="E1844" s="618">
        <v>7.85</v>
      </c>
      <c r="F1844" s="619"/>
      <c r="G1844" s="618">
        <v>6.01</v>
      </c>
    </row>
    <row r="1845" spans="1:7" s="609" customFormat="1" ht="30" x14ac:dyDescent="0.25">
      <c r="A1845" s="616">
        <v>2442</v>
      </c>
      <c r="B1845" s="617" t="s">
        <v>17979</v>
      </c>
      <c r="C1845" s="616" t="s">
        <v>163</v>
      </c>
      <c r="D1845" s="616" t="s">
        <v>7508</v>
      </c>
      <c r="E1845" s="618">
        <v>11</v>
      </c>
      <c r="F1845" s="619"/>
      <c r="G1845" s="618">
        <v>8.42</v>
      </c>
    </row>
    <row r="1846" spans="1:7" s="609" customFormat="1" ht="30" x14ac:dyDescent="0.25">
      <c r="A1846" s="616">
        <v>39248</v>
      </c>
      <c r="B1846" s="617" t="s">
        <v>17980</v>
      </c>
      <c r="C1846" s="616" t="s">
        <v>163</v>
      </c>
      <c r="D1846" s="616" t="s">
        <v>7508</v>
      </c>
      <c r="E1846" s="618">
        <v>15.33</v>
      </c>
      <c r="F1846" s="619"/>
      <c r="G1846" s="618">
        <v>11.73</v>
      </c>
    </row>
    <row r="1847" spans="1:7" s="609" customFormat="1" x14ac:dyDescent="0.25">
      <c r="A1847" s="616">
        <v>2438</v>
      </c>
      <c r="B1847" s="617" t="s">
        <v>9312</v>
      </c>
      <c r="C1847" s="616" t="s">
        <v>1286</v>
      </c>
      <c r="D1847" s="616" t="s">
        <v>7508</v>
      </c>
      <c r="E1847" s="618">
        <v>32.22</v>
      </c>
      <c r="F1847" s="619"/>
      <c r="G1847" s="618">
        <v>40.1</v>
      </c>
    </row>
    <row r="1848" spans="1:7" s="609" customFormat="1" x14ac:dyDescent="0.25">
      <c r="A1848" s="616">
        <v>40922</v>
      </c>
      <c r="B1848" s="617" t="s">
        <v>9313</v>
      </c>
      <c r="C1848" s="616" t="s">
        <v>7265</v>
      </c>
      <c r="D1848" s="616" t="s">
        <v>7508</v>
      </c>
      <c r="E1848" s="618">
        <v>5657.09</v>
      </c>
      <c r="F1848" s="619"/>
      <c r="G1848" s="618">
        <v>7025.31</v>
      </c>
    </row>
    <row r="1849" spans="1:7" s="609" customFormat="1" ht="45" x14ac:dyDescent="0.25">
      <c r="A1849" s="620">
        <v>36486</v>
      </c>
      <c r="B1849" s="621" t="s">
        <v>17981</v>
      </c>
      <c r="C1849" s="620" t="s">
        <v>255</v>
      </c>
      <c r="D1849" s="620" t="s">
        <v>7508</v>
      </c>
      <c r="E1849" s="622">
        <f t="shared" ref="E1849:E1850" si="40">G1849</f>
        <v>72198.990000000005</v>
      </c>
      <c r="F1849" s="619"/>
      <c r="G1849" s="618">
        <v>72198.990000000005</v>
      </c>
    </row>
    <row r="1850" spans="1:7" s="609" customFormat="1" ht="30" x14ac:dyDescent="0.25">
      <c r="A1850" s="620">
        <v>37777</v>
      </c>
      <c r="B1850" s="621" t="s">
        <v>17982</v>
      </c>
      <c r="C1850" s="620" t="s">
        <v>255</v>
      </c>
      <c r="D1850" s="620" t="s">
        <v>7508</v>
      </c>
      <c r="E1850" s="622">
        <f t="shared" si="40"/>
        <v>339911.48</v>
      </c>
      <c r="F1850" s="619"/>
      <c r="G1850" s="618">
        <v>339911.48</v>
      </c>
    </row>
    <row r="1851" spans="1:7" s="609" customFormat="1" x14ac:dyDescent="0.25">
      <c r="A1851" s="616">
        <v>12624</v>
      </c>
      <c r="B1851" s="617" t="s">
        <v>9314</v>
      </c>
      <c r="C1851" s="616" t="s">
        <v>255</v>
      </c>
      <c r="D1851" s="616" t="s">
        <v>7508</v>
      </c>
      <c r="E1851" s="618">
        <v>41.24</v>
      </c>
      <c r="F1851" s="619"/>
      <c r="G1851" s="618">
        <v>34.590000000000003</v>
      </c>
    </row>
    <row r="1852" spans="1:7" s="609" customFormat="1" x14ac:dyDescent="0.25">
      <c r="A1852" s="620">
        <v>517</v>
      </c>
      <c r="B1852" s="621" t="s">
        <v>9315</v>
      </c>
      <c r="C1852" s="620" t="s">
        <v>1499</v>
      </c>
      <c r="D1852" s="620" t="s">
        <v>7508</v>
      </c>
      <c r="E1852" s="622">
        <f t="shared" ref="E1852:E1858" si="41">G1852</f>
        <v>8.7200000000000006</v>
      </c>
      <c r="F1852" s="619"/>
      <c r="G1852" s="618">
        <v>8.7200000000000006</v>
      </c>
    </row>
    <row r="1853" spans="1:7" s="609" customFormat="1" x14ac:dyDescent="0.25">
      <c r="A1853" s="620">
        <v>37534</v>
      </c>
      <c r="B1853" s="621" t="s">
        <v>9316</v>
      </c>
      <c r="C1853" s="620" t="s">
        <v>1314</v>
      </c>
      <c r="D1853" s="620" t="s">
        <v>7508</v>
      </c>
      <c r="E1853" s="622">
        <f t="shared" si="41"/>
        <v>20.65</v>
      </c>
      <c r="F1853" s="619"/>
      <c r="G1853" s="618">
        <v>20.65</v>
      </c>
    </row>
    <row r="1854" spans="1:7" s="609" customFormat="1" x14ac:dyDescent="0.25">
      <c r="A1854" s="620">
        <v>37535</v>
      </c>
      <c r="B1854" s="621" t="s">
        <v>9317</v>
      </c>
      <c r="C1854" s="620" t="s">
        <v>1314</v>
      </c>
      <c r="D1854" s="620" t="s">
        <v>7508</v>
      </c>
      <c r="E1854" s="622">
        <f t="shared" si="41"/>
        <v>20.65</v>
      </c>
      <c r="F1854" s="619"/>
      <c r="G1854" s="618">
        <v>20.65</v>
      </c>
    </row>
    <row r="1855" spans="1:7" s="609" customFormat="1" x14ac:dyDescent="0.25">
      <c r="A1855" s="620">
        <v>37533</v>
      </c>
      <c r="B1855" s="621" t="s">
        <v>9318</v>
      </c>
      <c r="C1855" s="620" t="s">
        <v>1314</v>
      </c>
      <c r="D1855" s="620" t="s">
        <v>7508</v>
      </c>
      <c r="E1855" s="622">
        <f t="shared" si="41"/>
        <v>20.65</v>
      </c>
      <c r="F1855" s="619"/>
      <c r="G1855" s="618">
        <v>20.65</v>
      </c>
    </row>
    <row r="1856" spans="1:7" s="609" customFormat="1" ht="30" x14ac:dyDescent="0.25">
      <c r="A1856" s="620">
        <v>37537</v>
      </c>
      <c r="B1856" s="621" t="s">
        <v>9319</v>
      </c>
      <c r="C1856" s="620" t="s">
        <v>1314</v>
      </c>
      <c r="D1856" s="620" t="s">
        <v>7508</v>
      </c>
      <c r="E1856" s="622">
        <f t="shared" si="41"/>
        <v>15.63</v>
      </c>
      <c r="F1856" s="619"/>
      <c r="G1856" s="618">
        <v>15.63</v>
      </c>
    </row>
    <row r="1857" spans="1:7" s="609" customFormat="1" ht="30" x14ac:dyDescent="0.25">
      <c r="A1857" s="620">
        <v>37536</v>
      </c>
      <c r="B1857" s="621" t="s">
        <v>9320</v>
      </c>
      <c r="C1857" s="620" t="s">
        <v>1314</v>
      </c>
      <c r="D1857" s="620" t="s">
        <v>7508</v>
      </c>
      <c r="E1857" s="622">
        <f t="shared" si="41"/>
        <v>15.63</v>
      </c>
      <c r="F1857" s="619"/>
      <c r="G1857" s="618">
        <v>15.63</v>
      </c>
    </row>
    <row r="1858" spans="1:7" s="609" customFormat="1" x14ac:dyDescent="0.25">
      <c r="A1858" s="620">
        <v>37532</v>
      </c>
      <c r="B1858" s="621" t="s">
        <v>9321</v>
      </c>
      <c r="C1858" s="620" t="s">
        <v>1314</v>
      </c>
      <c r="D1858" s="620" t="s">
        <v>17645</v>
      </c>
      <c r="E1858" s="622">
        <f t="shared" si="41"/>
        <v>15.63</v>
      </c>
      <c r="F1858" s="619"/>
      <c r="G1858" s="618">
        <v>15.63</v>
      </c>
    </row>
    <row r="1859" spans="1:7" s="609" customFormat="1" x14ac:dyDescent="0.25">
      <c r="A1859" s="616">
        <v>2696</v>
      </c>
      <c r="B1859" s="617" t="s">
        <v>9322</v>
      </c>
      <c r="C1859" s="616" t="s">
        <v>1286</v>
      </c>
      <c r="D1859" s="616" t="s">
        <v>17645</v>
      </c>
      <c r="E1859" s="618">
        <v>21.25</v>
      </c>
      <c r="F1859" s="619"/>
      <c r="G1859" s="618">
        <v>29.45</v>
      </c>
    </row>
    <row r="1860" spans="1:7" s="609" customFormat="1" x14ac:dyDescent="0.25">
      <c r="A1860" s="616">
        <v>40928</v>
      </c>
      <c r="B1860" s="617" t="s">
        <v>9323</v>
      </c>
      <c r="C1860" s="616" t="s">
        <v>7265</v>
      </c>
      <c r="D1860" s="616" t="s">
        <v>7508</v>
      </c>
      <c r="E1860" s="618">
        <v>3728.8</v>
      </c>
      <c r="F1860" s="619"/>
      <c r="G1860" s="618">
        <v>5158.8900000000003</v>
      </c>
    </row>
    <row r="1861" spans="1:7" s="609" customFormat="1" x14ac:dyDescent="0.25">
      <c r="A1861" s="616">
        <v>4083</v>
      </c>
      <c r="B1861" s="617" t="s">
        <v>9324</v>
      </c>
      <c r="C1861" s="616" t="s">
        <v>1286</v>
      </c>
      <c r="D1861" s="616" t="s">
        <v>17645</v>
      </c>
      <c r="E1861" s="618">
        <v>35.479999999999997</v>
      </c>
      <c r="F1861" s="619"/>
      <c r="G1861" s="618">
        <v>46.32</v>
      </c>
    </row>
    <row r="1862" spans="1:7" s="609" customFormat="1" x14ac:dyDescent="0.25">
      <c r="A1862" s="616">
        <v>40818</v>
      </c>
      <c r="B1862" s="617" t="s">
        <v>9325</v>
      </c>
      <c r="C1862" s="616" t="s">
        <v>7265</v>
      </c>
      <c r="D1862" s="616" t="s">
        <v>7508</v>
      </c>
      <c r="E1862" s="618">
        <v>6224.81</v>
      </c>
      <c r="F1862" s="619"/>
      <c r="G1862" s="618">
        <v>8113.84</v>
      </c>
    </row>
    <row r="1863" spans="1:7" s="609" customFormat="1" x14ac:dyDescent="0.25">
      <c r="A1863" s="616">
        <v>43146</v>
      </c>
      <c r="B1863" s="617" t="s">
        <v>9326</v>
      </c>
      <c r="C1863" s="616" t="s">
        <v>1314</v>
      </c>
      <c r="D1863" s="616" t="s">
        <v>7508</v>
      </c>
      <c r="E1863" s="618">
        <v>7.42</v>
      </c>
      <c r="F1863" s="619"/>
      <c r="G1863" s="618">
        <v>8.5</v>
      </c>
    </row>
    <row r="1864" spans="1:7" s="609" customFormat="1" x14ac:dyDescent="0.25">
      <c r="A1864" s="616">
        <v>2705</v>
      </c>
      <c r="B1864" s="617" t="s">
        <v>9327</v>
      </c>
      <c r="C1864" s="616" t="s">
        <v>13527</v>
      </c>
      <c r="D1864" s="616" t="s">
        <v>7508</v>
      </c>
      <c r="E1864" s="618">
        <v>0.86</v>
      </c>
      <c r="F1864" s="619"/>
      <c r="G1864" s="618">
        <v>0.78</v>
      </c>
    </row>
    <row r="1865" spans="1:7" s="609" customFormat="1" ht="30" x14ac:dyDescent="0.25">
      <c r="A1865" s="616">
        <v>14250</v>
      </c>
      <c r="B1865" s="617" t="s">
        <v>9328</v>
      </c>
      <c r="C1865" s="616" t="s">
        <v>13527</v>
      </c>
      <c r="D1865" s="616" t="s">
        <v>17645</v>
      </c>
      <c r="E1865" s="618">
        <v>0.88</v>
      </c>
      <c r="F1865" s="619"/>
      <c r="G1865" s="618">
        <v>0.8</v>
      </c>
    </row>
    <row r="1866" spans="1:7" s="609" customFormat="1" x14ac:dyDescent="0.25">
      <c r="A1866" s="616">
        <v>11683</v>
      </c>
      <c r="B1866" s="617" t="s">
        <v>17983</v>
      </c>
      <c r="C1866" s="616" t="s">
        <v>255</v>
      </c>
      <c r="D1866" s="616" t="s">
        <v>7508</v>
      </c>
      <c r="E1866" s="618">
        <v>56.42</v>
      </c>
      <c r="F1866" s="619"/>
      <c r="G1866" s="618">
        <v>38.520000000000003</v>
      </c>
    </row>
    <row r="1867" spans="1:7" s="609" customFormat="1" x14ac:dyDescent="0.25">
      <c r="A1867" s="616">
        <v>11684</v>
      </c>
      <c r="B1867" s="617" t="s">
        <v>17984</v>
      </c>
      <c r="C1867" s="616" t="s">
        <v>255</v>
      </c>
      <c r="D1867" s="616" t="s">
        <v>7508</v>
      </c>
      <c r="E1867" s="618">
        <v>61.76</v>
      </c>
      <c r="F1867" s="619"/>
      <c r="G1867" s="618">
        <v>42.16</v>
      </c>
    </row>
    <row r="1868" spans="1:7" s="609" customFormat="1" x14ac:dyDescent="0.25">
      <c r="A1868" s="616">
        <v>6141</v>
      </c>
      <c r="B1868" s="617" t="s">
        <v>17985</v>
      </c>
      <c r="C1868" s="616" t="s">
        <v>255</v>
      </c>
      <c r="D1868" s="616" t="s">
        <v>7508</v>
      </c>
      <c r="E1868" s="618">
        <v>5.08</v>
      </c>
      <c r="F1868" s="619"/>
      <c r="G1868" s="618">
        <v>6.05</v>
      </c>
    </row>
    <row r="1869" spans="1:7" s="609" customFormat="1" x14ac:dyDescent="0.25">
      <c r="A1869" s="616">
        <v>11681</v>
      </c>
      <c r="B1869" s="617" t="s">
        <v>17986</v>
      </c>
      <c r="C1869" s="616" t="s">
        <v>255</v>
      </c>
      <c r="D1869" s="616" t="s">
        <v>7508</v>
      </c>
      <c r="E1869" s="618">
        <v>6.41</v>
      </c>
      <c r="F1869" s="619"/>
      <c r="G1869" s="618">
        <v>7.63</v>
      </c>
    </row>
    <row r="1870" spans="1:7" s="609" customFormat="1" x14ac:dyDescent="0.25">
      <c r="A1870" s="616">
        <v>2706</v>
      </c>
      <c r="B1870" s="617" t="s">
        <v>17987</v>
      </c>
      <c r="C1870" s="616" t="s">
        <v>1286</v>
      </c>
      <c r="D1870" s="616" t="s">
        <v>17645</v>
      </c>
      <c r="E1870" s="618">
        <v>127.2</v>
      </c>
      <c r="F1870" s="619"/>
      <c r="G1870" s="618">
        <v>126.37</v>
      </c>
    </row>
    <row r="1871" spans="1:7" s="609" customFormat="1" x14ac:dyDescent="0.25">
      <c r="A1871" s="616">
        <v>40811</v>
      </c>
      <c r="B1871" s="617" t="s">
        <v>9329</v>
      </c>
      <c r="C1871" s="616" t="s">
        <v>7265</v>
      </c>
      <c r="D1871" s="616" t="s">
        <v>7508</v>
      </c>
      <c r="E1871" s="618">
        <v>22315.73</v>
      </c>
      <c r="F1871" s="619"/>
      <c r="G1871" s="618">
        <v>22133.8</v>
      </c>
    </row>
    <row r="1872" spans="1:7" s="609" customFormat="1" x14ac:dyDescent="0.25">
      <c r="A1872" s="616">
        <v>2707</v>
      </c>
      <c r="B1872" s="617" t="s">
        <v>17988</v>
      </c>
      <c r="C1872" s="616" t="s">
        <v>1286</v>
      </c>
      <c r="D1872" s="616" t="s">
        <v>7508</v>
      </c>
      <c r="E1872" s="618">
        <v>136.66</v>
      </c>
      <c r="F1872" s="619"/>
      <c r="G1872" s="618">
        <v>128.55000000000001</v>
      </c>
    </row>
    <row r="1873" spans="1:7" s="609" customFormat="1" x14ac:dyDescent="0.25">
      <c r="A1873" s="616">
        <v>40813</v>
      </c>
      <c r="B1873" s="617" t="s">
        <v>9330</v>
      </c>
      <c r="C1873" s="616" t="s">
        <v>7265</v>
      </c>
      <c r="D1873" s="616" t="s">
        <v>7508</v>
      </c>
      <c r="E1873" s="618">
        <v>23975.03</v>
      </c>
      <c r="F1873" s="619"/>
      <c r="G1873" s="618">
        <v>22515.91</v>
      </c>
    </row>
    <row r="1874" spans="1:7" s="609" customFormat="1" x14ac:dyDescent="0.25">
      <c r="A1874" s="616">
        <v>2708</v>
      </c>
      <c r="B1874" s="617" t="s">
        <v>17989</v>
      </c>
      <c r="C1874" s="616" t="s">
        <v>1286</v>
      </c>
      <c r="D1874" s="616" t="s">
        <v>7508</v>
      </c>
      <c r="E1874" s="618">
        <v>159.78</v>
      </c>
      <c r="F1874" s="619"/>
      <c r="G1874" s="618">
        <v>180.07</v>
      </c>
    </row>
    <row r="1875" spans="1:7" s="609" customFormat="1" x14ac:dyDescent="0.25">
      <c r="A1875" s="616">
        <v>40814</v>
      </c>
      <c r="B1875" s="617" t="s">
        <v>9331</v>
      </c>
      <c r="C1875" s="616" t="s">
        <v>7265</v>
      </c>
      <c r="D1875" s="616" t="s">
        <v>7508</v>
      </c>
      <c r="E1875" s="618">
        <v>28033.72</v>
      </c>
      <c r="F1875" s="619"/>
      <c r="G1875" s="618">
        <v>31540.2</v>
      </c>
    </row>
    <row r="1876" spans="1:7" s="609" customFormat="1" x14ac:dyDescent="0.25">
      <c r="A1876" s="616">
        <v>38403</v>
      </c>
      <c r="B1876" s="617" t="s">
        <v>17990</v>
      </c>
      <c r="C1876" s="616" t="s">
        <v>255</v>
      </c>
      <c r="D1876" s="616" t="s">
        <v>7508</v>
      </c>
      <c r="E1876" s="618">
        <v>50.74</v>
      </c>
      <c r="F1876" s="619"/>
      <c r="G1876" s="618">
        <v>51.03</v>
      </c>
    </row>
    <row r="1877" spans="1:7" s="609" customFormat="1" x14ac:dyDescent="0.25">
      <c r="A1877" s="616">
        <v>43482</v>
      </c>
      <c r="B1877" s="617" t="s">
        <v>9332</v>
      </c>
      <c r="C1877" s="616" t="s">
        <v>1286</v>
      </c>
      <c r="D1877" s="616" t="s">
        <v>17645</v>
      </c>
      <c r="E1877" s="618">
        <v>0.81</v>
      </c>
      <c r="F1877" s="619"/>
      <c r="G1877" s="618">
        <v>0.81</v>
      </c>
    </row>
    <row r="1878" spans="1:7" s="609" customFormat="1" x14ac:dyDescent="0.25">
      <c r="A1878" s="616">
        <v>43494</v>
      </c>
      <c r="B1878" s="617" t="s">
        <v>9333</v>
      </c>
      <c r="C1878" s="616" t="s">
        <v>7265</v>
      </c>
      <c r="D1878" s="616" t="s">
        <v>17645</v>
      </c>
      <c r="E1878" s="618">
        <v>153.54</v>
      </c>
      <c r="F1878" s="619"/>
      <c r="G1878" s="618">
        <v>153.54</v>
      </c>
    </row>
    <row r="1879" spans="1:7" s="609" customFormat="1" x14ac:dyDescent="0.25">
      <c r="A1879" s="616">
        <v>43483</v>
      </c>
      <c r="B1879" s="617" t="s">
        <v>9334</v>
      </c>
      <c r="C1879" s="616" t="s">
        <v>1286</v>
      </c>
      <c r="D1879" s="616" t="s">
        <v>17645</v>
      </c>
      <c r="E1879" s="618">
        <v>1.43</v>
      </c>
      <c r="F1879" s="619"/>
      <c r="G1879" s="618">
        <v>1.43</v>
      </c>
    </row>
    <row r="1880" spans="1:7" s="609" customFormat="1" x14ac:dyDescent="0.25">
      <c r="A1880" s="616">
        <v>43495</v>
      </c>
      <c r="B1880" s="617" t="s">
        <v>9335</v>
      </c>
      <c r="C1880" s="616" t="s">
        <v>7265</v>
      </c>
      <c r="D1880" s="616" t="s">
        <v>17645</v>
      </c>
      <c r="E1880" s="618">
        <v>270.51</v>
      </c>
      <c r="F1880" s="619"/>
      <c r="G1880" s="618">
        <v>270.51</v>
      </c>
    </row>
    <row r="1881" spans="1:7" s="609" customFormat="1" x14ac:dyDescent="0.25">
      <c r="A1881" s="616">
        <v>43484</v>
      </c>
      <c r="B1881" s="617" t="s">
        <v>9336</v>
      </c>
      <c r="C1881" s="616" t="s">
        <v>1286</v>
      </c>
      <c r="D1881" s="616" t="s">
        <v>17645</v>
      </c>
      <c r="E1881" s="618">
        <v>1.26</v>
      </c>
      <c r="F1881" s="619"/>
      <c r="G1881" s="618">
        <v>1.26</v>
      </c>
    </row>
    <row r="1882" spans="1:7" s="609" customFormat="1" x14ac:dyDescent="0.25">
      <c r="A1882" s="616">
        <v>43496</v>
      </c>
      <c r="B1882" s="617" t="s">
        <v>9337</v>
      </c>
      <c r="C1882" s="616" t="s">
        <v>7265</v>
      </c>
      <c r="D1882" s="616" t="s">
        <v>17645</v>
      </c>
      <c r="E1882" s="618">
        <v>238.02</v>
      </c>
      <c r="F1882" s="619"/>
      <c r="G1882" s="618">
        <v>238.02</v>
      </c>
    </row>
    <row r="1883" spans="1:7" s="609" customFormat="1" x14ac:dyDescent="0.25">
      <c r="A1883" s="616">
        <v>43485</v>
      </c>
      <c r="B1883" s="617" t="s">
        <v>9338</v>
      </c>
      <c r="C1883" s="616" t="s">
        <v>1286</v>
      </c>
      <c r="D1883" s="616" t="s">
        <v>17645</v>
      </c>
      <c r="E1883" s="618">
        <v>1.1299999999999999</v>
      </c>
      <c r="F1883" s="619"/>
      <c r="G1883" s="618">
        <v>1.1299999999999999</v>
      </c>
    </row>
    <row r="1884" spans="1:7" s="609" customFormat="1" x14ac:dyDescent="0.25">
      <c r="A1884" s="616">
        <v>43497</v>
      </c>
      <c r="B1884" s="617" t="s">
        <v>9339</v>
      </c>
      <c r="C1884" s="616" t="s">
        <v>7265</v>
      </c>
      <c r="D1884" s="616" t="s">
        <v>17645</v>
      </c>
      <c r="E1884" s="618">
        <v>212.45</v>
      </c>
      <c r="F1884" s="619"/>
      <c r="G1884" s="618">
        <v>212.45</v>
      </c>
    </row>
    <row r="1885" spans="1:7" s="609" customFormat="1" x14ac:dyDescent="0.25">
      <c r="A1885" s="616">
        <v>43487</v>
      </c>
      <c r="B1885" s="617" t="s">
        <v>9340</v>
      </c>
      <c r="C1885" s="616" t="s">
        <v>1286</v>
      </c>
      <c r="D1885" s="616" t="s">
        <v>17645</v>
      </c>
      <c r="E1885" s="618">
        <v>1.28</v>
      </c>
      <c r="F1885" s="619"/>
      <c r="G1885" s="618">
        <v>1.28</v>
      </c>
    </row>
    <row r="1886" spans="1:7" s="609" customFormat="1" x14ac:dyDescent="0.25">
      <c r="A1886" s="616">
        <v>43499</v>
      </c>
      <c r="B1886" s="617" t="s">
        <v>9341</v>
      </c>
      <c r="C1886" s="616" t="s">
        <v>7265</v>
      </c>
      <c r="D1886" s="616" t="s">
        <v>17645</v>
      </c>
      <c r="E1886" s="618">
        <v>241.99</v>
      </c>
      <c r="F1886" s="619"/>
      <c r="G1886" s="618">
        <v>241.99</v>
      </c>
    </row>
    <row r="1887" spans="1:7" s="609" customFormat="1" x14ac:dyDescent="0.25">
      <c r="A1887" s="616">
        <v>43486</v>
      </c>
      <c r="B1887" s="617" t="s">
        <v>9342</v>
      </c>
      <c r="C1887" s="616" t="s">
        <v>1286</v>
      </c>
      <c r="D1887" s="616" t="s">
        <v>17645</v>
      </c>
      <c r="E1887" s="618">
        <v>0.77</v>
      </c>
      <c r="F1887" s="619"/>
      <c r="G1887" s="618">
        <v>0.77</v>
      </c>
    </row>
    <row r="1888" spans="1:7" s="609" customFormat="1" x14ac:dyDescent="0.25">
      <c r="A1888" s="616">
        <v>43498</v>
      </c>
      <c r="B1888" s="617" t="s">
        <v>9343</v>
      </c>
      <c r="C1888" s="616" t="s">
        <v>7265</v>
      </c>
      <c r="D1888" s="616" t="s">
        <v>17645</v>
      </c>
      <c r="E1888" s="618">
        <v>146</v>
      </c>
      <c r="F1888" s="619"/>
      <c r="G1888" s="618">
        <v>146</v>
      </c>
    </row>
    <row r="1889" spans="1:7" s="609" customFormat="1" x14ac:dyDescent="0.25">
      <c r="A1889" s="616">
        <v>43488</v>
      </c>
      <c r="B1889" s="617" t="s">
        <v>9344</v>
      </c>
      <c r="C1889" s="616" t="s">
        <v>1286</v>
      </c>
      <c r="D1889" s="616" t="s">
        <v>17645</v>
      </c>
      <c r="E1889" s="618">
        <v>0.89</v>
      </c>
      <c r="F1889" s="619"/>
      <c r="G1889" s="618">
        <v>0.89</v>
      </c>
    </row>
    <row r="1890" spans="1:7" s="609" customFormat="1" x14ac:dyDescent="0.25">
      <c r="A1890" s="616">
        <v>43500</v>
      </c>
      <c r="B1890" s="617" t="s">
        <v>9345</v>
      </c>
      <c r="C1890" s="616" t="s">
        <v>7265</v>
      </c>
      <c r="D1890" s="616" t="s">
        <v>17645</v>
      </c>
      <c r="E1890" s="618">
        <v>167.95</v>
      </c>
      <c r="F1890" s="619"/>
      <c r="G1890" s="618">
        <v>167.95</v>
      </c>
    </row>
    <row r="1891" spans="1:7" s="609" customFormat="1" x14ac:dyDescent="0.25">
      <c r="A1891" s="616">
        <v>43489</v>
      </c>
      <c r="B1891" s="617" t="s">
        <v>9346</v>
      </c>
      <c r="C1891" s="616" t="s">
        <v>1286</v>
      </c>
      <c r="D1891" s="616" t="s">
        <v>17645</v>
      </c>
      <c r="E1891" s="618">
        <v>1.31</v>
      </c>
      <c r="F1891" s="619"/>
      <c r="G1891" s="618">
        <v>1.31</v>
      </c>
    </row>
    <row r="1892" spans="1:7" s="609" customFormat="1" x14ac:dyDescent="0.25">
      <c r="A1892" s="616">
        <v>43501</v>
      </c>
      <c r="B1892" s="617" t="s">
        <v>9347</v>
      </c>
      <c r="C1892" s="616" t="s">
        <v>7265</v>
      </c>
      <c r="D1892" s="616" t="s">
        <v>17645</v>
      </c>
      <c r="E1892" s="618">
        <v>247.11</v>
      </c>
      <c r="F1892" s="619"/>
      <c r="G1892" s="618">
        <v>247.11</v>
      </c>
    </row>
    <row r="1893" spans="1:7" s="609" customFormat="1" x14ac:dyDescent="0.25">
      <c r="A1893" s="616">
        <v>43490</v>
      </c>
      <c r="B1893" s="617" t="s">
        <v>9348</v>
      </c>
      <c r="C1893" s="616" t="s">
        <v>1286</v>
      </c>
      <c r="D1893" s="616" t="s">
        <v>17645</v>
      </c>
      <c r="E1893" s="618">
        <v>1.85</v>
      </c>
      <c r="F1893" s="619"/>
      <c r="G1893" s="618">
        <v>1.85</v>
      </c>
    </row>
    <row r="1894" spans="1:7" s="609" customFormat="1" x14ac:dyDescent="0.25">
      <c r="A1894" s="616">
        <v>43502</v>
      </c>
      <c r="B1894" s="617" t="s">
        <v>9349</v>
      </c>
      <c r="C1894" s="616" t="s">
        <v>7265</v>
      </c>
      <c r="D1894" s="616" t="s">
        <v>17645</v>
      </c>
      <c r="E1894" s="618">
        <v>348.39</v>
      </c>
      <c r="F1894" s="619"/>
      <c r="G1894" s="618">
        <v>348.39</v>
      </c>
    </row>
    <row r="1895" spans="1:7" s="609" customFormat="1" x14ac:dyDescent="0.25">
      <c r="A1895" s="616">
        <v>43491</v>
      </c>
      <c r="B1895" s="617" t="s">
        <v>9350</v>
      </c>
      <c r="C1895" s="616" t="s">
        <v>1286</v>
      </c>
      <c r="D1895" s="616" t="s">
        <v>17645</v>
      </c>
      <c r="E1895" s="618">
        <v>1.39</v>
      </c>
      <c r="F1895" s="619"/>
      <c r="G1895" s="618">
        <v>1.39</v>
      </c>
    </row>
    <row r="1896" spans="1:7" s="609" customFormat="1" x14ac:dyDescent="0.25">
      <c r="A1896" s="616">
        <v>43503</v>
      </c>
      <c r="B1896" s="617" t="s">
        <v>9351</v>
      </c>
      <c r="C1896" s="616" t="s">
        <v>7265</v>
      </c>
      <c r="D1896" s="616" t="s">
        <v>17645</v>
      </c>
      <c r="E1896" s="618">
        <v>261.93</v>
      </c>
      <c r="F1896" s="619"/>
      <c r="G1896" s="618">
        <v>261.93</v>
      </c>
    </row>
    <row r="1897" spans="1:7" s="609" customFormat="1" x14ac:dyDescent="0.25">
      <c r="A1897" s="616">
        <v>43492</v>
      </c>
      <c r="B1897" s="617" t="s">
        <v>9352</v>
      </c>
      <c r="C1897" s="616" t="s">
        <v>1286</v>
      </c>
      <c r="D1897" s="616" t="s">
        <v>17645</v>
      </c>
      <c r="E1897" s="618">
        <v>1.82</v>
      </c>
      <c r="F1897" s="619"/>
      <c r="G1897" s="618">
        <v>1.82</v>
      </c>
    </row>
    <row r="1898" spans="1:7" s="609" customFormat="1" x14ac:dyDescent="0.25">
      <c r="A1898" s="616">
        <v>43504</v>
      </c>
      <c r="B1898" s="617" t="s">
        <v>9353</v>
      </c>
      <c r="C1898" s="616" t="s">
        <v>7265</v>
      </c>
      <c r="D1898" s="616" t="s">
        <v>17645</v>
      </c>
      <c r="E1898" s="618">
        <v>342.83</v>
      </c>
      <c r="F1898" s="619"/>
      <c r="G1898" s="618">
        <v>342.83</v>
      </c>
    </row>
    <row r="1899" spans="1:7" s="609" customFormat="1" x14ac:dyDescent="0.25">
      <c r="A1899" s="616">
        <v>43493</v>
      </c>
      <c r="B1899" s="617" t="s">
        <v>9354</v>
      </c>
      <c r="C1899" s="616" t="s">
        <v>1286</v>
      </c>
      <c r="D1899" s="616" t="s">
        <v>17645</v>
      </c>
      <c r="E1899" s="618">
        <v>0.74</v>
      </c>
      <c r="F1899" s="619"/>
      <c r="G1899" s="618">
        <v>0.74</v>
      </c>
    </row>
    <row r="1900" spans="1:7" s="609" customFormat="1" x14ac:dyDescent="0.25">
      <c r="A1900" s="616">
        <v>43505</v>
      </c>
      <c r="B1900" s="617" t="s">
        <v>9355</v>
      </c>
      <c r="C1900" s="616" t="s">
        <v>7265</v>
      </c>
      <c r="D1900" s="616" t="s">
        <v>17645</v>
      </c>
      <c r="E1900" s="618">
        <v>138.97999999999999</v>
      </c>
      <c r="F1900" s="619"/>
      <c r="G1900" s="618">
        <v>138.97999999999999</v>
      </c>
    </row>
    <row r="1901" spans="1:7" s="609" customFormat="1" ht="45" x14ac:dyDescent="0.25">
      <c r="A1901" s="620">
        <v>37774</v>
      </c>
      <c r="B1901" s="621" t="s">
        <v>9356</v>
      </c>
      <c r="C1901" s="620" t="s">
        <v>255</v>
      </c>
      <c r="D1901" s="620" t="s">
        <v>7508</v>
      </c>
      <c r="E1901" s="622">
        <f>G1901</f>
        <v>624510.69999999995</v>
      </c>
      <c r="F1901" s="619"/>
      <c r="G1901" s="618">
        <v>624510.69999999995</v>
      </c>
    </row>
    <row r="1902" spans="1:7" s="609" customFormat="1" ht="45" x14ac:dyDescent="0.25">
      <c r="A1902" s="616">
        <v>38629</v>
      </c>
      <c r="B1902" s="617" t="s">
        <v>17991</v>
      </c>
      <c r="C1902" s="616" t="s">
        <v>255</v>
      </c>
      <c r="D1902" s="616" t="s">
        <v>7508</v>
      </c>
      <c r="E1902" s="618">
        <v>3067052.92</v>
      </c>
      <c r="F1902" s="619"/>
      <c r="G1902" s="618">
        <v>2901126.21</v>
      </c>
    </row>
    <row r="1903" spans="1:7" s="609" customFormat="1" ht="45" x14ac:dyDescent="0.25">
      <c r="A1903" s="616">
        <v>38630</v>
      </c>
      <c r="B1903" s="617" t="s">
        <v>9357</v>
      </c>
      <c r="C1903" s="616" t="s">
        <v>255</v>
      </c>
      <c r="D1903" s="616" t="s">
        <v>7508</v>
      </c>
      <c r="E1903" s="618">
        <v>2060430.42</v>
      </c>
      <c r="F1903" s="619"/>
      <c r="G1903" s="618">
        <v>1948961.71</v>
      </c>
    </row>
    <row r="1904" spans="1:7" s="609" customFormat="1" ht="30" x14ac:dyDescent="0.25">
      <c r="A1904" s="616">
        <v>38476</v>
      </c>
      <c r="B1904" s="617" t="s">
        <v>17992</v>
      </c>
      <c r="C1904" s="616" t="s">
        <v>255</v>
      </c>
      <c r="D1904" s="616" t="s">
        <v>7508</v>
      </c>
      <c r="E1904" s="618">
        <v>381.38</v>
      </c>
      <c r="F1904" s="619"/>
      <c r="G1904" s="618">
        <v>383.54</v>
      </c>
    </row>
    <row r="1905" spans="1:7" s="609" customFormat="1" ht="30" x14ac:dyDescent="0.25">
      <c r="A1905" s="616">
        <v>38477</v>
      </c>
      <c r="B1905" s="617" t="s">
        <v>17993</v>
      </c>
      <c r="C1905" s="616" t="s">
        <v>255</v>
      </c>
      <c r="D1905" s="616" t="s">
        <v>7508</v>
      </c>
      <c r="E1905" s="618">
        <v>1080.07</v>
      </c>
      <c r="F1905" s="619"/>
      <c r="G1905" s="618">
        <v>1086.19</v>
      </c>
    </row>
    <row r="1906" spans="1:7" s="609" customFormat="1" ht="30" x14ac:dyDescent="0.25">
      <c r="A1906" s="616">
        <v>45112</v>
      </c>
      <c r="B1906" s="617" t="s">
        <v>17994</v>
      </c>
      <c r="C1906" s="616" t="s">
        <v>255</v>
      </c>
      <c r="D1906" s="616" t="s">
        <v>7508</v>
      </c>
      <c r="E1906" s="618">
        <v>1162278.8899999999</v>
      </c>
      <c r="F1906" s="619"/>
      <c r="G1906" s="618">
        <v>1106276.27</v>
      </c>
    </row>
    <row r="1907" spans="1:7" s="609" customFormat="1" ht="30" x14ac:dyDescent="0.25">
      <c r="A1907" s="616">
        <v>14525</v>
      </c>
      <c r="B1907" s="617" t="s">
        <v>9358</v>
      </c>
      <c r="C1907" s="616" t="s">
        <v>255</v>
      </c>
      <c r="D1907" s="616" t="s">
        <v>7508</v>
      </c>
      <c r="E1907" s="618">
        <v>1010490.71</v>
      </c>
      <c r="F1907" s="619"/>
      <c r="G1907" s="618">
        <v>961801.77</v>
      </c>
    </row>
    <row r="1908" spans="1:7" s="609" customFormat="1" ht="30" x14ac:dyDescent="0.25">
      <c r="A1908" s="616">
        <v>36408</v>
      </c>
      <c r="B1908" s="617" t="s">
        <v>9359</v>
      </c>
      <c r="C1908" s="616" t="s">
        <v>255</v>
      </c>
      <c r="D1908" s="616" t="s">
        <v>7508</v>
      </c>
      <c r="E1908" s="618">
        <v>1233613.98</v>
      </c>
      <c r="F1908" s="619"/>
      <c r="G1908" s="618">
        <v>1174174.19</v>
      </c>
    </row>
    <row r="1909" spans="1:7" s="609" customFormat="1" ht="30" x14ac:dyDescent="0.25">
      <c r="A1909" s="616">
        <v>2723</v>
      </c>
      <c r="B1909" s="617" t="s">
        <v>9360</v>
      </c>
      <c r="C1909" s="616" t="s">
        <v>255</v>
      </c>
      <c r="D1909" s="616" t="s">
        <v>7508</v>
      </c>
      <c r="E1909" s="618">
        <v>750895.42</v>
      </c>
      <c r="F1909" s="619"/>
      <c r="G1909" s="618">
        <v>714714.68</v>
      </c>
    </row>
    <row r="1910" spans="1:7" s="609" customFormat="1" ht="30" x14ac:dyDescent="0.25">
      <c r="A1910" s="616">
        <v>10685</v>
      </c>
      <c r="B1910" s="617" t="s">
        <v>9361</v>
      </c>
      <c r="C1910" s="616" t="s">
        <v>255</v>
      </c>
      <c r="D1910" s="616" t="s">
        <v>17645</v>
      </c>
      <c r="E1910" s="618">
        <v>893029.24</v>
      </c>
      <c r="F1910" s="619"/>
      <c r="G1910" s="618">
        <v>850000</v>
      </c>
    </row>
    <row r="1911" spans="1:7" s="609" customFormat="1" ht="30" x14ac:dyDescent="0.25">
      <c r="A1911" s="616">
        <v>40636</v>
      </c>
      <c r="B1911" s="617" t="s">
        <v>9362</v>
      </c>
      <c r="C1911" s="616" t="s">
        <v>255</v>
      </c>
      <c r="D1911" s="616" t="s">
        <v>7508</v>
      </c>
      <c r="E1911" s="618">
        <v>1236621.07</v>
      </c>
      <c r="F1911" s="619"/>
      <c r="G1911" s="618">
        <v>1177036.3899999999</v>
      </c>
    </row>
    <row r="1912" spans="1:7" s="609" customFormat="1" x14ac:dyDescent="0.25">
      <c r="A1912" s="616">
        <v>4111</v>
      </c>
      <c r="B1912" s="617" t="s">
        <v>9363</v>
      </c>
      <c r="C1912" s="616" t="s">
        <v>255</v>
      </c>
      <c r="D1912" s="616" t="s">
        <v>7508</v>
      </c>
      <c r="E1912" s="618">
        <v>67.42</v>
      </c>
      <c r="F1912" s="619"/>
      <c r="G1912" s="618">
        <v>47.59</v>
      </c>
    </row>
    <row r="1913" spans="1:7" s="609" customFormat="1" ht="30" x14ac:dyDescent="0.25">
      <c r="A1913" s="616">
        <v>44538</v>
      </c>
      <c r="B1913" s="617" t="s">
        <v>17995</v>
      </c>
      <c r="C1913" s="616" t="s">
        <v>255</v>
      </c>
      <c r="D1913" s="616" t="s">
        <v>7508</v>
      </c>
      <c r="E1913" s="618">
        <v>34.14</v>
      </c>
      <c r="F1913" s="619"/>
      <c r="G1913" s="618">
        <v>74.03</v>
      </c>
    </row>
    <row r="1914" spans="1:7" s="609" customFormat="1" x14ac:dyDescent="0.25">
      <c r="A1914" s="616">
        <v>12</v>
      </c>
      <c r="B1914" s="617" t="s">
        <v>17996</v>
      </c>
      <c r="C1914" s="616" t="s">
        <v>255</v>
      </c>
      <c r="D1914" s="616" t="s">
        <v>17645</v>
      </c>
      <c r="E1914" s="618">
        <v>12.35</v>
      </c>
      <c r="F1914" s="619"/>
      <c r="G1914" s="618">
        <v>8.9</v>
      </c>
    </row>
    <row r="1915" spans="1:7" s="609" customFormat="1" x14ac:dyDescent="0.25">
      <c r="A1915" s="616">
        <v>37554</v>
      </c>
      <c r="B1915" s="617" t="s">
        <v>9364</v>
      </c>
      <c r="C1915" s="616" t="s">
        <v>255</v>
      </c>
      <c r="D1915" s="616" t="s">
        <v>7508</v>
      </c>
      <c r="E1915" s="618">
        <v>223.13</v>
      </c>
      <c r="F1915" s="619"/>
      <c r="G1915" s="618">
        <v>388.42</v>
      </c>
    </row>
    <row r="1916" spans="1:7" s="609" customFormat="1" x14ac:dyDescent="0.25">
      <c r="A1916" s="616">
        <v>37555</v>
      </c>
      <c r="B1916" s="617" t="s">
        <v>9365</v>
      </c>
      <c r="C1916" s="616" t="s">
        <v>255</v>
      </c>
      <c r="D1916" s="616" t="s">
        <v>7508</v>
      </c>
      <c r="E1916" s="618">
        <v>271.42</v>
      </c>
      <c r="F1916" s="619"/>
      <c r="G1916" s="618">
        <v>472.49</v>
      </c>
    </row>
    <row r="1917" spans="1:7" s="609" customFormat="1" ht="30" x14ac:dyDescent="0.25">
      <c r="A1917" s="616">
        <v>10902</v>
      </c>
      <c r="B1917" s="617" t="s">
        <v>9366</v>
      </c>
      <c r="C1917" s="616" t="s">
        <v>255</v>
      </c>
      <c r="D1917" s="616" t="s">
        <v>7508</v>
      </c>
      <c r="E1917" s="618">
        <v>68.11</v>
      </c>
      <c r="F1917" s="619"/>
      <c r="G1917" s="618">
        <v>118.56</v>
      </c>
    </row>
    <row r="1918" spans="1:7" s="609" customFormat="1" ht="30" x14ac:dyDescent="0.25">
      <c r="A1918" s="616">
        <v>20965</v>
      </c>
      <c r="B1918" s="617" t="s">
        <v>9367</v>
      </c>
      <c r="C1918" s="616" t="s">
        <v>255</v>
      </c>
      <c r="D1918" s="616" t="s">
        <v>7508</v>
      </c>
      <c r="E1918" s="618">
        <v>68.739999999999995</v>
      </c>
      <c r="F1918" s="619"/>
      <c r="G1918" s="618">
        <v>119.66</v>
      </c>
    </row>
    <row r="1919" spans="1:7" s="609" customFormat="1" ht="30" x14ac:dyDescent="0.25">
      <c r="A1919" s="616">
        <v>20966</v>
      </c>
      <c r="B1919" s="617" t="s">
        <v>9368</v>
      </c>
      <c r="C1919" s="616" t="s">
        <v>255</v>
      </c>
      <c r="D1919" s="616" t="s">
        <v>7508</v>
      </c>
      <c r="E1919" s="618">
        <v>74.010000000000005</v>
      </c>
      <c r="F1919" s="619"/>
      <c r="G1919" s="618">
        <v>128.85</v>
      </c>
    </row>
    <row r="1920" spans="1:7" s="609" customFormat="1" ht="30" x14ac:dyDescent="0.25">
      <c r="A1920" s="616">
        <v>10903</v>
      </c>
      <c r="B1920" s="617" t="s">
        <v>9369</v>
      </c>
      <c r="C1920" s="616" t="s">
        <v>255</v>
      </c>
      <c r="D1920" s="616" t="s">
        <v>7508</v>
      </c>
      <c r="E1920" s="618">
        <v>112.19</v>
      </c>
      <c r="F1920" s="619"/>
      <c r="G1920" s="618">
        <v>195.29</v>
      </c>
    </row>
    <row r="1921" spans="1:7" s="609" customFormat="1" ht="30" x14ac:dyDescent="0.25">
      <c r="A1921" s="616">
        <v>20967</v>
      </c>
      <c r="B1921" s="617" t="s">
        <v>9370</v>
      </c>
      <c r="C1921" s="616" t="s">
        <v>255</v>
      </c>
      <c r="D1921" s="616" t="s">
        <v>7508</v>
      </c>
      <c r="E1921" s="618">
        <v>112.19</v>
      </c>
      <c r="F1921" s="619"/>
      <c r="G1921" s="618">
        <v>195.29</v>
      </c>
    </row>
    <row r="1922" spans="1:7" s="609" customFormat="1" ht="30" x14ac:dyDescent="0.25">
      <c r="A1922" s="616">
        <v>20968</v>
      </c>
      <c r="B1922" s="617" t="s">
        <v>9371</v>
      </c>
      <c r="C1922" s="616" t="s">
        <v>255</v>
      </c>
      <c r="D1922" s="616" t="s">
        <v>7508</v>
      </c>
      <c r="E1922" s="618">
        <v>123.04</v>
      </c>
      <c r="F1922" s="619"/>
      <c r="G1922" s="618">
        <v>214.19</v>
      </c>
    </row>
    <row r="1923" spans="1:7" s="609" customFormat="1" ht="30" x14ac:dyDescent="0.25">
      <c r="A1923" s="620">
        <v>11359</v>
      </c>
      <c r="B1923" s="621" t="s">
        <v>17997</v>
      </c>
      <c r="C1923" s="620" t="s">
        <v>255</v>
      </c>
      <c r="D1923" s="620" t="s">
        <v>17645</v>
      </c>
      <c r="E1923" s="622">
        <f>G1923</f>
        <v>880</v>
      </c>
      <c r="F1923" s="619"/>
      <c r="G1923" s="618">
        <v>880</v>
      </c>
    </row>
    <row r="1924" spans="1:7" s="609" customFormat="1" ht="30" x14ac:dyDescent="0.25">
      <c r="A1924" s="616">
        <v>39017</v>
      </c>
      <c r="B1924" s="617" t="s">
        <v>9372</v>
      </c>
      <c r="C1924" s="616" t="s">
        <v>255</v>
      </c>
      <c r="D1924" s="616" t="s">
        <v>7508</v>
      </c>
      <c r="E1924" s="618">
        <v>0.16</v>
      </c>
      <c r="F1924" s="619"/>
      <c r="G1924" s="618">
        <v>0.22</v>
      </c>
    </row>
    <row r="1925" spans="1:7" s="609" customFormat="1" ht="30" x14ac:dyDescent="0.25">
      <c r="A1925" s="616">
        <v>39315</v>
      </c>
      <c r="B1925" s="617" t="s">
        <v>9373</v>
      </c>
      <c r="C1925" s="616" t="s">
        <v>255</v>
      </c>
      <c r="D1925" s="616" t="s">
        <v>7508</v>
      </c>
      <c r="E1925" s="618">
        <v>0.25</v>
      </c>
      <c r="F1925" s="619"/>
      <c r="G1925" s="618">
        <v>0.36</v>
      </c>
    </row>
    <row r="1926" spans="1:7" s="609" customFormat="1" ht="30" x14ac:dyDescent="0.25">
      <c r="A1926" s="616">
        <v>39016</v>
      </c>
      <c r="B1926" s="617" t="s">
        <v>9374</v>
      </c>
      <c r="C1926" s="616" t="s">
        <v>255</v>
      </c>
      <c r="D1926" s="616" t="s">
        <v>7508</v>
      </c>
      <c r="E1926" s="618">
        <v>0.26</v>
      </c>
      <c r="F1926" s="619"/>
      <c r="G1926" s="618">
        <v>0.37</v>
      </c>
    </row>
    <row r="1927" spans="1:7" s="609" customFormat="1" ht="30" x14ac:dyDescent="0.25">
      <c r="A1927" s="616">
        <v>39481</v>
      </c>
      <c r="B1927" s="617" t="s">
        <v>9375</v>
      </c>
      <c r="C1927" s="616" t="s">
        <v>255</v>
      </c>
      <c r="D1927" s="616" t="s">
        <v>7508</v>
      </c>
      <c r="E1927" s="618">
        <v>1.25</v>
      </c>
      <c r="F1927" s="619"/>
      <c r="G1927" s="618">
        <v>1.79</v>
      </c>
    </row>
    <row r="1928" spans="1:7" s="609" customFormat="1" ht="30" x14ac:dyDescent="0.25">
      <c r="A1928" s="616">
        <v>39013</v>
      </c>
      <c r="B1928" s="617" t="s">
        <v>9376</v>
      </c>
      <c r="C1928" s="616" t="s">
        <v>255</v>
      </c>
      <c r="D1928" s="616" t="s">
        <v>7508</v>
      </c>
      <c r="E1928" s="618">
        <v>1.07</v>
      </c>
      <c r="F1928" s="619"/>
      <c r="G1928" s="618">
        <v>1.53</v>
      </c>
    </row>
    <row r="1929" spans="1:7" s="609" customFormat="1" ht="30" x14ac:dyDescent="0.25">
      <c r="A1929" s="616">
        <v>44919</v>
      </c>
      <c r="B1929" s="617" t="s">
        <v>9377</v>
      </c>
      <c r="C1929" s="616" t="s">
        <v>255</v>
      </c>
      <c r="D1929" s="616" t="s">
        <v>7508</v>
      </c>
      <c r="E1929" s="618">
        <v>2</v>
      </c>
      <c r="F1929" s="619"/>
      <c r="G1929" s="618">
        <v>2.85</v>
      </c>
    </row>
    <row r="1930" spans="1:7" s="609" customFormat="1" x14ac:dyDescent="0.25">
      <c r="A1930" s="616">
        <v>40433</v>
      </c>
      <c r="B1930" s="617" t="s">
        <v>9378</v>
      </c>
      <c r="C1930" s="616" t="s">
        <v>255</v>
      </c>
      <c r="D1930" s="616" t="s">
        <v>7508</v>
      </c>
      <c r="E1930" s="618">
        <v>1.1100000000000001</v>
      </c>
      <c r="F1930" s="619"/>
      <c r="G1930" s="618">
        <v>1.58</v>
      </c>
    </row>
    <row r="1931" spans="1:7" s="609" customFormat="1" ht="30" x14ac:dyDescent="0.25">
      <c r="A1931" s="620">
        <v>20219</v>
      </c>
      <c r="B1931" s="621" t="s">
        <v>17998</v>
      </c>
      <c r="C1931" s="620" t="s">
        <v>255</v>
      </c>
      <c r="D1931" s="620" t="s">
        <v>17645</v>
      </c>
      <c r="E1931" s="622">
        <f t="shared" ref="E1931:E1932" si="42">G1931</f>
        <v>116000</v>
      </c>
      <c r="F1931" s="619"/>
      <c r="G1931" s="618">
        <v>116000</v>
      </c>
    </row>
    <row r="1932" spans="1:7" s="609" customFormat="1" ht="30" x14ac:dyDescent="0.25">
      <c r="A1932" s="620">
        <v>36484</v>
      </c>
      <c r="B1932" s="621" t="s">
        <v>9379</v>
      </c>
      <c r="C1932" s="620" t="s">
        <v>255</v>
      </c>
      <c r="D1932" s="620" t="s">
        <v>7508</v>
      </c>
      <c r="E1932" s="622">
        <f t="shared" si="42"/>
        <v>246246.87</v>
      </c>
      <c r="F1932" s="619"/>
      <c r="G1932" s="618">
        <v>246246.87</v>
      </c>
    </row>
    <row r="1933" spans="1:7" s="609" customFormat="1" x14ac:dyDescent="0.25">
      <c r="A1933" s="616">
        <v>38368</v>
      </c>
      <c r="B1933" s="617" t="s">
        <v>17999</v>
      </c>
      <c r="C1933" s="616" t="s">
        <v>255</v>
      </c>
      <c r="D1933" s="616" t="s">
        <v>7508</v>
      </c>
      <c r="E1933" s="618">
        <v>8.8800000000000008</v>
      </c>
      <c r="F1933" s="619"/>
      <c r="G1933" s="618">
        <v>9.4</v>
      </c>
    </row>
    <row r="1934" spans="1:7" s="609" customFormat="1" x14ac:dyDescent="0.25">
      <c r="A1934" s="616">
        <v>38367</v>
      </c>
      <c r="B1934" s="617" t="s">
        <v>18000</v>
      </c>
      <c r="C1934" s="616" t="s">
        <v>255</v>
      </c>
      <c r="D1934" s="616" t="s">
        <v>7508</v>
      </c>
      <c r="E1934" s="618">
        <v>20.49</v>
      </c>
      <c r="F1934" s="619"/>
      <c r="G1934" s="618">
        <v>20.61</v>
      </c>
    </row>
    <row r="1935" spans="1:7" s="609" customFormat="1" x14ac:dyDescent="0.25">
      <c r="A1935" s="616">
        <v>38091</v>
      </c>
      <c r="B1935" s="617" t="s">
        <v>9380</v>
      </c>
      <c r="C1935" s="616" t="s">
        <v>255</v>
      </c>
      <c r="D1935" s="616" t="s">
        <v>7508</v>
      </c>
      <c r="E1935" s="618">
        <v>3.01</v>
      </c>
      <c r="F1935" s="619"/>
      <c r="G1935" s="618">
        <v>2.48</v>
      </c>
    </row>
    <row r="1936" spans="1:7" s="609" customFormat="1" x14ac:dyDescent="0.25">
      <c r="A1936" s="616">
        <v>38095</v>
      </c>
      <c r="B1936" s="617" t="s">
        <v>9381</v>
      </c>
      <c r="C1936" s="616" t="s">
        <v>255</v>
      </c>
      <c r="D1936" s="616" t="s">
        <v>7508</v>
      </c>
      <c r="E1936" s="618">
        <v>6.36</v>
      </c>
      <c r="F1936" s="619"/>
      <c r="G1936" s="618">
        <v>5.24</v>
      </c>
    </row>
    <row r="1937" spans="1:7" s="609" customFormat="1" x14ac:dyDescent="0.25">
      <c r="A1937" s="616">
        <v>38092</v>
      </c>
      <c r="B1937" s="617" t="s">
        <v>9382</v>
      </c>
      <c r="C1937" s="616" t="s">
        <v>255</v>
      </c>
      <c r="D1937" s="616" t="s">
        <v>7508</v>
      </c>
      <c r="E1937" s="618">
        <v>2.85</v>
      </c>
      <c r="F1937" s="619"/>
      <c r="G1937" s="618">
        <v>2.35</v>
      </c>
    </row>
    <row r="1938" spans="1:7" s="609" customFormat="1" x14ac:dyDescent="0.25">
      <c r="A1938" s="616">
        <v>38093</v>
      </c>
      <c r="B1938" s="617" t="s">
        <v>9383</v>
      </c>
      <c r="C1938" s="616" t="s">
        <v>255</v>
      </c>
      <c r="D1938" s="616" t="s">
        <v>7508</v>
      </c>
      <c r="E1938" s="618">
        <v>2.95</v>
      </c>
      <c r="F1938" s="619"/>
      <c r="G1938" s="618">
        <v>2.4300000000000002</v>
      </c>
    </row>
    <row r="1939" spans="1:7" s="609" customFormat="1" x14ac:dyDescent="0.25">
      <c r="A1939" s="616">
        <v>38096</v>
      </c>
      <c r="B1939" s="617" t="s">
        <v>9384</v>
      </c>
      <c r="C1939" s="616" t="s">
        <v>255</v>
      </c>
      <c r="D1939" s="616" t="s">
        <v>7508</v>
      </c>
      <c r="E1939" s="618">
        <v>6.84</v>
      </c>
      <c r="F1939" s="619"/>
      <c r="G1939" s="618">
        <v>5.64</v>
      </c>
    </row>
    <row r="1940" spans="1:7" s="609" customFormat="1" x14ac:dyDescent="0.25">
      <c r="A1940" s="616">
        <v>38094</v>
      </c>
      <c r="B1940" s="617" t="s">
        <v>9385</v>
      </c>
      <c r="C1940" s="616" t="s">
        <v>255</v>
      </c>
      <c r="D1940" s="616" t="s">
        <v>7508</v>
      </c>
      <c r="E1940" s="618">
        <v>3.61</v>
      </c>
      <c r="F1940" s="619"/>
      <c r="G1940" s="618">
        <v>2.97</v>
      </c>
    </row>
    <row r="1941" spans="1:7" s="609" customFormat="1" x14ac:dyDescent="0.25">
      <c r="A1941" s="616">
        <v>38097</v>
      </c>
      <c r="B1941" s="617" t="s">
        <v>9386</v>
      </c>
      <c r="C1941" s="616" t="s">
        <v>255</v>
      </c>
      <c r="D1941" s="616" t="s">
        <v>7508</v>
      </c>
      <c r="E1941" s="618">
        <v>7.34</v>
      </c>
      <c r="F1941" s="619"/>
      <c r="G1941" s="618">
        <v>6.04</v>
      </c>
    </row>
    <row r="1942" spans="1:7" s="609" customFormat="1" x14ac:dyDescent="0.25">
      <c r="A1942" s="616">
        <v>38098</v>
      </c>
      <c r="B1942" s="617" t="s">
        <v>9387</v>
      </c>
      <c r="C1942" s="616" t="s">
        <v>255</v>
      </c>
      <c r="D1942" s="616" t="s">
        <v>7508</v>
      </c>
      <c r="E1942" s="618">
        <v>7.34</v>
      </c>
      <c r="F1942" s="619"/>
      <c r="G1942" s="618">
        <v>6.04</v>
      </c>
    </row>
    <row r="1943" spans="1:7" s="609" customFormat="1" x14ac:dyDescent="0.25">
      <c r="A1943" s="616">
        <v>11186</v>
      </c>
      <c r="B1943" s="617" t="s">
        <v>9388</v>
      </c>
      <c r="C1943" s="616" t="s">
        <v>1344</v>
      </c>
      <c r="D1943" s="616" t="s">
        <v>7508</v>
      </c>
      <c r="E1943" s="618">
        <v>427.13</v>
      </c>
      <c r="F1943" s="619"/>
      <c r="G1943" s="618">
        <v>516</v>
      </c>
    </row>
    <row r="1944" spans="1:7" s="609" customFormat="1" ht="30" x14ac:dyDescent="0.25">
      <c r="A1944" s="616">
        <v>11558</v>
      </c>
      <c r="B1944" s="617" t="s">
        <v>9389</v>
      </c>
      <c r="C1944" s="616" t="s">
        <v>1602</v>
      </c>
      <c r="D1944" s="616" t="s">
        <v>7508</v>
      </c>
      <c r="E1944" s="618">
        <v>13.89</v>
      </c>
      <c r="F1944" s="619"/>
      <c r="G1944" s="618">
        <v>13.07</v>
      </c>
    </row>
    <row r="1945" spans="1:7" s="609" customFormat="1" ht="30" x14ac:dyDescent="0.25">
      <c r="A1945" s="616">
        <v>11557</v>
      </c>
      <c r="B1945" s="617" t="s">
        <v>9390</v>
      </c>
      <c r="C1945" s="616" t="s">
        <v>1602</v>
      </c>
      <c r="D1945" s="616" t="s">
        <v>7508</v>
      </c>
      <c r="E1945" s="618">
        <v>35.17</v>
      </c>
      <c r="F1945" s="619"/>
      <c r="G1945" s="618">
        <v>33.1</v>
      </c>
    </row>
    <row r="1946" spans="1:7" s="609" customFormat="1" x14ac:dyDescent="0.25">
      <c r="A1946" s="620">
        <v>2759</v>
      </c>
      <c r="B1946" s="621" t="s">
        <v>9391</v>
      </c>
      <c r="C1946" s="620" t="s">
        <v>255</v>
      </c>
      <c r="D1946" s="620" t="s">
        <v>17645</v>
      </c>
      <c r="E1946" s="622">
        <f>G1946</f>
        <v>9.68</v>
      </c>
      <c r="F1946" s="619"/>
      <c r="G1946" s="618">
        <v>9.68</v>
      </c>
    </row>
    <row r="1947" spans="1:7" s="609" customFormat="1" x14ac:dyDescent="0.25">
      <c r="A1947" s="616">
        <v>38124</v>
      </c>
      <c r="B1947" s="617" t="s">
        <v>9392</v>
      </c>
      <c r="C1947" s="616" t="s">
        <v>255</v>
      </c>
      <c r="D1947" s="616" t="s">
        <v>17645</v>
      </c>
      <c r="E1947" s="618">
        <v>29.7</v>
      </c>
      <c r="F1947" s="619"/>
      <c r="G1947" s="618">
        <v>28</v>
      </c>
    </row>
    <row r="1948" spans="1:7" s="609" customFormat="1" x14ac:dyDescent="0.25">
      <c r="A1948" s="616">
        <v>38380</v>
      </c>
      <c r="B1948" s="617" t="s">
        <v>18001</v>
      </c>
      <c r="C1948" s="616" t="s">
        <v>255</v>
      </c>
      <c r="D1948" s="616" t="s">
        <v>7508</v>
      </c>
      <c r="E1948" s="618">
        <v>32.56</v>
      </c>
      <c r="F1948" s="619"/>
      <c r="G1948" s="618">
        <v>32.74</v>
      </c>
    </row>
    <row r="1949" spans="1:7" s="609" customFormat="1" ht="30" x14ac:dyDescent="0.25">
      <c r="A1949" s="620">
        <v>42429</v>
      </c>
      <c r="B1949" s="621" t="s">
        <v>9393</v>
      </c>
      <c r="C1949" s="620" t="s">
        <v>255</v>
      </c>
      <c r="D1949" s="620" t="s">
        <v>7508</v>
      </c>
      <c r="E1949" s="622">
        <f t="shared" ref="E1949:E1957" si="43">G1949</f>
        <v>6025.1</v>
      </c>
      <c r="F1949" s="619"/>
      <c r="G1949" s="618">
        <v>6025.1</v>
      </c>
    </row>
    <row r="1950" spans="1:7" s="609" customFormat="1" x14ac:dyDescent="0.25">
      <c r="A1950" s="620">
        <v>39616</v>
      </c>
      <c r="B1950" s="621" t="s">
        <v>9394</v>
      </c>
      <c r="C1950" s="620" t="s">
        <v>255</v>
      </c>
      <c r="D1950" s="620" t="s">
        <v>17645</v>
      </c>
      <c r="E1950" s="622">
        <f t="shared" si="43"/>
        <v>375.57</v>
      </c>
      <c r="F1950" s="619"/>
      <c r="G1950" s="618">
        <v>375.57</v>
      </c>
    </row>
    <row r="1951" spans="1:7" s="609" customFormat="1" x14ac:dyDescent="0.25">
      <c r="A1951" s="620">
        <v>39618</v>
      </c>
      <c r="B1951" s="621" t="s">
        <v>9395</v>
      </c>
      <c r="C1951" s="620" t="s">
        <v>255</v>
      </c>
      <c r="D1951" s="620" t="s">
        <v>7508</v>
      </c>
      <c r="E1951" s="622">
        <f t="shared" si="43"/>
        <v>681.22</v>
      </c>
      <c r="F1951" s="619"/>
      <c r="G1951" s="618">
        <v>681.22</v>
      </c>
    </row>
    <row r="1952" spans="1:7" s="609" customFormat="1" x14ac:dyDescent="0.25">
      <c r="A1952" s="620">
        <v>39619</v>
      </c>
      <c r="B1952" s="621" t="s">
        <v>9396</v>
      </c>
      <c r="C1952" s="620" t="s">
        <v>255</v>
      </c>
      <c r="D1952" s="620" t="s">
        <v>7508</v>
      </c>
      <c r="E1952" s="622">
        <f t="shared" si="43"/>
        <v>932.99</v>
      </c>
      <c r="F1952" s="619"/>
      <c r="G1952" s="618">
        <v>932.99</v>
      </c>
    </row>
    <row r="1953" spans="1:7" s="609" customFormat="1" x14ac:dyDescent="0.25">
      <c r="A1953" s="620">
        <v>39613</v>
      </c>
      <c r="B1953" s="621" t="s">
        <v>9397</v>
      </c>
      <c r="C1953" s="620" t="s">
        <v>255</v>
      </c>
      <c r="D1953" s="620" t="s">
        <v>7508</v>
      </c>
      <c r="E1953" s="622">
        <f t="shared" si="43"/>
        <v>149.18</v>
      </c>
      <c r="F1953" s="619"/>
      <c r="G1953" s="618">
        <v>149.18</v>
      </c>
    </row>
    <row r="1954" spans="1:7" s="609" customFormat="1" x14ac:dyDescent="0.25">
      <c r="A1954" s="620">
        <v>39614</v>
      </c>
      <c r="B1954" s="621" t="s">
        <v>9398</v>
      </c>
      <c r="C1954" s="620" t="s">
        <v>255</v>
      </c>
      <c r="D1954" s="620" t="s">
        <v>7508</v>
      </c>
      <c r="E1954" s="622">
        <f t="shared" si="43"/>
        <v>217.65</v>
      </c>
      <c r="F1954" s="619"/>
      <c r="G1954" s="618">
        <v>217.65</v>
      </c>
    </row>
    <row r="1955" spans="1:7" s="609" customFormat="1" ht="30" x14ac:dyDescent="0.25">
      <c r="A1955" s="620">
        <v>38538</v>
      </c>
      <c r="B1955" s="621" t="s">
        <v>9399</v>
      </c>
      <c r="C1955" s="620" t="s">
        <v>163</v>
      </c>
      <c r="D1955" s="620" t="s">
        <v>17645</v>
      </c>
      <c r="E1955" s="622">
        <f t="shared" si="43"/>
        <v>80</v>
      </c>
      <c r="F1955" s="619"/>
      <c r="G1955" s="618">
        <v>80</v>
      </c>
    </row>
    <row r="1956" spans="1:7" s="609" customFormat="1" ht="30" x14ac:dyDescent="0.25">
      <c r="A1956" s="620">
        <v>38539</v>
      </c>
      <c r="B1956" s="621" t="s">
        <v>9400</v>
      </c>
      <c r="C1956" s="620" t="s">
        <v>163</v>
      </c>
      <c r="D1956" s="620" t="s">
        <v>7508</v>
      </c>
      <c r="E1956" s="622">
        <f t="shared" si="43"/>
        <v>108.79</v>
      </c>
      <c r="F1956" s="619"/>
      <c r="G1956" s="618">
        <v>108.79</v>
      </c>
    </row>
    <row r="1957" spans="1:7" s="609" customFormat="1" ht="30" x14ac:dyDescent="0.25">
      <c r="A1957" s="620">
        <v>38540</v>
      </c>
      <c r="B1957" s="621" t="s">
        <v>9401</v>
      </c>
      <c r="C1957" s="620" t="s">
        <v>163</v>
      </c>
      <c r="D1957" s="620" t="s">
        <v>7508</v>
      </c>
      <c r="E1957" s="622">
        <f t="shared" si="43"/>
        <v>278.8</v>
      </c>
      <c r="F1957" s="619"/>
      <c r="G1957" s="618">
        <v>278.8</v>
      </c>
    </row>
    <row r="1958" spans="1:7" s="609" customFormat="1" x14ac:dyDescent="0.25">
      <c r="A1958" s="616">
        <v>38384</v>
      </c>
      <c r="B1958" s="617" t="s">
        <v>9402</v>
      </c>
      <c r="C1958" s="616" t="s">
        <v>255</v>
      </c>
      <c r="D1958" s="616" t="s">
        <v>7508</v>
      </c>
      <c r="E1958" s="618">
        <v>23.02</v>
      </c>
      <c r="F1958" s="619"/>
      <c r="G1958" s="618">
        <v>24.35</v>
      </c>
    </row>
    <row r="1959" spans="1:7" s="609" customFormat="1" x14ac:dyDescent="0.25">
      <c r="A1959" s="616">
        <v>13</v>
      </c>
      <c r="B1959" s="617" t="s">
        <v>9403</v>
      </c>
      <c r="C1959" s="616" t="s">
        <v>1314</v>
      </c>
      <c r="D1959" s="616" t="s">
        <v>7508</v>
      </c>
      <c r="E1959" s="618">
        <v>19.010000000000002</v>
      </c>
      <c r="F1959" s="619"/>
      <c r="G1959" s="618">
        <v>13.7</v>
      </c>
    </row>
    <row r="1960" spans="1:7" s="609" customFormat="1" x14ac:dyDescent="0.25">
      <c r="A1960" s="620">
        <v>2762</v>
      </c>
      <c r="B1960" s="621" t="s">
        <v>9404</v>
      </c>
      <c r="C1960" s="620" t="s">
        <v>163</v>
      </c>
      <c r="D1960" s="620" t="s">
        <v>7508</v>
      </c>
      <c r="E1960" s="622">
        <f>G1960</f>
        <v>12.1</v>
      </c>
      <c r="F1960" s="619"/>
      <c r="G1960" s="618">
        <v>12.1</v>
      </c>
    </row>
    <row r="1961" spans="1:7" s="609" customFormat="1" ht="30" x14ac:dyDescent="0.25">
      <c r="A1961" s="616">
        <v>21142</v>
      </c>
      <c r="B1961" s="617" t="s">
        <v>9405</v>
      </c>
      <c r="C1961" s="616" t="s">
        <v>255</v>
      </c>
      <c r="D1961" s="616" t="s">
        <v>7508</v>
      </c>
      <c r="E1961" s="618">
        <v>35.35</v>
      </c>
      <c r="F1961" s="619"/>
      <c r="G1961" s="618">
        <v>34.880000000000003</v>
      </c>
    </row>
    <row r="1962" spans="1:7" s="609" customFormat="1" x14ac:dyDescent="0.25">
      <c r="A1962" s="616">
        <v>4223</v>
      </c>
      <c r="B1962" s="617" t="s">
        <v>9406</v>
      </c>
      <c r="C1962" s="616" t="s">
        <v>1499</v>
      </c>
      <c r="D1962" s="616" t="s">
        <v>17645</v>
      </c>
      <c r="E1962" s="618">
        <v>4.5999999999999996</v>
      </c>
      <c r="F1962" s="619"/>
      <c r="G1962" s="618">
        <v>4.1900000000000004</v>
      </c>
    </row>
    <row r="1963" spans="1:7" s="609" customFormat="1" x14ac:dyDescent="0.25">
      <c r="A1963" s="616">
        <v>37372</v>
      </c>
      <c r="B1963" s="617" t="s">
        <v>9407</v>
      </c>
      <c r="C1963" s="616" t="s">
        <v>1286</v>
      </c>
      <c r="D1963" s="616" t="s">
        <v>17645</v>
      </c>
      <c r="E1963" s="618">
        <v>1.43</v>
      </c>
      <c r="F1963" s="619"/>
      <c r="G1963" s="618">
        <v>1.43</v>
      </c>
    </row>
    <row r="1964" spans="1:7" s="609" customFormat="1" x14ac:dyDescent="0.25">
      <c r="A1964" s="616">
        <v>40863</v>
      </c>
      <c r="B1964" s="617" t="s">
        <v>9408</v>
      </c>
      <c r="C1964" s="616" t="s">
        <v>7265</v>
      </c>
      <c r="D1964" s="616" t="s">
        <v>17645</v>
      </c>
      <c r="E1964" s="618">
        <v>270.51</v>
      </c>
      <c r="F1964" s="619"/>
      <c r="G1964" s="618">
        <v>270.51</v>
      </c>
    </row>
    <row r="1965" spans="1:7" s="609" customFormat="1" x14ac:dyDescent="0.25">
      <c r="A1965" s="616">
        <v>38475</v>
      </c>
      <c r="B1965" s="617" t="s">
        <v>9409</v>
      </c>
      <c r="C1965" s="616" t="s">
        <v>255</v>
      </c>
      <c r="D1965" s="616" t="s">
        <v>7508</v>
      </c>
      <c r="E1965" s="618">
        <v>37.24</v>
      </c>
      <c r="F1965" s="619"/>
      <c r="G1965" s="618">
        <v>43.62</v>
      </c>
    </row>
    <row r="1966" spans="1:7" s="609" customFormat="1" x14ac:dyDescent="0.25">
      <c r="A1966" s="616">
        <v>38474</v>
      </c>
      <c r="B1966" s="617" t="s">
        <v>9410</v>
      </c>
      <c r="C1966" s="616" t="s">
        <v>255</v>
      </c>
      <c r="D1966" s="616" t="s">
        <v>7508</v>
      </c>
      <c r="E1966" s="618">
        <v>46.04</v>
      </c>
      <c r="F1966" s="619"/>
      <c r="G1966" s="618">
        <v>53.93</v>
      </c>
    </row>
    <row r="1967" spans="1:7" s="609" customFormat="1" x14ac:dyDescent="0.25">
      <c r="A1967" s="616">
        <v>10886</v>
      </c>
      <c r="B1967" s="617" t="s">
        <v>9411</v>
      </c>
      <c r="C1967" s="616" t="s">
        <v>255</v>
      </c>
      <c r="D1967" s="616" t="s">
        <v>7508</v>
      </c>
      <c r="E1967" s="618">
        <v>210.87</v>
      </c>
      <c r="F1967" s="619"/>
      <c r="G1967" s="618">
        <v>201.25</v>
      </c>
    </row>
    <row r="1968" spans="1:7" s="609" customFormat="1" x14ac:dyDescent="0.25">
      <c r="A1968" s="616">
        <v>10888</v>
      </c>
      <c r="B1968" s="617" t="s">
        <v>9412</v>
      </c>
      <c r="C1968" s="616" t="s">
        <v>255</v>
      </c>
      <c r="D1968" s="616" t="s">
        <v>7508</v>
      </c>
      <c r="E1968" s="618">
        <v>667.38</v>
      </c>
      <c r="F1968" s="619"/>
      <c r="G1968" s="618">
        <v>636.91999999999996</v>
      </c>
    </row>
    <row r="1969" spans="1:7" s="609" customFormat="1" x14ac:dyDescent="0.25">
      <c r="A1969" s="616">
        <v>10889</v>
      </c>
      <c r="B1969" s="617" t="s">
        <v>9413</v>
      </c>
      <c r="C1969" s="616" t="s">
        <v>255</v>
      </c>
      <c r="D1969" s="616" t="s">
        <v>7508</v>
      </c>
      <c r="E1969" s="618">
        <v>723</v>
      </c>
      <c r="F1969" s="619"/>
      <c r="G1969" s="618">
        <v>690</v>
      </c>
    </row>
    <row r="1970" spans="1:7" s="609" customFormat="1" x14ac:dyDescent="0.25">
      <c r="A1970" s="616">
        <v>10890</v>
      </c>
      <c r="B1970" s="617" t="s">
        <v>9414</v>
      </c>
      <c r="C1970" s="616" t="s">
        <v>255</v>
      </c>
      <c r="D1970" s="616" t="s">
        <v>7508</v>
      </c>
      <c r="E1970" s="618">
        <v>333.69</v>
      </c>
      <c r="F1970" s="619"/>
      <c r="G1970" s="618">
        <v>318.45999999999998</v>
      </c>
    </row>
    <row r="1971" spans="1:7" s="609" customFormat="1" x14ac:dyDescent="0.25">
      <c r="A1971" s="616">
        <v>10891</v>
      </c>
      <c r="B1971" s="617" t="s">
        <v>9415</v>
      </c>
      <c r="C1971" s="616" t="s">
        <v>255</v>
      </c>
      <c r="D1971" s="616" t="s">
        <v>7508</v>
      </c>
      <c r="E1971" s="618">
        <v>203.92</v>
      </c>
      <c r="F1971" s="619"/>
      <c r="G1971" s="618">
        <v>194.61</v>
      </c>
    </row>
    <row r="1972" spans="1:7" s="609" customFormat="1" x14ac:dyDescent="0.25">
      <c r="A1972" s="616">
        <v>10892</v>
      </c>
      <c r="B1972" s="617" t="s">
        <v>9416</v>
      </c>
      <c r="C1972" s="616" t="s">
        <v>255</v>
      </c>
      <c r="D1972" s="616" t="s">
        <v>17645</v>
      </c>
      <c r="E1972" s="618">
        <v>241</v>
      </c>
      <c r="F1972" s="619"/>
      <c r="G1972" s="618">
        <v>230</v>
      </c>
    </row>
    <row r="1973" spans="1:7" s="609" customFormat="1" x14ac:dyDescent="0.25">
      <c r="A1973" s="616">
        <v>20977</v>
      </c>
      <c r="B1973" s="617" t="s">
        <v>9417</v>
      </c>
      <c r="C1973" s="616" t="s">
        <v>255</v>
      </c>
      <c r="D1973" s="616" t="s">
        <v>7508</v>
      </c>
      <c r="E1973" s="618">
        <v>287.33999999999997</v>
      </c>
      <c r="F1973" s="619"/>
      <c r="G1973" s="618">
        <v>274.23</v>
      </c>
    </row>
    <row r="1974" spans="1:7" s="609" customFormat="1" x14ac:dyDescent="0.25">
      <c r="A1974" s="620">
        <v>3073</v>
      </c>
      <c r="B1974" s="621" t="s">
        <v>18002</v>
      </c>
      <c r="C1974" s="620" t="s">
        <v>255</v>
      </c>
      <c r="D1974" s="620" t="s">
        <v>7508</v>
      </c>
      <c r="E1974" s="622">
        <f t="shared" ref="E1974:E1978" si="44">G1974</f>
        <v>220.01</v>
      </c>
      <c r="F1974" s="619"/>
      <c r="G1974" s="618">
        <v>220.01</v>
      </c>
    </row>
    <row r="1975" spans="1:7" s="609" customFormat="1" x14ac:dyDescent="0.25">
      <c r="A1975" s="620">
        <v>3074</v>
      </c>
      <c r="B1975" s="621" t="s">
        <v>18003</v>
      </c>
      <c r="C1975" s="620" t="s">
        <v>255</v>
      </c>
      <c r="D1975" s="620" t="s">
        <v>7508</v>
      </c>
      <c r="E1975" s="622">
        <f t="shared" si="44"/>
        <v>138.9</v>
      </c>
      <c r="F1975" s="619"/>
      <c r="G1975" s="618">
        <v>138.9</v>
      </c>
    </row>
    <row r="1976" spans="1:7" s="609" customFormat="1" x14ac:dyDescent="0.25">
      <c r="A1976" s="620">
        <v>3076</v>
      </c>
      <c r="B1976" s="621" t="s">
        <v>18004</v>
      </c>
      <c r="C1976" s="620" t="s">
        <v>255</v>
      </c>
      <c r="D1976" s="620" t="s">
        <v>7508</v>
      </c>
      <c r="E1976" s="622">
        <f t="shared" si="44"/>
        <v>180.87</v>
      </c>
      <c r="F1976" s="619"/>
      <c r="G1976" s="618">
        <v>180.87</v>
      </c>
    </row>
    <row r="1977" spans="1:7" s="609" customFormat="1" x14ac:dyDescent="0.25">
      <c r="A1977" s="620">
        <v>3075</v>
      </c>
      <c r="B1977" s="621" t="s">
        <v>18005</v>
      </c>
      <c r="C1977" s="620" t="s">
        <v>255</v>
      </c>
      <c r="D1977" s="620" t="s">
        <v>7508</v>
      </c>
      <c r="E1977" s="622">
        <f t="shared" si="44"/>
        <v>114.3</v>
      </c>
      <c r="F1977" s="619"/>
      <c r="G1977" s="618">
        <v>114.3</v>
      </c>
    </row>
    <row r="1978" spans="1:7" s="609" customFormat="1" x14ac:dyDescent="0.25">
      <c r="A1978" s="620">
        <v>10781</v>
      </c>
      <c r="B1978" s="621" t="s">
        <v>18006</v>
      </c>
      <c r="C1978" s="620" t="s">
        <v>255</v>
      </c>
      <c r="D1978" s="620" t="s">
        <v>7508</v>
      </c>
      <c r="E1978" s="622">
        <f t="shared" si="44"/>
        <v>15.5</v>
      </c>
      <c r="F1978" s="619"/>
      <c r="G1978" s="618">
        <v>15.5</v>
      </c>
    </row>
    <row r="1979" spans="1:7" s="609" customFormat="1" ht="30" x14ac:dyDescent="0.25">
      <c r="A1979" s="616">
        <v>11480</v>
      </c>
      <c r="B1979" s="617" t="s">
        <v>9418</v>
      </c>
      <c r="C1979" s="616" t="s">
        <v>1665</v>
      </c>
      <c r="D1979" s="616" t="s">
        <v>7508</v>
      </c>
      <c r="E1979" s="618">
        <v>100.34</v>
      </c>
      <c r="F1979" s="619"/>
      <c r="G1979" s="618">
        <v>147.97</v>
      </c>
    </row>
    <row r="1980" spans="1:7" s="609" customFormat="1" ht="30" x14ac:dyDescent="0.25">
      <c r="A1980" s="616">
        <v>43612</v>
      </c>
      <c r="B1980" s="617" t="s">
        <v>18007</v>
      </c>
      <c r="C1980" s="616" t="s">
        <v>1665</v>
      </c>
      <c r="D1980" s="616" t="s">
        <v>7508</v>
      </c>
      <c r="E1980" s="618">
        <v>78.97</v>
      </c>
      <c r="F1980" s="619"/>
      <c r="G1980" s="618">
        <v>116.46</v>
      </c>
    </row>
    <row r="1981" spans="1:7" s="609" customFormat="1" ht="30" x14ac:dyDescent="0.25">
      <c r="A1981" s="616">
        <v>43613</v>
      </c>
      <c r="B1981" s="617" t="s">
        <v>18008</v>
      </c>
      <c r="C1981" s="616" t="s">
        <v>1665</v>
      </c>
      <c r="D1981" s="616" t="s">
        <v>7508</v>
      </c>
      <c r="E1981" s="618">
        <v>65.38</v>
      </c>
      <c r="F1981" s="619"/>
      <c r="G1981" s="618">
        <v>96.42</v>
      </c>
    </row>
    <row r="1982" spans="1:7" s="609" customFormat="1" ht="45" x14ac:dyDescent="0.25">
      <c r="A1982" s="616">
        <v>11469</v>
      </c>
      <c r="B1982" s="617" t="s">
        <v>9419</v>
      </c>
      <c r="C1982" s="616" t="s">
        <v>255</v>
      </c>
      <c r="D1982" s="616" t="s">
        <v>7508</v>
      </c>
      <c r="E1982" s="618">
        <v>10.71</v>
      </c>
      <c r="F1982" s="619"/>
      <c r="G1982" s="618">
        <v>15.79</v>
      </c>
    </row>
    <row r="1983" spans="1:7" s="609" customFormat="1" ht="30" x14ac:dyDescent="0.25">
      <c r="A1983" s="616">
        <v>11468</v>
      </c>
      <c r="B1983" s="617" t="s">
        <v>9420</v>
      </c>
      <c r="C1983" s="616" t="s">
        <v>255</v>
      </c>
      <c r="D1983" s="616" t="s">
        <v>7508</v>
      </c>
      <c r="E1983" s="618">
        <v>10.72</v>
      </c>
      <c r="F1983" s="619"/>
      <c r="G1983" s="618">
        <v>15.8</v>
      </c>
    </row>
    <row r="1984" spans="1:7" s="609" customFormat="1" ht="30" x14ac:dyDescent="0.25">
      <c r="A1984" s="616">
        <v>11484</v>
      </c>
      <c r="B1984" s="617" t="s">
        <v>9421</v>
      </c>
      <c r="C1984" s="616" t="s">
        <v>255</v>
      </c>
      <c r="D1984" s="616" t="s">
        <v>7508</v>
      </c>
      <c r="E1984" s="618">
        <v>47.07</v>
      </c>
      <c r="F1984" s="619"/>
      <c r="G1984" s="618">
        <v>69.42</v>
      </c>
    </row>
    <row r="1985" spans="1:7" s="609" customFormat="1" ht="30" x14ac:dyDescent="0.25">
      <c r="A1985" s="616">
        <v>38155</v>
      </c>
      <c r="B1985" s="617" t="s">
        <v>9422</v>
      </c>
      <c r="C1985" s="616" t="s">
        <v>255</v>
      </c>
      <c r="D1985" s="616" t="s">
        <v>7508</v>
      </c>
      <c r="E1985" s="618">
        <v>73.08</v>
      </c>
      <c r="F1985" s="619"/>
      <c r="G1985" s="618">
        <v>107.78</v>
      </c>
    </row>
    <row r="1986" spans="1:7" s="609" customFormat="1" ht="30" x14ac:dyDescent="0.25">
      <c r="A1986" s="616">
        <v>11467</v>
      </c>
      <c r="B1986" s="617" t="s">
        <v>9423</v>
      </c>
      <c r="C1986" s="616" t="s">
        <v>255</v>
      </c>
      <c r="D1986" s="616" t="s">
        <v>7508</v>
      </c>
      <c r="E1986" s="618">
        <v>16.7</v>
      </c>
      <c r="F1986" s="619"/>
      <c r="G1986" s="618">
        <v>24.63</v>
      </c>
    </row>
    <row r="1987" spans="1:7" s="609" customFormat="1" ht="45" x14ac:dyDescent="0.25">
      <c r="A1987" s="616">
        <v>38153</v>
      </c>
      <c r="B1987" s="617" t="s">
        <v>9424</v>
      </c>
      <c r="C1987" s="616" t="s">
        <v>1665</v>
      </c>
      <c r="D1987" s="616" t="s">
        <v>7508</v>
      </c>
      <c r="E1987" s="618">
        <v>42.66</v>
      </c>
      <c r="F1987" s="619"/>
      <c r="G1987" s="618">
        <v>62.91</v>
      </c>
    </row>
    <row r="1988" spans="1:7" s="609" customFormat="1" ht="45" x14ac:dyDescent="0.25">
      <c r="A1988" s="616">
        <v>43607</v>
      </c>
      <c r="B1988" s="617" t="s">
        <v>18009</v>
      </c>
      <c r="C1988" s="616" t="s">
        <v>1665</v>
      </c>
      <c r="D1988" s="616" t="s">
        <v>7508</v>
      </c>
      <c r="E1988" s="618">
        <v>80.680000000000007</v>
      </c>
      <c r="F1988" s="619"/>
      <c r="G1988" s="618">
        <v>118.98</v>
      </c>
    </row>
    <row r="1989" spans="1:7" s="609" customFormat="1" ht="45" x14ac:dyDescent="0.25">
      <c r="A1989" s="616">
        <v>3080</v>
      </c>
      <c r="B1989" s="617" t="s">
        <v>9425</v>
      </c>
      <c r="C1989" s="616" t="s">
        <v>1665</v>
      </c>
      <c r="D1989" s="616" t="s">
        <v>17645</v>
      </c>
      <c r="E1989" s="618">
        <v>54.25</v>
      </c>
      <c r="F1989" s="619"/>
      <c r="G1989" s="618">
        <v>80</v>
      </c>
    </row>
    <row r="1990" spans="1:7" s="609" customFormat="1" ht="45" x14ac:dyDescent="0.25">
      <c r="A1990" s="616">
        <v>3081</v>
      </c>
      <c r="B1990" s="617" t="s">
        <v>9426</v>
      </c>
      <c r="C1990" s="616" t="s">
        <v>1665</v>
      </c>
      <c r="D1990" s="616" t="s">
        <v>7508</v>
      </c>
      <c r="E1990" s="618">
        <v>107.33</v>
      </c>
      <c r="F1990" s="619"/>
      <c r="G1990" s="618">
        <v>158.28</v>
      </c>
    </row>
    <row r="1991" spans="1:7" s="609" customFormat="1" ht="45" x14ac:dyDescent="0.25">
      <c r="A1991" s="616">
        <v>3090</v>
      </c>
      <c r="B1991" s="617" t="s">
        <v>9427</v>
      </c>
      <c r="C1991" s="616" t="s">
        <v>1665</v>
      </c>
      <c r="D1991" s="616" t="s">
        <v>7508</v>
      </c>
      <c r="E1991" s="618">
        <v>48.42</v>
      </c>
      <c r="F1991" s="619"/>
      <c r="G1991" s="618">
        <v>71.400000000000006</v>
      </c>
    </row>
    <row r="1992" spans="1:7" s="609" customFormat="1" ht="45" x14ac:dyDescent="0.25">
      <c r="A1992" s="616">
        <v>43611</v>
      </c>
      <c r="B1992" s="617" t="s">
        <v>9428</v>
      </c>
      <c r="C1992" s="616" t="s">
        <v>1665</v>
      </c>
      <c r="D1992" s="616" t="s">
        <v>7508</v>
      </c>
      <c r="E1992" s="618">
        <v>80.349999999999994</v>
      </c>
      <c r="F1992" s="619"/>
      <c r="G1992" s="618">
        <v>118.49</v>
      </c>
    </row>
    <row r="1993" spans="1:7" s="609" customFormat="1" ht="30" x14ac:dyDescent="0.25">
      <c r="A1993" s="616">
        <v>3103</v>
      </c>
      <c r="B1993" s="617" t="s">
        <v>9429</v>
      </c>
      <c r="C1993" s="616" t="s">
        <v>255</v>
      </c>
      <c r="D1993" s="616" t="s">
        <v>7508</v>
      </c>
      <c r="E1993" s="618">
        <v>40.15</v>
      </c>
      <c r="F1993" s="619"/>
      <c r="G1993" s="618">
        <v>59.2</v>
      </c>
    </row>
    <row r="1994" spans="1:7" s="609" customFormat="1" ht="45" x14ac:dyDescent="0.25">
      <c r="A1994" s="616">
        <v>3097</v>
      </c>
      <c r="B1994" s="617" t="s">
        <v>9430</v>
      </c>
      <c r="C1994" s="616" t="s">
        <v>1665</v>
      </c>
      <c r="D1994" s="616" t="s">
        <v>7508</v>
      </c>
      <c r="E1994" s="618">
        <v>60.74</v>
      </c>
      <c r="F1994" s="619"/>
      <c r="G1994" s="618">
        <v>89.57</v>
      </c>
    </row>
    <row r="1995" spans="1:7" s="609" customFormat="1" ht="45" x14ac:dyDescent="0.25">
      <c r="A1995" s="616">
        <v>3099</v>
      </c>
      <c r="B1995" s="617" t="s">
        <v>9431</v>
      </c>
      <c r="C1995" s="616" t="s">
        <v>1665</v>
      </c>
      <c r="D1995" s="616" t="s">
        <v>7508</v>
      </c>
      <c r="E1995" s="618">
        <v>97.26</v>
      </c>
      <c r="F1995" s="619"/>
      <c r="G1995" s="618">
        <v>143.41999999999999</v>
      </c>
    </row>
    <row r="1996" spans="1:7" s="609" customFormat="1" ht="45" x14ac:dyDescent="0.25">
      <c r="A1996" s="616">
        <v>38151</v>
      </c>
      <c r="B1996" s="617" t="s">
        <v>9432</v>
      </c>
      <c r="C1996" s="616" t="s">
        <v>1665</v>
      </c>
      <c r="D1996" s="616" t="s">
        <v>7508</v>
      </c>
      <c r="E1996" s="618">
        <v>70.510000000000005</v>
      </c>
      <c r="F1996" s="619"/>
      <c r="G1996" s="618">
        <v>103.98</v>
      </c>
    </row>
    <row r="1997" spans="1:7" s="609" customFormat="1" ht="45" x14ac:dyDescent="0.25">
      <c r="A1997" s="616">
        <v>38152</v>
      </c>
      <c r="B1997" s="617" t="s">
        <v>9433</v>
      </c>
      <c r="C1997" s="616" t="s">
        <v>1665</v>
      </c>
      <c r="D1997" s="616" t="s">
        <v>7508</v>
      </c>
      <c r="E1997" s="618">
        <v>113.74</v>
      </c>
      <c r="F1997" s="619"/>
      <c r="G1997" s="618">
        <v>167.73</v>
      </c>
    </row>
    <row r="1998" spans="1:7" s="609" customFormat="1" ht="45" x14ac:dyDescent="0.25">
      <c r="A1998" s="616">
        <v>43610</v>
      </c>
      <c r="B1998" s="617" t="s">
        <v>9434</v>
      </c>
      <c r="C1998" s="616" t="s">
        <v>1665</v>
      </c>
      <c r="D1998" s="616" t="s">
        <v>7508</v>
      </c>
      <c r="E1998" s="618">
        <v>60.27</v>
      </c>
      <c r="F1998" s="619"/>
      <c r="G1998" s="618">
        <v>88.87</v>
      </c>
    </row>
    <row r="1999" spans="1:7" s="609" customFormat="1" ht="45" x14ac:dyDescent="0.25">
      <c r="A1999" s="616">
        <v>3093</v>
      </c>
      <c r="B1999" s="617" t="s">
        <v>9435</v>
      </c>
      <c r="C1999" s="616" t="s">
        <v>1665</v>
      </c>
      <c r="D1999" s="616" t="s">
        <v>7508</v>
      </c>
      <c r="E1999" s="618">
        <v>97.26</v>
      </c>
      <c r="F1999" s="619"/>
      <c r="G1999" s="618">
        <v>143.41999999999999</v>
      </c>
    </row>
    <row r="2000" spans="1:7" s="609" customFormat="1" ht="30" x14ac:dyDescent="0.25">
      <c r="A2000" s="616">
        <v>38165</v>
      </c>
      <c r="B2000" s="617" t="s">
        <v>9436</v>
      </c>
      <c r="C2000" s="616" t="s">
        <v>1665</v>
      </c>
      <c r="D2000" s="616" t="s">
        <v>7508</v>
      </c>
      <c r="E2000" s="618">
        <v>66.83</v>
      </c>
      <c r="F2000" s="619"/>
      <c r="G2000" s="618">
        <v>62.9</v>
      </c>
    </row>
    <row r="2001" spans="1:7" s="609" customFormat="1" x14ac:dyDescent="0.25">
      <c r="A2001" s="616">
        <v>38177</v>
      </c>
      <c r="B2001" s="617" t="s">
        <v>9437</v>
      </c>
      <c r="C2001" s="616" t="s">
        <v>255</v>
      </c>
      <c r="D2001" s="616" t="s">
        <v>7508</v>
      </c>
      <c r="E2001" s="618">
        <v>19.86</v>
      </c>
      <c r="F2001" s="619"/>
      <c r="G2001" s="618">
        <v>18.690000000000001</v>
      </c>
    </row>
    <row r="2002" spans="1:7" s="609" customFormat="1" ht="30" x14ac:dyDescent="0.25">
      <c r="A2002" s="616">
        <v>11458</v>
      </c>
      <c r="B2002" s="617" t="s">
        <v>9438</v>
      </c>
      <c r="C2002" s="616" t="s">
        <v>255</v>
      </c>
      <c r="D2002" s="616" t="s">
        <v>7508</v>
      </c>
      <c r="E2002" s="618">
        <v>23.71</v>
      </c>
      <c r="F2002" s="619"/>
      <c r="G2002" s="618">
        <v>22.31</v>
      </c>
    </row>
    <row r="2003" spans="1:7" s="609" customFormat="1" ht="45" x14ac:dyDescent="0.25">
      <c r="A2003" s="616">
        <v>3108</v>
      </c>
      <c r="B2003" s="617" t="s">
        <v>9439</v>
      </c>
      <c r="C2003" s="616" t="s">
        <v>255</v>
      </c>
      <c r="D2003" s="616" t="s">
        <v>7508</v>
      </c>
      <c r="E2003" s="618">
        <v>100.79</v>
      </c>
      <c r="F2003" s="619"/>
      <c r="G2003" s="618">
        <v>94.86</v>
      </c>
    </row>
    <row r="2004" spans="1:7" s="609" customFormat="1" ht="45" x14ac:dyDescent="0.25">
      <c r="A2004" s="616">
        <v>3105</v>
      </c>
      <c r="B2004" s="617" t="s">
        <v>9440</v>
      </c>
      <c r="C2004" s="616" t="s">
        <v>255</v>
      </c>
      <c r="D2004" s="616" t="s">
        <v>7508</v>
      </c>
      <c r="E2004" s="618">
        <v>131.82</v>
      </c>
      <c r="F2004" s="619"/>
      <c r="G2004" s="618">
        <v>124.07</v>
      </c>
    </row>
    <row r="2005" spans="1:7" s="609" customFormat="1" ht="30" x14ac:dyDescent="0.25">
      <c r="A2005" s="616">
        <v>38178</v>
      </c>
      <c r="B2005" s="617" t="s">
        <v>9441</v>
      </c>
      <c r="C2005" s="616" t="s">
        <v>255</v>
      </c>
      <c r="D2005" s="616" t="s">
        <v>7508</v>
      </c>
      <c r="E2005" s="618">
        <v>21.85</v>
      </c>
      <c r="F2005" s="619"/>
      <c r="G2005" s="618">
        <v>20.56</v>
      </c>
    </row>
    <row r="2006" spans="1:7" s="609" customFormat="1" ht="30" x14ac:dyDescent="0.25">
      <c r="A2006" s="616">
        <v>43575</v>
      </c>
      <c r="B2006" s="617" t="s">
        <v>9442</v>
      </c>
      <c r="C2006" s="616" t="s">
        <v>255</v>
      </c>
      <c r="D2006" s="616" t="s">
        <v>7508</v>
      </c>
      <c r="E2006" s="618">
        <v>47.34</v>
      </c>
      <c r="F2006" s="619"/>
      <c r="G2006" s="618">
        <v>44.56</v>
      </c>
    </row>
    <row r="2007" spans="1:7" s="609" customFormat="1" ht="30" x14ac:dyDescent="0.25">
      <c r="A2007" s="616">
        <v>43577</v>
      </c>
      <c r="B2007" s="617" t="s">
        <v>9443</v>
      </c>
      <c r="C2007" s="616" t="s">
        <v>255</v>
      </c>
      <c r="D2007" s="616" t="s">
        <v>7508</v>
      </c>
      <c r="E2007" s="618">
        <v>82.31</v>
      </c>
      <c r="F2007" s="619"/>
      <c r="G2007" s="618">
        <v>77.47</v>
      </c>
    </row>
    <row r="2008" spans="1:7" s="609" customFormat="1" x14ac:dyDescent="0.25">
      <c r="A2008" s="616">
        <v>43458</v>
      </c>
      <c r="B2008" s="617" t="s">
        <v>9444</v>
      </c>
      <c r="C2008" s="616" t="s">
        <v>1286</v>
      </c>
      <c r="D2008" s="616" t="s">
        <v>17645</v>
      </c>
      <c r="E2008" s="618">
        <v>0.06</v>
      </c>
      <c r="F2008" s="619"/>
      <c r="G2008" s="618">
        <v>0.06</v>
      </c>
    </row>
    <row r="2009" spans="1:7" s="609" customFormat="1" x14ac:dyDescent="0.25">
      <c r="A2009" s="616">
        <v>43470</v>
      </c>
      <c r="B2009" s="617" t="s">
        <v>9445</v>
      </c>
      <c r="C2009" s="616" t="s">
        <v>7265</v>
      </c>
      <c r="D2009" s="616" t="s">
        <v>17645</v>
      </c>
      <c r="E2009" s="618">
        <v>11.14</v>
      </c>
      <c r="F2009" s="619"/>
      <c r="G2009" s="618">
        <v>11.14</v>
      </c>
    </row>
    <row r="2010" spans="1:7" s="609" customFormat="1" ht="30" x14ac:dyDescent="0.25">
      <c r="A2010" s="616">
        <v>43459</v>
      </c>
      <c r="B2010" s="617" t="s">
        <v>9446</v>
      </c>
      <c r="C2010" s="616" t="s">
        <v>1286</v>
      </c>
      <c r="D2010" s="616" t="s">
        <v>17645</v>
      </c>
      <c r="E2010" s="618">
        <v>0.44</v>
      </c>
      <c r="F2010" s="619"/>
      <c r="G2010" s="618">
        <v>0.44</v>
      </c>
    </row>
    <row r="2011" spans="1:7" s="609" customFormat="1" ht="30" x14ac:dyDescent="0.25">
      <c r="A2011" s="616">
        <v>43471</v>
      </c>
      <c r="B2011" s="617" t="s">
        <v>9447</v>
      </c>
      <c r="C2011" s="616" t="s">
        <v>7265</v>
      </c>
      <c r="D2011" s="616" t="s">
        <v>17645</v>
      </c>
      <c r="E2011" s="618">
        <v>82.31</v>
      </c>
      <c r="F2011" s="619"/>
      <c r="G2011" s="618">
        <v>82.31</v>
      </c>
    </row>
    <row r="2012" spans="1:7" s="609" customFormat="1" x14ac:dyDescent="0.25">
      <c r="A2012" s="616">
        <v>43460</v>
      </c>
      <c r="B2012" s="617" t="s">
        <v>9448</v>
      </c>
      <c r="C2012" s="616" t="s">
        <v>1286</v>
      </c>
      <c r="D2012" s="616" t="s">
        <v>17645</v>
      </c>
      <c r="E2012" s="618">
        <v>0.86</v>
      </c>
      <c r="F2012" s="619"/>
      <c r="G2012" s="618">
        <v>0.86</v>
      </c>
    </row>
    <row r="2013" spans="1:7" s="609" customFormat="1" x14ac:dyDescent="0.25">
      <c r="A2013" s="616">
        <v>43472</v>
      </c>
      <c r="B2013" s="617" t="s">
        <v>9449</v>
      </c>
      <c r="C2013" s="616" t="s">
        <v>7265</v>
      </c>
      <c r="D2013" s="616" t="s">
        <v>17645</v>
      </c>
      <c r="E2013" s="618">
        <v>161.72999999999999</v>
      </c>
      <c r="F2013" s="619"/>
      <c r="G2013" s="618">
        <v>161.72999999999999</v>
      </c>
    </row>
    <row r="2014" spans="1:7" s="609" customFormat="1" x14ac:dyDescent="0.25">
      <c r="A2014" s="616">
        <v>43461</v>
      </c>
      <c r="B2014" s="617" t="s">
        <v>9450</v>
      </c>
      <c r="C2014" s="616" t="s">
        <v>1286</v>
      </c>
      <c r="D2014" s="616" t="s">
        <v>17645</v>
      </c>
      <c r="E2014" s="618">
        <v>0.31</v>
      </c>
      <c r="F2014" s="619"/>
      <c r="G2014" s="618">
        <v>0.31</v>
      </c>
    </row>
    <row r="2015" spans="1:7" s="609" customFormat="1" x14ac:dyDescent="0.25">
      <c r="A2015" s="616">
        <v>43473</v>
      </c>
      <c r="B2015" s="617" t="s">
        <v>9451</v>
      </c>
      <c r="C2015" s="616" t="s">
        <v>7265</v>
      </c>
      <c r="D2015" s="616" t="s">
        <v>17645</v>
      </c>
      <c r="E2015" s="618">
        <v>59.01</v>
      </c>
      <c r="F2015" s="619"/>
      <c r="G2015" s="618">
        <v>59.01</v>
      </c>
    </row>
    <row r="2016" spans="1:7" s="609" customFormat="1" ht="30" x14ac:dyDescent="0.25">
      <c r="A2016" s="616">
        <v>43463</v>
      </c>
      <c r="B2016" s="617" t="s">
        <v>9452</v>
      </c>
      <c r="C2016" s="616" t="s">
        <v>1286</v>
      </c>
      <c r="D2016" s="616" t="s">
        <v>17645</v>
      </c>
      <c r="E2016" s="618">
        <v>0.08</v>
      </c>
      <c r="F2016" s="619"/>
      <c r="G2016" s="618">
        <v>0.08</v>
      </c>
    </row>
    <row r="2017" spans="1:7" s="609" customFormat="1" ht="30" x14ac:dyDescent="0.25">
      <c r="A2017" s="616">
        <v>43475</v>
      </c>
      <c r="B2017" s="617" t="s">
        <v>9453</v>
      </c>
      <c r="C2017" s="616" t="s">
        <v>7265</v>
      </c>
      <c r="D2017" s="616" t="s">
        <v>17645</v>
      </c>
      <c r="E2017" s="618">
        <v>15.46</v>
      </c>
      <c r="F2017" s="619"/>
      <c r="G2017" s="618">
        <v>15.46</v>
      </c>
    </row>
    <row r="2018" spans="1:7" s="609" customFormat="1" x14ac:dyDescent="0.25">
      <c r="A2018" s="616">
        <v>43462</v>
      </c>
      <c r="B2018" s="617" t="s">
        <v>9454</v>
      </c>
      <c r="C2018" s="616" t="s">
        <v>1286</v>
      </c>
      <c r="D2018" s="616" t="s">
        <v>17645</v>
      </c>
      <c r="E2018" s="618">
        <v>0.01</v>
      </c>
      <c r="F2018" s="619"/>
      <c r="G2018" s="618">
        <v>0.01</v>
      </c>
    </row>
    <row r="2019" spans="1:7" s="609" customFormat="1" ht="30" x14ac:dyDescent="0.25">
      <c r="A2019" s="616">
        <v>43474</v>
      </c>
      <c r="B2019" s="617" t="s">
        <v>9455</v>
      </c>
      <c r="C2019" s="616" t="s">
        <v>7265</v>
      </c>
      <c r="D2019" s="616" t="s">
        <v>17645</v>
      </c>
      <c r="E2019" s="618">
        <v>2.35</v>
      </c>
      <c r="F2019" s="619"/>
      <c r="G2019" s="618">
        <v>2.35</v>
      </c>
    </row>
    <row r="2020" spans="1:7" s="609" customFormat="1" ht="30" x14ac:dyDescent="0.25">
      <c r="A2020" s="616">
        <v>43464</v>
      </c>
      <c r="B2020" s="617" t="s">
        <v>9456</v>
      </c>
      <c r="C2020" s="616" t="s">
        <v>1286</v>
      </c>
      <c r="D2020" s="616" t="s">
        <v>17645</v>
      </c>
      <c r="E2020" s="618">
        <v>0.01</v>
      </c>
      <c r="F2020" s="619"/>
      <c r="G2020" s="618">
        <v>0.01</v>
      </c>
    </row>
    <row r="2021" spans="1:7" s="609" customFormat="1" ht="30" x14ac:dyDescent="0.25">
      <c r="A2021" s="616">
        <v>43476</v>
      </c>
      <c r="B2021" s="617" t="s">
        <v>9457</v>
      </c>
      <c r="C2021" s="616" t="s">
        <v>7265</v>
      </c>
      <c r="D2021" s="616" t="s">
        <v>17645</v>
      </c>
      <c r="E2021" s="618">
        <v>0.01</v>
      </c>
      <c r="F2021" s="619"/>
      <c r="G2021" s="618">
        <v>0.01</v>
      </c>
    </row>
    <row r="2022" spans="1:7" s="609" customFormat="1" x14ac:dyDescent="0.25">
      <c r="A2022" s="616">
        <v>43465</v>
      </c>
      <c r="B2022" s="617" t="s">
        <v>9458</v>
      </c>
      <c r="C2022" s="616" t="s">
        <v>1286</v>
      </c>
      <c r="D2022" s="616" t="s">
        <v>17645</v>
      </c>
      <c r="E2022" s="618">
        <v>0.78</v>
      </c>
      <c r="F2022" s="619"/>
      <c r="G2022" s="618">
        <v>0.78</v>
      </c>
    </row>
    <row r="2023" spans="1:7" s="609" customFormat="1" x14ac:dyDescent="0.25">
      <c r="A2023" s="616">
        <v>43477</v>
      </c>
      <c r="B2023" s="617" t="s">
        <v>9459</v>
      </c>
      <c r="C2023" s="616" t="s">
        <v>7265</v>
      </c>
      <c r="D2023" s="616" t="s">
        <v>17645</v>
      </c>
      <c r="E2023" s="618">
        <v>147.87</v>
      </c>
      <c r="F2023" s="619"/>
      <c r="G2023" s="618">
        <v>147.87</v>
      </c>
    </row>
    <row r="2024" spans="1:7" s="609" customFormat="1" x14ac:dyDescent="0.25">
      <c r="A2024" s="616">
        <v>43466</v>
      </c>
      <c r="B2024" s="617" t="s">
        <v>9460</v>
      </c>
      <c r="C2024" s="616" t="s">
        <v>1286</v>
      </c>
      <c r="D2024" s="616" t="s">
        <v>17645</v>
      </c>
      <c r="E2024" s="618">
        <v>2.0499999999999998</v>
      </c>
      <c r="F2024" s="619"/>
      <c r="G2024" s="618">
        <v>2.0499999999999998</v>
      </c>
    </row>
    <row r="2025" spans="1:7" s="609" customFormat="1" x14ac:dyDescent="0.25">
      <c r="A2025" s="616">
        <v>43478</v>
      </c>
      <c r="B2025" s="617" t="s">
        <v>9461</v>
      </c>
      <c r="C2025" s="616" t="s">
        <v>7265</v>
      </c>
      <c r="D2025" s="616" t="s">
        <v>17645</v>
      </c>
      <c r="E2025" s="618">
        <v>387.36</v>
      </c>
      <c r="F2025" s="619"/>
      <c r="G2025" s="618">
        <v>387.36</v>
      </c>
    </row>
    <row r="2026" spans="1:7" s="609" customFormat="1" x14ac:dyDescent="0.25">
      <c r="A2026" s="616">
        <v>43467</v>
      </c>
      <c r="B2026" s="617" t="s">
        <v>9462</v>
      </c>
      <c r="C2026" s="616" t="s">
        <v>1286</v>
      </c>
      <c r="D2026" s="616" t="s">
        <v>17645</v>
      </c>
      <c r="E2026" s="618">
        <v>0.61</v>
      </c>
      <c r="F2026" s="619"/>
      <c r="G2026" s="618">
        <v>0.61</v>
      </c>
    </row>
    <row r="2027" spans="1:7" s="609" customFormat="1" x14ac:dyDescent="0.25">
      <c r="A2027" s="616">
        <v>43479</v>
      </c>
      <c r="B2027" s="617" t="s">
        <v>9463</v>
      </c>
      <c r="C2027" s="616" t="s">
        <v>7265</v>
      </c>
      <c r="D2027" s="616" t="s">
        <v>17645</v>
      </c>
      <c r="E2027" s="618">
        <v>114.77</v>
      </c>
      <c r="F2027" s="619"/>
      <c r="G2027" s="618">
        <v>114.77</v>
      </c>
    </row>
    <row r="2028" spans="1:7" s="609" customFormat="1" x14ac:dyDescent="0.25">
      <c r="A2028" s="616">
        <v>43468</v>
      </c>
      <c r="B2028" s="617" t="s">
        <v>9464</v>
      </c>
      <c r="C2028" s="616" t="s">
        <v>1286</v>
      </c>
      <c r="D2028" s="616" t="s">
        <v>17645</v>
      </c>
      <c r="E2028" s="618">
        <v>1.21</v>
      </c>
      <c r="F2028" s="619"/>
      <c r="G2028" s="618">
        <v>1.21</v>
      </c>
    </row>
    <row r="2029" spans="1:7" s="609" customFormat="1" x14ac:dyDescent="0.25">
      <c r="A2029" s="616">
        <v>43480</v>
      </c>
      <c r="B2029" s="617" t="s">
        <v>9465</v>
      </c>
      <c r="C2029" s="616" t="s">
        <v>7265</v>
      </c>
      <c r="D2029" s="616" t="s">
        <v>17645</v>
      </c>
      <c r="E2029" s="618">
        <v>228.92</v>
      </c>
      <c r="F2029" s="619"/>
      <c r="G2029" s="618">
        <v>228.92</v>
      </c>
    </row>
    <row r="2030" spans="1:7" s="609" customFormat="1" x14ac:dyDescent="0.25">
      <c r="A2030" s="616">
        <v>43469</v>
      </c>
      <c r="B2030" s="617" t="s">
        <v>9466</v>
      </c>
      <c r="C2030" s="616" t="s">
        <v>1286</v>
      </c>
      <c r="D2030" s="616" t="s">
        <v>17645</v>
      </c>
      <c r="E2030" s="618">
        <v>0.05</v>
      </c>
      <c r="F2030" s="619"/>
      <c r="G2030" s="618">
        <v>0.05</v>
      </c>
    </row>
    <row r="2031" spans="1:7" s="609" customFormat="1" x14ac:dyDescent="0.25">
      <c r="A2031" s="616">
        <v>43481</v>
      </c>
      <c r="B2031" s="617" t="s">
        <v>9467</v>
      </c>
      <c r="C2031" s="616" t="s">
        <v>7265</v>
      </c>
      <c r="D2031" s="616" t="s">
        <v>17645</v>
      </c>
      <c r="E2031" s="618">
        <v>9.89</v>
      </c>
      <c r="F2031" s="619"/>
      <c r="G2031" s="618">
        <v>9.89</v>
      </c>
    </row>
    <row r="2032" spans="1:7" s="609" customFormat="1" ht="30" x14ac:dyDescent="0.25">
      <c r="A2032" s="616">
        <v>3119</v>
      </c>
      <c r="B2032" s="617" t="s">
        <v>9468</v>
      </c>
      <c r="C2032" s="616" t="s">
        <v>255</v>
      </c>
      <c r="D2032" s="616" t="s">
        <v>7508</v>
      </c>
      <c r="E2032" s="618">
        <v>2.56</v>
      </c>
      <c r="F2032" s="619"/>
      <c r="G2032" s="618">
        <v>2.41</v>
      </c>
    </row>
    <row r="2033" spans="1:7" s="609" customFormat="1" ht="30" x14ac:dyDescent="0.25">
      <c r="A2033" s="616">
        <v>3122</v>
      </c>
      <c r="B2033" s="617" t="s">
        <v>9469</v>
      </c>
      <c r="C2033" s="616" t="s">
        <v>255</v>
      </c>
      <c r="D2033" s="616" t="s">
        <v>7508</v>
      </c>
      <c r="E2033" s="618">
        <v>5.22</v>
      </c>
      <c r="F2033" s="619"/>
      <c r="G2033" s="618">
        <v>4.91</v>
      </c>
    </row>
    <row r="2034" spans="1:7" s="609" customFormat="1" ht="30" x14ac:dyDescent="0.25">
      <c r="A2034" s="616">
        <v>3121</v>
      </c>
      <c r="B2034" s="617" t="s">
        <v>9470</v>
      </c>
      <c r="C2034" s="616" t="s">
        <v>255</v>
      </c>
      <c r="D2034" s="616" t="s">
        <v>7508</v>
      </c>
      <c r="E2034" s="618">
        <v>5.92</v>
      </c>
      <c r="F2034" s="619"/>
      <c r="G2034" s="618">
        <v>5.57</v>
      </c>
    </row>
    <row r="2035" spans="1:7" s="609" customFormat="1" ht="30" x14ac:dyDescent="0.25">
      <c r="A2035" s="616">
        <v>3120</v>
      </c>
      <c r="B2035" s="617" t="s">
        <v>9471</v>
      </c>
      <c r="C2035" s="616" t="s">
        <v>255</v>
      </c>
      <c r="D2035" s="616" t="s">
        <v>7508</v>
      </c>
      <c r="E2035" s="618">
        <v>11.22</v>
      </c>
      <c r="F2035" s="619"/>
      <c r="G2035" s="618">
        <v>10.56</v>
      </c>
    </row>
    <row r="2036" spans="1:7" s="609" customFormat="1" ht="30" x14ac:dyDescent="0.25">
      <c r="A2036" s="616">
        <v>11455</v>
      </c>
      <c r="B2036" s="617" t="s">
        <v>9472</v>
      </c>
      <c r="C2036" s="616" t="s">
        <v>255</v>
      </c>
      <c r="D2036" s="616" t="s">
        <v>7508</v>
      </c>
      <c r="E2036" s="618">
        <v>16.23</v>
      </c>
      <c r="F2036" s="619"/>
      <c r="G2036" s="618">
        <v>15.27</v>
      </c>
    </row>
    <row r="2037" spans="1:7" s="609" customFormat="1" ht="30" x14ac:dyDescent="0.25">
      <c r="A2037" s="616">
        <v>11456</v>
      </c>
      <c r="B2037" s="617" t="s">
        <v>9473</v>
      </c>
      <c r="C2037" s="616" t="s">
        <v>255</v>
      </c>
      <c r="D2037" s="616" t="s">
        <v>7508</v>
      </c>
      <c r="E2037" s="618">
        <v>19.399999999999999</v>
      </c>
      <c r="F2037" s="619"/>
      <c r="G2037" s="618">
        <v>18.260000000000002</v>
      </c>
    </row>
    <row r="2038" spans="1:7" s="609" customFormat="1" ht="45" x14ac:dyDescent="0.25">
      <c r="A2038" s="616">
        <v>3107</v>
      </c>
      <c r="B2038" s="617" t="s">
        <v>18010</v>
      </c>
      <c r="C2038" s="616" t="s">
        <v>255</v>
      </c>
      <c r="D2038" s="616" t="s">
        <v>7508</v>
      </c>
      <c r="E2038" s="618">
        <v>8.18</v>
      </c>
      <c r="F2038" s="619"/>
      <c r="G2038" s="618">
        <v>7.7</v>
      </c>
    </row>
    <row r="2039" spans="1:7" s="609" customFormat="1" ht="45" x14ac:dyDescent="0.25">
      <c r="A2039" s="616">
        <v>43583</v>
      </c>
      <c r="B2039" s="617" t="s">
        <v>18011</v>
      </c>
      <c r="C2039" s="616" t="s">
        <v>255</v>
      </c>
      <c r="D2039" s="616" t="s">
        <v>7508</v>
      </c>
      <c r="E2039" s="618">
        <v>9.23</v>
      </c>
      <c r="F2039" s="619"/>
      <c r="G2039" s="618">
        <v>8.69</v>
      </c>
    </row>
    <row r="2040" spans="1:7" s="609" customFormat="1" ht="45" x14ac:dyDescent="0.25">
      <c r="A2040" s="616">
        <v>43586</v>
      </c>
      <c r="B2040" s="617" t="s">
        <v>18012</v>
      </c>
      <c r="C2040" s="616" t="s">
        <v>255</v>
      </c>
      <c r="D2040" s="616" t="s">
        <v>7508</v>
      </c>
      <c r="E2040" s="618">
        <v>9.4600000000000009</v>
      </c>
      <c r="F2040" s="619"/>
      <c r="G2040" s="618">
        <v>8.9</v>
      </c>
    </row>
    <row r="2041" spans="1:7" s="609" customFormat="1" ht="45" x14ac:dyDescent="0.25">
      <c r="A2041" s="616">
        <v>11461</v>
      </c>
      <c r="B2041" s="617" t="s">
        <v>18013</v>
      </c>
      <c r="C2041" s="616" t="s">
        <v>255</v>
      </c>
      <c r="D2041" s="616" t="s">
        <v>7508</v>
      </c>
      <c r="E2041" s="618">
        <v>10.31</v>
      </c>
      <c r="F2041" s="619"/>
      <c r="G2041" s="618">
        <v>9.6999999999999993</v>
      </c>
    </row>
    <row r="2042" spans="1:7" s="609" customFormat="1" ht="45" x14ac:dyDescent="0.25">
      <c r="A2042" s="616">
        <v>43587</v>
      </c>
      <c r="B2042" s="617" t="s">
        <v>18014</v>
      </c>
      <c r="C2042" s="616" t="s">
        <v>255</v>
      </c>
      <c r="D2042" s="616" t="s">
        <v>7508</v>
      </c>
      <c r="E2042" s="618">
        <v>11.89</v>
      </c>
      <c r="F2042" s="619"/>
      <c r="G2042" s="618">
        <v>11.19</v>
      </c>
    </row>
    <row r="2043" spans="1:7" s="609" customFormat="1" ht="45" x14ac:dyDescent="0.25">
      <c r="A2043" s="616">
        <v>3106</v>
      </c>
      <c r="B2043" s="617" t="s">
        <v>18015</v>
      </c>
      <c r="C2043" s="616" t="s">
        <v>255</v>
      </c>
      <c r="D2043" s="616" t="s">
        <v>7508</v>
      </c>
      <c r="E2043" s="618">
        <v>15.09</v>
      </c>
      <c r="F2043" s="619"/>
      <c r="G2043" s="618">
        <v>14.2</v>
      </c>
    </row>
    <row r="2044" spans="1:7" s="609" customFormat="1" x14ac:dyDescent="0.25">
      <c r="A2044" s="616">
        <v>44539</v>
      </c>
      <c r="B2044" s="617" t="s">
        <v>9474</v>
      </c>
      <c r="C2044" s="616" t="s">
        <v>1314</v>
      </c>
      <c r="D2044" s="616" t="s">
        <v>7508</v>
      </c>
      <c r="E2044" s="618">
        <v>2.59</v>
      </c>
      <c r="F2044" s="619"/>
      <c r="G2044" s="618">
        <v>3</v>
      </c>
    </row>
    <row r="2045" spans="1:7" s="609" customFormat="1" x14ac:dyDescent="0.25">
      <c r="A2045" s="616">
        <v>3123</v>
      </c>
      <c r="B2045" s="617" t="s">
        <v>9475</v>
      </c>
      <c r="C2045" s="616" t="s">
        <v>1314</v>
      </c>
      <c r="D2045" s="616" t="s">
        <v>17645</v>
      </c>
      <c r="E2045" s="618">
        <v>2.42</v>
      </c>
      <c r="F2045" s="619"/>
      <c r="G2045" s="618">
        <v>2.8</v>
      </c>
    </row>
    <row r="2046" spans="1:7" s="609" customFormat="1" x14ac:dyDescent="0.25">
      <c r="A2046" s="616">
        <v>38125</v>
      </c>
      <c r="B2046" s="617" t="s">
        <v>9476</v>
      </c>
      <c r="C2046" s="616" t="s">
        <v>1314</v>
      </c>
      <c r="D2046" s="616" t="s">
        <v>7508</v>
      </c>
      <c r="E2046" s="618">
        <v>1.47</v>
      </c>
      <c r="F2046" s="619"/>
      <c r="G2046" s="618">
        <v>1.71</v>
      </c>
    </row>
    <row r="2047" spans="1:7" s="609" customFormat="1" ht="30" x14ac:dyDescent="0.25">
      <c r="A2047" s="620">
        <v>39014</v>
      </c>
      <c r="B2047" s="621" t="s">
        <v>9477</v>
      </c>
      <c r="C2047" s="620" t="s">
        <v>1314</v>
      </c>
      <c r="D2047" s="620" t="s">
        <v>7508</v>
      </c>
      <c r="E2047" s="622">
        <f>G2047</f>
        <v>9.61</v>
      </c>
      <c r="F2047" s="619"/>
      <c r="G2047" s="618">
        <v>9.61</v>
      </c>
    </row>
    <row r="2048" spans="1:7" s="609" customFormat="1" x14ac:dyDescent="0.25">
      <c r="A2048" s="616">
        <v>39365</v>
      </c>
      <c r="B2048" s="617" t="s">
        <v>9478</v>
      </c>
      <c r="C2048" s="616" t="s">
        <v>255</v>
      </c>
      <c r="D2048" s="616" t="s">
        <v>7508</v>
      </c>
      <c r="E2048" s="618">
        <v>2066.94</v>
      </c>
      <c r="F2048" s="619"/>
      <c r="G2048" s="618">
        <v>1927.57</v>
      </c>
    </row>
    <row r="2049" spans="1:7" s="609" customFormat="1" x14ac:dyDescent="0.25">
      <c r="A2049" s="616">
        <v>39366</v>
      </c>
      <c r="B2049" s="617" t="s">
        <v>9479</v>
      </c>
      <c r="C2049" s="616" t="s">
        <v>255</v>
      </c>
      <c r="D2049" s="616" t="s">
        <v>7508</v>
      </c>
      <c r="E2049" s="618">
        <v>3135.88</v>
      </c>
      <c r="F2049" s="619"/>
      <c r="G2049" s="618">
        <v>2924.44</v>
      </c>
    </row>
    <row r="2050" spans="1:7" s="609" customFormat="1" x14ac:dyDescent="0.25">
      <c r="A2050" s="616">
        <v>39367</v>
      </c>
      <c r="B2050" s="617" t="s">
        <v>9480</v>
      </c>
      <c r="C2050" s="616" t="s">
        <v>255</v>
      </c>
      <c r="D2050" s="616" t="s">
        <v>7508</v>
      </c>
      <c r="E2050" s="618">
        <v>5373.12</v>
      </c>
      <c r="F2050" s="619"/>
      <c r="G2050" s="618">
        <v>5010.83</v>
      </c>
    </row>
    <row r="2051" spans="1:7" s="609" customFormat="1" ht="30" x14ac:dyDescent="0.25">
      <c r="A2051" s="620">
        <v>37394</v>
      </c>
      <c r="B2051" s="621" t="s">
        <v>9481</v>
      </c>
      <c r="C2051" s="620" t="s">
        <v>18016</v>
      </c>
      <c r="D2051" s="620" t="s">
        <v>7508</v>
      </c>
      <c r="E2051" s="622">
        <f t="shared" ref="E2051:E2052" si="45">G2051</f>
        <v>47.67</v>
      </c>
      <c r="F2051" s="619"/>
      <c r="G2051" s="618">
        <v>47.67</v>
      </c>
    </row>
    <row r="2052" spans="1:7" s="609" customFormat="1" ht="30" x14ac:dyDescent="0.25">
      <c r="A2052" s="620">
        <v>14146</v>
      </c>
      <c r="B2052" s="621" t="s">
        <v>9482</v>
      </c>
      <c r="C2052" s="620" t="s">
        <v>18016</v>
      </c>
      <c r="D2052" s="620" t="s">
        <v>17645</v>
      </c>
      <c r="E2052" s="622">
        <f t="shared" si="45"/>
        <v>76.67</v>
      </c>
      <c r="F2052" s="619"/>
      <c r="G2052" s="618">
        <v>76.67</v>
      </c>
    </row>
    <row r="2053" spans="1:7" s="609" customFormat="1" ht="30" x14ac:dyDescent="0.25">
      <c r="A2053" s="616">
        <v>938</v>
      </c>
      <c r="B2053" s="617" t="s">
        <v>9483</v>
      </c>
      <c r="C2053" s="616" t="s">
        <v>163</v>
      </c>
      <c r="D2053" s="616" t="s">
        <v>7508</v>
      </c>
      <c r="E2053" s="618">
        <v>1.66</v>
      </c>
      <c r="F2053" s="619"/>
      <c r="G2053" s="618">
        <v>1.62</v>
      </c>
    </row>
    <row r="2054" spans="1:7" s="609" customFormat="1" ht="30" x14ac:dyDescent="0.25">
      <c r="A2054" s="616">
        <v>937</v>
      </c>
      <c r="B2054" s="617" t="s">
        <v>9484</v>
      </c>
      <c r="C2054" s="616" t="s">
        <v>163</v>
      </c>
      <c r="D2054" s="616" t="s">
        <v>7508</v>
      </c>
      <c r="E2054" s="618">
        <v>9.68</v>
      </c>
      <c r="F2054" s="619"/>
      <c r="G2054" s="618">
        <v>9.44</v>
      </c>
    </row>
    <row r="2055" spans="1:7" s="609" customFormat="1" ht="30" x14ac:dyDescent="0.25">
      <c r="A2055" s="616">
        <v>939</v>
      </c>
      <c r="B2055" s="617" t="s">
        <v>9485</v>
      </c>
      <c r="C2055" s="616" t="s">
        <v>163</v>
      </c>
      <c r="D2055" s="616" t="s">
        <v>7508</v>
      </c>
      <c r="E2055" s="618">
        <v>2.69</v>
      </c>
      <c r="F2055" s="619"/>
      <c r="G2055" s="618">
        <v>2.62</v>
      </c>
    </row>
    <row r="2056" spans="1:7" s="609" customFormat="1" ht="30" x14ac:dyDescent="0.25">
      <c r="A2056" s="616">
        <v>944</v>
      </c>
      <c r="B2056" s="617" t="s">
        <v>9486</v>
      </c>
      <c r="C2056" s="616" t="s">
        <v>163</v>
      </c>
      <c r="D2056" s="616" t="s">
        <v>7508</v>
      </c>
      <c r="E2056" s="618">
        <v>4.24</v>
      </c>
      <c r="F2056" s="619"/>
      <c r="G2056" s="618">
        <v>4.1399999999999997</v>
      </c>
    </row>
    <row r="2057" spans="1:7" s="609" customFormat="1" ht="30" x14ac:dyDescent="0.25">
      <c r="A2057" s="616">
        <v>940</v>
      </c>
      <c r="B2057" s="617" t="s">
        <v>9487</v>
      </c>
      <c r="C2057" s="616" t="s">
        <v>163</v>
      </c>
      <c r="D2057" s="616" t="s">
        <v>7508</v>
      </c>
      <c r="E2057" s="618">
        <v>6.13</v>
      </c>
      <c r="F2057" s="619"/>
      <c r="G2057" s="618">
        <v>5.97</v>
      </c>
    </row>
    <row r="2058" spans="1:7" s="609" customFormat="1" x14ac:dyDescent="0.25">
      <c r="A2058" s="616">
        <v>44397</v>
      </c>
      <c r="B2058" s="617" t="s">
        <v>9488</v>
      </c>
      <c r="C2058" s="616" t="s">
        <v>163</v>
      </c>
      <c r="D2058" s="616" t="s">
        <v>7508</v>
      </c>
      <c r="E2058" s="618">
        <v>4.4400000000000004</v>
      </c>
      <c r="F2058" s="619"/>
      <c r="G2058" s="618">
        <v>3.96</v>
      </c>
    </row>
    <row r="2059" spans="1:7" s="609" customFormat="1" x14ac:dyDescent="0.25">
      <c r="A2059" s="616">
        <v>406</v>
      </c>
      <c r="B2059" s="617" t="s">
        <v>9489</v>
      </c>
      <c r="C2059" s="616" t="s">
        <v>255</v>
      </c>
      <c r="D2059" s="616" t="s">
        <v>7508</v>
      </c>
      <c r="E2059" s="618">
        <v>103.06</v>
      </c>
      <c r="F2059" s="619"/>
      <c r="G2059" s="618">
        <v>79.97</v>
      </c>
    </row>
    <row r="2060" spans="1:7" s="609" customFormat="1" x14ac:dyDescent="0.25">
      <c r="A2060" s="616">
        <v>42529</v>
      </c>
      <c r="B2060" s="617" t="s">
        <v>18017</v>
      </c>
      <c r="C2060" s="616" t="s">
        <v>163</v>
      </c>
      <c r="D2060" s="616" t="s">
        <v>7508</v>
      </c>
      <c r="E2060" s="618">
        <v>0.93</v>
      </c>
      <c r="F2060" s="619"/>
      <c r="G2060" s="618">
        <v>1.35</v>
      </c>
    </row>
    <row r="2061" spans="1:7" s="609" customFormat="1" ht="30" x14ac:dyDescent="0.25">
      <c r="A2061" s="616">
        <v>39634</v>
      </c>
      <c r="B2061" s="617" t="s">
        <v>9490</v>
      </c>
      <c r="C2061" s="616" t="s">
        <v>163</v>
      </c>
      <c r="D2061" s="616" t="s">
        <v>7508</v>
      </c>
      <c r="E2061" s="618">
        <v>9.49</v>
      </c>
      <c r="F2061" s="619"/>
      <c r="G2061" s="618">
        <v>4.75</v>
      </c>
    </row>
    <row r="2062" spans="1:7" s="609" customFormat="1" x14ac:dyDescent="0.25">
      <c r="A2062" s="616">
        <v>39701</v>
      </c>
      <c r="B2062" s="617" t="s">
        <v>9491</v>
      </c>
      <c r="C2062" s="616" t="s">
        <v>255</v>
      </c>
      <c r="D2062" s="616" t="s">
        <v>7508</v>
      </c>
      <c r="E2062" s="618">
        <v>114.49</v>
      </c>
      <c r="F2062" s="619"/>
      <c r="G2062" s="618">
        <v>96.27</v>
      </c>
    </row>
    <row r="2063" spans="1:7" s="609" customFormat="1" x14ac:dyDescent="0.25">
      <c r="A2063" s="616">
        <v>12815</v>
      </c>
      <c r="B2063" s="617" t="s">
        <v>18018</v>
      </c>
      <c r="C2063" s="616" t="s">
        <v>255</v>
      </c>
      <c r="D2063" s="616" t="s">
        <v>7508</v>
      </c>
      <c r="E2063" s="618">
        <v>10.130000000000001</v>
      </c>
      <c r="F2063" s="619"/>
      <c r="G2063" s="618">
        <v>10.72</v>
      </c>
    </row>
    <row r="2064" spans="1:7" s="609" customFormat="1" ht="30" x14ac:dyDescent="0.25">
      <c r="A2064" s="616">
        <v>39431</v>
      </c>
      <c r="B2064" s="617" t="s">
        <v>9492</v>
      </c>
      <c r="C2064" s="616" t="s">
        <v>163</v>
      </c>
      <c r="D2064" s="616" t="s">
        <v>7508</v>
      </c>
      <c r="E2064" s="618">
        <v>0.31</v>
      </c>
      <c r="F2064" s="619"/>
      <c r="G2064" s="618">
        <v>0.31</v>
      </c>
    </row>
    <row r="2065" spans="1:7" s="609" customFormat="1" ht="30" x14ac:dyDescent="0.25">
      <c r="A2065" s="616">
        <v>39432</v>
      </c>
      <c r="B2065" s="617" t="s">
        <v>9493</v>
      </c>
      <c r="C2065" s="616" t="s">
        <v>163</v>
      </c>
      <c r="D2065" s="616" t="s">
        <v>7508</v>
      </c>
      <c r="E2065" s="618">
        <v>2.77</v>
      </c>
      <c r="F2065" s="619"/>
      <c r="G2065" s="618">
        <v>2.77</v>
      </c>
    </row>
    <row r="2066" spans="1:7" s="609" customFormat="1" x14ac:dyDescent="0.25">
      <c r="A2066" s="616">
        <v>20111</v>
      </c>
      <c r="B2066" s="617" t="s">
        <v>9494</v>
      </c>
      <c r="C2066" s="616" t="s">
        <v>255</v>
      </c>
      <c r="D2066" s="616" t="s">
        <v>17645</v>
      </c>
      <c r="E2066" s="618">
        <v>11.45</v>
      </c>
      <c r="F2066" s="619"/>
      <c r="G2066" s="618">
        <v>20.84</v>
      </c>
    </row>
    <row r="2067" spans="1:7" s="609" customFormat="1" x14ac:dyDescent="0.25">
      <c r="A2067" s="616">
        <v>21127</v>
      </c>
      <c r="B2067" s="617" t="s">
        <v>9495</v>
      </c>
      <c r="C2067" s="616" t="s">
        <v>255</v>
      </c>
      <c r="D2067" s="616" t="s">
        <v>7508</v>
      </c>
      <c r="E2067" s="618">
        <v>4.33</v>
      </c>
      <c r="F2067" s="619"/>
      <c r="G2067" s="618">
        <v>7.88</v>
      </c>
    </row>
    <row r="2068" spans="1:7" s="609" customFormat="1" x14ac:dyDescent="0.25">
      <c r="A2068" s="616">
        <v>404</v>
      </c>
      <c r="B2068" s="617" t="s">
        <v>18019</v>
      </c>
      <c r="C2068" s="616" t="s">
        <v>163</v>
      </c>
      <c r="D2068" s="616" t="s">
        <v>7508</v>
      </c>
      <c r="E2068" s="618">
        <v>1.56</v>
      </c>
      <c r="F2068" s="619"/>
      <c r="G2068" s="618">
        <v>2.84</v>
      </c>
    </row>
    <row r="2069" spans="1:7" s="609" customFormat="1" x14ac:dyDescent="0.25">
      <c r="A2069" s="620">
        <v>14151</v>
      </c>
      <c r="B2069" s="621" t="s">
        <v>9496</v>
      </c>
      <c r="C2069" s="620" t="s">
        <v>255</v>
      </c>
      <c r="D2069" s="620" t="s">
        <v>7508</v>
      </c>
      <c r="E2069" s="622">
        <f t="shared" ref="E2069:E2072" si="46">G2069</f>
        <v>55.1</v>
      </c>
      <c r="F2069" s="619"/>
      <c r="G2069" s="618">
        <v>55.1</v>
      </c>
    </row>
    <row r="2070" spans="1:7" s="609" customFormat="1" x14ac:dyDescent="0.25">
      <c r="A2070" s="620">
        <v>14153</v>
      </c>
      <c r="B2070" s="621" t="s">
        <v>9497</v>
      </c>
      <c r="C2070" s="620" t="s">
        <v>255</v>
      </c>
      <c r="D2070" s="620" t="s">
        <v>7508</v>
      </c>
      <c r="E2070" s="622">
        <f t="shared" si="46"/>
        <v>62.29</v>
      </c>
      <c r="F2070" s="619"/>
      <c r="G2070" s="618">
        <v>62.29</v>
      </c>
    </row>
    <row r="2071" spans="1:7" s="609" customFormat="1" x14ac:dyDescent="0.25">
      <c r="A2071" s="620">
        <v>14152</v>
      </c>
      <c r="B2071" s="621" t="s">
        <v>9498</v>
      </c>
      <c r="C2071" s="620" t="s">
        <v>255</v>
      </c>
      <c r="D2071" s="620" t="s">
        <v>7508</v>
      </c>
      <c r="E2071" s="622">
        <f t="shared" si="46"/>
        <v>47.82</v>
      </c>
      <c r="F2071" s="619"/>
      <c r="G2071" s="618">
        <v>47.82</v>
      </c>
    </row>
    <row r="2072" spans="1:7" s="609" customFormat="1" x14ac:dyDescent="0.25">
      <c r="A2072" s="620">
        <v>14154</v>
      </c>
      <c r="B2072" s="621" t="s">
        <v>9499</v>
      </c>
      <c r="C2072" s="620" t="s">
        <v>255</v>
      </c>
      <c r="D2072" s="620" t="s">
        <v>7508</v>
      </c>
      <c r="E2072" s="622">
        <f t="shared" si="46"/>
        <v>167.38</v>
      </c>
      <c r="F2072" s="619"/>
      <c r="G2072" s="618">
        <v>167.38</v>
      </c>
    </row>
    <row r="2073" spans="1:7" s="609" customFormat="1" x14ac:dyDescent="0.25">
      <c r="A2073" s="616">
        <v>3143</v>
      </c>
      <c r="B2073" s="617" t="s">
        <v>18020</v>
      </c>
      <c r="C2073" s="616" t="s">
        <v>255</v>
      </c>
      <c r="D2073" s="616" t="s">
        <v>7508</v>
      </c>
      <c r="E2073" s="618">
        <v>11.08</v>
      </c>
      <c r="F2073" s="619"/>
      <c r="G2073" s="618">
        <v>5.55</v>
      </c>
    </row>
    <row r="2074" spans="1:7" s="609" customFormat="1" x14ac:dyDescent="0.25">
      <c r="A2074" s="616">
        <v>3146</v>
      </c>
      <c r="B2074" s="617" t="s">
        <v>18021</v>
      </c>
      <c r="C2074" s="616" t="s">
        <v>255</v>
      </c>
      <c r="D2074" s="616" t="s">
        <v>17645</v>
      </c>
      <c r="E2074" s="618">
        <v>4.87</v>
      </c>
      <c r="F2074" s="619"/>
      <c r="G2074" s="618">
        <v>2.44</v>
      </c>
    </row>
    <row r="2075" spans="1:7" s="609" customFormat="1" x14ac:dyDescent="0.25">
      <c r="A2075" s="616">
        <v>3148</v>
      </c>
      <c r="B2075" s="617" t="s">
        <v>18022</v>
      </c>
      <c r="C2075" s="616" t="s">
        <v>255</v>
      </c>
      <c r="D2075" s="616" t="s">
        <v>7508</v>
      </c>
      <c r="E2075" s="618">
        <v>17.96</v>
      </c>
      <c r="F2075" s="619"/>
      <c r="G2075" s="618">
        <v>8.99</v>
      </c>
    </row>
    <row r="2076" spans="1:7" s="609" customFormat="1" x14ac:dyDescent="0.25">
      <c r="A2076" s="616">
        <v>4310</v>
      </c>
      <c r="B2076" s="617" t="s">
        <v>9500</v>
      </c>
      <c r="C2076" s="616" t="s">
        <v>255</v>
      </c>
      <c r="D2076" s="616" t="s">
        <v>7508</v>
      </c>
      <c r="E2076" s="618">
        <v>3.38</v>
      </c>
      <c r="F2076" s="619"/>
      <c r="G2076" s="618">
        <v>3.33</v>
      </c>
    </row>
    <row r="2077" spans="1:7" s="609" customFormat="1" x14ac:dyDescent="0.25">
      <c r="A2077" s="616">
        <v>4311</v>
      </c>
      <c r="B2077" s="617" t="s">
        <v>9501</v>
      </c>
      <c r="C2077" s="616" t="s">
        <v>255</v>
      </c>
      <c r="D2077" s="616" t="s">
        <v>7508</v>
      </c>
      <c r="E2077" s="618">
        <v>2.38</v>
      </c>
      <c r="F2077" s="619"/>
      <c r="G2077" s="618">
        <v>2.34</v>
      </c>
    </row>
    <row r="2078" spans="1:7" s="609" customFormat="1" x14ac:dyDescent="0.25">
      <c r="A2078" s="616">
        <v>4312</v>
      </c>
      <c r="B2078" s="617" t="s">
        <v>9502</v>
      </c>
      <c r="C2078" s="616" t="s">
        <v>255</v>
      </c>
      <c r="D2078" s="616" t="s">
        <v>7508</v>
      </c>
      <c r="E2078" s="618">
        <v>3.33</v>
      </c>
      <c r="F2078" s="619"/>
      <c r="G2078" s="618">
        <v>3.28</v>
      </c>
    </row>
    <row r="2079" spans="1:7" s="609" customFormat="1" x14ac:dyDescent="0.25">
      <c r="A2079" s="616">
        <v>13261</v>
      </c>
      <c r="B2079" s="617" t="s">
        <v>9503</v>
      </c>
      <c r="C2079" s="616" t="s">
        <v>255</v>
      </c>
      <c r="D2079" s="616" t="s">
        <v>7508</v>
      </c>
      <c r="E2079" s="618">
        <v>2.92</v>
      </c>
      <c r="F2079" s="619"/>
      <c r="G2079" s="618">
        <v>2.1</v>
      </c>
    </row>
    <row r="2080" spans="1:7" s="609" customFormat="1" x14ac:dyDescent="0.25">
      <c r="A2080" s="620">
        <v>3272</v>
      </c>
      <c r="B2080" s="621" t="s">
        <v>9504</v>
      </c>
      <c r="C2080" s="620" t="s">
        <v>255</v>
      </c>
      <c r="D2080" s="620" t="s">
        <v>7508</v>
      </c>
      <c r="E2080" s="622">
        <f t="shared" ref="E2080:E2089" si="47">G2080</f>
        <v>59.03</v>
      </c>
      <c r="F2080" s="619"/>
      <c r="G2080" s="618">
        <v>59.03</v>
      </c>
    </row>
    <row r="2081" spans="1:7" s="609" customFormat="1" x14ac:dyDescent="0.25">
      <c r="A2081" s="620">
        <v>3265</v>
      </c>
      <c r="B2081" s="621" t="s">
        <v>9505</v>
      </c>
      <c r="C2081" s="620" t="s">
        <v>255</v>
      </c>
      <c r="D2081" s="620" t="s">
        <v>7508</v>
      </c>
      <c r="E2081" s="622">
        <f t="shared" si="47"/>
        <v>46.9</v>
      </c>
      <c r="F2081" s="619"/>
      <c r="G2081" s="618">
        <v>46.9</v>
      </c>
    </row>
    <row r="2082" spans="1:7" s="609" customFormat="1" x14ac:dyDescent="0.25">
      <c r="A2082" s="620">
        <v>3264</v>
      </c>
      <c r="B2082" s="621" t="s">
        <v>9507</v>
      </c>
      <c r="C2082" s="620" t="s">
        <v>255</v>
      </c>
      <c r="D2082" s="620" t="s">
        <v>7508</v>
      </c>
      <c r="E2082" s="622">
        <f t="shared" si="47"/>
        <v>33.72</v>
      </c>
      <c r="F2082" s="619"/>
      <c r="G2082" s="618">
        <v>33.72</v>
      </c>
    </row>
    <row r="2083" spans="1:7" s="609" customFormat="1" x14ac:dyDescent="0.25">
      <c r="A2083" s="620">
        <v>3262</v>
      </c>
      <c r="B2083" s="621" t="s">
        <v>9506</v>
      </c>
      <c r="C2083" s="620" t="s">
        <v>255</v>
      </c>
      <c r="D2083" s="620" t="s">
        <v>7508</v>
      </c>
      <c r="E2083" s="622">
        <f t="shared" si="47"/>
        <v>20.53</v>
      </c>
      <c r="F2083" s="619"/>
      <c r="G2083" s="618">
        <v>20.53</v>
      </c>
    </row>
    <row r="2084" spans="1:7" s="609" customFormat="1" x14ac:dyDescent="0.25">
      <c r="A2084" s="620">
        <v>3267</v>
      </c>
      <c r="B2084" s="621" t="s">
        <v>9508</v>
      </c>
      <c r="C2084" s="620" t="s">
        <v>255</v>
      </c>
      <c r="D2084" s="620" t="s">
        <v>7508</v>
      </c>
      <c r="E2084" s="622">
        <f t="shared" si="47"/>
        <v>110.13</v>
      </c>
      <c r="F2084" s="619"/>
      <c r="G2084" s="618">
        <v>110.13</v>
      </c>
    </row>
    <row r="2085" spans="1:7" s="609" customFormat="1" x14ac:dyDescent="0.25">
      <c r="A2085" s="620">
        <v>3266</v>
      </c>
      <c r="B2085" s="621" t="s">
        <v>9509</v>
      </c>
      <c r="C2085" s="620" t="s">
        <v>255</v>
      </c>
      <c r="D2085" s="620" t="s">
        <v>7508</v>
      </c>
      <c r="E2085" s="622">
        <f t="shared" si="47"/>
        <v>70.069999999999993</v>
      </c>
      <c r="F2085" s="619"/>
      <c r="G2085" s="618">
        <v>70.069999999999993</v>
      </c>
    </row>
    <row r="2086" spans="1:7" s="609" customFormat="1" x14ac:dyDescent="0.25">
      <c r="A2086" s="620">
        <v>3268</v>
      </c>
      <c r="B2086" s="621" t="s">
        <v>9511</v>
      </c>
      <c r="C2086" s="620" t="s">
        <v>255</v>
      </c>
      <c r="D2086" s="620" t="s">
        <v>7508</v>
      </c>
      <c r="E2086" s="622">
        <f t="shared" si="47"/>
        <v>148.9</v>
      </c>
      <c r="F2086" s="619"/>
      <c r="G2086" s="618">
        <v>148.9</v>
      </c>
    </row>
    <row r="2087" spans="1:7" s="609" customFormat="1" x14ac:dyDescent="0.25">
      <c r="A2087" s="620">
        <v>3263</v>
      </c>
      <c r="B2087" s="621" t="s">
        <v>9510</v>
      </c>
      <c r="C2087" s="620" t="s">
        <v>255</v>
      </c>
      <c r="D2087" s="620" t="s">
        <v>7508</v>
      </c>
      <c r="E2087" s="622">
        <f t="shared" si="47"/>
        <v>28.04</v>
      </c>
      <c r="F2087" s="619"/>
      <c r="G2087" s="618">
        <v>28.04</v>
      </c>
    </row>
    <row r="2088" spans="1:7" s="609" customFormat="1" x14ac:dyDescent="0.25">
      <c r="A2088" s="620">
        <v>3271</v>
      </c>
      <c r="B2088" s="621" t="s">
        <v>9512</v>
      </c>
      <c r="C2088" s="620" t="s">
        <v>255</v>
      </c>
      <c r="D2088" s="620" t="s">
        <v>7508</v>
      </c>
      <c r="E2088" s="622">
        <f t="shared" si="47"/>
        <v>220.14</v>
      </c>
      <c r="F2088" s="619"/>
      <c r="G2088" s="618">
        <v>220.14</v>
      </c>
    </row>
    <row r="2089" spans="1:7" s="609" customFormat="1" x14ac:dyDescent="0.25">
      <c r="A2089" s="620">
        <v>3270</v>
      </c>
      <c r="B2089" s="621" t="s">
        <v>9513</v>
      </c>
      <c r="C2089" s="620" t="s">
        <v>255</v>
      </c>
      <c r="D2089" s="620" t="s">
        <v>7508</v>
      </c>
      <c r="E2089" s="622">
        <f t="shared" si="47"/>
        <v>369.85</v>
      </c>
      <c r="F2089" s="619"/>
      <c r="G2089" s="618">
        <v>369.85</v>
      </c>
    </row>
    <row r="2090" spans="1:7" s="609" customFormat="1" ht="30" x14ac:dyDescent="0.25">
      <c r="A2090" s="616">
        <v>3275</v>
      </c>
      <c r="B2090" s="617" t="s">
        <v>9514</v>
      </c>
      <c r="C2090" s="616" t="s">
        <v>1344</v>
      </c>
      <c r="D2090" s="616" t="s">
        <v>7508</v>
      </c>
      <c r="E2090" s="618">
        <v>113.56</v>
      </c>
      <c r="F2090" s="619"/>
      <c r="G2090" s="618">
        <v>120.4</v>
      </c>
    </row>
    <row r="2091" spans="1:7" s="609" customFormat="1" ht="30" x14ac:dyDescent="0.25">
      <c r="A2091" s="616">
        <v>39512</v>
      </c>
      <c r="B2091" s="617" t="s">
        <v>9515</v>
      </c>
      <c r="C2091" s="616" t="s">
        <v>1344</v>
      </c>
      <c r="D2091" s="616" t="s">
        <v>7508</v>
      </c>
      <c r="E2091" s="618">
        <v>86.14</v>
      </c>
      <c r="F2091" s="619"/>
      <c r="G2091" s="618">
        <v>124.42</v>
      </c>
    </row>
    <row r="2092" spans="1:7" s="609" customFormat="1" ht="30" x14ac:dyDescent="0.25">
      <c r="A2092" s="616">
        <v>39511</v>
      </c>
      <c r="B2092" s="617" t="s">
        <v>9516</v>
      </c>
      <c r="C2092" s="616" t="s">
        <v>1344</v>
      </c>
      <c r="D2092" s="616" t="s">
        <v>7508</v>
      </c>
      <c r="E2092" s="618">
        <v>93.96</v>
      </c>
      <c r="F2092" s="619"/>
      <c r="G2092" s="618">
        <v>135.71</v>
      </c>
    </row>
    <row r="2093" spans="1:7" s="609" customFormat="1" ht="30" x14ac:dyDescent="0.25">
      <c r="A2093" s="616">
        <v>39513</v>
      </c>
      <c r="B2093" s="617" t="s">
        <v>9517</v>
      </c>
      <c r="C2093" s="616" t="s">
        <v>1344</v>
      </c>
      <c r="D2093" s="616" t="s">
        <v>7508</v>
      </c>
      <c r="E2093" s="618">
        <v>100.78</v>
      </c>
      <c r="F2093" s="619"/>
      <c r="G2093" s="618">
        <v>145.56</v>
      </c>
    </row>
    <row r="2094" spans="1:7" s="609" customFormat="1" ht="30" x14ac:dyDescent="0.25">
      <c r="A2094" s="616">
        <v>3286</v>
      </c>
      <c r="B2094" s="617" t="s">
        <v>9518</v>
      </c>
      <c r="C2094" s="616" t="s">
        <v>1344</v>
      </c>
      <c r="D2094" s="616" t="s">
        <v>7508</v>
      </c>
      <c r="E2094" s="618">
        <v>132.35</v>
      </c>
      <c r="F2094" s="619"/>
      <c r="G2094" s="618">
        <v>86.02</v>
      </c>
    </row>
    <row r="2095" spans="1:7" s="609" customFormat="1" ht="30" x14ac:dyDescent="0.25">
      <c r="A2095" s="616">
        <v>3287</v>
      </c>
      <c r="B2095" s="617" t="s">
        <v>9519</v>
      </c>
      <c r="C2095" s="616" t="s">
        <v>1344</v>
      </c>
      <c r="D2095" s="616" t="s">
        <v>7508</v>
      </c>
      <c r="E2095" s="618">
        <v>200</v>
      </c>
      <c r="F2095" s="619"/>
      <c r="G2095" s="618">
        <v>130</v>
      </c>
    </row>
    <row r="2096" spans="1:7" s="609" customFormat="1" ht="30" x14ac:dyDescent="0.25">
      <c r="A2096" s="616">
        <v>3283</v>
      </c>
      <c r="B2096" s="617" t="s">
        <v>9520</v>
      </c>
      <c r="C2096" s="616" t="s">
        <v>1344</v>
      </c>
      <c r="D2096" s="616" t="s">
        <v>7508</v>
      </c>
      <c r="E2096" s="618">
        <v>42.01</v>
      </c>
      <c r="F2096" s="619"/>
      <c r="G2096" s="618">
        <v>27.3</v>
      </c>
    </row>
    <row r="2097" spans="1:7" s="609" customFormat="1" ht="30" x14ac:dyDescent="0.25">
      <c r="A2097" s="616">
        <v>11587</v>
      </c>
      <c r="B2097" s="617" t="s">
        <v>18023</v>
      </c>
      <c r="C2097" s="616" t="s">
        <v>1344</v>
      </c>
      <c r="D2097" s="616" t="s">
        <v>7508</v>
      </c>
      <c r="E2097" s="618">
        <v>77.87</v>
      </c>
      <c r="F2097" s="619"/>
      <c r="G2097" s="618">
        <v>82.56</v>
      </c>
    </row>
    <row r="2098" spans="1:7" s="609" customFormat="1" ht="30" x14ac:dyDescent="0.25">
      <c r="A2098" s="616">
        <v>36225</v>
      </c>
      <c r="B2098" s="617" t="s">
        <v>18024</v>
      </c>
      <c r="C2098" s="616" t="s">
        <v>1344</v>
      </c>
      <c r="D2098" s="616" t="s">
        <v>7508</v>
      </c>
      <c r="E2098" s="618">
        <v>31.63</v>
      </c>
      <c r="F2098" s="619"/>
      <c r="G2098" s="618">
        <v>33.54</v>
      </c>
    </row>
    <row r="2099" spans="1:7" s="609" customFormat="1" ht="30" x14ac:dyDescent="0.25">
      <c r="A2099" s="616">
        <v>36230</v>
      </c>
      <c r="B2099" s="617" t="s">
        <v>18025</v>
      </c>
      <c r="C2099" s="616" t="s">
        <v>1344</v>
      </c>
      <c r="D2099" s="616" t="s">
        <v>17645</v>
      </c>
      <c r="E2099" s="618">
        <v>23.24</v>
      </c>
      <c r="F2099" s="619"/>
      <c r="G2099" s="618">
        <v>24.64</v>
      </c>
    </row>
    <row r="2100" spans="1:7" s="609" customFormat="1" ht="30" x14ac:dyDescent="0.25">
      <c r="A2100" s="616">
        <v>36238</v>
      </c>
      <c r="B2100" s="617" t="s">
        <v>18026</v>
      </c>
      <c r="C2100" s="616" t="s">
        <v>1344</v>
      </c>
      <c r="D2100" s="616" t="s">
        <v>7508</v>
      </c>
      <c r="E2100" s="618">
        <v>22.71</v>
      </c>
      <c r="F2100" s="619"/>
      <c r="G2100" s="618">
        <v>24.08</v>
      </c>
    </row>
    <row r="2101" spans="1:7" s="609" customFormat="1" ht="30" x14ac:dyDescent="0.25">
      <c r="A2101" s="616">
        <v>39363</v>
      </c>
      <c r="B2101" s="617" t="s">
        <v>9521</v>
      </c>
      <c r="C2101" s="616" t="s">
        <v>255</v>
      </c>
      <c r="D2101" s="616" t="s">
        <v>7508</v>
      </c>
      <c r="E2101" s="618">
        <v>6092.62</v>
      </c>
      <c r="F2101" s="619"/>
      <c r="G2101" s="618">
        <v>5681.81</v>
      </c>
    </row>
    <row r="2102" spans="1:7" s="609" customFormat="1" ht="30" x14ac:dyDescent="0.25">
      <c r="A2102" s="616">
        <v>39361</v>
      </c>
      <c r="B2102" s="617" t="s">
        <v>9522</v>
      </c>
      <c r="C2102" s="616" t="s">
        <v>255</v>
      </c>
      <c r="D2102" s="616" t="s">
        <v>7508</v>
      </c>
      <c r="E2102" s="618">
        <v>1861.34</v>
      </c>
      <c r="F2102" s="619"/>
      <c r="G2102" s="618">
        <v>1735.83</v>
      </c>
    </row>
    <row r="2103" spans="1:7" s="609" customFormat="1" ht="30" x14ac:dyDescent="0.25">
      <c r="A2103" s="616">
        <v>39362</v>
      </c>
      <c r="B2103" s="617" t="s">
        <v>9523</v>
      </c>
      <c r="C2103" s="616" t="s">
        <v>255</v>
      </c>
      <c r="D2103" s="616" t="s">
        <v>7508</v>
      </c>
      <c r="E2103" s="618">
        <v>3288.15</v>
      </c>
      <c r="F2103" s="619"/>
      <c r="G2103" s="618">
        <v>3066.44</v>
      </c>
    </row>
    <row r="2104" spans="1:7" s="609" customFormat="1" ht="30" x14ac:dyDescent="0.25">
      <c r="A2104" s="616">
        <v>39364</v>
      </c>
      <c r="B2104" s="617" t="s">
        <v>9524</v>
      </c>
      <c r="C2104" s="616" t="s">
        <v>255</v>
      </c>
      <c r="D2104" s="616" t="s">
        <v>7508</v>
      </c>
      <c r="E2104" s="618">
        <v>12850.96</v>
      </c>
      <c r="F2104" s="619"/>
      <c r="G2104" s="618">
        <v>11984.45</v>
      </c>
    </row>
    <row r="2105" spans="1:7" s="609" customFormat="1" x14ac:dyDescent="0.25">
      <c r="A2105" s="620">
        <v>14576</v>
      </c>
      <c r="B2105" s="621" t="s">
        <v>9525</v>
      </c>
      <c r="C2105" s="620" t="s">
        <v>255</v>
      </c>
      <c r="D2105" s="620" t="s">
        <v>7508</v>
      </c>
      <c r="E2105" s="622">
        <f t="shared" ref="E2105:E2106" si="48">G2105</f>
        <v>5718839.4800000004</v>
      </c>
      <c r="F2105" s="619"/>
      <c r="G2105" s="618">
        <v>5718839.4800000004</v>
      </c>
    </row>
    <row r="2106" spans="1:7" s="609" customFormat="1" x14ac:dyDescent="0.25">
      <c r="A2106" s="620">
        <v>13877</v>
      </c>
      <c r="B2106" s="621" t="s">
        <v>9526</v>
      </c>
      <c r="C2106" s="620" t="s">
        <v>255</v>
      </c>
      <c r="D2106" s="620" t="s">
        <v>7508</v>
      </c>
      <c r="E2106" s="622">
        <f t="shared" si="48"/>
        <v>2448149.88</v>
      </c>
      <c r="F2106" s="619"/>
      <c r="G2106" s="618">
        <v>2448149.88</v>
      </c>
    </row>
    <row r="2107" spans="1:7" s="609" customFormat="1" x14ac:dyDescent="0.25">
      <c r="A2107" s="616">
        <v>7307</v>
      </c>
      <c r="B2107" s="617" t="s">
        <v>9527</v>
      </c>
      <c r="C2107" s="616" t="s">
        <v>1499</v>
      </c>
      <c r="D2107" s="616" t="s">
        <v>7508</v>
      </c>
      <c r="E2107" s="618">
        <v>47.74</v>
      </c>
      <c r="F2107" s="619"/>
      <c r="G2107" s="618">
        <v>47.65</v>
      </c>
    </row>
    <row r="2108" spans="1:7" s="609" customFormat="1" x14ac:dyDescent="0.25">
      <c r="A2108" s="616">
        <v>38122</v>
      </c>
      <c r="B2108" s="617" t="s">
        <v>9528</v>
      </c>
      <c r="C2108" s="616" t="s">
        <v>1499</v>
      </c>
      <c r="D2108" s="616" t="s">
        <v>7508</v>
      </c>
      <c r="E2108" s="618">
        <v>23.18</v>
      </c>
      <c r="F2108" s="619"/>
      <c r="G2108" s="618">
        <v>20.69</v>
      </c>
    </row>
    <row r="2109" spans="1:7" s="609" customFormat="1" x14ac:dyDescent="0.25">
      <c r="A2109" s="616">
        <v>43653</v>
      </c>
      <c r="B2109" s="617" t="s">
        <v>9529</v>
      </c>
      <c r="C2109" s="616" t="s">
        <v>1499</v>
      </c>
      <c r="D2109" s="616" t="s">
        <v>7508</v>
      </c>
      <c r="E2109" s="618">
        <v>47.22</v>
      </c>
      <c r="F2109" s="619"/>
      <c r="G2109" s="618">
        <v>35.409999999999997</v>
      </c>
    </row>
    <row r="2110" spans="1:7" s="609" customFormat="1" ht="30" x14ac:dyDescent="0.25">
      <c r="A2110" s="616">
        <v>45334</v>
      </c>
      <c r="B2110" s="617" t="s">
        <v>19267</v>
      </c>
      <c r="C2110" s="616" t="s">
        <v>255</v>
      </c>
      <c r="D2110" s="616" t="s">
        <v>7508</v>
      </c>
      <c r="E2110" s="618">
        <v>10.119999999999999</v>
      </c>
      <c r="F2110" s="619"/>
      <c r="G2110" s="618">
        <v>25.04</v>
      </c>
    </row>
    <row r="2111" spans="1:7" s="609" customFormat="1" ht="30" x14ac:dyDescent="0.25">
      <c r="A2111" s="616">
        <v>12344</v>
      </c>
      <c r="B2111" s="617" t="s">
        <v>18027</v>
      </c>
      <c r="C2111" s="616" t="s">
        <v>255</v>
      </c>
      <c r="D2111" s="616" t="s">
        <v>7508</v>
      </c>
      <c r="E2111" s="618">
        <v>3.28</v>
      </c>
      <c r="F2111" s="619"/>
      <c r="G2111" s="618">
        <v>4.49</v>
      </c>
    </row>
    <row r="2112" spans="1:7" s="609" customFormat="1" ht="30" x14ac:dyDescent="0.25">
      <c r="A2112" s="616">
        <v>12343</v>
      </c>
      <c r="B2112" s="617" t="s">
        <v>18028</v>
      </c>
      <c r="C2112" s="616" t="s">
        <v>255</v>
      </c>
      <c r="D2112" s="616" t="s">
        <v>7508</v>
      </c>
      <c r="E2112" s="618">
        <v>5.08</v>
      </c>
      <c r="F2112" s="619"/>
      <c r="G2112" s="618">
        <v>6.96</v>
      </c>
    </row>
    <row r="2113" spans="1:7" s="609" customFormat="1" ht="30" x14ac:dyDescent="0.25">
      <c r="A2113" s="616">
        <v>3295</v>
      </c>
      <c r="B2113" s="617" t="s">
        <v>18029</v>
      </c>
      <c r="C2113" s="616" t="s">
        <v>255</v>
      </c>
      <c r="D2113" s="616" t="s">
        <v>7508</v>
      </c>
      <c r="E2113" s="618">
        <v>17.75</v>
      </c>
      <c r="F2113" s="619"/>
      <c r="G2113" s="618">
        <v>24.33</v>
      </c>
    </row>
    <row r="2114" spans="1:7" s="609" customFormat="1" x14ac:dyDescent="0.25">
      <c r="A2114" s="616">
        <v>3302</v>
      </c>
      <c r="B2114" s="617" t="s">
        <v>18030</v>
      </c>
      <c r="C2114" s="616" t="s">
        <v>255</v>
      </c>
      <c r="D2114" s="616" t="s">
        <v>7508</v>
      </c>
      <c r="E2114" s="618">
        <v>18.559999999999999</v>
      </c>
      <c r="F2114" s="619"/>
      <c r="G2114" s="618">
        <v>25.44</v>
      </c>
    </row>
    <row r="2115" spans="1:7" s="609" customFormat="1" x14ac:dyDescent="0.25">
      <c r="A2115" s="616">
        <v>3297</v>
      </c>
      <c r="B2115" s="617" t="s">
        <v>18031</v>
      </c>
      <c r="C2115" s="616" t="s">
        <v>255</v>
      </c>
      <c r="D2115" s="616" t="s">
        <v>7508</v>
      </c>
      <c r="E2115" s="618">
        <v>19.809999999999999</v>
      </c>
      <c r="F2115" s="619"/>
      <c r="G2115" s="618">
        <v>27.15</v>
      </c>
    </row>
    <row r="2116" spans="1:7" s="609" customFormat="1" x14ac:dyDescent="0.25">
      <c r="A2116" s="616">
        <v>3294</v>
      </c>
      <c r="B2116" s="617" t="s">
        <v>18032</v>
      </c>
      <c r="C2116" s="616" t="s">
        <v>255</v>
      </c>
      <c r="D2116" s="616" t="s">
        <v>7508</v>
      </c>
      <c r="E2116" s="618">
        <v>20.12</v>
      </c>
      <c r="F2116" s="619"/>
      <c r="G2116" s="618">
        <v>27.57</v>
      </c>
    </row>
    <row r="2117" spans="1:7" s="609" customFormat="1" x14ac:dyDescent="0.25">
      <c r="A2117" s="616">
        <v>3292</v>
      </c>
      <c r="B2117" s="617" t="s">
        <v>18033</v>
      </c>
      <c r="C2117" s="616" t="s">
        <v>255</v>
      </c>
      <c r="D2117" s="616" t="s">
        <v>17645</v>
      </c>
      <c r="E2117" s="618">
        <v>18.899999999999999</v>
      </c>
      <c r="F2117" s="619"/>
      <c r="G2117" s="618">
        <v>25.9</v>
      </c>
    </row>
    <row r="2118" spans="1:7" s="609" customFormat="1" ht="30" x14ac:dyDescent="0.25">
      <c r="A2118" s="616">
        <v>3298</v>
      </c>
      <c r="B2118" s="617" t="s">
        <v>18034</v>
      </c>
      <c r="C2118" s="616" t="s">
        <v>255</v>
      </c>
      <c r="D2118" s="616" t="s">
        <v>7508</v>
      </c>
      <c r="E2118" s="618">
        <v>44.29</v>
      </c>
      <c r="F2118" s="619"/>
      <c r="G2118" s="618">
        <v>60.7</v>
      </c>
    </row>
    <row r="2119" spans="1:7" s="609" customFormat="1" ht="30" x14ac:dyDescent="0.25">
      <c r="A2119" s="616">
        <v>34802</v>
      </c>
      <c r="B2119" s="617" t="s">
        <v>9530</v>
      </c>
      <c r="C2119" s="616" t="s">
        <v>255</v>
      </c>
      <c r="D2119" s="616" t="s">
        <v>7508</v>
      </c>
      <c r="E2119" s="618">
        <v>1767.21</v>
      </c>
      <c r="F2119" s="619"/>
      <c r="G2119" s="618">
        <v>1189.99</v>
      </c>
    </row>
    <row r="2120" spans="1:7" s="609" customFormat="1" ht="30" x14ac:dyDescent="0.25">
      <c r="A2120" s="616">
        <v>11588</v>
      </c>
      <c r="B2120" s="617" t="s">
        <v>9531</v>
      </c>
      <c r="C2120" s="616" t="s">
        <v>255</v>
      </c>
      <c r="D2120" s="616" t="s">
        <v>7508</v>
      </c>
      <c r="E2120" s="618">
        <v>1906.53</v>
      </c>
      <c r="F2120" s="619"/>
      <c r="G2120" s="618">
        <v>1283.81</v>
      </c>
    </row>
    <row r="2121" spans="1:7" s="609" customFormat="1" ht="30" x14ac:dyDescent="0.25">
      <c r="A2121" s="616">
        <v>34383</v>
      </c>
      <c r="B2121" s="617" t="s">
        <v>9532</v>
      </c>
      <c r="C2121" s="616" t="s">
        <v>255</v>
      </c>
      <c r="D2121" s="616" t="s">
        <v>7508</v>
      </c>
      <c r="E2121" s="618">
        <v>2097.3200000000002</v>
      </c>
      <c r="F2121" s="619"/>
      <c r="G2121" s="618">
        <v>1412.28</v>
      </c>
    </row>
    <row r="2122" spans="1:7" s="609" customFormat="1" ht="30" x14ac:dyDescent="0.25">
      <c r="A2122" s="616">
        <v>40451</v>
      </c>
      <c r="B2122" s="617" t="s">
        <v>9533</v>
      </c>
      <c r="C2122" s="616" t="s">
        <v>1344</v>
      </c>
      <c r="D2122" s="616" t="s">
        <v>7508</v>
      </c>
      <c r="E2122" s="618">
        <v>169.53</v>
      </c>
      <c r="F2122" s="619"/>
      <c r="G2122" s="618">
        <v>114.16</v>
      </c>
    </row>
    <row r="2123" spans="1:7" s="609" customFormat="1" ht="30" x14ac:dyDescent="0.25">
      <c r="A2123" s="616">
        <v>40453</v>
      </c>
      <c r="B2123" s="617" t="s">
        <v>9534</v>
      </c>
      <c r="C2123" s="616" t="s">
        <v>1344</v>
      </c>
      <c r="D2123" s="616" t="s">
        <v>7508</v>
      </c>
      <c r="E2123" s="618">
        <v>183.43</v>
      </c>
      <c r="F2123" s="619"/>
      <c r="G2123" s="618">
        <v>123.52</v>
      </c>
    </row>
    <row r="2124" spans="1:7" s="609" customFormat="1" ht="30" x14ac:dyDescent="0.25">
      <c r="A2124" s="616">
        <v>40452</v>
      </c>
      <c r="B2124" s="617" t="s">
        <v>9535</v>
      </c>
      <c r="C2124" s="616" t="s">
        <v>1344</v>
      </c>
      <c r="D2124" s="616" t="s">
        <v>7508</v>
      </c>
      <c r="E2124" s="618">
        <v>201.21</v>
      </c>
      <c r="F2124" s="619"/>
      <c r="G2124" s="618">
        <v>135.47999999999999</v>
      </c>
    </row>
    <row r="2125" spans="1:7" s="609" customFormat="1" ht="30" x14ac:dyDescent="0.25">
      <c r="A2125" s="616">
        <v>11594</v>
      </c>
      <c r="B2125" s="617" t="s">
        <v>18035</v>
      </c>
      <c r="C2125" s="616" t="s">
        <v>255</v>
      </c>
      <c r="D2125" s="616" t="s">
        <v>7508</v>
      </c>
      <c r="E2125" s="618">
        <v>607.66999999999996</v>
      </c>
      <c r="F2125" s="619"/>
      <c r="G2125" s="618">
        <v>409.19</v>
      </c>
    </row>
    <row r="2126" spans="1:7" s="609" customFormat="1" x14ac:dyDescent="0.25">
      <c r="A2126" s="616">
        <v>3311</v>
      </c>
      <c r="B2126" s="617" t="s">
        <v>9536</v>
      </c>
      <c r="C2126" s="616" t="s">
        <v>1312</v>
      </c>
      <c r="D2126" s="616" t="s">
        <v>7508</v>
      </c>
      <c r="E2126" s="618">
        <v>607.66999999999996</v>
      </c>
      <c r="F2126" s="619"/>
      <c r="G2126" s="618">
        <v>409.19</v>
      </c>
    </row>
    <row r="2127" spans="1:7" s="609" customFormat="1" x14ac:dyDescent="0.25">
      <c r="A2127" s="616">
        <v>11599</v>
      </c>
      <c r="B2127" s="617" t="s">
        <v>9537</v>
      </c>
      <c r="C2127" s="616" t="s">
        <v>255</v>
      </c>
      <c r="D2127" s="616" t="s">
        <v>7508</v>
      </c>
      <c r="E2127" s="618">
        <v>808.12</v>
      </c>
      <c r="F2127" s="619"/>
      <c r="G2127" s="618">
        <v>544.16999999999996</v>
      </c>
    </row>
    <row r="2128" spans="1:7" s="609" customFormat="1" ht="30" x14ac:dyDescent="0.25">
      <c r="A2128" s="616">
        <v>11593</v>
      </c>
      <c r="B2128" s="617" t="s">
        <v>18036</v>
      </c>
      <c r="C2128" s="616" t="s">
        <v>255</v>
      </c>
      <c r="D2128" s="616" t="s">
        <v>7508</v>
      </c>
      <c r="E2128" s="618">
        <v>1132.94</v>
      </c>
      <c r="F2128" s="619"/>
      <c r="G2128" s="618">
        <v>762.89</v>
      </c>
    </row>
    <row r="2129" spans="1:7" s="609" customFormat="1" ht="30" x14ac:dyDescent="0.25">
      <c r="A2129" s="616">
        <v>3314</v>
      </c>
      <c r="B2129" s="617" t="s">
        <v>18037</v>
      </c>
      <c r="C2129" s="616" t="s">
        <v>1312</v>
      </c>
      <c r="D2129" s="616" t="s">
        <v>7508</v>
      </c>
      <c r="E2129" s="618">
        <v>810.29</v>
      </c>
      <c r="F2129" s="619"/>
      <c r="G2129" s="618">
        <v>545.62</v>
      </c>
    </row>
    <row r="2130" spans="1:7" s="609" customFormat="1" ht="30" x14ac:dyDescent="0.25">
      <c r="A2130" s="616">
        <v>11597</v>
      </c>
      <c r="B2130" s="617" t="s">
        <v>9538</v>
      </c>
      <c r="C2130" s="616" t="s">
        <v>255</v>
      </c>
      <c r="D2130" s="616" t="s">
        <v>7508</v>
      </c>
      <c r="E2130" s="618">
        <v>942.26</v>
      </c>
      <c r="F2130" s="619"/>
      <c r="G2130" s="618">
        <v>634.49</v>
      </c>
    </row>
    <row r="2131" spans="1:7" s="609" customFormat="1" x14ac:dyDescent="0.25">
      <c r="A2131" s="616">
        <v>3309</v>
      </c>
      <c r="B2131" s="617" t="s">
        <v>9539</v>
      </c>
      <c r="C2131" s="616" t="s">
        <v>1312</v>
      </c>
      <c r="D2131" s="616" t="s">
        <v>7508</v>
      </c>
      <c r="E2131" s="618">
        <v>643.48</v>
      </c>
      <c r="F2131" s="619"/>
      <c r="G2131" s="618">
        <v>433.3</v>
      </c>
    </row>
    <row r="2132" spans="1:7" s="609" customFormat="1" ht="30" x14ac:dyDescent="0.25">
      <c r="A2132" s="616">
        <v>40440</v>
      </c>
      <c r="B2132" s="617" t="s">
        <v>9543</v>
      </c>
      <c r="C2132" s="616" t="s">
        <v>1312</v>
      </c>
      <c r="D2132" s="616" t="s">
        <v>7508</v>
      </c>
      <c r="E2132" s="618">
        <v>843.99</v>
      </c>
      <c r="F2132" s="619"/>
      <c r="G2132" s="618">
        <v>568.32000000000005</v>
      </c>
    </row>
    <row r="2133" spans="1:7" s="609" customFormat="1" ht="30" x14ac:dyDescent="0.25">
      <c r="A2133" s="616">
        <v>40441</v>
      </c>
      <c r="B2133" s="617" t="s">
        <v>9544</v>
      </c>
      <c r="C2133" s="616" t="s">
        <v>1312</v>
      </c>
      <c r="D2133" s="616" t="s">
        <v>7508</v>
      </c>
      <c r="E2133" s="618">
        <v>538.84</v>
      </c>
      <c r="F2133" s="619"/>
      <c r="G2133" s="618">
        <v>362.84</v>
      </c>
    </row>
    <row r="2134" spans="1:7" s="609" customFormat="1" ht="30" x14ac:dyDescent="0.25">
      <c r="A2134" s="616">
        <v>34612</v>
      </c>
      <c r="B2134" s="617" t="s">
        <v>9540</v>
      </c>
      <c r="C2134" s="616" t="s">
        <v>255</v>
      </c>
      <c r="D2134" s="616" t="s">
        <v>7508</v>
      </c>
      <c r="E2134" s="618">
        <v>1165.4100000000001</v>
      </c>
      <c r="F2134" s="619"/>
      <c r="G2134" s="618">
        <v>784.76</v>
      </c>
    </row>
    <row r="2135" spans="1:7" s="609" customFormat="1" ht="30" x14ac:dyDescent="0.25">
      <c r="A2135" s="616">
        <v>34635</v>
      </c>
      <c r="B2135" s="617" t="s">
        <v>9541</v>
      </c>
      <c r="C2135" s="616" t="s">
        <v>255</v>
      </c>
      <c r="D2135" s="616" t="s">
        <v>7508</v>
      </c>
      <c r="E2135" s="618">
        <v>1498.66</v>
      </c>
      <c r="F2135" s="619"/>
      <c r="G2135" s="618">
        <v>1009.16</v>
      </c>
    </row>
    <row r="2136" spans="1:7" s="609" customFormat="1" ht="30" x14ac:dyDescent="0.25">
      <c r="A2136" s="616">
        <v>34633</v>
      </c>
      <c r="B2136" s="617" t="s">
        <v>9542</v>
      </c>
      <c r="C2136" s="616" t="s">
        <v>255</v>
      </c>
      <c r="D2136" s="616" t="s">
        <v>7508</v>
      </c>
      <c r="E2136" s="618">
        <v>1651.92</v>
      </c>
      <c r="F2136" s="619"/>
      <c r="G2136" s="618">
        <v>1112.3599999999999</v>
      </c>
    </row>
    <row r="2137" spans="1:7" s="609" customFormat="1" ht="30" x14ac:dyDescent="0.25">
      <c r="A2137" s="616">
        <v>40449</v>
      </c>
      <c r="B2137" s="617" t="s">
        <v>9545</v>
      </c>
      <c r="C2137" s="616" t="s">
        <v>1312</v>
      </c>
      <c r="D2137" s="616" t="s">
        <v>7508</v>
      </c>
      <c r="E2137" s="618">
        <v>452.99</v>
      </c>
      <c r="F2137" s="619"/>
      <c r="G2137" s="618">
        <v>305.02999999999997</v>
      </c>
    </row>
    <row r="2138" spans="1:7" s="609" customFormat="1" ht="30" x14ac:dyDescent="0.25">
      <c r="A2138" s="616">
        <v>11592</v>
      </c>
      <c r="B2138" s="617" t="s">
        <v>9546</v>
      </c>
      <c r="C2138" s="616" t="s">
        <v>255</v>
      </c>
      <c r="D2138" s="616" t="s">
        <v>7508</v>
      </c>
      <c r="E2138" s="618">
        <v>810.29</v>
      </c>
      <c r="F2138" s="619"/>
      <c r="G2138" s="618">
        <v>545.62</v>
      </c>
    </row>
    <row r="2139" spans="1:7" s="609" customFormat="1" ht="30" x14ac:dyDescent="0.25">
      <c r="A2139" s="616">
        <v>34800</v>
      </c>
      <c r="B2139" s="617" t="s">
        <v>18038</v>
      </c>
      <c r="C2139" s="616" t="s">
        <v>1312</v>
      </c>
      <c r="D2139" s="616" t="s">
        <v>7508</v>
      </c>
      <c r="E2139" s="618">
        <v>566.46</v>
      </c>
      <c r="F2139" s="619"/>
      <c r="G2139" s="618">
        <v>381.44</v>
      </c>
    </row>
    <row r="2140" spans="1:7" s="609" customFormat="1" ht="30" x14ac:dyDescent="0.25">
      <c r="A2140" s="616">
        <v>11596</v>
      </c>
      <c r="B2140" s="617" t="s">
        <v>18039</v>
      </c>
      <c r="C2140" s="616" t="s">
        <v>255</v>
      </c>
      <c r="D2140" s="616" t="s">
        <v>7508</v>
      </c>
      <c r="E2140" s="618">
        <v>643.48</v>
      </c>
      <c r="F2140" s="619"/>
      <c r="G2140" s="618">
        <v>433.3</v>
      </c>
    </row>
    <row r="2141" spans="1:7" s="609" customFormat="1" ht="30" x14ac:dyDescent="0.25">
      <c r="A2141" s="616">
        <v>40438</v>
      </c>
      <c r="B2141" s="617" t="s">
        <v>9547</v>
      </c>
      <c r="C2141" s="616" t="s">
        <v>1312</v>
      </c>
      <c r="D2141" s="616" t="s">
        <v>7508</v>
      </c>
      <c r="E2141" s="618">
        <v>377.39</v>
      </c>
      <c r="F2141" s="619"/>
      <c r="G2141" s="618">
        <v>254.12</v>
      </c>
    </row>
    <row r="2142" spans="1:7" s="609" customFormat="1" ht="30" x14ac:dyDescent="0.25">
      <c r="A2142" s="616">
        <v>40436</v>
      </c>
      <c r="B2142" s="617" t="s">
        <v>9548</v>
      </c>
      <c r="C2142" s="616" t="s">
        <v>1312</v>
      </c>
      <c r="D2142" s="616" t="s">
        <v>7508</v>
      </c>
      <c r="E2142" s="618">
        <v>470.57</v>
      </c>
      <c r="F2142" s="619"/>
      <c r="G2142" s="618">
        <v>316.87</v>
      </c>
    </row>
    <row r="2143" spans="1:7" s="609" customFormat="1" ht="30" x14ac:dyDescent="0.25">
      <c r="A2143" s="616">
        <v>4315</v>
      </c>
      <c r="B2143" s="617" t="s">
        <v>18040</v>
      </c>
      <c r="C2143" s="616" t="s">
        <v>255</v>
      </c>
      <c r="D2143" s="616" t="s">
        <v>7508</v>
      </c>
      <c r="E2143" s="618">
        <v>2.4500000000000002</v>
      </c>
      <c r="F2143" s="619"/>
      <c r="G2143" s="618">
        <v>2.41</v>
      </c>
    </row>
    <row r="2144" spans="1:7" s="609" customFormat="1" x14ac:dyDescent="0.25">
      <c r="A2144" s="616">
        <v>402</v>
      </c>
      <c r="B2144" s="617" t="s">
        <v>9549</v>
      </c>
      <c r="C2144" s="616" t="s">
        <v>255</v>
      </c>
      <c r="D2144" s="616" t="s">
        <v>7508</v>
      </c>
      <c r="E2144" s="618">
        <v>17.36</v>
      </c>
      <c r="F2144" s="619"/>
      <c r="G2144" s="618">
        <v>12.11</v>
      </c>
    </row>
    <row r="2145" spans="1:7" s="609" customFormat="1" x14ac:dyDescent="0.25">
      <c r="A2145" s="616">
        <v>4226</v>
      </c>
      <c r="B2145" s="617" t="s">
        <v>9550</v>
      </c>
      <c r="C2145" s="616" t="s">
        <v>1314</v>
      </c>
      <c r="D2145" s="616" t="s">
        <v>17645</v>
      </c>
      <c r="E2145" s="618">
        <v>7.64</v>
      </c>
      <c r="F2145" s="619"/>
      <c r="G2145" s="618">
        <v>8.24</v>
      </c>
    </row>
    <row r="2146" spans="1:7" s="609" customFormat="1" x14ac:dyDescent="0.25">
      <c r="A2146" s="616">
        <v>4222</v>
      </c>
      <c r="B2146" s="617" t="s">
        <v>2452</v>
      </c>
      <c r="C2146" s="616" t="s">
        <v>1499</v>
      </c>
      <c r="D2146" s="616" t="s">
        <v>17645</v>
      </c>
      <c r="E2146" s="618">
        <v>6.35</v>
      </c>
      <c r="F2146" s="619"/>
      <c r="G2146" s="618">
        <v>6.18</v>
      </c>
    </row>
    <row r="2147" spans="1:7" s="609" customFormat="1" ht="30" x14ac:dyDescent="0.25">
      <c r="A2147" s="616">
        <v>34804</v>
      </c>
      <c r="B2147" s="617" t="s">
        <v>9551</v>
      </c>
      <c r="C2147" s="616" t="s">
        <v>1344</v>
      </c>
      <c r="D2147" s="616" t="s">
        <v>7508</v>
      </c>
      <c r="E2147" s="618">
        <v>68.400000000000006</v>
      </c>
      <c r="F2147" s="619"/>
      <c r="G2147" s="618">
        <v>46.06</v>
      </c>
    </row>
    <row r="2148" spans="1:7" s="609" customFormat="1" ht="30" x14ac:dyDescent="0.25">
      <c r="A2148" s="616">
        <v>4013</v>
      </c>
      <c r="B2148" s="617" t="s">
        <v>9552</v>
      </c>
      <c r="C2148" s="616" t="s">
        <v>1344</v>
      </c>
      <c r="D2148" s="616" t="s">
        <v>7508</v>
      </c>
      <c r="E2148" s="618">
        <v>8.07</v>
      </c>
      <c r="F2148" s="619"/>
      <c r="G2148" s="618">
        <v>6.79</v>
      </c>
    </row>
    <row r="2149" spans="1:7" s="609" customFormat="1" ht="30" x14ac:dyDescent="0.25">
      <c r="A2149" s="616">
        <v>4011</v>
      </c>
      <c r="B2149" s="617" t="s">
        <v>9553</v>
      </c>
      <c r="C2149" s="616" t="s">
        <v>1344</v>
      </c>
      <c r="D2149" s="616" t="s">
        <v>7508</v>
      </c>
      <c r="E2149" s="618">
        <v>9.02</v>
      </c>
      <c r="F2149" s="619"/>
      <c r="G2149" s="618">
        <v>7.58</v>
      </c>
    </row>
    <row r="2150" spans="1:7" s="609" customFormat="1" ht="30" x14ac:dyDescent="0.25">
      <c r="A2150" s="616">
        <v>4021</v>
      </c>
      <c r="B2150" s="617" t="s">
        <v>9554</v>
      </c>
      <c r="C2150" s="616" t="s">
        <v>1344</v>
      </c>
      <c r="D2150" s="616" t="s">
        <v>7508</v>
      </c>
      <c r="E2150" s="618">
        <v>11.25</v>
      </c>
      <c r="F2150" s="619"/>
      <c r="G2150" s="618">
        <v>9.4600000000000009</v>
      </c>
    </row>
    <row r="2151" spans="1:7" s="609" customFormat="1" ht="30" x14ac:dyDescent="0.25">
      <c r="A2151" s="616">
        <v>4019</v>
      </c>
      <c r="B2151" s="617" t="s">
        <v>9555</v>
      </c>
      <c r="C2151" s="616" t="s">
        <v>1344</v>
      </c>
      <c r="D2151" s="616" t="s">
        <v>7508</v>
      </c>
      <c r="E2151" s="618">
        <v>13.5</v>
      </c>
      <c r="F2151" s="619"/>
      <c r="G2151" s="618">
        <v>11.35</v>
      </c>
    </row>
    <row r="2152" spans="1:7" s="609" customFormat="1" ht="30" x14ac:dyDescent="0.25">
      <c r="A2152" s="616">
        <v>4012</v>
      </c>
      <c r="B2152" s="617" t="s">
        <v>9556</v>
      </c>
      <c r="C2152" s="616" t="s">
        <v>1344</v>
      </c>
      <c r="D2152" s="616" t="s">
        <v>7508</v>
      </c>
      <c r="E2152" s="618">
        <v>18.09</v>
      </c>
      <c r="F2152" s="619"/>
      <c r="G2152" s="618">
        <v>15.21</v>
      </c>
    </row>
    <row r="2153" spans="1:7" s="609" customFormat="1" ht="30" x14ac:dyDescent="0.25">
      <c r="A2153" s="616">
        <v>4020</v>
      </c>
      <c r="B2153" s="617" t="s">
        <v>9557</v>
      </c>
      <c r="C2153" s="616" t="s">
        <v>1344</v>
      </c>
      <c r="D2153" s="616" t="s">
        <v>7508</v>
      </c>
      <c r="E2153" s="618">
        <v>22.66</v>
      </c>
      <c r="F2153" s="619"/>
      <c r="G2153" s="618">
        <v>19.05</v>
      </c>
    </row>
    <row r="2154" spans="1:7" s="609" customFormat="1" ht="30" x14ac:dyDescent="0.25">
      <c r="A2154" s="616">
        <v>4018</v>
      </c>
      <c r="B2154" s="617" t="s">
        <v>9558</v>
      </c>
      <c r="C2154" s="616" t="s">
        <v>1344</v>
      </c>
      <c r="D2154" s="616" t="s">
        <v>7508</v>
      </c>
      <c r="E2154" s="618">
        <v>27.14</v>
      </c>
      <c r="F2154" s="619"/>
      <c r="G2154" s="618">
        <v>22.82</v>
      </c>
    </row>
    <row r="2155" spans="1:7" s="609" customFormat="1" x14ac:dyDescent="0.25">
      <c r="A2155" s="620">
        <v>36498</v>
      </c>
      <c r="B2155" s="621" t="s">
        <v>9559</v>
      </c>
      <c r="C2155" s="620" t="s">
        <v>255</v>
      </c>
      <c r="D2155" s="620" t="s">
        <v>7508</v>
      </c>
      <c r="E2155" s="622">
        <f>G2155</f>
        <v>9222.83</v>
      </c>
      <c r="F2155" s="619"/>
      <c r="G2155" s="618">
        <v>9222.83</v>
      </c>
    </row>
    <row r="2156" spans="1:7" s="609" customFormat="1" x14ac:dyDescent="0.25">
      <c r="A2156" s="616">
        <v>12872</v>
      </c>
      <c r="B2156" s="617" t="s">
        <v>9560</v>
      </c>
      <c r="C2156" s="616" t="s">
        <v>1286</v>
      </c>
      <c r="D2156" s="616" t="s">
        <v>7508</v>
      </c>
      <c r="E2156" s="618">
        <v>15.89</v>
      </c>
      <c r="F2156" s="619"/>
      <c r="G2156" s="618">
        <v>24.62</v>
      </c>
    </row>
    <row r="2157" spans="1:7" s="609" customFormat="1" x14ac:dyDescent="0.25">
      <c r="A2157" s="616">
        <v>41075</v>
      </c>
      <c r="B2157" s="617" t="s">
        <v>9561</v>
      </c>
      <c r="C2157" s="616" t="s">
        <v>7265</v>
      </c>
      <c r="D2157" s="616" t="s">
        <v>7508</v>
      </c>
      <c r="E2157" s="618">
        <v>2789.87</v>
      </c>
      <c r="F2157" s="619"/>
      <c r="G2157" s="618">
        <v>4313.54</v>
      </c>
    </row>
    <row r="2158" spans="1:7" s="609" customFormat="1" x14ac:dyDescent="0.25">
      <c r="A2158" s="616">
        <v>44324</v>
      </c>
      <c r="B2158" s="617" t="s">
        <v>9562</v>
      </c>
      <c r="C2158" s="616" t="s">
        <v>1314</v>
      </c>
      <c r="D2158" s="616" t="s">
        <v>7508</v>
      </c>
      <c r="E2158" s="618">
        <v>2.75</v>
      </c>
      <c r="F2158" s="619"/>
      <c r="G2158" s="618">
        <v>2.74</v>
      </c>
    </row>
    <row r="2159" spans="1:7" s="609" customFormat="1" x14ac:dyDescent="0.25">
      <c r="A2159" s="616">
        <v>3315</v>
      </c>
      <c r="B2159" s="617" t="s">
        <v>9563</v>
      </c>
      <c r="C2159" s="616" t="s">
        <v>1314</v>
      </c>
      <c r="D2159" s="616" t="s">
        <v>7508</v>
      </c>
      <c r="E2159" s="618">
        <v>0.79</v>
      </c>
      <c r="F2159" s="619"/>
      <c r="G2159" s="618">
        <v>0.79</v>
      </c>
    </row>
    <row r="2160" spans="1:7" s="609" customFormat="1" x14ac:dyDescent="0.25">
      <c r="A2160" s="616">
        <v>36870</v>
      </c>
      <c r="B2160" s="617" t="s">
        <v>9564</v>
      </c>
      <c r="C2160" s="616" t="s">
        <v>1314</v>
      </c>
      <c r="D2160" s="616" t="s">
        <v>7508</v>
      </c>
      <c r="E2160" s="618">
        <v>0.61</v>
      </c>
      <c r="F2160" s="619"/>
      <c r="G2160" s="618">
        <v>0.61</v>
      </c>
    </row>
    <row r="2161" spans="1:7" s="609" customFormat="1" ht="30" x14ac:dyDescent="0.25">
      <c r="A2161" s="616">
        <v>5092</v>
      </c>
      <c r="B2161" s="617" t="s">
        <v>18041</v>
      </c>
      <c r="C2161" s="616" t="s">
        <v>1602</v>
      </c>
      <c r="D2161" s="616" t="s">
        <v>7508</v>
      </c>
      <c r="E2161" s="618">
        <v>17</v>
      </c>
      <c r="F2161" s="619"/>
      <c r="G2161" s="618">
        <v>16</v>
      </c>
    </row>
    <row r="2162" spans="1:7" s="609" customFormat="1" x14ac:dyDescent="0.25">
      <c r="A2162" s="616">
        <v>11462</v>
      </c>
      <c r="B2162" s="617" t="s">
        <v>9565</v>
      </c>
      <c r="C2162" s="616" t="s">
        <v>1602</v>
      </c>
      <c r="D2162" s="616" t="s">
        <v>7508</v>
      </c>
      <c r="E2162" s="618">
        <v>17.39</v>
      </c>
      <c r="F2162" s="619"/>
      <c r="G2162" s="618">
        <v>16.36</v>
      </c>
    </row>
    <row r="2163" spans="1:7" s="609" customFormat="1" ht="30" x14ac:dyDescent="0.25">
      <c r="A2163" s="620">
        <v>36529</v>
      </c>
      <c r="B2163" s="621" t="s">
        <v>9566</v>
      </c>
      <c r="C2163" s="620" t="s">
        <v>255</v>
      </c>
      <c r="D2163" s="620" t="s">
        <v>7508</v>
      </c>
      <c r="E2163" s="622">
        <f t="shared" ref="E2163:E2164" si="49">G2163</f>
        <v>64540.81</v>
      </c>
      <c r="F2163" s="619"/>
      <c r="G2163" s="618">
        <v>64540.81</v>
      </c>
    </row>
    <row r="2164" spans="1:7" s="609" customFormat="1" x14ac:dyDescent="0.25">
      <c r="A2164" s="620">
        <v>3318</v>
      </c>
      <c r="B2164" s="621" t="s">
        <v>18042</v>
      </c>
      <c r="C2164" s="620" t="s">
        <v>255</v>
      </c>
      <c r="D2164" s="620" t="s">
        <v>17645</v>
      </c>
      <c r="E2164" s="622">
        <f t="shared" si="49"/>
        <v>50600</v>
      </c>
      <c r="F2164" s="619"/>
      <c r="G2164" s="618">
        <v>50600</v>
      </c>
    </row>
    <row r="2165" spans="1:7" s="609" customFormat="1" x14ac:dyDescent="0.25">
      <c r="A2165" s="616">
        <v>3324</v>
      </c>
      <c r="B2165" s="617" t="s">
        <v>9567</v>
      </c>
      <c r="C2165" s="616" t="s">
        <v>1344</v>
      </c>
      <c r="D2165" s="616" t="s">
        <v>7508</v>
      </c>
      <c r="E2165" s="618">
        <v>9.92</v>
      </c>
      <c r="F2165" s="619"/>
      <c r="G2165" s="618">
        <v>12.78</v>
      </c>
    </row>
    <row r="2166" spans="1:7" s="609" customFormat="1" x14ac:dyDescent="0.25">
      <c r="A2166" s="616">
        <v>3322</v>
      </c>
      <c r="B2166" s="617" t="s">
        <v>9568</v>
      </c>
      <c r="C2166" s="616" t="s">
        <v>1344</v>
      </c>
      <c r="D2166" s="616" t="s">
        <v>17645</v>
      </c>
      <c r="E2166" s="618">
        <v>13.9</v>
      </c>
      <c r="F2166" s="619"/>
      <c r="G2166" s="618">
        <v>17.899999999999999</v>
      </c>
    </row>
    <row r="2167" spans="1:7" s="609" customFormat="1" x14ac:dyDescent="0.25">
      <c r="A2167" s="616">
        <v>5076</v>
      </c>
      <c r="B2167" s="617" t="s">
        <v>18043</v>
      </c>
      <c r="C2167" s="616" t="s">
        <v>1314</v>
      </c>
      <c r="D2167" s="616" t="s">
        <v>7508</v>
      </c>
      <c r="E2167" s="618">
        <v>20.55</v>
      </c>
      <c r="F2167" s="619"/>
      <c r="G2167" s="618">
        <v>12.33</v>
      </c>
    </row>
    <row r="2168" spans="1:7" s="609" customFormat="1" x14ac:dyDescent="0.25">
      <c r="A2168" s="616">
        <v>5077</v>
      </c>
      <c r="B2168" s="617" t="s">
        <v>18044</v>
      </c>
      <c r="C2168" s="616" t="s">
        <v>1314</v>
      </c>
      <c r="D2168" s="616" t="s">
        <v>7508</v>
      </c>
      <c r="E2168" s="618">
        <v>22.71</v>
      </c>
      <c r="F2168" s="619"/>
      <c r="G2168" s="618">
        <v>13.62</v>
      </c>
    </row>
    <row r="2169" spans="1:7" s="609" customFormat="1" ht="30" x14ac:dyDescent="0.25">
      <c r="A2169" s="616">
        <v>11837</v>
      </c>
      <c r="B2169" s="617" t="s">
        <v>9569</v>
      </c>
      <c r="C2169" s="616" t="s">
        <v>255</v>
      </c>
      <c r="D2169" s="616" t="s">
        <v>7508</v>
      </c>
      <c r="E2169" s="618">
        <v>66.45</v>
      </c>
      <c r="F2169" s="619"/>
      <c r="G2169" s="618">
        <v>87.89</v>
      </c>
    </row>
    <row r="2170" spans="1:7" s="609" customFormat="1" x14ac:dyDescent="0.25">
      <c r="A2170" s="616">
        <v>415</v>
      </c>
      <c r="B2170" s="617" t="s">
        <v>18045</v>
      </c>
      <c r="C2170" s="616" t="s">
        <v>255</v>
      </c>
      <c r="D2170" s="616" t="s">
        <v>7508</v>
      </c>
      <c r="E2170" s="618">
        <v>27.25</v>
      </c>
      <c r="F2170" s="619"/>
      <c r="G2170" s="618">
        <v>36.04</v>
      </c>
    </row>
    <row r="2171" spans="1:7" s="609" customFormat="1" x14ac:dyDescent="0.25">
      <c r="A2171" s="616">
        <v>38055</v>
      </c>
      <c r="B2171" s="617" t="s">
        <v>18046</v>
      </c>
      <c r="C2171" s="616" t="s">
        <v>255</v>
      </c>
      <c r="D2171" s="616" t="s">
        <v>7508</v>
      </c>
      <c r="E2171" s="618">
        <v>6.03</v>
      </c>
      <c r="F2171" s="619"/>
      <c r="G2171" s="618">
        <v>7.97</v>
      </c>
    </row>
    <row r="2172" spans="1:7" s="609" customFormat="1" x14ac:dyDescent="0.25">
      <c r="A2172" s="616">
        <v>416</v>
      </c>
      <c r="B2172" s="617" t="s">
        <v>18047</v>
      </c>
      <c r="C2172" s="616" t="s">
        <v>255</v>
      </c>
      <c r="D2172" s="616" t="s">
        <v>7508</v>
      </c>
      <c r="E2172" s="618">
        <v>9.9700000000000006</v>
      </c>
      <c r="F2172" s="619"/>
      <c r="G2172" s="618">
        <v>13.19</v>
      </c>
    </row>
    <row r="2173" spans="1:7" s="609" customFormat="1" x14ac:dyDescent="0.25">
      <c r="A2173" s="616">
        <v>425</v>
      </c>
      <c r="B2173" s="617" t="s">
        <v>18048</v>
      </c>
      <c r="C2173" s="616" t="s">
        <v>255</v>
      </c>
      <c r="D2173" s="616" t="s">
        <v>7508</v>
      </c>
      <c r="E2173" s="618">
        <v>6.18</v>
      </c>
      <c r="F2173" s="619"/>
      <c r="G2173" s="618">
        <v>8.18</v>
      </c>
    </row>
    <row r="2174" spans="1:7" s="609" customFormat="1" x14ac:dyDescent="0.25">
      <c r="A2174" s="616">
        <v>426</v>
      </c>
      <c r="B2174" s="617" t="s">
        <v>18049</v>
      </c>
      <c r="C2174" s="616" t="s">
        <v>255</v>
      </c>
      <c r="D2174" s="616" t="s">
        <v>7508</v>
      </c>
      <c r="E2174" s="618">
        <v>34.049999999999997</v>
      </c>
      <c r="F2174" s="619"/>
      <c r="G2174" s="618">
        <v>45.04</v>
      </c>
    </row>
    <row r="2175" spans="1:7" s="609" customFormat="1" x14ac:dyDescent="0.25">
      <c r="A2175" s="616">
        <v>38056</v>
      </c>
      <c r="B2175" s="617" t="s">
        <v>18050</v>
      </c>
      <c r="C2175" s="616" t="s">
        <v>255</v>
      </c>
      <c r="D2175" s="616" t="s">
        <v>7508</v>
      </c>
      <c r="E2175" s="618">
        <v>33.26</v>
      </c>
      <c r="F2175" s="619"/>
      <c r="G2175" s="618">
        <v>43.99</v>
      </c>
    </row>
    <row r="2176" spans="1:7" s="609" customFormat="1" x14ac:dyDescent="0.25">
      <c r="A2176" s="616">
        <v>1564</v>
      </c>
      <c r="B2176" s="617" t="s">
        <v>9570</v>
      </c>
      <c r="C2176" s="616" t="s">
        <v>255</v>
      </c>
      <c r="D2176" s="616" t="s">
        <v>7508</v>
      </c>
      <c r="E2176" s="618">
        <v>12.69</v>
      </c>
      <c r="F2176" s="619"/>
      <c r="G2176" s="618">
        <v>16.78</v>
      </c>
    </row>
    <row r="2177" spans="1:7" s="609" customFormat="1" x14ac:dyDescent="0.25">
      <c r="A2177" s="616">
        <v>11032</v>
      </c>
      <c r="B2177" s="617" t="s">
        <v>18051</v>
      </c>
      <c r="C2177" s="616" t="s">
        <v>255</v>
      </c>
      <c r="D2177" s="616" t="s">
        <v>7508</v>
      </c>
      <c r="E2177" s="618">
        <v>13.8</v>
      </c>
      <c r="F2177" s="619"/>
      <c r="G2177" s="618">
        <v>13.62</v>
      </c>
    </row>
    <row r="2178" spans="1:7" s="609" customFormat="1" x14ac:dyDescent="0.25">
      <c r="A2178" s="620">
        <v>36786</v>
      </c>
      <c r="B2178" s="621" t="s">
        <v>9571</v>
      </c>
      <c r="C2178" s="620" t="s">
        <v>7511</v>
      </c>
      <c r="D2178" s="620" t="s">
        <v>7508</v>
      </c>
      <c r="E2178" s="622">
        <f t="shared" ref="E2178:E2181" si="50">G2178</f>
        <v>137.86000000000001</v>
      </c>
      <c r="F2178" s="619"/>
      <c r="G2178" s="618">
        <v>137.86000000000001</v>
      </c>
    </row>
    <row r="2179" spans="1:7" s="609" customFormat="1" x14ac:dyDescent="0.25">
      <c r="A2179" s="620">
        <v>36785</v>
      </c>
      <c r="B2179" s="621" t="s">
        <v>9572</v>
      </c>
      <c r="C2179" s="620" t="s">
        <v>7511</v>
      </c>
      <c r="D2179" s="620" t="s">
        <v>7508</v>
      </c>
      <c r="E2179" s="622">
        <f t="shared" si="50"/>
        <v>119.79</v>
      </c>
      <c r="F2179" s="619"/>
      <c r="G2179" s="618">
        <v>119.79</v>
      </c>
    </row>
    <row r="2180" spans="1:7" s="609" customFormat="1" x14ac:dyDescent="0.25">
      <c r="A2180" s="620">
        <v>36782</v>
      </c>
      <c r="B2180" s="621" t="s">
        <v>9573</v>
      </c>
      <c r="C2180" s="620" t="s">
        <v>7511</v>
      </c>
      <c r="D2180" s="620" t="s">
        <v>7508</v>
      </c>
      <c r="E2180" s="622">
        <f t="shared" si="50"/>
        <v>142.99</v>
      </c>
      <c r="F2180" s="619"/>
      <c r="G2180" s="618">
        <v>142.99</v>
      </c>
    </row>
    <row r="2181" spans="1:7" s="609" customFormat="1" x14ac:dyDescent="0.25">
      <c r="A2181" s="620">
        <v>44481</v>
      </c>
      <c r="B2181" s="621" t="s">
        <v>9574</v>
      </c>
      <c r="C2181" s="620" t="s">
        <v>7511</v>
      </c>
      <c r="D2181" s="620" t="s">
        <v>17645</v>
      </c>
      <c r="E2181" s="622">
        <f t="shared" si="50"/>
        <v>161.07</v>
      </c>
      <c r="F2181" s="619"/>
      <c r="G2181" s="618">
        <v>161.07</v>
      </c>
    </row>
    <row r="2182" spans="1:7" s="609" customFormat="1" ht="30" x14ac:dyDescent="0.25">
      <c r="A2182" s="616">
        <v>4824</v>
      </c>
      <c r="B2182" s="617" t="s">
        <v>9575</v>
      </c>
      <c r="C2182" s="616" t="s">
        <v>1314</v>
      </c>
      <c r="D2182" s="616" t="s">
        <v>7508</v>
      </c>
      <c r="E2182" s="618">
        <v>0.27</v>
      </c>
      <c r="F2182" s="619"/>
      <c r="G2182" s="618">
        <v>0.66</v>
      </c>
    </row>
    <row r="2183" spans="1:7" s="609" customFormat="1" ht="30" x14ac:dyDescent="0.25">
      <c r="A2183" s="616">
        <v>11795</v>
      </c>
      <c r="B2183" s="617" t="s">
        <v>18052</v>
      </c>
      <c r="C2183" s="616" t="s">
        <v>1344</v>
      </c>
      <c r="D2183" s="616" t="s">
        <v>7508</v>
      </c>
      <c r="E2183" s="618">
        <v>358.49</v>
      </c>
      <c r="F2183" s="619"/>
      <c r="G2183" s="618">
        <v>716.98</v>
      </c>
    </row>
    <row r="2184" spans="1:7" s="609" customFormat="1" x14ac:dyDescent="0.25">
      <c r="A2184" s="616">
        <v>134</v>
      </c>
      <c r="B2184" s="617" t="s">
        <v>9576</v>
      </c>
      <c r="C2184" s="616" t="s">
        <v>1314</v>
      </c>
      <c r="D2184" s="616" t="s">
        <v>7508</v>
      </c>
      <c r="E2184" s="618">
        <v>1.42</v>
      </c>
      <c r="F2184" s="619"/>
      <c r="G2184" s="618">
        <v>1.62</v>
      </c>
    </row>
    <row r="2185" spans="1:7" s="609" customFormat="1" ht="30" x14ac:dyDescent="0.25">
      <c r="A2185" s="616">
        <v>4229</v>
      </c>
      <c r="B2185" s="617" t="s">
        <v>18053</v>
      </c>
      <c r="C2185" s="616" t="s">
        <v>1314</v>
      </c>
      <c r="D2185" s="616" t="s">
        <v>7508</v>
      </c>
      <c r="E2185" s="618">
        <v>47.07</v>
      </c>
      <c r="F2185" s="619"/>
      <c r="G2185" s="618">
        <v>47.52</v>
      </c>
    </row>
    <row r="2186" spans="1:7" s="609" customFormat="1" x14ac:dyDescent="0.25">
      <c r="A2186" s="616">
        <v>11731</v>
      </c>
      <c r="B2186" s="617" t="s">
        <v>9577</v>
      </c>
      <c r="C2186" s="616" t="s">
        <v>255</v>
      </c>
      <c r="D2186" s="616" t="s">
        <v>7508</v>
      </c>
      <c r="E2186" s="618">
        <v>10.63</v>
      </c>
      <c r="F2186" s="619"/>
      <c r="G2186" s="618">
        <v>9.7899999999999991</v>
      </c>
    </row>
    <row r="2187" spans="1:7" s="609" customFormat="1" x14ac:dyDescent="0.25">
      <c r="A2187" s="616">
        <v>11732</v>
      </c>
      <c r="B2187" s="617" t="s">
        <v>9578</v>
      </c>
      <c r="C2187" s="616" t="s">
        <v>255</v>
      </c>
      <c r="D2187" s="616" t="s">
        <v>7508</v>
      </c>
      <c r="E2187" s="618">
        <v>27.86</v>
      </c>
      <c r="F2187" s="619"/>
      <c r="G2187" s="618">
        <v>25.68</v>
      </c>
    </row>
    <row r="2188" spans="1:7" s="609" customFormat="1" x14ac:dyDescent="0.25">
      <c r="A2188" s="620">
        <v>11244</v>
      </c>
      <c r="B2188" s="621" t="s">
        <v>9579</v>
      </c>
      <c r="C2188" s="620" t="s">
        <v>255</v>
      </c>
      <c r="D2188" s="620" t="s">
        <v>7508</v>
      </c>
      <c r="E2188" s="622">
        <f t="shared" ref="E2188:E2211" si="51">G2188</f>
        <v>209.66</v>
      </c>
      <c r="F2188" s="619"/>
      <c r="G2188" s="618">
        <v>209.66</v>
      </c>
    </row>
    <row r="2189" spans="1:7" s="609" customFormat="1" x14ac:dyDescent="0.25">
      <c r="A2189" s="620">
        <v>11235</v>
      </c>
      <c r="B2189" s="621" t="s">
        <v>9580</v>
      </c>
      <c r="C2189" s="620" t="s">
        <v>255</v>
      </c>
      <c r="D2189" s="620" t="s">
        <v>7508</v>
      </c>
      <c r="E2189" s="622">
        <f t="shared" si="51"/>
        <v>159.99</v>
      </c>
      <c r="F2189" s="619"/>
      <c r="G2189" s="618">
        <v>159.99</v>
      </c>
    </row>
    <row r="2190" spans="1:7" s="609" customFormat="1" x14ac:dyDescent="0.25">
      <c r="A2190" s="620">
        <v>11236</v>
      </c>
      <c r="B2190" s="621" t="s">
        <v>9581</v>
      </c>
      <c r="C2190" s="620" t="s">
        <v>255</v>
      </c>
      <c r="D2190" s="620" t="s">
        <v>7508</v>
      </c>
      <c r="E2190" s="622">
        <f t="shared" si="51"/>
        <v>203.33</v>
      </c>
      <c r="F2190" s="619"/>
      <c r="G2190" s="618">
        <v>203.33</v>
      </c>
    </row>
    <row r="2191" spans="1:7" s="609" customFormat="1" ht="30" x14ac:dyDescent="0.25">
      <c r="A2191" s="620">
        <v>11245</v>
      </c>
      <c r="B2191" s="621" t="s">
        <v>18054</v>
      </c>
      <c r="C2191" s="620" t="s">
        <v>255</v>
      </c>
      <c r="D2191" s="620" t="s">
        <v>7508</v>
      </c>
      <c r="E2191" s="622">
        <f t="shared" si="51"/>
        <v>289.99</v>
      </c>
      <c r="F2191" s="619"/>
      <c r="G2191" s="618">
        <v>289.99</v>
      </c>
    </row>
    <row r="2192" spans="1:7" s="609" customFormat="1" x14ac:dyDescent="0.25">
      <c r="A2192" s="620">
        <v>36494</v>
      </c>
      <c r="B2192" s="621" t="s">
        <v>9582</v>
      </c>
      <c r="C2192" s="620" t="s">
        <v>255</v>
      </c>
      <c r="D2192" s="620" t="s">
        <v>7508</v>
      </c>
      <c r="E2192" s="622">
        <f t="shared" si="51"/>
        <v>740761.71</v>
      </c>
      <c r="F2192" s="619"/>
      <c r="G2192" s="618">
        <v>740761.71</v>
      </c>
    </row>
    <row r="2193" spans="1:7" s="609" customFormat="1" x14ac:dyDescent="0.25">
      <c r="A2193" s="620">
        <v>36493</v>
      </c>
      <c r="B2193" s="621" t="s">
        <v>9583</v>
      </c>
      <c r="C2193" s="620" t="s">
        <v>255</v>
      </c>
      <c r="D2193" s="620" t="s">
        <v>7508</v>
      </c>
      <c r="E2193" s="622">
        <f t="shared" si="51"/>
        <v>839252.93</v>
      </c>
      <c r="F2193" s="619"/>
      <c r="G2193" s="618">
        <v>839252.93</v>
      </c>
    </row>
    <row r="2194" spans="1:7" s="609" customFormat="1" x14ac:dyDescent="0.25">
      <c r="A2194" s="620">
        <v>36492</v>
      </c>
      <c r="B2194" s="621" t="s">
        <v>9584</v>
      </c>
      <c r="C2194" s="620" t="s">
        <v>255</v>
      </c>
      <c r="D2194" s="620" t="s">
        <v>7508</v>
      </c>
      <c r="E2194" s="622">
        <f t="shared" si="51"/>
        <v>1559013.67</v>
      </c>
      <c r="F2194" s="619"/>
      <c r="G2194" s="618">
        <v>1559013.67</v>
      </c>
    </row>
    <row r="2195" spans="1:7" s="609" customFormat="1" ht="30" x14ac:dyDescent="0.25">
      <c r="A2195" s="620">
        <v>36499</v>
      </c>
      <c r="B2195" s="621" t="s">
        <v>9585</v>
      </c>
      <c r="C2195" s="620" t="s">
        <v>255</v>
      </c>
      <c r="D2195" s="620" t="s">
        <v>7508</v>
      </c>
      <c r="E2195" s="622">
        <f t="shared" si="51"/>
        <v>4980.32</v>
      </c>
      <c r="F2195" s="619"/>
      <c r="G2195" s="618">
        <v>4980.32</v>
      </c>
    </row>
    <row r="2196" spans="1:7" s="609" customFormat="1" ht="30" x14ac:dyDescent="0.25">
      <c r="A2196" s="620">
        <v>13533</v>
      </c>
      <c r="B2196" s="621" t="s">
        <v>9586</v>
      </c>
      <c r="C2196" s="620" t="s">
        <v>255</v>
      </c>
      <c r="D2196" s="620" t="s">
        <v>7508</v>
      </c>
      <c r="E2196" s="622">
        <f t="shared" si="51"/>
        <v>228300.39</v>
      </c>
      <c r="F2196" s="619"/>
      <c r="G2196" s="618">
        <v>228300.39</v>
      </c>
    </row>
    <row r="2197" spans="1:7" s="609" customFormat="1" ht="30" x14ac:dyDescent="0.25">
      <c r="A2197" s="620">
        <v>13333</v>
      </c>
      <c r="B2197" s="621" t="s">
        <v>9587</v>
      </c>
      <c r="C2197" s="620" t="s">
        <v>255</v>
      </c>
      <c r="D2197" s="620" t="s">
        <v>7508</v>
      </c>
      <c r="E2197" s="622">
        <f t="shared" si="51"/>
        <v>255401.3</v>
      </c>
      <c r="F2197" s="619"/>
      <c r="G2197" s="618">
        <v>255401.3</v>
      </c>
    </row>
    <row r="2198" spans="1:7" s="609" customFormat="1" ht="30" x14ac:dyDescent="0.25">
      <c r="A2198" s="620">
        <v>39585</v>
      </c>
      <c r="B2198" s="621" t="s">
        <v>9588</v>
      </c>
      <c r="C2198" s="620" t="s">
        <v>255</v>
      </c>
      <c r="D2198" s="620" t="s">
        <v>7508</v>
      </c>
      <c r="E2198" s="622">
        <f t="shared" si="51"/>
        <v>164912.60999999999</v>
      </c>
      <c r="F2198" s="619"/>
      <c r="G2198" s="618">
        <v>164912.60999999999</v>
      </c>
    </row>
    <row r="2199" spans="1:7" s="609" customFormat="1" ht="30" x14ac:dyDescent="0.25">
      <c r="A2199" s="620">
        <v>39586</v>
      </c>
      <c r="B2199" s="621" t="s">
        <v>9589</v>
      </c>
      <c r="C2199" s="620" t="s">
        <v>255</v>
      </c>
      <c r="D2199" s="620" t="s">
        <v>7508</v>
      </c>
      <c r="E2199" s="622">
        <f t="shared" si="51"/>
        <v>193431.32</v>
      </c>
      <c r="F2199" s="619"/>
      <c r="G2199" s="618">
        <v>193431.32</v>
      </c>
    </row>
    <row r="2200" spans="1:7" s="609" customFormat="1" ht="30" x14ac:dyDescent="0.25">
      <c r="A2200" s="620">
        <v>39587</v>
      </c>
      <c r="B2200" s="621" t="s">
        <v>9590</v>
      </c>
      <c r="C2200" s="620" t="s">
        <v>255</v>
      </c>
      <c r="D2200" s="620" t="s">
        <v>7508</v>
      </c>
      <c r="E2200" s="622">
        <f t="shared" si="51"/>
        <v>235589.44</v>
      </c>
      <c r="F2200" s="619"/>
      <c r="G2200" s="618">
        <v>235589.44</v>
      </c>
    </row>
    <row r="2201" spans="1:7" s="609" customFormat="1" ht="30" x14ac:dyDescent="0.25">
      <c r="A2201" s="620">
        <v>39588</v>
      </c>
      <c r="B2201" s="621" t="s">
        <v>9591</v>
      </c>
      <c r="C2201" s="620" t="s">
        <v>255</v>
      </c>
      <c r="D2201" s="620" t="s">
        <v>7508</v>
      </c>
      <c r="E2201" s="622">
        <f t="shared" si="51"/>
        <v>272787.77</v>
      </c>
      <c r="F2201" s="619"/>
      <c r="G2201" s="618">
        <v>272787.77</v>
      </c>
    </row>
    <row r="2202" spans="1:7" s="609" customFormat="1" ht="30" x14ac:dyDescent="0.25">
      <c r="A2202" s="620">
        <v>39584</v>
      </c>
      <c r="B2202" s="621" t="s">
        <v>9592</v>
      </c>
      <c r="C2202" s="620" t="s">
        <v>255</v>
      </c>
      <c r="D2202" s="620" t="s">
        <v>7508</v>
      </c>
      <c r="E2202" s="622">
        <f t="shared" si="51"/>
        <v>146859.01999999999</v>
      </c>
      <c r="F2202" s="619"/>
      <c r="G2202" s="618">
        <v>146859.01999999999</v>
      </c>
    </row>
    <row r="2203" spans="1:7" s="609" customFormat="1" ht="30" x14ac:dyDescent="0.25">
      <c r="A2203" s="620">
        <v>39590</v>
      </c>
      <c r="B2203" s="621" t="s">
        <v>9593</v>
      </c>
      <c r="C2203" s="620" t="s">
        <v>255</v>
      </c>
      <c r="D2203" s="620" t="s">
        <v>7508</v>
      </c>
      <c r="E2203" s="622">
        <f t="shared" si="51"/>
        <v>143337.57999999999</v>
      </c>
      <c r="F2203" s="619"/>
      <c r="G2203" s="618">
        <v>143337.57999999999</v>
      </c>
    </row>
    <row r="2204" spans="1:7" s="609" customFormat="1" ht="30" x14ac:dyDescent="0.25">
      <c r="A2204" s="620">
        <v>39592</v>
      </c>
      <c r="B2204" s="621" t="s">
        <v>9594</v>
      </c>
      <c r="C2204" s="620" t="s">
        <v>255</v>
      </c>
      <c r="D2204" s="620" t="s">
        <v>7508</v>
      </c>
      <c r="E2204" s="622">
        <f t="shared" si="51"/>
        <v>205979.56</v>
      </c>
      <c r="F2204" s="619"/>
      <c r="G2204" s="618">
        <v>205979.56</v>
      </c>
    </row>
    <row r="2205" spans="1:7" s="609" customFormat="1" ht="30" x14ac:dyDescent="0.25">
      <c r="A2205" s="620">
        <v>39593</v>
      </c>
      <c r="B2205" s="621" t="s">
        <v>9595</v>
      </c>
      <c r="C2205" s="620" t="s">
        <v>255</v>
      </c>
      <c r="D2205" s="620" t="s">
        <v>7508</v>
      </c>
      <c r="E2205" s="622">
        <f t="shared" si="51"/>
        <v>235589.44</v>
      </c>
      <c r="F2205" s="619"/>
      <c r="G2205" s="618">
        <v>235589.44</v>
      </c>
    </row>
    <row r="2206" spans="1:7" s="609" customFormat="1" ht="30" x14ac:dyDescent="0.25">
      <c r="A2206" s="620">
        <v>14254</v>
      </c>
      <c r="B2206" s="621" t="s">
        <v>9596</v>
      </c>
      <c r="C2206" s="620" t="s">
        <v>255</v>
      </c>
      <c r="D2206" s="620" t="s">
        <v>17645</v>
      </c>
      <c r="E2206" s="622">
        <f t="shared" si="51"/>
        <v>133914</v>
      </c>
      <c r="F2206" s="619"/>
      <c r="G2206" s="618">
        <v>133914</v>
      </c>
    </row>
    <row r="2207" spans="1:7" s="609" customFormat="1" x14ac:dyDescent="0.25">
      <c r="A2207" s="620">
        <v>44494</v>
      </c>
      <c r="B2207" s="621" t="s">
        <v>9597</v>
      </c>
      <c r="C2207" s="620" t="s">
        <v>255</v>
      </c>
      <c r="D2207" s="620" t="s">
        <v>7508</v>
      </c>
      <c r="E2207" s="622">
        <f t="shared" si="51"/>
        <v>111828.87</v>
      </c>
      <c r="F2207" s="619"/>
      <c r="G2207" s="618">
        <v>111828.87</v>
      </c>
    </row>
    <row r="2208" spans="1:7" s="609" customFormat="1" x14ac:dyDescent="0.25">
      <c r="A2208" s="620">
        <v>25019</v>
      </c>
      <c r="B2208" s="621" t="s">
        <v>9598</v>
      </c>
      <c r="C2208" s="620" t="s">
        <v>255</v>
      </c>
      <c r="D2208" s="620" t="s">
        <v>7508</v>
      </c>
      <c r="E2208" s="622">
        <f t="shared" si="51"/>
        <v>191687.19</v>
      </c>
      <c r="F2208" s="619"/>
      <c r="G2208" s="618">
        <v>191687.19</v>
      </c>
    </row>
    <row r="2209" spans="1:7" s="609" customFormat="1" x14ac:dyDescent="0.25">
      <c r="A2209" s="620">
        <v>36501</v>
      </c>
      <c r="B2209" s="621" t="s">
        <v>9599</v>
      </c>
      <c r="C2209" s="620" t="s">
        <v>255</v>
      </c>
      <c r="D2209" s="620" t="s">
        <v>7508</v>
      </c>
      <c r="E2209" s="622">
        <f t="shared" si="51"/>
        <v>170667.66</v>
      </c>
      <c r="F2209" s="619"/>
      <c r="G2209" s="618">
        <v>170667.66</v>
      </c>
    </row>
    <row r="2210" spans="1:7" s="609" customFormat="1" x14ac:dyDescent="0.25">
      <c r="A2210" s="620">
        <v>44493</v>
      </c>
      <c r="B2210" s="621" t="s">
        <v>9600</v>
      </c>
      <c r="C2210" s="620" t="s">
        <v>255</v>
      </c>
      <c r="D2210" s="620" t="s">
        <v>7508</v>
      </c>
      <c r="E2210" s="622">
        <f t="shared" si="51"/>
        <v>205175.22</v>
      </c>
      <c r="F2210" s="619"/>
      <c r="G2210" s="618">
        <v>205175.22</v>
      </c>
    </row>
    <row r="2211" spans="1:7" s="609" customFormat="1" x14ac:dyDescent="0.25">
      <c r="A2211" s="620">
        <v>36500</v>
      </c>
      <c r="B2211" s="621" t="s">
        <v>9601</v>
      </c>
      <c r="C2211" s="620" t="s">
        <v>255</v>
      </c>
      <c r="D2211" s="620" t="s">
        <v>7508</v>
      </c>
      <c r="E2211" s="622">
        <f t="shared" si="51"/>
        <v>120606.17</v>
      </c>
      <c r="F2211" s="619"/>
      <c r="G2211" s="618">
        <v>120606.17</v>
      </c>
    </row>
    <row r="2212" spans="1:7" s="609" customFormat="1" ht="30" x14ac:dyDescent="0.25">
      <c r="A2212" s="616">
        <v>20017</v>
      </c>
      <c r="B2212" s="617" t="s">
        <v>18055</v>
      </c>
      <c r="C2212" s="616" t="s">
        <v>163</v>
      </c>
      <c r="D2212" s="616" t="s">
        <v>7508</v>
      </c>
      <c r="E2212" s="618">
        <v>6.72</v>
      </c>
      <c r="F2212" s="619"/>
      <c r="G2212" s="618">
        <v>10.18</v>
      </c>
    </row>
    <row r="2213" spans="1:7" s="609" customFormat="1" ht="30" x14ac:dyDescent="0.25">
      <c r="A2213" s="616">
        <v>20007</v>
      </c>
      <c r="B2213" s="617" t="s">
        <v>18056</v>
      </c>
      <c r="C2213" s="616" t="s">
        <v>163</v>
      </c>
      <c r="D2213" s="616" t="s">
        <v>7508</v>
      </c>
      <c r="E2213" s="618">
        <v>4.01</v>
      </c>
      <c r="F2213" s="619"/>
      <c r="G2213" s="618">
        <v>6.07</v>
      </c>
    </row>
    <row r="2214" spans="1:7" s="609" customFormat="1" x14ac:dyDescent="0.25">
      <c r="A2214" s="620">
        <v>39831</v>
      </c>
      <c r="B2214" s="621" t="s">
        <v>9602</v>
      </c>
      <c r="C2214" s="620" t="s">
        <v>17702</v>
      </c>
      <c r="D2214" s="620" t="s">
        <v>7508</v>
      </c>
      <c r="E2214" s="622">
        <f>G2214</f>
        <v>305.02999999999997</v>
      </c>
      <c r="F2214" s="619"/>
      <c r="G2214" s="618">
        <v>305.02999999999997</v>
      </c>
    </row>
    <row r="2215" spans="1:7" s="609" customFormat="1" ht="30" x14ac:dyDescent="0.25">
      <c r="A2215" s="616">
        <v>36888</v>
      </c>
      <c r="B2215" s="617" t="s">
        <v>9603</v>
      </c>
      <c r="C2215" s="616" t="s">
        <v>163</v>
      </c>
      <c r="D2215" s="616" t="s">
        <v>7508</v>
      </c>
      <c r="E2215" s="618">
        <v>19.489999999999998</v>
      </c>
      <c r="F2215" s="619"/>
      <c r="G2215" s="618">
        <v>29.25</v>
      </c>
    </row>
    <row r="2216" spans="1:7" s="609" customFormat="1" ht="30" x14ac:dyDescent="0.25">
      <c r="A2216" s="620">
        <v>39836</v>
      </c>
      <c r="B2216" s="621" t="s">
        <v>9604</v>
      </c>
      <c r="C2216" s="620" t="s">
        <v>17702</v>
      </c>
      <c r="D2216" s="620" t="s">
        <v>7508</v>
      </c>
      <c r="E2216" s="622">
        <f t="shared" ref="E2216:E2217" si="52">G2216</f>
        <v>268.02999999999997</v>
      </c>
      <c r="F2216" s="619"/>
      <c r="G2216" s="618">
        <v>268.02999999999997</v>
      </c>
    </row>
    <row r="2217" spans="1:7" s="609" customFormat="1" x14ac:dyDescent="0.25">
      <c r="A2217" s="620">
        <v>39830</v>
      </c>
      <c r="B2217" s="621" t="s">
        <v>9605</v>
      </c>
      <c r="C2217" s="620" t="s">
        <v>17702</v>
      </c>
      <c r="D2217" s="620" t="s">
        <v>7508</v>
      </c>
      <c r="E2217" s="622">
        <f t="shared" si="52"/>
        <v>305.68</v>
      </c>
      <c r="F2217" s="619"/>
      <c r="G2217" s="618">
        <v>305.68</v>
      </c>
    </row>
    <row r="2218" spans="1:7" s="609" customFormat="1" x14ac:dyDescent="0.25">
      <c r="A2218" s="616">
        <v>36497</v>
      </c>
      <c r="B2218" s="617" t="s">
        <v>9607</v>
      </c>
      <c r="C2218" s="616" t="s">
        <v>255</v>
      </c>
      <c r="D2218" s="616" t="s">
        <v>7508</v>
      </c>
      <c r="E2218" s="618">
        <v>2251.08</v>
      </c>
      <c r="F2218" s="619"/>
      <c r="G2218" s="618">
        <v>2617.1</v>
      </c>
    </row>
    <row r="2219" spans="1:7" s="609" customFormat="1" x14ac:dyDescent="0.25">
      <c r="A2219" s="616">
        <v>40527</v>
      </c>
      <c r="B2219" s="617" t="s">
        <v>9606</v>
      </c>
      <c r="C2219" s="616" t="s">
        <v>255</v>
      </c>
      <c r="D2219" s="616" t="s">
        <v>7508</v>
      </c>
      <c r="E2219" s="618">
        <v>1971.85</v>
      </c>
      <c r="F2219" s="619"/>
      <c r="G2219" s="618">
        <v>2292.4699999999998</v>
      </c>
    </row>
    <row r="2220" spans="1:7" s="609" customFormat="1" x14ac:dyDescent="0.25">
      <c r="A2220" s="616">
        <v>36487</v>
      </c>
      <c r="B2220" s="617" t="s">
        <v>9608</v>
      </c>
      <c r="C2220" s="616" t="s">
        <v>255</v>
      </c>
      <c r="D2220" s="616" t="s">
        <v>7508</v>
      </c>
      <c r="E2220" s="618">
        <v>3919.48</v>
      </c>
      <c r="F2220" s="619"/>
      <c r="G2220" s="618">
        <v>4556.78</v>
      </c>
    </row>
    <row r="2221" spans="1:7" s="609" customFormat="1" ht="30" x14ac:dyDescent="0.25">
      <c r="A2221" s="620">
        <v>44475</v>
      </c>
      <c r="B2221" s="621" t="s">
        <v>9609</v>
      </c>
      <c r="C2221" s="620" t="s">
        <v>255</v>
      </c>
      <c r="D2221" s="620" t="s">
        <v>7508</v>
      </c>
      <c r="E2221" s="622">
        <f t="shared" ref="E2221:E2229" si="53">G2221</f>
        <v>1295335.74</v>
      </c>
      <c r="F2221" s="619"/>
      <c r="G2221" s="618">
        <v>1295335.74</v>
      </c>
    </row>
    <row r="2222" spans="1:7" s="609" customFormat="1" ht="30" x14ac:dyDescent="0.25">
      <c r="A2222" s="620">
        <v>44474</v>
      </c>
      <c r="B2222" s="621" t="s">
        <v>9610</v>
      </c>
      <c r="C2222" s="620" t="s">
        <v>255</v>
      </c>
      <c r="D2222" s="620" t="s">
        <v>7508</v>
      </c>
      <c r="E2222" s="622">
        <f t="shared" si="53"/>
        <v>2491030.2799999998</v>
      </c>
      <c r="F2222" s="619"/>
      <c r="G2222" s="618">
        <v>2491030.2799999998</v>
      </c>
    </row>
    <row r="2223" spans="1:7" s="609" customFormat="1" ht="30" x14ac:dyDescent="0.25">
      <c r="A2223" s="620">
        <v>44490</v>
      </c>
      <c r="B2223" s="621" t="s">
        <v>9611</v>
      </c>
      <c r="C2223" s="620" t="s">
        <v>255</v>
      </c>
      <c r="D2223" s="620" t="s">
        <v>7508</v>
      </c>
      <c r="E2223" s="622">
        <f t="shared" si="53"/>
        <v>4234751.46</v>
      </c>
      <c r="F2223" s="619"/>
      <c r="G2223" s="618">
        <v>4234751.46</v>
      </c>
    </row>
    <row r="2224" spans="1:7" s="609" customFormat="1" ht="45" x14ac:dyDescent="0.25">
      <c r="A2224" s="620">
        <v>37776</v>
      </c>
      <c r="B2224" s="621" t="s">
        <v>18057</v>
      </c>
      <c r="C2224" s="620" t="s">
        <v>255</v>
      </c>
      <c r="D2224" s="620" t="s">
        <v>7508</v>
      </c>
      <c r="E2224" s="622">
        <f t="shared" si="53"/>
        <v>259536.14</v>
      </c>
      <c r="F2224" s="619"/>
      <c r="G2224" s="618">
        <v>259536.14</v>
      </c>
    </row>
    <row r="2225" spans="1:7" s="609" customFormat="1" ht="45" x14ac:dyDescent="0.25">
      <c r="A2225" s="620">
        <v>37775</v>
      </c>
      <c r="B2225" s="621" t="s">
        <v>9612</v>
      </c>
      <c r="C2225" s="620" t="s">
        <v>255</v>
      </c>
      <c r="D2225" s="620" t="s">
        <v>7508</v>
      </c>
      <c r="E2225" s="622">
        <f t="shared" si="53"/>
        <v>408789.06</v>
      </c>
      <c r="F2225" s="619"/>
      <c r="G2225" s="618">
        <v>408789.06</v>
      </c>
    </row>
    <row r="2226" spans="1:7" s="609" customFormat="1" ht="45" x14ac:dyDescent="0.25">
      <c r="A2226" s="620">
        <v>36491</v>
      </c>
      <c r="B2226" s="621" t="s">
        <v>18058</v>
      </c>
      <c r="C2226" s="620" t="s">
        <v>255</v>
      </c>
      <c r="D2226" s="620" t="s">
        <v>7508</v>
      </c>
      <c r="E2226" s="622">
        <f t="shared" si="53"/>
        <v>1513867.18</v>
      </c>
      <c r="F2226" s="619"/>
      <c r="G2226" s="618">
        <v>1513867.18</v>
      </c>
    </row>
    <row r="2227" spans="1:7" s="609" customFormat="1" ht="45" x14ac:dyDescent="0.25">
      <c r="A2227" s="620">
        <v>10712</v>
      </c>
      <c r="B2227" s="621" t="s">
        <v>18059</v>
      </c>
      <c r="C2227" s="620" t="s">
        <v>255</v>
      </c>
      <c r="D2227" s="620" t="s">
        <v>7508</v>
      </c>
      <c r="E2227" s="622">
        <f t="shared" si="53"/>
        <v>102197.26</v>
      </c>
      <c r="F2227" s="619"/>
      <c r="G2227" s="618">
        <v>102197.26</v>
      </c>
    </row>
    <row r="2228" spans="1:7" s="609" customFormat="1" ht="45" x14ac:dyDescent="0.25">
      <c r="A2228" s="620">
        <v>3363</v>
      </c>
      <c r="B2228" s="621" t="s">
        <v>18060</v>
      </c>
      <c r="C2228" s="620" t="s">
        <v>255</v>
      </c>
      <c r="D2228" s="620" t="s">
        <v>17645</v>
      </c>
      <c r="E2228" s="622">
        <f t="shared" si="53"/>
        <v>143750</v>
      </c>
      <c r="F2228" s="619"/>
      <c r="G2228" s="618">
        <v>143750</v>
      </c>
    </row>
    <row r="2229" spans="1:7" s="609" customFormat="1" ht="45" x14ac:dyDescent="0.25">
      <c r="A2229" s="620">
        <v>3365</v>
      </c>
      <c r="B2229" s="621" t="s">
        <v>18061</v>
      </c>
      <c r="C2229" s="620" t="s">
        <v>255</v>
      </c>
      <c r="D2229" s="620" t="s">
        <v>7508</v>
      </c>
      <c r="E2229" s="622">
        <f t="shared" si="53"/>
        <v>336015.62</v>
      </c>
      <c r="F2229" s="619"/>
      <c r="G2229" s="618">
        <v>336015.62</v>
      </c>
    </row>
    <row r="2230" spans="1:7" s="609" customFormat="1" x14ac:dyDescent="0.25">
      <c r="A2230" s="616">
        <v>7569</v>
      </c>
      <c r="B2230" s="617" t="s">
        <v>9613</v>
      </c>
      <c r="C2230" s="616" t="s">
        <v>255</v>
      </c>
      <c r="D2230" s="616" t="s">
        <v>7508</v>
      </c>
      <c r="E2230" s="618">
        <v>81.099999999999994</v>
      </c>
      <c r="F2230" s="619"/>
      <c r="G2230" s="618">
        <v>56.58</v>
      </c>
    </row>
    <row r="2231" spans="1:7" s="609" customFormat="1" ht="30" x14ac:dyDescent="0.25">
      <c r="A2231" s="616">
        <v>3378</v>
      </c>
      <c r="B2231" s="617" t="s">
        <v>9614</v>
      </c>
      <c r="C2231" s="616" t="s">
        <v>255</v>
      </c>
      <c r="D2231" s="616" t="s">
        <v>7508</v>
      </c>
      <c r="E2231" s="618">
        <v>96.45</v>
      </c>
      <c r="F2231" s="619"/>
      <c r="G2231" s="618">
        <v>127.57</v>
      </c>
    </row>
    <row r="2232" spans="1:7" s="609" customFormat="1" ht="30" x14ac:dyDescent="0.25">
      <c r="A2232" s="616">
        <v>3380</v>
      </c>
      <c r="B2232" s="617" t="s">
        <v>9615</v>
      </c>
      <c r="C2232" s="616" t="s">
        <v>255</v>
      </c>
      <c r="D2232" s="616" t="s">
        <v>17645</v>
      </c>
      <c r="E2232" s="618">
        <v>67.52</v>
      </c>
      <c r="F2232" s="619"/>
      <c r="G2232" s="618">
        <v>89.3</v>
      </c>
    </row>
    <row r="2233" spans="1:7" s="609" customFormat="1" ht="30" x14ac:dyDescent="0.25">
      <c r="A2233" s="616">
        <v>3379</v>
      </c>
      <c r="B2233" s="617" t="s">
        <v>9616</v>
      </c>
      <c r="C2233" s="616" t="s">
        <v>255</v>
      </c>
      <c r="D2233" s="616" t="s">
        <v>7508</v>
      </c>
      <c r="E2233" s="618">
        <v>65.19</v>
      </c>
      <c r="F2233" s="619"/>
      <c r="G2233" s="618">
        <v>86.22</v>
      </c>
    </row>
    <row r="2234" spans="1:7" s="609" customFormat="1" ht="30" x14ac:dyDescent="0.25">
      <c r="A2234" s="616">
        <v>11991</v>
      </c>
      <c r="B2234" s="617" t="s">
        <v>9617</v>
      </c>
      <c r="C2234" s="616" t="s">
        <v>255</v>
      </c>
      <c r="D2234" s="616" t="s">
        <v>7508</v>
      </c>
      <c r="E2234" s="618">
        <v>75.69</v>
      </c>
      <c r="F2234" s="619"/>
      <c r="G2234" s="618">
        <v>100.1</v>
      </c>
    </row>
    <row r="2235" spans="1:7" s="609" customFormat="1" x14ac:dyDescent="0.25">
      <c r="A2235" s="616">
        <v>44305</v>
      </c>
      <c r="B2235" s="617" t="s">
        <v>18062</v>
      </c>
      <c r="C2235" s="616" t="s">
        <v>255</v>
      </c>
      <c r="D2235" s="616" t="s">
        <v>7508</v>
      </c>
      <c r="E2235" s="618">
        <v>2008.15</v>
      </c>
      <c r="F2235" s="619"/>
      <c r="G2235" s="618">
        <v>1911.39</v>
      </c>
    </row>
    <row r="2236" spans="1:7" s="609" customFormat="1" ht="30" x14ac:dyDescent="0.25">
      <c r="A2236" s="616">
        <v>34349</v>
      </c>
      <c r="B2236" s="617" t="s">
        <v>18063</v>
      </c>
      <c r="C2236" s="616" t="s">
        <v>255</v>
      </c>
      <c r="D2236" s="616" t="s">
        <v>7508</v>
      </c>
      <c r="E2236" s="618">
        <v>38.86</v>
      </c>
      <c r="F2236" s="619"/>
      <c r="G2236" s="618">
        <v>26.17</v>
      </c>
    </row>
    <row r="2237" spans="1:7" s="609" customFormat="1" ht="30" x14ac:dyDescent="0.25">
      <c r="A2237" s="616">
        <v>11029</v>
      </c>
      <c r="B2237" s="617" t="s">
        <v>18064</v>
      </c>
      <c r="C2237" s="616" t="s">
        <v>1665</v>
      </c>
      <c r="D2237" s="616" t="s">
        <v>7508</v>
      </c>
      <c r="E2237" s="618">
        <v>2.11</v>
      </c>
      <c r="F2237" s="619"/>
      <c r="G2237" s="618">
        <v>2.09</v>
      </c>
    </row>
    <row r="2238" spans="1:7" s="609" customFormat="1" ht="30" x14ac:dyDescent="0.25">
      <c r="A2238" s="616">
        <v>4316</v>
      </c>
      <c r="B2238" s="617" t="s">
        <v>18065</v>
      </c>
      <c r="C2238" s="616" t="s">
        <v>255</v>
      </c>
      <c r="D2238" s="616" t="s">
        <v>7508</v>
      </c>
      <c r="E2238" s="618">
        <v>2.14</v>
      </c>
      <c r="F2238" s="619"/>
      <c r="G2238" s="618">
        <v>2.11</v>
      </c>
    </row>
    <row r="2239" spans="1:7" s="609" customFormat="1" ht="30" x14ac:dyDescent="0.25">
      <c r="A2239" s="616">
        <v>4313</v>
      </c>
      <c r="B2239" s="617" t="s">
        <v>9618</v>
      </c>
      <c r="C2239" s="616" t="s">
        <v>1665</v>
      </c>
      <c r="D2239" s="616" t="s">
        <v>7508</v>
      </c>
      <c r="E2239" s="618">
        <v>3.07</v>
      </c>
      <c r="F2239" s="619"/>
      <c r="G2239" s="618">
        <v>3.03</v>
      </c>
    </row>
    <row r="2240" spans="1:7" s="609" customFormat="1" ht="30" x14ac:dyDescent="0.25">
      <c r="A2240" s="616">
        <v>4317</v>
      </c>
      <c r="B2240" s="617" t="s">
        <v>18066</v>
      </c>
      <c r="C2240" s="616" t="s">
        <v>255</v>
      </c>
      <c r="D2240" s="616" t="s">
        <v>7508</v>
      </c>
      <c r="E2240" s="618">
        <v>3.49</v>
      </c>
      <c r="F2240" s="619"/>
      <c r="G2240" s="618">
        <v>3.45</v>
      </c>
    </row>
    <row r="2241" spans="1:7" s="609" customFormat="1" ht="30" x14ac:dyDescent="0.25">
      <c r="A2241" s="616">
        <v>4314</v>
      </c>
      <c r="B2241" s="617" t="s">
        <v>9619</v>
      </c>
      <c r="C2241" s="616" t="s">
        <v>1665</v>
      </c>
      <c r="D2241" s="616" t="s">
        <v>7508</v>
      </c>
      <c r="E2241" s="618">
        <v>4.09</v>
      </c>
      <c r="F2241" s="619"/>
      <c r="G2241" s="618">
        <v>4.04</v>
      </c>
    </row>
    <row r="2242" spans="1:7" s="609" customFormat="1" ht="30" x14ac:dyDescent="0.25">
      <c r="A2242" s="620">
        <v>10921</v>
      </c>
      <c r="B2242" s="621" t="s">
        <v>9620</v>
      </c>
      <c r="C2242" s="620" t="s">
        <v>255</v>
      </c>
      <c r="D2242" s="620" t="s">
        <v>17645</v>
      </c>
      <c r="E2242" s="622">
        <f t="shared" ref="E2242:E2256" si="54">G2242</f>
        <v>5610.25</v>
      </c>
      <c r="F2242" s="619"/>
      <c r="G2242" s="618">
        <v>5610.25</v>
      </c>
    </row>
    <row r="2243" spans="1:7" s="609" customFormat="1" ht="30" x14ac:dyDescent="0.25">
      <c r="A2243" s="620">
        <v>10922</v>
      </c>
      <c r="B2243" s="621" t="s">
        <v>9621</v>
      </c>
      <c r="C2243" s="620" t="s">
        <v>255</v>
      </c>
      <c r="D2243" s="620" t="s">
        <v>7508</v>
      </c>
      <c r="E2243" s="622">
        <f t="shared" si="54"/>
        <v>5081.62</v>
      </c>
      <c r="F2243" s="619"/>
      <c r="G2243" s="618">
        <v>5081.62</v>
      </c>
    </row>
    <row r="2244" spans="1:7" s="609" customFormat="1" x14ac:dyDescent="0.25">
      <c r="A2244" s="620">
        <v>10923</v>
      </c>
      <c r="B2244" s="621" t="s">
        <v>9622</v>
      </c>
      <c r="C2244" s="620" t="s">
        <v>255</v>
      </c>
      <c r="D2244" s="620" t="s">
        <v>7508</v>
      </c>
      <c r="E2244" s="622">
        <f t="shared" si="54"/>
        <v>3003.46</v>
      </c>
      <c r="F2244" s="619"/>
      <c r="G2244" s="618">
        <v>3003.46</v>
      </c>
    </row>
    <row r="2245" spans="1:7" s="609" customFormat="1" x14ac:dyDescent="0.25">
      <c r="A2245" s="620">
        <v>10924</v>
      </c>
      <c r="B2245" s="621" t="s">
        <v>9623</v>
      </c>
      <c r="C2245" s="620" t="s">
        <v>255</v>
      </c>
      <c r="D2245" s="620" t="s">
        <v>7508</v>
      </c>
      <c r="E2245" s="622">
        <f t="shared" si="54"/>
        <v>3163.22</v>
      </c>
      <c r="F2245" s="619"/>
      <c r="G2245" s="618">
        <v>3163.22</v>
      </c>
    </row>
    <row r="2246" spans="1:7" s="609" customFormat="1" ht="30" x14ac:dyDescent="0.25">
      <c r="A2246" s="620">
        <v>37772</v>
      </c>
      <c r="B2246" s="621" t="s">
        <v>9624</v>
      </c>
      <c r="C2246" s="620" t="s">
        <v>255</v>
      </c>
      <c r="D2246" s="620" t="s">
        <v>7508</v>
      </c>
      <c r="E2246" s="622">
        <f t="shared" si="54"/>
        <v>379042.74</v>
      </c>
      <c r="F2246" s="619"/>
      <c r="G2246" s="618">
        <v>379042.74</v>
      </c>
    </row>
    <row r="2247" spans="1:7" s="609" customFormat="1" ht="45" x14ac:dyDescent="0.25">
      <c r="A2247" s="620">
        <v>37771</v>
      </c>
      <c r="B2247" s="621" t="s">
        <v>9625</v>
      </c>
      <c r="C2247" s="620" t="s">
        <v>255</v>
      </c>
      <c r="D2247" s="620" t="s">
        <v>7508</v>
      </c>
      <c r="E2247" s="622">
        <f t="shared" si="54"/>
        <v>403241.1</v>
      </c>
      <c r="F2247" s="619"/>
      <c r="G2247" s="618">
        <v>403241.1</v>
      </c>
    </row>
    <row r="2248" spans="1:7" s="609" customFormat="1" ht="30" x14ac:dyDescent="0.25">
      <c r="A2248" s="620">
        <v>12772</v>
      </c>
      <c r="B2248" s="621" t="s">
        <v>9626</v>
      </c>
      <c r="C2248" s="620" t="s">
        <v>255</v>
      </c>
      <c r="D2248" s="620" t="s">
        <v>7508</v>
      </c>
      <c r="E2248" s="622">
        <f t="shared" si="54"/>
        <v>774.28</v>
      </c>
      <c r="F2248" s="619"/>
      <c r="G2248" s="618">
        <v>774.28</v>
      </c>
    </row>
    <row r="2249" spans="1:7" s="609" customFormat="1" ht="30" x14ac:dyDescent="0.25">
      <c r="A2249" s="620">
        <v>12770</v>
      </c>
      <c r="B2249" s="621" t="s">
        <v>9627</v>
      </c>
      <c r="C2249" s="620" t="s">
        <v>255</v>
      </c>
      <c r="D2249" s="620" t="s">
        <v>7508</v>
      </c>
      <c r="E2249" s="622">
        <f t="shared" si="54"/>
        <v>465.88</v>
      </c>
      <c r="F2249" s="619"/>
      <c r="G2249" s="618">
        <v>465.88</v>
      </c>
    </row>
    <row r="2250" spans="1:7" s="609" customFormat="1" ht="30" x14ac:dyDescent="0.25">
      <c r="A2250" s="620">
        <v>12775</v>
      </c>
      <c r="B2250" s="621" t="s">
        <v>9628</v>
      </c>
      <c r="C2250" s="620" t="s">
        <v>255</v>
      </c>
      <c r="D2250" s="620" t="s">
        <v>7508</v>
      </c>
      <c r="E2250" s="622">
        <f t="shared" si="54"/>
        <v>341.21</v>
      </c>
      <c r="F2250" s="619"/>
      <c r="G2250" s="618">
        <v>341.21</v>
      </c>
    </row>
    <row r="2251" spans="1:7" s="609" customFormat="1" ht="30" x14ac:dyDescent="0.25">
      <c r="A2251" s="620">
        <v>12768</v>
      </c>
      <c r="B2251" s="621" t="s">
        <v>9629</v>
      </c>
      <c r="C2251" s="620" t="s">
        <v>255</v>
      </c>
      <c r="D2251" s="620" t="s">
        <v>7508</v>
      </c>
      <c r="E2251" s="622">
        <f t="shared" si="54"/>
        <v>1089.25</v>
      </c>
      <c r="F2251" s="619"/>
      <c r="G2251" s="618">
        <v>1089.25</v>
      </c>
    </row>
    <row r="2252" spans="1:7" s="609" customFormat="1" ht="30" x14ac:dyDescent="0.25">
      <c r="A2252" s="620">
        <v>12769</v>
      </c>
      <c r="B2252" s="621" t="s">
        <v>9630</v>
      </c>
      <c r="C2252" s="620" t="s">
        <v>255</v>
      </c>
      <c r="D2252" s="620" t="s">
        <v>17645</v>
      </c>
      <c r="E2252" s="622">
        <f t="shared" si="54"/>
        <v>89.24</v>
      </c>
      <c r="F2252" s="619"/>
      <c r="G2252" s="618">
        <v>89.24</v>
      </c>
    </row>
    <row r="2253" spans="1:7" s="609" customFormat="1" ht="30" x14ac:dyDescent="0.25">
      <c r="A2253" s="620">
        <v>12773</v>
      </c>
      <c r="B2253" s="621" t="s">
        <v>9631</v>
      </c>
      <c r="C2253" s="620" t="s">
        <v>255</v>
      </c>
      <c r="D2253" s="620" t="s">
        <v>7508</v>
      </c>
      <c r="E2253" s="622">
        <f t="shared" si="54"/>
        <v>95.8</v>
      </c>
      <c r="F2253" s="619"/>
      <c r="G2253" s="618">
        <v>95.8</v>
      </c>
    </row>
    <row r="2254" spans="1:7" s="609" customFormat="1" ht="30" x14ac:dyDescent="0.25">
      <c r="A2254" s="620">
        <v>12774</v>
      </c>
      <c r="B2254" s="621" t="s">
        <v>9632</v>
      </c>
      <c r="C2254" s="620" t="s">
        <v>255</v>
      </c>
      <c r="D2254" s="620" t="s">
        <v>7508</v>
      </c>
      <c r="E2254" s="622">
        <f t="shared" si="54"/>
        <v>118.11</v>
      </c>
      <c r="F2254" s="619"/>
      <c r="G2254" s="618">
        <v>118.11</v>
      </c>
    </row>
    <row r="2255" spans="1:7" s="609" customFormat="1" ht="30" x14ac:dyDescent="0.25">
      <c r="A2255" s="620">
        <v>12776</v>
      </c>
      <c r="B2255" s="621" t="s">
        <v>18067</v>
      </c>
      <c r="C2255" s="620" t="s">
        <v>255</v>
      </c>
      <c r="D2255" s="620" t="s">
        <v>7508</v>
      </c>
      <c r="E2255" s="622">
        <f t="shared" si="54"/>
        <v>1758.55</v>
      </c>
      <c r="F2255" s="619"/>
      <c r="G2255" s="618">
        <v>1758.55</v>
      </c>
    </row>
    <row r="2256" spans="1:7" s="609" customFormat="1" ht="30" x14ac:dyDescent="0.25">
      <c r="A2256" s="620">
        <v>12777</v>
      </c>
      <c r="B2256" s="621" t="s">
        <v>18068</v>
      </c>
      <c r="C2256" s="620" t="s">
        <v>255</v>
      </c>
      <c r="D2256" s="620" t="s">
        <v>7508</v>
      </c>
      <c r="E2256" s="622">
        <f t="shared" si="54"/>
        <v>2296.61</v>
      </c>
      <c r="F2256" s="619"/>
      <c r="G2256" s="618">
        <v>2296.61</v>
      </c>
    </row>
    <row r="2257" spans="1:7" s="609" customFormat="1" x14ac:dyDescent="0.25">
      <c r="A2257" s="616">
        <v>12873</v>
      </c>
      <c r="B2257" s="617" t="s">
        <v>9633</v>
      </c>
      <c r="C2257" s="616" t="s">
        <v>1286</v>
      </c>
      <c r="D2257" s="616" t="s">
        <v>7508</v>
      </c>
      <c r="E2257" s="618">
        <v>20.32</v>
      </c>
      <c r="F2257" s="619"/>
      <c r="G2257" s="618">
        <v>24.62</v>
      </c>
    </row>
    <row r="2258" spans="1:7" s="609" customFormat="1" x14ac:dyDescent="0.25">
      <c r="A2258" s="616">
        <v>41076</v>
      </c>
      <c r="B2258" s="617" t="s">
        <v>9634</v>
      </c>
      <c r="C2258" s="616" t="s">
        <v>7265</v>
      </c>
      <c r="D2258" s="616" t="s">
        <v>7508</v>
      </c>
      <c r="E2258" s="618">
        <v>3568.9</v>
      </c>
      <c r="F2258" s="619"/>
      <c r="G2258" s="618">
        <v>4313.54</v>
      </c>
    </row>
    <row r="2259" spans="1:7" s="609" customFormat="1" x14ac:dyDescent="0.25">
      <c r="A2259" s="616">
        <v>140</v>
      </c>
      <c r="B2259" s="617" t="s">
        <v>9635</v>
      </c>
      <c r="C2259" s="616" t="s">
        <v>1314</v>
      </c>
      <c r="D2259" s="616" t="s">
        <v>7508</v>
      </c>
      <c r="E2259" s="618">
        <v>15.85</v>
      </c>
      <c r="F2259" s="619"/>
      <c r="G2259" s="618">
        <v>18.170000000000002</v>
      </c>
    </row>
    <row r="2260" spans="1:7" s="609" customFormat="1" ht="30" x14ac:dyDescent="0.25">
      <c r="A2260" s="616">
        <v>151</v>
      </c>
      <c r="B2260" s="617" t="s">
        <v>18069</v>
      </c>
      <c r="C2260" s="616" t="s">
        <v>1499</v>
      </c>
      <c r="D2260" s="616" t="s">
        <v>7508</v>
      </c>
      <c r="E2260" s="618">
        <v>23.39</v>
      </c>
      <c r="F2260" s="619"/>
      <c r="G2260" s="618">
        <v>26.81</v>
      </c>
    </row>
    <row r="2261" spans="1:7" s="609" customFormat="1" x14ac:dyDescent="0.25">
      <c r="A2261" s="620">
        <v>7340</v>
      </c>
      <c r="B2261" s="621" t="s">
        <v>9636</v>
      </c>
      <c r="C2261" s="620" t="s">
        <v>1499</v>
      </c>
      <c r="D2261" s="620" t="s">
        <v>7508</v>
      </c>
      <c r="E2261" s="622">
        <f>G2261</f>
        <v>26.86</v>
      </c>
      <c r="F2261" s="619"/>
      <c r="G2261" s="618">
        <v>26.86</v>
      </c>
    </row>
    <row r="2262" spans="1:7" s="609" customFormat="1" x14ac:dyDescent="0.25">
      <c r="A2262" s="616">
        <v>40929</v>
      </c>
      <c r="B2262" s="617" t="s">
        <v>9637</v>
      </c>
      <c r="C2262" s="616" t="s">
        <v>7265</v>
      </c>
      <c r="D2262" s="616" t="s">
        <v>7508</v>
      </c>
      <c r="E2262" s="618">
        <v>5260.62</v>
      </c>
      <c r="F2262" s="619"/>
      <c r="G2262" s="618">
        <v>4758.2700000000004</v>
      </c>
    </row>
    <row r="2263" spans="1:7" s="609" customFormat="1" x14ac:dyDescent="0.25">
      <c r="A2263" s="616">
        <v>2701</v>
      </c>
      <c r="B2263" s="617" t="s">
        <v>18070</v>
      </c>
      <c r="C2263" s="616" t="s">
        <v>1286</v>
      </c>
      <c r="D2263" s="616" t="s">
        <v>7508</v>
      </c>
      <c r="E2263" s="618">
        <v>29.97</v>
      </c>
      <c r="F2263" s="619"/>
      <c r="G2263" s="618">
        <v>27.15</v>
      </c>
    </row>
    <row r="2264" spans="1:7" s="609" customFormat="1" ht="30" x14ac:dyDescent="0.25">
      <c r="A2264" s="616">
        <v>38064</v>
      </c>
      <c r="B2264" s="617" t="s">
        <v>9639</v>
      </c>
      <c r="C2264" s="616" t="s">
        <v>255</v>
      </c>
      <c r="D2264" s="616" t="s">
        <v>7508</v>
      </c>
      <c r="E2264" s="618">
        <v>24.7</v>
      </c>
      <c r="F2264" s="619"/>
      <c r="G2264" s="618">
        <v>20.34</v>
      </c>
    </row>
    <row r="2265" spans="1:7" s="609" customFormat="1" x14ac:dyDescent="0.25">
      <c r="A2265" s="616">
        <v>38114</v>
      </c>
      <c r="B2265" s="617" t="s">
        <v>9638</v>
      </c>
      <c r="C2265" s="616" t="s">
        <v>255</v>
      </c>
      <c r="D2265" s="616" t="s">
        <v>7508</v>
      </c>
      <c r="E2265" s="618">
        <v>22.09</v>
      </c>
      <c r="F2265" s="619"/>
      <c r="G2265" s="618">
        <v>18.190000000000001</v>
      </c>
    </row>
    <row r="2266" spans="1:7" s="609" customFormat="1" x14ac:dyDescent="0.25">
      <c r="A2266" s="616">
        <v>38115</v>
      </c>
      <c r="B2266" s="617" t="s">
        <v>9640</v>
      </c>
      <c r="C2266" s="616" t="s">
        <v>255</v>
      </c>
      <c r="D2266" s="616" t="s">
        <v>7508</v>
      </c>
      <c r="E2266" s="618">
        <v>23.58</v>
      </c>
      <c r="F2266" s="619"/>
      <c r="G2266" s="618">
        <v>19.420000000000002</v>
      </c>
    </row>
    <row r="2267" spans="1:7" s="609" customFormat="1" ht="30" x14ac:dyDescent="0.25">
      <c r="A2267" s="616">
        <v>38065</v>
      </c>
      <c r="B2267" s="617" t="s">
        <v>9641</v>
      </c>
      <c r="C2267" s="616" t="s">
        <v>255</v>
      </c>
      <c r="D2267" s="616" t="s">
        <v>7508</v>
      </c>
      <c r="E2267" s="618">
        <v>35.04</v>
      </c>
      <c r="F2267" s="619"/>
      <c r="G2267" s="618">
        <v>28.86</v>
      </c>
    </row>
    <row r="2268" spans="1:7" s="609" customFormat="1" ht="30" x14ac:dyDescent="0.25">
      <c r="A2268" s="616">
        <v>38078</v>
      </c>
      <c r="B2268" s="617" t="s">
        <v>9642</v>
      </c>
      <c r="C2268" s="616" t="s">
        <v>255</v>
      </c>
      <c r="D2268" s="616" t="s">
        <v>7508</v>
      </c>
      <c r="E2268" s="618">
        <v>20.440000000000001</v>
      </c>
      <c r="F2268" s="619"/>
      <c r="G2268" s="618">
        <v>16.84</v>
      </c>
    </row>
    <row r="2269" spans="1:7" s="609" customFormat="1" x14ac:dyDescent="0.25">
      <c r="A2269" s="616">
        <v>38113</v>
      </c>
      <c r="B2269" s="617" t="s">
        <v>9643</v>
      </c>
      <c r="C2269" s="616" t="s">
        <v>255</v>
      </c>
      <c r="D2269" s="616" t="s">
        <v>7508</v>
      </c>
      <c r="E2269" s="618">
        <v>11.1</v>
      </c>
      <c r="F2269" s="619"/>
      <c r="G2269" s="618">
        <v>9.14</v>
      </c>
    </row>
    <row r="2270" spans="1:7" s="609" customFormat="1" ht="30" x14ac:dyDescent="0.25">
      <c r="A2270" s="616">
        <v>38063</v>
      </c>
      <c r="B2270" s="617" t="s">
        <v>9644</v>
      </c>
      <c r="C2270" s="616" t="s">
        <v>255</v>
      </c>
      <c r="D2270" s="616" t="s">
        <v>7508</v>
      </c>
      <c r="E2270" s="618">
        <v>11.91</v>
      </c>
      <c r="F2270" s="619"/>
      <c r="G2270" s="618">
        <v>9.81</v>
      </c>
    </row>
    <row r="2271" spans="1:7" s="609" customFormat="1" ht="30" x14ac:dyDescent="0.25">
      <c r="A2271" s="616">
        <v>38073</v>
      </c>
      <c r="B2271" s="617" t="s">
        <v>9648</v>
      </c>
      <c r="C2271" s="616" t="s">
        <v>255</v>
      </c>
      <c r="D2271" s="616" t="s">
        <v>7508</v>
      </c>
      <c r="E2271" s="618">
        <v>28.91</v>
      </c>
      <c r="F2271" s="619"/>
      <c r="G2271" s="618">
        <v>23.81</v>
      </c>
    </row>
    <row r="2272" spans="1:7" s="609" customFormat="1" ht="30" x14ac:dyDescent="0.25">
      <c r="A2272" s="616">
        <v>38080</v>
      </c>
      <c r="B2272" s="617" t="s">
        <v>9645</v>
      </c>
      <c r="C2272" s="616" t="s">
        <v>255</v>
      </c>
      <c r="D2272" s="616" t="s">
        <v>7508</v>
      </c>
      <c r="E2272" s="618">
        <v>35.5</v>
      </c>
      <c r="F2272" s="619"/>
      <c r="G2272" s="618">
        <v>29.24</v>
      </c>
    </row>
    <row r="2273" spans="1:7" s="609" customFormat="1" ht="30" x14ac:dyDescent="0.25">
      <c r="A2273" s="616">
        <v>38069</v>
      </c>
      <c r="B2273" s="617" t="s">
        <v>9646</v>
      </c>
      <c r="C2273" s="616" t="s">
        <v>255</v>
      </c>
      <c r="D2273" s="616" t="s">
        <v>7508</v>
      </c>
      <c r="E2273" s="618">
        <v>19.420000000000002</v>
      </c>
      <c r="F2273" s="619"/>
      <c r="G2273" s="618">
        <v>15.99</v>
      </c>
    </row>
    <row r="2274" spans="1:7" s="609" customFormat="1" ht="30" x14ac:dyDescent="0.25">
      <c r="A2274" s="616">
        <v>38077</v>
      </c>
      <c r="B2274" s="617" t="s">
        <v>9647</v>
      </c>
      <c r="C2274" s="616" t="s">
        <v>255</v>
      </c>
      <c r="D2274" s="616" t="s">
        <v>7508</v>
      </c>
      <c r="E2274" s="618">
        <v>18.97</v>
      </c>
      <c r="F2274" s="619"/>
      <c r="G2274" s="618">
        <v>15.63</v>
      </c>
    </row>
    <row r="2275" spans="1:7" s="609" customFormat="1" x14ac:dyDescent="0.25">
      <c r="A2275" s="616">
        <v>38112</v>
      </c>
      <c r="B2275" s="617" t="s">
        <v>9649</v>
      </c>
      <c r="C2275" s="616" t="s">
        <v>255</v>
      </c>
      <c r="D2275" s="616" t="s">
        <v>7508</v>
      </c>
      <c r="E2275" s="618">
        <v>8.52</v>
      </c>
      <c r="F2275" s="619"/>
      <c r="G2275" s="618">
        <v>7.02</v>
      </c>
    </row>
    <row r="2276" spans="1:7" s="609" customFormat="1" ht="30" x14ac:dyDescent="0.25">
      <c r="A2276" s="616">
        <v>38062</v>
      </c>
      <c r="B2276" s="617" t="s">
        <v>9650</v>
      </c>
      <c r="C2276" s="616" t="s">
        <v>255</v>
      </c>
      <c r="D2276" s="616" t="s">
        <v>7508</v>
      </c>
      <c r="E2276" s="618">
        <v>8.75</v>
      </c>
      <c r="F2276" s="619"/>
      <c r="G2276" s="618">
        <v>7.21</v>
      </c>
    </row>
    <row r="2277" spans="1:7" s="609" customFormat="1" x14ac:dyDescent="0.25">
      <c r="A2277" s="616">
        <v>12129</v>
      </c>
      <c r="B2277" s="617" t="s">
        <v>9652</v>
      </c>
      <c r="C2277" s="616" t="s">
        <v>255</v>
      </c>
      <c r="D2277" s="616" t="s">
        <v>7508</v>
      </c>
      <c r="E2277" s="618">
        <v>15.46</v>
      </c>
      <c r="F2277" s="619"/>
      <c r="G2277" s="618">
        <v>12.73</v>
      </c>
    </row>
    <row r="2278" spans="1:7" s="609" customFormat="1" x14ac:dyDescent="0.25">
      <c r="A2278" s="616">
        <v>12128</v>
      </c>
      <c r="B2278" s="617" t="s">
        <v>9651</v>
      </c>
      <c r="C2278" s="616" t="s">
        <v>255</v>
      </c>
      <c r="D2278" s="616" t="s">
        <v>7508</v>
      </c>
      <c r="E2278" s="618">
        <v>11.7</v>
      </c>
      <c r="F2278" s="619"/>
      <c r="G2278" s="618">
        <v>9.6300000000000008</v>
      </c>
    </row>
    <row r="2279" spans="1:7" s="609" customFormat="1" ht="30" x14ac:dyDescent="0.25">
      <c r="A2279" s="616">
        <v>38081</v>
      </c>
      <c r="B2279" s="617" t="s">
        <v>9653</v>
      </c>
      <c r="C2279" s="616" t="s">
        <v>255</v>
      </c>
      <c r="D2279" s="616" t="s">
        <v>7508</v>
      </c>
      <c r="E2279" s="618">
        <v>30.11</v>
      </c>
      <c r="F2279" s="619"/>
      <c r="G2279" s="618">
        <v>24.8</v>
      </c>
    </row>
    <row r="2280" spans="1:7" s="609" customFormat="1" ht="30" x14ac:dyDescent="0.25">
      <c r="A2280" s="616">
        <v>38070</v>
      </c>
      <c r="B2280" s="617" t="s">
        <v>9654</v>
      </c>
      <c r="C2280" s="616" t="s">
        <v>255</v>
      </c>
      <c r="D2280" s="616" t="s">
        <v>7508</v>
      </c>
      <c r="E2280" s="618">
        <v>20.75</v>
      </c>
      <c r="F2280" s="619"/>
      <c r="G2280" s="618">
        <v>17.09</v>
      </c>
    </row>
    <row r="2281" spans="1:7" s="609" customFormat="1" ht="30" x14ac:dyDescent="0.25">
      <c r="A2281" s="616">
        <v>38074</v>
      </c>
      <c r="B2281" s="617" t="s">
        <v>9655</v>
      </c>
      <c r="C2281" s="616" t="s">
        <v>255</v>
      </c>
      <c r="D2281" s="616" t="s">
        <v>7508</v>
      </c>
      <c r="E2281" s="618">
        <v>31.55</v>
      </c>
      <c r="F2281" s="619"/>
      <c r="G2281" s="618">
        <v>25.99</v>
      </c>
    </row>
    <row r="2282" spans="1:7" s="609" customFormat="1" ht="30" x14ac:dyDescent="0.25">
      <c r="A2282" s="616">
        <v>38072</v>
      </c>
      <c r="B2282" s="617" t="s">
        <v>9657</v>
      </c>
      <c r="C2282" s="616" t="s">
        <v>255</v>
      </c>
      <c r="D2282" s="616" t="s">
        <v>7508</v>
      </c>
      <c r="E2282" s="618">
        <v>26.02</v>
      </c>
      <c r="F2282" s="619"/>
      <c r="G2282" s="618">
        <v>21.43</v>
      </c>
    </row>
    <row r="2283" spans="1:7" s="609" customFormat="1" ht="30" x14ac:dyDescent="0.25">
      <c r="A2283" s="616">
        <v>38079</v>
      </c>
      <c r="B2283" s="617" t="s">
        <v>9656</v>
      </c>
      <c r="C2283" s="616" t="s">
        <v>255</v>
      </c>
      <c r="D2283" s="616" t="s">
        <v>7508</v>
      </c>
      <c r="E2283" s="618">
        <v>27.08</v>
      </c>
      <c r="F2283" s="619"/>
      <c r="G2283" s="618">
        <v>22.31</v>
      </c>
    </row>
    <row r="2284" spans="1:7" s="609" customFormat="1" ht="30" x14ac:dyDescent="0.25">
      <c r="A2284" s="616">
        <v>38068</v>
      </c>
      <c r="B2284" s="617" t="s">
        <v>9658</v>
      </c>
      <c r="C2284" s="616" t="s">
        <v>255</v>
      </c>
      <c r="D2284" s="616" t="s">
        <v>7508</v>
      </c>
      <c r="E2284" s="618">
        <v>17.96</v>
      </c>
      <c r="F2284" s="619"/>
      <c r="G2284" s="618">
        <v>14.8</v>
      </c>
    </row>
    <row r="2285" spans="1:7" s="609" customFormat="1" ht="30" x14ac:dyDescent="0.25">
      <c r="A2285" s="616">
        <v>38071</v>
      </c>
      <c r="B2285" s="617" t="s">
        <v>9659</v>
      </c>
      <c r="C2285" s="616" t="s">
        <v>255</v>
      </c>
      <c r="D2285" s="616" t="s">
        <v>7508</v>
      </c>
      <c r="E2285" s="618">
        <v>21.48</v>
      </c>
      <c r="F2285" s="619"/>
      <c r="G2285" s="618">
        <v>17.690000000000001</v>
      </c>
    </row>
    <row r="2286" spans="1:7" s="609" customFormat="1" ht="30" x14ac:dyDescent="0.25">
      <c r="A2286" s="616">
        <v>38412</v>
      </c>
      <c r="B2286" s="617" t="s">
        <v>9660</v>
      </c>
      <c r="C2286" s="616" t="s">
        <v>255</v>
      </c>
      <c r="D2286" s="616" t="s">
        <v>17645</v>
      </c>
      <c r="E2286" s="618">
        <v>1015.16</v>
      </c>
      <c r="F2286" s="619"/>
      <c r="G2286" s="618">
        <v>935</v>
      </c>
    </row>
    <row r="2287" spans="1:7" s="609" customFormat="1" ht="30" x14ac:dyDescent="0.25">
      <c r="A2287" s="616">
        <v>3405</v>
      </c>
      <c r="B2287" s="617" t="s">
        <v>9661</v>
      </c>
      <c r="C2287" s="616" t="s">
        <v>255</v>
      </c>
      <c r="D2287" s="616" t="s">
        <v>7508</v>
      </c>
      <c r="E2287" s="618">
        <v>121.53</v>
      </c>
      <c r="F2287" s="619"/>
      <c r="G2287" s="618">
        <v>86.8</v>
      </c>
    </row>
    <row r="2288" spans="1:7" s="609" customFormat="1" x14ac:dyDescent="0.25">
      <c r="A2288" s="616">
        <v>3394</v>
      </c>
      <c r="B2288" s="617" t="s">
        <v>9662</v>
      </c>
      <c r="C2288" s="616" t="s">
        <v>255</v>
      </c>
      <c r="D2288" s="616" t="s">
        <v>7508</v>
      </c>
      <c r="E2288" s="618">
        <v>641.53</v>
      </c>
      <c r="F2288" s="619"/>
      <c r="G2288" s="618">
        <v>458.21</v>
      </c>
    </row>
    <row r="2289" spans="1:7" s="609" customFormat="1" x14ac:dyDescent="0.25">
      <c r="A2289" s="616">
        <v>3393</v>
      </c>
      <c r="B2289" s="617" t="s">
        <v>9663</v>
      </c>
      <c r="C2289" s="616" t="s">
        <v>255</v>
      </c>
      <c r="D2289" s="616" t="s">
        <v>7508</v>
      </c>
      <c r="E2289" s="618">
        <v>1092.27</v>
      </c>
      <c r="F2289" s="619"/>
      <c r="G2289" s="618">
        <v>780.15</v>
      </c>
    </row>
    <row r="2290" spans="1:7" s="609" customFormat="1" x14ac:dyDescent="0.25">
      <c r="A2290" s="616">
        <v>3406</v>
      </c>
      <c r="B2290" s="617" t="s">
        <v>9664</v>
      </c>
      <c r="C2290" s="616" t="s">
        <v>255</v>
      </c>
      <c r="D2290" s="616" t="s">
        <v>17645</v>
      </c>
      <c r="E2290" s="618">
        <v>37.200000000000003</v>
      </c>
      <c r="F2290" s="619"/>
      <c r="G2290" s="618">
        <v>26.57</v>
      </c>
    </row>
    <row r="2291" spans="1:7" s="609" customFormat="1" x14ac:dyDescent="0.25">
      <c r="A2291" s="616">
        <v>3395</v>
      </c>
      <c r="B2291" s="617" t="s">
        <v>9665</v>
      </c>
      <c r="C2291" s="616" t="s">
        <v>255</v>
      </c>
      <c r="D2291" s="616" t="s">
        <v>7508</v>
      </c>
      <c r="E2291" s="618">
        <v>156.93</v>
      </c>
      <c r="F2291" s="619"/>
      <c r="G2291" s="618">
        <v>112.08</v>
      </c>
    </row>
    <row r="2292" spans="1:7" s="609" customFormat="1" x14ac:dyDescent="0.25">
      <c r="A2292" s="616">
        <v>3398</v>
      </c>
      <c r="B2292" s="617" t="s">
        <v>9666</v>
      </c>
      <c r="C2292" s="616" t="s">
        <v>255</v>
      </c>
      <c r="D2292" s="616" t="s">
        <v>7508</v>
      </c>
      <c r="E2292" s="618">
        <v>7.46</v>
      </c>
      <c r="F2292" s="619"/>
      <c r="G2292" s="618">
        <v>5.32</v>
      </c>
    </row>
    <row r="2293" spans="1:7" s="609" customFormat="1" ht="45" x14ac:dyDescent="0.25">
      <c r="A2293" s="620">
        <v>40662</v>
      </c>
      <c r="B2293" s="621" t="s">
        <v>9667</v>
      </c>
      <c r="C2293" s="620" t="s">
        <v>255</v>
      </c>
      <c r="D2293" s="620" t="s">
        <v>7508</v>
      </c>
      <c r="E2293" s="622">
        <f t="shared" ref="E2293:E2295" si="55">G2293</f>
        <v>216.4</v>
      </c>
      <c r="F2293" s="619"/>
      <c r="G2293" s="618">
        <v>216.4</v>
      </c>
    </row>
    <row r="2294" spans="1:7" s="609" customFormat="1" ht="45" x14ac:dyDescent="0.25">
      <c r="A2294" s="620">
        <v>3437</v>
      </c>
      <c r="B2294" s="621" t="s">
        <v>9668</v>
      </c>
      <c r="C2294" s="620" t="s">
        <v>1344</v>
      </c>
      <c r="D2294" s="620" t="s">
        <v>7508</v>
      </c>
      <c r="E2294" s="622">
        <f t="shared" si="55"/>
        <v>601.13</v>
      </c>
      <c r="F2294" s="619"/>
      <c r="G2294" s="618">
        <v>601.13</v>
      </c>
    </row>
    <row r="2295" spans="1:7" s="609" customFormat="1" x14ac:dyDescent="0.25">
      <c r="A2295" s="620">
        <v>11190</v>
      </c>
      <c r="B2295" s="621" t="s">
        <v>9669</v>
      </c>
      <c r="C2295" s="620" t="s">
        <v>255</v>
      </c>
      <c r="D2295" s="620" t="s">
        <v>17645</v>
      </c>
      <c r="E2295" s="622">
        <f t="shared" si="55"/>
        <v>190.48</v>
      </c>
      <c r="F2295" s="619"/>
      <c r="G2295" s="618">
        <v>190.48</v>
      </c>
    </row>
    <row r="2296" spans="1:7" s="609" customFormat="1" ht="30" x14ac:dyDescent="0.25">
      <c r="A2296" s="616">
        <v>34377</v>
      </c>
      <c r="B2296" s="617" t="s">
        <v>9670</v>
      </c>
      <c r="C2296" s="616" t="s">
        <v>255</v>
      </c>
      <c r="D2296" s="616" t="s">
        <v>7508</v>
      </c>
      <c r="E2296" s="618">
        <v>137.26</v>
      </c>
      <c r="F2296" s="619"/>
      <c r="G2296" s="618">
        <v>206.01</v>
      </c>
    </row>
    <row r="2297" spans="1:7" s="609" customFormat="1" ht="60" x14ac:dyDescent="0.25">
      <c r="A2297" s="620">
        <v>40659</v>
      </c>
      <c r="B2297" s="621" t="s">
        <v>9676</v>
      </c>
      <c r="C2297" s="620" t="s">
        <v>1344</v>
      </c>
      <c r="D2297" s="620" t="s">
        <v>7508</v>
      </c>
      <c r="E2297" s="622">
        <f t="shared" ref="E2297:E2302" si="56">G2297</f>
        <v>850.51</v>
      </c>
      <c r="F2297" s="619"/>
      <c r="G2297" s="618">
        <v>850.51</v>
      </c>
    </row>
    <row r="2298" spans="1:7" s="609" customFormat="1" ht="60" x14ac:dyDescent="0.25">
      <c r="A2298" s="620">
        <v>40660</v>
      </c>
      <c r="B2298" s="621" t="s">
        <v>9677</v>
      </c>
      <c r="C2298" s="620" t="s">
        <v>1344</v>
      </c>
      <c r="D2298" s="620" t="s">
        <v>7508</v>
      </c>
      <c r="E2298" s="622">
        <f t="shared" si="56"/>
        <v>1077.92</v>
      </c>
      <c r="F2298" s="619"/>
      <c r="G2298" s="618">
        <v>1077.92</v>
      </c>
    </row>
    <row r="2299" spans="1:7" s="609" customFormat="1" ht="60" x14ac:dyDescent="0.25">
      <c r="A2299" s="620">
        <v>40661</v>
      </c>
      <c r="B2299" s="621" t="s">
        <v>18071</v>
      </c>
      <c r="C2299" s="620" t="s">
        <v>1344</v>
      </c>
      <c r="D2299" s="620" t="s">
        <v>7508</v>
      </c>
      <c r="E2299" s="622">
        <f t="shared" si="56"/>
        <v>662.73</v>
      </c>
      <c r="F2299" s="619"/>
      <c r="G2299" s="618">
        <v>662.73</v>
      </c>
    </row>
    <row r="2300" spans="1:7" s="609" customFormat="1" ht="45" x14ac:dyDescent="0.25">
      <c r="A2300" s="620">
        <v>3428</v>
      </c>
      <c r="B2300" s="621" t="s">
        <v>9671</v>
      </c>
      <c r="C2300" s="620" t="s">
        <v>1344</v>
      </c>
      <c r="D2300" s="620" t="s">
        <v>17645</v>
      </c>
      <c r="E2300" s="622">
        <f t="shared" si="56"/>
        <v>891.67</v>
      </c>
      <c r="F2300" s="619"/>
      <c r="G2300" s="618">
        <v>891.67</v>
      </c>
    </row>
    <row r="2301" spans="1:7" s="609" customFormat="1" ht="45" x14ac:dyDescent="0.25">
      <c r="A2301" s="620">
        <v>3429</v>
      </c>
      <c r="B2301" s="621" t="s">
        <v>18072</v>
      </c>
      <c r="C2301" s="620" t="s">
        <v>1344</v>
      </c>
      <c r="D2301" s="620" t="s">
        <v>7508</v>
      </c>
      <c r="E2301" s="622">
        <f t="shared" si="56"/>
        <v>509.45</v>
      </c>
      <c r="F2301" s="619"/>
      <c r="G2301" s="618">
        <v>509.45</v>
      </c>
    </row>
    <row r="2302" spans="1:7" s="609" customFormat="1" ht="30" x14ac:dyDescent="0.25">
      <c r="A2302" s="620">
        <v>11199</v>
      </c>
      <c r="B2302" s="621" t="s">
        <v>18073</v>
      </c>
      <c r="C2302" s="620" t="s">
        <v>255</v>
      </c>
      <c r="D2302" s="620" t="s">
        <v>7508</v>
      </c>
      <c r="E2302" s="622">
        <f t="shared" si="56"/>
        <v>1051.98</v>
      </c>
      <c r="F2302" s="619"/>
      <c r="G2302" s="618">
        <v>1051.98</v>
      </c>
    </row>
    <row r="2303" spans="1:7" s="609" customFormat="1" ht="30" x14ac:dyDescent="0.25">
      <c r="A2303" s="616">
        <v>36896</v>
      </c>
      <c r="B2303" s="617" t="s">
        <v>9672</v>
      </c>
      <c r="C2303" s="616" t="s">
        <v>255</v>
      </c>
      <c r="D2303" s="616" t="s">
        <v>17645</v>
      </c>
      <c r="E2303" s="618">
        <v>265.85000000000002</v>
      </c>
      <c r="F2303" s="619"/>
      <c r="G2303" s="618">
        <v>399</v>
      </c>
    </row>
    <row r="2304" spans="1:7" s="609" customFormat="1" ht="30" x14ac:dyDescent="0.25">
      <c r="A2304" s="616">
        <v>34367</v>
      </c>
      <c r="B2304" s="617" t="s">
        <v>9673</v>
      </c>
      <c r="C2304" s="616" t="s">
        <v>255</v>
      </c>
      <c r="D2304" s="616" t="s">
        <v>7508</v>
      </c>
      <c r="E2304" s="618">
        <v>342.64</v>
      </c>
      <c r="F2304" s="619"/>
      <c r="G2304" s="618">
        <v>514.25</v>
      </c>
    </row>
    <row r="2305" spans="1:7" s="609" customFormat="1" ht="30" x14ac:dyDescent="0.25">
      <c r="A2305" s="616">
        <v>36897</v>
      </c>
      <c r="B2305" s="617" t="s">
        <v>9674</v>
      </c>
      <c r="C2305" s="616" t="s">
        <v>255</v>
      </c>
      <c r="D2305" s="616" t="s">
        <v>7508</v>
      </c>
      <c r="E2305" s="618">
        <v>414.85</v>
      </c>
      <c r="F2305" s="619"/>
      <c r="G2305" s="618">
        <v>622.63</v>
      </c>
    </row>
    <row r="2306" spans="1:7" s="609" customFormat="1" ht="30" x14ac:dyDescent="0.25">
      <c r="A2306" s="616">
        <v>34369</v>
      </c>
      <c r="B2306" s="617" t="s">
        <v>18074</v>
      </c>
      <c r="C2306" s="616" t="s">
        <v>255</v>
      </c>
      <c r="D2306" s="616" t="s">
        <v>7508</v>
      </c>
      <c r="E2306" s="618">
        <v>477.42</v>
      </c>
      <c r="F2306" s="619"/>
      <c r="G2306" s="618">
        <v>716.53</v>
      </c>
    </row>
    <row r="2307" spans="1:7" s="609" customFormat="1" ht="45" x14ac:dyDescent="0.25">
      <c r="A2307" s="616">
        <v>34364</v>
      </c>
      <c r="B2307" s="617" t="s">
        <v>9675</v>
      </c>
      <c r="C2307" s="616" t="s">
        <v>255</v>
      </c>
      <c r="D2307" s="616" t="s">
        <v>7508</v>
      </c>
      <c r="E2307" s="618">
        <v>450.39</v>
      </c>
      <c r="F2307" s="619"/>
      <c r="G2307" s="618">
        <v>675.96</v>
      </c>
    </row>
    <row r="2308" spans="1:7" s="609" customFormat="1" ht="45" x14ac:dyDescent="0.25">
      <c r="A2308" s="620">
        <v>3421</v>
      </c>
      <c r="B2308" s="621" t="s">
        <v>9678</v>
      </c>
      <c r="C2308" s="620" t="s">
        <v>1344</v>
      </c>
      <c r="D2308" s="620" t="s">
        <v>7508</v>
      </c>
      <c r="E2308" s="622">
        <f>G2308</f>
        <v>667.8</v>
      </c>
      <c r="F2308" s="619"/>
      <c r="G2308" s="618">
        <v>667.8</v>
      </c>
    </row>
    <row r="2309" spans="1:7" s="609" customFormat="1" ht="30" x14ac:dyDescent="0.25">
      <c r="A2309" s="616">
        <v>599</v>
      </c>
      <c r="B2309" s="617" t="s">
        <v>18075</v>
      </c>
      <c r="C2309" s="616" t="s">
        <v>1344</v>
      </c>
      <c r="D2309" s="616" t="s">
        <v>7508</v>
      </c>
      <c r="E2309" s="618">
        <v>484.85</v>
      </c>
      <c r="F2309" s="619"/>
      <c r="G2309" s="618">
        <v>727.69</v>
      </c>
    </row>
    <row r="2310" spans="1:7" s="609" customFormat="1" ht="45" x14ac:dyDescent="0.25">
      <c r="A2310" s="616">
        <v>44053</v>
      </c>
      <c r="B2310" s="617" t="s">
        <v>18076</v>
      </c>
      <c r="C2310" s="616" t="s">
        <v>255</v>
      </c>
      <c r="D2310" s="616" t="s">
        <v>7508</v>
      </c>
      <c r="E2310" s="618">
        <v>1076.1400000000001</v>
      </c>
      <c r="F2310" s="619"/>
      <c r="G2310" s="618">
        <v>1615.13</v>
      </c>
    </row>
    <row r="2311" spans="1:7" s="609" customFormat="1" ht="45" x14ac:dyDescent="0.25">
      <c r="A2311" s="620">
        <v>3423</v>
      </c>
      <c r="B2311" s="621" t="s">
        <v>18077</v>
      </c>
      <c r="C2311" s="620" t="s">
        <v>1344</v>
      </c>
      <c r="D2311" s="620" t="s">
        <v>7508</v>
      </c>
      <c r="E2311" s="622">
        <f t="shared" ref="E2311:E2312" si="57">G2311</f>
        <v>941.76</v>
      </c>
      <c r="F2311" s="619"/>
      <c r="G2311" s="618">
        <v>941.76</v>
      </c>
    </row>
    <row r="2312" spans="1:7" s="609" customFormat="1" ht="30" x14ac:dyDescent="0.25">
      <c r="A2312" s="620">
        <v>34797</v>
      </c>
      <c r="B2312" s="621" t="s">
        <v>18078</v>
      </c>
      <c r="C2312" s="620" t="s">
        <v>255</v>
      </c>
      <c r="D2312" s="620" t="s">
        <v>7508</v>
      </c>
      <c r="E2312" s="622">
        <f t="shared" si="57"/>
        <v>414.89</v>
      </c>
      <c r="F2312" s="619"/>
      <c r="G2312" s="618">
        <v>414.89</v>
      </c>
    </row>
    <row r="2313" spans="1:7" s="609" customFormat="1" ht="30" x14ac:dyDescent="0.25">
      <c r="A2313" s="616">
        <v>34381</v>
      </c>
      <c r="B2313" s="617" t="s">
        <v>18079</v>
      </c>
      <c r="C2313" s="616" t="s">
        <v>255</v>
      </c>
      <c r="D2313" s="616" t="s">
        <v>7508</v>
      </c>
      <c r="E2313" s="618">
        <v>195.77</v>
      </c>
      <c r="F2313" s="619"/>
      <c r="G2313" s="618">
        <v>293.82</v>
      </c>
    </row>
    <row r="2314" spans="1:7" s="609" customFormat="1" ht="45" x14ac:dyDescent="0.25">
      <c r="A2314" s="616">
        <v>44054</v>
      </c>
      <c r="B2314" s="617" t="s">
        <v>9679</v>
      </c>
      <c r="C2314" s="616" t="s">
        <v>255</v>
      </c>
      <c r="D2314" s="616" t="s">
        <v>7508</v>
      </c>
      <c r="E2314" s="618">
        <v>386.05</v>
      </c>
      <c r="F2314" s="619"/>
      <c r="G2314" s="618">
        <v>579.41</v>
      </c>
    </row>
    <row r="2315" spans="1:7" s="609" customFormat="1" ht="45" x14ac:dyDescent="0.25">
      <c r="A2315" s="616">
        <v>44399</v>
      </c>
      <c r="B2315" s="617" t="s">
        <v>9680</v>
      </c>
      <c r="C2315" s="616" t="s">
        <v>255</v>
      </c>
      <c r="D2315" s="616" t="s">
        <v>7508</v>
      </c>
      <c r="E2315" s="618">
        <v>527.48</v>
      </c>
      <c r="F2315" s="619"/>
      <c r="G2315" s="618">
        <v>791.66</v>
      </c>
    </row>
    <row r="2316" spans="1:7" s="609" customFormat="1" x14ac:dyDescent="0.25">
      <c r="A2316" s="616">
        <v>44503</v>
      </c>
      <c r="B2316" s="617" t="s">
        <v>9681</v>
      </c>
      <c r="C2316" s="616" t="s">
        <v>1286</v>
      </c>
      <c r="D2316" s="616" t="s">
        <v>7508</v>
      </c>
      <c r="E2316" s="618">
        <v>17.04</v>
      </c>
      <c r="F2316" s="619"/>
      <c r="G2316" s="618">
        <v>21.95</v>
      </c>
    </row>
    <row r="2317" spans="1:7" s="609" customFormat="1" x14ac:dyDescent="0.25">
      <c r="A2317" s="616">
        <v>41077</v>
      </c>
      <c r="B2317" s="617" t="s">
        <v>9682</v>
      </c>
      <c r="C2317" s="616" t="s">
        <v>7265</v>
      </c>
      <c r="D2317" s="616" t="s">
        <v>7508</v>
      </c>
      <c r="E2317" s="618">
        <v>2992.76</v>
      </c>
      <c r="F2317" s="619"/>
      <c r="G2317" s="618">
        <v>3847.57</v>
      </c>
    </row>
    <row r="2318" spans="1:7" s="609" customFormat="1" x14ac:dyDescent="0.25">
      <c r="A2318" s="616">
        <v>37963</v>
      </c>
      <c r="B2318" s="617" t="s">
        <v>9683</v>
      </c>
      <c r="C2318" s="616" t="s">
        <v>255</v>
      </c>
      <c r="D2318" s="616" t="s">
        <v>7508</v>
      </c>
      <c r="E2318" s="618">
        <v>5.46</v>
      </c>
      <c r="F2318" s="619"/>
      <c r="G2318" s="618">
        <v>4.63</v>
      </c>
    </row>
    <row r="2319" spans="1:7" s="609" customFormat="1" x14ac:dyDescent="0.25">
      <c r="A2319" s="616">
        <v>37964</v>
      </c>
      <c r="B2319" s="617" t="s">
        <v>9684</v>
      </c>
      <c r="C2319" s="616" t="s">
        <v>255</v>
      </c>
      <c r="D2319" s="616" t="s">
        <v>7508</v>
      </c>
      <c r="E2319" s="618">
        <v>7.31</v>
      </c>
      <c r="F2319" s="619"/>
      <c r="G2319" s="618">
        <v>6.19</v>
      </c>
    </row>
    <row r="2320" spans="1:7" s="609" customFormat="1" x14ac:dyDescent="0.25">
      <c r="A2320" s="616">
        <v>37965</v>
      </c>
      <c r="B2320" s="617" t="s">
        <v>9685</v>
      </c>
      <c r="C2320" s="616" t="s">
        <v>255</v>
      </c>
      <c r="D2320" s="616" t="s">
        <v>7508</v>
      </c>
      <c r="E2320" s="618">
        <v>10.54</v>
      </c>
      <c r="F2320" s="619"/>
      <c r="G2320" s="618">
        <v>8.93</v>
      </c>
    </row>
    <row r="2321" spans="1:7" s="609" customFormat="1" x14ac:dyDescent="0.25">
      <c r="A2321" s="616">
        <v>37966</v>
      </c>
      <c r="B2321" s="617" t="s">
        <v>9686</v>
      </c>
      <c r="C2321" s="616" t="s">
        <v>255</v>
      </c>
      <c r="D2321" s="616" t="s">
        <v>7508</v>
      </c>
      <c r="E2321" s="618">
        <v>18.5</v>
      </c>
      <c r="F2321" s="619"/>
      <c r="G2321" s="618">
        <v>15.69</v>
      </c>
    </row>
    <row r="2322" spans="1:7" s="609" customFormat="1" x14ac:dyDescent="0.25">
      <c r="A2322" s="616">
        <v>37967</v>
      </c>
      <c r="B2322" s="617" t="s">
        <v>9687</v>
      </c>
      <c r="C2322" s="616" t="s">
        <v>255</v>
      </c>
      <c r="D2322" s="616" t="s">
        <v>7508</v>
      </c>
      <c r="E2322" s="618">
        <v>31.09</v>
      </c>
      <c r="F2322" s="619"/>
      <c r="G2322" s="618">
        <v>26.36</v>
      </c>
    </row>
    <row r="2323" spans="1:7" s="609" customFormat="1" x14ac:dyDescent="0.25">
      <c r="A2323" s="616">
        <v>37968</v>
      </c>
      <c r="B2323" s="617" t="s">
        <v>9688</v>
      </c>
      <c r="C2323" s="616" t="s">
        <v>255</v>
      </c>
      <c r="D2323" s="616" t="s">
        <v>7508</v>
      </c>
      <c r="E2323" s="618">
        <v>66.02</v>
      </c>
      <c r="F2323" s="619"/>
      <c r="G2323" s="618">
        <v>55.97</v>
      </c>
    </row>
    <row r="2324" spans="1:7" s="609" customFormat="1" x14ac:dyDescent="0.25">
      <c r="A2324" s="616">
        <v>37969</v>
      </c>
      <c r="B2324" s="617" t="s">
        <v>9689</v>
      </c>
      <c r="C2324" s="616" t="s">
        <v>255</v>
      </c>
      <c r="D2324" s="616" t="s">
        <v>7508</v>
      </c>
      <c r="E2324" s="618">
        <v>166.81</v>
      </c>
      <c r="F2324" s="619"/>
      <c r="G2324" s="618">
        <v>141.43</v>
      </c>
    </row>
    <row r="2325" spans="1:7" s="609" customFormat="1" x14ac:dyDescent="0.25">
      <c r="A2325" s="616">
        <v>37970</v>
      </c>
      <c r="B2325" s="617" t="s">
        <v>9690</v>
      </c>
      <c r="C2325" s="616" t="s">
        <v>255</v>
      </c>
      <c r="D2325" s="616" t="s">
        <v>7508</v>
      </c>
      <c r="E2325" s="618">
        <v>241.34</v>
      </c>
      <c r="F2325" s="619"/>
      <c r="G2325" s="618">
        <v>204.62</v>
      </c>
    </row>
    <row r="2326" spans="1:7" s="609" customFormat="1" x14ac:dyDescent="0.25">
      <c r="A2326" s="616">
        <v>44251</v>
      </c>
      <c r="B2326" s="617" t="s">
        <v>9691</v>
      </c>
      <c r="C2326" s="616" t="s">
        <v>255</v>
      </c>
      <c r="D2326" s="616" t="s">
        <v>7508</v>
      </c>
      <c r="E2326" s="618">
        <v>278.77</v>
      </c>
      <c r="F2326" s="619"/>
      <c r="G2326" s="618">
        <v>236.35</v>
      </c>
    </row>
    <row r="2327" spans="1:7" s="609" customFormat="1" x14ac:dyDescent="0.25">
      <c r="A2327" s="616">
        <v>21118</v>
      </c>
      <c r="B2327" s="617" t="s">
        <v>9692</v>
      </c>
      <c r="C2327" s="616" t="s">
        <v>255</v>
      </c>
      <c r="D2327" s="616" t="s">
        <v>7508</v>
      </c>
      <c r="E2327" s="618">
        <v>4.34</v>
      </c>
      <c r="F2327" s="619"/>
      <c r="G2327" s="618">
        <v>3.68</v>
      </c>
    </row>
    <row r="2328" spans="1:7" s="609" customFormat="1" x14ac:dyDescent="0.25">
      <c r="A2328" s="616">
        <v>37956</v>
      </c>
      <c r="B2328" s="617" t="s">
        <v>9693</v>
      </c>
      <c r="C2328" s="616" t="s">
        <v>255</v>
      </c>
      <c r="D2328" s="616" t="s">
        <v>7508</v>
      </c>
      <c r="E2328" s="618">
        <v>5.33</v>
      </c>
      <c r="F2328" s="619"/>
      <c r="G2328" s="618">
        <v>4.5199999999999996</v>
      </c>
    </row>
    <row r="2329" spans="1:7" s="609" customFormat="1" x14ac:dyDescent="0.25">
      <c r="A2329" s="616">
        <v>37957</v>
      </c>
      <c r="B2329" s="617" t="s">
        <v>9694</v>
      </c>
      <c r="C2329" s="616" t="s">
        <v>255</v>
      </c>
      <c r="D2329" s="616" t="s">
        <v>7508</v>
      </c>
      <c r="E2329" s="618">
        <v>11.35</v>
      </c>
      <c r="F2329" s="619"/>
      <c r="G2329" s="618">
        <v>9.6199999999999992</v>
      </c>
    </row>
    <row r="2330" spans="1:7" s="609" customFormat="1" x14ac:dyDescent="0.25">
      <c r="A2330" s="616">
        <v>37958</v>
      </c>
      <c r="B2330" s="617" t="s">
        <v>9695</v>
      </c>
      <c r="C2330" s="616" t="s">
        <v>255</v>
      </c>
      <c r="D2330" s="616" t="s">
        <v>7508</v>
      </c>
      <c r="E2330" s="618">
        <v>20.52</v>
      </c>
      <c r="F2330" s="619"/>
      <c r="G2330" s="618">
        <v>17.399999999999999</v>
      </c>
    </row>
    <row r="2331" spans="1:7" s="609" customFormat="1" x14ac:dyDescent="0.25">
      <c r="A2331" s="616">
        <v>37959</v>
      </c>
      <c r="B2331" s="617" t="s">
        <v>9696</v>
      </c>
      <c r="C2331" s="616" t="s">
        <v>255</v>
      </c>
      <c r="D2331" s="616" t="s">
        <v>7508</v>
      </c>
      <c r="E2331" s="618">
        <v>31.59</v>
      </c>
      <c r="F2331" s="619"/>
      <c r="G2331" s="618">
        <v>26.78</v>
      </c>
    </row>
    <row r="2332" spans="1:7" s="609" customFormat="1" x14ac:dyDescent="0.25">
      <c r="A2332" s="616">
        <v>37960</v>
      </c>
      <c r="B2332" s="617" t="s">
        <v>9697</v>
      </c>
      <c r="C2332" s="616" t="s">
        <v>255</v>
      </c>
      <c r="D2332" s="616" t="s">
        <v>7508</v>
      </c>
      <c r="E2332" s="618">
        <v>80.709999999999994</v>
      </c>
      <c r="F2332" s="619"/>
      <c r="G2332" s="618">
        <v>68.430000000000007</v>
      </c>
    </row>
    <row r="2333" spans="1:7" s="609" customFormat="1" x14ac:dyDescent="0.25">
      <c r="A2333" s="616">
        <v>37961</v>
      </c>
      <c r="B2333" s="617" t="s">
        <v>9698</v>
      </c>
      <c r="C2333" s="616" t="s">
        <v>255</v>
      </c>
      <c r="D2333" s="616" t="s">
        <v>7508</v>
      </c>
      <c r="E2333" s="618">
        <v>173.46</v>
      </c>
      <c r="F2333" s="619"/>
      <c r="G2333" s="618">
        <v>147.07</v>
      </c>
    </row>
    <row r="2334" spans="1:7" s="609" customFormat="1" x14ac:dyDescent="0.25">
      <c r="A2334" s="616">
        <v>37962</v>
      </c>
      <c r="B2334" s="617" t="s">
        <v>9699</v>
      </c>
      <c r="C2334" s="616" t="s">
        <v>255</v>
      </c>
      <c r="D2334" s="616" t="s">
        <v>7508</v>
      </c>
      <c r="E2334" s="618">
        <v>199.98</v>
      </c>
      <c r="F2334" s="619"/>
      <c r="G2334" s="618">
        <v>169.55</v>
      </c>
    </row>
    <row r="2335" spans="1:7" s="609" customFormat="1" x14ac:dyDescent="0.25">
      <c r="A2335" s="616">
        <v>3533</v>
      </c>
      <c r="B2335" s="617" t="s">
        <v>9700</v>
      </c>
      <c r="C2335" s="616" t="s">
        <v>255</v>
      </c>
      <c r="D2335" s="616" t="s">
        <v>7508</v>
      </c>
      <c r="E2335" s="618">
        <v>3.4</v>
      </c>
      <c r="F2335" s="619"/>
      <c r="G2335" s="618">
        <v>2.86</v>
      </c>
    </row>
    <row r="2336" spans="1:7" s="609" customFormat="1" x14ac:dyDescent="0.25">
      <c r="A2336" s="616">
        <v>3538</v>
      </c>
      <c r="B2336" s="617" t="s">
        <v>9701</v>
      </c>
      <c r="C2336" s="616" t="s">
        <v>255</v>
      </c>
      <c r="D2336" s="616" t="s">
        <v>7508</v>
      </c>
      <c r="E2336" s="618">
        <v>6.43</v>
      </c>
      <c r="F2336" s="619"/>
      <c r="G2336" s="618">
        <v>5.41</v>
      </c>
    </row>
    <row r="2337" spans="1:7" s="609" customFormat="1" x14ac:dyDescent="0.25">
      <c r="A2337" s="616">
        <v>3498</v>
      </c>
      <c r="B2337" s="617" t="s">
        <v>9702</v>
      </c>
      <c r="C2337" s="616" t="s">
        <v>255</v>
      </c>
      <c r="D2337" s="616" t="s">
        <v>7508</v>
      </c>
      <c r="E2337" s="618">
        <v>6.24</v>
      </c>
      <c r="F2337" s="619"/>
      <c r="G2337" s="618">
        <v>5.25</v>
      </c>
    </row>
    <row r="2338" spans="1:7" s="609" customFormat="1" x14ac:dyDescent="0.25">
      <c r="A2338" s="616">
        <v>3496</v>
      </c>
      <c r="B2338" s="617" t="s">
        <v>9703</v>
      </c>
      <c r="C2338" s="616" t="s">
        <v>255</v>
      </c>
      <c r="D2338" s="616" t="s">
        <v>7508</v>
      </c>
      <c r="E2338" s="618">
        <v>4.18</v>
      </c>
      <c r="F2338" s="619"/>
      <c r="G2338" s="618">
        <v>3.51</v>
      </c>
    </row>
    <row r="2339" spans="1:7" s="609" customFormat="1" x14ac:dyDescent="0.25">
      <c r="A2339" s="616">
        <v>38429</v>
      </c>
      <c r="B2339" s="617" t="s">
        <v>9704</v>
      </c>
      <c r="C2339" s="616" t="s">
        <v>255</v>
      </c>
      <c r="D2339" s="616" t="s">
        <v>7508</v>
      </c>
      <c r="E2339" s="618">
        <v>14.77</v>
      </c>
      <c r="F2339" s="619"/>
      <c r="G2339" s="618">
        <v>12.52</v>
      </c>
    </row>
    <row r="2340" spans="1:7" s="609" customFormat="1" x14ac:dyDescent="0.25">
      <c r="A2340" s="616">
        <v>38431</v>
      </c>
      <c r="B2340" s="617" t="s">
        <v>9705</v>
      </c>
      <c r="C2340" s="616" t="s">
        <v>255</v>
      </c>
      <c r="D2340" s="616" t="s">
        <v>7508</v>
      </c>
      <c r="E2340" s="618">
        <v>18.53</v>
      </c>
      <c r="F2340" s="619"/>
      <c r="G2340" s="618">
        <v>15.71</v>
      </c>
    </row>
    <row r="2341" spans="1:7" s="609" customFormat="1" x14ac:dyDescent="0.25">
      <c r="A2341" s="616">
        <v>38430</v>
      </c>
      <c r="B2341" s="617" t="s">
        <v>9706</v>
      </c>
      <c r="C2341" s="616" t="s">
        <v>255</v>
      </c>
      <c r="D2341" s="616" t="s">
        <v>7508</v>
      </c>
      <c r="E2341" s="618">
        <v>28.72</v>
      </c>
      <c r="F2341" s="619"/>
      <c r="G2341" s="618">
        <v>24.35</v>
      </c>
    </row>
    <row r="2342" spans="1:7" s="609" customFormat="1" x14ac:dyDescent="0.25">
      <c r="A2342" s="620">
        <v>36348</v>
      </c>
      <c r="B2342" s="621" t="s">
        <v>9707</v>
      </c>
      <c r="C2342" s="620" t="s">
        <v>255</v>
      </c>
      <c r="D2342" s="620" t="s">
        <v>7508</v>
      </c>
      <c r="E2342" s="622">
        <f t="shared" ref="E2342:E2358" si="58">G2342</f>
        <v>1.96</v>
      </c>
      <c r="F2342" s="619"/>
      <c r="G2342" s="618">
        <v>1.96</v>
      </c>
    </row>
    <row r="2343" spans="1:7" s="609" customFormat="1" x14ac:dyDescent="0.25">
      <c r="A2343" s="620">
        <v>36349</v>
      </c>
      <c r="B2343" s="621" t="s">
        <v>9708</v>
      </c>
      <c r="C2343" s="620" t="s">
        <v>255</v>
      </c>
      <c r="D2343" s="620" t="s">
        <v>7508</v>
      </c>
      <c r="E2343" s="622">
        <f t="shared" si="58"/>
        <v>2.7</v>
      </c>
      <c r="F2343" s="619"/>
      <c r="G2343" s="618">
        <v>2.7</v>
      </c>
    </row>
    <row r="2344" spans="1:7" s="609" customFormat="1" x14ac:dyDescent="0.25">
      <c r="A2344" s="620">
        <v>38987</v>
      </c>
      <c r="B2344" s="621" t="s">
        <v>9709</v>
      </c>
      <c r="C2344" s="620" t="s">
        <v>255</v>
      </c>
      <c r="D2344" s="620" t="s">
        <v>7508</v>
      </c>
      <c r="E2344" s="622">
        <f t="shared" si="58"/>
        <v>12.98</v>
      </c>
      <c r="F2344" s="619"/>
      <c r="G2344" s="618">
        <v>12.98</v>
      </c>
    </row>
    <row r="2345" spans="1:7" s="609" customFormat="1" x14ac:dyDescent="0.25">
      <c r="A2345" s="620">
        <v>38988</v>
      </c>
      <c r="B2345" s="621" t="s">
        <v>9710</v>
      </c>
      <c r="C2345" s="620" t="s">
        <v>255</v>
      </c>
      <c r="D2345" s="620" t="s">
        <v>7508</v>
      </c>
      <c r="E2345" s="622">
        <f t="shared" si="58"/>
        <v>21.15</v>
      </c>
      <c r="F2345" s="619"/>
      <c r="G2345" s="618">
        <v>21.15</v>
      </c>
    </row>
    <row r="2346" spans="1:7" s="609" customFormat="1" x14ac:dyDescent="0.25">
      <c r="A2346" s="620">
        <v>38989</v>
      </c>
      <c r="B2346" s="621" t="s">
        <v>9711</v>
      </c>
      <c r="C2346" s="620" t="s">
        <v>255</v>
      </c>
      <c r="D2346" s="620" t="s">
        <v>7508</v>
      </c>
      <c r="E2346" s="622">
        <f t="shared" si="58"/>
        <v>35.590000000000003</v>
      </c>
      <c r="F2346" s="619"/>
      <c r="G2346" s="618">
        <v>35.590000000000003</v>
      </c>
    </row>
    <row r="2347" spans="1:7" s="609" customFormat="1" x14ac:dyDescent="0.25">
      <c r="A2347" s="620">
        <v>38990</v>
      </c>
      <c r="B2347" s="621" t="s">
        <v>9712</v>
      </c>
      <c r="C2347" s="620" t="s">
        <v>255</v>
      </c>
      <c r="D2347" s="620" t="s">
        <v>7508</v>
      </c>
      <c r="E2347" s="622">
        <f t="shared" si="58"/>
        <v>71.12</v>
      </c>
      <c r="F2347" s="619"/>
      <c r="G2347" s="618">
        <v>71.12</v>
      </c>
    </row>
    <row r="2348" spans="1:7" s="609" customFormat="1" x14ac:dyDescent="0.25">
      <c r="A2348" s="620">
        <v>38991</v>
      </c>
      <c r="B2348" s="621" t="s">
        <v>9713</v>
      </c>
      <c r="C2348" s="620" t="s">
        <v>255</v>
      </c>
      <c r="D2348" s="620" t="s">
        <v>7508</v>
      </c>
      <c r="E2348" s="622">
        <f t="shared" si="58"/>
        <v>127.97</v>
      </c>
      <c r="F2348" s="619"/>
      <c r="G2348" s="618">
        <v>127.97</v>
      </c>
    </row>
    <row r="2349" spans="1:7" s="609" customFormat="1" x14ac:dyDescent="0.25">
      <c r="A2349" s="620">
        <v>38433</v>
      </c>
      <c r="B2349" s="621" t="s">
        <v>9714</v>
      </c>
      <c r="C2349" s="620" t="s">
        <v>255</v>
      </c>
      <c r="D2349" s="620" t="s">
        <v>7508</v>
      </c>
      <c r="E2349" s="622">
        <f t="shared" si="58"/>
        <v>6.61</v>
      </c>
      <c r="F2349" s="619"/>
      <c r="G2349" s="618">
        <v>6.61</v>
      </c>
    </row>
    <row r="2350" spans="1:7" s="609" customFormat="1" x14ac:dyDescent="0.25">
      <c r="A2350" s="620">
        <v>38440</v>
      </c>
      <c r="B2350" s="621" t="s">
        <v>9715</v>
      </c>
      <c r="C2350" s="620" t="s">
        <v>255</v>
      </c>
      <c r="D2350" s="620" t="s">
        <v>7508</v>
      </c>
      <c r="E2350" s="622">
        <f t="shared" si="58"/>
        <v>278.89999999999998</v>
      </c>
      <c r="F2350" s="619"/>
      <c r="G2350" s="618">
        <v>278.89999999999998</v>
      </c>
    </row>
    <row r="2351" spans="1:7" s="609" customFormat="1" x14ac:dyDescent="0.25">
      <c r="A2351" s="620">
        <v>36359</v>
      </c>
      <c r="B2351" s="621" t="s">
        <v>9716</v>
      </c>
      <c r="C2351" s="620" t="s">
        <v>255</v>
      </c>
      <c r="D2351" s="620" t="s">
        <v>7508</v>
      </c>
      <c r="E2351" s="622">
        <f t="shared" si="58"/>
        <v>1.74</v>
      </c>
      <c r="F2351" s="619"/>
      <c r="G2351" s="618">
        <v>1.74</v>
      </c>
    </row>
    <row r="2352" spans="1:7" s="609" customFormat="1" x14ac:dyDescent="0.25">
      <c r="A2352" s="620">
        <v>36360</v>
      </c>
      <c r="B2352" s="621" t="s">
        <v>9717</v>
      </c>
      <c r="C2352" s="620" t="s">
        <v>255</v>
      </c>
      <c r="D2352" s="620" t="s">
        <v>7508</v>
      </c>
      <c r="E2352" s="622">
        <f t="shared" si="58"/>
        <v>2.34</v>
      </c>
      <c r="F2352" s="619"/>
      <c r="G2352" s="618">
        <v>2.34</v>
      </c>
    </row>
    <row r="2353" spans="1:7" s="609" customFormat="1" x14ac:dyDescent="0.25">
      <c r="A2353" s="620">
        <v>38434</v>
      </c>
      <c r="B2353" s="621" t="s">
        <v>9718</v>
      </c>
      <c r="C2353" s="620" t="s">
        <v>255</v>
      </c>
      <c r="D2353" s="620" t="s">
        <v>7508</v>
      </c>
      <c r="E2353" s="622">
        <f t="shared" si="58"/>
        <v>3.56</v>
      </c>
      <c r="F2353" s="619"/>
      <c r="G2353" s="618">
        <v>3.56</v>
      </c>
    </row>
    <row r="2354" spans="1:7" s="609" customFormat="1" x14ac:dyDescent="0.25">
      <c r="A2354" s="620">
        <v>38435</v>
      </c>
      <c r="B2354" s="621" t="s">
        <v>9719</v>
      </c>
      <c r="C2354" s="620" t="s">
        <v>255</v>
      </c>
      <c r="D2354" s="620" t="s">
        <v>7508</v>
      </c>
      <c r="E2354" s="622">
        <f t="shared" si="58"/>
        <v>8.02</v>
      </c>
      <c r="F2354" s="619"/>
      <c r="G2354" s="618">
        <v>8.02</v>
      </c>
    </row>
    <row r="2355" spans="1:7" s="609" customFormat="1" x14ac:dyDescent="0.25">
      <c r="A2355" s="620">
        <v>38436</v>
      </c>
      <c r="B2355" s="621" t="s">
        <v>9720</v>
      </c>
      <c r="C2355" s="620" t="s">
        <v>255</v>
      </c>
      <c r="D2355" s="620" t="s">
        <v>7508</v>
      </c>
      <c r="E2355" s="622">
        <f t="shared" si="58"/>
        <v>13.3</v>
      </c>
      <c r="F2355" s="619"/>
      <c r="G2355" s="618">
        <v>13.3</v>
      </c>
    </row>
    <row r="2356" spans="1:7" s="609" customFormat="1" x14ac:dyDescent="0.25">
      <c r="A2356" s="620">
        <v>38437</v>
      </c>
      <c r="B2356" s="621" t="s">
        <v>9721</v>
      </c>
      <c r="C2356" s="620" t="s">
        <v>255</v>
      </c>
      <c r="D2356" s="620" t="s">
        <v>7508</v>
      </c>
      <c r="E2356" s="622">
        <f t="shared" si="58"/>
        <v>21.57</v>
      </c>
      <c r="F2356" s="619"/>
      <c r="G2356" s="618">
        <v>21.57</v>
      </c>
    </row>
    <row r="2357" spans="1:7" s="609" customFormat="1" x14ac:dyDescent="0.25">
      <c r="A2357" s="620">
        <v>38438</v>
      </c>
      <c r="B2357" s="621" t="s">
        <v>9722</v>
      </c>
      <c r="C2357" s="620" t="s">
        <v>255</v>
      </c>
      <c r="D2357" s="620" t="s">
        <v>7508</v>
      </c>
      <c r="E2357" s="622">
        <f t="shared" si="58"/>
        <v>62.57</v>
      </c>
      <c r="F2357" s="619"/>
      <c r="G2357" s="618">
        <v>62.57</v>
      </c>
    </row>
    <row r="2358" spans="1:7" s="609" customFormat="1" x14ac:dyDescent="0.25">
      <c r="A2358" s="620">
        <v>38439</v>
      </c>
      <c r="B2358" s="621" t="s">
        <v>9723</v>
      </c>
      <c r="C2358" s="620" t="s">
        <v>255</v>
      </c>
      <c r="D2358" s="620" t="s">
        <v>7508</v>
      </c>
      <c r="E2358" s="622">
        <f t="shared" si="58"/>
        <v>79.5</v>
      </c>
      <c r="F2358" s="619"/>
      <c r="G2358" s="618">
        <v>79.5</v>
      </c>
    </row>
    <row r="2359" spans="1:7" s="609" customFormat="1" x14ac:dyDescent="0.25">
      <c r="A2359" s="616">
        <v>10836</v>
      </c>
      <c r="B2359" s="617" t="s">
        <v>9724</v>
      </c>
      <c r="C2359" s="616" t="s">
        <v>255</v>
      </c>
      <c r="D2359" s="616" t="s">
        <v>7508</v>
      </c>
      <c r="E2359" s="618">
        <v>26.12</v>
      </c>
      <c r="F2359" s="619"/>
      <c r="G2359" s="618">
        <v>21.91</v>
      </c>
    </row>
    <row r="2360" spans="1:7" s="609" customFormat="1" x14ac:dyDescent="0.25">
      <c r="A2360" s="616">
        <v>3510</v>
      </c>
      <c r="B2360" s="617" t="s">
        <v>9760</v>
      </c>
      <c r="C2360" s="616" t="s">
        <v>255</v>
      </c>
      <c r="D2360" s="616" t="s">
        <v>7508</v>
      </c>
      <c r="E2360" s="618">
        <v>15.66</v>
      </c>
      <c r="F2360" s="619"/>
      <c r="G2360" s="618">
        <v>13.17</v>
      </c>
    </row>
    <row r="2361" spans="1:7" s="609" customFormat="1" x14ac:dyDescent="0.25">
      <c r="A2361" s="616">
        <v>10835</v>
      </c>
      <c r="B2361" s="617" t="s">
        <v>9725</v>
      </c>
      <c r="C2361" s="616" t="s">
        <v>255</v>
      </c>
      <c r="D2361" s="616" t="s">
        <v>7508</v>
      </c>
      <c r="E2361" s="618">
        <v>7.29</v>
      </c>
      <c r="F2361" s="619"/>
      <c r="G2361" s="618">
        <v>6.11</v>
      </c>
    </row>
    <row r="2362" spans="1:7" s="609" customFormat="1" x14ac:dyDescent="0.25">
      <c r="A2362" s="616">
        <v>3485</v>
      </c>
      <c r="B2362" s="617" t="s">
        <v>9727</v>
      </c>
      <c r="C2362" s="616" t="s">
        <v>255</v>
      </c>
      <c r="D2362" s="616" t="s">
        <v>7508</v>
      </c>
      <c r="E2362" s="618">
        <v>16.47</v>
      </c>
      <c r="F2362" s="619"/>
      <c r="G2362" s="618">
        <v>13.85</v>
      </c>
    </row>
    <row r="2363" spans="1:7" s="609" customFormat="1" x14ac:dyDescent="0.25">
      <c r="A2363" s="616">
        <v>3475</v>
      </c>
      <c r="B2363" s="617" t="s">
        <v>9726</v>
      </c>
      <c r="C2363" s="616" t="s">
        <v>255</v>
      </c>
      <c r="D2363" s="616" t="s">
        <v>7508</v>
      </c>
      <c r="E2363" s="618">
        <v>5.96</v>
      </c>
      <c r="F2363" s="619"/>
      <c r="G2363" s="618">
        <v>5.01</v>
      </c>
    </row>
    <row r="2364" spans="1:7" s="609" customFormat="1" x14ac:dyDescent="0.25">
      <c r="A2364" s="616">
        <v>3534</v>
      </c>
      <c r="B2364" s="617" t="s">
        <v>9728</v>
      </c>
      <c r="C2364" s="616" t="s">
        <v>255</v>
      </c>
      <c r="D2364" s="616" t="s">
        <v>7508</v>
      </c>
      <c r="E2364" s="618">
        <v>9.44</v>
      </c>
      <c r="F2364" s="619"/>
      <c r="G2364" s="618">
        <v>7.94</v>
      </c>
    </row>
    <row r="2365" spans="1:7" s="609" customFormat="1" x14ac:dyDescent="0.25">
      <c r="A2365" s="616">
        <v>3482</v>
      </c>
      <c r="B2365" s="617" t="s">
        <v>9730</v>
      </c>
      <c r="C2365" s="616" t="s">
        <v>255</v>
      </c>
      <c r="D2365" s="616" t="s">
        <v>7508</v>
      </c>
      <c r="E2365" s="618">
        <v>6.75</v>
      </c>
      <c r="F2365" s="619"/>
      <c r="G2365" s="618">
        <v>5.68</v>
      </c>
    </row>
    <row r="2366" spans="1:7" s="609" customFormat="1" x14ac:dyDescent="0.25">
      <c r="A2366" s="616">
        <v>3543</v>
      </c>
      <c r="B2366" s="617" t="s">
        <v>9729</v>
      </c>
      <c r="C2366" s="616" t="s">
        <v>255</v>
      </c>
      <c r="D2366" s="616" t="s">
        <v>7508</v>
      </c>
      <c r="E2366" s="618">
        <v>2.19</v>
      </c>
      <c r="F2366" s="619"/>
      <c r="G2366" s="618">
        <v>1.84</v>
      </c>
    </row>
    <row r="2367" spans="1:7" s="609" customFormat="1" x14ac:dyDescent="0.25">
      <c r="A2367" s="616">
        <v>3505</v>
      </c>
      <c r="B2367" s="617" t="s">
        <v>9731</v>
      </c>
      <c r="C2367" s="616" t="s">
        <v>255</v>
      </c>
      <c r="D2367" s="616" t="s">
        <v>7508</v>
      </c>
      <c r="E2367" s="618">
        <v>3.26</v>
      </c>
      <c r="F2367" s="619"/>
      <c r="G2367" s="618">
        <v>2.74</v>
      </c>
    </row>
    <row r="2368" spans="1:7" s="609" customFormat="1" x14ac:dyDescent="0.25">
      <c r="A2368" s="616">
        <v>3521</v>
      </c>
      <c r="B2368" s="617" t="s">
        <v>9732</v>
      </c>
      <c r="C2368" s="616" t="s">
        <v>255</v>
      </c>
      <c r="D2368" s="616" t="s">
        <v>7508</v>
      </c>
      <c r="E2368" s="618">
        <v>2.46</v>
      </c>
      <c r="F2368" s="619"/>
      <c r="G2368" s="618">
        <v>2.06</v>
      </c>
    </row>
    <row r="2369" spans="1:7" s="609" customFormat="1" x14ac:dyDescent="0.25">
      <c r="A2369" s="616">
        <v>3531</v>
      </c>
      <c r="B2369" s="617" t="s">
        <v>9733</v>
      </c>
      <c r="C2369" s="616" t="s">
        <v>255</v>
      </c>
      <c r="D2369" s="616" t="s">
        <v>7508</v>
      </c>
      <c r="E2369" s="618">
        <v>4.68</v>
      </c>
      <c r="F2369" s="619"/>
      <c r="G2369" s="618">
        <v>3.93</v>
      </c>
    </row>
    <row r="2370" spans="1:7" s="609" customFormat="1" x14ac:dyDescent="0.25">
      <c r="A2370" s="616">
        <v>3522</v>
      </c>
      <c r="B2370" s="617" t="s">
        <v>9734</v>
      </c>
      <c r="C2370" s="616" t="s">
        <v>255</v>
      </c>
      <c r="D2370" s="616" t="s">
        <v>7508</v>
      </c>
      <c r="E2370" s="618">
        <v>3.02</v>
      </c>
      <c r="F2370" s="619"/>
      <c r="G2370" s="618">
        <v>2.54</v>
      </c>
    </row>
    <row r="2371" spans="1:7" s="609" customFormat="1" x14ac:dyDescent="0.25">
      <c r="A2371" s="616">
        <v>3527</v>
      </c>
      <c r="B2371" s="617" t="s">
        <v>9735</v>
      </c>
      <c r="C2371" s="616" t="s">
        <v>255</v>
      </c>
      <c r="D2371" s="616" t="s">
        <v>7508</v>
      </c>
      <c r="E2371" s="618">
        <v>15.87</v>
      </c>
      <c r="F2371" s="619"/>
      <c r="G2371" s="618">
        <v>13.35</v>
      </c>
    </row>
    <row r="2372" spans="1:7" s="609" customFormat="1" x14ac:dyDescent="0.25">
      <c r="A2372" s="616">
        <v>3530</v>
      </c>
      <c r="B2372" s="617" t="s">
        <v>9752</v>
      </c>
      <c r="C2372" s="616" t="s">
        <v>255</v>
      </c>
      <c r="D2372" s="616" t="s">
        <v>7508</v>
      </c>
      <c r="E2372" s="618">
        <v>256.95999999999998</v>
      </c>
      <c r="F2372" s="619"/>
      <c r="G2372" s="618">
        <v>216.13</v>
      </c>
    </row>
    <row r="2373" spans="1:7" s="609" customFormat="1" x14ac:dyDescent="0.25">
      <c r="A2373" s="616">
        <v>3542</v>
      </c>
      <c r="B2373" s="617" t="s">
        <v>9753</v>
      </c>
      <c r="C2373" s="616" t="s">
        <v>255</v>
      </c>
      <c r="D2373" s="616" t="s">
        <v>7508</v>
      </c>
      <c r="E2373" s="618">
        <v>0.74</v>
      </c>
      <c r="F2373" s="619"/>
      <c r="G2373" s="618">
        <v>0.62</v>
      </c>
    </row>
    <row r="2374" spans="1:7" s="609" customFormat="1" x14ac:dyDescent="0.25">
      <c r="A2374" s="616">
        <v>3529</v>
      </c>
      <c r="B2374" s="617" t="s">
        <v>9754</v>
      </c>
      <c r="C2374" s="616" t="s">
        <v>255</v>
      </c>
      <c r="D2374" s="616" t="s">
        <v>7508</v>
      </c>
      <c r="E2374" s="618">
        <v>0.9</v>
      </c>
      <c r="F2374" s="619"/>
      <c r="G2374" s="618">
        <v>0.76</v>
      </c>
    </row>
    <row r="2375" spans="1:7" s="609" customFormat="1" x14ac:dyDescent="0.25">
      <c r="A2375" s="616">
        <v>3536</v>
      </c>
      <c r="B2375" s="617" t="s">
        <v>9755</v>
      </c>
      <c r="C2375" s="616" t="s">
        <v>255</v>
      </c>
      <c r="D2375" s="616" t="s">
        <v>7508</v>
      </c>
      <c r="E2375" s="618">
        <v>3.01</v>
      </c>
      <c r="F2375" s="619"/>
      <c r="G2375" s="618">
        <v>2.5299999999999998</v>
      </c>
    </row>
    <row r="2376" spans="1:7" s="609" customFormat="1" x14ac:dyDescent="0.25">
      <c r="A2376" s="616">
        <v>3535</v>
      </c>
      <c r="B2376" s="617" t="s">
        <v>9756</v>
      </c>
      <c r="C2376" s="616" t="s">
        <v>255</v>
      </c>
      <c r="D2376" s="616" t="s">
        <v>7508</v>
      </c>
      <c r="E2376" s="618">
        <v>7.33</v>
      </c>
      <c r="F2376" s="619"/>
      <c r="G2376" s="618">
        <v>6.17</v>
      </c>
    </row>
    <row r="2377" spans="1:7" s="609" customFormat="1" x14ac:dyDescent="0.25">
      <c r="A2377" s="616">
        <v>3540</v>
      </c>
      <c r="B2377" s="617" t="s">
        <v>9757</v>
      </c>
      <c r="C2377" s="616" t="s">
        <v>255</v>
      </c>
      <c r="D2377" s="616" t="s">
        <v>7508</v>
      </c>
      <c r="E2377" s="618">
        <v>6.2</v>
      </c>
      <c r="F2377" s="619"/>
      <c r="G2377" s="618">
        <v>5.22</v>
      </c>
    </row>
    <row r="2378" spans="1:7" s="609" customFormat="1" x14ac:dyDescent="0.25">
      <c r="A2378" s="616">
        <v>3539</v>
      </c>
      <c r="B2378" s="617" t="s">
        <v>9758</v>
      </c>
      <c r="C2378" s="616" t="s">
        <v>255</v>
      </c>
      <c r="D2378" s="616" t="s">
        <v>7508</v>
      </c>
      <c r="E2378" s="618">
        <v>35.97</v>
      </c>
      <c r="F2378" s="619"/>
      <c r="G2378" s="618">
        <v>30.25</v>
      </c>
    </row>
    <row r="2379" spans="1:7" s="609" customFormat="1" x14ac:dyDescent="0.25">
      <c r="A2379" s="616">
        <v>3513</v>
      </c>
      <c r="B2379" s="617" t="s">
        <v>9759</v>
      </c>
      <c r="C2379" s="616" t="s">
        <v>255</v>
      </c>
      <c r="D2379" s="616" t="s">
        <v>7508</v>
      </c>
      <c r="E2379" s="618">
        <v>126.82</v>
      </c>
      <c r="F2379" s="619"/>
      <c r="G2379" s="618">
        <v>106.66</v>
      </c>
    </row>
    <row r="2380" spans="1:7" s="609" customFormat="1" x14ac:dyDescent="0.25">
      <c r="A2380" s="616">
        <v>3516</v>
      </c>
      <c r="B2380" s="617" t="s">
        <v>9736</v>
      </c>
      <c r="C2380" s="616" t="s">
        <v>255</v>
      </c>
      <c r="D2380" s="616" t="s">
        <v>7508</v>
      </c>
      <c r="E2380" s="618">
        <v>3.01</v>
      </c>
      <c r="F2380" s="619"/>
      <c r="G2380" s="618">
        <v>2.52</v>
      </c>
    </row>
    <row r="2381" spans="1:7" s="609" customFormat="1" x14ac:dyDescent="0.25">
      <c r="A2381" s="616">
        <v>3517</v>
      </c>
      <c r="B2381" s="617" t="s">
        <v>9737</v>
      </c>
      <c r="C2381" s="616" t="s">
        <v>255</v>
      </c>
      <c r="D2381" s="616" t="s">
        <v>7508</v>
      </c>
      <c r="E2381" s="618">
        <v>2.72</v>
      </c>
      <c r="F2381" s="619"/>
      <c r="G2381" s="618">
        <v>2.2799999999999998</v>
      </c>
    </row>
    <row r="2382" spans="1:7" s="609" customFormat="1" x14ac:dyDescent="0.25">
      <c r="A2382" s="616">
        <v>3515</v>
      </c>
      <c r="B2382" s="617" t="s">
        <v>9738</v>
      </c>
      <c r="C2382" s="616" t="s">
        <v>255</v>
      </c>
      <c r="D2382" s="616" t="s">
        <v>7508</v>
      </c>
      <c r="E2382" s="618">
        <v>8.09</v>
      </c>
      <c r="F2382" s="619"/>
      <c r="G2382" s="618">
        <v>6.81</v>
      </c>
    </row>
    <row r="2383" spans="1:7" s="609" customFormat="1" x14ac:dyDescent="0.25">
      <c r="A2383" s="616">
        <v>20147</v>
      </c>
      <c r="B2383" s="617" t="s">
        <v>9739</v>
      </c>
      <c r="C2383" s="616" t="s">
        <v>255</v>
      </c>
      <c r="D2383" s="616" t="s">
        <v>7508</v>
      </c>
      <c r="E2383" s="618">
        <v>6.65</v>
      </c>
      <c r="F2383" s="619"/>
      <c r="G2383" s="618">
        <v>5.6</v>
      </c>
    </row>
    <row r="2384" spans="1:7" s="609" customFormat="1" x14ac:dyDescent="0.25">
      <c r="A2384" s="616">
        <v>3524</v>
      </c>
      <c r="B2384" s="617" t="s">
        <v>9740</v>
      </c>
      <c r="C2384" s="616" t="s">
        <v>255</v>
      </c>
      <c r="D2384" s="616" t="s">
        <v>7508</v>
      </c>
      <c r="E2384" s="618">
        <v>10.02</v>
      </c>
      <c r="F2384" s="619"/>
      <c r="G2384" s="618">
        <v>8.42</v>
      </c>
    </row>
    <row r="2385" spans="1:7" s="609" customFormat="1" x14ac:dyDescent="0.25">
      <c r="A2385" s="616">
        <v>3532</v>
      </c>
      <c r="B2385" s="617" t="s">
        <v>9741</v>
      </c>
      <c r="C2385" s="616" t="s">
        <v>255</v>
      </c>
      <c r="D2385" s="616" t="s">
        <v>7508</v>
      </c>
      <c r="E2385" s="618">
        <v>23.14</v>
      </c>
      <c r="F2385" s="619"/>
      <c r="G2385" s="618">
        <v>19.47</v>
      </c>
    </row>
    <row r="2386" spans="1:7" s="609" customFormat="1" x14ac:dyDescent="0.25">
      <c r="A2386" s="616">
        <v>3528</v>
      </c>
      <c r="B2386" s="617" t="s">
        <v>9742</v>
      </c>
      <c r="C2386" s="616" t="s">
        <v>255</v>
      </c>
      <c r="D2386" s="616" t="s">
        <v>7508</v>
      </c>
      <c r="E2386" s="618">
        <v>11.76</v>
      </c>
      <c r="F2386" s="619"/>
      <c r="G2386" s="618">
        <v>9.86</v>
      </c>
    </row>
    <row r="2387" spans="1:7" s="609" customFormat="1" x14ac:dyDescent="0.25">
      <c r="A2387" s="616">
        <v>37952</v>
      </c>
      <c r="B2387" s="617" t="s">
        <v>9743</v>
      </c>
      <c r="C2387" s="616" t="s">
        <v>255</v>
      </c>
      <c r="D2387" s="616" t="s">
        <v>7508</v>
      </c>
      <c r="E2387" s="618">
        <v>84.28</v>
      </c>
      <c r="F2387" s="619"/>
      <c r="G2387" s="618">
        <v>70.69</v>
      </c>
    </row>
    <row r="2388" spans="1:7" s="609" customFormat="1" x14ac:dyDescent="0.25">
      <c r="A2388" s="616">
        <v>37951</v>
      </c>
      <c r="B2388" s="617" t="s">
        <v>9744</v>
      </c>
      <c r="C2388" s="616" t="s">
        <v>255</v>
      </c>
      <c r="D2388" s="616" t="s">
        <v>7508</v>
      </c>
      <c r="E2388" s="618">
        <v>3.17</v>
      </c>
      <c r="F2388" s="619"/>
      <c r="G2388" s="618">
        <v>2.66</v>
      </c>
    </row>
    <row r="2389" spans="1:7" s="609" customFormat="1" x14ac:dyDescent="0.25">
      <c r="A2389" s="616">
        <v>3518</v>
      </c>
      <c r="B2389" s="617" t="s">
        <v>9745</v>
      </c>
      <c r="C2389" s="616" t="s">
        <v>255</v>
      </c>
      <c r="D2389" s="616" t="s">
        <v>7508</v>
      </c>
      <c r="E2389" s="618">
        <v>4.87</v>
      </c>
      <c r="F2389" s="619"/>
      <c r="G2389" s="618">
        <v>4.09</v>
      </c>
    </row>
    <row r="2390" spans="1:7" s="609" customFormat="1" x14ac:dyDescent="0.25">
      <c r="A2390" s="616">
        <v>3519</v>
      </c>
      <c r="B2390" s="617" t="s">
        <v>9746</v>
      </c>
      <c r="C2390" s="616" t="s">
        <v>255</v>
      </c>
      <c r="D2390" s="616" t="s">
        <v>7508</v>
      </c>
      <c r="E2390" s="618">
        <v>10.199999999999999</v>
      </c>
      <c r="F2390" s="619"/>
      <c r="G2390" s="618">
        <v>8.5500000000000007</v>
      </c>
    </row>
    <row r="2391" spans="1:7" s="609" customFormat="1" x14ac:dyDescent="0.25">
      <c r="A2391" s="616">
        <v>3520</v>
      </c>
      <c r="B2391" s="617" t="s">
        <v>9747</v>
      </c>
      <c r="C2391" s="616" t="s">
        <v>255</v>
      </c>
      <c r="D2391" s="616" t="s">
        <v>7508</v>
      </c>
      <c r="E2391" s="618">
        <v>10.69</v>
      </c>
      <c r="F2391" s="619"/>
      <c r="G2391" s="618">
        <v>8.9600000000000009</v>
      </c>
    </row>
    <row r="2392" spans="1:7" s="609" customFormat="1" x14ac:dyDescent="0.25">
      <c r="A2392" s="616">
        <v>37950</v>
      </c>
      <c r="B2392" s="617" t="s">
        <v>9748</v>
      </c>
      <c r="C2392" s="616" t="s">
        <v>255</v>
      </c>
      <c r="D2392" s="616" t="s">
        <v>7508</v>
      </c>
      <c r="E2392" s="618">
        <v>77.58</v>
      </c>
      <c r="F2392" s="619"/>
      <c r="G2392" s="618">
        <v>65.08</v>
      </c>
    </row>
    <row r="2393" spans="1:7" s="609" customFormat="1" x14ac:dyDescent="0.25">
      <c r="A2393" s="616">
        <v>37949</v>
      </c>
      <c r="B2393" s="617" t="s">
        <v>9749</v>
      </c>
      <c r="C2393" s="616" t="s">
        <v>255</v>
      </c>
      <c r="D2393" s="616" t="s">
        <v>7508</v>
      </c>
      <c r="E2393" s="618">
        <v>2.86</v>
      </c>
      <c r="F2393" s="619"/>
      <c r="G2393" s="618">
        <v>2.4</v>
      </c>
    </row>
    <row r="2394" spans="1:7" s="609" customFormat="1" x14ac:dyDescent="0.25">
      <c r="A2394" s="616">
        <v>3526</v>
      </c>
      <c r="B2394" s="617" t="s">
        <v>9750</v>
      </c>
      <c r="C2394" s="616" t="s">
        <v>255</v>
      </c>
      <c r="D2394" s="616" t="s">
        <v>7508</v>
      </c>
      <c r="E2394" s="618">
        <v>3.94</v>
      </c>
      <c r="F2394" s="619"/>
      <c r="G2394" s="618">
        <v>3.3</v>
      </c>
    </row>
    <row r="2395" spans="1:7" s="609" customFormat="1" x14ac:dyDescent="0.25">
      <c r="A2395" s="616">
        <v>3509</v>
      </c>
      <c r="B2395" s="617" t="s">
        <v>9751</v>
      </c>
      <c r="C2395" s="616" t="s">
        <v>255</v>
      </c>
      <c r="D2395" s="616" t="s">
        <v>7508</v>
      </c>
      <c r="E2395" s="618">
        <v>8.9499999999999993</v>
      </c>
      <c r="F2395" s="619"/>
      <c r="G2395" s="618">
        <v>7.5</v>
      </c>
    </row>
    <row r="2396" spans="1:7" s="609" customFormat="1" x14ac:dyDescent="0.25">
      <c r="A2396" s="616">
        <v>20151</v>
      </c>
      <c r="B2396" s="617" t="s">
        <v>9776</v>
      </c>
      <c r="C2396" s="616" t="s">
        <v>255</v>
      </c>
      <c r="D2396" s="616" t="s">
        <v>7508</v>
      </c>
      <c r="E2396" s="618">
        <v>26.28</v>
      </c>
      <c r="F2396" s="619"/>
      <c r="G2396" s="618">
        <v>22.04</v>
      </c>
    </row>
    <row r="2397" spans="1:7" s="609" customFormat="1" x14ac:dyDescent="0.25">
      <c r="A2397" s="616">
        <v>20152</v>
      </c>
      <c r="B2397" s="617" t="s">
        <v>9777</v>
      </c>
      <c r="C2397" s="616" t="s">
        <v>255</v>
      </c>
      <c r="D2397" s="616" t="s">
        <v>7508</v>
      </c>
      <c r="E2397" s="618">
        <v>95.1</v>
      </c>
      <c r="F2397" s="619"/>
      <c r="G2397" s="618">
        <v>79.77</v>
      </c>
    </row>
    <row r="2398" spans="1:7" s="609" customFormat="1" x14ac:dyDescent="0.25">
      <c r="A2398" s="616">
        <v>20148</v>
      </c>
      <c r="B2398" s="617" t="s">
        <v>9778</v>
      </c>
      <c r="C2398" s="616" t="s">
        <v>255</v>
      </c>
      <c r="D2398" s="616" t="s">
        <v>7508</v>
      </c>
      <c r="E2398" s="618">
        <v>5.17</v>
      </c>
      <c r="F2398" s="619"/>
      <c r="G2398" s="618">
        <v>4.33</v>
      </c>
    </row>
    <row r="2399" spans="1:7" s="609" customFormat="1" x14ac:dyDescent="0.25">
      <c r="A2399" s="616">
        <v>20149</v>
      </c>
      <c r="B2399" s="617" t="s">
        <v>9779</v>
      </c>
      <c r="C2399" s="616" t="s">
        <v>255</v>
      </c>
      <c r="D2399" s="616" t="s">
        <v>7508</v>
      </c>
      <c r="E2399" s="618">
        <v>8.6300000000000008</v>
      </c>
      <c r="F2399" s="619"/>
      <c r="G2399" s="618">
        <v>7.24</v>
      </c>
    </row>
    <row r="2400" spans="1:7" s="609" customFormat="1" x14ac:dyDescent="0.25">
      <c r="A2400" s="616">
        <v>20150</v>
      </c>
      <c r="B2400" s="617" t="s">
        <v>9780</v>
      </c>
      <c r="C2400" s="616" t="s">
        <v>255</v>
      </c>
      <c r="D2400" s="616" t="s">
        <v>7508</v>
      </c>
      <c r="E2400" s="618">
        <v>22.24</v>
      </c>
      <c r="F2400" s="619"/>
      <c r="G2400" s="618">
        <v>18.66</v>
      </c>
    </row>
    <row r="2401" spans="1:7" s="609" customFormat="1" x14ac:dyDescent="0.25">
      <c r="A2401" s="616">
        <v>20157</v>
      </c>
      <c r="B2401" s="617" t="s">
        <v>9781</v>
      </c>
      <c r="C2401" s="616" t="s">
        <v>255</v>
      </c>
      <c r="D2401" s="616" t="s">
        <v>7508</v>
      </c>
      <c r="E2401" s="618">
        <v>24.96</v>
      </c>
      <c r="F2401" s="619"/>
      <c r="G2401" s="618">
        <v>20.94</v>
      </c>
    </row>
    <row r="2402" spans="1:7" s="609" customFormat="1" x14ac:dyDescent="0.25">
      <c r="A2402" s="616">
        <v>20158</v>
      </c>
      <c r="B2402" s="617" t="s">
        <v>9782</v>
      </c>
      <c r="C2402" s="616" t="s">
        <v>255</v>
      </c>
      <c r="D2402" s="616" t="s">
        <v>7508</v>
      </c>
      <c r="E2402" s="618">
        <v>99.13</v>
      </c>
      <c r="F2402" s="619"/>
      <c r="G2402" s="618">
        <v>83.15</v>
      </c>
    </row>
    <row r="2403" spans="1:7" s="609" customFormat="1" x14ac:dyDescent="0.25">
      <c r="A2403" s="616">
        <v>20154</v>
      </c>
      <c r="B2403" s="617" t="s">
        <v>9783</v>
      </c>
      <c r="C2403" s="616" t="s">
        <v>255</v>
      </c>
      <c r="D2403" s="616" t="s">
        <v>7508</v>
      </c>
      <c r="E2403" s="618">
        <v>5.0599999999999996</v>
      </c>
      <c r="F2403" s="619"/>
      <c r="G2403" s="618">
        <v>4.24</v>
      </c>
    </row>
    <row r="2404" spans="1:7" s="609" customFormat="1" x14ac:dyDescent="0.25">
      <c r="A2404" s="616">
        <v>20155</v>
      </c>
      <c r="B2404" s="617" t="s">
        <v>9784</v>
      </c>
      <c r="C2404" s="616" t="s">
        <v>255</v>
      </c>
      <c r="D2404" s="616" t="s">
        <v>7508</v>
      </c>
      <c r="E2404" s="618">
        <v>7.7</v>
      </c>
      <c r="F2404" s="619"/>
      <c r="G2404" s="618">
        <v>6.46</v>
      </c>
    </row>
    <row r="2405" spans="1:7" s="609" customFormat="1" x14ac:dyDescent="0.25">
      <c r="A2405" s="616">
        <v>20156</v>
      </c>
      <c r="B2405" s="617" t="s">
        <v>9785</v>
      </c>
      <c r="C2405" s="616" t="s">
        <v>255</v>
      </c>
      <c r="D2405" s="616" t="s">
        <v>7508</v>
      </c>
      <c r="E2405" s="618">
        <v>21.65</v>
      </c>
      <c r="F2405" s="619"/>
      <c r="G2405" s="618">
        <v>18.16</v>
      </c>
    </row>
    <row r="2406" spans="1:7" s="609" customFormat="1" x14ac:dyDescent="0.25">
      <c r="A2406" s="616">
        <v>3499</v>
      </c>
      <c r="B2406" s="617" t="s">
        <v>9786</v>
      </c>
      <c r="C2406" s="616" t="s">
        <v>255</v>
      </c>
      <c r="D2406" s="616" t="s">
        <v>7508</v>
      </c>
      <c r="E2406" s="618">
        <v>1.41</v>
      </c>
      <c r="F2406" s="619"/>
      <c r="G2406" s="618">
        <v>1.18</v>
      </c>
    </row>
    <row r="2407" spans="1:7" s="609" customFormat="1" x14ac:dyDescent="0.25">
      <c r="A2407" s="616">
        <v>3500</v>
      </c>
      <c r="B2407" s="617" t="s">
        <v>9787</v>
      </c>
      <c r="C2407" s="616" t="s">
        <v>255</v>
      </c>
      <c r="D2407" s="616" t="s">
        <v>7508</v>
      </c>
      <c r="E2407" s="618">
        <v>1.86</v>
      </c>
      <c r="F2407" s="619"/>
      <c r="G2407" s="618">
        <v>1.57</v>
      </c>
    </row>
    <row r="2408" spans="1:7" s="609" customFormat="1" x14ac:dyDescent="0.25">
      <c r="A2408" s="616">
        <v>3501</v>
      </c>
      <c r="B2408" s="617" t="s">
        <v>9788</v>
      </c>
      <c r="C2408" s="616" t="s">
        <v>255</v>
      </c>
      <c r="D2408" s="616" t="s">
        <v>7508</v>
      </c>
      <c r="E2408" s="618">
        <v>5.15</v>
      </c>
      <c r="F2408" s="619"/>
      <c r="G2408" s="618">
        <v>4.33</v>
      </c>
    </row>
    <row r="2409" spans="1:7" s="609" customFormat="1" x14ac:dyDescent="0.25">
      <c r="A2409" s="616">
        <v>3502</v>
      </c>
      <c r="B2409" s="617" t="s">
        <v>9789</v>
      </c>
      <c r="C2409" s="616" t="s">
        <v>255</v>
      </c>
      <c r="D2409" s="616" t="s">
        <v>7508</v>
      </c>
      <c r="E2409" s="618">
        <v>7.4</v>
      </c>
      <c r="F2409" s="619"/>
      <c r="G2409" s="618">
        <v>6.23</v>
      </c>
    </row>
    <row r="2410" spans="1:7" s="609" customFormat="1" x14ac:dyDescent="0.25">
      <c r="A2410" s="616">
        <v>3503</v>
      </c>
      <c r="B2410" s="617" t="s">
        <v>9790</v>
      </c>
      <c r="C2410" s="616" t="s">
        <v>255</v>
      </c>
      <c r="D2410" s="616" t="s">
        <v>7508</v>
      </c>
      <c r="E2410" s="618">
        <v>9.3000000000000007</v>
      </c>
      <c r="F2410" s="619"/>
      <c r="G2410" s="618">
        <v>7.82</v>
      </c>
    </row>
    <row r="2411" spans="1:7" s="609" customFormat="1" x14ac:dyDescent="0.25">
      <c r="A2411" s="616">
        <v>3477</v>
      </c>
      <c r="B2411" s="617" t="s">
        <v>9791</v>
      </c>
      <c r="C2411" s="616" t="s">
        <v>255</v>
      </c>
      <c r="D2411" s="616" t="s">
        <v>7508</v>
      </c>
      <c r="E2411" s="618">
        <v>33.799999999999997</v>
      </c>
      <c r="F2411" s="619"/>
      <c r="G2411" s="618">
        <v>28.42</v>
      </c>
    </row>
    <row r="2412" spans="1:7" s="609" customFormat="1" x14ac:dyDescent="0.25">
      <c r="A2412" s="616">
        <v>3478</v>
      </c>
      <c r="B2412" s="617" t="s">
        <v>9792</v>
      </c>
      <c r="C2412" s="616" t="s">
        <v>255</v>
      </c>
      <c r="D2412" s="616" t="s">
        <v>7508</v>
      </c>
      <c r="E2412" s="618">
        <v>81.03</v>
      </c>
      <c r="F2412" s="619"/>
      <c r="G2412" s="618">
        <v>68.150000000000006</v>
      </c>
    </row>
    <row r="2413" spans="1:7" s="609" customFormat="1" x14ac:dyDescent="0.25">
      <c r="A2413" s="616">
        <v>3525</v>
      </c>
      <c r="B2413" s="617" t="s">
        <v>9793</v>
      </c>
      <c r="C2413" s="616" t="s">
        <v>255</v>
      </c>
      <c r="D2413" s="616" t="s">
        <v>7508</v>
      </c>
      <c r="E2413" s="618">
        <v>100</v>
      </c>
      <c r="F2413" s="619"/>
      <c r="G2413" s="618">
        <v>84.11</v>
      </c>
    </row>
    <row r="2414" spans="1:7" s="609" customFormat="1" x14ac:dyDescent="0.25">
      <c r="A2414" s="616">
        <v>3511</v>
      </c>
      <c r="B2414" s="617" t="s">
        <v>9794</v>
      </c>
      <c r="C2414" s="616" t="s">
        <v>255</v>
      </c>
      <c r="D2414" s="616" t="s">
        <v>7508</v>
      </c>
      <c r="E2414" s="618">
        <v>106.07</v>
      </c>
      <c r="F2414" s="619"/>
      <c r="G2414" s="618">
        <v>89.21</v>
      </c>
    </row>
    <row r="2415" spans="1:7" s="609" customFormat="1" ht="30" x14ac:dyDescent="0.25">
      <c r="A2415" s="620">
        <v>38913</v>
      </c>
      <c r="B2415" s="621" t="s">
        <v>9761</v>
      </c>
      <c r="C2415" s="620" t="s">
        <v>255</v>
      </c>
      <c r="D2415" s="620" t="s">
        <v>7508</v>
      </c>
      <c r="E2415" s="622">
        <f t="shared" ref="E2415:E2433" si="59">G2415</f>
        <v>10.9</v>
      </c>
      <c r="F2415" s="619"/>
      <c r="G2415" s="618">
        <v>10.9</v>
      </c>
    </row>
    <row r="2416" spans="1:7" s="609" customFormat="1" ht="30" x14ac:dyDescent="0.25">
      <c r="A2416" s="620">
        <v>38914</v>
      </c>
      <c r="B2416" s="621" t="s">
        <v>9762</v>
      </c>
      <c r="C2416" s="620" t="s">
        <v>255</v>
      </c>
      <c r="D2416" s="620" t="s">
        <v>7508</v>
      </c>
      <c r="E2416" s="622">
        <f t="shared" si="59"/>
        <v>13.38</v>
      </c>
      <c r="F2416" s="619"/>
      <c r="G2416" s="618">
        <v>13.38</v>
      </c>
    </row>
    <row r="2417" spans="1:7" s="609" customFormat="1" ht="30" x14ac:dyDescent="0.25">
      <c r="A2417" s="620">
        <v>38915</v>
      </c>
      <c r="B2417" s="621" t="s">
        <v>9763</v>
      </c>
      <c r="C2417" s="620" t="s">
        <v>255</v>
      </c>
      <c r="D2417" s="620" t="s">
        <v>7508</v>
      </c>
      <c r="E2417" s="622">
        <f t="shared" si="59"/>
        <v>25.79</v>
      </c>
      <c r="F2417" s="619"/>
      <c r="G2417" s="618">
        <v>25.79</v>
      </c>
    </row>
    <row r="2418" spans="1:7" s="609" customFormat="1" ht="30" x14ac:dyDescent="0.25">
      <c r="A2418" s="620">
        <v>38916</v>
      </c>
      <c r="B2418" s="621" t="s">
        <v>9764</v>
      </c>
      <c r="C2418" s="620" t="s">
        <v>255</v>
      </c>
      <c r="D2418" s="620" t="s">
        <v>7508</v>
      </c>
      <c r="E2418" s="622">
        <f t="shared" si="59"/>
        <v>35.700000000000003</v>
      </c>
      <c r="F2418" s="619"/>
      <c r="G2418" s="618">
        <v>35.700000000000003</v>
      </c>
    </row>
    <row r="2419" spans="1:7" s="609" customFormat="1" ht="30" x14ac:dyDescent="0.25">
      <c r="A2419" s="620">
        <v>39300</v>
      </c>
      <c r="B2419" s="621" t="s">
        <v>9765</v>
      </c>
      <c r="C2419" s="620" t="s">
        <v>255</v>
      </c>
      <c r="D2419" s="620" t="s">
        <v>7508</v>
      </c>
      <c r="E2419" s="622">
        <f t="shared" si="59"/>
        <v>9.73</v>
      </c>
      <c r="F2419" s="619"/>
      <c r="G2419" s="618">
        <v>9.73</v>
      </c>
    </row>
    <row r="2420" spans="1:7" s="609" customFormat="1" ht="30" x14ac:dyDescent="0.25">
      <c r="A2420" s="620">
        <v>39301</v>
      </c>
      <c r="B2420" s="621" t="s">
        <v>9766</v>
      </c>
      <c r="C2420" s="620" t="s">
        <v>255</v>
      </c>
      <c r="D2420" s="620" t="s">
        <v>7508</v>
      </c>
      <c r="E2420" s="622">
        <f t="shared" si="59"/>
        <v>13.03</v>
      </c>
      <c r="F2420" s="619"/>
      <c r="G2420" s="618">
        <v>13.03</v>
      </c>
    </row>
    <row r="2421" spans="1:7" s="609" customFormat="1" ht="30" x14ac:dyDescent="0.25">
      <c r="A2421" s="620">
        <v>39302</v>
      </c>
      <c r="B2421" s="621" t="s">
        <v>9767</v>
      </c>
      <c r="C2421" s="620" t="s">
        <v>255</v>
      </c>
      <c r="D2421" s="620" t="s">
        <v>7508</v>
      </c>
      <c r="E2421" s="622">
        <f t="shared" si="59"/>
        <v>23.69</v>
      </c>
      <c r="F2421" s="619"/>
      <c r="G2421" s="618">
        <v>23.69</v>
      </c>
    </row>
    <row r="2422" spans="1:7" s="609" customFormat="1" ht="30" x14ac:dyDescent="0.25">
      <c r="A2422" s="620">
        <v>38941</v>
      </c>
      <c r="B2422" s="621" t="s">
        <v>18080</v>
      </c>
      <c r="C2422" s="620" t="s">
        <v>255</v>
      </c>
      <c r="D2422" s="620" t="s">
        <v>7508</v>
      </c>
      <c r="E2422" s="622">
        <f t="shared" si="59"/>
        <v>17.59</v>
      </c>
      <c r="F2422" s="619"/>
      <c r="G2422" s="618">
        <v>17.59</v>
      </c>
    </row>
    <row r="2423" spans="1:7" s="609" customFormat="1" ht="30" x14ac:dyDescent="0.25">
      <c r="A2423" s="620">
        <v>38923</v>
      </c>
      <c r="B2423" s="621" t="s">
        <v>9768</v>
      </c>
      <c r="C2423" s="620" t="s">
        <v>255</v>
      </c>
      <c r="D2423" s="620" t="s">
        <v>7508</v>
      </c>
      <c r="E2423" s="622">
        <f t="shared" si="59"/>
        <v>11.67</v>
      </c>
      <c r="F2423" s="619"/>
      <c r="G2423" s="618">
        <v>11.67</v>
      </c>
    </row>
    <row r="2424" spans="1:7" s="609" customFormat="1" ht="30" x14ac:dyDescent="0.25">
      <c r="A2424" s="620">
        <v>38925</v>
      </c>
      <c r="B2424" s="621" t="s">
        <v>9769</v>
      </c>
      <c r="C2424" s="620" t="s">
        <v>255</v>
      </c>
      <c r="D2424" s="620" t="s">
        <v>7508</v>
      </c>
      <c r="E2424" s="622">
        <f t="shared" si="59"/>
        <v>13.54</v>
      </c>
      <c r="F2424" s="619"/>
      <c r="G2424" s="618">
        <v>13.54</v>
      </c>
    </row>
    <row r="2425" spans="1:7" s="609" customFormat="1" ht="30" x14ac:dyDescent="0.25">
      <c r="A2425" s="620">
        <v>38926</v>
      </c>
      <c r="B2425" s="621" t="s">
        <v>9770</v>
      </c>
      <c r="C2425" s="620" t="s">
        <v>255</v>
      </c>
      <c r="D2425" s="620" t="s">
        <v>7508</v>
      </c>
      <c r="E2425" s="622">
        <f t="shared" si="59"/>
        <v>16.05</v>
      </c>
      <c r="F2425" s="619"/>
      <c r="G2425" s="618">
        <v>16.05</v>
      </c>
    </row>
    <row r="2426" spans="1:7" s="609" customFormat="1" ht="30" x14ac:dyDescent="0.25">
      <c r="A2426" s="620">
        <v>38927</v>
      </c>
      <c r="B2426" s="621" t="s">
        <v>9771</v>
      </c>
      <c r="C2426" s="620" t="s">
        <v>255</v>
      </c>
      <c r="D2426" s="620" t="s">
        <v>7508</v>
      </c>
      <c r="E2426" s="622">
        <f t="shared" si="59"/>
        <v>20.27</v>
      </c>
      <c r="F2426" s="619"/>
      <c r="G2426" s="618">
        <v>20.27</v>
      </c>
    </row>
    <row r="2427" spans="1:7" s="609" customFormat="1" ht="30" x14ac:dyDescent="0.25">
      <c r="A2427" s="620">
        <v>39304</v>
      </c>
      <c r="B2427" s="621" t="s">
        <v>9772</v>
      </c>
      <c r="C2427" s="620" t="s">
        <v>255</v>
      </c>
      <c r="D2427" s="620" t="s">
        <v>7508</v>
      </c>
      <c r="E2427" s="622">
        <f t="shared" si="59"/>
        <v>11.52</v>
      </c>
      <c r="F2427" s="619"/>
      <c r="G2427" s="618">
        <v>11.52</v>
      </c>
    </row>
    <row r="2428" spans="1:7" s="609" customFormat="1" ht="30" x14ac:dyDescent="0.25">
      <c r="A2428" s="620">
        <v>39305</v>
      </c>
      <c r="B2428" s="621" t="s">
        <v>9773</v>
      </c>
      <c r="C2428" s="620" t="s">
        <v>255</v>
      </c>
      <c r="D2428" s="620" t="s">
        <v>7508</v>
      </c>
      <c r="E2428" s="622">
        <f t="shared" si="59"/>
        <v>12.63</v>
      </c>
      <c r="F2428" s="619"/>
      <c r="G2428" s="618">
        <v>12.63</v>
      </c>
    </row>
    <row r="2429" spans="1:7" s="609" customFormat="1" ht="30" x14ac:dyDescent="0.25">
      <c r="A2429" s="620">
        <v>39306</v>
      </c>
      <c r="B2429" s="621" t="s">
        <v>9774</v>
      </c>
      <c r="C2429" s="620" t="s">
        <v>255</v>
      </c>
      <c r="D2429" s="620" t="s">
        <v>7508</v>
      </c>
      <c r="E2429" s="622">
        <f t="shared" si="59"/>
        <v>16.98</v>
      </c>
      <c r="F2429" s="619"/>
      <c r="G2429" s="618">
        <v>16.98</v>
      </c>
    </row>
    <row r="2430" spans="1:7" s="609" customFormat="1" ht="30" x14ac:dyDescent="0.25">
      <c r="A2430" s="620">
        <v>38928</v>
      </c>
      <c r="B2430" s="621" t="s">
        <v>9775</v>
      </c>
      <c r="C2430" s="620" t="s">
        <v>255</v>
      </c>
      <c r="D2430" s="620" t="s">
        <v>7508</v>
      </c>
      <c r="E2430" s="622">
        <f t="shared" si="59"/>
        <v>22.44</v>
      </c>
      <c r="F2430" s="619"/>
      <c r="G2430" s="618">
        <v>22.44</v>
      </c>
    </row>
    <row r="2431" spans="1:7" s="609" customFormat="1" ht="30" x14ac:dyDescent="0.25">
      <c r="A2431" s="620">
        <v>38917</v>
      </c>
      <c r="B2431" s="621" t="s">
        <v>18081</v>
      </c>
      <c r="C2431" s="620" t="s">
        <v>255</v>
      </c>
      <c r="D2431" s="620" t="s">
        <v>7508</v>
      </c>
      <c r="E2431" s="622">
        <f t="shared" si="59"/>
        <v>12.54</v>
      </c>
      <c r="F2431" s="619"/>
      <c r="G2431" s="618">
        <v>12.54</v>
      </c>
    </row>
    <row r="2432" spans="1:7" s="609" customFormat="1" ht="30" x14ac:dyDescent="0.25">
      <c r="A2432" s="620">
        <v>38919</v>
      </c>
      <c r="B2432" s="621" t="s">
        <v>18082</v>
      </c>
      <c r="C2432" s="620" t="s">
        <v>255</v>
      </c>
      <c r="D2432" s="620" t="s">
        <v>7508</v>
      </c>
      <c r="E2432" s="622">
        <f t="shared" si="59"/>
        <v>14.72</v>
      </c>
      <c r="F2432" s="619"/>
      <c r="G2432" s="618">
        <v>14.72</v>
      </c>
    </row>
    <row r="2433" spans="1:7" s="609" customFormat="1" ht="30" x14ac:dyDescent="0.25">
      <c r="A2433" s="620">
        <v>38922</v>
      </c>
      <c r="B2433" s="621" t="s">
        <v>18083</v>
      </c>
      <c r="C2433" s="620" t="s">
        <v>255</v>
      </c>
      <c r="D2433" s="620" t="s">
        <v>7508</v>
      </c>
      <c r="E2433" s="622">
        <f t="shared" si="59"/>
        <v>19.75</v>
      </c>
      <c r="F2433" s="619"/>
      <c r="G2433" s="618">
        <v>19.75</v>
      </c>
    </row>
    <row r="2434" spans="1:7" s="609" customFormat="1" ht="30" x14ac:dyDescent="0.25">
      <c r="A2434" s="616">
        <v>12032</v>
      </c>
      <c r="B2434" s="617" t="s">
        <v>9795</v>
      </c>
      <c r="C2434" s="616" t="s">
        <v>17702</v>
      </c>
      <c r="D2434" s="616" t="s">
        <v>7508</v>
      </c>
      <c r="E2434" s="618">
        <v>52.92</v>
      </c>
      <c r="F2434" s="619"/>
      <c r="G2434" s="618">
        <v>49.81</v>
      </c>
    </row>
    <row r="2435" spans="1:7" s="609" customFormat="1" ht="30" x14ac:dyDescent="0.25">
      <c r="A2435" s="616">
        <v>12030</v>
      </c>
      <c r="B2435" s="617" t="s">
        <v>9796</v>
      </c>
      <c r="C2435" s="616" t="s">
        <v>17702</v>
      </c>
      <c r="D2435" s="616" t="s">
        <v>7508</v>
      </c>
      <c r="E2435" s="618">
        <v>49.72</v>
      </c>
      <c r="F2435" s="619"/>
      <c r="G2435" s="618">
        <v>46.8</v>
      </c>
    </row>
    <row r="2436" spans="1:7" s="609" customFormat="1" x14ac:dyDescent="0.25">
      <c r="A2436" s="620">
        <v>14157</v>
      </c>
      <c r="B2436" s="621" t="s">
        <v>9815</v>
      </c>
      <c r="C2436" s="620" t="s">
        <v>255</v>
      </c>
      <c r="D2436" s="620" t="s">
        <v>7508</v>
      </c>
      <c r="E2436" s="622">
        <f>G2436</f>
        <v>1.42</v>
      </c>
      <c r="F2436" s="619"/>
      <c r="G2436" s="618">
        <v>1.42</v>
      </c>
    </row>
    <row r="2437" spans="1:7" s="609" customFormat="1" x14ac:dyDescent="0.25">
      <c r="A2437" s="616">
        <v>10908</v>
      </c>
      <c r="B2437" s="617" t="s">
        <v>9797</v>
      </c>
      <c r="C2437" s="616" t="s">
        <v>255</v>
      </c>
      <c r="D2437" s="616" t="s">
        <v>7508</v>
      </c>
      <c r="E2437" s="618">
        <v>24.54</v>
      </c>
      <c r="F2437" s="619"/>
      <c r="G2437" s="618">
        <v>20.58</v>
      </c>
    </row>
    <row r="2438" spans="1:7" s="609" customFormat="1" x14ac:dyDescent="0.25">
      <c r="A2438" s="616">
        <v>10909</v>
      </c>
      <c r="B2438" s="617" t="s">
        <v>9798</v>
      </c>
      <c r="C2438" s="616" t="s">
        <v>255</v>
      </c>
      <c r="D2438" s="616" t="s">
        <v>7508</v>
      </c>
      <c r="E2438" s="618">
        <v>28.55</v>
      </c>
      <c r="F2438" s="619"/>
      <c r="G2438" s="618">
        <v>23.94</v>
      </c>
    </row>
    <row r="2439" spans="1:7" s="609" customFormat="1" x14ac:dyDescent="0.25">
      <c r="A2439" s="616">
        <v>3669</v>
      </c>
      <c r="B2439" s="617" t="s">
        <v>9799</v>
      </c>
      <c r="C2439" s="616" t="s">
        <v>255</v>
      </c>
      <c r="D2439" s="616" t="s">
        <v>7508</v>
      </c>
      <c r="E2439" s="618">
        <v>17.54</v>
      </c>
      <c r="F2439" s="619"/>
      <c r="G2439" s="618">
        <v>14.71</v>
      </c>
    </row>
    <row r="2440" spans="1:7" s="609" customFormat="1" x14ac:dyDescent="0.25">
      <c r="A2440" s="616">
        <v>20139</v>
      </c>
      <c r="B2440" s="617" t="s">
        <v>9800</v>
      </c>
      <c r="C2440" s="616" t="s">
        <v>255</v>
      </c>
      <c r="D2440" s="616" t="s">
        <v>7508</v>
      </c>
      <c r="E2440" s="618">
        <v>150.82</v>
      </c>
      <c r="F2440" s="619"/>
      <c r="G2440" s="618">
        <v>126.51</v>
      </c>
    </row>
    <row r="2441" spans="1:7" s="609" customFormat="1" x14ac:dyDescent="0.25">
      <c r="A2441" s="616">
        <v>3668</v>
      </c>
      <c r="B2441" s="617" t="s">
        <v>18084</v>
      </c>
      <c r="C2441" s="616" t="s">
        <v>255</v>
      </c>
      <c r="D2441" s="616" t="s">
        <v>7508</v>
      </c>
      <c r="E2441" s="618">
        <v>53.87</v>
      </c>
      <c r="F2441" s="619"/>
      <c r="G2441" s="618">
        <v>45.19</v>
      </c>
    </row>
    <row r="2442" spans="1:7" s="609" customFormat="1" x14ac:dyDescent="0.25">
      <c r="A2442" s="616">
        <v>10911</v>
      </c>
      <c r="B2442" s="617" t="s">
        <v>9801</v>
      </c>
      <c r="C2442" s="616" t="s">
        <v>255</v>
      </c>
      <c r="D2442" s="616" t="s">
        <v>7508</v>
      </c>
      <c r="E2442" s="618">
        <v>23.62</v>
      </c>
      <c r="F2442" s="619"/>
      <c r="G2442" s="618">
        <v>19.809999999999999</v>
      </c>
    </row>
    <row r="2443" spans="1:7" s="609" customFormat="1" x14ac:dyDescent="0.25">
      <c r="A2443" s="616">
        <v>3659</v>
      </c>
      <c r="B2443" s="617" t="s">
        <v>9802</v>
      </c>
      <c r="C2443" s="616" t="s">
        <v>255</v>
      </c>
      <c r="D2443" s="616" t="s">
        <v>7508</v>
      </c>
      <c r="E2443" s="618">
        <v>24.06</v>
      </c>
      <c r="F2443" s="619"/>
      <c r="G2443" s="618">
        <v>20.190000000000001</v>
      </c>
    </row>
    <row r="2444" spans="1:7" s="609" customFormat="1" x14ac:dyDescent="0.25">
      <c r="A2444" s="616">
        <v>3660</v>
      </c>
      <c r="B2444" s="617" t="s">
        <v>9803</v>
      </c>
      <c r="C2444" s="616" t="s">
        <v>255</v>
      </c>
      <c r="D2444" s="616" t="s">
        <v>7508</v>
      </c>
      <c r="E2444" s="618">
        <v>31.12</v>
      </c>
      <c r="F2444" s="619"/>
      <c r="G2444" s="618">
        <v>26.1</v>
      </c>
    </row>
    <row r="2445" spans="1:7" s="609" customFormat="1" x14ac:dyDescent="0.25">
      <c r="A2445" s="616">
        <v>20144</v>
      </c>
      <c r="B2445" s="617" t="s">
        <v>9804</v>
      </c>
      <c r="C2445" s="616" t="s">
        <v>255</v>
      </c>
      <c r="D2445" s="616" t="s">
        <v>7508</v>
      </c>
      <c r="E2445" s="618">
        <v>69.680000000000007</v>
      </c>
      <c r="F2445" s="619"/>
      <c r="G2445" s="618">
        <v>58.45</v>
      </c>
    </row>
    <row r="2446" spans="1:7" s="609" customFormat="1" x14ac:dyDescent="0.25">
      <c r="A2446" s="616">
        <v>20143</v>
      </c>
      <c r="B2446" s="617" t="s">
        <v>9805</v>
      </c>
      <c r="C2446" s="616" t="s">
        <v>255</v>
      </c>
      <c r="D2446" s="616" t="s">
        <v>7508</v>
      </c>
      <c r="E2446" s="618">
        <v>89.15</v>
      </c>
      <c r="F2446" s="619"/>
      <c r="G2446" s="618">
        <v>74.78</v>
      </c>
    </row>
    <row r="2447" spans="1:7" s="609" customFormat="1" x14ac:dyDescent="0.25">
      <c r="A2447" s="616">
        <v>20145</v>
      </c>
      <c r="B2447" s="617" t="s">
        <v>9806</v>
      </c>
      <c r="C2447" s="616" t="s">
        <v>255</v>
      </c>
      <c r="D2447" s="616" t="s">
        <v>7508</v>
      </c>
      <c r="E2447" s="618">
        <v>171.97</v>
      </c>
      <c r="F2447" s="619"/>
      <c r="G2447" s="618">
        <v>144.25</v>
      </c>
    </row>
    <row r="2448" spans="1:7" s="609" customFormat="1" x14ac:dyDescent="0.25">
      <c r="A2448" s="616">
        <v>20146</v>
      </c>
      <c r="B2448" s="617" t="s">
        <v>9807</v>
      </c>
      <c r="C2448" s="616" t="s">
        <v>255</v>
      </c>
      <c r="D2448" s="616" t="s">
        <v>7508</v>
      </c>
      <c r="E2448" s="618">
        <v>235.09</v>
      </c>
      <c r="F2448" s="619"/>
      <c r="G2448" s="618">
        <v>197.19</v>
      </c>
    </row>
    <row r="2449" spans="1:7" s="609" customFormat="1" x14ac:dyDescent="0.25">
      <c r="A2449" s="616">
        <v>20140</v>
      </c>
      <c r="B2449" s="617" t="s">
        <v>9808</v>
      </c>
      <c r="C2449" s="616" t="s">
        <v>255</v>
      </c>
      <c r="D2449" s="616" t="s">
        <v>7508</v>
      </c>
      <c r="E2449" s="618">
        <v>11.03</v>
      </c>
      <c r="F2449" s="619"/>
      <c r="G2449" s="618">
        <v>9.25</v>
      </c>
    </row>
    <row r="2450" spans="1:7" s="609" customFormat="1" x14ac:dyDescent="0.25">
      <c r="A2450" s="616">
        <v>20141</v>
      </c>
      <c r="B2450" s="617" t="s">
        <v>9809</v>
      </c>
      <c r="C2450" s="616" t="s">
        <v>255</v>
      </c>
      <c r="D2450" s="616" t="s">
        <v>7508</v>
      </c>
      <c r="E2450" s="618">
        <v>27.01</v>
      </c>
      <c r="F2450" s="619"/>
      <c r="G2450" s="618">
        <v>22.66</v>
      </c>
    </row>
    <row r="2451" spans="1:7" s="609" customFormat="1" x14ac:dyDescent="0.25">
      <c r="A2451" s="616">
        <v>20142</v>
      </c>
      <c r="B2451" s="617" t="s">
        <v>9810</v>
      </c>
      <c r="C2451" s="616" t="s">
        <v>255</v>
      </c>
      <c r="D2451" s="616" t="s">
        <v>7508</v>
      </c>
      <c r="E2451" s="618">
        <v>47.51</v>
      </c>
      <c r="F2451" s="619"/>
      <c r="G2451" s="618">
        <v>39.85</v>
      </c>
    </row>
    <row r="2452" spans="1:7" s="609" customFormat="1" x14ac:dyDescent="0.25">
      <c r="A2452" s="616">
        <v>3670</v>
      </c>
      <c r="B2452" s="617" t="s">
        <v>9811</v>
      </c>
      <c r="C2452" s="616" t="s">
        <v>255</v>
      </c>
      <c r="D2452" s="616" t="s">
        <v>7508</v>
      </c>
      <c r="E2452" s="618">
        <v>30.9</v>
      </c>
      <c r="F2452" s="619"/>
      <c r="G2452" s="618">
        <v>25.92</v>
      </c>
    </row>
    <row r="2453" spans="1:7" s="609" customFormat="1" x14ac:dyDescent="0.25">
      <c r="A2453" s="616">
        <v>3666</v>
      </c>
      <c r="B2453" s="617" t="s">
        <v>9812</v>
      </c>
      <c r="C2453" s="616" t="s">
        <v>255</v>
      </c>
      <c r="D2453" s="616" t="s">
        <v>7508</v>
      </c>
      <c r="E2453" s="618">
        <v>4.8600000000000003</v>
      </c>
      <c r="F2453" s="619"/>
      <c r="G2453" s="618">
        <v>4.08</v>
      </c>
    </row>
    <row r="2454" spans="1:7" s="609" customFormat="1" x14ac:dyDescent="0.25">
      <c r="A2454" s="616">
        <v>3662</v>
      </c>
      <c r="B2454" s="617" t="s">
        <v>9813</v>
      </c>
      <c r="C2454" s="616" t="s">
        <v>255</v>
      </c>
      <c r="D2454" s="616" t="s">
        <v>7508</v>
      </c>
      <c r="E2454" s="618">
        <v>12.68</v>
      </c>
      <c r="F2454" s="619"/>
      <c r="G2454" s="618">
        <v>10.64</v>
      </c>
    </row>
    <row r="2455" spans="1:7" s="609" customFormat="1" x14ac:dyDescent="0.25">
      <c r="A2455" s="616">
        <v>3658</v>
      </c>
      <c r="B2455" s="617" t="s">
        <v>9814</v>
      </c>
      <c r="C2455" s="616" t="s">
        <v>255</v>
      </c>
      <c r="D2455" s="616" t="s">
        <v>7508</v>
      </c>
      <c r="E2455" s="618">
        <v>24.02</v>
      </c>
      <c r="F2455" s="619"/>
      <c r="G2455" s="618">
        <v>20.149999999999999</v>
      </c>
    </row>
    <row r="2456" spans="1:7" s="609" customFormat="1" ht="30" x14ac:dyDescent="0.25">
      <c r="A2456" s="616">
        <v>42696</v>
      </c>
      <c r="B2456" s="617" t="s">
        <v>9816</v>
      </c>
      <c r="C2456" s="616" t="s">
        <v>255</v>
      </c>
      <c r="D2456" s="616" t="s">
        <v>7508</v>
      </c>
      <c r="E2456" s="618">
        <v>190.5</v>
      </c>
      <c r="F2456" s="619"/>
      <c r="G2456" s="618">
        <v>159.79</v>
      </c>
    </row>
    <row r="2457" spans="1:7" s="609" customFormat="1" x14ac:dyDescent="0.25">
      <c r="A2457" s="620">
        <v>39875</v>
      </c>
      <c r="B2457" s="621" t="s">
        <v>18085</v>
      </c>
      <c r="C2457" s="620" t="s">
        <v>255</v>
      </c>
      <c r="D2457" s="620" t="s">
        <v>7508</v>
      </c>
      <c r="E2457" s="622">
        <f t="shared" ref="E2457:E2470" si="60">G2457</f>
        <v>689.33</v>
      </c>
      <c r="F2457" s="619"/>
      <c r="G2457" s="618">
        <v>689.33</v>
      </c>
    </row>
    <row r="2458" spans="1:7" s="609" customFormat="1" x14ac:dyDescent="0.25">
      <c r="A2458" s="620">
        <v>39876</v>
      </c>
      <c r="B2458" s="621" t="s">
        <v>18086</v>
      </c>
      <c r="C2458" s="620" t="s">
        <v>255</v>
      </c>
      <c r="D2458" s="620" t="s">
        <v>7508</v>
      </c>
      <c r="E2458" s="622">
        <f t="shared" si="60"/>
        <v>863.04</v>
      </c>
      <c r="F2458" s="619"/>
      <c r="G2458" s="618">
        <v>863.04</v>
      </c>
    </row>
    <row r="2459" spans="1:7" s="609" customFormat="1" x14ac:dyDescent="0.25">
      <c r="A2459" s="620">
        <v>39877</v>
      </c>
      <c r="B2459" s="621" t="s">
        <v>18087</v>
      </c>
      <c r="C2459" s="620" t="s">
        <v>255</v>
      </c>
      <c r="D2459" s="620" t="s">
        <v>7508</v>
      </c>
      <c r="E2459" s="622">
        <f t="shared" si="60"/>
        <v>1197</v>
      </c>
      <c r="F2459" s="619"/>
      <c r="G2459" s="618">
        <v>1197</v>
      </c>
    </row>
    <row r="2460" spans="1:7" s="609" customFormat="1" x14ac:dyDescent="0.25">
      <c r="A2460" s="620">
        <v>39878</v>
      </c>
      <c r="B2460" s="621" t="s">
        <v>18088</v>
      </c>
      <c r="C2460" s="620" t="s">
        <v>255</v>
      </c>
      <c r="D2460" s="620" t="s">
        <v>7508</v>
      </c>
      <c r="E2460" s="622">
        <f t="shared" si="60"/>
        <v>1581.04</v>
      </c>
      <c r="F2460" s="619"/>
      <c r="G2460" s="618">
        <v>1581.04</v>
      </c>
    </row>
    <row r="2461" spans="1:7" s="609" customFormat="1" x14ac:dyDescent="0.25">
      <c r="A2461" s="620">
        <v>39872</v>
      </c>
      <c r="B2461" s="621" t="s">
        <v>18089</v>
      </c>
      <c r="C2461" s="620" t="s">
        <v>255</v>
      </c>
      <c r="D2461" s="620" t="s">
        <v>7508</v>
      </c>
      <c r="E2461" s="622">
        <f t="shared" si="60"/>
        <v>472.72</v>
      </c>
      <c r="F2461" s="619"/>
      <c r="G2461" s="618">
        <v>472.72</v>
      </c>
    </row>
    <row r="2462" spans="1:7" s="609" customFormat="1" x14ac:dyDescent="0.25">
      <c r="A2462" s="620">
        <v>39873</v>
      </c>
      <c r="B2462" s="621" t="s">
        <v>18090</v>
      </c>
      <c r="C2462" s="620" t="s">
        <v>255</v>
      </c>
      <c r="D2462" s="620" t="s">
        <v>7508</v>
      </c>
      <c r="E2462" s="622">
        <f t="shared" si="60"/>
        <v>548.33000000000004</v>
      </c>
      <c r="F2462" s="619"/>
      <c r="G2462" s="618">
        <v>548.33000000000004</v>
      </c>
    </row>
    <row r="2463" spans="1:7" s="609" customFormat="1" x14ac:dyDescent="0.25">
      <c r="A2463" s="620">
        <v>39874</v>
      </c>
      <c r="B2463" s="621" t="s">
        <v>18091</v>
      </c>
      <c r="C2463" s="620" t="s">
        <v>255</v>
      </c>
      <c r="D2463" s="620" t="s">
        <v>7508</v>
      </c>
      <c r="E2463" s="622">
        <f t="shared" si="60"/>
        <v>602.27</v>
      </c>
      <c r="F2463" s="619"/>
      <c r="G2463" s="618">
        <v>602.27</v>
      </c>
    </row>
    <row r="2464" spans="1:7" s="609" customFormat="1" x14ac:dyDescent="0.25">
      <c r="A2464" s="620">
        <v>3674</v>
      </c>
      <c r="B2464" s="621" t="s">
        <v>9817</v>
      </c>
      <c r="C2464" s="620" t="s">
        <v>163</v>
      </c>
      <c r="D2464" s="620" t="s">
        <v>7508</v>
      </c>
      <c r="E2464" s="622">
        <f t="shared" si="60"/>
        <v>89.24</v>
      </c>
      <c r="F2464" s="619"/>
      <c r="G2464" s="618">
        <v>89.24</v>
      </c>
    </row>
    <row r="2465" spans="1:7" s="609" customFormat="1" x14ac:dyDescent="0.25">
      <c r="A2465" s="620">
        <v>3681</v>
      </c>
      <c r="B2465" s="621" t="s">
        <v>9818</v>
      </c>
      <c r="C2465" s="620" t="s">
        <v>163</v>
      </c>
      <c r="D2465" s="620" t="s">
        <v>7508</v>
      </c>
      <c r="E2465" s="622">
        <f t="shared" si="60"/>
        <v>132.78</v>
      </c>
      <c r="F2465" s="619"/>
      <c r="G2465" s="618">
        <v>132.78</v>
      </c>
    </row>
    <row r="2466" spans="1:7" s="609" customFormat="1" x14ac:dyDescent="0.25">
      <c r="A2466" s="620">
        <v>3676</v>
      </c>
      <c r="B2466" s="621" t="s">
        <v>9819</v>
      </c>
      <c r="C2466" s="620" t="s">
        <v>163</v>
      </c>
      <c r="D2466" s="620" t="s">
        <v>7508</v>
      </c>
      <c r="E2466" s="622">
        <f t="shared" si="60"/>
        <v>499.69</v>
      </c>
      <c r="F2466" s="619"/>
      <c r="G2466" s="618">
        <v>499.69</v>
      </c>
    </row>
    <row r="2467" spans="1:7" s="609" customFormat="1" x14ac:dyDescent="0.25">
      <c r="A2467" s="620">
        <v>3679</v>
      </c>
      <c r="B2467" s="621" t="s">
        <v>9820</v>
      </c>
      <c r="C2467" s="620" t="s">
        <v>163</v>
      </c>
      <c r="D2467" s="620" t="s">
        <v>7508</v>
      </c>
      <c r="E2467" s="622">
        <f t="shared" si="60"/>
        <v>413.41</v>
      </c>
      <c r="F2467" s="619"/>
      <c r="G2467" s="618">
        <v>413.41</v>
      </c>
    </row>
    <row r="2468" spans="1:7" s="609" customFormat="1" x14ac:dyDescent="0.25">
      <c r="A2468" s="620">
        <v>3672</v>
      </c>
      <c r="B2468" s="621" t="s">
        <v>9821</v>
      </c>
      <c r="C2468" s="620" t="s">
        <v>163</v>
      </c>
      <c r="D2468" s="620" t="s">
        <v>7508</v>
      </c>
      <c r="E2468" s="622">
        <f t="shared" si="60"/>
        <v>1.41</v>
      </c>
      <c r="F2468" s="619"/>
      <c r="G2468" s="618">
        <v>1.41</v>
      </c>
    </row>
    <row r="2469" spans="1:7" s="609" customFormat="1" x14ac:dyDescent="0.25">
      <c r="A2469" s="620">
        <v>3671</v>
      </c>
      <c r="B2469" s="621" t="s">
        <v>9822</v>
      </c>
      <c r="C2469" s="620" t="s">
        <v>163</v>
      </c>
      <c r="D2469" s="620" t="s">
        <v>17645</v>
      </c>
      <c r="E2469" s="622">
        <f t="shared" si="60"/>
        <v>1.33</v>
      </c>
      <c r="F2469" s="619"/>
      <c r="G2469" s="618">
        <v>1.33</v>
      </c>
    </row>
    <row r="2470" spans="1:7" s="609" customFormat="1" x14ac:dyDescent="0.25">
      <c r="A2470" s="620">
        <v>3673</v>
      </c>
      <c r="B2470" s="621" t="s">
        <v>9823</v>
      </c>
      <c r="C2470" s="620" t="s">
        <v>163</v>
      </c>
      <c r="D2470" s="620" t="s">
        <v>7508</v>
      </c>
      <c r="E2470" s="622">
        <f t="shared" si="60"/>
        <v>2.09</v>
      </c>
      <c r="F2470" s="619"/>
      <c r="G2470" s="618">
        <v>2.09</v>
      </c>
    </row>
    <row r="2471" spans="1:7" s="609" customFormat="1" ht="30" x14ac:dyDescent="0.25">
      <c r="A2471" s="616">
        <v>38394</v>
      </c>
      <c r="B2471" s="617" t="s">
        <v>9824</v>
      </c>
      <c r="C2471" s="616" t="s">
        <v>255</v>
      </c>
      <c r="D2471" s="616" t="s">
        <v>7508</v>
      </c>
      <c r="E2471" s="618">
        <v>363.23</v>
      </c>
      <c r="F2471" s="619"/>
      <c r="G2471" s="618">
        <v>384.27</v>
      </c>
    </row>
    <row r="2472" spans="1:7" s="609" customFormat="1" x14ac:dyDescent="0.25">
      <c r="A2472" s="616">
        <v>3729</v>
      </c>
      <c r="B2472" s="617" t="s">
        <v>9825</v>
      </c>
      <c r="C2472" s="616" t="s">
        <v>255</v>
      </c>
      <c r="D2472" s="616" t="s">
        <v>7508</v>
      </c>
      <c r="E2472" s="618">
        <v>172.3</v>
      </c>
      <c r="F2472" s="619"/>
      <c r="G2472" s="618">
        <v>144.91999999999999</v>
      </c>
    </row>
    <row r="2473" spans="1:7" s="609" customFormat="1" ht="45" x14ac:dyDescent="0.25">
      <c r="A2473" s="620">
        <v>39357</v>
      </c>
      <c r="B2473" s="621" t="s">
        <v>18092</v>
      </c>
      <c r="C2473" s="620" t="s">
        <v>255</v>
      </c>
      <c r="D2473" s="620" t="s">
        <v>7508</v>
      </c>
      <c r="E2473" s="622">
        <f t="shared" ref="E2473:E2478" si="61">G2473</f>
        <v>60.41</v>
      </c>
      <c r="F2473" s="619"/>
      <c r="G2473" s="618">
        <v>60.41</v>
      </c>
    </row>
    <row r="2474" spans="1:7" s="609" customFormat="1" ht="45" x14ac:dyDescent="0.25">
      <c r="A2474" s="620">
        <v>39358</v>
      </c>
      <c r="B2474" s="621" t="s">
        <v>18093</v>
      </c>
      <c r="C2474" s="620" t="s">
        <v>255</v>
      </c>
      <c r="D2474" s="620" t="s">
        <v>7508</v>
      </c>
      <c r="E2474" s="622">
        <f t="shared" si="61"/>
        <v>60.41</v>
      </c>
      <c r="F2474" s="619"/>
      <c r="G2474" s="618">
        <v>60.41</v>
      </c>
    </row>
    <row r="2475" spans="1:7" s="609" customFormat="1" ht="45" x14ac:dyDescent="0.25">
      <c r="A2475" s="620">
        <v>39355</v>
      </c>
      <c r="B2475" s="621" t="s">
        <v>18094</v>
      </c>
      <c r="C2475" s="620" t="s">
        <v>255</v>
      </c>
      <c r="D2475" s="620" t="s">
        <v>7508</v>
      </c>
      <c r="E2475" s="622">
        <f t="shared" si="61"/>
        <v>88.02</v>
      </c>
      <c r="F2475" s="619"/>
      <c r="G2475" s="618">
        <v>88.02</v>
      </c>
    </row>
    <row r="2476" spans="1:7" s="609" customFormat="1" ht="45" x14ac:dyDescent="0.25">
      <c r="A2476" s="620">
        <v>39356</v>
      </c>
      <c r="B2476" s="621" t="s">
        <v>18095</v>
      </c>
      <c r="C2476" s="620" t="s">
        <v>255</v>
      </c>
      <c r="D2476" s="620" t="s">
        <v>7508</v>
      </c>
      <c r="E2476" s="622">
        <f t="shared" si="61"/>
        <v>84</v>
      </c>
      <c r="F2476" s="619"/>
      <c r="G2476" s="618">
        <v>84</v>
      </c>
    </row>
    <row r="2477" spans="1:7" s="609" customFormat="1" ht="45" x14ac:dyDescent="0.25">
      <c r="A2477" s="620">
        <v>39353</v>
      </c>
      <c r="B2477" s="621" t="s">
        <v>18096</v>
      </c>
      <c r="C2477" s="620" t="s">
        <v>255</v>
      </c>
      <c r="D2477" s="620" t="s">
        <v>7508</v>
      </c>
      <c r="E2477" s="622">
        <f t="shared" si="61"/>
        <v>192.83</v>
      </c>
      <c r="F2477" s="619"/>
      <c r="G2477" s="618">
        <v>192.83</v>
      </c>
    </row>
    <row r="2478" spans="1:7" s="609" customFormat="1" ht="45" x14ac:dyDescent="0.25">
      <c r="A2478" s="620">
        <v>39354</v>
      </c>
      <c r="B2478" s="621" t="s">
        <v>18097</v>
      </c>
      <c r="C2478" s="620" t="s">
        <v>255</v>
      </c>
      <c r="D2478" s="620" t="s">
        <v>7508</v>
      </c>
      <c r="E2478" s="622">
        <f t="shared" si="61"/>
        <v>406.84</v>
      </c>
      <c r="F2478" s="619"/>
      <c r="G2478" s="618">
        <v>406.84</v>
      </c>
    </row>
    <row r="2479" spans="1:7" s="609" customFormat="1" x14ac:dyDescent="0.25">
      <c r="A2479" s="616">
        <v>39398</v>
      </c>
      <c r="B2479" s="617" t="s">
        <v>9826</v>
      </c>
      <c r="C2479" s="616" t="s">
        <v>255</v>
      </c>
      <c r="D2479" s="616" t="s">
        <v>7508</v>
      </c>
      <c r="E2479" s="618">
        <v>106.4</v>
      </c>
      <c r="F2479" s="619"/>
      <c r="G2479" s="618">
        <v>119.9</v>
      </c>
    </row>
    <row r="2480" spans="1:7" s="609" customFormat="1" ht="30" x14ac:dyDescent="0.25">
      <c r="A2480" s="620">
        <v>13343</v>
      </c>
      <c r="B2480" s="621" t="s">
        <v>9827</v>
      </c>
      <c r="C2480" s="620" t="s">
        <v>255</v>
      </c>
      <c r="D2480" s="620" t="s">
        <v>7508</v>
      </c>
      <c r="E2480" s="622">
        <f>G2480</f>
        <v>45.33</v>
      </c>
      <c r="F2480" s="619"/>
      <c r="G2480" s="618">
        <v>45.33</v>
      </c>
    </row>
    <row r="2481" spans="1:7" s="609" customFormat="1" ht="30" x14ac:dyDescent="0.25">
      <c r="A2481" s="616">
        <v>12118</v>
      </c>
      <c r="B2481" s="617" t="s">
        <v>9828</v>
      </c>
      <c r="C2481" s="616" t="s">
        <v>255</v>
      </c>
      <c r="D2481" s="616" t="s">
        <v>7508</v>
      </c>
      <c r="E2481" s="618">
        <v>28.06</v>
      </c>
      <c r="F2481" s="619"/>
      <c r="G2481" s="618">
        <v>23.11</v>
      </c>
    </row>
    <row r="2482" spans="1:7" s="609" customFormat="1" ht="45" x14ac:dyDescent="0.25">
      <c r="A2482" s="616">
        <v>39482</v>
      </c>
      <c r="B2482" s="617" t="s">
        <v>9829</v>
      </c>
      <c r="C2482" s="616" t="s">
        <v>255</v>
      </c>
      <c r="D2482" s="616" t="s">
        <v>7508</v>
      </c>
      <c r="E2482" s="618">
        <v>584.15</v>
      </c>
      <c r="F2482" s="619"/>
      <c r="G2482" s="618">
        <v>689.6</v>
      </c>
    </row>
    <row r="2483" spans="1:7" s="609" customFormat="1" ht="45" x14ac:dyDescent="0.25">
      <c r="A2483" s="616">
        <v>39486</v>
      </c>
      <c r="B2483" s="617" t="s">
        <v>9830</v>
      </c>
      <c r="C2483" s="616" t="s">
        <v>255</v>
      </c>
      <c r="D2483" s="616" t="s">
        <v>7508</v>
      </c>
      <c r="E2483" s="618">
        <v>476.74</v>
      </c>
      <c r="F2483" s="619"/>
      <c r="G2483" s="618">
        <v>562.80999999999995</v>
      </c>
    </row>
    <row r="2484" spans="1:7" s="609" customFormat="1" ht="45" x14ac:dyDescent="0.25">
      <c r="A2484" s="616">
        <v>39484</v>
      </c>
      <c r="B2484" s="617" t="s">
        <v>9831</v>
      </c>
      <c r="C2484" s="616" t="s">
        <v>255</v>
      </c>
      <c r="D2484" s="616" t="s">
        <v>7508</v>
      </c>
      <c r="E2484" s="618">
        <v>584.15</v>
      </c>
      <c r="F2484" s="619"/>
      <c r="G2484" s="618">
        <v>689.6</v>
      </c>
    </row>
    <row r="2485" spans="1:7" s="609" customFormat="1" ht="45" x14ac:dyDescent="0.25">
      <c r="A2485" s="616">
        <v>39488</v>
      </c>
      <c r="B2485" s="617" t="s">
        <v>9832</v>
      </c>
      <c r="C2485" s="616" t="s">
        <v>255</v>
      </c>
      <c r="D2485" s="616" t="s">
        <v>7508</v>
      </c>
      <c r="E2485" s="618">
        <v>484.55</v>
      </c>
      <c r="F2485" s="619"/>
      <c r="G2485" s="618">
        <v>572.02</v>
      </c>
    </row>
    <row r="2486" spans="1:7" s="609" customFormat="1" ht="45" x14ac:dyDescent="0.25">
      <c r="A2486" s="616">
        <v>39485</v>
      </c>
      <c r="B2486" s="617" t="s">
        <v>9833</v>
      </c>
      <c r="C2486" s="616" t="s">
        <v>255</v>
      </c>
      <c r="D2486" s="616" t="s">
        <v>7508</v>
      </c>
      <c r="E2486" s="618">
        <v>584.15</v>
      </c>
      <c r="F2486" s="619"/>
      <c r="G2486" s="618">
        <v>689.6</v>
      </c>
    </row>
    <row r="2487" spans="1:7" s="609" customFormat="1" ht="45" x14ac:dyDescent="0.25">
      <c r="A2487" s="616">
        <v>39489</v>
      </c>
      <c r="B2487" s="617" t="s">
        <v>9834</v>
      </c>
      <c r="C2487" s="616" t="s">
        <v>255</v>
      </c>
      <c r="D2487" s="616" t="s">
        <v>7508</v>
      </c>
      <c r="E2487" s="618">
        <v>492.77</v>
      </c>
      <c r="F2487" s="619"/>
      <c r="G2487" s="618">
        <v>581.72</v>
      </c>
    </row>
    <row r="2488" spans="1:7" s="609" customFormat="1" ht="45" x14ac:dyDescent="0.25">
      <c r="A2488" s="616">
        <v>39490</v>
      </c>
      <c r="B2488" s="617" t="s">
        <v>9835</v>
      </c>
      <c r="C2488" s="616" t="s">
        <v>255</v>
      </c>
      <c r="D2488" s="616" t="s">
        <v>7508</v>
      </c>
      <c r="E2488" s="618">
        <v>734.28</v>
      </c>
      <c r="F2488" s="619"/>
      <c r="G2488" s="618">
        <v>866.84</v>
      </c>
    </row>
    <row r="2489" spans="1:7" s="609" customFormat="1" ht="45" x14ac:dyDescent="0.25">
      <c r="A2489" s="616">
        <v>39494</v>
      </c>
      <c r="B2489" s="617" t="s">
        <v>9836</v>
      </c>
      <c r="C2489" s="616" t="s">
        <v>255</v>
      </c>
      <c r="D2489" s="616" t="s">
        <v>7508</v>
      </c>
      <c r="E2489" s="618">
        <v>527.28</v>
      </c>
      <c r="F2489" s="619"/>
      <c r="G2489" s="618">
        <v>622.46</v>
      </c>
    </row>
    <row r="2490" spans="1:7" s="609" customFormat="1" ht="45" x14ac:dyDescent="0.25">
      <c r="A2490" s="616">
        <v>39495</v>
      </c>
      <c r="B2490" s="617" t="s">
        <v>9837</v>
      </c>
      <c r="C2490" s="616" t="s">
        <v>255</v>
      </c>
      <c r="D2490" s="616" t="s">
        <v>7508</v>
      </c>
      <c r="E2490" s="618">
        <v>594.16999999999996</v>
      </c>
      <c r="F2490" s="619"/>
      <c r="G2490" s="618">
        <v>701.43</v>
      </c>
    </row>
    <row r="2491" spans="1:7" s="609" customFormat="1" ht="45" x14ac:dyDescent="0.25">
      <c r="A2491" s="616">
        <v>39496</v>
      </c>
      <c r="B2491" s="617" t="s">
        <v>18098</v>
      </c>
      <c r="C2491" s="616" t="s">
        <v>255</v>
      </c>
      <c r="D2491" s="616" t="s">
        <v>7508</v>
      </c>
      <c r="E2491" s="618">
        <v>653.59</v>
      </c>
      <c r="F2491" s="619"/>
      <c r="G2491" s="618">
        <v>771.57</v>
      </c>
    </row>
    <row r="2492" spans="1:7" s="609" customFormat="1" ht="45" x14ac:dyDescent="0.25">
      <c r="A2492" s="616">
        <v>39492</v>
      </c>
      <c r="B2492" s="617" t="s">
        <v>9838</v>
      </c>
      <c r="C2492" s="616" t="s">
        <v>255</v>
      </c>
      <c r="D2492" s="616" t="s">
        <v>7508</v>
      </c>
      <c r="E2492" s="618">
        <v>756.68</v>
      </c>
      <c r="F2492" s="619"/>
      <c r="G2492" s="618">
        <v>893.27</v>
      </c>
    </row>
    <row r="2493" spans="1:7" s="609" customFormat="1" ht="45" x14ac:dyDescent="0.25">
      <c r="A2493" s="616">
        <v>39497</v>
      </c>
      <c r="B2493" s="617" t="s">
        <v>9839</v>
      </c>
      <c r="C2493" s="616" t="s">
        <v>255</v>
      </c>
      <c r="D2493" s="616" t="s">
        <v>7508</v>
      </c>
      <c r="E2493" s="618">
        <v>683.48</v>
      </c>
      <c r="F2493" s="619"/>
      <c r="G2493" s="618">
        <v>806.86</v>
      </c>
    </row>
    <row r="2494" spans="1:7" s="609" customFormat="1" ht="45" x14ac:dyDescent="0.25">
      <c r="A2494" s="616">
        <v>39493</v>
      </c>
      <c r="B2494" s="617" t="s">
        <v>9840</v>
      </c>
      <c r="C2494" s="616" t="s">
        <v>255</v>
      </c>
      <c r="D2494" s="616" t="s">
        <v>7508</v>
      </c>
      <c r="E2494" s="618">
        <v>811.61</v>
      </c>
      <c r="F2494" s="619"/>
      <c r="G2494" s="618">
        <v>958.12</v>
      </c>
    </row>
    <row r="2495" spans="1:7" s="609" customFormat="1" ht="45" x14ac:dyDescent="0.25">
      <c r="A2495" s="616">
        <v>43628</v>
      </c>
      <c r="B2495" s="617" t="s">
        <v>9841</v>
      </c>
      <c r="C2495" s="616" t="s">
        <v>255</v>
      </c>
      <c r="D2495" s="616" t="s">
        <v>7508</v>
      </c>
      <c r="E2495" s="618">
        <v>860.85</v>
      </c>
      <c r="F2495" s="619"/>
      <c r="G2495" s="618">
        <v>1016.25</v>
      </c>
    </row>
    <row r="2496" spans="1:7" s="609" customFormat="1" ht="45" x14ac:dyDescent="0.25">
      <c r="A2496" s="616">
        <v>39500</v>
      </c>
      <c r="B2496" s="617" t="s">
        <v>18099</v>
      </c>
      <c r="C2496" s="616" t="s">
        <v>255</v>
      </c>
      <c r="D2496" s="616" t="s">
        <v>7508</v>
      </c>
      <c r="E2496" s="618">
        <v>885.53</v>
      </c>
      <c r="F2496" s="619"/>
      <c r="G2496" s="618">
        <v>1045.3900000000001</v>
      </c>
    </row>
    <row r="2497" spans="1:7" s="609" customFormat="1" ht="45" x14ac:dyDescent="0.25">
      <c r="A2497" s="616">
        <v>39498</v>
      </c>
      <c r="B2497" s="617" t="s">
        <v>18100</v>
      </c>
      <c r="C2497" s="616" t="s">
        <v>255</v>
      </c>
      <c r="D2497" s="616" t="s">
        <v>7508</v>
      </c>
      <c r="E2497" s="618">
        <v>1092.1500000000001</v>
      </c>
      <c r="F2497" s="619"/>
      <c r="G2497" s="618">
        <v>1289.31</v>
      </c>
    </row>
    <row r="2498" spans="1:7" s="609" customFormat="1" ht="45" x14ac:dyDescent="0.25">
      <c r="A2498" s="616">
        <v>43621</v>
      </c>
      <c r="B2498" s="617" t="s">
        <v>9842</v>
      </c>
      <c r="C2498" s="616" t="s">
        <v>255</v>
      </c>
      <c r="D2498" s="616" t="s">
        <v>7508</v>
      </c>
      <c r="E2498" s="618">
        <v>914.65</v>
      </c>
      <c r="F2498" s="619"/>
      <c r="G2498" s="618">
        <v>1079.77</v>
      </c>
    </row>
    <row r="2499" spans="1:7" s="609" customFormat="1" ht="45" x14ac:dyDescent="0.25">
      <c r="A2499" s="616">
        <v>39501</v>
      </c>
      <c r="B2499" s="617" t="s">
        <v>18101</v>
      </c>
      <c r="C2499" s="616" t="s">
        <v>255</v>
      </c>
      <c r="D2499" s="616" t="s">
        <v>7508</v>
      </c>
      <c r="E2499" s="618">
        <v>909.51</v>
      </c>
      <c r="F2499" s="619"/>
      <c r="G2499" s="618">
        <v>1073.7</v>
      </c>
    </row>
    <row r="2500" spans="1:7" s="609" customFormat="1" ht="45" x14ac:dyDescent="0.25">
      <c r="A2500" s="616">
        <v>39499</v>
      </c>
      <c r="B2500" s="617" t="s">
        <v>18102</v>
      </c>
      <c r="C2500" s="616" t="s">
        <v>255</v>
      </c>
      <c r="D2500" s="616" t="s">
        <v>7508</v>
      </c>
      <c r="E2500" s="618">
        <v>1107.6600000000001</v>
      </c>
      <c r="F2500" s="619"/>
      <c r="G2500" s="618">
        <v>1307.6199999999999</v>
      </c>
    </row>
    <row r="2501" spans="1:7" s="609" customFormat="1" x14ac:dyDescent="0.25">
      <c r="A2501" s="620">
        <v>3733</v>
      </c>
      <c r="B2501" s="621" t="s">
        <v>18103</v>
      </c>
      <c r="C2501" s="620" t="s">
        <v>1344</v>
      </c>
      <c r="D2501" s="620" t="s">
        <v>7508</v>
      </c>
      <c r="E2501" s="622">
        <f t="shared" ref="E2501:E2504" si="62">G2501</f>
        <v>91.57</v>
      </c>
      <c r="F2501" s="619"/>
      <c r="G2501" s="618">
        <v>91.57</v>
      </c>
    </row>
    <row r="2502" spans="1:7" s="609" customFormat="1" x14ac:dyDescent="0.25">
      <c r="A2502" s="620">
        <v>3731</v>
      </c>
      <c r="B2502" s="621" t="s">
        <v>18104</v>
      </c>
      <c r="C2502" s="620" t="s">
        <v>1344</v>
      </c>
      <c r="D2502" s="620" t="s">
        <v>17645</v>
      </c>
      <c r="E2502" s="622">
        <f t="shared" si="62"/>
        <v>85</v>
      </c>
      <c r="F2502" s="619"/>
      <c r="G2502" s="618">
        <v>85</v>
      </c>
    </row>
    <row r="2503" spans="1:7" s="609" customFormat="1" x14ac:dyDescent="0.25">
      <c r="A2503" s="620">
        <v>38137</v>
      </c>
      <c r="B2503" s="621" t="s">
        <v>18105</v>
      </c>
      <c r="C2503" s="620" t="s">
        <v>1344</v>
      </c>
      <c r="D2503" s="620" t="s">
        <v>7508</v>
      </c>
      <c r="E2503" s="622">
        <f t="shared" si="62"/>
        <v>85.5</v>
      </c>
      <c r="F2503" s="619"/>
      <c r="G2503" s="618">
        <v>85.5</v>
      </c>
    </row>
    <row r="2504" spans="1:7" s="609" customFormat="1" x14ac:dyDescent="0.25">
      <c r="A2504" s="620">
        <v>38138</v>
      </c>
      <c r="B2504" s="621" t="s">
        <v>18106</v>
      </c>
      <c r="C2504" s="620" t="s">
        <v>1344</v>
      </c>
      <c r="D2504" s="620" t="s">
        <v>7508</v>
      </c>
      <c r="E2504" s="622">
        <f t="shared" si="62"/>
        <v>83.96</v>
      </c>
      <c r="F2504" s="619"/>
      <c r="G2504" s="618">
        <v>83.96</v>
      </c>
    </row>
    <row r="2505" spans="1:7" s="609" customFormat="1" ht="30" x14ac:dyDescent="0.25">
      <c r="A2505" s="616">
        <v>3745</v>
      </c>
      <c r="B2505" s="617" t="s">
        <v>9845</v>
      </c>
      <c r="C2505" s="616" t="s">
        <v>1344</v>
      </c>
      <c r="D2505" s="616" t="s">
        <v>7508</v>
      </c>
      <c r="E2505" s="618">
        <v>48.89</v>
      </c>
      <c r="F2505" s="619"/>
      <c r="G2505" s="618">
        <v>53.72</v>
      </c>
    </row>
    <row r="2506" spans="1:7" s="609" customFormat="1" ht="30" x14ac:dyDescent="0.25">
      <c r="A2506" s="616">
        <v>3736</v>
      </c>
      <c r="B2506" s="617" t="s">
        <v>9843</v>
      </c>
      <c r="C2506" s="616" t="s">
        <v>1344</v>
      </c>
      <c r="D2506" s="616" t="s">
        <v>17645</v>
      </c>
      <c r="E2506" s="618">
        <v>43.5</v>
      </c>
      <c r="F2506" s="619"/>
      <c r="G2506" s="618">
        <v>47.8</v>
      </c>
    </row>
    <row r="2507" spans="1:7" s="609" customFormat="1" ht="30" x14ac:dyDescent="0.25">
      <c r="A2507" s="616">
        <v>3741</v>
      </c>
      <c r="B2507" s="617" t="s">
        <v>9844</v>
      </c>
      <c r="C2507" s="616" t="s">
        <v>1344</v>
      </c>
      <c r="D2507" s="616" t="s">
        <v>7508</v>
      </c>
      <c r="E2507" s="618">
        <v>45.34</v>
      </c>
      <c r="F2507" s="619"/>
      <c r="G2507" s="618">
        <v>49.82</v>
      </c>
    </row>
    <row r="2508" spans="1:7" s="609" customFormat="1" ht="30" x14ac:dyDescent="0.25">
      <c r="A2508" s="616">
        <v>3747</v>
      </c>
      <c r="B2508" s="617" t="s">
        <v>9851</v>
      </c>
      <c r="C2508" s="616" t="s">
        <v>1344</v>
      </c>
      <c r="D2508" s="616" t="s">
        <v>7508</v>
      </c>
      <c r="E2508" s="618">
        <v>49.73</v>
      </c>
      <c r="F2508" s="619"/>
      <c r="G2508" s="618">
        <v>54.65</v>
      </c>
    </row>
    <row r="2509" spans="1:7" s="609" customFormat="1" ht="30" x14ac:dyDescent="0.25">
      <c r="A2509" s="616">
        <v>3743</v>
      </c>
      <c r="B2509" s="617" t="s">
        <v>9846</v>
      </c>
      <c r="C2509" s="616" t="s">
        <v>1344</v>
      </c>
      <c r="D2509" s="616" t="s">
        <v>7508</v>
      </c>
      <c r="E2509" s="618">
        <v>45.18</v>
      </c>
      <c r="F2509" s="619"/>
      <c r="G2509" s="618">
        <v>49.65</v>
      </c>
    </row>
    <row r="2510" spans="1:7" s="609" customFormat="1" ht="30" x14ac:dyDescent="0.25">
      <c r="A2510" s="616">
        <v>3744</v>
      </c>
      <c r="B2510" s="617" t="s">
        <v>9847</v>
      </c>
      <c r="C2510" s="616" t="s">
        <v>1344</v>
      </c>
      <c r="D2510" s="616" t="s">
        <v>7508</v>
      </c>
      <c r="E2510" s="618">
        <v>49.73</v>
      </c>
      <c r="F2510" s="619"/>
      <c r="G2510" s="618">
        <v>54.65</v>
      </c>
    </row>
    <row r="2511" spans="1:7" s="609" customFormat="1" ht="30" x14ac:dyDescent="0.25">
      <c r="A2511" s="616">
        <v>3739</v>
      </c>
      <c r="B2511" s="617" t="s">
        <v>9848</v>
      </c>
      <c r="C2511" s="616" t="s">
        <v>1344</v>
      </c>
      <c r="D2511" s="616" t="s">
        <v>7508</v>
      </c>
      <c r="E2511" s="618">
        <v>52.26</v>
      </c>
      <c r="F2511" s="619"/>
      <c r="G2511" s="618">
        <v>57.43</v>
      </c>
    </row>
    <row r="2512" spans="1:7" s="609" customFormat="1" ht="30" x14ac:dyDescent="0.25">
      <c r="A2512" s="616">
        <v>3737</v>
      </c>
      <c r="B2512" s="617" t="s">
        <v>9849</v>
      </c>
      <c r="C2512" s="616" t="s">
        <v>1344</v>
      </c>
      <c r="D2512" s="616" t="s">
        <v>7508</v>
      </c>
      <c r="E2512" s="618">
        <v>54.79</v>
      </c>
      <c r="F2512" s="619"/>
      <c r="G2512" s="618">
        <v>60.21</v>
      </c>
    </row>
    <row r="2513" spans="1:7" s="609" customFormat="1" ht="30" x14ac:dyDescent="0.25">
      <c r="A2513" s="616">
        <v>3738</v>
      </c>
      <c r="B2513" s="617" t="s">
        <v>9850</v>
      </c>
      <c r="C2513" s="616" t="s">
        <v>1344</v>
      </c>
      <c r="D2513" s="616" t="s">
        <v>7508</v>
      </c>
      <c r="E2513" s="618">
        <v>63.22</v>
      </c>
      <c r="F2513" s="619"/>
      <c r="G2513" s="618">
        <v>69.47</v>
      </c>
    </row>
    <row r="2514" spans="1:7" s="609" customFormat="1" ht="30" x14ac:dyDescent="0.25">
      <c r="A2514" s="616">
        <v>11649</v>
      </c>
      <c r="B2514" s="617" t="s">
        <v>9852</v>
      </c>
      <c r="C2514" s="616" t="s">
        <v>255</v>
      </c>
      <c r="D2514" s="616" t="s">
        <v>7508</v>
      </c>
      <c r="E2514" s="618">
        <v>360.81</v>
      </c>
      <c r="F2514" s="619"/>
      <c r="G2514" s="618">
        <v>396.48</v>
      </c>
    </row>
    <row r="2515" spans="1:7" s="609" customFormat="1" ht="30" x14ac:dyDescent="0.25">
      <c r="A2515" s="616">
        <v>11650</v>
      </c>
      <c r="B2515" s="617" t="s">
        <v>9853</v>
      </c>
      <c r="C2515" s="616" t="s">
        <v>255</v>
      </c>
      <c r="D2515" s="616" t="s">
        <v>7508</v>
      </c>
      <c r="E2515" s="618">
        <v>614.98</v>
      </c>
      <c r="F2515" s="619"/>
      <c r="G2515" s="618">
        <v>675.77</v>
      </c>
    </row>
    <row r="2516" spans="1:7" s="609" customFormat="1" ht="30" x14ac:dyDescent="0.25">
      <c r="A2516" s="616">
        <v>3742</v>
      </c>
      <c r="B2516" s="617" t="s">
        <v>9854</v>
      </c>
      <c r="C2516" s="616" t="s">
        <v>1344</v>
      </c>
      <c r="D2516" s="616" t="s">
        <v>7508</v>
      </c>
      <c r="E2516" s="618">
        <v>65.58</v>
      </c>
      <c r="F2516" s="619"/>
      <c r="G2516" s="618">
        <v>72.069999999999993</v>
      </c>
    </row>
    <row r="2517" spans="1:7" s="609" customFormat="1" ht="30" x14ac:dyDescent="0.25">
      <c r="A2517" s="616">
        <v>3746</v>
      </c>
      <c r="B2517" s="617" t="s">
        <v>9855</v>
      </c>
      <c r="C2517" s="616" t="s">
        <v>1344</v>
      </c>
      <c r="D2517" s="616" t="s">
        <v>7508</v>
      </c>
      <c r="E2517" s="618">
        <v>76.58</v>
      </c>
      <c r="F2517" s="619"/>
      <c r="G2517" s="618">
        <v>84.15</v>
      </c>
    </row>
    <row r="2518" spans="1:7" s="609" customFormat="1" ht="30" x14ac:dyDescent="0.25">
      <c r="A2518" s="616">
        <v>21106</v>
      </c>
      <c r="B2518" s="617" t="s">
        <v>9856</v>
      </c>
      <c r="C2518" s="616" t="s">
        <v>1314</v>
      </c>
      <c r="D2518" s="616" t="s">
        <v>7508</v>
      </c>
      <c r="E2518" s="618">
        <v>77.099999999999994</v>
      </c>
      <c r="F2518" s="619"/>
      <c r="G2518" s="618">
        <v>43.07</v>
      </c>
    </row>
    <row r="2519" spans="1:7" s="609" customFormat="1" x14ac:dyDescent="0.25">
      <c r="A2519" s="616">
        <v>38194</v>
      </c>
      <c r="B2519" s="617" t="s">
        <v>9860</v>
      </c>
      <c r="C2519" s="616" t="s">
        <v>255</v>
      </c>
      <c r="D2519" s="616" t="s">
        <v>17645</v>
      </c>
      <c r="E2519" s="618">
        <v>5.32</v>
      </c>
      <c r="F2519" s="619"/>
      <c r="G2519" s="618">
        <v>4.7300000000000004</v>
      </c>
    </row>
    <row r="2520" spans="1:7" s="609" customFormat="1" x14ac:dyDescent="0.25">
      <c r="A2520" s="616">
        <v>38193</v>
      </c>
      <c r="B2520" s="617" t="s">
        <v>9861</v>
      </c>
      <c r="C2520" s="616" t="s">
        <v>255</v>
      </c>
      <c r="D2520" s="616" t="s">
        <v>7508</v>
      </c>
      <c r="E2520" s="618">
        <v>4.62</v>
      </c>
      <c r="F2520" s="619"/>
      <c r="G2520" s="618">
        <v>4.1100000000000003</v>
      </c>
    </row>
    <row r="2521" spans="1:7" s="609" customFormat="1" x14ac:dyDescent="0.25">
      <c r="A2521" s="616">
        <v>39388</v>
      </c>
      <c r="B2521" s="617" t="s">
        <v>9857</v>
      </c>
      <c r="C2521" s="616" t="s">
        <v>255</v>
      </c>
      <c r="D2521" s="616" t="s">
        <v>7508</v>
      </c>
      <c r="E2521" s="618">
        <v>6.54</v>
      </c>
      <c r="F2521" s="619"/>
      <c r="G2521" s="618">
        <v>5.81</v>
      </c>
    </row>
    <row r="2522" spans="1:7" s="609" customFormat="1" x14ac:dyDescent="0.25">
      <c r="A2522" s="616">
        <v>39387</v>
      </c>
      <c r="B2522" s="617" t="s">
        <v>9858</v>
      </c>
      <c r="C2522" s="616" t="s">
        <v>255</v>
      </c>
      <c r="D2522" s="616" t="s">
        <v>7508</v>
      </c>
      <c r="E2522" s="618">
        <v>10.199999999999999</v>
      </c>
      <c r="F2522" s="619"/>
      <c r="G2522" s="618">
        <v>9.07</v>
      </c>
    </row>
    <row r="2523" spans="1:7" s="609" customFormat="1" x14ac:dyDescent="0.25">
      <c r="A2523" s="616">
        <v>39386</v>
      </c>
      <c r="B2523" s="617" t="s">
        <v>9859</v>
      </c>
      <c r="C2523" s="616" t="s">
        <v>255</v>
      </c>
      <c r="D2523" s="616" t="s">
        <v>7508</v>
      </c>
      <c r="E2523" s="618">
        <v>7.11</v>
      </c>
      <c r="F2523" s="619"/>
      <c r="G2523" s="618">
        <v>6.32</v>
      </c>
    </row>
    <row r="2524" spans="1:7" s="609" customFormat="1" ht="30" x14ac:dyDescent="0.25">
      <c r="A2524" s="616">
        <v>746</v>
      </c>
      <c r="B2524" s="617" t="s">
        <v>18107</v>
      </c>
      <c r="C2524" s="616" t="s">
        <v>255</v>
      </c>
      <c r="D2524" s="616" t="s">
        <v>17645</v>
      </c>
      <c r="E2524" s="618">
        <v>2490</v>
      </c>
      <c r="F2524" s="619"/>
      <c r="G2524" s="618">
        <v>2961</v>
      </c>
    </row>
    <row r="2525" spans="1:7" s="609" customFormat="1" x14ac:dyDescent="0.25">
      <c r="A2525" s="616">
        <v>20269</v>
      </c>
      <c r="B2525" s="617" t="s">
        <v>9862</v>
      </c>
      <c r="C2525" s="616" t="s">
        <v>255</v>
      </c>
      <c r="D2525" s="616" t="s">
        <v>7508</v>
      </c>
      <c r="E2525" s="618">
        <v>115.26</v>
      </c>
      <c r="F2525" s="619"/>
      <c r="G2525" s="618">
        <v>93.57</v>
      </c>
    </row>
    <row r="2526" spans="1:7" s="609" customFormat="1" x14ac:dyDescent="0.25">
      <c r="A2526" s="616">
        <v>20270</v>
      </c>
      <c r="B2526" s="617" t="s">
        <v>9863</v>
      </c>
      <c r="C2526" s="616" t="s">
        <v>255</v>
      </c>
      <c r="D2526" s="616" t="s">
        <v>7508</v>
      </c>
      <c r="E2526" s="618">
        <v>127.36</v>
      </c>
      <c r="F2526" s="619"/>
      <c r="G2526" s="618">
        <v>103.39</v>
      </c>
    </row>
    <row r="2527" spans="1:7" s="609" customFormat="1" ht="30" x14ac:dyDescent="0.25">
      <c r="A2527" s="616">
        <v>11696</v>
      </c>
      <c r="B2527" s="617" t="s">
        <v>9864</v>
      </c>
      <c r="C2527" s="616" t="s">
        <v>255</v>
      </c>
      <c r="D2527" s="616" t="s">
        <v>7508</v>
      </c>
      <c r="E2527" s="618">
        <v>203.87</v>
      </c>
      <c r="F2527" s="619"/>
      <c r="G2527" s="618">
        <v>165.51</v>
      </c>
    </row>
    <row r="2528" spans="1:7" s="609" customFormat="1" ht="30" x14ac:dyDescent="0.25">
      <c r="A2528" s="616">
        <v>10427</v>
      </c>
      <c r="B2528" s="617" t="s">
        <v>9865</v>
      </c>
      <c r="C2528" s="616" t="s">
        <v>255</v>
      </c>
      <c r="D2528" s="616" t="s">
        <v>7508</v>
      </c>
      <c r="E2528" s="618">
        <v>570.53</v>
      </c>
      <c r="F2528" s="619"/>
      <c r="G2528" s="618">
        <v>463.17</v>
      </c>
    </row>
    <row r="2529" spans="1:7" s="609" customFormat="1" ht="30" x14ac:dyDescent="0.25">
      <c r="A2529" s="616">
        <v>10428</v>
      </c>
      <c r="B2529" s="617" t="s">
        <v>9866</v>
      </c>
      <c r="C2529" s="616" t="s">
        <v>255</v>
      </c>
      <c r="D2529" s="616" t="s">
        <v>7508</v>
      </c>
      <c r="E2529" s="618">
        <v>587.82000000000005</v>
      </c>
      <c r="F2529" s="619"/>
      <c r="G2529" s="618">
        <v>477.21</v>
      </c>
    </row>
    <row r="2530" spans="1:7" s="609" customFormat="1" x14ac:dyDescent="0.25">
      <c r="A2530" s="616">
        <v>36521</v>
      </c>
      <c r="B2530" s="617" t="s">
        <v>9867</v>
      </c>
      <c r="C2530" s="616" t="s">
        <v>255</v>
      </c>
      <c r="D2530" s="616" t="s">
        <v>7508</v>
      </c>
      <c r="E2530" s="618">
        <v>183.41</v>
      </c>
      <c r="F2530" s="619"/>
      <c r="G2530" s="618">
        <v>148.9</v>
      </c>
    </row>
    <row r="2531" spans="1:7" s="609" customFormat="1" x14ac:dyDescent="0.25">
      <c r="A2531" s="616">
        <v>36794</v>
      </c>
      <c r="B2531" s="617" t="s">
        <v>9868</v>
      </c>
      <c r="C2531" s="616" t="s">
        <v>255</v>
      </c>
      <c r="D2531" s="616" t="s">
        <v>7508</v>
      </c>
      <c r="E2531" s="618">
        <v>195.25</v>
      </c>
      <c r="F2531" s="619"/>
      <c r="G2531" s="618">
        <v>158.51</v>
      </c>
    </row>
    <row r="2532" spans="1:7" s="609" customFormat="1" x14ac:dyDescent="0.25">
      <c r="A2532" s="616">
        <v>10426</v>
      </c>
      <c r="B2532" s="617" t="s">
        <v>9869</v>
      </c>
      <c r="C2532" s="616" t="s">
        <v>255</v>
      </c>
      <c r="D2532" s="616" t="s">
        <v>7508</v>
      </c>
      <c r="E2532" s="618">
        <v>218.64</v>
      </c>
      <c r="F2532" s="619"/>
      <c r="G2532" s="618">
        <v>177.5</v>
      </c>
    </row>
    <row r="2533" spans="1:7" s="609" customFormat="1" x14ac:dyDescent="0.25">
      <c r="A2533" s="616">
        <v>10425</v>
      </c>
      <c r="B2533" s="617" t="s">
        <v>9870</v>
      </c>
      <c r="C2533" s="616" t="s">
        <v>255</v>
      </c>
      <c r="D2533" s="616" t="s">
        <v>7508</v>
      </c>
      <c r="E2533" s="618">
        <v>110.92</v>
      </c>
      <c r="F2533" s="619"/>
      <c r="G2533" s="618">
        <v>90.05</v>
      </c>
    </row>
    <row r="2534" spans="1:7" s="609" customFormat="1" x14ac:dyDescent="0.25">
      <c r="A2534" s="616">
        <v>10431</v>
      </c>
      <c r="B2534" s="617" t="s">
        <v>9871</v>
      </c>
      <c r="C2534" s="616" t="s">
        <v>255</v>
      </c>
      <c r="D2534" s="616" t="s">
        <v>7508</v>
      </c>
      <c r="E2534" s="618">
        <v>379.75</v>
      </c>
      <c r="F2534" s="619"/>
      <c r="G2534" s="618">
        <v>308.3</v>
      </c>
    </row>
    <row r="2535" spans="1:7" s="609" customFormat="1" x14ac:dyDescent="0.25">
      <c r="A2535" s="616">
        <v>10429</v>
      </c>
      <c r="B2535" s="617" t="s">
        <v>9872</v>
      </c>
      <c r="C2535" s="616" t="s">
        <v>255</v>
      </c>
      <c r="D2535" s="616" t="s">
        <v>7508</v>
      </c>
      <c r="E2535" s="618">
        <v>187.34</v>
      </c>
      <c r="F2535" s="619"/>
      <c r="G2535" s="618">
        <v>152.09</v>
      </c>
    </row>
    <row r="2536" spans="1:7" s="609" customFormat="1" x14ac:dyDescent="0.25">
      <c r="A2536" s="616">
        <v>10853</v>
      </c>
      <c r="B2536" s="617" t="s">
        <v>9873</v>
      </c>
      <c r="C2536" s="616" t="s">
        <v>255</v>
      </c>
      <c r="D2536" s="616" t="s">
        <v>7508</v>
      </c>
      <c r="E2536" s="618">
        <v>121.79</v>
      </c>
      <c r="F2536" s="619"/>
      <c r="G2536" s="618">
        <v>94.5</v>
      </c>
    </row>
    <row r="2537" spans="1:7" s="609" customFormat="1" x14ac:dyDescent="0.25">
      <c r="A2537" s="616">
        <v>5093</v>
      </c>
      <c r="B2537" s="617" t="s">
        <v>9874</v>
      </c>
      <c r="C2537" s="616" t="s">
        <v>1602</v>
      </c>
      <c r="D2537" s="616" t="s">
        <v>7508</v>
      </c>
      <c r="E2537" s="618">
        <v>16.82</v>
      </c>
      <c r="F2537" s="619"/>
      <c r="G2537" s="618">
        <v>15.83</v>
      </c>
    </row>
    <row r="2538" spans="1:7" s="609" customFormat="1" x14ac:dyDescent="0.25">
      <c r="A2538" s="616">
        <v>44331</v>
      </c>
      <c r="B2538" s="617" t="s">
        <v>9875</v>
      </c>
      <c r="C2538" s="616" t="s">
        <v>1499</v>
      </c>
      <c r="D2538" s="616" t="s">
        <v>7508</v>
      </c>
      <c r="E2538" s="618">
        <v>49.27</v>
      </c>
      <c r="F2538" s="619"/>
      <c r="G2538" s="618">
        <v>55.67</v>
      </c>
    </row>
    <row r="2539" spans="1:7" s="609" customFormat="1" ht="30" x14ac:dyDescent="0.25">
      <c r="A2539" s="620">
        <v>37768</v>
      </c>
      <c r="B2539" s="621" t="s">
        <v>9876</v>
      </c>
      <c r="C2539" s="620" t="s">
        <v>255</v>
      </c>
      <c r="D2539" s="620" t="s">
        <v>17645</v>
      </c>
      <c r="E2539" s="622">
        <f t="shared" ref="E2539:E2542" si="63">G2539</f>
        <v>326000</v>
      </c>
      <c r="F2539" s="619"/>
      <c r="G2539" s="618">
        <v>326000</v>
      </c>
    </row>
    <row r="2540" spans="1:7" s="609" customFormat="1" ht="30" x14ac:dyDescent="0.25">
      <c r="A2540" s="620">
        <v>37773</v>
      </c>
      <c r="B2540" s="621" t="s">
        <v>9877</v>
      </c>
      <c r="C2540" s="620" t="s">
        <v>255</v>
      </c>
      <c r="D2540" s="620" t="s">
        <v>7508</v>
      </c>
      <c r="E2540" s="622">
        <f t="shared" si="63"/>
        <v>276828.96000000002</v>
      </c>
      <c r="F2540" s="619"/>
      <c r="G2540" s="618">
        <v>276828.96000000002</v>
      </c>
    </row>
    <row r="2541" spans="1:7" s="609" customFormat="1" x14ac:dyDescent="0.25">
      <c r="A2541" s="620">
        <v>37769</v>
      </c>
      <c r="B2541" s="621" t="s">
        <v>9878</v>
      </c>
      <c r="C2541" s="620" t="s">
        <v>255</v>
      </c>
      <c r="D2541" s="620" t="s">
        <v>7508</v>
      </c>
      <c r="E2541" s="622">
        <f t="shared" si="63"/>
        <v>463446.55</v>
      </c>
      <c r="F2541" s="619"/>
      <c r="G2541" s="618">
        <v>463446.55</v>
      </c>
    </row>
    <row r="2542" spans="1:7" s="609" customFormat="1" ht="30" x14ac:dyDescent="0.25">
      <c r="A2542" s="620">
        <v>37770</v>
      </c>
      <c r="B2542" s="621" t="s">
        <v>9879</v>
      </c>
      <c r="C2542" s="620" t="s">
        <v>255</v>
      </c>
      <c r="D2542" s="620" t="s">
        <v>7508</v>
      </c>
      <c r="E2542" s="622">
        <f t="shared" si="63"/>
        <v>786542.74</v>
      </c>
      <c r="F2542" s="619"/>
      <c r="G2542" s="618">
        <v>786542.74</v>
      </c>
    </row>
    <row r="2543" spans="1:7" s="609" customFormat="1" x14ac:dyDescent="0.25">
      <c r="A2543" s="616">
        <v>38382</v>
      </c>
      <c r="B2543" s="617" t="s">
        <v>18108</v>
      </c>
      <c r="C2543" s="616" t="s">
        <v>255</v>
      </c>
      <c r="D2543" s="616" t="s">
        <v>7508</v>
      </c>
      <c r="E2543" s="618">
        <v>13.22</v>
      </c>
      <c r="F2543" s="619"/>
      <c r="G2543" s="618">
        <v>13.98</v>
      </c>
    </row>
    <row r="2544" spans="1:7" s="609" customFormat="1" x14ac:dyDescent="0.25">
      <c r="A2544" s="616">
        <v>38383</v>
      </c>
      <c r="B2544" s="617" t="s">
        <v>18109</v>
      </c>
      <c r="C2544" s="616" t="s">
        <v>255</v>
      </c>
      <c r="D2544" s="616" t="s">
        <v>7508</v>
      </c>
      <c r="E2544" s="618">
        <v>2.4700000000000002</v>
      </c>
      <c r="F2544" s="619"/>
      <c r="G2544" s="618">
        <v>2.62</v>
      </c>
    </row>
    <row r="2545" spans="1:7" s="609" customFormat="1" x14ac:dyDescent="0.25">
      <c r="A2545" s="616">
        <v>3768</v>
      </c>
      <c r="B2545" s="617" t="s">
        <v>9880</v>
      </c>
      <c r="C2545" s="616" t="s">
        <v>255</v>
      </c>
      <c r="D2545" s="616" t="s">
        <v>7508</v>
      </c>
      <c r="E2545" s="618">
        <v>4.8499999999999996</v>
      </c>
      <c r="F2545" s="619"/>
      <c r="G2545" s="618">
        <v>3.63</v>
      </c>
    </row>
    <row r="2546" spans="1:7" s="609" customFormat="1" x14ac:dyDescent="0.25">
      <c r="A2546" s="616">
        <v>3767</v>
      </c>
      <c r="B2546" s="617" t="s">
        <v>9881</v>
      </c>
      <c r="C2546" s="616" t="s">
        <v>255</v>
      </c>
      <c r="D2546" s="616" t="s">
        <v>7508</v>
      </c>
      <c r="E2546" s="618">
        <v>1.62</v>
      </c>
      <c r="F2546" s="619"/>
      <c r="G2546" s="618">
        <v>1.21</v>
      </c>
    </row>
    <row r="2547" spans="1:7" s="609" customFormat="1" x14ac:dyDescent="0.25">
      <c r="A2547" s="620">
        <v>13192</v>
      </c>
      <c r="B2547" s="621" t="s">
        <v>18110</v>
      </c>
      <c r="C2547" s="620" t="s">
        <v>255</v>
      </c>
      <c r="D2547" s="620" t="s">
        <v>7508</v>
      </c>
      <c r="E2547" s="622">
        <f t="shared" ref="E2547:E2549" si="64">G2547</f>
        <v>5485.81</v>
      </c>
      <c r="F2547" s="619"/>
      <c r="G2547" s="618">
        <v>5485.81</v>
      </c>
    </row>
    <row r="2548" spans="1:7" s="609" customFormat="1" x14ac:dyDescent="0.25">
      <c r="A2548" s="620">
        <v>38413</v>
      </c>
      <c r="B2548" s="621" t="s">
        <v>18111</v>
      </c>
      <c r="C2548" s="620" t="s">
        <v>255</v>
      </c>
      <c r="D2548" s="620" t="s">
        <v>7508</v>
      </c>
      <c r="E2548" s="622">
        <f t="shared" si="64"/>
        <v>907.27</v>
      </c>
      <c r="F2548" s="619"/>
      <c r="G2548" s="618">
        <v>907.27</v>
      </c>
    </row>
    <row r="2549" spans="1:7" s="609" customFormat="1" ht="45" x14ac:dyDescent="0.25">
      <c r="A2549" s="620">
        <v>42440</v>
      </c>
      <c r="B2549" s="621" t="s">
        <v>9882</v>
      </c>
      <c r="C2549" s="620" t="s">
        <v>255</v>
      </c>
      <c r="D2549" s="620" t="s">
        <v>7508</v>
      </c>
      <c r="E2549" s="622">
        <f t="shared" si="64"/>
        <v>1235.9100000000001</v>
      </c>
      <c r="F2549" s="619"/>
      <c r="G2549" s="618">
        <v>1235.9100000000001</v>
      </c>
    </row>
    <row r="2550" spans="1:7" s="609" customFormat="1" ht="45" x14ac:dyDescent="0.25">
      <c r="A2550" s="616">
        <v>20193</v>
      </c>
      <c r="B2550" s="617" t="s">
        <v>18112</v>
      </c>
      <c r="C2550" s="616" t="s">
        <v>7512</v>
      </c>
      <c r="D2550" s="616" t="s">
        <v>7508</v>
      </c>
      <c r="E2550" s="618">
        <v>19.5</v>
      </c>
      <c r="F2550" s="619"/>
      <c r="G2550" s="618">
        <v>22.5</v>
      </c>
    </row>
    <row r="2551" spans="1:7" s="609" customFormat="1" ht="45" x14ac:dyDescent="0.25">
      <c r="A2551" s="616">
        <v>10527</v>
      </c>
      <c r="B2551" s="617" t="s">
        <v>9883</v>
      </c>
      <c r="C2551" s="616" t="s">
        <v>18113</v>
      </c>
      <c r="D2551" s="616" t="s">
        <v>17645</v>
      </c>
      <c r="E2551" s="618">
        <v>26</v>
      </c>
      <c r="F2551" s="619"/>
      <c r="G2551" s="618">
        <v>30</v>
      </c>
    </row>
    <row r="2552" spans="1:7" s="609" customFormat="1" ht="30" x14ac:dyDescent="0.25">
      <c r="A2552" s="616">
        <v>41805</v>
      </c>
      <c r="B2552" s="617" t="s">
        <v>9884</v>
      </c>
      <c r="C2552" s="616" t="s">
        <v>7265</v>
      </c>
      <c r="D2552" s="616" t="s">
        <v>7508</v>
      </c>
      <c r="E2552" s="618">
        <v>747.5</v>
      </c>
      <c r="F2552" s="619"/>
      <c r="G2552" s="618">
        <v>862.5</v>
      </c>
    </row>
    <row r="2553" spans="1:7" s="609" customFormat="1" ht="30" x14ac:dyDescent="0.25">
      <c r="A2553" s="616">
        <v>40271</v>
      </c>
      <c r="B2553" s="617" t="s">
        <v>9885</v>
      </c>
      <c r="C2553" s="616" t="s">
        <v>7513</v>
      </c>
      <c r="D2553" s="616" t="s">
        <v>7508</v>
      </c>
      <c r="E2553" s="618">
        <v>19.899999999999999</v>
      </c>
      <c r="F2553" s="619"/>
      <c r="G2553" s="618">
        <v>22.96</v>
      </c>
    </row>
    <row r="2554" spans="1:7" s="609" customFormat="1" ht="30" x14ac:dyDescent="0.25">
      <c r="A2554" s="616">
        <v>40287</v>
      </c>
      <c r="B2554" s="617" t="s">
        <v>9886</v>
      </c>
      <c r="C2554" s="616" t="s">
        <v>7265</v>
      </c>
      <c r="D2554" s="616" t="s">
        <v>7508</v>
      </c>
      <c r="E2554" s="618">
        <v>7.66</v>
      </c>
      <c r="F2554" s="619"/>
      <c r="G2554" s="618">
        <v>8.84</v>
      </c>
    </row>
    <row r="2555" spans="1:7" s="609" customFormat="1" ht="45" x14ac:dyDescent="0.25">
      <c r="A2555" s="616">
        <v>4084</v>
      </c>
      <c r="B2555" s="617" t="s">
        <v>9887</v>
      </c>
      <c r="C2555" s="616" t="s">
        <v>1286</v>
      </c>
      <c r="D2555" s="616" t="s">
        <v>7508</v>
      </c>
      <c r="E2555" s="618">
        <v>3.06</v>
      </c>
      <c r="F2555" s="619"/>
      <c r="G2555" s="618">
        <v>2.13</v>
      </c>
    </row>
    <row r="2556" spans="1:7" s="609" customFormat="1" ht="45" x14ac:dyDescent="0.25">
      <c r="A2556" s="616">
        <v>743</v>
      </c>
      <c r="B2556" s="617" t="s">
        <v>9888</v>
      </c>
      <c r="C2556" s="616" t="s">
        <v>1286</v>
      </c>
      <c r="D2556" s="616" t="s">
        <v>17645</v>
      </c>
      <c r="E2556" s="618">
        <v>3.06</v>
      </c>
      <c r="F2556" s="619"/>
      <c r="G2556" s="618">
        <v>2.13</v>
      </c>
    </row>
    <row r="2557" spans="1:7" s="609" customFormat="1" ht="45" x14ac:dyDescent="0.25">
      <c r="A2557" s="616">
        <v>40293</v>
      </c>
      <c r="B2557" s="617" t="s">
        <v>9889</v>
      </c>
      <c r="C2557" s="616" t="s">
        <v>1286</v>
      </c>
      <c r="D2557" s="616" t="s">
        <v>7508</v>
      </c>
      <c r="E2557" s="618">
        <v>3.67</v>
      </c>
      <c r="F2557" s="619"/>
      <c r="G2557" s="618">
        <v>2.5499999999999998</v>
      </c>
    </row>
    <row r="2558" spans="1:7" s="609" customFormat="1" ht="45" x14ac:dyDescent="0.25">
      <c r="A2558" s="616">
        <v>40294</v>
      </c>
      <c r="B2558" s="617" t="s">
        <v>9890</v>
      </c>
      <c r="C2558" s="616" t="s">
        <v>1286</v>
      </c>
      <c r="D2558" s="616" t="s">
        <v>7508</v>
      </c>
      <c r="E2558" s="618">
        <v>3.06</v>
      </c>
      <c r="F2558" s="619"/>
      <c r="G2558" s="618">
        <v>2.13</v>
      </c>
    </row>
    <row r="2559" spans="1:7" s="609" customFormat="1" ht="45" x14ac:dyDescent="0.25">
      <c r="A2559" s="616">
        <v>4085</v>
      </c>
      <c r="B2559" s="617" t="s">
        <v>9891</v>
      </c>
      <c r="C2559" s="616" t="s">
        <v>1286</v>
      </c>
      <c r="D2559" s="616" t="s">
        <v>7508</v>
      </c>
      <c r="E2559" s="618">
        <v>4.28</v>
      </c>
      <c r="F2559" s="619"/>
      <c r="G2559" s="618">
        <v>2.98</v>
      </c>
    </row>
    <row r="2560" spans="1:7" s="609" customFormat="1" ht="30" x14ac:dyDescent="0.25">
      <c r="A2560" s="616">
        <v>10779</v>
      </c>
      <c r="B2560" s="617" t="s">
        <v>9892</v>
      </c>
      <c r="C2560" s="616" t="s">
        <v>7265</v>
      </c>
      <c r="D2560" s="616" t="s">
        <v>7508</v>
      </c>
      <c r="E2560" s="618">
        <v>1531.25</v>
      </c>
      <c r="F2560" s="619"/>
      <c r="G2560" s="618">
        <v>1129.68</v>
      </c>
    </row>
    <row r="2561" spans="1:7" s="609" customFormat="1" ht="30" x14ac:dyDescent="0.25">
      <c r="A2561" s="616">
        <v>10777</v>
      </c>
      <c r="B2561" s="617" t="s">
        <v>9893</v>
      </c>
      <c r="C2561" s="616" t="s">
        <v>7265</v>
      </c>
      <c r="D2561" s="616" t="s">
        <v>7508</v>
      </c>
      <c r="E2561" s="618">
        <v>1390.88</v>
      </c>
      <c r="F2561" s="619"/>
      <c r="G2561" s="618">
        <v>1026.1300000000001</v>
      </c>
    </row>
    <row r="2562" spans="1:7" s="609" customFormat="1" ht="30" x14ac:dyDescent="0.25">
      <c r="A2562" s="616">
        <v>10775</v>
      </c>
      <c r="B2562" s="617" t="s">
        <v>9894</v>
      </c>
      <c r="C2562" s="616" t="s">
        <v>7265</v>
      </c>
      <c r="D2562" s="616" t="s">
        <v>17645</v>
      </c>
      <c r="E2562" s="618">
        <v>1225</v>
      </c>
      <c r="F2562" s="619"/>
      <c r="G2562" s="618">
        <v>903.75</v>
      </c>
    </row>
    <row r="2563" spans="1:7" s="609" customFormat="1" ht="30" x14ac:dyDescent="0.25">
      <c r="A2563" s="616">
        <v>10776</v>
      </c>
      <c r="B2563" s="617" t="s">
        <v>9895</v>
      </c>
      <c r="C2563" s="616" t="s">
        <v>7265</v>
      </c>
      <c r="D2563" s="616" t="s">
        <v>7508</v>
      </c>
      <c r="E2563" s="618">
        <v>957.03</v>
      </c>
      <c r="F2563" s="619"/>
      <c r="G2563" s="618">
        <v>706.05</v>
      </c>
    </row>
    <row r="2564" spans="1:7" s="609" customFormat="1" ht="30" x14ac:dyDescent="0.25">
      <c r="A2564" s="616">
        <v>10778</v>
      </c>
      <c r="B2564" s="617" t="s">
        <v>9896</v>
      </c>
      <c r="C2564" s="616" t="s">
        <v>7265</v>
      </c>
      <c r="D2564" s="616" t="s">
        <v>7508</v>
      </c>
      <c r="E2564" s="618">
        <v>1531.25</v>
      </c>
      <c r="F2564" s="619"/>
      <c r="G2564" s="618">
        <v>1129.68</v>
      </c>
    </row>
    <row r="2565" spans="1:7" s="609" customFormat="1" ht="30" x14ac:dyDescent="0.25">
      <c r="A2565" s="616">
        <v>40339</v>
      </c>
      <c r="B2565" s="617" t="s">
        <v>18114</v>
      </c>
      <c r="C2565" s="616" t="s">
        <v>7513</v>
      </c>
      <c r="D2565" s="616" t="s">
        <v>7508</v>
      </c>
      <c r="E2565" s="618">
        <v>6.98</v>
      </c>
      <c r="F2565" s="619"/>
      <c r="G2565" s="618">
        <v>8.0500000000000007</v>
      </c>
    </row>
    <row r="2566" spans="1:7" s="609" customFormat="1" ht="30" x14ac:dyDescent="0.25">
      <c r="A2566" s="616">
        <v>10749</v>
      </c>
      <c r="B2566" s="617" t="s">
        <v>9897</v>
      </c>
      <c r="C2566" s="616" t="s">
        <v>7513</v>
      </c>
      <c r="D2566" s="616" t="s">
        <v>7508</v>
      </c>
      <c r="E2566" s="618">
        <v>23.07</v>
      </c>
      <c r="F2566" s="619"/>
      <c r="G2566" s="618">
        <v>26.62</v>
      </c>
    </row>
    <row r="2567" spans="1:7" s="609" customFormat="1" x14ac:dyDescent="0.25">
      <c r="A2567" s="616">
        <v>40290</v>
      </c>
      <c r="B2567" s="617" t="s">
        <v>9898</v>
      </c>
      <c r="C2567" s="616" t="s">
        <v>7513</v>
      </c>
      <c r="D2567" s="616" t="s">
        <v>7508</v>
      </c>
      <c r="E2567" s="618">
        <v>12.48</v>
      </c>
      <c r="F2567" s="619"/>
      <c r="G2567" s="618">
        <v>14.4</v>
      </c>
    </row>
    <row r="2568" spans="1:7" s="609" customFormat="1" x14ac:dyDescent="0.25">
      <c r="A2568" s="620">
        <v>3346</v>
      </c>
      <c r="B2568" s="621" t="s">
        <v>9899</v>
      </c>
      <c r="C2568" s="620" t="s">
        <v>1286</v>
      </c>
      <c r="D2568" s="620" t="s">
        <v>17645</v>
      </c>
      <c r="E2568" s="622">
        <f t="shared" ref="E2568:E2572" si="65">G2568</f>
        <v>19.46</v>
      </c>
      <c r="F2568" s="619"/>
      <c r="G2568" s="618">
        <v>19.46</v>
      </c>
    </row>
    <row r="2569" spans="1:7" s="609" customFormat="1" ht="30" x14ac:dyDescent="0.25">
      <c r="A2569" s="620">
        <v>3348</v>
      </c>
      <c r="B2569" s="621" t="s">
        <v>9900</v>
      </c>
      <c r="C2569" s="620" t="s">
        <v>1286</v>
      </c>
      <c r="D2569" s="620" t="s">
        <v>7508</v>
      </c>
      <c r="E2569" s="622">
        <f t="shared" si="65"/>
        <v>23.28</v>
      </c>
      <c r="F2569" s="619"/>
      <c r="G2569" s="618">
        <v>23.28</v>
      </c>
    </row>
    <row r="2570" spans="1:7" s="609" customFormat="1" x14ac:dyDescent="0.25">
      <c r="A2570" s="620">
        <v>39833</v>
      </c>
      <c r="B2570" s="621" t="s">
        <v>9901</v>
      </c>
      <c r="C2570" s="620" t="s">
        <v>1286</v>
      </c>
      <c r="D2570" s="620" t="s">
        <v>7508</v>
      </c>
      <c r="E2570" s="622">
        <f t="shared" si="65"/>
        <v>31.89</v>
      </c>
      <c r="F2570" s="619"/>
      <c r="G2570" s="618">
        <v>31.89</v>
      </c>
    </row>
    <row r="2571" spans="1:7" s="609" customFormat="1" x14ac:dyDescent="0.25">
      <c r="A2571" s="620">
        <v>7252</v>
      </c>
      <c r="B2571" s="621" t="s">
        <v>9902</v>
      </c>
      <c r="C2571" s="620" t="s">
        <v>1286</v>
      </c>
      <c r="D2571" s="620" t="s">
        <v>7508</v>
      </c>
      <c r="E2571" s="622">
        <f t="shared" si="65"/>
        <v>2.59</v>
      </c>
      <c r="F2571" s="619"/>
      <c r="G2571" s="618">
        <v>2.59</v>
      </c>
    </row>
    <row r="2572" spans="1:7" s="609" customFormat="1" x14ac:dyDescent="0.25">
      <c r="A2572" s="620">
        <v>7247</v>
      </c>
      <c r="B2572" s="621" t="s">
        <v>9903</v>
      </c>
      <c r="C2572" s="620" t="s">
        <v>1286</v>
      </c>
      <c r="D2572" s="620" t="s">
        <v>17645</v>
      </c>
      <c r="E2572" s="622">
        <f t="shared" si="65"/>
        <v>2.59</v>
      </c>
      <c r="F2572" s="619"/>
      <c r="G2572" s="618">
        <v>2.59</v>
      </c>
    </row>
    <row r="2573" spans="1:7" s="609" customFormat="1" ht="30" x14ac:dyDescent="0.25">
      <c r="A2573" s="616">
        <v>40291</v>
      </c>
      <c r="B2573" s="617" t="s">
        <v>18115</v>
      </c>
      <c r="C2573" s="616" t="s">
        <v>7513</v>
      </c>
      <c r="D2573" s="616" t="s">
        <v>7508</v>
      </c>
      <c r="E2573" s="618">
        <v>650</v>
      </c>
      <c r="F2573" s="619"/>
      <c r="G2573" s="618">
        <v>750</v>
      </c>
    </row>
    <row r="2574" spans="1:7" s="609" customFormat="1" ht="30" x14ac:dyDescent="0.25">
      <c r="A2574" s="616">
        <v>40275</v>
      </c>
      <c r="B2574" s="617" t="s">
        <v>9904</v>
      </c>
      <c r="C2574" s="616" t="s">
        <v>7513</v>
      </c>
      <c r="D2574" s="616" t="s">
        <v>7508</v>
      </c>
      <c r="E2574" s="618">
        <v>20.8</v>
      </c>
      <c r="F2574" s="619"/>
      <c r="G2574" s="618">
        <v>24</v>
      </c>
    </row>
    <row r="2575" spans="1:7" s="609" customFormat="1" x14ac:dyDescent="0.25">
      <c r="A2575" s="616">
        <v>42408</v>
      </c>
      <c r="B2575" s="617" t="s">
        <v>9905</v>
      </c>
      <c r="C2575" s="616" t="s">
        <v>1344</v>
      </c>
      <c r="D2575" s="616" t="s">
        <v>7508</v>
      </c>
      <c r="E2575" s="618">
        <v>1.54</v>
      </c>
      <c r="F2575" s="619"/>
      <c r="G2575" s="618">
        <v>1.19</v>
      </c>
    </row>
    <row r="2576" spans="1:7" s="609" customFormat="1" x14ac:dyDescent="0.25">
      <c r="A2576" s="616">
        <v>3777</v>
      </c>
      <c r="B2576" s="617" t="s">
        <v>9906</v>
      </c>
      <c r="C2576" s="616" t="s">
        <v>1344</v>
      </c>
      <c r="D2576" s="616" t="s">
        <v>17645</v>
      </c>
      <c r="E2576" s="618">
        <v>1.1100000000000001</v>
      </c>
      <c r="F2576" s="619"/>
      <c r="G2576" s="618">
        <v>0.86</v>
      </c>
    </row>
    <row r="2577" spans="1:7" s="609" customFormat="1" ht="30" x14ac:dyDescent="0.25">
      <c r="A2577" s="616">
        <v>44699</v>
      </c>
      <c r="B2577" s="617" t="s">
        <v>18116</v>
      </c>
      <c r="C2577" s="616" t="s">
        <v>1314</v>
      </c>
      <c r="D2577" s="616" t="s">
        <v>7508</v>
      </c>
      <c r="E2577" s="618">
        <v>50.46</v>
      </c>
      <c r="F2577" s="619"/>
      <c r="G2577" s="618">
        <v>50.94</v>
      </c>
    </row>
    <row r="2578" spans="1:7" s="609" customFormat="1" x14ac:dyDescent="0.25">
      <c r="A2578" s="620">
        <v>3798</v>
      </c>
      <c r="B2578" s="621" t="s">
        <v>9907</v>
      </c>
      <c r="C2578" s="620" t="s">
        <v>255</v>
      </c>
      <c r="D2578" s="620" t="s">
        <v>7508</v>
      </c>
      <c r="E2578" s="622">
        <f t="shared" ref="E2578:E2579" si="66">G2578</f>
        <v>83.57</v>
      </c>
      <c r="F2578" s="619"/>
      <c r="G2578" s="618">
        <v>83.57</v>
      </c>
    </row>
    <row r="2579" spans="1:7" s="609" customFormat="1" ht="30" x14ac:dyDescent="0.25">
      <c r="A2579" s="620">
        <v>38769</v>
      </c>
      <c r="B2579" s="621" t="s">
        <v>9908</v>
      </c>
      <c r="C2579" s="620" t="s">
        <v>255</v>
      </c>
      <c r="D2579" s="620" t="s">
        <v>7508</v>
      </c>
      <c r="E2579" s="622">
        <f t="shared" si="66"/>
        <v>65.27</v>
      </c>
      <c r="F2579" s="619"/>
      <c r="G2579" s="618">
        <v>65.27</v>
      </c>
    </row>
    <row r="2580" spans="1:7" s="609" customFormat="1" x14ac:dyDescent="0.25">
      <c r="A2580" s="616">
        <v>38774</v>
      </c>
      <c r="B2580" s="617" t="s">
        <v>9909</v>
      </c>
      <c r="C2580" s="616" t="s">
        <v>255</v>
      </c>
      <c r="D2580" s="616" t="s">
        <v>7508</v>
      </c>
      <c r="E2580" s="618">
        <v>13.36</v>
      </c>
      <c r="F2580" s="619"/>
      <c r="G2580" s="618">
        <v>11.88</v>
      </c>
    </row>
    <row r="2581" spans="1:7" s="609" customFormat="1" ht="30" x14ac:dyDescent="0.25">
      <c r="A2581" s="616">
        <v>42247</v>
      </c>
      <c r="B2581" s="617" t="s">
        <v>9910</v>
      </c>
      <c r="C2581" s="616" t="s">
        <v>255</v>
      </c>
      <c r="D2581" s="616" t="s">
        <v>7508</v>
      </c>
      <c r="E2581" s="618">
        <v>456.18</v>
      </c>
      <c r="F2581" s="619"/>
      <c r="G2581" s="618">
        <v>405.59</v>
      </c>
    </row>
    <row r="2582" spans="1:7" s="609" customFormat="1" ht="30" x14ac:dyDescent="0.25">
      <c r="A2582" s="616">
        <v>42248</v>
      </c>
      <c r="B2582" s="617" t="s">
        <v>9911</v>
      </c>
      <c r="C2582" s="616" t="s">
        <v>255</v>
      </c>
      <c r="D2582" s="616" t="s">
        <v>7508</v>
      </c>
      <c r="E2582" s="618">
        <v>529.89</v>
      </c>
      <c r="F2582" s="619"/>
      <c r="G2582" s="618">
        <v>471.12</v>
      </c>
    </row>
    <row r="2583" spans="1:7" s="609" customFormat="1" ht="30" x14ac:dyDescent="0.25">
      <c r="A2583" s="616">
        <v>42249</v>
      </c>
      <c r="B2583" s="617" t="s">
        <v>9912</v>
      </c>
      <c r="C2583" s="616" t="s">
        <v>255</v>
      </c>
      <c r="D2583" s="616" t="s">
        <v>7508</v>
      </c>
      <c r="E2583" s="618">
        <v>877.84</v>
      </c>
      <c r="F2583" s="619"/>
      <c r="G2583" s="618">
        <v>780.49</v>
      </c>
    </row>
    <row r="2584" spans="1:7" s="609" customFormat="1" x14ac:dyDescent="0.25">
      <c r="A2584" s="616">
        <v>42244</v>
      </c>
      <c r="B2584" s="617" t="s">
        <v>9913</v>
      </c>
      <c r="C2584" s="616" t="s">
        <v>255</v>
      </c>
      <c r="D2584" s="616" t="s">
        <v>7508</v>
      </c>
      <c r="E2584" s="618">
        <v>137.09</v>
      </c>
      <c r="F2584" s="619"/>
      <c r="G2584" s="618">
        <v>121.89</v>
      </c>
    </row>
    <row r="2585" spans="1:7" s="609" customFormat="1" x14ac:dyDescent="0.25">
      <c r="A2585" s="616">
        <v>42245</v>
      </c>
      <c r="B2585" s="617" t="s">
        <v>9914</v>
      </c>
      <c r="C2585" s="616" t="s">
        <v>255</v>
      </c>
      <c r="D2585" s="616" t="s">
        <v>7508</v>
      </c>
      <c r="E2585" s="618">
        <v>252.98</v>
      </c>
      <c r="F2585" s="619"/>
      <c r="G2585" s="618">
        <v>224.92</v>
      </c>
    </row>
    <row r="2586" spans="1:7" s="609" customFormat="1" x14ac:dyDescent="0.25">
      <c r="A2586" s="616">
        <v>42246</v>
      </c>
      <c r="B2586" s="617" t="s">
        <v>9915</v>
      </c>
      <c r="C2586" s="616" t="s">
        <v>255</v>
      </c>
      <c r="D2586" s="616" t="s">
        <v>7508</v>
      </c>
      <c r="E2586" s="618">
        <v>280.02999999999997</v>
      </c>
      <c r="F2586" s="619"/>
      <c r="G2586" s="618">
        <v>248.98</v>
      </c>
    </row>
    <row r="2587" spans="1:7" s="609" customFormat="1" x14ac:dyDescent="0.25">
      <c r="A2587" s="616">
        <v>42243</v>
      </c>
      <c r="B2587" s="617" t="s">
        <v>9916</v>
      </c>
      <c r="C2587" s="616" t="s">
        <v>255</v>
      </c>
      <c r="D2587" s="616" t="s">
        <v>7508</v>
      </c>
      <c r="E2587" s="618">
        <v>337.67</v>
      </c>
      <c r="F2587" s="619"/>
      <c r="G2587" s="618">
        <v>300.22000000000003</v>
      </c>
    </row>
    <row r="2588" spans="1:7" s="609" customFormat="1" ht="30" x14ac:dyDescent="0.25">
      <c r="A2588" s="620">
        <v>38889</v>
      </c>
      <c r="B2588" s="621" t="s">
        <v>9917</v>
      </c>
      <c r="C2588" s="620" t="s">
        <v>255</v>
      </c>
      <c r="D2588" s="620" t="s">
        <v>7508</v>
      </c>
      <c r="E2588" s="622">
        <f t="shared" ref="E2588:E2592" si="67">G2588</f>
        <v>50.02</v>
      </c>
      <c r="F2588" s="619"/>
      <c r="G2588" s="618">
        <v>50.02</v>
      </c>
    </row>
    <row r="2589" spans="1:7" s="609" customFormat="1" ht="30" x14ac:dyDescent="0.25">
      <c r="A2589" s="620">
        <v>38784</v>
      </c>
      <c r="B2589" s="621" t="s">
        <v>9918</v>
      </c>
      <c r="C2589" s="620" t="s">
        <v>255</v>
      </c>
      <c r="D2589" s="620" t="s">
        <v>7508</v>
      </c>
      <c r="E2589" s="622">
        <f t="shared" si="67"/>
        <v>66.92</v>
      </c>
      <c r="F2589" s="619"/>
      <c r="G2589" s="618">
        <v>66.92</v>
      </c>
    </row>
    <row r="2590" spans="1:7" s="609" customFormat="1" ht="30" x14ac:dyDescent="0.25">
      <c r="A2590" s="620">
        <v>3780</v>
      </c>
      <c r="B2590" s="621" t="s">
        <v>9919</v>
      </c>
      <c r="C2590" s="620" t="s">
        <v>255</v>
      </c>
      <c r="D2590" s="620" t="s">
        <v>17645</v>
      </c>
      <c r="E2590" s="622">
        <f t="shared" si="67"/>
        <v>102.9</v>
      </c>
      <c r="F2590" s="619"/>
      <c r="G2590" s="618">
        <v>102.9</v>
      </c>
    </row>
    <row r="2591" spans="1:7" s="609" customFormat="1" ht="30" x14ac:dyDescent="0.25">
      <c r="A2591" s="620">
        <v>38773</v>
      </c>
      <c r="B2591" s="621" t="s">
        <v>9920</v>
      </c>
      <c r="C2591" s="620" t="s">
        <v>255</v>
      </c>
      <c r="D2591" s="620" t="s">
        <v>7508</v>
      </c>
      <c r="E2591" s="622">
        <f t="shared" si="67"/>
        <v>6.56</v>
      </c>
      <c r="F2591" s="619"/>
      <c r="G2591" s="618">
        <v>6.56</v>
      </c>
    </row>
    <row r="2592" spans="1:7" s="609" customFormat="1" x14ac:dyDescent="0.25">
      <c r="A2592" s="620">
        <v>12271</v>
      </c>
      <c r="B2592" s="621" t="s">
        <v>9921</v>
      </c>
      <c r="C2592" s="620" t="s">
        <v>255</v>
      </c>
      <c r="D2592" s="620" t="s">
        <v>7508</v>
      </c>
      <c r="E2592" s="622">
        <f t="shared" si="67"/>
        <v>365.99</v>
      </c>
      <c r="F2592" s="619"/>
      <c r="G2592" s="618">
        <v>365.99</v>
      </c>
    </row>
    <row r="2593" spans="1:7" s="609" customFormat="1" x14ac:dyDescent="0.25">
      <c r="A2593" s="616">
        <v>39385</v>
      </c>
      <c r="B2593" s="617" t="s">
        <v>18117</v>
      </c>
      <c r="C2593" s="616" t="s">
        <v>255</v>
      </c>
      <c r="D2593" s="616" t="s">
        <v>7508</v>
      </c>
      <c r="E2593" s="618">
        <v>12.22</v>
      </c>
      <c r="F2593" s="619"/>
      <c r="G2593" s="618">
        <v>10.86</v>
      </c>
    </row>
    <row r="2594" spans="1:7" s="609" customFormat="1" x14ac:dyDescent="0.25">
      <c r="A2594" s="616">
        <v>39389</v>
      </c>
      <c r="B2594" s="617" t="s">
        <v>9922</v>
      </c>
      <c r="C2594" s="616" t="s">
        <v>255</v>
      </c>
      <c r="D2594" s="616" t="s">
        <v>7508</v>
      </c>
      <c r="E2594" s="618">
        <v>13.26</v>
      </c>
      <c r="F2594" s="619"/>
      <c r="G2594" s="618">
        <v>11.79</v>
      </c>
    </row>
    <row r="2595" spans="1:7" s="609" customFormat="1" x14ac:dyDescent="0.25">
      <c r="A2595" s="616">
        <v>39390</v>
      </c>
      <c r="B2595" s="617" t="s">
        <v>9923</v>
      </c>
      <c r="C2595" s="616" t="s">
        <v>255</v>
      </c>
      <c r="D2595" s="616" t="s">
        <v>7508</v>
      </c>
      <c r="E2595" s="618">
        <v>27.8</v>
      </c>
      <c r="F2595" s="619"/>
      <c r="G2595" s="618">
        <v>24.71</v>
      </c>
    </row>
    <row r="2596" spans="1:7" s="609" customFormat="1" x14ac:dyDescent="0.25">
      <c r="A2596" s="616">
        <v>39391</v>
      </c>
      <c r="B2596" s="617" t="s">
        <v>9924</v>
      </c>
      <c r="C2596" s="616" t="s">
        <v>255</v>
      </c>
      <c r="D2596" s="616" t="s">
        <v>7508</v>
      </c>
      <c r="E2596" s="618">
        <v>31.21</v>
      </c>
      <c r="F2596" s="619"/>
      <c r="G2596" s="618">
        <v>27.75</v>
      </c>
    </row>
    <row r="2597" spans="1:7" s="609" customFormat="1" ht="30" x14ac:dyDescent="0.25">
      <c r="A2597" s="620">
        <v>3803</v>
      </c>
      <c r="B2597" s="621" t="s">
        <v>9925</v>
      </c>
      <c r="C2597" s="620" t="s">
        <v>255</v>
      </c>
      <c r="D2597" s="620" t="s">
        <v>7508</v>
      </c>
      <c r="E2597" s="622">
        <f t="shared" ref="E2597:E2599" si="68">G2597</f>
        <v>61.89</v>
      </c>
      <c r="F2597" s="619"/>
      <c r="G2597" s="618">
        <v>61.89</v>
      </c>
    </row>
    <row r="2598" spans="1:7" s="609" customFormat="1" ht="30" x14ac:dyDescent="0.25">
      <c r="A2598" s="620">
        <v>38770</v>
      </c>
      <c r="B2598" s="621" t="s">
        <v>9926</v>
      </c>
      <c r="C2598" s="620" t="s">
        <v>255</v>
      </c>
      <c r="D2598" s="620" t="s">
        <v>7508</v>
      </c>
      <c r="E2598" s="622">
        <f t="shared" si="68"/>
        <v>71.66</v>
      </c>
      <c r="F2598" s="619"/>
      <c r="G2598" s="618">
        <v>71.66</v>
      </c>
    </row>
    <row r="2599" spans="1:7" s="609" customFormat="1" x14ac:dyDescent="0.25">
      <c r="A2599" s="620">
        <v>12267</v>
      </c>
      <c r="B2599" s="621" t="s">
        <v>9927</v>
      </c>
      <c r="C2599" s="620" t="s">
        <v>255</v>
      </c>
      <c r="D2599" s="620" t="s">
        <v>7508</v>
      </c>
      <c r="E2599" s="622">
        <f t="shared" si="68"/>
        <v>210</v>
      </c>
      <c r="F2599" s="619"/>
      <c r="G2599" s="618">
        <v>210</v>
      </c>
    </row>
    <row r="2600" spans="1:7" s="609" customFormat="1" ht="60" x14ac:dyDescent="0.25">
      <c r="A2600" s="616">
        <v>43265</v>
      </c>
      <c r="B2600" s="617" t="s">
        <v>9928</v>
      </c>
      <c r="C2600" s="616" t="s">
        <v>255</v>
      </c>
      <c r="D2600" s="616" t="s">
        <v>7508</v>
      </c>
      <c r="E2600" s="618">
        <v>38.22</v>
      </c>
      <c r="F2600" s="619"/>
      <c r="G2600" s="618">
        <v>33.979999999999997</v>
      </c>
    </row>
    <row r="2601" spans="1:7" s="609" customFormat="1" ht="30" x14ac:dyDescent="0.25">
      <c r="A2601" s="620">
        <v>12266</v>
      </c>
      <c r="B2601" s="621" t="s">
        <v>9929</v>
      </c>
      <c r="C2601" s="620" t="s">
        <v>255</v>
      </c>
      <c r="D2601" s="620" t="s">
        <v>7508</v>
      </c>
      <c r="E2601" s="622">
        <f t="shared" ref="E2601:E2604" si="69">G2601</f>
        <v>107.48</v>
      </c>
      <c r="F2601" s="619"/>
      <c r="G2601" s="618">
        <v>107.48</v>
      </c>
    </row>
    <row r="2602" spans="1:7" s="609" customFormat="1" ht="30" x14ac:dyDescent="0.25">
      <c r="A2602" s="620">
        <v>39378</v>
      </c>
      <c r="B2602" s="621" t="s">
        <v>9930</v>
      </c>
      <c r="C2602" s="620" t="s">
        <v>255</v>
      </c>
      <c r="D2602" s="620" t="s">
        <v>7508</v>
      </c>
      <c r="E2602" s="622">
        <f t="shared" si="69"/>
        <v>76.2</v>
      </c>
      <c r="F2602" s="619"/>
      <c r="G2602" s="618">
        <v>76.2</v>
      </c>
    </row>
    <row r="2603" spans="1:7" s="609" customFormat="1" ht="30" x14ac:dyDescent="0.25">
      <c r="A2603" s="620">
        <v>43543</v>
      </c>
      <c r="B2603" s="621" t="s">
        <v>18118</v>
      </c>
      <c r="C2603" s="620" t="s">
        <v>255</v>
      </c>
      <c r="D2603" s="620" t="s">
        <v>7508</v>
      </c>
      <c r="E2603" s="622">
        <f t="shared" si="69"/>
        <v>158.76</v>
      </c>
      <c r="F2603" s="619"/>
      <c r="G2603" s="618">
        <v>158.76</v>
      </c>
    </row>
    <row r="2604" spans="1:7" s="609" customFormat="1" ht="30" x14ac:dyDescent="0.25">
      <c r="A2604" s="620">
        <v>38775</v>
      </c>
      <c r="B2604" s="621" t="s">
        <v>9931</v>
      </c>
      <c r="C2604" s="620" t="s">
        <v>255</v>
      </c>
      <c r="D2604" s="620" t="s">
        <v>7508</v>
      </c>
      <c r="E2604" s="622">
        <f t="shared" si="69"/>
        <v>80.790000000000006</v>
      </c>
      <c r="F2604" s="619"/>
      <c r="G2604" s="618">
        <v>80.790000000000006</v>
      </c>
    </row>
    <row r="2605" spans="1:7" s="609" customFormat="1" x14ac:dyDescent="0.25">
      <c r="A2605" s="616">
        <v>44252</v>
      </c>
      <c r="B2605" s="617" t="s">
        <v>9932</v>
      </c>
      <c r="C2605" s="616" t="s">
        <v>255</v>
      </c>
      <c r="D2605" s="616" t="s">
        <v>7508</v>
      </c>
      <c r="E2605" s="618">
        <v>228.15</v>
      </c>
      <c r="F2605" s="619"/>
      <c r="G2605" s="618">
        <v>193.43</v>
      </c>
    </row>
    <row r="2606" spans="1:7" s="609" customFormat="1" x14ac:dyDescent="0.25">
      <c r="A2606" s="616">
        <v>21119</v>
      </c>
      <c r="B2606" s="617" t="s">
        <v>9933</v>
      </c>
      <c r="C2606" s="616" t="s">
        <v>255</v>
      </c>
      <c r="D2606" s="616" t="s">
        <v>7508</v>
      </c>
      <c r="E2606" s="618">
        <v>2.29</v>
      </c>
      <c r="F2606" s="619"/>
      <c r="G2606" s="618">
        <v>1.94</v>
      </c>
    </row>
    <row r="2607" spans="1:7" s="609" customFormat="1" x14ac:dyDescent="0.25">
      <c r="A2607" s="616">
        <v>37974</v>
      </c>
      <c r="B2607" s="617" t="s">
        <v>9934</v>
      </c>
      <c r="C2607" s="616" t="s">
        <v>255</v>
      </c>
      <c r="D2607" s="616" t="s">
        <v>7508</v>
      </c>
      <c r="E2607" s="618">
        <v>2.96</v>
      </c>
      <c r="F2607" s="619"/>
      <c r="G2607" s="618">
        <v>2.5099999999999998</v>
      </c>
    </row>
    <row r="2608" spans="1:7" s="609" customFormat="1" x14ac:dyDescent="0.25">
      <c r="A2608" s="616">
        <v>37975</v>
      </c>
      <c r="B2608" s="617" t="s">
        <v>9935</v>
      </c>
      <c r="C2608" s="616" t="s">
        <v>255</v>
      </c>
      <c r="D2608" s="616" t="s">
        <v>7508</v>
      </c>
      <c r="E2608" s="618">
        <v>6.59</v>
      </c>
      <c r="F2608" s="619"/>
      <c r="G2608" s="618">
        <v>5.58</v>
      </c>
    </row>
    <row r="2609" spans="1:7" s="609" customFormat="1" x14ac:dyDescent="0.25">
      <c r="A2609" s="616">
        <v>37976</v>
      </c>
      <c r="B2609" s="617" t="s">
        <v>9936</v>
      </c>
      <c r="C2609" s="616" t="s">
        <v>255</v>
      </c>
      <c r="D2609" s="616" t="s">
        <v>7508</v>
      </c>
      <c r="E2609" s="618">
        <v>14.67</v>
      </c>
      <c r="F2609" s="619"/>
      <c r="G2609" s="618">
        <v>12.44</v>
      </c>
    </row>
    <row r="2610" spans="1:7" s="609" customFormat="1" x14ac:dyDescent="0.25">
      <c r="A2610" s="616">
        <v>37977</v>
      </c>
      <c r="B2610" s="617" t="s">
        <v>9937</v>
      </c>
      <c r="C2610" s="616" t="s">
        <v>255</v>
      </c>
      <c r="D2610" s="616" t="s">
        <v>7508</v>
      </c>
      <c r="E2610" s="618">
        <v>20.3</v>
      </c>
      <c r="F2610" s="619"/>
      <c r="G2610" s="618">
        <v>17.21</v>
      </c>
    </row>
    <row r="2611" spans="1:7" s="609" customFormat="1" x14ac:dyDescent="0.25">
      <c r="A2611" s="616">
        <v>37978</v>
      </c>
      <c r="B2611" s="617" t="s">
        <v>9938</v>
      </c>
      <c r="C2611" s="616" t="s">
        <v>255</v>
      </c>
      <c r="D2611" s="616" t="s">
        <v>7508</v>
      </c>
      <c r="E2611" s="618">
        <v>40.25</v>
      </c>
      <c r="F2611" s="619"/>
      <c r="G2611" s="618">
        <v>34.119999999999997</v>
      </c>
    </row>
    <row r="2612" spans="1:7" s="609" customFormat="1" x14ac:dyDescent="0.25">
      <c r="A2612" s="616">
        <v>37979</v>
      </c>
      <c r="B2612" s="617" t="s">
        <v>9939</v>
      </c>
      <c r="C2612" s="616" t="s">
        <v>255</v>
      </c>
      <c r="D2612" s="616" t="s">
        <v>7508</v>
      </c>
      <c r="E2612" s="618">
        <v>170.8</v>
      </c>
      <c r="F2612" s="619"/>
      <c r="G2612" s="618">
        <v>144.81</v>
      </c>
    </row>
    <row r="2613" spans="1:7" s="609" customFormat="1" x14ac:dyDescent="0.25">
      <c r="A2613" s="616">
        <v>37980</v>
      </c>
      <c r="B2613" s="617" t="s">
        <v>9940</v>
      </c>
      <c r="C2613" s="616" t="s">
        <v>255</v>
      </c>
      <c r="D2613" s="616" t="s">
        <v>7508</v>
      </c>
      <c r="E2613" s="618">
        <v>196.2</v>
      </c>
      <c r="F2613" s="619"/>
      <c r="G2613" s="618">
        <v>166.34</v>
      </c>
    </row>
    <row r="2614" spans="1:7" s="609" customFormat="1" x14ac:dyDescent="0.25">
      <c r="A2614" s="616">
        <v>36147</v>
      </c>
      <c r="B2614" s="617" t="s">
        <v>9941</v>
      </c>
      <c r="C2614" s="616" t="s">
        <v>1602</v>
      </c>
      <c r="D2614" s="616" t="s">
        <v>7508</v>
      </c>
      <c r="E2614" s="618">
        <v>354.5</v>
      </c>
      <c r="F2614" s="619"/>
      <c r="G2614" s="618">
        <v>388.14</v>
      </c>
    </row>
    <row r="2615" spans="1:7" s="609" customFormat="1" x14ac:dyDescent="0.25">
      <c r="A2615" s="620">
        <v>12731</v>
      </c>
      <c r="B2615" s="621" t="s">
        <v>18119</v>
      </c>
      <c r="C2615" s="620" t="s">
        <v>255</v>
      </c>
      <c r="D2615" s="620" t="s">
        <v>7508</v>
      </c>
      <c r="E2615" s="622">
        <f t="shared" ref="E2615:E2628" si="70">G2615</f>
        <v>393.4</v>
      </c>
      <c r="F2615" s="619"/>
      <c r="G2615" s="618">
        <v>393.4</v>
      </c>
    </row>
    <row r="2616" spans="1:7" s="609" customFormat="1" x14ac:dyDescent="0.25">
      <c r="A2616" s="620">
        <v>12723</v>
      </c>
      <c r="B2616" s="621" t="s">
        <v>18120</v>
      </c>
      <c r="C2616" s="620" t="s">
        <v>255</v>
      </c>
      <c r="D2616" s="620" t="s">
        <v>7508</v>
      </c>
      <c r="E2616" s="622">
        <f t="shared" si="70"/>
        <v>3.05</v>
      </c>
      <c r="F2616" s="619"/>
      <c r="G2616" s="618">
        <v>3.05</v>
      </c>
    </row>
    <row r="2617" spans="1:7" s="609" customFormat="1" x14ac:dyDescent="0.25">
      <c r="A2617" s="620">
        <v>12724</v>
      </c>
      <c r="B2617" s="621" t="s">
        <v>18121</v>
      </c>
      <c r="C2617" s="620" t="s">
        <v>255</v>
      </c>
      <c r="D2617" s="620" t="s">
        <v>7508</v>
      </c>
      <c r="E2617" s="622">
        <f t="shared" si="70"/>
        <v>5.86</v>
      </c>
      <c r="F2617" s="619"/>
      <c r="G2617" s="618">
        <v>5.86</v>
      </c>
    </row>
    <row r="2618" spans="1:7" s="609" customFormat="1" x14ac:dyDescent="0.25">
      <c r="A2618" s="620">
        <v>12725</v>
      </c>
      <c r="B2618" s="621" t="s">
        <v>18122</v>
      </c>
      <c r="C2618" s="620" t="s">
        <v>255</v>
      </c>
      <c r="D2618" s="620" t="s">
        <v>7508</v>
      </c>
      <c r="E2618" s="622">
        <f t="shared" si="70"/>
        <v>11.76</v>
      </c>
      <c r="F2618" s="619"/>
      <c r="G2618" s="618">
        <v>11.76</v>
      </c>
    </row>
    <row r="2619" spans="1:7" s="609" customFormat="1" x14ac:dyDescent="0.25">
      <c r="A2619" s="620">
        <v>12726</v>
      </c>
      <c r="B2619" s="621" t="s">
        <v>18123</v>
      </c>
      <c r="C2619" s="620" t="s">
        <v>255</v>
      </c>
      <c r="D2619" s="620" t="s">
        <v>7508</v>
      </c>
      <c r="E2619" s="622">
        <f t="shared" si="70"/>
        <v>25.95</v>
      </c>
      <c r="F2619" s="619"/>
      <c r="G2619" s="618">
        <v>25.95</v>
      </c>
    </row>
    <row r="2620" spans="1:7" s="609" customFormat="1" x14ac:dyDescent="0.25">
      <c r="A2620" s="620">
        <v>12727</v>
      </c>
      <c r="B2620" s="621" t="s">
        <v>18124</v>
      </c>
      <c r="C2620" s="620" t="s">
        <v>255</v>
      </c>
      <c r="D2620" s="620" t="s">
        <v>7508</v>
      </c>
      <c r="E2620" s="622">
        <f t="shared" si="70"/>
        <v>32.909999999999997</v>
      </c>
      <c r="F2620" s="619"/>
      <c r="G2620" s="618">
        <v>32.909999999999997</v>
      </c>
    </row>
    <row r="2621" spans="1:7" s="609" customFormat="1" x14ac:dyDescent="0.25">
      <c r="A2621" s="620">
        <v>12728</v>
      </c>
      <c r="B2621" s="621" t="s">
        <v>18125</v>
      </c>
      <c r="C2621" s="620" t="s">
        <v>255</v>
      </c>
      <c r="D2621" s="620" t="s">
        <v>7508</v>
      </c>
      <c r="E2621" s="622">
        <f t="shared" si="70"/>
        <v>53.76</v>
      </c>
      <c r="F2621" s="619"/>
      <c r="G2621" s="618">
        <v>53.76</v>
      </c>
    </row>
    <row r="2622" spans="1:7" s="609" customFormat="1" x14ac:dyDescent="0.25">
      <c r="A2622" s="620">
        <v>12729</v>
      </c>
      <c r="B2622" s="621" t="s">
        <v>18126</v>
      </c>
      <c r="C2622" s="620" t="s">
        <v>255</v>
      </c>
      <c r="D2622" s="620" t="s">
        <v>7508</v>
      </c>
      <c r="E2622" s="622">
        <f t="shared" si="70"/>
        <v>176.21</v>
      </c>
      <c r="F2622" s="619"/>
      <c r="G2622" s="618">
        <v>176.21</v>
      </c>
    </row>
    <row r="2623" spans="1:7" s="609" customFormat="1" x14ac:dyDescent="0.25">
      <c r="A2623" s="620">
        <v>12730</v>
      </c>
      <c r="B2623" s="621" t="s">
        <v>18127</v>
      </c>
      <c r="C2623" s="620" t="s">
        <v>255</v>
      </c>
      <c r="D2623" s="620" t="s">
        <v>7508</v>
      </c>
      <c r="E2623" s="622">
        <f t="shared" si="70"/>
        <v>269.77999999999997</v>
      </c>
      <c r="F2623" s="619"/>
      <c r="G2623" s="618">
        <v>269.77999999999997</v>
      </c>
    </row>
    <row r="2624" spans="1:7" s="609" customFormat="1" x14ac:dyDescent="0.25">
      <c r="A2624" s="620">
        <v>3840</v>
      </c>
      <c r="B2624" s="621" t="s">
        <v>18128</v>
      </c>
      <c r="C2624" s="620" t="s">
        <v>255</v>
      </c>
      <c r="D2624" s="620" t="s">
        <v>7508</v>
      </c>
      <c r="E2624" s="622">
        <f t="shared" si="70"/>
        <v>57.84</v>
      </c>
      <c r="F2624" s="619"/>
      <c r="G2624" s="618">
        <v>57.84</v>
      </c>
    </row>
    <row r="2625" spans="1:7" s="609" customFormat="1" x14ac:dyDescent="0.25">
      <c r="A2625" s="620">
        <v>3838</v>
      </c>
      <c r="B2625" s="621" t="s">
        <v>18129</v>
      </c>
      <c r="C2625" s="620" t="s">
        <v>255</v>
      </c>
      <c r="D2625" s="620" t="s">
        <v>7508</v>
      </c>
      <c r="E2625" s="622">
        <f t="shared" si="70"/>
        <v>127.65</v>
      </c>
      <c r="F2625" s="619"/>
      <c r="G2625" s="618">
        <v>127.65</v>
      </c>
    </row>
    <row r="2626" spans="1:7" s="609" customFormat="1" x14ac:dyDescent="0.25">
      <c r="A2626" s="620">
        <v>3844</v>
      </c>
      <c r="B2626" s="621" t="s">
        <v>18130</v>
      </c>
      <c r="C2626" s="620" t="s">
        <v>255</v>
      </c>
      <c r="D2626" s="620" t="s">
        <v>7508</v>
      </c>
      <c r="E2626" s="622">
        <f t="shared" si="70"/>
        <v>227.69</v>
      </c>
      <c r="F2626" s="619"/>
      <c r="G2626" s="618">
        <v>227.69</v>
      </c>
    </row>
    <row r="2627" spans="1:7" s="609" customFormat="1" x14ac:dyDescent="0.25">
      <c r="A2627" s="620">
        <v>3839</v>
      </c>
      <c r="B2627" s="621" t="s">
        <v>18131</v>
      </c>
      <c r="C2627" s="620" t="s">
        <v>255</v>
      </c>
      <c r="D2627" s="620" t="s">
        <v>7508</v>
      </c>
      <c r="E2627" s="622">
        <f t="shared" si="70"/>
        <v>414.73</v>
      </c>
      <c r="F2627" s="619"/>
      <c r="G2627" s="618">
        <v>414.73</v>
      </c>
    </row>
    <row r="2628" spans="1:7" s="609" customFormat="1" x14ac:dyDescent="0.25">
      <c r="A2628" s="620">
        <v>3843</v>
      </c>
      <c r="B2628" s="621" t="s">
        <v>18132</v>
      </c>
      <c r="C2628" s="620" t="s">
        <v>255</v>
      </c>
      <c r="D2628" s="620" t="s">
        <v>7508</v>
      </c>
      <c r="E2628" s="622">
        <f t="shared" si="70"/>
        <v>569.22</v>
      </c>
      <c r="F2628" s="619"/>
      <c r="G2628" s="618">
        <v>569.22</v>
      </c>
    </row>
    <row r="2629" spans="1:7" s="609" customFormat="1" x14ac:dyDescent="0.25">
      <c r="A2629" s="616">
        <v>3900</v>
      </c>
      <c r="B2629" s="617" t="s">
        <v>9942</v>
      </c>
      <c r="C2629" s="616" t="s">
        <v>255</v>
      </c>
      <c r="D2629" s="616" t="s">
        <v>7508</v>
      </c>
      <c r="E2629" s="618">
        <v>57.93</v>
      </c>
      <c r="F2629" s="619"/>
      <c r="G2629" s="618">
        <v>48.73</v>
      </c>
    </row>
    <row r="2630" spans="1:7" s="609" customFormat="1" x14ac:dyDescent="0.25">
      <c r="A2630" s="616">
        <v>3846</v>
      </c>
      <c r="B2630" s="617" t="s">
        <v>9943</v>
      </c>
      <c r="C2630" s="616" t="s">
        <v>255</v>
      </c>
      <c r="D2630" s="616" t="s">
        <v>7508</v>
      </c>
      <c r="E2630" s="618">
        <v>17.41</v>
      </c>
      <c r="F2630" s="619"/>
      <c r="G2630" s="618">
        <v>14.64</v>
      </c>
    </row>
    <row r="2631" spans="1:7" s="609" customFormat="1" x14ac:dyDescent="0.25">
      <c r="A2631" s="616">
        <v>3886</v>
      </c>
      <c r="B2631" s="617" t="s">
        <v>9944</v>
      </c>
      <c r="C2631" s="616" t="s">
        <v>255</v>
      </c>
      <c r="D2631" s="616" t="s">
        <v>7508</v>
      </c>
      <c r="E2631" s="618">
        <v>23.11</v>
      </c>
      <c r="F2631" s="619"/>
      <c r="G2631" s="618">
        <v>19.440000000000001</v>
      </c>
    </row>
    <row r="2632" spans="1:7" s="609" customFormat="1" x14ac:dyDescent="0.25">
      <c r="A2632" s="616">
        <v>3854</v>
      </c>
      <c r="B2632" s="617" t="s">
        <v>9945</v>
      </c>
      <c r="C2632" s="616" t="s">
        <v>255</v>
      </c>
      <c r="D2632" s="616" t="s">
        <v>7508</v>
      </c>
      <c r="E2632" s="618">
        <v>13.17</v>
      </c>
      <c r="F2632" s="619"/>
      <c r="G2632" s="618">
        <v>11.08</v>
      </c>
    </row>
    <row r="2633" spans="1:7" s="609" customFormat="1" x14ac:dyDescent="0.25">
      <c r="A2633" s="616">
        <v>3873</v>
      </c>
      <c r="B2633" s="617" t="s">
        <v>9946</v>
      </c>
      <c r="C2633" s="616" t="s">
        <v>255</v>
      </c>
      <c r="D2633" s="616" t="s">
        <v>7508</v>
      </c>
      <c r="E2633" s="618">
        <v>15.33</v>
      </c>
      <c r="F2633" s="619"/>
      <c r="G2633" s="618">
        <v>12.9</v>
      </c>
    </row>
    <row r="2634" spans="1:7" s="609" customFormat="1" x14ac:dyDescent="0.25">
      <c r="A2634" s="616">
        <v>38021</v>
      </c>
      <c r="B2634" s="617" t="s">
        <v>9947</v>
      </c>
      <c r="C2634" s="616" t="s">
        <v>255</v>
      </c>
      <c r="D2634" s="616" t="s">
        <v>7508</v>
      </c>
      <c r="E2634" s="618">
        <v>27.22</v>
      </c>
      <c r="F2634" s="619"/>
      <c r="G2634" s="618">
        <v>22.9</v>
      </c>
    </row>
    <row r="2635" spans="1:7" s="609" customFormat="1" x14ac:dyDescent="0.25">
      <c r="A2635" s="616">
        <v>43838</v>
      </c>
      <c r="B2635" s="617" t="s">
        <v>9948</v>
      </c>
      <c r="C2635" s="616" t="s">
        <v>255</v>
      </c>
      <c r="D2635" s="616" t="s">
        <v>7508</v>
      </c>
      <c r="E2635" s="618">
        <v>35.19</v>
      </c>
      <c r="F2635" s="619"/>
      <c r="G2635" s="618">
        <v>29.6</v>
      </c>
    </row>
    <row r="2636" spans="1:7" s="609" customFormat="1" x14ac:dyDescent="0.25">
      <c r="A2636" s="616">
        <v>3847</v>
      </c>
      <c r="B2636" s="617" t="s">
        <v>9949</v>
      </c>
      <c r="C2636" s="616" t="s">
        <v>255</v>
      </c>
      <c r="D2636" s="616" t="s">
        <v>7508</v>
      </c>
      <c r="E2636" s="618">
        <v>35.479999999999997</v>
      </c>
      <c r="F2636" s="619"/>
      <c r="G2636" s="618">
        <v>29.84</v>
      </c>
    </row>
    <row r="2637" spans="1:7" s="609" customFormat="1" x14ac:dyDescent="0.25">
      <c r="A2637" s="616">
        <v>38022</v>
      </c>
      <c r="B2637" s="617" t="s">
        <v>9950</v>
      </c>
      <c r="C2637" s="616" t="s">
        <v>255</v>
      </c>
      <c r="D2637" s="616" t="s">
        <v>7508</v>
      </c>
      <c r="E2637" s="618">
        <v>48.77</v>
      </c>
      <c r="F2637" s="619"/>
      <c r="G2637" s="618">
        <v>41.02</v>
      </c>
    </row>
    <row r="2638" spans="1:7" s="609" customFormat="1" x14ac:dyDescent="0.25">
      <c r="A2638" s="620">
        <v>3826</v>
      </c>
      <c r="B2638" s="621" t="s">
        <v>18133</v>
      </c>
      <c r="C2638" s="620" t="s">
        <v>255</v>
      </c>
      <c r="D2638" s="620" t="s">
        <v>7508</v>
      </c>
      <c r="E2638" s="622">
        <f t="shared" ref="E2638:E2640" si="71">G2638</f>
        <v>57.39</v>
      </c>
      <c r="F2638" s="619"/>
      <c r="G2638" s="618">
        <v>57.39</v>
      </c>
    </row>
    <row r="2639" spans="1:7" s="609" customFormat="1" x14ac:dyDescent="0.25">
      <c r="A2639" s="620">
        <v>3825</v>
      </c>
      <c r="B2639" s="621" t="s">
        <v>18134</v>
      </c>
      <c r="C2639" s="620" t="s">
        <v>255</v>
      </c>
      <c r="D2639" s="620" t="s">
        <v>7508</v>
      </c>
      <c r="E2639" s="622">
        <f t="shared" si="71"/>
        <v>16.5</v>
      </c>
      <c r="F2639" s="619"/>
      <c r="G2639" s="618">
        <v>16.5</v>
      </c>
    </row>
    <row r="2640" spans="1:7" s="609" customFormat="1" x14ac:dyDescent="0.25">
      <c r="A2640" s="620">
        <v>3827</v>
      </c>
      <c r="B2640" s="621" t="s">
        <v>18135</v>
      </c>
      <c r="C2640" s="620" t="s">
        <v>255</v>
      </c>
      <c r="D2640" s="620" t="s">
        <v>7508</v>
      </c>
      <c r="E2640" s="622">
        <f t="shared" si="71"/>
        <v>36.06</v>
      </c>
      <c r="F2640" s="619"/>
      <c r="G2640" s="618">
        <v>36.06</v>
      </c>
    </row>
    <row r="2641" spans="1:7" s="609" customFormat="1" x14ac:dyDescent="0.25">
      <c r="A2641" s="616">
        <v>3830</v>
      </c>
      <c r="B2641" s="617" t="s">
        <v>9951</v>
      </c>
      <c r="C2641" s="616" t="s">
        <v>255</v>
      </c>
      <c r="D2641" s="616" t="s">
        <v>7508</v>
      </c>
      <c r="E2641" s="618">
        <v>254.26</v>
      </c>
      <c r="F2641" s="619"/>
      <c r="G2641" s="618">
        <v>213.28</v>
      </c>
    </row>
    <row r="2642" spans="1:7" s="609" customFormat="1" x14ac:dyDescent="0.25">
      <c r="A2642" s="616">
        <v>37981</v>
      </c>
      <c r="B2642" s="617" t="s">
        <v>9952</v>
      </c>
      <c r="C2642" s="616" t="s">
        <v>255</v>
      </c>
      <c r="D2642" s="616" t="s">
        <v>7508</v>
      </c>
      <c r="E2642" s="618">
        <v>8.5399999999999991</v>
      </c>
      <c r="F2642" s="619"/>
      <c r="G2642" s="618">
        <v>7.24</v>
      </c>
    </row>
    <row r="2643" spans="1:7" s="609" customFormat="1" x14ac:dyDescent="0.25">
      <c r="A2643" s="616">
        <v>37982</v>
      </c>
      <c r="B2643" s="617" t="s">
        <v>9953</v>
      </c>
      <c r="C2643" s="616" t="s">
        <v>255</v>
      </c>
      <c r="D2643" s="616" t="s">
        <v>7508</v>
      </c>
      <c r="E2643" s="618">
        <v>12.4</v>
      </c>
      <c r="F2643" s="619"/>
      <c r="G2643" s="618">
        <v>10.51</v>
      </c>
    </row>
    <row r="2644" spans="1:7" s="609" customFormat="1" x14ac:dyDescent="0.25">
      <c r="A2644" s="616">
        <v>37983</v>
      </c>
      <c r="B2644" s="617" t="s">
        <v>9954</v>
      </c>
      <c r="C2644" s="616" t="s">
        <v>255</v>
      </c>
      <c r="D2644" s="616" t="s">
        <v>7508</v>
      </c>
      <c r="E2644" s="618">
        <v>18.329999999999998</v>
      </c>
      <c r="F2644" s="619"/>
      <c r="G2644" s="618">
        <v>15.54</v>
      </c>
    </row>
    <row r="2645" spans="1:7" s="609" customFormat="1" x14ac:dyDescent="0.25">
      <c r="A2645" s="616">
        <v>37984</v>
      </c>
      <c r="B2645" s="617" t="s">
        <v>9955</v>
      </c>
      <c r="C2645" s="616" t="s">
        <v>255</v>
      </c>
      <c r="D2645" s="616" t="s">
        <v>7508</v>
      </c>
      <c r="E2645" s="618">
        <v>25.75</v>
      </c>
      <c r="F2645" s="619"/>
      <c r="G2645" s="618">
        <v>21.83</v>
      </c>
    </row>
    <row r="2646" spans="1:7" s="609" customFormat="1" x14ac:dyDescent="0.25">
      <c r="A2646" s="616">
        <v>37985</v>
      </c>
      <c r="B2646" s="617" t="s">
        <v>9956</v>
      </c>
      <c r="C2646" s="616" t="s">
        <v>255</v>
      </c>
      <c r="D2646" s="616" t="s">
        <v>7508</v>
      </c>
      <c r="E2646" s="618">
        <v>36.590000000000003</v>
      </c>
      <c r="F2646" s="619"/>
      <c r="G2646" s="618">
        <v>31.02</v>
      </c>
    </row>
    <row r="2647" spans="1:7" s="609" customFormat="1" x14ac:dyDescent="0.25">
      <c r="A2647" s="616">
        <v>20165</v>
      </c>
      <c r="B2647" s="617" t="s">
        <v>9957</v>
      </c>
      <c r="C2647" s="616" t="s">
        <v>255</v>
      </c>
      <c r="D2647" s="616" t="s">
        <v>7508</v>
      </c>
      <c r="E2647" s="618">
        <v>31.52</v>
      </c>
      <c r="F2647" s="619"/>
      <c r="G2647" s="618">
        <v>26.44</v>
      </c>
    </row>
    <row r="2648" spans="1:7" s="609" customFormat="1" x14ac:dyDescent="0.25">
      <c r="A2648" s="616">
        <v>20166</v>
      </c>
      <c r="B2648" s="617" t="s">
        <v>9958</v>
      </c>
      <c r="C2648" s="616" t="s">
        <v>255</v>
      </c>
      <c r="D2648" s="616" t="s">
        <v>7508</v>
      </c>
      <c r="E2648" s="618">
        <v>96.26</v>
      </c>
      <c r="F2648" s="619"/>
      <c r="G2648" s="618">
        <v>80.75</v>
      </c>
    </row>
    <row r="2649" spans="1:7" s="609" customFormat="1" x14ac:dyDescent="0.25">
      <c r="A2649" s="616">
        <v>20164</v>
      </c>
      <c r="B2649" s="617" t="s">
        <v>9959</v>
      </c>
      <c r="C2649" s="616" t="s">
        <v>255</v>
      </c>
      <c r="D2649" s="616" t="s">
        <v>7508</v>
      </c>
      <c r="E2649" s="618">
        <v>15.14</v>
      </c>
      <c r="F2649" s="619"/>
      <c r="G2649" s="618">
        <v>12.7</v>
      </c>
    </row>
    <row r="2650" spans="1:7" s="609" customFormat="1" x14ac:dyDescent="0.25">
      <c r="A2650" s="616">
        <v>3893</v>
      </c>
      <c r="B2650" s="617" t="s">
        <v>9960</v>
      </c>
      <c r="C2650" s="616" t="s">
        <v>255</v>
      </c>
      <c r="D2650" s="616" t="s">
        <v>7508</v>
      </c>
      <c r="E2650" s="618">
        <v>23.73</v>
      </c>
      <c r="F2650" s="619"/>
      <c r="G2650" s="618">
        <v>19.91</v>
      </c>
    </row>
    <row r="2651" spans="1:7" s="609" customFormat="1" x14ac:dyDescent="0.25">
      <c r="A2651" s="616">
        <v>3848</v>
      </c>
      <c r="B2651" s="617" t="s">
        <v>9961</v>
      </c>
      <c r="C2651" s="616" t="s">
        <v>255</v>
      </c>
      <c r="D2651" s="616" t="s">
        <v>7508</v>
      </c>
      <c r="E2651" s="618">
        <v>14.47</v>
      </c>
      <c r="F2651" s="619"/>
      <c r="G2651" s="618">
        <v>12.14</v>
      </c>
    </row>
    <row r="2652" spans="1:7" s="609" customFormat="1" x14ac:dyDescent="0.25">
      <c r="A2652" s="616">
        <v>3895</v>
      </c>
      <c r="B2652" s="617" t="s">
        <v>9962</v>
      </c>
      <c r="C2652" s="616" t="s">
        <v>255</v>
      </c>
      <c r="D2652" s="616" t="s">
        <v>7508</v>
      </c>
      <c r="E2652" s="618">
        <v>16.07</v>
      </c>
      <c r="F2652" s="619"/>
      <c r="G2652" s="618">
        <v>13.48</v>
      </c>
    </row>
    <row r="2653" spans="1:7" s="609" customFormat="1" x14ac:dyDescent="0.25">
      <c r="A2653" s="620">
        <v>12404</v>
      </c>
      <c r="B2653" s="621" t="s">
        <v>9963</v>
      </c>
      <c r="C2653" s="620" t="s">
        <v>255</v>
      </c>
      <c r="D2653" s="620" t="s">
        <v>7508</v>
      </c>
      <c r="E2653" s="622">
        <f t="shared" ref="E2653:E2664" si="72">G2653</f>
        <v>12.43</v>
      </c>
      <c r="F2653" s="619"/>
      <c r="G2653" s="618">
        <v>12.43</v>
      </c>
    </row>
    <row r="2654" spans="1:7" s="609" customFormat="1" x14ac:dyDescent="0.25">
      <c r="A2654" s="620">
        <v>3939</v>
      </c>
      <c r="B2654" s="621" t="s">
        <v>9964</v>
      </c>
      <c r="C2654" s="620" t="s">
        <v>255</v>
      </c>
      <c r="D2654" s="620" t="s">
        <v>7508</v>
      </c>
      <c r="E2654" s="622">
        <f t="shared" si="72"/>
        <v>25.6</v>
      </c>
      <c r="F2654" s="619"/>
      <c r="G2654" s="618">
        <v>25.6</v>
      </c>
    </row>
    <row r="2655" spans="1:7" s="609" customFormat="1" x14ac:dyDescent="0.25">
      <c r="A2655" s="620">
        <v>3911</v>
      </c>
      <c r="B2655" s="621" t="s">
        <v>9965</v>
      </c>
      <c r="C2655" s="620" t="s">
        <v>255</v>
      </c>
      <c r="D2655" s="620" t="s">
        <v>7508</v>
      </c>
      <c r="E2655" s="622">
        <f t="shared" si="72"/>
        <v>20.92</v>
      </c>
      <c r="F2655" s="619"/>
      <c r="G2655" s="618">
        <v>20.92</v>
      </c>
    </row>
    <row r="2656" spans="1:7" s="609" customFormat="1" x14ac:dyDescent="0.25">
      <c r="A2656" s="620">
        <v>3910</v>
      </c>
      <c r="B2656" s="621" t="s">
        <v>9967</v>
      </c>
      <c r="C2656" s="620" t="s">
        <v>255</v>
      </c>
      <c r="D2656" s="620" t="s">
        <v>7508</v>
      </c>
      <c r="E2656" s="622">
        <f t="shared" si="72"/>
        <v>14.96</v>
      </c>
      <c r="F2656" s="619"/>
      <c r="G2656" s="618">
        <v>14.96</v>
      </c>
    </row>
    <row r="2657" spans="1:7" s="609" customFormat="1" x14ac:dyDescent="0.25">
      <c r="A2657" s="620">
        <v>3908</v>
      </c>
      <c r="B2657" s="621" t="s">
        <v>9966</v>
      </c>
      <c r="C2657" s="620" t="s">
        <v>255</v>
      </c>
      <c r="D2657" s="620" t="s">
        <v>7508</v>
      </c>
      <c r="E2657" s="622">
        <f t="shared" si="72"/>
        <v>6.76</v>
      </c>
      <c r="F2657" s="619"/>
      <c r="G2657" s="618">
        <v>6.76</v>
      </c>
    </row>
    <row r="2658" spans="1:7" s="609" customFormat="1" x14ac:dyDescent="0.25">
      <c r="A2658" s="620">
        <v>3913</v>
      </c>
      <c r="B2658" s="621" t="s">
        <v>9968</v>
      </c>
      <c r="C2658" s="620" t="s">
        <v>255</v>
      </c>
      <c r="D2658" s="620" t="s">
        <v>7508</v>
      </c>
      <c r="E2658" s="622">
        <f t="shared" si="72"/>
        <v>71.53</v>
      </c>
      <c r="F2658" s="619"/>
      <c r="G2658" s="618">
        <v>71.53</v>
      </c>
    </row>
    <row r="2659" spans="1:7" s="609" customFormat="1" x14ac:dyDescent="0.25">
      <c r="A2659" s="620">
        <v>3912</v>
      </c>
      <c r="B2659" s="621" t="s">
        <v>9969</v>
      </c>
      <c r="C2659" s="620" t="s">
        <v>255</v>
      </c>
      <c r="D2659" s="620" t="s">
        <v>7508</v>
      </c>
      <c r="E2659" s="622">
        <f t="shared" si="72"/>
        <v>39.21</v>
      </c>
      <c r="F2659" s="619"/>
      <c r="G2659" s="618">
        <v>39.21</v>
      </c>
    </row>
    <row r="2660" spans="1:7" s="609" customFormat="1" x14ac:dyDescent="0.25">
      <c r="A2660" s="620">
        <v>3914</v>
      </c>
      <c r="B2660" s="621" t="s">
        <v>9971</v>
      </c>
      <c r="C2660" s="620" t="s">
        <v>255</v>
      </c>
      <c r="D2660" s="620" t="s">
        <v>7508</v>
      </c>
      <c r="E2660" s="622">
        <f t="shared" si="72"/>
        <v>107.91</v>
      </c>
      <c r="F2660" s="619"/>
      <c r="G2660" s="618">
        <v>107.91</v>
      </c>
    </row>
    <row r="2661" spans="1:7" s="609" customFormat="1" x14ac:dyDescent="0.25">
      <c r="A2661" s="620">
        <v>3909</v>
      </c>
      <c r="B2661" s="621" t="s">
        <v>9970</v>
      </c>
      <c r="C2661" s="620" t="s">
        <v>255</v>
      </c>
      <c r="D2661" s="620" t="s">
        <v>7508</v>
      </c>
      <c r="E2661" s="622">
        <f t="shared" si="72"/>
        <v>9.1999999999999993</v>
      </c>
      <c r="F2661" s="619"/>
      <c r="G2661" s="618">
        <v>9.1999999999999993</v>
      </c>
    </row>
    <row r="2662" spans="1:7" s="609" customFormat="1" x14ac:dyDescent="0.25">
      <c r="A2662" s="620">
        <v>3915</v>
      </c>
      <c r="B2662" s="621" t="s">
        <v>9972</v>
      </c>
      <c r="C2662" s="620" t="s">
        <v>255</v>
      </c>
      <c r="D2662" s="620" t="s">
        <v>7508</v>
      </c>
      <c r="E2662" s="622">
        <f t="shared" si="72"/>
        <v>170.17</v>
      </c>
      <c r="F2662" s="619"/>
      <c r="G2662" s="618">
        <v>170.17</v>
      </c>
    </row>
    <row r="2663" spans="1:7" s="609" customFormat="1" x14ac:dyDescent="0.25">
      <c r="A2663" s="620">
        <v>3916</v>
      </c>
      <c r="B2663" s="621" t="s">
        <v>9973</v>
      </c>
      <c r="C2663" s="620" t="s">
        <v>255</v>
      </c>
      <c r="D2663" s="620" t="s">
        <v>7508</v>
      </c>
      <c r="E2663" s="622">
        <f t="shared" si="72"/>
        <v>310.02</v>
      </c>
      <c r="F2663" s="619"/>
      <c r="G2663" s="618">
        <v>310.02</v>
      </c>
    </row>
    <row r="2664" spans="1:7" s="609" customFormat="1" x14ac:dyDescent="0.25">
      <c r="A2664" s="620">
        <v>3917</v>
      </c>
      <c r="B2664" s="621" t="s">
        <v>9974</v>
      </c>
      <c r="C2664" s="620" t="s">
        <v>255</v>
      </c>
      <c r="D2664" s="620" t="s">
        <v>7508</v>
      </c>
      <c r="E2664" s="622">
        <f t="shared" si="72"/>
        <v>511.33</v>
      </c>
      <c r="F2664" s="619"/>
      <c r="G2664" s="618">
        <v>511.33</v>
      </c>
    </row>
    <row r="2665" spans="1:7" s="609" customFormat="1" x14ac:dyDescent="0.25">
      <c r="A2665" s="616">
        <v>1904</v>
      </c>
      <c r="B2665" s="617" t="s">
        <v>9975</v>
      </c>
      <c r="C2665" s="616" t="s">
        <v>255</v>
      </c>
      <c r="D2665" s="616" t="s">
        <v>7508</v>
      </c>
      <c r="E2665" s="618">
        <v>0.94</v>
      </c>
      <c r="F2665" s="619"/>
      <c r="G2665" s="618">
        <v>0.76</v>
      </c>
    </row>
    <row r="2666" spans="1:7" s="609" customFormat="1" x14ac:dyDescent="0.25">
      <c r="A2666" s="616">
        <v>1899</v>
      </c>
      <c r="B2666" s="617" t="s">
        <v>9976</v>
      </c>
      <c r="C2666" s="616" t="s">
        <v>255</v>
      </c>
      <c r="D2666" s="616" t="s">
        <v>7508</v>
      </c>
      <c r="E2666" s="618">
        <v>1.07</v>
      </c>
      <c r="F2666" s="619"/>
      <c r="G2666" s="618">
        <v>0.87</v>
      </c>
    </row>
    <row r="2667" spans="1:7" s="609" customFormat="1" x14ac:dyDescent="0.25">
      <c r="A2667" s="616">
        <v>1900</v>
      </c>
      <c r="B2667" s="617" t="s">
        <v>9977</v>
      </c>
      <c r="C2667" s="616" t="s">
        <v>255</v>
      </c>
      <c r="D2667" s="616" t="s">
        <v>7508</v>
      </c>
      <c r="E2667" s="618">
        <v>1.74</v>
      </c>
      <c r="F2667" s="619"/>
      <c r="G2667" s="618">
        <v>1.4</v>
      </c>
    </row>
    <row r="2668" spans="1:7" s="609" customFormat="1" x14ac:dyDescent="0.25">
      <c r="A2668" s="620">
        <v>12407</v>
      </c>
      <c r="B2668" s="621" t="s">
        <v>9978</v>
      </c>
      <c r="C2668" s="620" t="s">
        <v>255</v>
      </c>
      <c r="D2668" s="620" t="s">
        <v>7508</v>
      </c>
      <c r="E2668" s="622">
        <f t="shared" ref="E2668:E2692" si="73">G2668</f>
        <v>38.71</v>
      </c>
      <c r="F2668" s="619"/>
      <c r="G2668" s="618">
        <v>38.71</v>
      </c>
    </row>
    <row r="2669" spans="1:7" s="609" customFormat="1" x14ac:dyDescent="0.25">
      <c r="A2669" s="620">
        <v>12408</v>
      </c>
      <c r="B2669" s="621" t="s">
        <v>9979</v>
      </c>
      <c r="C2669" s="620" t="s">
        <v>255</v>
      </c>
      <c r="D2669" s="620" t="s">
        <v>7508</v>
      </c>
      <c r="E2669" s="622">
        <f t="shared" si="73"/>
        <v>21.85</v>
      </c>
      <c r="F2669" s="619"/>
      <c r="G2669" s="618">
        <v>21.85</v>
      </c>
    </row>
    <row r="2670" spans="1:7" s="609" customFormat="1" x14ac:dyDescent="0.25">
      <c r="A2670" s="620">
        <v>12409</v>
      </c>
      <c r="B2670" s="621" t="s">
        <v>9980</v>
      </c>
      <c r="C2670" s="620" t="s">
        <v>255</v>
      </c>
      <c r="D2670" s="620" t="s">
        <v>7508</v>
      </c>
      <c r="E2670" s="622">
        <f t="shared" si="73"/>
        <v>21.85</v>
      </c>
      <c r="F2670" s="619"/>
      <c r="G2670" s="618">
        <v>21.85</v>
      </c>
    </row>
    <row r="2671" spans="1:7" s="609" customFormat="1" x14ac:dyDescent="0.25">
      <c r="A2671" s="620">
        <v>12410</v>
      </c>
      <c r="B2671" s="621" t="s">
        <v>9981</v>
      </c>
      <c r="C2671" s="620" t="s">
        <v>255</v>
      </c>
      <c r="D2671" s="620" t="s">
        <v>7508</v>
      </c>
      <c r="E2671" s="622">
        <f t="shared" si="73"/>
        <v>15.05</v>
      </c>
      <c r="F2671" s="619"/>
      <c r="G2671" s="618">
        <v>15.05</v>
      </c>
    </row>
    <row r="2672" spans="1:7" s="609" customFormat="1" x14ac:dyDescent="0.25">
      <c r="A2672" s="620">
        <v>3936</v>
      </c>
      <c r="B2672" s="621" t="s">
        <v>9982</v>
      </c>
      <c r="C2672" s="620" t="s">
        <v>255</v>
      </c>
      <c r="D2672" s="620" t="s">
        <v>7508</v>
      </c>
      <c r="E2672" s="622">
        <f t="shared" si="73"/>
        <v>27.2</v>
      </c>
      <c r="F2672" s="619"/>
      <c r="G2672" s="618">
        <v>27.2</v>
      </c>
    </row>
    <row r="2673" spans="1:7" s="609" customFormat="1" x14ac:dyDescent="0.25">
      <c r="A2673" s="620">
        <v>3924</v>
      </c>
      <c r="B2673" s="621" t="s">
        <v>9984</v>
      </c>
      <c r="C2673" s="620" t="s">
        <v>255</v>
      </c>
      <c r="D2673" s="620" t="s">
        <v>7508</v>
      </c>
      <c r="E2673" s="622">
        <f t="shared" si="73"/>
        <v>27.2</v>
      </c>
      <c r="F2673" s="619"/>
      <c r="G2673" s="618">
        <v>27.2</v>
      </c>
    </row>
    <row r="2674" spans="1:7" s="609" customFormat="1" x14ac:dyDescent="0.25">
      <c r="A2674" s="620">
        <v>3922</v>
      </c>
      <c r="B2674" s="621" t="s">
        <v>9983</v>
      </c>
      <c r="C2674" s="620" t="s">
        <v>255</v>
      </c>
      <c r="D2674" s="620" t="s">
        <v>7508</v>
      </c>
      <c r="E2674" s="622">
        <f t="shared" si="73"/>
        <v>25.02</v>
      </c>
      <c r="F2674" s="619"/>
      <c r="G2674" s="618">
        <v>25.02</v>
      </c>
    </row>
    <row r="2675" spans="1:7" s="609" customFormat="1" x14ac:dyDescent="0.25">
      <c r="A2675" s="620">
        <v>3923</v>
      </c>
      <c r="B2675" s="621" t="s">
        <v>9985</v>
      </c>
      <c r="C2675" s="620" t="s">
        <v>255</v>
      </c>
      <c r="D2675" s="620" t="s">
        <v>7508</v>
      </c>
      <c r="E2675" s="622">
        <f t="shared" si="73"/>
        <v>27.2</v>
      </c>
      <c r="F2675" s="619"/>
      <c r="G2675" s="618">
        <v>27.2</v>
      </c>
    </row>
    <row r="2676" spans="1:7" s="609" customFormat="1" x14ac:dyDescent="0.25">
      <c r="A2676" s="620">
        <v>3921</v>
      </c>
      <c r="B2676" s="621" t="s">
        <v>9987</v>
      </c>
      <c r="C2676" s="620" t="s">
        <v>255</v>
      </c>
      <c r="D2676" s="620" t="s">
        <v>7508</v>
      </c>
      <c r="E2676" s="622">
        <f t="shared" si="73"/>
        <v>22.45</v>
      </c>
      <c r="F2676" s="619"/>
      <c r="G2676" s="618">
        <v>22.45</v>
      </c>
    </row>
    <row r="2677" spans="1:7" s="609" customFormat="1" x14ac:dyDescent="0.25">
      <c r="A2677" s="620">
        <v>3937</v>
      </c>
      <c r="B2677" s="621" t="s">
        <v>9986</v>
      </c>
      <c r="C2677" s="620" t="s">
        <v>255</v>
      </c>
      <c r="D2677" s="620" t="s">
        <v>7508</v>
      </c>
      <c r="E2677" s="622">
        <f t="shared" si="73"/>
        <v>22.44</v>
      </c>
      <c r="F2677" s="619"/>
      <c r="G2677" s="618">
        <v>22.44</v>
      </c>
    </row>
    <row r="2678" spans="1:7" s="609" customFormat="1" x14ac:dyDescent="0.25">
      <c r="A2678" s="620">
        <v>3920</v>
      </c>
      <c r="B2678" s="621" t="s">
        <v>9988</v>
      </c>
      <c r="C2678" s="620" t="s">
        <v>255</v>
      </c>
      <c r="D2678" s="620" t="s">
        <v>7508</v>
      </c>
      <c r="E2678" s="622">
        <f t="shared" si="73"/>
        <v>22.44</v>
      </c>
      <c r="F2678" s="619"/>
      <c r="G2678" s="618">
        <v>22.44</v>
      </c>
    </row>
    <row r="2679" spans="1:7" s="609" customFormat="1" x14ac:dyDescent="0.25">
      <c r="A2679" s="620">
        <v>3938</v>
      </c>
      <c r="B2679" s="621" t="s">
        <v>9989</v>
      </c>
      <c r="C2679" s="620" t="s">
        <v>255</v>
      </c>
      <c r="D2679" s="620" t="s">
        <v>7508</v>
      </c>
      <c r="E2679" s="622">
        <f t="shared" si="73"/>
        <v>14.79</v>
      </c>
      <c r="F2679" s="619"/>
      <c r="G2679" s="618">
        <v>14.79</v>
      </c>
    </row>
    <row r="2680" spans="1:7" s="609" customFormat="1" x14ac:dyDescent="0.25">
      <c r="A2680" s="620">
        <v>3919</v>
      </c>
      <c r="B2680" s="621" t="s">
        <v>9990</v>
      </c>
      <c r="C2680" s="620" t="s">
        <v>255</v>
      </c>
      <c r="D2680" s="620" t="s">
        <v>7508</v>
      </c>
      <c r="E2680" s="622">
        <f t="shared" si="73"/>
        <v>15.08</v>
      </c>
      <c r="F2680" s="619"/>
      <c r="G2680" s="618">
        <v>15.08</v>
      </c>
    </row>
    <row r="2681" spans="1:7" s="609" customFormat="1" x14ac:dyDescent="0.25">
      <c r="A2681" s="620">
        <v>3927</v>
      </c>
      <c r="B2681" s="621" t="s">
        <v>9991</v>
      </c>
      <c r="C2681" s="620" t="s">
        <v>255</v>
      </c>
      <c r="D2681" s="620" t="s">
        <v>7508</v>
      </c>
      <c r="E2681" s="622">
        <f t="shared" si="73"/>
        <v>76.38</v>
      </c>
      <c r="F2681" s="619"/>
      <c r="G2681" s="618">
        <v>76.38</v>
      </c>
    </row>
    <row r="2682" spans="1:7" s="609" customFormat="1" x14ac:dyDescent="0.25">
      <c r="A2682" s="620">
        <v>3928</v>
      </c>
      <c r="B2682" s="621" t="s">
        <v>9992</v>
      </c>
      <c r="C2682" s="620" t="s">
        <v>255</v>
      </c>
      <c r="D2682" s="620" t="s">
        <v>7508</v>
      </c>
      <c r="E2682" s="622">
        <f t="shared" si="73"/>
        <v>76.38</v>
      </c>
      <c r="F2682" s="619"/>
      <c r="G2682" s="618">
        <v>76.38</v>
      </c>
    </row>
    <row r="2683" spans="1:7" s="609" customFormat="1" x14ac:dyDescent="0.25">
      <c r="A2683" s="620">
        <v>3926</v>
      </c>
      <c r="B2683" s="621" t="s">
        <v>9993</v>
      </c>
      <c r="C2683" s="620" t="s">
        <v>255</v>
      </c>
      <c r="D2683" s="620" t="s">
        <v>7508</v>
      </c>
      <c r="E2683" s="622">
        <f t="shared" si="73"/>
        <v>43.54</v>
      </c>
      <c r="F2683" s="619"/>
      <c r="G2683" s="618">
        <v>43.54</v>
      </c>
    </row>
    <row r="2684" spans="1:7" s="609" customFormat="1" x14ac:dyDescent="0.25">
      <c r="A2684" s="620">
        <v>3935</v>
      </c>
      <c r="B2684" s="621" t="s">
        <v>9994</v>
      </c>
      <c r="C2684" s="620" t="s">
        <v>255</v>
      </c>
      <c r="D2684" s="620" t="s">
        <v>7508</v>
      </c>
      <c r="E2684" s="622">
        <f t="shared" si="73"/>
        <v>43.54</v>
      </c>
      <c r="F2684" s="619"/>
      <c r="G2684" s="618">
        <v>43.54</v>
      </c>
    </row>
    <row r="2685" spans="1:7" s="609" customFormat="1" x14ac:dyDescent="0.25">
      <c r="A2685" s="620">
        <v>3925</v>
      </c>
      <c r="B2685" s="621" t="s">
        <v>9995</v>
      </c>
      <c r="C2685" s="620" t="s">
        <v>255</v>
      </c>
      <c r="D2685" s="620" t="s">
        <v>7508</v>
      </c>
      <c r="E2685" s="622">
        <f t="shared" si="73"/>
        <v>43.54</v>
      </c>
      <c r="F2685" s="619"/>
      <c r="G2685" s="618">
        <v>43.54</v>
      </c>
    </row>
    <row r="2686" spans="1:7" s="609" customFormat="1" x14ac:dyDescent="0.25">
      <c r="A2686" s="620">
        <v>3929</v>
      </c>
      <c r="B2686" s="621" t="s">
        <v>9997</v>
      </c>
      <c r="C2686" s="620" t="s">
        <v>255</v>
      </c>
      <c r="D2686" s="620" t="s">
        <v>7508</v>
      </c>
      <c r="E2686" s="622">
        <f t="shared" si="73"/>
        <v>116.37</v>
      </c>
      <c r="F2686" s="619"/>
      <c r="G2686" s="618">
        <v>116.37</v>
      </c>
    </row>
    <row r="2687" spans="1:7" s="609" customFormat="1" x14ac:dyDescent="0.25">
      <c r="A2687" s="620">
        <v>3931</v>
      </c>
      <c r="B2687" s="621" t="s">
        <v>9998</v>
      </c>
      <c r="C2687" s="620" t="s">
        <v>255</v>
      </c>
      <c r="D2687" s="620" t="s">
        <v>7508</v>
      </c>
      <c r="E2687" s="622">
        <f t="shared" si="73"/>
        <v>116.37</v>
      </c>
      <c r="F2687" s="619"/>
      <c r="G2687" s="618">
        <v>116.37</v>
      </c>
    </row>
    <row r="2688" spans="1:7" s="609" customFormat="1" x14ac:dyDescent="0.25">
      <c r="A2688" s="620">
        <v>3930</v>
      </c>
      <c r="B2688" s="621" t="s">
        <v>9999</v>
      </c>
      <c r="C2688" s="620" t="s">
        <v>255</v>
      </c>
      <c r="D2688" s="620" t="s">
        <v>7508</v>
      </c>
      <c r="E2688" s="622">
        <f t="shared" si="73"/>
        <v>116.37</v>
      </c>
      <c r="F2688" s="619"/>
      <c r="G2688" s="618">
        <v>116.37</v>
      </c>
    </row>
    <row r="2689" spans="1:7" s="609" customFormat="1" x14ac:dyDescent="0.25">
      <c r="A2689" s="620">
        <v>12406</v>
      </c>
      <c r="B2689" s="621" t="s">
        <v>9996</v>
      </c>
      <c r="C2689" s="620" t="s">
        <v>255</v>
      </c>
      <c r="D2689" s="620" t="s">
        <v>7508</v>
      </c>
      <c r="E2689" s="622">
        <f t="shared" si="73"/>
        <v>10.69</v>
      </c>
      <c r="F2689" s="619"/>
      <c r="G2689" s="618">
        <v>10.69</v>
      </c>
    </row>
    <row r="2690" spans="1:7" s="609" customFormat="1" x14ac:dyDescent="0.25">
      <c r="A2690" s="620">
        <v>3932</v>
      </c>
      <c r="B2690" s="621" t="s">
        <v>10000</v>
      </c>
      <c r="C2690" s="620" t="s">
        <v>255</v>
      </c>
      <c r="D2690" s="620" t="s">
        <v>7508</v>
      </c>
      <c r="E2690" s="622">
        <f t="shared" si="73"/>
        <v>200.94</v>
      </c>
      <c r="F2690" s="619"/>
      <c r="G2690" s="618">
        <v>200.94</v>
      </c>
    </row>
    <row r="2691" spans="1:7" s="609" customFormat="1" x14ac:dyDescent="0.25">
      <c r="A2691" s="620">
        <v>3933</v>
      </c>
      <c r="B2691" s="621" t="s">
        <v>10001</v>
      </c>
      <c r="C2691" s="620" t="s">
        <v>255</v>
      </c>
      <c r="D2691" s="620" t="s">
        <v>7508</v>
      </c>
      <c r="E2691" s="622">
        <f t="shared" si="73"/>
        <v>200.94</v>
      </c>
      <c r="F2691" s="619"/>
      <c r="G2691" s="618">
        <v>200.94</v>
      </c>
    </row>
    <row r="2692" spans="1:7" s="609" customFormat="1" x14ac:dyDescent="0.25">
      <c r="A2692" s="620">
        <v>3934</v>
      </c>
      <c r="B2692" s="621" t="s">
        <v>10002</v>
      </c>
      <c r="C2692" s="620" t="s">
        <v>255</v>
      </c>
      <c r="D2692" s="620" t="s">
        <v>7508</v>
      </c>
      <c r="E2692" s="622">
        <f t="shared" si="73"/>
        <v>200.94</v>
      </c>
      <c r="F2692" s="619"/>
      <c r="G2692" s="618">
        <v>200.94</v>
      </c>
    </row>
    <row r="2693" spans="1:7" s="609" customFormat="1" x14ac:dyDescent="0.25">
      <c r="A2693" s="616">
        <v>40355</v>
      </c>
      <c r="B2693" s="617" t="s">
        <v>18136</v>
      </c>
      <c r="C2693" s="616" t="s">
        <v>255</v>
      </c>
      <c r="D2693" s="616" t="s">
        <v>7508</v>
      </c>
      <c r="E2693" s="618">
        <v>10.039999999999999</v>
      </c>
      <c r="F2693" s="619"/>
      <c r="G2693" s="618">
        <v>11.97</v>
      </c>
    </row>
    <row r="2694" spans="1:7" s="609" customFormat="1" ht="30" x14ac:dyDescent="0.25">
      <c r="A2694" s="616">
        <v>40364</v>
      </c>
      <c r="B2694" s="617" t="s">
        <v>10003</v>
      </c>
      <c r="C2694" s="616" t="s">
        <v>255</v>
      </c>
      <c r="D2694" s="616" t="s">
        <v>7508</v>
      </c>
      <c r="E2694" s="618">
        <v>47.06</v>
      </c>
      <c r="F2694" s="619"/>
      <c r="G2694" s="618">
        <v>56.09</v>
      </c>
    </row>
    <row r="2695" spans="1:7" s="609" customFormat="1" x14ac:dyDescent="0.25">
      <c r="A2695" s="616">
        <v>40361</v>
      </c>
      <c r="B2695" s="617" t="s">
        <v>18137</v>
      </c>
      <c r="C2695" s="616" t="s">
        <v>255</v>
      </c>
      <c r="D2695" s="616" t="s">
        <v>7508</v>
      </c>
      <c r="E2695" s="618">
        <v>36.799999999999997</v>
      </c>
      <c r="F2695" s="619"/>
      <c r="G2695" s="618">
        <v>43.86</v>
      </c>
    </row>
    <row r="2696" spans="1:7" s="609" customFormat="1" x14ac:dyDescent="0.25">
      <c r="A2696" s="616">
        <v>40358</v>
      </c>
      <c r="B2696" s="617" t="s">
        <v>10004</v>
      </c>
      <c r="C2696" s="616" t="s">
        <v>255</v>
      </c>
      <c r="D2696" s="616" t="s">
        <v>7508</v>
      </c>
      <c r="E2696" s="618">
        <v>14.03</v>
      </c>
      <c r="F2696" s="619"/>
      <c r="G2696" s="618">
        <v>16.72</v>
      </c>
    </row>
    <row r="2697" spans="1:7" s="609" customFormat="1" x14ac:dyDescent="0.25">
      <c r="A2697" s="616">
        <v>40370</v>
      </c>
      <c r="B2697" s="617" t="s">
        <v>10005</v>
      </c>
      <c r="C2697" s="616" t="s">
        <v>255</v>
      </c>
      <c r="D2697" s="616" t="s">
        <v>7508</v>
      </c>
      <c r="E2697" s="618">
        <v>149.32</v>
      </c>
      <c r="F2697" s="619"/>
      <c r="G2697" s="618">
        <v>177.99</v>
      </c>
    </row>
    <row r="2698" spans="1:7" s="609" customFormat="1" x14ac:dyDescent="0.25">
      <c r="A2698" s="616">
        <v>40367</v>
      </c>
      <c r="B2698" s="617" t="s">
        <v>10006</v>
      </c>
      <c r="C2698" s="616" t="s">
        <v>255</v>
      </c>
      <c r="D2698" s="616" t="s">
        <v>7508</v>
      </c>
      <c r="E2698" s="618">
        <v>74.22</v>
      </c>
      <c r="F2698" s="619"/>
      <c r="G2698" s="618">
        <v>88.47</v>
      </c>
    </row>
    <row r="2699" spans="1:7" s="609" customFormat="1" x14ac:dyDescent="0.25">
      <c r="A2699" s="616">
        <v>40373</v>
      </c>
      <c r="B2699" s="617" t="s">
        <v>10007</v>
      </c>
      <c r="C2699" s="616" t="s">
        <v>255</v>
      </c>
      <c r="D2699" s="616" t="s">
        <v>7508</v>
      </c>
      <c r="E2699" s="618">
        <v>201.92</v>
      </c>
      <c r="F2699" s="619"/>
      <c r="G2699" s="618">
        <v>240.69</v>
      </c>
    </row>
    <row r="2700" spans="1:7" s="609" customFormat="1" x14ac:dyDescent="0.25">
      <c r="A2700" s="616">
        <v>3907</v>
      </c>
      <c r="B2700" s="617" t="s">
        <v>10008</v>
      </c>
      <c r="C2700" s="616" t="s">
        <v>255</v>
      </c>
      <c r="D2700" s="616" t="s">
        <v>7508</v>
      </c>
      <c r="E2700" s="618">
        <v>6.67</v>
      </c>
      <c r="F2700" s="619"/>
      <c r="G2700" s="618">
        <v>5.61</v>
      </c>
    </row>
    <row r="2701" spans="1:7" s="609" customFormat="1" x14ac:dyDescent="0.25">
      <c r="A2701" s="616">
        <v>3889</v>
      </c>
      <c r="B2701" s="617" t="s">
        <v>10009</v>
      </c>
      <c r="C2701" s="616" t="s">
        <v>255</v>
      </c>
      <c r="D2701" s="616" t="s">
        <v>7508</v>
      </c>
      <c r="E2701" s="618">
        <v>4.74</v>
      </c>
      <c r="F2701" s="619"/>
      <c r="G2701" s="618">
        <v>3.99</v>
      </c>
    </row>
    <row r="2702" spans="1:7" s="609" customFormat="1" x14ac:dyDescent="0.25">
      <c r="A2702" s="616">
        <v>3868</v>
      </c>
      <c r="B2702" s="617" t="s">
        <v>10010</v>
      </c>
      <c r="C2702" s="616" t="s">
        <v>255</v>
      </c>
      <c r="D2702" s="616" t="s">
        <v>7508</v>
      </c>
      <c r="E2702" s="618">
        <v>1.74</v>
      </c>
      <c r="F2702" s="619"/>
      <c r="G2702" s="618">
        <v>1.46</v>
      </c>
    </row>
    <row r="2703" spans="1:7" s="609" customFormat="1" x14ac:dyDescent="0.25">
      <c r="A2703" s="616">
        <v>3869</v>
      </c>
      <c r="B2703" s="617" t="s">
        <v>10011</v>
      </c>
      <c r="C2703" s="616" t="s">
        <v>255</v>
      </c>
      <c r="D2703" s="616" t="s">
        <v>7508</v>
      </c>
      <c r="E2703" s="618">
        <v>3.86</v>
      </c>
      <c r="F2703" s="619"/>
      <c r="G2703" s="618">
        <v>3.24</v>
      </c>
    </row>
    <row r="2704" spans="1:7" s="609" customFormat="1" x14ac:dyDescent="0.25">
      <c r="A2704" s="616">
        <v>3872</v>
      </c>
      <c r="B2704" s="617" t="s">
        <v>10012</v>
      </c>
      <c r="C2704" s="616" t="s">
        <v>255</v>
      </c>
      <c r="D2704" s="616" t="s">
        <v>7508</v>
      </c>
      <c r="E2704" s="618">
        <v>6.58</v>
      </c>
      <c r="F2704" s="619"/>
      <c r="G2704" s="618">
        <v>5.54</v>
      </c>
    </row>
    <row r="2705" spans="1:7" s="609" customFormat="1" x14ac:dyDescent="0.25">
      <c r="A2705" s="616">
        <v>3850</v>
      </c>
      <c r="B2705" s="617" t="s">
        <v>10013</v>
      </c>
      <c r="C2705" s="616" t="s">
        <v>255</v>
      </c>
      <c r="D2705" s="616" t="s">
        <v>7508</v>
      </c>
      <c r="E2705" s="618">
        <v>15.19</v>
      </c>
      <c r="F2705" s="619"/>
      <c r="G2705" s="618">
        <v>12.78</v>
      </c>
    </row>
    <row r="2706" spans="1:7" s="609" customFormat="1" x14ac:dyDescent="0.25">
      <c r="A2706" s="616">
        <v>38023</v>
      </c>
      <c r="B2706" s="617" t="s">
        <v>10014</v>
      </c>
      <c r="C2706" s="616" t="s">
        <v>255</v>
      </c>
      <c r="D2706" s="616" t="s">
        <v>7508</v>
      </c>
      <c r="E2706" s="618">
        <v>7.73</v>
      </c>
      <c r="F2706" s="619"/>
      <c r="G2706" s="618">
        <v>6.5</v>
      </c>
    </row>
    <row r="2707" spans="1:7" s="609" customFormat="1" x14ac:dyDescent="0.25">
      <c r="A2707" s="616">
        <v>37986</v>
      </c>
      <c r="B2707" s="617" t="s">
        <v>10015</v>
      </c>
      <c r="C2707" s="616" t="s">
        <v>255</v>
      </c>
      <c r="D2707" s="616" t="s">
        <v>7508</v>
      </c>
      <c r="E2707" s="618">
        <v>2.92</v>
      </c>
      <c r="F2707" s="619"/>
      <c r="G2707" s="618">
        <v>2.4700000000000002</v>
      </c>
    </row>
    <row r="2708" spans="1:7" s="609" customFormat="1" x14ac:dyDescent="0.25">
      <c r="A2708" s="616">
        <v>21120</v>
      </c>
      <c r="B2708" s="617" t="s">
        <v>10018</v>
      </c>
      <c r="C2708" s="616" t="s">
        <v>255</v>
      </c>
      <c r="D2708" s="616" t="s">
        <v>7508</v>
      </c>
      <c r="E2708" s="618">
        <v>14.89</v>
      </c>
      <c r="F2708" s="619"/>
      <c r="G2708" s="618">
        <v>12.62</v>
      </c>
    </row>
    <row r="2709" spans="1:7" s="609" customFormat="1" x14ac:dyDescent="0.25">
      <c r="A2709" s="616">
        <v>39318</v>
      </c>
      <c r="B2709" s="617" t="s">
        <v>10019</v>
      </c>
      <c r="C2709" s="616" t="s">
        <v>255</v>
      </c>
      <c r="D2709" s="616" t="s">
        <v>7508</v>
      </c>
      <c r="E2709" s="618">
        <v>13.84</v>
      </c>
      <c r="F2709" s="619"/>
      <c r="G2709" s="618">
        <v>11.73</v>
      </c>
    </row>
    <row r="2710" spans="1:7" s="609" customFormat="1" x14ac:dyDescent="0.25">
      <c r="A2710" s="616">
        <v>37987</v>
      </c>
      <c r="B2710" s="617" t="s">
        <v>10016</v>
      </c>
      <c r="C2710" s="616" t="s">
        <v>255</v>
      </c>
      <c r="D2710" s="616" t="s">
        <v>7508</v>
      </c>
      <c r="E2710" s="618">
        <v>145.54</v>
      </c>
      <c r="F2710" s="619"/>
      <c r="G2710" s="618">
        <v>123.4</v>
      </c>
    </row>
    <row r="2711" spans="1:7" s="609" customFormat="1" x14ac:dyDescent="0.25">
      <c r="A2711" s="616">
        <v>37988</v>
      </c>
      <c r="B2711" s="617" t="s">
        <v>10017</v>
      </c>
      <c r="C2711" s="616" t="s">
        <v>255</v>
      </c>
      <c r="D2711" s="616" t="s">
        <v>7508</v>
      </c>
      <c r="E2711" s="618">
        <v>231.27</v>
      </c>
      <c r="F2711" s="619"/>
      <c r="G2711" s="618">
        <v>196.08</v>
      </c>
    </row>
    <row r="2712" spans="1:7" s="609" customFormat="1" x14ac:dyDescent="0.25">
      <c r="A2712" s="616">
        <v>40366</v>
      </c>
      <c r="B2712" s="617" t="s">
        <v>10020</v>
      </c>
      <c r="C2712" s="616" t="s">
        <v>255</v>
      </c>
      <c r="D2712" s="616" t="s">
        <v>7508</v>
      </c>
      <c r="E2712" s="618">
        <v>36.71</v>
      </c>
      <c r="F2712" s="619"/>
      <c r="G2712" s="618">
        <v>43.76</v>
      </c>
    </row>
    <row r="2713" spans="1:7" s="609" customFormat="1" x14ac:dyDescent="0.25">
      <c r="A2713" s="616">
        <v>40363</v>
      </c>
      <c r="B2713" s="617" t="s">
        <v>10021</v>
      </c>
      <c r="C2713" s="616" t="s">
        <v>255</v>
      </c>
      <c r="D2713" s="616" t="s">
        <v>7508</v>
      </c>
      <c r="E2713" s="618">
        <v>28.71</v>
      </c>
      <c r="F2713" s="619"/>
      <c r="G2713" s="618">
        <v>34.22</v>
      </c>
    </row>
    <row r="2714" spans="1:7" s="609" customFormat="1" x14ac:dyDescent="0.25">
      <c r="A2714" s="616">
        <v>40360</v>
      </c>
      <c r="B2714" s="617" t="s">
        <v>10023</v>
      </c>
      <c r="C2714" s="616" t="s">
        <v>255</v>
      </c>
      <c r="D2714" s="616" t="s">
        <v>7508</v>
      </c>
      <c r="E2714" s="618">
        <v>18.82</v>
      </c>
      <c r="F2714" s="619"/>
      <c r="G2714" s="618">
        <v>22.43</v>
      </c>
    </row>
    <row r="2715" spans="1:7" s="609" customFormat="1" x14ac:dyDescent="0.25">
      <c r="A2715" s="616">
        <v>40354</v>
      </c>
      <c r="B2715" s="617" t="s">
        <v>10022</v>
      </c>
      <c r="C2715" s="616" t="s">
        <v>255</v>
      </c>
      <c r="D2715" s="616" t="s">
        <v>17645</v>
      </c>
      <c r="E2715" s="618">
        <v>12.5</v>
      </c>
      <c r="F2715" s="619"/>
      <c r="G2715" s="618">
        <v>14.9</v>
      </c>
    </row>
    <row r="2716" spans="1:7" s="609" customFormat="1" x14ac:dyDescent="0.25">
      <c r="A2716" s="616">
        <v>40372</v>
      </c>
      <c r="B2716" s="617" t="s">
        <v>10024</v>
      </c>
      <c r="C2716" s="616" t="s">
        <v>255</v>
      </c>
      <c r="D2716" s="616" t="s">
        <v>7508</v>
      </c>
      <c r="E2716" s="618">
        <v>116.24</v>
      </c>
      <c r="F2716" s="619"/>
      <c r="G2716" s="618">
        <v>138.56</v>
      </c>
    </row>
    <row r="2717" spans="1:7" s="609" customFormat="1" x14ac:dyDescent="0.25">
      <c r="A2717" s="616">
        <v>40369</v>
      </c>
      <c r="B2717" s="617" t="s">
        <v>10025</v>
      </c>
      <c r="C2717" s="616" t="s">
        <v>255</v>
      </c>
      <c r="D2717" s="616" t="s">
        <v>7508</v>
      </c>
      <c r="E2717" s="618">
        <v>57.85</v>
      </c>
      <c r="F2717" s="619"/>
      <c r="G2717" s="618">
        <v>68.959999999999994</v>
      </c>
    </row>
    <row r="2718" spans="1:7" s="609" customFormat="1" x14ac:dyDescent="0.25">
      <c r="A2718" s="616">
        <v>40375</v>
      </c>
      <c r="B2718" s="617" t="s">
        <v>10027</v>
      </c>
      <c r="C2718" s="616" t="s">
        <v>255</v>
      </c>
      <c r="D2718" s="616" t="s">
        <v>7508</v>
      </c>
      <c r="E2718" s="618">
        <v>157.36000000000001</v>
      </c>
      <c r="F2718" s="619"/>
      <c r="G2718" s="618">
        <v>187.57</v>
      </c>
    </row>
    <row r="2719" spans="1:7" s="609" customFormat="1" x14ac:dyDescent="0.25">
      <c r="A2719" s="616">
        <v>40357</v>
      </c>
      <c r="B2719" s="617" t="s">
        <v>10026</v>
      </c>
      <c r="C2719" s="616" t="s">
        <v>255</v>
      </c>
      <c r="D2719" s="616" t="s">
        <v>7508</v>
      </c>
      <c r="E2719" s="618">
        <v>14.03</v>
      </c>
      <c r="F2719" s="619"/>
      <c r="G2719" s="618">
        <v>16.72</v>
      </c>
    </row>
    <row r="2720" spans="1:7" s="609" customFormat="1" x14ac:dyDescent="0.25">
      <c r="A2720" s="616">
        <v>1893</v>
      </c>
      <c r="B2720" s="617" t="s">
        <v>10028</v>
      </c>
      <c r="C2720" s="616" t="s">
        <v>255</v>
      </c>
      <c r="D2720" s="616" t="s">
        <v>7508</v>
      </c>
      <c r="E2720" s="618">
        <v>3.57</v>
      </c>
      <c r="F2720" s="619"/>
      <c r="G2720" s="618">
        <v>2.89</v>
      </c>
    </row>
    <row r="2721" spans="1:7" s="609" customFormat="1" x14ac:dyDescent="0.25">
      <c r="A2721" s="616">
        <v>1902</v>
      </c>
      <c r="B2721" s="617" t="s">
        <v>10029</v>
      </c>
      <c r="C2721" s="616" t="s">
        <v>255</v>
      </c>
      <c r="D2721" s="616" t="s">
        <v>7508</v>
      </c>
      <c r="E2721" s="618">
        <v>2.6</v>
      </c>
      <c r="F2721" s="619"/>
      <c r="G2721" s="618">
        <v>2.1</v>
      </c>
    </row>
    <row r="2722" spans="1:7" s="609" customFormat="1" x14ac:dyDescent="0.25">
      <c r="A2722" s="616">
        <v>1892</v>
      </c>
      <c r="B2722" s="617" t="s">
        <v>10031</v>
      </c>
      <c r="C2722" s="616" t="s">
        <v>255</v>
      </c>
      <c r="D2722" s="616" t="s">
        <v>7508</v>
      </c>
      <c r="E2722" s="618">
        <v>1.67</v>
      </c>
      <c r="F2722" s="619"/>
      <c r="G2722" s="618">
        <v>1.35</v>
      </c>
    </row>
    <row r="2723" spans="1:7" s="609" customFormat="1" x14ac:dyDescent="0.25">
      <c r="A2723" s="616">
        <v>1901</v>
      </c>
      <c r="B2723" s="617" t="s">
        <v>10030</v>
      </c>
      <c r="C2723" s="616" t="s">
        <v>255</v>
      </c>
      <c r="D2723" s="616" t="s">
        <v>7508</v>
      </c>
      <c r="E2723" s="618">
        <v>0.81</v>
      </c>
      <c r="F2723" s="619"/>
      <c r="G2723" s="618">
        <v>0.65</v>
      </c>
    </row>
    <row r="2724" spans="1:7" s="609" customFormat="1" x14ac:dyDescent="0.25">
      <c r="A2724" s="616">
        <v>1907</v>
      </c>
      <c r="B2724" s="617" t="s">
        <v>10032</v>
      </c>
      <c r="C2724" s="616" t="s">
        <v>255</v>
      </c>
      <c r="D2724" s="616" t="s">
        <v>7508</v>
      </c>
      <c r="E2724" s="618">
        <v>11.5</v>
      </c>
      <c r="F2724" s="619"/>
      <c r="G2724" s="618">
        <v>9.31</v>
      </c>
    </row>
    <row r="2725" spans="1:7" s="609" customFormat="1" x14ac:dyDescent="0.25">
      <c r="A2725" s="616">
        <v>1894</v>
      </c>
      <c r="B2725" s="617" t="s">
        <v>10033</v>
      </c>
      <c r="C2725" s="616" t="s">
        <v>255</v>
      </c>
      <c r="D2725" s="616" t="s">
        <v>7508</v>
      </c>
      <c r="E2725" s="618">
        <v>5.17</v>
      </c>
      <c r="F2725" s="619"/>
      <c r="G2725" s="618">
        <v>4.18</v>
      </c>
    </row>
    <row r="2726" spans="1:7" s="609" customFormat="1" x14ac:dyDescent="0.25">
      <c r="A2726" s="616">
        <v>1896</v>
      </c>
      <c r="B2726" s="617" t="s">
        <v>10035</v>
      </c>
      <c r="C2726" s="616" t="s">
        <v>255</v>
      </c>
      <c r="D2726" s="616" t="s">
        <v>7508</v>
      </c>
      <c r="E2726" s="618">
        <v>15.44</v>
      </c>
      <c r="F2726" s="619"/>
      <c r="G2726" s="618">
        <v>12.5</v>
      </c>
    </row>
    <row r="2727" spans="1:7" s="609" customFormat="1" x14ac:dyDescent="0.25">
      <c r="A2727" s="616">
        <v>1891</v>
      </c>
      <c r="B2727" s="617" t="s">
        <v>10034</v>
      </c>
      <c r="C2727" s="616" t="s">
        <v>255</v>
      </c>
      <c r="D2727" s="616" t="s">
        <v>7508</v>
      </c>
      <c r="E2727" s="618">
        <v>1.2</v>
      </c>
      <c r="F2727" s="619"/>
      <c r="G2727" s="618">
        <v>0.97</v>
      </c>
    </row>
    <row r="2728" spans="1:7" s="609" customFormat="1" x14ac:dyDescent="0.25">
      <c r="A2728" s="616">
        <v>1895</v>
      </c>
      <c r="B2728" s="617" t="s">
        <v>10036</v>
      </c>
      <c r="C2728" s="616" t="s">
        <v>255</v>
      </c>
      <c r="D2728" s="616" t="s">
        <v>7508</v>
      </c>
      <c r="E2728" s="618">
        <v>27.14</v>
      </c>
      <c r="F2728" s="619"/>
      <c r="G2728" s="618">
        <v>21.97</v>
      </c>
    </row>
    <row r="2729" spans="1:7" s="609" customFormat="1" x14ac:dyDescent="0.25">
      <c r="A2729" s="616">
        <v>2641</v>
      </c>
      <c r="B2729" s="617" t="s">
        <v>18138</v>
      </c>
      <c r="C2729" s="616" t="s">
        <v>255</v>
      </c>
      <c r="D2729" s="616" t="s">
        <v>7508</v>
      </c>
      <c r="E2729" s="618">
        <v>20.23</v>
      </c>
      <c r="F2729" s="619"/>
      <c r="G2729" s="618">
        <v>25.99</v>
      </c>
    </row>
    <row r="2730" spans="1:7" s="609" customFormat="1" x14ac:dyDescent="0.25">
      <c r="A2730" s="616">
        <v>2636</v>
      </c>
      <c r="B2730" s="617" t="s">
        <v>18139</v>
      </c>
      <c r="C2730" s="616" t="s">
        <v>255</v>
      </c>
      <c r="D2730" s="616" t="s">
        <v>7508</v>
      </c>
      <c r="E2730" s="618">
        <v>1.3</v>
      </c>
      <c r="F2730" s="619"/>
      <c r="G2730" s="618">
        <v>1.67</v>
      </c>
    </row>
    <row r="2731" spans="1:7" s="609" customFormat="1" x14ac:dyDescent="0.25">
      <c r="A2731" s="616">
        <v>2637</v>
      </c>
      <c r="B2731" s="617" t="s">
        <v>18140</v>
      </c>
      <c r="C2731" s="616" t="s">
        <v>255</v>
      </c>
      <c r="D2731" s="616" t="s">
        <v>7508</v>
      </c>
      <c r="E2731" s="618">
        <v>1.38</v>
      </c>
      <c r="F2731" s="619"/>
      <c r="G2731" s="618">
        <v>1.78</v>
      </c>
    </row>
    <row r="2732" spans="1:7" s="609" customFormat="1" x14ac:dyDescent="0.25">
      <c r="A2732" s="616">
        <v>2638</v>
      </c>
      <c r="B2732" s="617" t="s">
        <v>18141</v>
      </c>
      <c r="C2732" s="616" t="s">
        <v>255</v>
      </c>
      <c r="D2732" s="616" t="s">
        <v>7508</v>
      </c>
      <c r="E2732" s="618">
        <v>1.61</v>
      </c>
      <c r="F2732" s="619"/>
      <c r="G2732" s="618">
        <v>2.0699999999999998</v>
      </c>
    </row>
    <row r="2733" spans="1:7" s="609" customFormat="1" x14ac:dyDescent="0.25">
      <c r="A2733" s="616">
        <v>2639</v>
      </c>
      <c r="B2733" s="617" t="s">
        <v>18142</v>
      </c>
      <c r="C2733" s="616" t="s">
        <v>255</v>
      </c>
      <c r="D2733" s="616" t="s">
        <v>7508</v>
      </c>
      <c r="E2733" s="618">
        <v>2.86</v>
      </c>
      <c r="F2733" s="619"/>
      <c r="G2733" s="618">
        <v>3.67</v>
      </c>
    </row>
    <row r="2734" spans="1:7" s="609" customFormat="1" x14ac:dyDescent="0.25">
      <c r="A2734" s="616">
        <v>2644</v>
      </c>
      <c r="B2734" s="617" t="s">
        <v>18143</v>
      </c>
      <c r="C2734" s="616" t="s">
        <v>255</v>
      </c>
      <c r="D2734" s="616" t="s">
        <v>7508</v>
      </c>
      <c r="E2734" s="618">
        <v>4.1399999999999997</v>
      </c>
      <c r="F2734" s="619"/>
      <c r="G2734" s="618">
        <v>5.31</v>
      </c>
    </row>
    <row r="2735" spans="1:7" s="609" customFormat="1" x14ac:dyDescent="0.25">
      <c r="A2735" s="616">
        <v>2640</v>
      </c>
      <c r="B2735" s="617" t="s">
        <v>18144</v>
      </c>
      <c r="C2735" s="616" t="s">
        <v>255</v>
      </c>
      <c r="D2735" s="616" t="s">
        <v>7508</v>
      </c>
      <c r="E2735" s="618">
        <v>8.42</v>
      </c>
      <c r="F2735" s="619"/>
      <c r="G2735" s="618">
        <v>10.81</v>
      </c>
    </row>
    <row r="2736" spans="1:7" s="609" customFormat="1" x14ac:dyDescent="0.25">
      <c r="A2736" s="616">
        <v>2642</v>
      </c>
      <c r="B2736" s="617" t="s">
        <v>18145</v>
      </c>
      <c r="C2736" s="616" t="s">
        <v>255</v>
      </c>
      <c r="D2736" s="616" t="s">
        <v>7508</v>
      </c>
      <c r="E2736" s="618">
        <v>12.82</v>
      </c>
      <c r="F2736" s="619"/>
      <c r="G2736" s="618">
        <v>16.47</v>
      </c>
    </row>
    <row r="2737" spans="1:7" s="609" customFormat="1" x14ac:dyDescent="0.25">
      <c r="A2737" s="616">
        <v>2643</v>
      </c>
      <c r="B2737" s="617" t="s">
        <v>18146</v>
      </c>
      <c r="C2737" s="616" t="s">
        <v>255</v>
      </c>
      <c r="D2737" s="616" t="s">
        <v>7508</v>
      </c>
      <c r="E2737" s="618">
        <v>5.77</v>
      </c>
      <c r="F2737" s="619"/>
      <c r="G2737" s="618">
        <v>7.41</v>
      </c>
    </row>
    <row r="2738" spans="1:7" s="609" customFormat="1" x14ac:dyDescent="0.25">
      <c r="A2738" s="616">
        <v>44281</v>
      </c>
      <c r="B2738" s="617" t="s">
        <v>18147</v>
      </c>
      <c r="C2738" s="616" t="s">
        <v>255</v>
      </c>
      <c r="D2738" s="616" t="s">
        <v>7508</v>
      </c>
      <c r="E2738" s="618">
        <v>286.12</v>
      </c>
      <c r="F2738" s="619"/>
      <c r="G2738" s="618">
        <v>272.33999999999997</v>
      </c>
    </row>
    <row r="2739" spans="1:7" s="609" customFormat="1" x14ac:dyDescent="0.25">
      <c r="A2739" s="620">
        <v>39855</v>
      </c>
      <c r="B2739" s="621" t="s">
        <v>18148</v>
      </c>
      <c r="C2739" s="620" t="s">
        <v>255</v>
      </c>
      <c r="D2739" s="620" t="s">
        <v>7508</v>
      </c>
      <c r="E2739" s="622">
        <f t="shared" ref="E2739:E2745" si="74">G2739</f>
        <v>3.08</v>
      </c>
      <c r="F2739" s="619"/>
      <c r="G2739" s="618">
        <v>3.08</v>
      </c>
    </row>
    <row r="2740" spans="1:7" s="609" customFormat="1" x14ac:dyDescent="0.25">
      <c r="A2740" s="620">
        <v>39856</v>
      </c>
      <c r="B2740" s="621" t="s">
        <v>18149</v>
      </c>
      <c r="C2740" s="620" t="s">
        <v>255</v>
      </c>
      <c r="D2740" s="620" t="s">
        <v>7508</v>
      </c>
      <c r="E2740" s="622">
        <f t="shared" si="74"/>
        <v>7.26</v>
      </c>
      <c r="F2740" s="619"/>
      <c r="G2740" s="618">
        <v>7.26</v>
      </c>
    </row>
    <row r="2741" spans="1:7" s="609" customFormat="1" x14ac:dyDescent="0.25">
      <c r="A2741" s="620">
        <v>39857</v>
      </c>
      <c r="B2741" s="621" t="s">
        <v>18150</v>
      </c>
      <c r="C2741" s="620" t="s">
        <v>255</v>
      </c>
      <c r="D2741" s="620" t="s">
        <v>7508</v>
      </c>
      <c r="E2741" s="622">
        <f t="shared" si="74"/>
        <v>11.76</v>
      </c>
      <c r="F2741" s="619"/>
      <c r="G2741" s="618">
        <v>11.76</v>
      </c>
    </row>
    <row r="2742" spans="1:7" s="609" customFormat="1" x14ac:dyDescent="0.25">
      <c r="A2742" s="620">
        <v>39858</v>
      </c>
      <c r="B2742" s="621" t="s">
        <v>18151</v>
      </c>
      <c r="C2742" s="620" t="s">
        <v>255</v>
      </c>
      <c r="D2742" s="620" t="s">
        <v>7508</v>
      </c>
      <c r="E2742" s="622">
        <f t="shared" si="74"/>
        <v>26.09</v>
      </c>
      <c r="F2742" s="619"/>
      <c r="G2742" s="618">
        <v>26.09</v>
      </c>
    </row>
    <row r="2743" spans="1:7" s="609" customFormat="1" x14ac:dyDescent="0.25">
      <c r="A2743" s="620">
        <v>39859</v>
      </c>
      <c r="B2743" s="621" t="s">
        <v>18152</v>
      </c>
      <c r="C2743" s="620" t="s">
        <v>255</v>
      </c>
      <c r="D2743" s="620" t="s">
        <v>7508</v>
      </c>
      <c r="E2743" s="622">
        <f t="shared" si="74"/>
        <v>40.22</v>
      </c>
      <c r="F2743" s="619"/>
      <c r="G2743" s="618">
        <v>40.22</v>
      </c>
    </row>
    <row r="2744" spans="1:7" s="609" customFormat="1" x14ac:dyDescent="0.25">
      <c r="A2744" s="620">
        <v>39860</v>
      </c>
      <c r="B2744" s="621" t="s">
        <v>18153</v>
      </c>
      <c r="C2744" s="620" t="s">
        <v>255</v>
      </c>
      <c r="D2744" s="620" t="s">
        <v>7508</v>
      </c>
      <c r="E2744" s="622">
        <f t="shared" si="74"/>
        <v>61.72</v>
      </c>
      <c r="F2744" s="619"/>
      <c r="G2744" s="618">
        <v>61.72</v>
      </c>
    </row>
    <row r="2745" spans="1:7" s="609" customFormat="1" x14ac:dyDescent="0.25">
      <c r="A2745" s="620">
        <v>39861</v>
      </c>
      <c r="B2745" s="621" t="s">
        <v>18154</v>
      </c>
      <c r="C2745" s="620" t="s">
        <v>255</v>
      </c>
      <c r="D2745" s="620" t="s">
        <v>7508</v>
      </c>
      <c r="E2745" s="622">
        <f t="shared" si="74"/>
        <v>176.21</v>
      </c>
      <c r="F2745" s="619"/>
      <c r="G2745" s="618">
        <v>176.21</v>
      </c>
    </row>
    <row r="2746" spans="1:7" s="609" customFormat="1" x14ac:dyDescent="0.25">
      <c r="A2746" s="616">
        <v>3867</v>
      </c>
      <c r="B2746" s="617" t="s">
        <v>10037</v>
      </c>
      <c r="C2746" s="616" t="s">
        <v>255</v>
      </c>
      <c r="D2746" s="616" t="s">
        <v>7508</v>
      </c>
      <c r="E2746" s="618">
        <v>92.52</v>
      </c>
      <c r="F2746" s="619"/>
      <c r="G2746" s="618">
        <v>77.819999999999993</v>
      </c>
    </row>
    <row r="2747" spans="1:7" s="609" customFormat="1" x14ac:dyDescent="0.25">
      <c r="A2747" s="616">
        <v>3861</v>
      </c>
      <c r="B2747" s="617" t="s">
        <v>10038</v>
      </c>
      <c r="C2747" s="616" t="s">
        <v>255</v>
      </c>
      <c r="D2747" s="616" t="s">
        <v>7508</v>
      </c>
      <c r="E2747" s="618">
        <v>0.96</v>
      </c>
      <c r="F2747" s="619"/>
      <c r="G2747" s="618">
        <v>0.8</v>
      </c>
    </row>
    <row r="2748" spans="1:7" s="609" customFormat="1" x14ac:dyDescent="0.25">
      <c r="A2748" s="616">
        <v>3904</v>
      </c>
      <c r="B2748" s="617" t="s">
        <v>10039</v>
      </c>
      <c r="C2748" s="616" t="s">
        <v>255</v>
      </c>
      <c r="D2748" s="616" t="s">
        <v>7508</v>
      </c>
      <c r="E2748" s="618">
        <v>1.02</v>
      </c>
      <c r="F2748" s="619"/>
      <c r="G2748" s="618">
        <v>0.86</v>
      </c>
    </row>
    <row r="2749" spans="1:7" s="609" customFormat="1" x14ac:dyDescent="0.25">
      <c r="A2749" s="616">
        <v>3903</v>
      </c>
      <c r="B2749" s="617" t="s">
        <v>10040</v>
      </c>
      <c r="C2749" s="616" t="s">
        <v>255</v>
      </c>
      <c r="D2749" s="616" t="s">
        <v>7508</v>
      </c>
      <c r="E2749" s="618">
        <v>2.48</v>
      </c>
      <c r="F2749" s="619"/>
      <c r="G2749" s="618">
        <v>2.09</v>
      </c>
    </row>
    <row r="2750" spans="1:7" s="609" customFormat="1" x14ac:dyDescent="0.25">
      <c r="A2750" s="616">
        <v>3862</v>
      </c>
      <c r="B2750" s="617" t="s">
        <v>10041</v>
      </c>
      <c r="C2750" s="616" t="s">
        <v>255</v>
      </c>
      <c r="D2750" s="616" t="s">
        <v>7508</v>
      </c>
      <c r="E2750" s="618">
        <v>5.29</v>
      </c>
      <c r="F2750" s="619"/>
      <c r="G2750" s="618">
        <v>4.45</v>
      </c>
    </row>
    <row r="2751" spans="1:7" s="609" customFormat="1" x14ac:dyDescent="0.25">
      <c r="A2751" s="616">
        <v>3863</v>
      </c>
      <c r="B2751" s="617" t="s">
        <v>10042</v>
      </c>
      <c r="C2751" s="616" t="s">
        <v>255</v>
      </c>
      <c r="D2751" s="616" t="s">
        <v>7508</v>
      </c>
      <c r="E2751" s="618">
        <v>5.42</v>
      </c>
      <c r="F2751" s="619"/>
      <c r="G2751" s="618">
        <v>4.5599999999999996</v>
      </c>
    </row>
    <row r="2752" spans="1:7" s="609" customFormat="1" x14ac:dyDescent="0.25">
      <c r="A2752" s="616">
        <v>3864</v>
      </c>
      <c r="B2752" s="617" t="s">
        <v>10043</v>
      </c>
      <c r="C2752" s="616" t="s">
        <v>255</v>
      </c>
      <c r="D2752" s="616" t="s">
        <v>7508</v>
      </c>
      <c r="E2752" s="618">
        <v>16.600000000000001</v>
      </c>
      <c r="F2752" s="619"/>
      <c r="G2752" s="618">
        <v>13.96</v>
      </c>
    </row>
    <row r="2753" spans="1:7" s="609" customFormat="1" x14ac:dyDescent="0.25">
      <c r="A2753" s="616">
        <v>3865</v>
      </c>
      <c r="B2753" s="617" t="s">
        <v>10044</v>
      </c>
      <c r="C2753" s="616" t="s">
        <v>255</v>
      </c>
      <c r="D2753" s="616" t="s">
        <v>7508</v>
      </c>
      <c r="E2753" s="618">
        <v>24.27</v>
      </c>
      <c r="F2753" s="619"/>
      <c r="G2753" s="618">
        <v>20.41</v>
      </c>
    </row>
    <row r="2754" spans="1:7" s="609" customFormat="1" x14ac:dyDescent="0.25">
      <c r="A2754" s="616">
        <v>3866</v>
      </c>
      <c r="B2754" s="617" t="s">
        <v>10045</v>
      </c>
      <c r="C2754" s="616" t="s">
        <v>255</v>
      </c>
      <c r="D2754" s="616" t="s">
        <v>7508</v>
      </c>
      <c r="E2754" s="618">
        <v>54.49</v>
      </c>
      <c r="F2754" s="619"/>
      <c r="G2754" s="618">
        <v>45.83</v>
      </c>
    </row>
    <row r="2755" spans="1:7" s="609" customFormat="1" x14ac:dyDescent="0.25">
      <c r="A2755" s="616">
        <v>3878</v>
      </c>
      <c r="B2755" s="617" t="s">
        <v>18155</v>
      </c>
      <c r="C2755" s="616" t="s">
        <v>255</v>
      </c>
      <c r="D2755" s="616" t="s">
        <v>7508</v>
      </c>
      <c r="E2755" s="618">
        <v>14.86</v>
      </c>
      <c r="F2755" s="619"/>
      <c r="G2755" s="618">
        <v>12.5</v>
      </c>
    </row>
    <row r="2756" spans="1:7" s="609" customFormat="1" x14ac:dyDescent="0.25">
      <c r="A2756" s="616">
        <v>3876</v>
      </c>
      <c r="B2756" s="617" t="s">
        <v>10047</v>
      </c>
      <c r="C2756" s="616" t="s">
        <v>255</v>
      </c>
      <c r="D2756" s="616" t="s">
        <v>7508</v>
      </c>
      <c r="E2756" s="618">
        <v>5.91</v>
      </c>
      <c r="F2756" s="619"/>
      <c r="G2756" s="618">
        <v>4.97</v>
      </c>
    </row>
    <row r="2757" spans="1:7" s="609" customFormat="1" x14ac:dyDescent="0.25">
      <c r="A2757" s="616">
        <v>3883</v>
      </c>
      <c r="B2757" s="617" t="s">
        <v>10046</v>
      </c>
      <c r="C2757" s="616" t="s">
        <v>255</v>
      </c>
      <c r="D2757" s="616" t="s">
        <v>7508</v>
      </c>
      <c r="E2757" s="618">
        <v>1.9</v>
      </c>
      <c r="F2757" s="619"/>
      <c r="G2757" s="618">
        <v>1.6</v>
      </c>
    </row>
    <row r="2758" spans="1:7" s="609" customFormat="1" x14ac:dyDescent="0.25">
      <c r="A2758" s="616">
        <v>3884</v>
      </c>
      <c r="B2758" s="617" t="s">
        <v>10048</v>
      </c>
      <c r="C2758" s="616" t="s">
        <v>255</v>
      </c>
      <c r="D2758" s="616" t="s">
        <v>7508</v>
      </c>
      <c r="E2758" s="618">
        <v>3.01</v>
      </c>
      <c r="F2758" s="619"/>
      <c r="G2758" s="618">
        <v>2.5299999999999998</v>
      </c>
    </row>
    <row r="2759" spans="1:7" s="609" customFormat="1" x14ac:dyDescent="0.25">
      <c r="A2759" s="616">
        <v>12892</v>
      </c>
      <c r="B2759" s="617" t="s">
        <v>10049</v>
      </c>
      <c r="C2759" s="616" t="s">
        <v>1602</v>
      </c>
      <c r="D2759" s="616" t="s">
        <v>7508</v>
      </c>
      <c r="E2759" s="618">
        <v>12.33</v>
      </c>
      <c r="F2759" s="619"/>
      <c r="G2759" s="618">
        <v>13.5</v>
      </c>
    </row>
    <row r="2760" spans="1:7" s="609" customFormat="1" x14ac:dyDescent="0.25">
      <c r="A2760" s="620">
        <v>38447</v>
      </c>
      <c r="B2760" s="621" t="s">
        <v>10050</v>
      </c>
      <c r="C2760" s="620" t="s">
        <v>255</v>
      </c>
      <c r="D2760" s="620" t="s">
        <v>7508</v>
      </c>
      <c r="E2760" s="622">
        <f t="shared" ref="E2760:E2771" si="75">G2760</f>
        <v>81.650000000000006</v>
      </c>
      <c r="F2760" s="619"/>
      <c r="G2760" s="618">
        <v>81.650000000000006</v>
      </c>
    </row>
    <row r="2761" spans="1:7" s="609" customFormat="1" x14ac:dyDescent="0.25">
      <c r="A2761" s="620">
        <v>36320</v>
      </c>
      <c r="B2761" s="621" t="s">
        <v>10051</v>
      </c>
      <c r="C2761" s="620" t="s">
        <v>255</v>
      </c>
      <c r="D2761" s="620" t="s">
        <v>7508</v>
      </c>
      <c r="E2761" s="622">
        <f t="shared" si="75"/>
        <v>2.19</v>
      </c>
      <c r="F2761" s="619"/>
      <c r="G2761" s="618">
        <v>2.19</v>
      </c>
    </row>
    <row r="2762" spans="1:7" s="609" customFormat="1" x14ac:dyDescent="0.25">
      <c r="A2762" s="620">
        <v>36324</v>
      </c>
      <c r="B2762" s="621" t="s">
        <v>10052</v>
      </c>
      <c r="C2762" s="620" t="s">
        <v>255</v>
      </c>
      <c r="D2762" s="620" t="s">
        <v>7508</v>
      </c>
      <c r="E2762" s="622">
        <f t="shared" si="75"/>
        <v>2</v>
      </c>
      <c r="F2762" s="619"/>
      <c r="G2762" s="618">
        <v>2</v>
      </c>
    </row>
    <row r="2763" spans="1:7" s="609" customFormat="1" x14ac:dyDescent="0.25">
      <c r="A2763" s="620">
        <v>38441</v>
      </c>
      <c r="B2763" s="621" t="s">
        <v>10053</v>
      </c>
      <c r="C2763" s="620" t="s">
        <v>255</v>
      </c>
      <c r="D2763" s="620" t="s">
        <v>7508</v>
      </c>
      <c r="E2763" s="622">
        <f t="shared" si="75"/>
        <v>3.59</v>
      </c>
      <c r="F2763" s="619"/>
      <c r="G2763" s="618">
        <v>3.59</v>
      </c>
    </row>
    <row r="2764" spans="1:7" s="609" customFormat="1" x14ac:dyDescent="0.25">
      <c r="A2764" s="620">
        <v>38442</v>
      </c>
      <c r="B2764" s="621" t="s">
        <v>10054</v>
      </c>
      <c r="C2764" s="620" t="s">
        <v>255</v>
      </c>
      <c r="D2764" s="620" t="s">
        <v>7508</v>
      </c>
      <c r="E2764" s="622">
        <f t="shared" si="75"/>
        <v>10.199999999999999</v>
      </c>
      <c r="F2764" s="619"/>
      <c r="G2764" s="618">
        <v>10.199999999999999</v>
      </c>
    </row>
    <row r="2765" spans="1:7" s="609" customFormat="1" x14ac:dyDescent="0.25">
      <c r="A2765" s="620">
        <v>38443</v>
      </c>
      <c r="B2765" s="621" t="s">
        <v>10055</v>
      </c>
      <c r="C2765" s="620" t="s">
        <v>255</v>
      </c>
      <c r="D2765" s="620" t="s">
        <v>7508</v>
      </c>
      <c r="E2765" s="622">
        <f t="shared" si="75"/>
        <v>12.38</v>
      </c>
      <c r="F2765" s="619"/>
      <c r="G2765" s="618">
        <v>12.38</v>
      </c>
    </row>
    <row r="2766" spans="1:7" s="609" customFormat="1" x14ac:dyDescent="0.25">
      <c r="A2766" s="620">
        <v>38444</v>
      </c>
      <c r="B2766" s="621" t="s">
        <v>10056</v>
      </c>
      <c r="C2766" s="620" t="s">
        <v>255</v>
      </c>
      <c r="D2766" s="620" t="s">
        <v>7508</v>
      </c>
      <c r="E2766" s="622">
        <f t="shared" si="75"/>
        <v>20.79</v>
      </c>
      <c r="F2766" s="619"/>
      <c r="G2766" s="618">
        <v>20.79</v>
      </c>
    </row>
    <row r="2767" spans="1:7" s="609" customFormat="1" x14ac:dyDescent="0.25">
      <c r="A2767" s="620">
        <v>38445</v>
      </c>
      <c r="B2767" s="621" t="s">
        <v>10057</v>
      </c>
      <c r="C2767" s="620" t="s">
        <v>255</v>
      </c>
      <c r="D2767" s="620" t="s">
        <v>7508</v>
      </c>
      <c r="E2767" s="622">
        <f t="shared" si="75"/>
        <v>38.54</v>
      </c>
      <c r="F2767" s="619"/>
      <c r="G2767" s="618">
        <v>38.54</v>
      </c>
    </row>
    <row r="2768" spans="1:7" s="609" customFormat="1" x14ac:dyDescent="0.25">
      <c r="A2768" s="620">
        <v>38446</v>
      </c>
      <c r="B2768" s="621" t="s">
        <v>10058</v>
      </c>
      <c r="C2768" s="620" t="s">
        <v>255</v>
      </c>
      <c r="D2768" s="620" t="s">
        <v>7508</v>
      </c>
      <c r="E2768" s="622">
        <f t="shared" si="75"/>
        <v>63.08</v>
      </c>
      <c r="F2768" s="619"/>
      <c r="G2768" s="618">
        <v>63.08</v>
      </c>
    </row>
    <row r="2769" spans="1:7" s="609" customFormat="1" x14ac:dyDescent="0.25">
      <c r="A2769" s="620">
        <v>3837</v>
      </c>
      <c r="B2769" s="621" t="s">
        <v>18156</v>
      </c>
      <c r="C2769" s="620" t="s">
        <v>255</v>
      </c>
      <c r="D2769" s="620" t="s">
        <v>7508</v>
      </c>
      <c r="E2769" s="622">
        <f t="shared" si="75"/>
        <v>49.82</v>
      </c>
      <c r="F2769" s="619"/>
      <c r="G2769" s="618">
        <v>49.82</v>
      </c>
    </row>
    <row r="2770" spans="1:7" s="609" customFormat="1" x14ac:dyDescent="0.25">
      <c r="A2770" s="620">
        <v>3845</v>
      </c>
      <c r="B2770" s="621" t="s">
        <v>18157</v>
      </c>
      <c r="C2770" s="620" t="s">
        <v>255</v>
      </c>
      <c r="D2770" s="620" t="s">
        <v>7508</v>
      </c>
      <c r="E2770" s="622">
        <f t="shared" si="75"/>
        <v>18.2</v>
      </c>
      <c r="F2770" s="619"/>
      <c r="G2770" s="618">
        <v>18.2</v>
      </c>
    </row>
    <row r="2771" spans="1:7" s="609" customFormat="1" x14ac:dyDescent="0.25">
      <c r="A2771" s="620">
        <v>11045</v>
      </c>
      <c r="B2771" s="621" t="s">
        <v>18158</v>
      </c>
      <c r="C2771" s="620" t="s">
        <v>255</v>
      </c>
      <c r="D2771" s="620" t="s">
        <v>7508</v>
      </c>
      <c r="E2771" s="622">
        <f t="shared" si="75"/>
        <v>35.1</v>
      </c>
      <c r="F2771" s="619"/>
      <c r="G2771" s="618">
        <v>35.1</v>
      </c>
    </row>
    <row r="2772" spans="1:7" s="609" customFormat="1" x14ac:dyDescent="0.25">
      <c r="A2772" s="616">
        <v>20170</v>
      </c>
      <c r="B2772" s="617" t="s">
        <v>10059</v>
      </c>
      <c r="C2772" s="616" t="s">
        <v>255</v>
      </c>
      <c r="D2772" s="616" t="s">
        <v>7508</v>
      </c>
      <c r="E2772" s="618">
        <v>17.46</v>
      </c>
      <c r="F2772" s="619"/>
      <c r="G2772" s="618">
        <v>14.65</v>
      </c>
    </row>
    <row r="2773" spans="1:7" s="609" customFormat="1" x14ac:dyDescent="0.25">
      <c r="A2773" s="616">
        <v>20171</v>
      </c>
      <c r="B2773" s="617" t="s">
        <v>10060</v>
      </c>
      <c r="C2773" s="616" t="s">
        <v>255</v>
      </c>
      <c r="D2773" s="616" t="s">
        <v>7508</v>
      </c>
      <c r="E2773" s="618">
        <v>50.35</v>
      </c>
      <c r="F2773" s="619"/>
      <c r="G2773" s="618">
        <v>42.23</v>
      </c>
    </row>
    <row r="2774" spans="1:7" s="609" customFormat="1" x14ac:dyDescent="0.25">
      <c r="A2774" s="616">
        <v>20167</v>
      </c>
      <c r="B2774" s="617" t="s">
        <v>10061</v>
      </c>
      <c r="C2774" s="616" t="s">
        <v>255</v>
      </c>
      <c r="D2774" s="616" t="s">
        <v>7508</v>
      </c>
      <c r="E2774" s="618">
        <v>6.33</v>
      </c>
      <c r="F2774" s="619"/>
      <c r="G2774" s="618">
        <v>5.31</v>
      </c>
    </row>
    <row r="2775" spans="1:7" s="609" customFormat="1" x14ac:dyDescent="0.25">
      <c r="A2775" s="616">
        <v>20168</v>
      </c>
      <c r="B2775" s="617" t="s">
        <v>10062</v>
      </c>
      <c r="C2775" s="616" t="s">
        <v>255</v>
      </c>
      <c r="D2775" s="616" t="s">
        <v>7508</v>
      </c>
      <c r="E2775" s="618">
        <v>13.03</v>
      </c>
      <c r="F2775" s="619"/>
      <c r="G2775" s="618">
        <v>10.93</v>
      </c>
    </row>
    <row r="2776" spans="1:7" s="609" customFormat="1" x14ac:dyDescent="0.25">
      <c r="A2776" s="616">
        <v>20169</v>
      </c>
      <c r="B2776" s="617" t="s">
        <v>10063</v>
      </c>
      <c r="C2776" s="616" t="s">
        <v>255</v>
      </c>
      <c r="D2776" s="616" t="s">
        <v>7508</v>
      </c>
      <c r="E2776" s="618">
        <v>15.21</v>
      </c>
      <c r="F2776" s="619"/>
      <c r="G2776" s="618">
        <v>12.75</v>
      </c>
    </row>
    <row r="2777" spans="1:7" s="609" customFormat="1" x14ac:dyDescent="0.25">
      <c r="A2777" s="616">
        <v>3899</v>
      </c>
      <c r="B2777" s="617" t="s">
        <v>10064</v>
      </c>
      <c r="C2777" s="616" t="s">
        <v>255</v>
      </c>
      <c r="D2777" s="616" t="s">
        <v>7508</v>
      </c>
      <c r="E2777" s="618">
        <v>8.43</v>
      </c>
      <c r="F2777" s="619"/>
      <c r="G2777" s="618">
        <v>7.07</v>
      </c>
    </row>
    <row r="2778" spans="1:7" s="609" customFormat="1" x14ac:dyDescent="0.25">
      <c r="A2778" s="616">
        <v>38676</v>
      </c>
      <c r="B2778" s="617" t="s">
        <v>10065</v>
      </c>
      <c r="C2778" s="616" t="s">
        <v>255</v>
      </c>
      <c r="D2778" s="616" t="s">
        <v>7508</v>
      </c>
      <c r="E2778" s="618">
        <v>42.19</v>
      </c>
      <c r="F2778" s="619"/>
      <c r="G2778" s="618">
        <v>35.39</v>
      </c>
    </row>
    <row r="2779" spans="1:7" s="609" customFormat="1" x14ac:dyDescent="0.25">
      <c r="A2779" s="616">
        <v>3897</v>
      </c>
      <c r="B2779" s="617" t="s">
        <v>10066</v>
      </c>
      <c r="C2779" s="616" t="s">
        <v>255</v>
      </c>
      <c r="D2779" s="616" t="s">
        <v>7508</v>
      </c>
      <c r="E2779" s="618">
        <v>2.06</v>
      </c>
      <c r="F2779" s="619"/>
      <c r="G2779" s="618">
        <v>1.73</v>
      </c>
    </row>
    <row r="2780" spans="1:7" s="609" customFormat="1" x14ac:dyDescent="0.25">
      <c r="A2780" s="616">
        <v>3875</v>
      </c>
      <c r="B2780" s="617" t="s">
        <v>10067</v>
      </c>
      <c r="C2780" s="616" t="s">
        <v>255</v>
      </c>
      <c r="D2780" s="616" t="s">
        <v>7508</v>
      </c>
      <c r="E2780" s="618">
        <v>4.25</v>
      </c>
      <c r="F2780" s="619"/>
      <c r="G2780" s="618">
        <v>3.57</v>
      </c>
    </row>
    <row r="2781" spans="1:7" s="609" customFormat="1" x14ac:dyDescent="0.25">
      <c r="A2781" s="616">
        <v>3898</v>
      </c>
      <c r="B2781" s="617" t="s">
        <v>10068</v>
      </c>
      <c r="C2781" s="616" t="s">
        <v>255</v>
      </c>
      <c r="D2781" s="616" t="s">
        <v>7508</v>
      </c>
      <c r="E2781" s="618">
        <v>8.6300000000000008</v>
      </c>
      <c r="F2781" s="619"/>
      <c r="G2781" s="618">
        <v>7.24</v>
      </c>
    </row>
    <row r="2782" spans="1:7" s="609" customFormat="1" x14ac:dyDescent="0.25">
      <c r="A2782" s="616">
        <v>3855</v>
      </c>
      <c r="B2782" s="617" t="s">
        <v>10069</v>
      </c>
      <c r="C2782" s="616" t="s">
        <v>255</v>
      </c>
      <c r="D2782" s="616" t="s">
        <v>7508</v>
      </c>
      <c r="E2782" s="618">
        <v>6.42</v>
      </c>
      <c r="F2782" s="619"/>
      <c r="G2782" s="618">
        <v>5.4</v>
      </c>
    </row>
    <row r="2783" spans="1:7" s="609" customFormat="1" x14ac:dyDescent="0.25">
      <c r="A2783" s="616">
        <v>3874</v>
      </c>
      <c r="B2783" s="617" t="s">
        <v>10070</v>
      </c>
      <c r="C2783" s="616" t="s">
        <v>255</v>
      </c>
      <c r="D2783" s="616" t="s">
        <v>7508</v>
      </c>
      <c r="E2783" s="618">
        <v>7.44</v>
      </c>
      <c r="F2783" s="619"/>
      <c r="G2783" s="618">
        <v>6.25</v>
      </c>
    </row>
    <row r="2784" spans="1:7" s="609" customFormat="1" x14ac:dyDescent="0.25">
      <c r="A2784" s="616">
        <v>3870</v>
      </c>
      <c r="B2784" s="617" t="s">
        <v>10071</v>
      </c>
      <c r="C2784" s="616" t="s">
        <v>255</v>
      </c>
      <c r="D2784" s="616" t="s">
        <v>7508</v>
      </c>
      <c r="E2784" s="618">
        <v>8.16</v>
      </c>
      <c r="F2784" s="619"/>
      <c r="G2784" s="618">
        <v>6.86</v>
      </c>
    </row>
    <row r="2785" spans="1:7" s="609" customFormat="1" x14ac:dyDescent="0.25">
      <c r="A2785" s="616">
        <v>38678</v>
      </c>
      <c r="B2785" s="617" t="s">
        <v>10072</v>
      </c>
      <c r="C2785" s="616" t="s">
        <v>255</v>
      </c>
      <c r="D2785" s="616" t="s">
        <v>7508</v>
      </c>
      <c r="E2785" s="618">
        <v>21.59</v>
      </c>
      <c r="F2785" s="619"/>
      <c r="G2785" s="618">
        <v>18.16</v>
      </c>
    </row>
    <row r="2786" spans="1:7" s="609" customFormat="1" x14ac:dyDescent="0.25">
      <c r="A2786" s="616">
        <v>3859</v>
      </c>
      <c r="B2786" s="617" t="s">
        <v>10073</v>
      </c>
      <c r="C2786" s="616" t="s">
        <v>255</v>
      </c>
      <c r="D2786" s="616" t="s">
        <v>7508</v>
      </c>
      <c r="E2786" s="618">
        <v>1.64</v>
      </c>
      <c r="F2786" s="619"/>
      <c r="G2786" s="618">
        <v>1.38</v>
      </c>
    </row>
    <row r="2787" spans="1:7" s="609" customFormat="1" x14ac:dyDescent="0.25">
      <c r="A2787" s="616">
        <v>3856</v>
      </c>
      <c r="B2787" s="617" t="s">
        <v>10074</v>
      </c>
      <c r="C2787" s="616" t="s">
        <v>255</v>
      </c>
      <c r="D2787" s="616" t="s">
        <v>7508</v>
      </c>
      <c r="E2787" s="618">
        <v>2.2799999999999998</v>
      </c>
      <c r="F2787" s="619"/>
      <c r="G2787" s="618">
        <v>1.92</v>
      </c>
    </row>
    <row r="2788" spans="1:7" s="609" customFormat="1" x14ac:dyDescent="0.25">
      <c r="A2788" s="616">
        <v>3906</v>
      </c>
      <c r="B2788" s="617" t="s">
        <v>10075</v>
      </c>
      <c r="C2788" s="616" t="s">
        <v>255</v>
      </c>
      <c r="D2788" s="616" t="s">
        <v>7508</v>
      </c>
      <c r="E2788" s="618">
        <v>1.88</v>
      </c>
      <c r="F2788" s="619"/>
      <c r="G2788" s="618">
        <v>1.58</v>
      </c>
    </row>
    <row r="2789" spans="1:7" s="609" customFormat="1" x14ac:dyDescent="0.25">
      <c r="A2789" s="616">
        <v>3860</v>
      </c>
      <c r="B2789" s="617" t="s">
        <v>10076</v>
      </c>
      <c r="C2789" s="616" t="s">
        <v>255</v>
      </c>
      <c r="D2789" s="616" t="s">
        <v>7508</v>
      </c>
      <c r="E2789" s="618">
        <v>5.6</v>
      </c>
      <c r="F2789" s="619"/>
      <c r="G2789" s="618">
        <v>4.71</v>
      </c>
    </row>
    <row r="2790" spans="1:7" s="609" customFormat="1" x14ac:dyDescent="0.25">
      <c r="A2790" s="616">
        <v>3905</v>
      </c>
      <c r="B2790" s="617" t="s">
        <v>10077</v>
      </c>
      <c r="C2790" s="616" t="s">
        <v>255</v>
      </c>
      <c r="D2790" s="616" t="s">
        <v>7508</v>
      </c>
      <c r="E2790" s="618">
        <v>12.83</v>
      </c>
      <c r="F2790" s="619"/>
      <c r="G2790" s="618">
        <v>10.79</v>
      </c>
    </row>
    <row r="2791" spans="1:7" s="609" customFormat="1" x14ac:dyDescent="0.25">
      <c r="A2791" s="616">
        <v>3871</v>
      </c>
      <c r="B2791" s="617" t="s">
        <v>10078</v>
      </c>
      <c r="C2791" s="616" t="s">
        <v>255</v>
      </c>
      <c r="D2791" s="616" t="s">
        <v>7508</v>
      </c>
      <c r="E2791" s="618">
        <v>22.7</v>
      </c>
      <c r="F2791" s="619"/>
      <c r="G2791" s="618">
        <v>19.09</v>
      </c>
    </row>
    <row r="2792" spans="1:7" s="609" customFormat="1" x14ac:dyDescent="0.25">
      <c r="A2792" s="620">
        <v>37427</v>
      </c>
      <c r="B2792" s="621" t="s">
        <v>10089</v>
      </c>
      <c r="C2792" s="620" t="s">
        <v>255</v>
      </c>
      <c r="D2792" s="620" t="s">
        <v>7508</v>
      </c>
      <c r="E2792" s="622">
        <f t="shared" ref="E2792:E2812" si="76">G2792</f>
        <v>64.819999999999993</v>
      </c>
      <c r="F2792" s="619"/>
      <c r="G2792" s="618">
        <v>64.819999999999993</v>
      </c>
    </row>
    <row r="2793" spans="1:7" s="609" customFormat="1" x14ac:dyDescent="0.25">
      <c r="A2793" s="620">
        <v>37424</v>
      </c>
      <c r="B2793" s="621" t="s">
        <v>10090</v>
      </c>
      <c r="C2793" s="620" t="s">
        <v>255</v>
      </c>
      <c r="D2793" s="620" t="s">
        <v>7508</v>
      </c>
      <c r="E2793" s="622">
        <f t="shared" si="76"/>
        <v>12.49</v>
      </c>
      <c r="F2793" s="619"/>
      <c r="G2793" s="618">
        <v>12.49</v>
      </c>
    </row>
    <row r="2794" spans="1:7" s="609" customFormat="1" x14ac:dyDescent="0.25">
      <c r="A2794" s="620">
        <v>37428</v>
      </c>
      <c r="B2794" s="621" t="s">
        <v>10091</v>
      </c>
      <c r="C2794" s="620" t="s">
        <v>255</v>
      </c>
      <c r="D2794" s="620" t="s">
        <v>7508</v>
      </c>
      <c r="E2794" s="622">
        <f t="shared" si="76"/>
        <v>223.39</v>
      </c>
      <c r="F2794" s="619"/>
      <c r="G2794" s="618">
        <v>223.39</v>
      </c>
    </row>
    <row r="2795" spans="1:7" s="609" customFormat="1" x14ac:dyDescent="0.25">
      <c r="A2795" s="620">
        <v>37425</v>
      </c>
      <c r="B2795" s="621" t="s">
        <v>10092</v>
      </c>
      <c r="C2795" s="620" t="s">
        <v>255</v>
      </c>
      <c r="D2795" s="620" t="s">
        <v>7508</v>
      </c>
      <c r="E2795" s="622">
        <f t="shared" si="76"/>
        <v>13.46</v>
      </c>
      <c r="F2795" s="619"/>
      <c r="G2795" s="618">
        <v>13.46</v>
      </c>
    </row>
    <row r="2796" spans="1:7" s="609" customFormat="1" x14ac:dyDescent="0.25">
      <c r="A2796" s="620">
        <v>37429</v>
      </c>
      <c r="B2796" s="621" t="s">
        <v>18159</v>
      </c>
      <c r="C2796" s="620" t="s">
        <v>255</v>
      </c>
      <c r="D2796" s="620" t="s">
        <v>7508</v>
      </c>
      <c r="E2796" s="622">
        <f t="shared" si="76"/>
        <v>2824.89</v>
      </c>
      <c r="F2796" s="619"/>
      <c r="G2796" s="618">
        <v>2824.89</v>
      </c>
    </row>
    <row r="2797" spans="1:7" s="609" customFormat="1" x14ac:dyDescent="0.25">
      <c r="A2797" s="620">
        <v>37426</v>
      </c>
      <c r="B2797" s="621" t="s">
        <v>18160</v>
      </c>
      <c r="C2797" s="620" t="s">
        <v>255</v>
      </c>
      <c r="D2797" s="620" t="s">
        <v>7508</v>
      </c>
      <c r="E2797" s="622">
        <f t="shared" si="76"/>
        <v>27.17</v>
      </c>
      <c r="F2797" s="619"/>
      <c r="G2797" s="618">
        <v>27.17</v>
      </c>
    </row>
    <row r="2798" spans="1:7" s="609" customFormat="1" ht="30" x14ac:dyDescent="0.25">
      <c r="A2798" s="620">
        <v>39292</v>
      </c>
      <c r="B2798" s="621" t="s">
        <v>10079</v>
      </c>
      <c r="C2798" s="620" t="s">
        <v>255</v>
      </c>
      <c r="D2798" s="620" t="s">
        <v>7508</v>
      </c>
      <c r="E2798" s="622">
        <f t="shared" si="76"/>
        <v>8.77</v>
      </c>
      <c r="F2798" s="619"/>
      <c r="G2798" s="618">
        <v>8.77</v>
      </c>
    </row>
    <row r="2799" spans="1:7" s="609" customFormat="1" ht="30" x14ac:dyDescent="0.25">
      <c r="A2799" s="620">
        <v>39293</v>
      </c>
      <c r="B2799" s="621" t="s">
        <v>10080</v>
      </c>
      <c r="C2799" s="620" t="s">
        <v>255</v>
      </c>
      <c r="D2799" s="620" t="s">
        <v>7508</v>
      </c>
      <c r="E2799" s="622">
        <f t="shared" si="76"/>
        <v>13.63</v>
      </c>
      <c r="F2799" s="619"/>
      <c r="G2799" s="618">
        <v>13.63</v>
      </c>
    </row>
    <row r="2800" spans="1:7" s="609" customFormat="1" ht="30" x14ac:dyDescent="0.25">
      <c r="A2800" s="620">
        <v>39294</v>
      </c>
      <c r="B2800" s="621" t="s">
        <v>10081</v>
      </c>
      <c r="C2800" s="620" t="s">
        <v>255</v>
      </c>
      <c r="D2800" s="620" t="s">
        <v>7508</v>
      </c>
      <c r="E2800" s="622">
        <f t="shared" si="76"/>
        <v>14.57</v>
      </c>
      <c r="F2800" s="619"/>
      <c r="G2800" s="618">
        <v>14.57</v>
      </c>
    </row>
    <row r="2801" spans="1:7" s="609" customFormat="1" ht="30" x14ac:dyDescent="0.25">
      <c r="A2801" s="620">
        <v>39295</v>
      </c>
      <c r="B2801" s="621" t="s">
        <v>10082</v>
      </c>
      <c r="C2801" s="620" t="s">
        <v>255</v>
      </c>
      <c r="D2801" s="620" t="s">
        <v>7508</v>
      </c>
      <c r="E2801" s="622">
        <f t="shared" si="76"/>
        <v>20.04</v>
      </c>
      <c r="F2801" s="619"/>
      <c r="G2801" s="618">
        <v>20.04</v>
      </c>
    </row>
    <row r="2802" spans="1:7" s="609" customFormat="1" ht="30" x14ac:dyDescent="0.25">
      <c r="A2802" s="620">
        <v>39312</v>
      </c>
      <c r="B2802" s="621" t="s">
        <v>18161</v>
      </c>
      <c r="C2802" s="620" t="s">
        <v>255</v>
      </c>
      <c r="D2802" s="620" t="s">
        <v>7508</v>
      </c>
      <c r="E2802" s="622">
        <f t="shared" si="76"/>
        <v>13.45</v>
      </c>
      <c r="F2802" s="619"/>
      <c r="G2802" s="618">
        <v>13.45</v>
      </c>
    </row>
    <row r="2803" spans="1:7" s="609" customFormat="1" ht="30" x14ac:dyDescent="0.25">
      <c r="A2803" s="620">
        <v>39313</v>
      </c>
      <c r="B2803" s="621" t="s">
        <v>18162</v>
      </c>
      <c r="C2803" s="620" t="s">
        <v>255</v>
      </c>
      <c r="D2803" s="620" t="s">
        <v>7508</v>
      </c>
      <c r="E2803" s="622">
        <f t="shared" si="76"/>
        <v>18.059999999999999</v>
      </c>
      <c r="F2803" s="619"/>
      <c r="G2803" s="618">
        <v>18.059999999999999</v>
      </c>
    </row>
    <row r="2804" spans="1:7" s="609" customFormat="1" ht="30" x14ac:dyDescent="0.25">
      <c r="A2804" s="620">
        <v>39314</v>
      </c>
      <c r="B2804" s="621" t="s">
        <v>18163</v>
      </c>
      <c r="C2804" s="620" t="s">
        <v>255</v>
      </c>
      <c r="D2804" s="620" t="s">
        <v>7508</v>
      </c>
      <c r="E2804" s="622">
        <f t="shared" si="76"/>
        <v>26.58</v>
      </c>
      <c r="F2804" s="619"/>
      <c r="G2804" s="618">
        <v>26.58</v>
      </c>
    </row>
    <row r="2805" spans="1:7" s="609" customFormat="1" ht="30" x14ac:dyDescent="0.25">
      <c r="A2805" s="620">
        <v>39296</v>
      </c>
      <c r="B2805" s="621" t="s">
        <v>10083</v>
      </c>
      <c r="C2805" s="620" t="s">
        <v>255</v>
      </c>
      <c r="D2805" s="620" t="s">
        <v>7508</v>
      </c>
      <c r="E2805" s="622">
        <f t="shared" si="76"/>
        <v>8</v>
      </c>
      <c r="F2805" s="619"/>
      <c r="G2805" s="618">
        <v>8</v>
      </c>
    </row>
    <row r="2806" spans="1:7" s="609" customFormat="1" ht="30" x14ac:dyDescent="0.25">
      <c r="A2806" s="620">
        <v>39297</v>
      </c>
      <c r="B2806" s="621" t="s">
        <v>10084</v>
      </c>
      <c r="C2806" s="620" t="s">
        <v>255</v>
      </c>
      <c r="D2806" s="620" t="s">
        <v>7508</v>
      </c>
      <c r="E2806" s="622">
        <f t="shared" si="76"/>
        <v>10.84</v>
      </c>
      <c r="F2806" s="619"/>
      <c r="G2806" s="618">
        <v>10.84</v>
      </c>
    </row>
    <row r="2807" spans="1:7" s="609" customFormat="1" ht="30" x14ac:dyDescent="0.25">
      <c r="A2807" s="620">
        <v>39298</v>
      </c>
      <c r="B2807" s="621" t="s">
        <v>10085</v>
      </c>
      <c r="C2807" s="620" t="s">
        <v>255</v>
      </c>
      <c r="D2807" s="620" t="s">
        <v>7508</v>
      </c>
      <c r="E2807" s="622">
        <f t="shared" si="76"/>
        <v>20.82</v>
      </c>
      <c r="F2807" s="619"/>
      <c r="G2807" s="618">
        <v>20.82</v>
      </c>
    </row>
    <row r="2808" spans="1:7" s="609" customFormat="1" ht="30" x14ac:dyDescent="0.25">
      <c r="A2808" s="620">
        <v>39299</v>
      </c>
      <c r="B2808" s="621" t="s">
        <v>10086</v>
      </c>
      <c r="C2808" s="620" t="s">
        <v>255</v>
      </c>
      <c r="D2808" s="620" t="s">
        <v>7508</v>
      </c>
      <c r="E2808" s="622">
        <f t="shared" si="76"/>
        <v>24.67</v>
      </c>
      <c r="F2808" s="619"/>
      <c r="G2808" s="618">
        <v>24.67</v>
      </c>
    </row>
    <row r="2809" spans="1:7" s="609" customFormat="1" ht="30" x14ac:dyDescent="0.25">
      <c r="A2809" s="620">
        <v>39308</v>
      </c>
      <c r="B2809" s="621" t="s">
        <v>10087</v>
      </c>
      <c r="C2809" s="620" t="s">
        <v>255</v>
      </c>
      <c r="D2809" s="620" t="s">
        <v>7508</v>
      </c>
      <c r="E2809" s="622">
        <f t="shared" si="76"/>
        <v>6.67</v>
      </c>
      <c r="F2809" s="619"/>
      <c r="G2809" s="618">
        <v>6.67</v>
      </c>
    </row>
    <row r="2810" spans="1:7" s="609" customFormat="1" ht="30" x14ac:dyDescent="0.25">
      <c r="A2810" s="620">
        <v>39309</v>
      </c>
      <c r="B2810" s="621" t="s">
        <v>10088</v>
      </c>
      <c r="C2810" s="620" t="s">
        <v>255</v>
      </c>
      <c r="D2810" s="620" t="s">
        <v>7508</v>
      </c>
      <c r="E2810" s="622">
        <f t="shared" si="76"/>
        <v>7.61</v>
      </c>
      <c r="F2810" s="619"/>
      <c r="G2810" s="618">
        <v>7.61</v>
      </c>
    </row>
    <row r="2811" spans="1:7" s="609" customFormat="1" ht="30" x14ac:dyDescent="0.25">
      <c r="A2811" s="620">
        <v>39310</v>
      </c>
      <c r="B2811" s="621" t="s">
        <v>18164</v>
      </c>
      <c r="C2811" s="620" t="s">
        <v>255</v>
      </c>
      <c r="D2811" s="620" t="s">
        <v>7508</v>
      </c>
      <c r="E2811" s="622">
        <f t="shared" si="76"/>
        <v>14.2</v>
      </c>
      <c r="F2811" s="619"/>
      <c r="G2811" s="618">
        <v>14.2</v>
      </c>
    </row>
    <row r="2812" spans="1:7" s="609" customFormat="1" ht="30" x14ac:dyDescent="0.25">
      <c r="A2812" s="620">
        <v>39311</v>
      </c>
      <c r="B2812" s="621" t="s">
        <v>18165</v>
      </c>
      <c r="C2812" s="620" t="s">
        <v>255</v>
      </c>
      <c r="D2812" s="620" t="s">
        <v>7508</v>
      </c>
      <c r="E2812" s="622">
        <f t="shared" si="76"/>
        <v>20.100000000000001</v>
      </c>
      <c r="F2812" s="619"/>
      <c r="G2812" s="618">
        <v>20.100000000000001</v>
      </c>
    </row>
    <row r="2813" spans="1:7" s="609" customFormat="1" ht="30" x14ac:dyDescent="0.25">
      <c r="A2813" s="616">
        <v>11519</v>
      </c>
      <c r="B2813" s="617" t="s">
        <v>10093</v>
      </c>
      <c r="C2813" s="616" t="s">
        <v>1602</v>
      </c>
      <c r="D2813" s="616" t="s">
        <v>7508</v>
      </c>
      <c r="E2813" s="618">
        <v>40.6</v>
      </c>
      <c r="F2813" s="619"/>
      <c r="G2813" s="618">
        <v>59.87</v>
      </c>
    </row>
    <row r="2814" spans="1:7" s="609" customFormat="1" ht="30" x14ac:dyDescent="0.25">
      <c r="A2814" s="616">
        <v>11520</v>
      </c>
      <c r="B2814" s="617" t="s">
        <v>10094</v>
      </c>
      <c r="C2814" s="616" t="s">
        <v>1602</v>
      </c>
      <c r="D2814" s="616" t="s">
        <v>7508</v>
      </c>
      <c r="E2814" s="618">
        <v>18.77</v>
      </c>
      <c r="F2814" s="619"/>
      <c r="G2814" s="618">
        <v>27.68</v>
      </c>
    </row>
    <row r="2815" spans="1:7" s="609" customFormat="1" x14ac:dyDescent="0.25">
      <c r="A2815" s="616">
        <v>11518</v>
      </c>
      <c r="B2815" s="617" t="s">
        <v>10095</v>
      </c>
      <c r="C2815" s="616" t="s">
        <v>1602</v>
      </c>
      <c r="D2815" s="616" t="s">
        <v>7508</v>
      </c>
      <c r="E2815" s="618">
        <v>68.25</v>
      </c>
      <c r="F2815" s="619"/>
      <c r="G2815" s="618">
        <v>100.64</v>
      </c>
    </row>
    <row r="2816" spans="1:7" s="609" customFormat="1" x14ac:dyDescent="0.25">
      <c r="A2816" s="616">
        <v>38473</v>
      </c>
      <c r="B2816" s="617" t="s">
        <v>10096</v>
      </c>
      <c r="C2816" s="616" t="s">
        <v>255</v>
      </c>
      <c r="D2816" s="616" t="s">
        <v>7508</v>
      </c>
      <c r="E2816" s="618">
        <v>154.96</v>
      </c>
      <c r="F2816" s="619"/>
      <c r="G2816" s="618">
        <v>181.5</v>
      </c>
    </row>
    <row r="2817" spans="1:7" s="609" customFormat="1" x14ac:dyDescent="0.25">
      <c r="A2817" s="616">
        <v>4244</v>
      </c>
      <c r="B2817" s="617" t="s">
        <v>10097</v>
      </c>
      <c r="C2817" s="616" t="s">
        <v>1286</v>
      </c>
      <c r="D2817" s="616" t="s">
        <v>7508</v>
      </c>
      <c r="E2817" s="618">
        <v>24.18</v>
      </c>
      <c r="F2817" s="619"/>
      <c r="G2817" s="618">
        <v>29.17</v>
      </c>
    </row>
    <row r="2818" spans="1:7" s="609" customFormat="1" x14ac:dyDescent="0.25">
      <c r="A2818" s="616">
        <v>40977</v>
      </c>
      <c r="B2818" s="617" t="s">
        <v>10098</v>
      </c>
      <c r="C2818" s="616" t="s">
        <v>7265</v>
      </c>
      <c r="D2818" s="616" t="s">
        <v>7508</v>
      </c>
      <c r="E2818" s="618">
        <v>4243.2700000000004</v>
      </c>
      <c r="F2818" s="619"/>
      <c r="G2818" s="618">
        <v>5112.3</v>
      </c>
    </row>
    <row r="2819" spans="1:7" s="609" customFormat="1" x14ac:dyDescent="0.25">
      <c r="A2819" s="620">
        <v>4115</v>
      </c>
      <c r="B2819" s="621" t="s">
        <v>10099</v>
      </c>
      <c r="C2819" s="620" t="s">
        <v>163</v>
      </c>
      <c r="D2819" s="620" t="s">
        <v>7508</v>
      </c>
      <c r="E2819" s="622">
        <f t="shared" ref="E2819:E2822" si="77">G2819</f>
        <v>27.55</v>
      </c>
      <c r="F2819" s="619"/>
      <c r="G2819" s="618">
        <v>27.55</v>
      </c>
    </row>
    <row r="2820" spans="1:7" s="609" customFormat="1" x14ac:dyDescent="0.25">
      <c r="A2820" s="620">
        <v>4119</v>
      </c>
      <c r="B2820" s="621" t="s">
        <v>10100</v>
      </c>
      <c r="C2820" s="620" t="s">
        <v>163</v>
      </c>
      <c r="D2820" s="620" t="s">
        <v>7508</v>
      </c>
      <c r="E2820" s="622">
        <f t="shared" si="77"/>
        <v>55.65</v>
      </c>
      <c r="F2820" s="619"/>
      <c r="G2820" s="618">
        <v>55.65</v>
      </c>
    </row>
    <row r="2821" spans="1:7" s="609" customFormat="1" x14ac:dyDescent="0.25">
      <c r="A2821" s="620">
        <v>2794</v>
      </c>
      <c r="B2821" s="621" t="s">
        <v>10101</v>
      </c>
      <c r="C2821" s="620" t="s">
        <v>163</v>
      </c>
      <c r="D2821" s="620" t="s">
        <v>7508</v>
      </c>
      <c r="E2821" s="622">
        <f t="shared" si="77"/>
        <v>147.63</v>
      </c>
      <c r="F2821" s="619"/>
      <c r="G2821" s="618">
        <v>147.63</v>
      </c>
    </row>
    <row r="2822" spans="1:7" s="609" customFormat="1" x14ac:dyDescent="0.25">
      <c r="A2822" s="620">
        <v>2788</v>
      </c>
      <c r="B2822" s="621" t="s">
        <v>10102</v>
      </c>
      <c r="C2822" s="620" t="s">
        <v>163</v>
      </c>
      <c r="D2822" s="620" t="s">
        <v>7508</v>
      </c>
      <c r="E2822" s="622">
        <f t="shared" si="77"/>
        <v>215.06</v>
      </c>
      <c r="F2822" s="619"/>
      <c r="G2822" s="618">
        <v>215.06</v>
      </c>
    </row>
    <row r="2823" spans="1:7" s="609" customFormat="1" x14ac:dyDescent="0.25">
      <c r="A2823" s="616">
        <v>4006</v>
      </c>
      <c r="B2823" s="617" t="s">
        <v>10103</v>
      </c>
      <c r="C2823" s="616" t="s">
        <v>1312</v>
      </c>
      <c r="D2823" s="616" t="s">
        <v>7508</v>
      </c>
      <c r="E2823" s="618">
        <v>1805.36</v>
      </c>
      <c r="F2823" s="619"/>
      <c r="G2823" s="618">
        <v>1651.98</v>
      </c>
    </row>
    <row r="2824" spans="1:7" s="609" customFormat="1" x14ac:dyDescent="0.25">
      <c r="A2824" s="616">
        <v>36151</v>
      </c>
      <c r="B2824" s="617" t="s">
        <v>10104</v>
      </c>
      <c r="C2824" s="616" t="s">
        <v>255</v>
      </c>
      <c r="D2824" s="616" t="s">
        <v>7508</v>
      </c>
      <c r="E2824" s="618">
        <v>27.4</v>
      </c>
      <c r="F2824" s="619"/>
      <c r="G2824" s="618">
        <v>30</v>
      </c>
    </row>
    <row r="2825" spans="1:7" s="609" customFormat="1" ht="30" x14ac:dyDescent="0.25">
      <c r="A2825" s="616">
        <v>37461</v>
      </c>
      <c r="B2825" s="617" t="s">
        <v>10105</v>
      </c>
      <c r="C2825" s="616" t="s">
        <v>163</v>
      </c>
      <c r="D2825" s="616" t="s">
        <v>7508</v>
      </c>
      <c r="E2825" s="618">
        <v>17.260000000000002</v>
      </c>
      <c r="F2825" s="619"/>
      <c r="G2825" s="618">
        <v>11.19</v>
      </c>
    </row>
    <row r="2826" spans="1:7" s="609" customFormat="1" ht="30" x14ac:dyDescent="0.25">
      <c r="A2826" s="616">
        <v>37460</v>
      </c>
      <c r="B2826" s="617" t="s">
        <v>18166</v>
      </c>
      <c r="C2826" s="616" t="s">
        <v>163</v>
      </c>
      <c r="D2826" s="616" t="s">
        <v>7508</v>
      </c>
      <c r="E2826" s="618">
        <v>23.58</v>
      </c>
      <c r="F2826" s="619"/>
      <c r="G2826" s="618">
        <v>15.28</v>
      </c>
    </row>
    <row r="2827" spans="1:7" s="609" customFormat="1" x14ac:dyDescent="0.25">
      <c r="A2827" s="616">
        <v>37458</v>
      </c>
      <c r="B2827" s="617" t="s">
        <v>10106</v>
      </c>
      <c r="C2827" s="616" t="s">
        <v>163</v>
      </c>
      <c r="D2827" s="616" t="s">
        <v>17645</v>
      </c>
      <c r="E2827" s="618">
        <v>6.91</v>
      </c>
      <c r="F2827" s="619"/>
      <c r="G2827" s="618">
        <v>4.4800000000000004</v>
      </c>
    </row>
    <row r="2828" spans="1:7" s="609" customFormat="1" x14ac:dyDescent="0.25">
      <c r="A2828" s="616">
        <v>37454</v>
      </c>
      <c r="B2828" s="617" t="s">
        <v>10107</v>
      </c>
      <c r="C2828" s="616" t="s">
        <v>163</v>
      </c>
      <c r="D2828" s="616" t="s">
        <v>7508</v>
      </c>
      <c r="E2828" s="618">
        <v>1.81</v>
      </c>
      <c r="F2828" s="619"/>
      <c r="G2828" s="618">
        <v>1.17</v>
      </c>
    </row>
    <row r="2829" spans="1:7" s="609" customFormat="1" x14ac:dyDescent="0.25">
      <c r="A2829" s="616">
        <v>37455</v>
      </c>
      <c r="B2829" s="617" t="s">
        <v>10108</v>
      </c>
      <c r="C2829" s="616" t="s">
        <v>163</v>
      </c>
      <c r="D2829" s="616" t="s">
        <v>7508</v>
      </c>
      <c r="E2829" s="618">
        <v>3.05</v>
      </c>
      <c r="F2829" s="619"/>
      <c r="G2829" s="618">
        <v>1.97</v>
      </c>
    </row>
    <row r="2830" spans="1:7" s="609" customFormat="1" x14ac:dyDescent="0.25">
      <c r="A2830" s="616">
        <v>37459</v>
      </c>
      <c r="B2830" s="617" t="s">
        <v>10109</v>
      </c>
      <c r="C2830" s="616" t="s">
        <v>163</v>
      </c>
      <c r="D2830" s="616" t="s">
        <v>7508</v>
      </c>
      <c r="E2830" s="618">
        <v>9.6999999999999993</v>
      </c>
      <c r="F2830" s="619"/>
      <c r="G2830" s="618">
        <v>6.29</v>
      </c>
    </row>
    <row r="2831" spans="1:7" s="609" customFormat="1" x14ac:dyDescent="0.25">
      <c r="A2831" s="616">
        <v>37457</v>
      </c>
      <c r="B2831" s="617" t="s">
        <v>18167</v>
      </c>
      <c r="C2831" s="616" t="s">
        <v>163</v>
      </c>
      <c r="D2831" s="616" t="s">
        <v>7508</v>
      </c>
      <c r="E2831" s="618">
        <v>4.6500000000000004</v>
      </c>
      <c r="F2831" s="619"/>
      <c r="G2831" s="618">
        <v>3.01</v>
      </c>
    </row>
    <row r="2832" spans="1:7" s="609" customFormat="1" x14ac:dyDescent="0.25">
      <c r="A2832" s="616">
        <v>37456</v>
      </c>
      <c r="B2832" s="617" t="s">
        <v>18168</v>
      </c>
      <c r="C2832" s="616" t="s">
        <v>163</v>
      </c>
      <c r="D2832" s="616" t="s">
        <v>7508</v>
      </c>
      <c r="E2832" s="618">
        <v>2.4500000000000002</v>
      </c>
      <c r="F2832" s="619"/>
      <c r="G2832" s="618">
        <v>1.59</v>
      </c>
    </row>
    <row r="2833" spans="1:7" s="609" customFormat="1" ht="30" x14ac:dyDescent="0.25">
      <c r="A2833" s="616">
        <v>21029</v>
      </c>
      <c r="B2833" s="617" t="s">
        <v>10110</v>
      </c>
      <c r="C2833" s="616" t="s">
        <v>255</v>
      </c>
      <c r="D2833" s="616" t="s">
        <v>17645</v>
      </c>
      <c r="E2833" s="618">
        <v>415.1</v>
      </c>
      <c r="F2833" s="619"/>
      <c r="G2833" s="618">
        <v>360</v>
      </c>
    </row>
    <row r="2834" spans="1:7" s="609" customFormat="1" ht="30" x14ac:dyDescent="0.25">
      <c r="A2834" s="616">
        <v>21030</v>
      </c>
      <c r="B2834" s="617" t="s">
        <v>10111</v>
      </c>
      <c r="C2834" s="616" t="s">
        <v>255</v>
      </c>
      <c r="D2834" s="616" t="s">
        <v>7508</v>
      </c>
      <c r="E2834" s="618">
        <v>511.68</v>
      </c>
      <c r="F2834" s="619"/>
      <c r="G2834" s="618">
        <v>443.76</v>
      </c>
    </row>
    <row r="2835" spans="1:7" s="609" customFormat="1" ht="30" x14ac:dyDescent="0.25">
      <c r="A2835" s="616">
        <v>21031</v>
      </c>
      <c r="B2835" s="617" t="s">
        <v>10112</v>
      </c>
      <c r="C2835" s="616" t="s">
        <v>255</v>
      </c>
      <c r="D2835" s="616" t="s">
        <v>7508</v>
      </c>
      <c r="E2835" s="618">
        <v>637.03</v>
      </c>
      <c r="F2835" s="619"/>
      <c r="G2835" s="618">
        <v>552.47</v>
      </c>
    </row>
    <row r="2836" spans="1:7" s="609" customFormat="1" ht="30" x14ac:dyDescent="0.25">
      <c r="A2836" s="616">
        <v>21032</v>
      </c>
      <c r="B2836" s="617" t="s">
        <v>10113</v>
      </c>
      <c r="C2836" s="616" t="s">
        <v>255</v>
      </c>
      <c r="D2836" s="616" t="s">
        <v>7508</v>
      </c>
      <c r="E2836" s="618">
        <v>680.18</v>
      </c>
      <c r="F2836" s="619"/>
      <c r="G2836" s="618">
        <v>589.9</v>
      </c>
    </row>
    <row r="2837" spans="1:7" s="609" customFormat="1" ht="30" x14ac:dyDescent="0.25">
      <c r="A2837" s="616">
        <v>37527</v>
      </c>
      <c r="B2837" s="617" t="s">
        <v>10114</v>
      </c>
      <c r="C2837" s="616" t="s">
        <v>255</v>
      </c>
      <c r="D2837" s="616" t="s">
        <v>7508</v>
      </c>
      <c r="E2837" s="618">
        <v>614.42999999999995</v>
      </c>
      <c r="F2837" s="619"/>
      <c r="G2837" s="618">
        <v>532.87</v>
      </c>
    </row>
    <row r="2838" spans="1:7" s="609" customFormat="1" ht="30" x14ac:dyDescent="0.25">
      <c r="A2838" s="616">
        <v>37528</v>
      </c>
      <c r="B2838" s="617" t="s">
        <v>10115</v>
      </c>
      <c r="C2838" s="616" t="s">
        <v>255</v>
      </c>
      <c r="D2838" s="616" t="s">
        <v>7508</v>
      </c>
      <c r="E2838" s="618">
        <v>732.58</v>
      </c>
      <c r="F2838" s="619"/>
      <c r="G2838" s="618">
        <v>635.34</v>
      </c>
    </row>
    <row r="2839" spans="1:7" s="609" customFormat="1" ht="30" x14ac:dyDescent="0.25">
      <c r="A2839" s="616">
        <v>37529</v>
      </c>
      <c r="B2839" s="617" t="s">
        <v>10116</v>
      </c>
      <c r="C2839" s="616" t="s">
        <v>255</v>
      </c>
      <c r="D2839" s="616" t="s">
        <v>7508</v>
      </c>
      <c r="E2839" s="618">
        <v>739.78</v>
      </c>
      <c r="F2839" s="619"/>
      <c r="G2839" s="618">
        <v>641.58000000000004</v>
      </c>
    </row>
    <row r="2840" spans="1:7" s="609" customFormat="1" ht="30" x14ac:dyDescent="0.25">
      <c r="A2840" s="616">
        <v>37530</v>
      </c>
      <c r="B2840" s="617" t="s">
        <v>10117</v>
      </c>
      <c r="C2840" s="616" t="s">
        <v>255</v>
      </c>
      <c r="D2840" s="616" t="s">
        <v>7508</v>
      </c>
      <c r="E2840" s="618">
        <v>965.82</v>
      </c>
      <c r="F2840" s="619"/>
      <c r="G2840" s="618">
        <v>837.62</v>
      </c>
    </row>
    <row r="2841" spans="1:7" s="609" customFormat="1" ht="30" x14ac:dyDescent="0.25">
      <c r="A2841" s="616">
        <v>21034</v>
      </c>
      <c r="B2841" s="617" t="s">
        <v>10118</v>
      </c>
      <c r="C2841" s="616" t="s">
        <v>255</v>
      </c>
      <c r="D2841" s="616" t="s">
        <v>7508</v>
      </c>
      <c r="E2841" s="618">
        <v>824.03</v>
      </c>
      <c r="F2841" s="619"/>
      <c r="G2841" s="618">
        <v>714.65</v>
      </c>
    </row>
    <row r="2842" spans="1:7" s="609" customFormat="1" ht="30" x14ac:dyDescent="0.25">
      <c r="A2842" s="616">
        <v>37531</v>
      </c>
      <c r="B2842" s="617" t="s">
        <v>10119</v>
      </c>
      <c r="C2842" s="616" t="s">
        <v>255</v>
      </c>
      <c r="D2842" s="616" t="s">
        <v>7508</v>
      </c>
      <c r="E2842" s="618">
        <v>1037.75</v>
      </c>
      <c r="F2842" s="619"/>
      <c r="G2842" s="618">
        <v>900</v>
      </c>
    </row>
    <row r="2843" spans="1:7" s="609" customFormat="1" ht="30" x14ac:dyDescent="0.25">
      <c r="A2843" s="616">
        <v>21036</v>
      </c>
      <c r="B2843" s="617" t="s">
        <v>10120</v>
      </c>
      <c r="C2843" s="616" t="s">
        <v>255</v>
      </c>
      <c r="D2843" s="616" t="s">
        <v>7508</v>
      </c>
      <c r="E2843" s="618">
        <v>1261.73</v>
      </c>
      <c r="F2843" s="619"/>
      <c r="G2843" s="618">
        <v>1094.25</v>
      </c>
    </row>
    <row r="2844" spans="1:7" s="609" customFormat="1" ht="30" x14ac:dyDescent="0.25">
      <c r="A2844" s="616">
        <v>21037</v>
      </c>
      <c r="B2844" s="617" t="s">
        <v>10121</v>
      </c>
      <c r="C2844" s="616" t="s">
        <v>255</v>
      </c>
      <c r="D2844" s="616" t="s">
        <v>7508</v>
      </c>
      <c r="E2844" s="618">
        <v>1438.46</v>
      </c>
      <c r="F2844" s="619"/>
      <c r="G2844" s="618">
        <v>1247.52</v>
      </c>
    </row>
    <row r="2845" spans="1:7" s="609" customFormat="1" ht="30" x14ac:dyDescent="0.25">
      <c r="A2845" s="616">
        <v>20185</v>
      </c>
      <c r="B2845" s="617" t="s">
        <v>18169</v>
      </c>
      <c r="C2845" s="616" t="s">
        <v>163</v>
      </c>
      <c r="D2845" s="616" t="s">
        <v>7508</v>
      </c>
      <c r="E2845" s="618">
        <v>28.07</v>
      </c>
      <c r="F2845" s="619"/>
      <c r="G2845" s="618">
        <v>18.190000000000001</v>
      </c>
    </row>
    <row r="2846" spans="1:7" s="609" customFormat="1" x14ac:dyDescent="0.25">
      <c r="A2846" s="616">
        <v>20260</v>
      </c>
      <c r="B2846" s="617" t="s">
        <v>10122</v>
      </c>
      <c r="C2846" s="616" t="s">
        <v>255</v>
      </c>
      <c r="D2846" s="616" t="s">
        <v>7508</v>
      </c>
      <c r="E2846" s="618">
        <v>22.57</v>
      </c>
      <c r="F2846" s="619"/>
      <c r="G2846" s="618">
        <v>14.63</v>
      </c>
    </row>
    <row r="2847" spans="1:7" s="609" customFormat="1" ht="30" x14ac:dyDescent="0.25">
      <c r="A2847" s="620">
        <v>37523</v>
      </c>
      <c r="B2847" s="621" t="s">
        <v>10123</v>
      </c>
      <c r="C2847" s="620" t="s">
        <v>255</v>
      </c>
      <c r="D2847" s="620" t="s">
        <v>7508</v>
      </c>
      <c r="E2847" s="622">
        <f t="shared" ref="E2847:E2850" si="78">G2847</f>
        <v>676029.03</v>
      </c>
      <c r="F2847" s="619"/>
      <c r="G2847" s="618">
        <v>676029.03</v>
      </c>
    </row>
    <row r="2848" spans="1:7" s="609" customFormat="1" ht="30" x14ac:dyDescent="0.25">
      <c r="A2848" s="620">
        <v>37515</v>
      </c>
      <c r="B2848" s="621" t="s">
        <v>10124</v>
      </c>
      <c r="C2848" s="620" t="s">
        <v>255</v>
      </c>
      <c r="D2848" s="620" t="s">
        <v>17645</v>
      </c>
      <c r="E2848" s="622">
        <f t="shared" si="78"/>
        <v>601024.38</v>
      </c>
      <c r="F2848" s="619"/>
      <c r="G2848" s="618">
        <v>601024.38</v>
      </c>
    </row>
    <row r="2849" spans="1:7" s="609" customFormat="1" ht="30" x14ac:dyDescent="0.25">
      <c r="A2849" s="620">
        <v>12899</v>
      </c>
      <c r="B2849" s="621" t="s">
        <v>10125</v>
      </c>
      <c r="C2849" s="620" t="s">
        <v>255</v>
      </c>
      <c r="D2849" s="620" t="s">
        <v>7508</v>
      </c>
      <c r="E2849" s="622">
        <f t="shared" si="78"/>
        <v>133.65</v>
      </c>
      <c r="F2849" s="619"/>
      <c r="G2849" s="618">
        <v>133.65</v>
      </c>
    </row>
    <row r="2850" spans="1:7" s="609" customFormat="1" ht="30" x14ac:dyDescent="0.25">
      <c r="A2850" s="620">
        <v>12898</v>
      </c>
      <c r="B2850" s="621" t="s">
        <v>10126</v>
      </c>
      <c r="C2850" s="620" t="s">
        <v>255</v>
      </c>
      <c r="D2850" s="620" t="s">
        <v>17645</v>
      </c>
      <c r="E2850" s="622">
        <f t="shared" si="78"/>
        <v>212</v>
      </c>
      <c r="F2850" s="619"/>
      <c r="G2850" s="618">
        <v>212</v>
      </c>
    </row>
    <row r="2851" spans="1:7" s="609" customFormat="1" x14ac:dyDescent="0.25">
      <c r="A2851" s="616">
        <v>39699</v>
      </c>
      <c r="B2851" s="617" t="s">
        <v>18170</v>
      </c>
      <c r="C2851" s="616" t="s">
        <v>1344</v>
      </c>
      <c r="D2851" s="616" t="s">
        <v>7508</v>
      </c>
      <c r="E2851" s="618">
        <v>13.78</v>
      </c>
      <c r="F2851" s="619"/>
      <c r="G2851" s="618">
        <v>16.309999999999999</v>
      </c>
    </row>
    <row r="2852" spans="1:7" s="609" customFormat="1" x14ac:dyDescent="0.25">
      <c r="A2852" s="616">
        <v>39696</v>
      </c>
      <c r="B2852" s="617" t="s">
        <v>10128</v>
      </c>
      <c r="C2852" s="616" t="s">
        <v>1344</v>
      </c>
      <c r="D2852" s="616" t="s">
        <v>17645</v>
      </c>
      <c r="E2852" s="618">
        <v>4.45</v>
      </c>
      <c r="F2852" s="619"/>
      <c r="G2852" s="618">
        <v>6.43</v>
      </c>
    </row>
    <row r="2853" spans="1:7" s="609" customFormat="1" x14ac:dyDescent="0.25">
      <c r="A2853" s="616">
        <v>42528</v>
      </c>
      <c r="B2853" s="617" t="s">
        <v>10127</v>
      </c>
      <c r="C2853" s="616" t="s">
        <v>1344</v>
      </c>
      <c r="D2853" s="616" t="s">
        <v>7508</v>
      </c>
      <c r="E2853" s="618">
        <v>6.33</v>
      </c>
      <c r="F2853" s="619"/>
      <c r="G2853" s="618">
        <v>9.14</v>
      </c>
    </row>
    <row r="2854" spans="1:7" s="609" customFormat="1" x14ac:dyDescent="0.25">
      <c r="A2854" s="616">
        <v>39700</v>
      </c>
      <c r="B2854" s="617" t="s">
        <v>10129</v>
      </c>
      <c r="C2854" s="616" t="s">
        <v>1344</v>
      </c>
      <c r="D2854" s="616" t="s">
        <v>7508</v>
      </c>
      <c r="E2854" s="618">
        <v>31.02</v>
      </c>
      <c r="F2854" s="619"/>
      <c r="G2854" s="618">
        <v>26.08</v>
      </c>
    </row>
    <row r="2855" spans="1:7" s="609" customFormat="1" x14ac:dyDescent="0.25">
      <c r="A2855" s="616">
        <v>4014</v>
      </c>
      <c r="B2855" s="617" t="s">
        <v>10131</v>
      </c>
      <c r="C2855" s="616" t="s">
        <v>1344</v>
      </c>
      <c r="D2855" s="616" t="s">
        <v>7508</v>
      </c>
      <c r="E2855" s="618">
        <v>63.86</v>
      </c>
      <c r="F2855" s="619"/>
      <c r="G2855" s="618">
        <v>53.7</v>
      </c>
    </row>
    <row r="2856" spans="1:7" s="609" customFormat="1" x14ac:dyDescent="0.25">
      <c r="A2856" s="616">
        <v>4015</v>
      </c>
      <c r="B2856" s="617" t="s">
        <v>10132</v>
      </c>
      <c r="C2856" s="616" t="s">
        <v>1344</v>
      </c>
      <c r="D2856" s="616" t="s">
        <v>7508</v>
      </c>
      <c r="E2856" s="618">
        <v>78.42</v>
      </c>
      <c r="F2856" s="619"/>
      <c r="G2856" s="618">
        <v>65.95</v>
      </c>
    </row>
    <row r="2857" spans="1:7" s="609" customFormat="1" x14ac:dyDescent="0.25">
      <c r="A2857" s="616">
        <v>4017</v>
      </c>
      <c r="B2857" s="617" t="s">
        <v>10133</v>
      </c>
      <c r="C2857" s="616" t="s">
        <v>1344</v>
      </c>
      <c r="D2857" s="616" t="s">
        <v>7508</v>
      </c>
      <c r="E2857" s="618">
        <v>114.11</v>
      </c>
      <c r="F2857" s="619"/>
      <c r="G2857" s="618">
        <v>95.95</v>
      </c>
    </row>
    <row r="2858" spans="1:7" s="609" customFormat="1" x14ac:dyDescent="0.25">
      <c r="A2858" s="616">
        <v>11621</v>
      </c>
      <c r="B2858" s="617" t="s">
        <v>10130</v>
      </c>
      <c r="C2858" s="616" t="s">
        <v>1344</v>
      </c>
      <c r="D2858" s="616" t="s">
        <v>7508</v>
      </c>
      <c r="E2858" s="618">
        <v>61.72</v>
      </c>
      <c r="F2858" s="619"/>
      <c r="G2858" s="618">
        <v>51.9</v>
      </c>
    </row>
    <row r="2859" spans="1:7" s="609" customFormat="1" x14ac:dyDescent="0.25">
      <c r="A2859" s="616">
        <v>4016</v>
      </c>
      <c r="B2859" s="617" t="s">
        <v>10134</v>
      </c>
      <c r="C2859" s="616" t="s">
        <v>1344</v>
      </c>
      <c r="D2859" s="616" t="s">
        <v>17645</v>
      </c>
      <c r="E2859" s="618">
        <v>45.07</v>
      </c>
      <c r="F2859" s="619"/>
      <c r="G2859" s="618">
        <v>37.9</v>
      </c>
    </row>
    <row r="2860" spans="1:7" s="609" customFormat="1" x14ac:dyDescent="0.25">
      <c r="A2860" s="616">
        <v>38544</v>
      </c>
      <c r="B2860" s="617" t="s">
        <v>10135</v>
      </c>
      <c r="C2860" s="616" t="s">
        <v>1344</v>
      </c>
      <c r="D2860" s="616" t="s">
        <v>7508</v>
      </c>
      <c r="E2860" s="618">
        <v>11.56</v>
      </c>
      <c r="F2860" s="619"/>
      <c r="G2860" s="618">
        <v>9.7200000000000006</v>
      </c>
    </row>
    <row r="2861" spans="1:7" s="609" customFormat="1" x14ac:dyDescent="0.25">
      <c r="A2861" s="616">
        <v>38545</v>
      </c>
      <c r="B2861" s="617" t="s">
        <v>10136</v>
      </c>
      <c r="C2861" s="616" t="s">
        <v>1344</v>
      </c>
      <c r="D2861" s="616" t="s">
        <v>7508</v>
      </c>
      <c r="E2861" s="618">
        <v>7.43</v>
      </c>
      <c r="F2861" s="619"/>
      <c r="G2861" s="618">
        <v>6.25</v>
      </c>
    </row>
    <row r="2862" spans="1:7" s="609" customFormat="1" x14ac:dyDescent="0.25">
      <c r="A2862" s="616">
        <v>42527</v>
      </c>
      <c r="B2862" s="617" t="s">
        <v>18171</v>
      </c>
      <c r="C2862" s="616" t="s">
        <v>1344</v>
      </c>
      <c r="D2862" s="616" t="s">
        <v>7508</v>
      </c>
      <c r="E2862" s="618">
        <v>16.72</v>
      </c>
      <c r="F2862" s="619"/>
      <c r="G2862" s="618">
        <v>24.16</v>
      </c>
    </row>
    <row r="2863" spans="1:7" s="609" customFormat="1" x14ac:dyDescent="0.25">
      <c r="A2863" s="616">
        <v>39323</v>
      </c>
      <c r="B2863" s="617" t="s">
        <v>10137</v>
      </c>
      <c r="C2863" s="616" t="s">
        <v>1344</v>
      </c>
      <c r="D2863" s="616" t="s">
        <v>7508</v>
      </c>
      <c r="E2863" s="618">
        <v>28.35</v>
      </c>
      <c r="F2863" s="619"/>
      <c r="G2863" s="618">
        <v>23.84</v>
      </c>
    </row>
    <row r="2864" spans="1:7" s="609" customFormat="1" ht="30" x14ac:dyDescent="0.25">
      <c r="A2864" s="620">
        <v>626</v>
      </c>
      <c r="B2864" s="621" t="s">
        <v>18172</v>
      </c>
      <c r="C2864" s="620" t="s">
        <v>1314</v>
      </c>
      <c r="D2864" s="620" t="s">
        <v>17645</v>
      </c>
      <c r="E2864" s="622">
        <f t="shared" ref="E2864:E2878" si="79">G2864</f>
        <v>17.77</v>
      </c>
      <c r="F2864" s="619"/>
      <c r="G2864" s="618">
        <v>17.77</v>
      </c>
    </row>
    <row r="2865" spans="1:7" s="609" customFormat="1" x14ac:dyDescent="0.25">
      <c r="A2865" s="620">
        <v>44504</v>
      </c>
      <c r="B2865" s="621" t="s">
        <v>18173</v>
      </c>
      <c r="C2865" s="620" t="s">
        <v>1344</v>
      </c>
      <c r="D2865" s="620" t="s">
        <v>7508</v>
      </c>
      <c r="E2865" s="622">
        <f t="shared" si="79"/>
        <v>14.26</v>
      </c>
      <c r="F2865" s="619"/>
      <c r="G2865" s="618">
        <v>14.26</v>
      </c>
    </row>
    <row r="2866" spans="1:7" s="609" customFormat="1" x14ac:dyDescent="0.25">
      <c r="A2866" s="620">
        <v>44505</v>
      </c>
      <c r="B2866" s="621" t="s">
        <v>10138</v>
      </c>
      <c r="C2866" s="620" t="s">
        <v>1344</v>
      </c>
      <c r="D2866" s="620" t="s">
        <v>7508</v>
      </c>
      <c r="E2866" s="622">
        <f t="shared" si="79"/>
        <v>21.51</v>
      </c>
      <c r="F2866" s="619"/>
      <c r="G2866" s="618">
        <v>21.51</v>
      </c>
    </row>
    <row r="2867" spans="1:7" s="609" customFormat="1" x14ac:dyDescent="0.25">
      <c r="A2867" s="620">
        <v>44506</v>
      </c>
      <c r="B2867" s="621" t="s">
        <v>10139</v>
      </c>
      <c r="C2867" s="620" t="s">
        <v>1344</v>
      </c>
      <c r="D2867" s="620" t="s">
        <v>7508</v>
      </c>
      <c r="E2867" s="622">
        <f t="shared" si="79"/>
        <v>22.83</v>
      </c>
      <c r="F2867" s="619"/>
      <c r="G2867" s="618">
        <v>22.83</v>
      </c>
    </row>
    <row r="2868" spans="1:7" s="609" customFormat="1" x14ac:dyDescent="0.25">
      <c r="A2868" s="620">
        <v>44507</v>
      </c>
      <c r="B2868" s="621" t="s">
        <v>10140</v>
      </c>
      <c r="C2868" s="620" t="s">
        <v>1344</v>
      </c>
      <c r="D2868" s="620" t="s">
        <v>7508</v>
      </c>
      <c r="E2868" s="622">
        <f t="shared" si="79"/>
        <v>28.54</v>
      </c>
      <c r="F2868" s="619"/>
      <c r="G2868" s="618">
        <v>28.54</v>
      </c>
    </row>
    <row r="2869" spans="1:7" s="609" customFormat="1" x14ac:dyDescent="0.25">
      <c r="A2869" s="620">
        <v>44508</v>
      </c>
      <c r="B2869" s="621" t="s">
        <v>10141</v>
      </c>
      <c r="C2869" s="620" t="s">
        <v>1344</v>
      </c>
      <c r="D2869" s="620" t="s">
        <v>7508</v>
      </c>
      <c r="E2869" s="622">
        <f t="shared" si="79"/>
        <v>42.8</v>
      </c>
      <c r="F2869" s="619"/>
      <c r="G2869" s="618">
        <v>42.8</v>
      </c>
    </row>
    <row r="2870" spans="1:7" s="609" customFormat="1" x14ac:dyDescent="0.25">
      <c r="A2870" s="620">
        <v>44509</v>
      </c>
      <c r="B2870" s="621" t="s">
        <v>10142</v>
      </c>
      <c r="C2870" s="620" t="s">
        <v>1344</v>
      </c>
      <c r="D2870" s="620" t="s">
        <v>7508</v>
      </c>
      <c r="E2870" s="622">
        <f t="shared" si="79"/>
        <v>57.34</v>
      </c>
      <c r="F2870" s="619"/>
      <c r="G2870" s="618">
        <v>57.34</v>
      </c>
    </row>
    <row r="2871" spans="1:7" s="609" customFormat="1" x14ac:dyDescent="0.25">
      <c r="A2871" s="620">
        <v>44510</v>
      </c>
      <c r="B2871" s="621" t="s">
        <v>10143</v>
      </c>
      <c r="C2871" s="620" t="s">
        <v>1344</v>
      </c>
      <c r="D2871" s="620" t="s">
        <v>7508</v>
      </c>
      <c r="E2871" s="622">
        <f t="shared" si="79"/>
        <v>71.2</v>
      </c>
      <c r="F2871" s="619"/>
      <c r="G2871" s="618">
        <v>71.2</v>
      </c>
    </row>
    <row r="2872" spans="1:7" s="609" customFormat="1" x14ac:dyDescent="0.25">
      <c r="A2872" s="620">
        <v>44512</v>
      </c>
      <c r="B2872" s="621" t="s">
        <v>10144</v>
      </c>
      <c r="C2872" s="620" t="s">
        <v>1344</v>
      </c>
      <c r="D2872" s="620" t="s">
        <v>7508</v>
      </c>
      <c r="E2872" s="622">
        <f t="shared" si="79"/>
        <v>15.89</v>
      </c>
      <c r="F2872" s="619"/>
      <c r="G2872" s="618">
        <v>15.89</v>
      </c>
    </row>
    <row r="2873" spans="1:7" s="609" customFormat="1" x14ac:dyDescent="0.25">
      <c r="A2873" s="620">
        <v>44513</v>
      </c>
      <c r="B2873" s="621" t="s">
        <v>10145</v>
      </c>
      <c r="C2873" s="620" t="s">
        <v>1344</v>
      </c>
      <c r="D2873" s="620" t="s">
        <v>7508</v>
      </c>
      <c r="E2873" s="622">
        <f t="shared" si="79"/>
        <v>22.43</v>
      </c>
      <c r="F2873" s="619"/>
      <c r="G2873" s="618">
        <v>22.43</v>
      </c>
    </row>
    <row r="2874" spans="1:7" s="609" customFormat="1" x14ac:dyDescent="0.25">
      <c r="A2874" s="620">
        <v>44514</v>
      </c>
      <c r="B2874" s="621" t="s">
        <v>10146</v>
      </c>
      <c r="C2874" s="620" t="s">
        <v>1344</v>
      </c>
      <c r="D2874" s="620" t="s">
        <v>7508</v>
      </c>
      <c r="E2874" s="622">
        <f t="shared" si="79"/>
        <v>25.43</v>
      </c>
      <c r="F2874" s="619"/>
      <c r="G2874" s="618">
        <v>25.43</v>
      </c>
    </row>
    <row r="2875" spans="1:7" s="609" customFormat="1" x14ac:dyDescent="0.25">
      <c r="A2875" s="620">
        <v>44515</v>
      </c>
      <c r="B2875" s="621" t="s">
        <v>10147</v>
      </c>
      <c r="C2875" s="620" t="s">
        <v>1344</v>
      </c>
      <c r="D2875" s="620" t="s">
        <v>7508</v>
      </c>
      <c r="E2875" s="622">
        <f t="shared" si="79"/>
        <v>31.22</v>
      </c>
      <c r="F2875" s="619"/>
      <c r="G2875" s="618">
        <v>31.22</v>
      </c>
    </row>
    <row r="2876" spans="1:7" s="609" customFormat="1" x14ac:dyDescent="0.25">
      <c r="A2876" s="620">
        <v>44511</v>
      </c>
      <c r="B2876" s="621" t="s">
        <v>10148</v>
      </c>
      <c r="C2876" s="620" t="s">
        <v>1344</v>
      </c>
      <c r="D2876" s="620" t="s">
        <v>7508</v>
      </c>
      <c r="E2876" s="622">
        <f t="shared" si="79"/>
        <v>46.22</v>
      </c>
      <c r="F2876" s="619"/>
      <c r="G2876" s="618">
        <v>46.22</v>
      </c>
    </row>
    <row r="2877" spans="1:7" s="609" customFormat="1" x14ac:dyDescent="0.25">
      <c r="A2877" s="620">
        <v>44516</v>
      </c>
      <c r="B2877" s="621" t="s">
        <v>10149</v>
      </c>
      <c r="C2877" s="620" t="s">
        <v>1344</v>
      </c>
      <c r="D2877" s="620" t="s">
        <v>7508</v>
      </c>
      <c r="E2877" s="622">
        <f t="shared" si="79"/>
        <v>62.46</v>
      </c>
      <c r="F2877" s="619"/>
      <c r="G2877" s="618">
        <v>62.46</v>
      </c>
    </row>
    <row r="2878" spans="1:7" s="609" customFormat="1" x14ac:dyDescent="0.25">
      <c r="A2878" s="620">
        <v>44517</v>
      </c>
      <c r="B2878" s="621" t="s">
        <v>10150</v>
      </c>
      <c r="C2878" s="620" t="s">
        <v>1344</v>
      </c>
      <c r="D2878" s="620" t="s">
        <v>7508</v>
      </c>
      <c r="E2878" s="622">
        <f t="shared" si="79"/>
        <v>77.91</v>
      </c>
      <c r="F2878" s="619"/>
      <c r="G2878" s="618">
        <v>77.91</v>
      </c>
    </row>
    <row r="2879" spans="1:7" s="609" customFormat="1" x14ac:dyDescent="0.25">
      <c r="A2879" s="616">
        <v>11479</v>
      </c>
      <c r="B2879" s="617" t="s">
        <v>10151</v>
      </c>
      <c r="C2879" s="616" t="s">
        <v>255</v>
      </c>
      <c r="D2879" s="616" t="s">
        <v>7508</v>
      </c>
      <c r="E2879" s="618">
        <v>28.51</v>
      </c>
      <c r="F2879" s="619"/>
      <c r="G2879" s="618">
        <v>42.04</v>
      </c>
    </row>
    <row r="2880" spans="1:7" s="609" customFormat="1" x14ac:dyDescent="0.25">
      <c r="A2880" s="616">
        <v>11481</v>
      </c>
      <c r="B2880" s="617" t="s">
        <v>10152</v>
      </c>
      <c r="C2880" s="616" t="s">
        <v>255</v>
      </c>
      <c r="D2880" s="616" t="s">
        <v>7508</v>
      </c>
      <c r="E2880" s="618">
        <v>25.79</v>
      </c>
      <c r="F2880" s="619"/>
      <c r="G2880" s="618">
        <v>38.03</v>
      </c>
    </row>
    <row r="2881" spans="1:7" s="609" customFormat="1" x14ac:dyDescent="0.25">
      <c r="A2881" s="616">
        <v>43609</v>
      </c>
      <c r="B2881" s="617" t="s">
        <v>10153</v>
      </c>
      <c r="C2881" s="616" t="s">
        <v>255</v>
      </c>
      <c r="D2881" s="616" t="s">
        <v>7508</v>
      </c>
      <c r="E2881" s="618">
        <v>25.79</v>
      </c>
      <c r="F2881" s="619"/>
      <c r="G2881" s="618">
        <v>38.03</v>
      </c>
    </row>
    <row r="2882" spans="1:7" s="609" customFormat="1" x14ac:dyDescent="0.25">
      <c r="A2882" s="616">
        <v>11478</v>
      </c>
      <c r="B2882" s="617" t="s">
        <v>10154</v>
      </c>
      <c r="C2882" s="616" t="s">
        <v>255</v>
      </c>
      <c r="D2882" s="616" t="s">
        <v>7508</v>
      </c>
      <c r="E2882" s="618">
        <v>48.91</v>
      </c>
      <c r="F2882" s="619"/>
      <c r="G2882" s="618">
        <v>72.13</v>
      </c>
    </row>
    <row r="2883" spans="1:7" s="609" customFormat="1" x14ac:dyDescent="0.25">
      <c r="A2883" s="616">
        <v>43608</v>
      </c>
      <c r="B2883" s="617" t="s">
        <v>10155</v>
      </c>
      <c r="C2883" s="616" t="s">
        <v>255</v>
      </c>
      <c r="D2883" s="616" t="s">
        <v>7508</v>
      </c>
      <c r="E2883" s="618">
        <v>37.32</v>
      </c>
      <c r="F2883" s="619"/>
      <c r="G2883" s="618">
        <v>55.04</v>
      </c>
    </row>
    <row r="2884" spans="1:7" s="609" customFormat="1" x14ac:dyDescent="0.25">
      <c r="A2884" s="616">
        <v>11476</v>
      </c>
      <c r="B2884" s="617" t="s">
        <v>10156</v>
      </c>
      <c r="C2884" s="616" t="s">
        <v>255</v>
      </c>
      <c r="D2884" s="616" t="s">
        <v>7508</v>
      </c>
      <c r="E2884" s="618">
        <v>37.32</v>
      </c>
      <c r="F2884" s="619"/>
      <c r="G2884" s="618">
        <v>55.04</v>
      </c>
    </row>
    <row r="2885" spans="1:7" s="609" customFormat="1" x14ac:dyDescent="0.25">
      <c r="A2885" s="620">
        <v>40637</v>
      </c>
      <c r="B2885" s="621" t="s">
        <v>10157</v>
      </c>
      <c r="C2885" s="620" t="s">
        <v>255</v>
      </c>
      <c r="D2885" s="620" t="s">
        <v>7508</v>
      </c>
      <c r="E2885" s="622">
        <f t="shared" ref="E2885:E2890" si="80">G2885</f>
        <v>793072.01</v>
      </c>
      <c r="F2885" s="619"/>
      <c r="G2885" s="618">
        <v>793072.01</v>
      </c>
    </row>
    <row r="2886" spans="1:7" s="609" customFormat="1" x14ac:dyDescent="0.25">
      <c r="A2886" s="620">
        <v>13836</v>
      </c>
      <c r="B2886" s="621" t="s">
        <v>18174</v>
      </c>
      <c r="C2886" s="620" t="s">
        <v>255</v>
      </c>
      <c r="D2886" s="620" t="s">
        <v>7508</v>
      </c>
      <c r="E2886" s="622">
        <f t="shared" si="80"/>
        <v>69009.83</v>
      </c>
      <c r="F2886" s="619"/>
      <c r="G2886" s="618">
        <v>69009.83</v>
      </c>
    </row>
    <row r="2887" spans="1:7" s="609" customFormat="1" ht="30" x14ac:dyDescent="0.25">
      <c r="A2887" s="620">
        <v>14534</v>
      </c>
      <c r="B2887" s="621" t="s">
        <v>10158</v>
      </c>
      <c r="C2887" s="620" t="s">
        <v>255</v>
      </c>
      <c r="D2887" s="620" t="s">
        <v>7508</v>
      </c>
      <c r="E2887" s="622">
        <f t="shared" si="80"/>
        <v>28889.34</v>
      </c>
      <c r="F2887" s="619"/>
      <c r="G2887" s="618">
        <v>28889.34</v>
      </c>
    </row>
    <row r="2888" spans="1:7" s="609" customFormat="1" ht="30" x14ac:dyDescent="0.25">
      <c r="A2888" s="620">
        <v>14619</v>
      </c>
      <c r="B2888" s="621" t="s">
        <v>18175</v>
      </c>
      <c r="C2888" s="620" t="s">
        <v>255</v>
      </c>
      <c r="D2888" s="620" t="s">
        <v>7508</v>
      </c>
      <c r="E2888" s="622">
        <f t="shared" si="80"/>
        <v>15506.87</v>
      </c>
      <c r="F2888" s="619"/>
      <c r="G2888" s="618">
        <v>15506.87</v>
      </c>
    </row>
    <row r="2889" spans="1:7" s="609" customFormat="1" ht="30" x14ac:dyDescent="0.25">
      <c r="A2889" s="620">
        <v>14535</v>
      </c>
      <c r="B2889" s="621" t="s">
        <v>18176</v>
      </c>
      <c r="C2889" s="620" t="s">
        <v>255</v>
      </c>
      <c r="D2889" s="620" t="s">
        <v>7508</v>
      </c>
      <c r="E2889" s="622">
        <f t="shared" si="80"/>
        <v>286729.46999999997</v>
      </c>
      <c r="F2889" s="619"/>
      <c r="G2889" s="618">
        <v>286729.46999999997</v>
      </c>
    </row>
    <row r="2890" spans="1:7" s="609" customFormat="1" ht="45" x14ac:dyDescent="0.25">
      <c r="A2890" s="620">
        <v>39813</v>
      </c>
      <c r="B2890" s="621" t="s">
        <v>18177</v>
      </c>
      <c r="C2890" s="620" t="s">
        <v>255</v>
      </c>
      <c r="D2890" s="620" t="s">
        <v>7508</v>
      </c>
      <c r="E2890" s="622">
        <f t="shared" si="80"/>
        <v>36883.370000000003</v>
      </c>
      <c r="F2890" s="619"/>
      <c r="G2890" s="618">
        <v>36883.370000000003</v>
      </c>
    </row>
    <row r="2891" spans="1:7" s="609" customFormat="1" x14ac:dyDescent="0.25">
      <c r="A2891" s="616">
        <v>12868</v>
      </c>
      <c r="B2891" s="617" t="s">
        <v>10159</v>
      </c>
      <c r="C2891" s="616" t="s">
        <v>1286</v>
      </c>
      <c r="D2891" s="616" t="s">
        <v>7508</v>
      </c>
      <c r="E2891" s="618">
        <v>23.4</v>
      </c>
      <c r="F2891" s="619"/>
      <c r="G2891" s="618">
        <v>24.62</v>
      </c>
    </row>
    <row r="2892" spans="1:7" s="609" customFormat="1" x14ac:dyDescent="0.25">
      <c r="A2892" s="616">
        <v>40916</v>
      </c>
      <c r="B2892" s="617" t="s">
        <v>10160</v>
      </c>
      <c r="C2892" s="616" t="s">
        <v>7265</v>
      </c>
      <c r="D2892" s="616" t="s">
        <v>7508</v>
      </c>
      <c r="E2892" s="618">
        <v>4105.55</v>
      </c>
      <c r="F2892" s="619"/>
      <c r="G2892" s="618">
        <v>4313.54</v>
      </c>
    </row>
    <row r="2893" spans="1:7" s="609" customFormat="1" x14ac:dyDescent="0.25">
      <c r="A2893" s="616">
        <v>4755</v>
      </c>
      <c r="B2893" s="617" t="s">
        <v>10161</v>
      </c>
      <c r="C2893" s="616" t="s">
        <v>1286</v>
      </c>
      <c r="D2893" s="616" t="s">
        <v>7508</v>
      </c>
      <c r="E2893" s="618">
        <v>22.33</v>
      </c>
      <c r="F2893" s="619"/>
      <c r="G2893" s="618">
        <v>25.51</v>
      </c>
    </row>
    <row r="2894" spans="1:7" s="609" customFormat="1" x14ac:dyDescent="0.25">
      <c r="A2894" s="616">
        <v>41067</v>
      </c>
      <c r="B2894" s="617" t="s">
        <v>10162</v>
      </c>
      <c r="C2894" s="616" t="s">
        <v>7265</v>
      </c>
      <c r="D2894" s="616" t="s">
        <v>7508</v>
      </c>
      <c r="E2894" s="618">
        <v>3921.86</v>
      </c>
      <c r="F2894" s="619"/>
      <c r="G2894" s="618">
        <v>4469.8999999999996</v>
      </c>
    </row>
    <row r="2895" spans="1:7" s="609" customFormat="1" x14ac:dyDescent="0.25">
      <c r="A2895" s="616">
        <v>38463</v>
      </c>
      <c r="B2895" s="617" t="s">
        <v>10163</v>
      </c>
      <c r="C2895" s="616" t="s">
        <v>255</v>
      </c>
      <c r="D2895" s="616" t="s">
        <v>7508</v>
      </c>
      <c r="E2895" s="618">
        <v>37.64</v>
      </c>
      <c r="F2895" s="619"/>
      <c r="G2895" s="618">
        <v>44.09</v>
      </c>
    </row>
    <row r="2896" spans="1:7" s="609" customFormat="1" ht="30" x14ac:dyDescent="0.25">
      <c r="A2896" s="620">
        <v>40703</v>
      </c>
      <c r="B2896" s="621" t="s">
        <v>13619</v>
      </c>
      <c r="C2896" s="620" t="s">
        <v>255</v>
      </c>
      <c r="D2896" s="620" t="s">
        <v>17645</v>
      </c>
      <c r="E2896" s="622">
        <f t="shared" ref="E2896:E2903" si="81">G2896</f>
        <v>10808.5</v>
      </c>
      <c r="F2896" s="619"/>
      <c r="G2896" s="618">
        <v>10808.5</v>
      </c>
    </row>
    <row r="2897" spans="1:7" s="609" customFormat="1" x14ac:dyDescent="0.25">
      <c r="A2897" s="620">
        <v>14531</v>
      </c>
      <c r="B2897" s="621" t="s">
        <v>10164</v>
      </c>
      <c r="C2897" s="620" t="s">
        <v>255</v>
      </c>
      <c r="D2897" s="620" t="s">
        <v>7508</v>
      </c>
      <c r="E2897" s="622">
        <f t="shared" si="81"/>
        <v>20151.11</v>
      </c>
      <c r="F2897" s="619"/>
      <c r="G2897" s="618">
        <v>20151.11</v>
      </c>
    </row>
    <row r="2898" spans="1:7" s="609" customFormat="1" x14ac:dyDescent="0.25">
      <c r="A2898" s="620">
        <v>36533</v>
      </c>
      <c r="B2898" s="621" t="s">
        <v>10165</v>
      </c>
      <c r="C2898" s="620" t="s">
        <v>255</v>
      </c>
      <c r="D2898" s="620" t="s">
        <v>7508</v>
      </c>
      <c r="E2898" s="622">
        <f t="shared" si="81"/>
        <v>23188.78</v>
      </c>
      <c r="F2898" s="619"/>
      <c r="G2898" s="618">
        <v>23188.78</v>
      </c>
    </row>
    <row r="2899" spans="1:7" s="609" customFormat="1" x14ac:dyDescent="0.25">
      <c r="A2899" s="620">
        <v>11616</v>
      </c>
      <c r="B2899" s="621" t="s">
        <v>10166</v>
      </c>
      <c r="C2899" s="620" t="s">
        <v>255</v>
      </c>
      <c r="D2899" s="620" t="s">
        <v>7508</v>
      </c>
      <c r="E2899" s="622">
        <f t="shared" si="81"/>
        <v>21901.46</v>
      </c>
      <c r="F2899" s="619"/>
      <c r="G2899" s="618">
        <v>21901.46</v>
      </c>
    </row>
    <row r="2900" spans="1:7" s="609" customFormat="1" x14ac:dyDescent="0.25">
      <c r="A2900" s="620">
        <v>41898</v>
      </c>
      <c r="B2900" s="621" t="s">
        <v>18178</v>
      </c>
      <c r="C2900" s="620" t="s">
        <v>255</v>
      </c>
      <c r="D2900" s="620" t="s">
        <v>7508</v>
      </c>
      <c r="E2900" s="622">
        <f t="shared" si="81"/>
        <v>24642.12</v>
      </c>
      <c r="F2900" s="619"/>
      <c r="G2900" s="618">
        <v>24642.12</v>
      </c>
    </row>
    <row r="2901" spans="1:7" s="609" customFormat="1" x14ac:dyDescent="0.25">
      <c r="A2901" s="620">
        <v>13447</v>
      </c>
      <c r="B2901" s="621" t="s">
        <v>10167</v>
      </c>
      <c r="C2901" s="620" t="s">
        <v>255</v>
      </c>
      <c r="D2901" s="620" t="s">
        <v>7508</v>
      </c>
      <c r="E2901" s="622">
        <f t="shared" si="81"/>
        <v>45343.199999999997</v>
      </c>
      <c r="F2901" s="619"/>
      <c r="G2901" s="618">
        <v>45343.199999999997</v>
      </c>
    </row>
    <row r="2902" spans="1:7" s="609" customFormat="1" x14ac:dyDescent="0.25">
      <c r="A2902" s="620">
        <v>14529</v>
      </c>
      <c r="B2902" s="621" t="s">
        <v>10168</v>
      </c>
      <c r="C2902" s="620" t="s">
        <v>255</v>
      </c>
      <c r="D2902" s="620" t="s">
        <v>7508</v>
      </c>
      <c r="E2902" s="622">
        <f t="shared" si="81"/>
        <v>25359.3</v>
      </c>
      <c r="F2902" s="619"/>
      <c r="G2902" s="618">
        <v>25359.3</v>
      </c>
    </row>
    <row r="2903" spans="1:7" s="609" customFormat="1" x14ac:dyDescent="0.25">
      <c r="A2903" s="620">
        <v>10747</v>
      </c>
      <c r="B2903" s="621" t="s">
        <v>10169</v>
      </c>
      <c r="C2903" s="620" t="s">
        <v>255</v>
      </c>
      <c r="D2903" s="620" t="s">
        <v>7508</v>
      </c>
      <c r="E2903" s="622">
        <f t="shared" si="81"/>
        <v>24881.35</v>
      </c>
      <c r="F2903" s="619"/>
      <c r="G2903" s="618">
        <v>24881.35</v>
      </c>
    </row>
    <row r="2904" spans="1:7" s="609" customFormat="1" x14ac:dyDescent="0.25">
      <c r="A2904" s="616">
        <v>36141</v>
      </c>
      <c r="B2904" s="617" t="s">
        <v>10170</v>
      </c>
      <c r="C2904" s="616" t="s">
        <v>255</v>
      </c>
      <c r="D2904" s="616" t="s">
        <v>7508</v>
      </c>
      <c r="E2904" s="618">
        <v>36.99</v>
      </c>
      <c r="F2904" s="619"/>
      <c r="G2904" s="618">
        <v>40.5</v>
      </c>
    </row>
    <row r="2905" spans="1:7" s="609" customFormat="1" x14ac:dyDescent="0.25">
      <c r="A2905" s="616">
        <v>43651</v>
      </c>
      <c r="B2905" s="617" t="s">
        <v>10171</v>
      </c>
      <c r="C2905" s="616" t="s">
        <v>1314</v>
      </c>
      <c r="D2905" s="616" t="s">
        <v>7508</v>
      </c>
      <c r="E2905" s="618">
        <v>8.6300000000000008</v>
      </c>
      <c r="F2905" s="619"/>
      <c r="G2905" s="618">
        <v>6.47</v>
      </c>
    </row>
    <row r="2906" spans="1:7" s="609" customFormat="1" x14ac:dyDescent="0.25">
      <c r="A2906" s="616">
        <v>43626</v>
      </c>
      <c r="B2906" s="617" t="s">
        <v>10172</v>
      </c>
      <c r="C2906" s="616" t="s">
        <v>1314</v>
      </c>
      <c r="D2906" s="616" t="s">
        <v>17645</v>
      </c>
      <c r="E2906" s="618">
        <v>4.8</v>
      </c>
      <c r="F2906" s="619"/>
      <c r="G2906" s="618">
        <v>3.6</v>
      </c>
    </row>
    <row r="2907" spans="1:7" s="609" customFormat="1" ht="30" x14ac:dyDescent="0.25">
      <c r="A2907" s="616">
        <v>39434</v>
      </c>
      <c r="B2907" s="617" t="s">
        <v>10173</v>
      </c>
      <c r="C2907" s="616" t="s">
        <v>1314</v>
      </c>
      <c r="D2907" s="616" t="s">
        <v>7508</v>
      </c>
      <c r="E2907" s="618">
        <v>3.47</v>
      </c>
      <c r="F2907" s="619"/>
      <c r="G2907" s="618">
        <v>3.46</v>
      </c>
    </row>
    <row r="2908" spans="1:7" s="609" customFormat="1" ht="30" x14ac:dyDescent="0.25">
      <c r="A2908" s="616">
        <v>39433</v>
      </c>
      <c r="B2908" s="617" t="s">
        <v>10174</v>
      </c>
      <c r="C2908" s="616" t="s">
        <v>1314</v>
      </c>
      <c r="D2908" s="616" t="s">
        <v>7508</v>
      </c>
      <c r="E2908" s="618">
        <v>2.76</v>
      </c>
      <c r="F2908" s="619"/>
      <c r="G2908" s="618">
        <v>2.75</v>
      </c>
    </row>
    <row r="2909" spans="1:7" s="609" customFormat="1" x14ac:dyDescent="0.25">
      <c r="A2909" s="616">
        <v>4049</v>
      </c>
      <c r="B2909" s="617" t="s">
        <v>18179</v>
      </c>
      <c r="C2909" s="616" t="s">
        <v>1499</v>
      </c>
      <c r="D2909" s="616" t="s">
        <v>7508</v>
      </c>
      <c r="E2909" s="618">
        <v>96.34</v>
      </c>
      <c r="F2909" s="619"/>
      <c r="G2909" s="618">
        <v>72.25</v>
      </c>
    </row>
    <row r="2910" spans="1:7" s="609" customFormat="1" x14ac:dyDescent="0.25">
      <c r="A2910" s="620">
        <v>38120</v>
      </c>
      <c r="B2910" s="621" t="s">
        <v>10175</v>
      </c>
      <c r="C2910" s="620" t="s">
        <v>1314</v>
      </c>
      <c r="D2910" s="620" t="s">
        <v>7508</v>
      </c>
      <c r="E2910" s="622">
        <f>G2910</f>
        <v>126.46</v>
      </c>
      <c r="F2910" s="619"/>
      <c r="G2910" s="618">
        <v>126.46</v>
      </c>
    </row>
    <row r="2911" spans="1:7" s="609" customFormat="1" x14ac:dyDescent="0.25">
      <c r="A2911" s="616">
        <v>43652</v>
      </c>
      <c r="B2911" s="617" t="s">
        <v>10176</v>
      </c>
      <c r="C2911" s="616" t="s">
        <v>1314</v>
      </c>
      <c r="D2911" s="616" t="s">
        <v>7508</v>
      </c>
      <c r="E2911" s="618">
        <v>19.34</v>
      </c>
      <c r="F2911" s="619"/>
      <c r="G2911" s="618">
        <v>14.51</v>
      </c>
    </row>
    <row r="2912" spans="1:7" s="609" customFormat="1" x14ac:dyDescent="0.25">
      <c r="A2912" s="616">
        <v>10498</v>
      </c>
      <c r="B2912" s="617" t="s">
        <v>1626</v>
      </c>
      <c r="C2912" s="616" t="s">
        <v>1314</v>
      </c>
      <c r="D2912" s="616" t="s">
        <v>7508</v>
      </c>
      <c r="E2912" s="618">
        <v>9.48</v>
      </c>
      <c r="F2912" s="619"/>
      <c r="G2912" s="618">
        <v>11.46</v>
      </c>
    </row>
    <row r="2913" spans="1:7" s="609" customFormat="1" x14ac:dyDescent="0.25">
      <c r="A2913" s="616">
        <v>4823</v>
      </c>
      <c r="B2913" s="617" t="s">
        <v>10177</v>
      </c>
      <c r="C2913" s="616" t="s">
        <v>1314</v>
      </c>
      <c r="D2913" s="616" t="s">
        <v>7508</v>
      </c>
      <c r="E2913" s="618">
        <v>37.93</v>
      </c>
      <c r="F2913" s="619"/>
      <c r="G2913" s="618">
        <v>35.76</v>
      </c>
    </row>
    <row r="2914" spans="1:7" s="609" customFormat="1" x14ac:dyDescent="0.25">
      <c r="A2914" s="616">
        <v>38877</v>
      </c>
      <c r="B2914" s="617" t="s">
        <v>10178</v>
      </c>
      <c r="C2914" s="616" t="s">
        <v>1314</v>
      </c>
      <c r="D2914" s="616" t="s">
        <v>7508</v>
      </c>
      <c r="E2914" s="618">
        <v>6.68</v>
      </c>
      <c r="F2914" s="619"/>
      <c r="G2914" s="618">
        <v>7.43</v>
      </c>
    </row>
    <row r="2915" spans="1:7" s="609" customFormat="1" x14ac:dyDescent="0.25">
      <c r="A2915" s="616">
        <v>34546</v>
      </c>
      <c r="B2915" s="617" t="s">
        <v>10179</v>
      </c>
      <c r="C2915" s="616" t="s">
        <v>1314</v>
      </c>
      <c r="D2915" s="616" t="s">
        <v>7508</v>
      </c>
      <c r="E2915" s="618">
        <v>6.87</v>
      </c>
      <c r="F2915" s="619"/>
      <c r="G2915" s="618">
        <v>7.65</v>
      </c>
    </row>
    <row r="2916" spans="1:7" s="609" customFormat="1" x14ac:dyDescent="0.25">
      <c r="A2916" s="616">
        <v>41387</v>
      </c>
      <c r="B2916" s="617" t="s">
        <v>10180</v>
      </c>
      <c r="C2916" s="616" t="s">
        <v>163</v>
      </c>
      <c r="D2916" s="616" t="s">
        <v>7508</v>
      </c>
      <c r="E2916" s="618">
        <v>49.68</v>
      </c>
      <c r="F2916" s="619"/>
      <c r="G2916" s="618">
        <v>56.17</v>
      </c>
    </row>
    <row r="2917" spans="1:7" s="609" customFormat="1" x14ac:dyDescent="0.25">
      <c r="A2917" s="616">
        <v>41388</v>
      </c>
      <c r="B2917" s="617" t="s">
        <v>10181</v>
      </c>
      <c r="C2917" s="616" t="s">
        <v>163</v>
      </c>
      <c r="D2917" s="616" t="s">
        <v>7508</v>
      </c>
      <c r="E2917" s="618">
        <v>59.6</v>
      </c>
      <c r="F2917" s="619"/>
      <c r="G2917" s="618">
        <v>67.39</v>
      </c>
    </row>
    <row r="2918" spans="1:7" s="609" customFormat="1" x14ac:dyDescent="0.25">
      <c r="A2918" s="616">
        <v>41380</v>
      </c>
      <c r="B2918" s="617" t="s">
        <v>10182</v>
      </c>
      <c r="C2918" s="616" t="s">
        <v>255</v>
      </c>
      <c r="D2918" s="616" t="s">
        <v>7508</v>
      </c>
      <c r="E2918" s="618">
        <v>396.57</v>
      </c>
      <c r="F2918" s="619"/>
      <c r="G2918" s="618">
        <v>448.38</v>
      </c>
    </row>
    <row r="2919" spans="1:7" s="609" customFormat="1" x14ac:dyDescent="0.25">
      <c r="A2919" s="616">
        <v>41381</v>
      </c>
      <c r="B2919" s="617" t="s">
        <v>10183</v>
      </c>
      <c r="C2919" s="616" t="s">
        <v>255</v>
      </c>
      <c r="D2919" s="616" t="s">
        <v>7508</v>
      </c>
      <c r="E2919" s="618">
        <v>415.46</v>
      </c>
      <c r="F2919" s="619"/>
      <c r="G2919" s="618">
        <v>469.74</v>
      </c>
    </row>
    <row r="2920" spans="1:7" s="609" customFormat="1" x14ac:dyDescent="0.25">
      <c r="A2920" s="616">
        <v>41382</v>
      </c>
      <c r="B2920" s="617" t="s">
        <v>18180</v>
      </c>
      <c r="C2920" s="616" t="s">
        <v>255</v>
      </c>
      <c r="D2920" s="616" t="s">
        <v>7508</v>
      </c>
      <c r="E2920" s="618">
        <v>402.14</v>
      </c>
      <c r="F2920" s="619"/>
      <c r="G2920" s="618">
        <v>454.68</v>
      </c>
    </row>
    <row r="2921" spans="1:7" s="609" customFormat="1" x14ac:dyDescent="0.25">
      <c r="A2921" s="616">
        <v>41383</v>
      </c>
      <c r="B2921" s="617" t="s">
        <v>10184</v>
      </c>
      <c r="C2921" s="616" t="s">
        <v>255</v>
      </c>
      <c r="D2921" s="616" t="s">
        <v>7508</v>
      </c>
      <c r="E2921" s="618">
        <v>545.82000000000005</v>
      </c>
      <c r="F2921" s="619"/>
      <c r="G2921" s="618">
        <v>617.13</v>
      </c>
    </row>
    <row r="2922" spans="1:7" s="609" customFormat="1" x14ac:dyDescent="0.25">
      <c r="A2922" s="616">
        <v>41385</v>
      </c>
      <c r="B2922" s="617" t="s">
        <v>10185</v>
      </c>
      <c r="C2922" s="616" t="s">
        <v>255</v>
      </c>
      <c r="D2922" s="616" t="s">
        <v>7508</v>
      </c>
      <c r="E2922" s="618">
        <v>679.21</v>
      </c>
      <c r="F2922" s="619"/>
      <c r="G2922" s="618">
        <v>767.94</v>
      </c>
    </row>
    <row r="2923" spans="1:7" s="609" customFormat="1" x14ac:dyDescent="0.25">
      <c r="A2923" s="616">
        <v>4058</v>
      </c>
      <c r="B2923" s="617" t="s">
        <v>18181</v>
      </c>
      <c r="C2923" s="616" t="s">
        <v>1286</v>
      </c>
      <c r="D2923" s="616" t="s">
        <v>7508</v>
      </c>
      <c r="E2923" s="618">
        <v>34.200000000000003</v>
      </c>
      <c r="F2923" s="619"/>
      <c r="G2923" s="618">
        <v>33.42</v>
      </c>
    </row>
    <row r="2924" spans="1:7" s="609" customFormat="1" x14ac:dyDescent="0.25">
      <c r="A2924" s="616">
        <v>40974</v>
      </c>
      <c r="B2924" s="617" t="s">
        <v>10186</v>
      </c>
      <c r="C2924" s="616" t="s">
        <v>7265</v>
      </c>
      <c r="D2924" s="616" t="s">
        <v>7508</v>
      </c>
      <c r="E2924" s="618">
        <v>6003.95</v>
      </c>
      <c r="F2924" s="619"/>
      <c r="G2924" s="618">
        <v>5855.56</v>
      </c>
    </row>
    <row r="2925" spans="1:7" s="609" customFormat="1" x14ac:dyDescent="0.25">
      <c r="A2925" s="616">
        <v>34794</v>
      </c>
      <c r="B2925" s="617" t="s">
        <v>10187</v>
      </c>
      <c r="C2925" s="616" t="s">
        <v>1286</v>
      </c>
      <c r="D2925" s="616" t="s">
        <v>7508</v>
      </c>
      <c r="E2925" s="618">
        <v>23.85</v>
      </c>
      <c r="F2925" s="619"/>
      <c r="G2925" s="618">
        <v>34.11</v>
      </c>
    </row>
    <row r="2926" spans="1:7" s="609" customFormat="1" x14ac:dyDescent="0.25">
      <c r="A2926" s="616">
        <v>40925</v>
      </c>
      <c r="B2926" s="617" t="s">
        <v>10188</v>
      </c>
      <c r="C2926" s="616" t="s">
        <v>7265</v>
      </c>
      <c r="D2926" s="616" t="s">
        <v>7508</v>
      </c>
      <c r="E2926" s="618">
        <v>4187.22</v>
      </c>
      <c r="F2926" s="619"/>
      <c r="G2926" s="618">
        <v>5977.44</v>
      </c>
    </row>
    <row r="2927" spans="1:7" s="609" customFormat="1" x14ac:dyDescent="0.25">
      <c r="A2927" s="616">
        <v>13741</v>
      </c>
      <c r="B2927" s="617" t="s">
        <v>10189</v>
      </c>
      <c r="C2927" s="616" t="s">
        <v>255</v>
      </c>
      <c r="D2927" s="616" t="s">
        <v>7508</v>
      </c>
      <c r="E2927" s="618">
        <v>2664.75</v>
      </c>
      <c r="F2927" s="619"/>
      <c r="G2927" s="618">
        <v>2245.3200000000002</v>
      </c>
    </row>
    <row r="2928" spans="1:7" s="609" customFormat="1" ht="30" x14ac:dyDescent="0.25">
      <c r="A2928" s="616">
        <v>3288</v>
      </c>
      <c r="B2928" s="617" t="s">
        <v>10190</v>
      </c>
      <c r="C2928" s="616" t="s">
        <v>163</v>
      </c>
      <c r="D2928" s="616" t="s">
        <v>17645</v>
      </c>
      <c r="E2928" s="618">
        <v>10</v>
      </c>
      <c r="F2928" s="619"/>
      <c r="G2928" s="618">
        <v>6.5</v>
      </c>
    </row>
    <row r="2929" spans="1:7" s="609" customFormat="1" ht="30" x14ac:dyDescent="0.25">
      <c r="A2929" s="616">
        <v>13587</v>
      </c>
      <c r="B2929" s="617" t="s">
        <v>10191</v>
      </c>
      <c r="C2929" s="616" t="s">
        <v>163</v>
      </c>
      <c r="D2929" s="616" t="s">
        <v>7508</v>
      </c>
      <c r="E2929" s="618">
        <v>6.04</v>
      </c>
      <c r="F2929" s="619"/>
      <c r="G2929" s="618">
        <v>3.92</v>
      </c>
    </row>
    <row r="2930" spans="1:7" s="609" customFormat="1" x14ac:dyDescent="0.25">
      <c r="A2930" s="616">
        <v>38598</v>
      </c>
      <c r="B2930" s="617" t="s">
        <v>10192</v>
      </c>
      <c r="C2930" s="616" t="s">
        <v>255</v>
      </c>
      <c r="D2930" s="616" t="s">
        <v>7508</v>
      </c>
      <c r="E2930" s="618">
        <v>3.52</v>
      </c>
      <c r="F2930" s="619"/>
      <c r="G2930" s="618">
        <v>3.39</v>
      </c>
    </row>
    <row r="2931" spans="1:7" s="609" customFormat="1" x14ac:dyDescent="0.25">
      <c r="A2931" s="616">
        <v>38595</v>
      </c>
      <c r="B2931" s="617" t="s">
        <v>10193</v>
      </c>
      <c r="C2931" s="616" t="s">
        <v>255</v>
      </c>
      <c r="D2931" s="616" t="s">
        <v>7508</v>
      </c>
      <c r="E2931" s="618">
        <v>2.98</v>
      </c>
      <c r="F2931" s="619"/>
      <c r="G2931" s="618">
        <v>2.87</v>
      </c>
    </row>
    <row r="2932" spans="1:7" s="609" customFormat="1" x14ac:dyDescent="0.25">
      <c r="A2932" s="616">
        <v>38592</v>
      </c>
      <c r="B2932" s="617" t="s">
        <v>10194</v>
      </c>
      <c r="C2932" s="616" t="s">
        <v>255</v>
      </c>
      <c r="D2932" s="616" t="s">
        <v>7508</v>
      </c>
      <c r="E2932" s="618">
        <v>3.01</v>
      </c>
      <c r="F2932" s="619"/>
      <c r="G2932" s="618">
        <v>2.9</v>
      </c>
    </row>
    <row r="2933" spans="1:7" s="609" customFormat="1" x14ac:dyDescent="0.25">
      <c r="A2933" s="616">
        <v>38588</v>
      </c>
      <c r="B2933" s="617" t="s">
        <v>10195</v>
      </c>
      <c r="C2933" s="616" t="s">
        <v>255</v>
      </c>
      <c r="D2933" s="616" t="s">
        <v>7508</v>
      </c>
      <c r="E2933" s="618">
        <v>2.41</v>
      </c>
      <c r="F2933" s="619"/>
      <c r="G2933" s="618">
        <v>2.3199999999999998</v>
      </c>
    </row>
    <row r="2934" spans="1:7" s="609" customFormat="1" x14ac:dyDescent="0.25">
      <c r="A2934" s="616">
        <v>38593</v>
      </c>
      <c r="B2934" s="617" t="s">
        <v>10196</v>
      </c>
      <c r="C2934" s="616" t="s">
        <v>255</v>
      </c>
      <c r="D2934" s="616" t="s">
        <v>7508</v>
      </c>
      <c r="E2934" s="618">
        <v>3.33</v>
      </c>
      <c r="F2934" s="619"/>
      <c r="G2934" s="618">
        <v>3.21</v>
      </c>
    </row>
    <row r="2935" spans="1:7" s="609" customFormat="1" x14ac:dyDescent="0.25">
      <c r="A2935" s="616">
        <v>38589</v>
      </c>
      <c r="B2935" s="617" t="s">
        <v>10197</v>
      </c>
      <c r="C2935" s="616" t="s">
        <v>255</v>
      </c>
      <c r="D2935" s="616" t="s">
        <v>7508</v>
      </c>
      <c r="E2935" s="618">
        <v>2.5299999999999998</v>
      </c>
      <c r="F2935" s="619"/>
      <c r="G2935" s="618">
        <v>2.44</v>
      </c>
    </row>
    <row r="2936" spans="1:7" s="609" customFormat="1" x14ac:dyDescent="0.25">
      <c r="A2936" s="616">
        <v>38594</v>
      </c>
      <c r="B2936" s="617" t="s">
        <v>10198</v>
      </c>
      <c r="C2936" s="616" t="s">
        <v>255</v>
      </c>
      <c r="D2936" s="616" t="s">
        <v>7508</v>
      </c>
      <c r="E2936" s="618">
        <v>5.25</v>
      </c>
      <c r="F2936" s="619"/>
      <c r="G2936" s="618">
        <v>5.0599999999999996</v>
      </c>
    </row>
    <row r="2937" spans="1:7" s="609" customFormat="1" x14ac:dyDescent="0.25">
      <c r="A2937" s="616">
        <v>34774</v>
      </c>
      <c r="B2937" s="617" t="s">
        <v>10200</v>
      </c>
      <c r="C2937" s="616" t="s">
        <v>255</v>
      </c>
      <c r="D2937" s="616" t="s">
        <v>7508</v>
      </c>
      <c r="E2937" s="618">
        <v>2.36</v>
      </c>
      <c r="F2937" s="619"/>
      <c r="G2937" s="618">
        <v>2.27</v>
      </c>
    </row>
    <row r="2938" spans="1:7" s="609" customFormat="1" x14ac:dyDescent="0.25">
      <c r="A2938" s="616">
        <v>34771</v>
      </c>
      <c r="B2938" s="617" t="s">
        <v>10201</v>
      </c>
      <c r="C2938" s="616" t="s">
        <v>255</v>
      </c>
      <c r="D2938" s="616" t="s">
        <v>7508</v>
      </c>
      <c r="E2938" s="618">
        <v>2.84</v>
      </c>
      <c r="F2938" s="619"/>
      <c r="G2938" s="618">
        <v>2.74</v>
      </c>
    </row>
    <row r="2939" spans="1:7" s="609" customFormat="1" x14ac:dyDescent="0.25">
      <c r="A2939" s="616">
        <v>34764</v>
      </c>
      <c r="B2939" s="617" t="s">
        <v>10202</v>
      </c>
      <c r="C2939" s="616" t="s">
        <v>255</v>
      </c>
      <c r="D2939" s="616" t="s">
        <v>7508</v>
      </c>
      <c r="E2939" s="618">
        <v>1.86</v>
      </c>
      <c r="F2939" s="619"/>
      <c r="G2939" s="618">
        <v>1.8</v>
      </c>
    </row>
    <row r="2940" spans="1:7" s="609" customFormat="1" x14ac:dyDescent="0.25">
      <c r="A2940" s="616">
        <v>34773</v>
      </c>
      <c r="B2940" s="617" t="s">
        <v>18182</v>
      </c>
      <c r="C2940" s="616" t="s">
        <v>255</v>
      </c>
      <c r="D2940" s="616" t="s">
        <v>7508</v>
      </c>
      <c r="E2940" s="618">
        <v>2.48</v>
      </c>
      <c r="F2940" s="619"/>
      <c r="G2940" s="618">
        <v>2.4</v>
      </c>
    </row>
    <row r="2941" spans="1:7" s="609" customFormat="1" x14ac:dyDescent="0.25">
      <c r="A2941" s="616">
        <v>34769</v>
      </c>
      <c r="B2941" s="617" t="s">
        <v>10199</v>
      </c>
      <c r="C2941" s="616" t="s">
        <v>255</v>
      </c>
      <c r="D2941" s="616" t="s">
        <v>7508</v>
      </c>
      <c r="E2941" s="618">
        <v>3.07</v>
      </c>
      <c r="F2941" s="619"/>
      <c r="G2941" s="618">
        <v>2.96</v>
      </c>
    </row>
    <row r="2942" spans="1:7" s="609" customFormat="1" x14ac:dyDescent="0.25">
      <c r="A2942" s="616">
        <v>34763</v>
      </c>
      <c r="B2942" s="617" t="s">
        <v>18183</v>
      </c>
      <c r="C2942" s="616" t="s">
        <v>255</v>
      </c>
      <c r="D2942" s="616" t="s">
        <v>7508</v>
      </c>
      <c r="E2942" s="618">
        <v>1.89</v>
      </c>
      <c r="F2942" s="619"/>
      <c r="G2942" s="618">
        <v>1.83</v>
      </c>
    </row>
    <row r="2943" spans="1:7" s="609" customFormat="1" x14ac:dyDescent="0.25">
      <c r="A2943" s="616">
        <v>34788</v>
      </c>
      <c r="B2943" s="617" t="s">
        <v>18184</v>
      </c>
      <c r="C2943" s="616" t="s">
        <v>255</v>
      </c>
      <c r="D2943" s="616" t="s">
        <v>7508</v>
      </c>
      <c r="E2943" s="618">
        <v>0.88</v>
      </c>
      <c r="F2943" s="619"/>
      <c r="G2943" s="618">
        <v>1.21</v>
      </c>
    </row>
    <row r="2944" spans="1:7" s="609" customFormat="1" x14ac:dyDescent="0.25">
      <c r="A2944" s="616">
        <v>34781</v>
      </c>
      <c r="B2944" s="617" t="s">
        <v>18185</v>
      </c>
      <c r="C2944" s="616" t="s">
        <v>255</v>
      </c>
      <c r="D2944" s="616" t="s">
        <v>7508</v>
      </c>
      <c r="E2944" s="618">
        <v>1.21</v>
      </c>
      <c r="F2944" s="619"/>
      <c r="G2944" s="618">
        <v>1.67</v>
      </c>
    </row>
    <row r="2945" spans="1:7" s="609" customFormat="1" x14ac:dyDescent="0.25">
      <c r="A2945" s="616">
        <v>41682</v>
      </c>
      <c r="B2945" s="617" t="s">
        <v>10203</v>
      </c>
      <c r="C2945" s="616" t="s">
        <v>255</v>
      </c>
      <c r="D2945" s="616" t="s">
        <v>7508</v>
      </c>
      <c r="E2945" s="618">
        <v>41.76</v>
      </c>
      <c r="F2945" s="619"/>
      <c r="G2945" s="618">
        <v>29.47</v>
      </c>
    </row>
    <row r="2946" spans="1:7" s="609" customFormat="1" x14ac:dyDescent="0.25">
      <c r="A2946" s="616">
        <v>41683</v>
      </c>
      <c r="B2946" s="617" t="s">
        <v>10204</v>
      </c>
      <c r="C2946" s="616" t="s">
        <v>255</v>
      </c>
      <c r="D2946" s="616" t="s">
        <v>7508</v>
      </c>
      <c r="E2946" s="618">
        <v>30.72</v>
      </c>
      <c r="F2946" s="619"/>
      <c r="G2946" s="618">
        <v>21.68</v>
      </c>
    </row>
    <row r="2947" spans="1:7" s="609" customFormat="1" x14ac:dyDescent="0.25">
      <c r="A2947" s="616">
        <v>41680</v>
      </c>
      <c r="B2947" s="617" t="s">
        <v>10205</v>
      </c>
      <c r="C2947" s="616" t="s">
        <v>255</v>
      </c>
      <c r="D2947" s="616" t="s">
        <v>7508</v>
      </c>
      <c r="E2947" s="618">
        <v>16.54</v>
      </c>
      <c r="F2947" s="619"/>
      <c r="G2947" s="618">
        <v>11.67</v>
      </c>
    </row>
    <row r="2948" spans="1:7" s="609" customFormat="1" x14ac:dyDescent="0.25">
      <c r="A2948" s="616">
        <v>41679</v>
      </c>
      <c r="B2948" s="617" t="s">
        <v>10206</v>
      </c>
      <c r="C2948" s="616" t="s">
        <v>255</v>
      </c>
      <c r="D2948" s="616" t="s">
        <v>7508</v>
      </c>
      <c r="E2948" s="618">
        <v>37.81</v>
      </c>
      <c r="F2948" s="619"/>
      <c r="G2948" s="618">
        <v>26.69</v>
      </c>
    </row>
    <row r="2949" spans="1:7" s="609" customFormat="1" x14ac:dyDescent="0.25">
      <c r="A2949" s="616">
        <v>41681</v>
      </c>
      <c r="B2949" s="617" t="s">
        <v>10207</v>
      </c>
      <c r="C2949" s="616" t="s">
        <v>255</v>
      </c>
      <c r="D2949" s="616" t="s">
        <v>7508</v>
      </c>
      <c r="E2949" s="618">
        <v>25.87</v>
      </c>
      <c r="F2949" s="619"/>
      <c r="G2949" s="618">
        <v>18.260000000000002</v>
      </c>
    </row>
    <row r="2950" spans="1:7" s="609" customFormat="1" ht="30" x14ac:dyDescent="0.25">
      <c r="A2950" s="616">
        <v>43386</v>
      </c>
      <c r="B2950" s="617" t="s">
        <v>10208</v>
      </c>
      <c r="C2950" s="616" t="s">
        <v>255</v>
      </c>
      <c r="D2950" s="616" t="s">
        <v>7508</v>
      </c>
      <c r="E2950" s="618">
        <v>59.08</v>
      </c>
      <c r="F2950" s="619"/>
      <c r="G2950" s="618">
        <v>41.7</v>
      </c>
    </row>
    <row r="2951" spans="1:7" s="609" customFormat="1" x14ac:dyDescent="0.25">
      <c r="A2951" s="616">
        <v>4059</v>
      </c>
      <c r="B2951" s="617" t="s">
        <v>10209</v>
      </c>
      <c r="C2951" s="616" t="s">
        <v>163</v>
      </c>
      <c r="D2951" s="616" t="s">
        <v>7508</v>
      </c>
      <c r="E2951" s="618">
        <v>41.76</v>
      </c>
      <c r="F2951" s="619"/>
      <c r="G2951" s="618">
        <v>29.47</v>
      </c>
    </row>
    <row r="2952" spans="1:7" s="609" customFormat="1" x14ac:dyDescent="0.25">
      <c r="A2952" s="616">
        <v>4062</v>
      </c>
      <c r="B2952" s="617" t="s">
        <v>10210</v>
      </c>
      <c r="C2952" s="616" t="s">
        <v>255</v>
      </c>
      <c r="D2952" s="616" t="s">
        <v>7508</v>
      </c>
      <c r="E2952" s="618">
        <v>41.76</v>
      </c>
      <c r="F2952" s="619"/>
      <c r="G2952" s="618">
        <v>29.47</v>
      </c>
    </row>
    <row r="2953" spans="1:7" s="609" customFormat="1" x14ac:dyDescent="0.25">
      <c r="A2953" s="616">
        <v>4061</v>
      </c>
      <c r="B2953" s="617" t="s">
        <v>10211</v>
      </c>
      <c r="C2953" s="616" t="s">
        <v>255</v>
      </c>
      <c r="D2953" s="616" t="s">
        <v>7508</v>
      </c>
      <c r="E2953" s="618">
        <v>51.99</v>
      </c>
      <c r="F2953" s="619"/>
      <c r="G2953" s="618">
        <v>36.700000000000003</v>
      </c>
    </row>
    <row r="2954" spans="1:7" s="609" customFormat="1" x14ac:dyDescent="0.25">
      <c r="A2954" s="616">
        <v>41315</v>
      </c>
      <c r="B2954" s="617" t="s">
        <v>10212</v>
      </c>
      <c r="C2954" s="616" t="s">
        <v>1314</v>
      </c>
      <c r="D2954" s="616" t="s">
        <v>7508</v>
      </c>
      <c r="E2954" s="618">
        <v>73.89</v>
      </c>
      <c r="F2954" s="619"/>
      <c r="G2954" s="618">
        <v>84.67</v>
      </c>
    </row>
    <row r="2955" spans="1:7" s="609" customFormat="1" x14ac:dyDescent="0.25">
      <c r="A2955" s="616">
        <v>43148</v>
      </c>
      <c r="B2955" s="617" t="s">
        <v>10213</v>
      </c>
      <c r="C2955" s="616" t="s">
        <v>1314</v>
      </c>
      <c r="D2955" s="616" t="s">
        <v>7508</v>
      </c>
      <c r="E2955" s="618">
        <v>50.15</v>
      </c>
      <c r="F2955" s="619"/>
      <c r="G2955" s="618">
        <v>57.48</v>
      </c>
    </row>
    <row r="2956" spans="1:7" s="609" customFormat="1" x14ac:dyDescent="0.25">
      <c r="A2956" s="616">
        <v>43147</v>
      </c>
      <c r="B2956" s="617" t="s">
        <v>10214</v>
      </c>
      <c r="C2956" s="616" t="s">
        <v>1314</v>
      </c>
      <c r="D2956" s="616" t="s">
        <v>7508</v>
      </c>
      <c r="E2956" s="618">
        <v>19.420000000000002</v>
      </c>
      <c r="F2956" s="619"/>
      <c r="G2956" s="618">
        <v>22.26</v>
      </c>
    </row>
    <row r="2957" spans="1:7" s="609" customFormat="1" x14ac:dyDescent="0.25">
      <c r="A2957" s="620">
        <v>10608</v>
      </c>
      <c r="B2957" s="621" t="s">
        <v>10215</v>
      </c>
      <c r="C2957" s="620" t="s">
        <v>255</v>
      </c>
      <c r="D2957" s="620" t="s">
        <v>17645</v>
      </c>
      <c r="E2957" s="622">
        <f>G2957</f>
        <v>9872.15</v>
      </c>
      <c r="F2957" s="619"/>
      <c r="G2957" s="618">
        <v>9872.15</v>
      </c>
    </row>
    <row r="2958" spans="1:7" s="609" customFormat="1" x14ac:dyDescent="0.25">
      <c r="A2958" s="616">
        <v>4069</v>
      </c>
      <c r="B2958" s="617" t="s">
        <v>10216</v>
      </c>
      <c r="C2958" s="616" t="s">
        <v>1286</v>
      </c>
      <c r="D2958" s="616" t="s">
        <v>7508</v>
      </c>
      <c r="E2958" s="618">
        <v>57.86</v>
      </c>
      <c r="F2958" s="619"/>
      <c r="G2958" s="618">
        <v>75.56</v>
      </c>
    </row>
    <row r="2959" spans="1:7" s="609" customFormat="1" x14ac:dyDescent="0.25">
      <c r="A2959" s="616">
        <v>40819</v>
      </c>
      <c r="B2959" s="617" t="s">
        <v>10217</v>
      </c>
      <c r="C2959" s="616" t="s">
        <v>7265</v>
      </c>
      <c r="D2959" s="616" t="s">
        <v>7508</v>
      </c>
      <c r="E2959" s="618">
        <v>10154.17</v>
      </c>
      <c r="F2959" s="619"/>
      <c r="G2959" s="618">
        <v>13235.63</v>
      </c>
    </row>
    <row r="2960" spans="1:7" s="609" customFormat="1" x14ac:dyDescent="0.25">
      <c r="A2960" s="616">
        <v>34361</v>
      </c>
      <c r="B2960" s="617" t="s">
        <v>10218</v>
      </c>
      <c r="C2960" s="616" t="s">
        <v>1314</v>
      </c>
      <c r="D2960" s="616" t="s">
        <v>7508</v>
      </c>
      <c r="E2960" s="618">
        <v>14.14</v>
      </c>
      <c r="F2960" s="619"/>
      <c r="G2960" s="618">
        <v>16.2</v>
      </c>
    </row>
    <row r="2961" spans="1:7" s="609" customFormat="1" ht="30" x14ac:dyDescent="0.25">
      <c r="A2961" s="620">
        <v>36512</v>
      </c>
      <c r="B2961" s="621" t="s">
        <v>18186</v>
      </c>
      <c r="C2961" s="620" t="s">
        <v>255</v>
      </c>
      <c r="D2961" s="620" t="s">
        <v>7508</v>
      </c>
      <c r="E2961" s="622">
        <f>G2961</f>
        <v>20679.88</v>
      </c>
      <c r="F2961" s="619"/>
      <c r="G2961" s="618">
        <v>20679.88</v>
      </c>
    </row>
    <row r="2962" spans="1:7" s="609" customFormat="1" x14ac:dyDescent="0.25">
      <c r="A2962" s="616">
        <v>44478</v>
      </c>
      <c r="B2962" s="617" t="s">
        <v>10219</v>
      </c>
      <c r="C2962" s="616" t="s">
        <v>1314</v>
      </c>
      <c r="D2962" s="616" t="s">
        <v>7508</v>
      </c>
      <c r="E2962" s="618">
        <v>12.41</v>
      </c>
      <c r="F2962" s="619"/>
      <c r="G2962" s="618">
        <v>14.99</v>
      </c>
    </row>
    <row r="2963" spans="1:7" s="609" customFormat="1" x14ac:dyDescent="0.25">
      <c r="A2963" s="616">
        <v>44477</v>
      </c>
      <c r="B2963" s="617" t="s">
        <v>10220</v>
      </c>
      <c r="C2963" s="616" t="s">
        <v>1314</v>
      </c>
      <c r="D2963" s="616" t="s">
        <v>7508</v>
      </c>
      <c r="E2963" s="618">
        <v>12.41</v>
      </c>
      <c r="F2963" s="619"/>
      <c r="G2963" s="618">
        <v>14.99</v>
      </c>
    </row>
    <row r="2964" spans="1:7" s="609" customFormat="1" x14ac:dyDescent="0.25">
      <c r="A2964" s="616">
        <v>11697</v>
      </c>
      <c r="B2964" s="617" t="s">
        <v>10221</v>
      </c>
      <c r="C2964" s="616" t="s">
        <v>255</v>
      </c>
      <c r="D2964" s="616" t="s">
        <v>7508</v>
      </c>
      <c r="E2964" s="618">
        <v>833.28</v>
      </c>
      <c r="F2964" s="619"/>
      <c r="G2964" s="618">
        <v>646.55999999999995</v>
      </c>
    </row>
    <row r="2965" spans="1:7" s="609" customFormat="1" x14ac:dyDescent="0.25">
      <c r="A2965" s="616">
        <v>11698</v>
      </c>
      <c r="B2965" s="617" t="s">
        <v>10222</v>
      </c>
      <c r="C2965" s="616" t="s">
        <v>255</v>
      </c>
      <c r="D2965" s="616" t="s">
        <v>7508</v>
      </c>
      <c r="E2965" s="618">
        <v>994.06</v>
      </c>
      <c r="F2965" s="619"/>
      <c r="G2965" s="618">
        <v>771.31</v>
      </c>
    </row>
    <row r="2966" spans="1:7" s="609" customFormat="1" x14ac:dyDescent="0.25">
      <c r="A2966" s="616">
        <v>11699</v>
      </c>
      <c r="B2966" s="617" t="s">
        <v>18187</v>
      </c>
      <c r="C2966" s="616" t="s">
        <v>255</v>
      </c>
      <c r="D2966" s="616" t="s">
        <v>7508</v>
      </c>
      <c r="E2966" s="618">
        <v>1098.6600000000001</v>
      </c>
      <c r="F2966" s="619"/>
      <c r="G2966" s="618">
        <v>852.47</v>
      </c>
    </row>
    <row r="2967" spans="1:7" s="609" customFormat="1" x14ac:dyDescent="0.25">
      <c r="A2967" s="616">
        <v>10432</v>
      </c>
      <c r="B2967" s="617" t="s">
        <v>18188</v>
      </c>
      <c r="C2967" s="616" t="s">
        <v>255</v>
      </c>
      <c r="D2967" s="616" t="s">
        <v>7508</v>
      </c>
      <c r="E2967" s="618">
        <v>426.56</v>
      </c>
      <c r="F2967" s="619"/>
      <c r="G2967" s="618">
        <v>346.3</v>
      </c>
    </row>
    <row r="2968" spans="1:7" s="609" customFormat="1" ht="30" x14ac:dyDescent="0.25">
      <c r="A2968" s="616">
        <v>44020</v>
      </c>
      <c r="B2968" s="617" t="s">
        <v>10223</v>
      </c>
      <c r="C2968" s="616" t="s">
        <v>255</v>
      </c>
      <c r="D2968" s="616" t="s">
        <v>7508</v>
      </c>
      <c r="E2968" s="618">
        <v>1052.3800000000001</v>
      </c>
      <c r="F2968" s="619"/>
      <c r="G2968" s="618">
        <v>854.36</v>
      </c>
    </row>
    <row r="2969" spans="1:7" s="609" customFormat="1" ht="30" x14ac:dyDescent="0.25">
      <c r="A2969" s="616">
        <v>41419</v>
      </c>
      <c r="B2969" s="617" t="s">
        <v>18189</v>
      </c>
      <c r="C2969" s="616" t="s">
        <v>255</v>
      </c>
      <c r="D2969" s="616" t="s">
        <v>7508</v>
      </c>
      <c r="E2969" s="618">
        <v>7.43</v>
      </c>
      <c r="F2969" s="619"/>
      <c r="G2969" s="618">
        <v>8.4</v>
      </c>
    </row>
    <row r="2970" spans="1:7" s="609" customFormat="1" ht="30" x14ac:dyDescent="0.25">
      <c r="A2970" s="616">
        <v>41420</v>
      </c>
      <c r="B2970" s="617" t="s">
        <v>10224</v>
      </c>
      <c r="C2970" s="616" t="s">
        <v>255</v>
      </c>
      <c r="D2970" s="616" t="s">
        <v>7508</v>
      </c>
      <c r="E2970" s="618">
        <v>10.11</v>
      </c>
      <c r="F2970" s="619"/>
      <c r="G2970" s="618">
        <v>11.43</v>
      </c>
    </row>
    <row r="2971" spans="1:7" s="609" customFormat="1" ht="30" x14ac:dyDescent="0.25">
      <c r="A2971" s="616">
        <v>41421</v>
      </c>
      <c r="B2971" s="617" t="s">
        <v>18190</v>
      </c>
      <c r="C2971" s="616" t="s">
        <v>255</v>
      </c>
      <c r="D2971" s="616" t="s">
        <v>7508</v>
      </c>
      <c r="E2971" s="618">
        <v>10.08</v>
      </c>
      <c r="F2971" s="619"/>
      <c r="G2971" s="618">
        <v>11.4</v>
      </c>
    </row>
    <row r="2972" spans="1:7" s="609" customFormat="1" ht="30" x14ac:dyDescent="0.25">
      <c r="A2972" s="616">
        <v>41422</v>
      </c>
      <c r="B2972" s="617" t="s">
        <v>10225</v>
      </c>
      <c r="C2972" s="616" t="s">
        <v>255</v>
      </c>
      <c r="D2972" s="616" t="s">
        <v>7508</v>
      </c>
      <c r="E2972" s="618">
        <v>13.81</v>
      </c>
      <c r="F2972" s="619"/>
      <c r="G2972" s="618">
        <v>15.61</v>
      </c>
    </row>
    <row r="2973" spans="1:7" s="609" customFormat="1" ht="30" x14ac:dyDescent="0.25">
      <c r="A2973" s="616">
        <v>41425</v>
      </c>
      <c r="B2973" s="617" t="s">
        <v>10226</v>
      </c>
      <c r="C2973" s="616" t="s">
        <v>255</v>
      </c>
      <c r="D2973" s="616" t="s">
        <v>7508</v>
      </c>
      <c r="E2973" s="618">
        <v>7.06</v>
      </c>
      <c r="F2973" s="619"/>
      <c r="G2973" s="618">
        <v>7.99</v>
      </c>
    </row>
    <row r="2974" spans="1:7" s="609" customFormat="1" ht="30" x14ac:dyDescent="0.25">
      <c r="A2974" s="616">
        <v>41426</v>
      </c>
      <c r="B2974" s="617" t="s">
        <v>10227</v>
      </c>
      <c r="C2974" s="616" t="s">
        <v>255</v>
      </c>
      <c r="D2974" s="616" t="s">
        <v>7508</v>
      </c>
      <c r="E2974" s="618">
        <v>12.74</v>
      </c>
      <c r="F2974" s="619"/>
      <c r="G2974" s="618">
        <v>14.4</v>
      </c>
    </row>
    <row r="2975" spans="1:7" s="609" customFormat="1" x14ac:dyDescent="0.25">
      <c r="A2975" s="616">
        <v>41414</v>
      </c>
      <c r="B2975" s="617" t="s">
        <v>10228</v>
      </c>
      <c r="C2975" s="616" t="s">
        <v>255</v>
      </c>
      <c r="D2975" s="616" t="s">
        <v>7508</v>
      </c>
      <c r="E2975" s="618">
        <v>23.38</v>
      </c>
      <c r="F2975" s="619"/>
      <c r="G2975" s="618">
        <v>26.44</v>
      </c>
    </row>
    <row r="2976" spans="1:7" s="609" customFormat="1" x14ac:dyDescent="0.25">
      <c r="A2976" s="616">
        <v>41415</v>
      </c>
      <c r="B2976" s="617" t="s">
        <v>10229</v>
      </c>
      <c r="C2976" s="616" t="s">
        <v>255</v>
      </c>
      <c r="D2976" s="616" t="s">
        <v>7508</v>
      </c>
      <c r="E2976" s="618">
        <v>27.23</v>
      </c>
      <c r="F2976" s="619"/>
      <c r="G2976" s="618">
        <v>30.79</v>
      </c>
    </row>
    <row r="2977" spans="1:7" s="609" customFormat="1" ht="30" x14ac:dyDescent="0.25">
      <c r="A2977" s="616">
        <v>37514</v>
      </c>
      <c r="B2977" s="617" t="s">
        <v>10230</v>
      </c>
      <c r="C2977" s="616" t="s">
        <v>255</v>
      </c>
      <c r="D2977" s="616" t="s">
        <v>17645</v>
      </c>
      <c r="E2977" s="618">
        <v>320000</v>
      </c>
      <c r="F2977" s="619"/>
      <c r="G2977" s="618">
        <v>332500</v>
      </c>
    </row>
    <row r="2978" spans="1:7" s="609" customFormat="1" ht="30" x14ac:dyDescent="0.25">
      <c r="A2978" s="616">
        <v>37519</v>
      </c>
      <c r="B2978" s="617" t="s">
        <v>10231</v>
      </c>
      <c r="C2978" s="616" t="s">
        <v>255</v>
      </c>
      <c r="D2978" s="616" t="s">
        <v>7508</v>
      </c>
      <c r="E2978" s="618">
        <v>493853.88</v>
      </c>
      <c r="F2978" s="619"/>
      <c r="G2978" s="618">
        <v>513145.05</v>
      </c>
    </row>
    <row r="2979" spans="1:7" s="609" customFormat="1" x14ac:dyDescent="0.25">
      <c r="A2979" s="616">
        <v>37520</v>
      </c>
      <c r="B2979" s="617" t="s">
        <v>10232</v>
      </c>
      <c r="C2979" s="616" t="s">
        <v>255</v>
      </c>
      <c r="D2979" s="616" t="s">
        <v>7508</v>
      </c>
      <c r="E2979" s="618">
        <v>485757.92</v>
      </c>
      <c r="F2979" s="619"/>
      <c r="G2979" s="618">
        <v>504732.83</v>
      </c>
    </row>
    <row r="2980" spans="1:7" s="609" customFormat="1" x14ac:dyDescent="0.25">
      <c r="A2980" s="616">
        <v>37521</v>
      </c>
      <c r="B2980" s="617" t="s">
        <v>10233</v>
      </c>
      <c r="C2980" s="616" t="s">
        <v>255</v>
      </c>
      <c r="D2980" s="616" t="s">
        <v>7508</v>
      </c>
      <c r="E2980" s="618">
        <v>592624.67000000004</v>
      </c>
      <c r="F2980" s="619"/>
      <c r="G2980" s="618">
        <v>615774.06999999995</v>
      </c>
    </row>
    <row r="2981" spans="1:7" s="609" customFormat="1" x14ac:dyDescent="0.25">
      <c r="A2981" s="616">
        <v>37522</v>
      </c>
      <c r="B2981" s="617" t="s">
        <v>10234</v>
      </c>
      <c r="C2981" s="616" t="s">
        <v>255</v>
      </c>
      <c r="D2981" s="616" t="s">
        <v>7508</v>
      </c>
      <c r="E2981" s="618">
        <v>610454.24</v>
      </c>
      <c r="F2981" s="619"/>
      <c r="G2981" s="618">
        <v>634300.1</v>
      </c>
    </row>
    <row r="2982" spans="1:7" s="609" customFormat="1" ht="30" x14ac:dyDescent="0.25">
      <c r="A2982" s="616">
        <v>37546</v>
      </c>
      <c r="B2982" s="617" t="s">
        <v>10235</v>
      </c>
      <c r="C2982" s="616" t="s">
        <v>255</v>
      </c>
      <c r="D2982" s="616" t="s">
        <v>7508</v>
      </c>
      <c r="E2982" s="618">
        <v>11557.53</v>
      </c>
      <c r="F2982" s="619"/>
      <c r="G2982" s="618">
        <v>12279.25</v>
      </c>
    </row>
    <row r="2983" spans="1:7" s="609" customFormat="1" ht="30" x14ac:dyDescent="0.25">
      <c r="A2983" s="616">
        <v>37544</v>
      </c>
      <c r="B2983" s="617" t="s">
        <v>10236</v>
      </c>
      <c r="C2983" s="616" t="s">
        <v>255</v>
      </c>
      <c r="D2983" s="616" t="s">
        <v>7508</v>
      </c>
      <c r="E2983" s="618">
        <v>12224.03</v>
      </c>
      <c r="F2983" s="619"/>
      <c r="G2983" s="618">
        <v>12987.37</v>
      </c>
    </row>
    <row r="2984" spans="1:7" s="609" customFormat="1" ht="30" x14ac:dyDescent="0.25">
      <c r="A2984" s="616">
        <v>37545</v>
      </c>
      <c r="B2984" s="617" t="s">
        <v>10237</v>
      </c>
      <c r="C2984" s="616" t="s">
        <v>255</v>
      </c>
      <c r="D2984" s="616" t="s">
        <v>7508</v>
      </c>
      <c r="E2984" s="618">
        <v>14544.96</v>
      </c>
      <c r="F2984" s="619"/>
      <c r="G2984" s="618">
        <v>15453.23</v>
      </c>
    </row>
    <row r="2985" spans="1:7" s="609" customFormat="1" x14ac:dyDescent="0.25">
      <c r="A2985" s="616">
        <v>36793</v>
      </c>
      <c r="B2985" s="617" t="s">
        <v>18191</v>
      </c>
      <c r="C2985" s="616" t="s">
        <v>255</v>
      </c>
      <c r="D2985" s="616" t="s">
        <v>7508</v>
      </c>
      <c r="E2985" s="618">
        <v>690.28</v>
      </c>
      <c r="F2985" s="619"/>
      <c r="G2985" s="618">
        <v>737.12</v>
      </c>
    </row>
    <row r="2986" spans="1:7" s="609" customFormat="1" x14ac:dyDescent="0.25">
      <c r="A2986" s="616">
        <v>11769</v>
      </c>
      <c r="B2986" s="617" t="s">
        <v>18192</v>
      </c>
      <c r="C2986" s="616" t="s">
        <v>255</v>
      </c>
      <c r="D2986" s="616" t="s">
        <v>7508</v>
      </c>
      <c r="E2986" s="618">
        <v>305.05</v>
      </c>
      <c r="F2986" s="619"/>
      <c r="G2986" s="618">
        <v>325.75</v>
      </c>
    </row>
    <row r="2987" spans="1:7" s="609" customFormat="1" ht="30" x14ac:dyDescent="0.25">
      <c r="A2987" s="616">
        <v>11771</v>
      </c>
      <c r="B2987" s="617" t="s">
        <v>18193</v>
      </c>
      <c r="C2987" s="616" t="s">
        <v>255</v>
      </c>
      <c r="D2987" s="616" t="s">
        <v>7508</v>
      </c>
      <c r="E2987" s="618">
        <v>373.65</v>
      </c>
      <c r="F2987" s="619"/>
      <c r="G2987" s="618">
        <v>399</v>
      </c>
    </row>
    <row r="2988" spans="1:7" s="609" customFormat="1" ht="30" x14ac:dyDescent="0.25">
      <c r="A2988" s="616">
        <v>39919</v>
      </c>
      <c r="B2988" s="617" t="s">
        <v>18194</v>
      </c>
      <c r="C2988" s="616" t="s">
        <v>255</v>
      </c>
      <c r="D2988" s="616" t="s">
        <v>7508</v>
      </c>
      <c r="E2988" s="618">
        <v>57851.85</v>
      </c>
      <c r="F2988" s="619"/>
      <c r="G2988" s="618">
        <v>61464.46</v>
      </c>
    </row>
    <row r="2989" spans="1:7" s="609" customFormat="1" ht="30" x14ac:dyDescent="0.25">
      <c r="A2989" s="616">
        <v>38385</v>
      </c>
      <c r="B2989" s="617" t="s">
        <v>18195</v>
      </c>
      <c r="C2989" s="616" t="s">
        <v>255</v>
      </c>
      <c r="D2989" s="616" t="s">
        <v>7508</v>
      </c>
      <c r="E2989" s="618">
        <v>54.17</v>
      </c>
      <c r="F2989" s="619"/>
      <c r="G2989" s="618">
        <v>57.31</v>
      </c>
    </row>
    <row r="2990" spans="1:7" s="609" customFormat="1" ht="30" x14ac:dyDescent="0.25">
      <c r="A2990" s="616">
        <v>36800</v>
      </c>
      <c r="B2990" s="617" t="s">
        <v>18196</v>
      </c>
      <c r="C2990" s="616" t="s">
        <v>255</v>
      </c>
      <c r="D2990" s="616" t="s">
        <v>7508</v>
      </c>
      <c r="E2990" s="618">
        <v>183.3</v>
      </c>
      <c r="F2990" s="619"/>
      <c r="G2990" s="618">
        <v>195.74</v>
      </c>
    </row>
    <row r="2991" spans="1:7" s="609" customFormat="1" x14ac:dyDescent="0.25">
      <c r="A2991" s="616">
        <v>37587</v>
      </c>
      <c r="B2991" s="617" t="s">
        <v>10238</v>
      </c>
      <c r="C2991" s="616" t="s">
        <v>255</v>
      </c>
      <c r="D2991" s="616" t="s">
        <v>7508</v>
      </c>
      <c r="E2991" s="618">
        <v>402.7</v>
      </c>
      <c r="F2991" s="619"/>
      <c r="G2991" s="618">
        <v>430.03</v>
      </c>
    </row>
    <row r="2992" spans="1:7" s="609" customFormat="1" ht="30" x14ac:dyDescent="0.25">
      <c r="A2992" s="616">
        <v>11561</v>
      </c>
      <c r="B2992" s="617" t="s">
        <v>10239</v>
      </c>
      <c r="C2992" s="616" t="s">
        <v>255</v>
      </c>
      <c r="D2992" s="616" t="s">
        <v>7508</v>
      </c>
      <c r="E2992" s="618">
        <v>224.41</v>
      </c>
      <c r="F2992" s="619"/>
      <c r="G2992" s="618">
        <v>211.21</v>
      </c>
    </row>
    <row r="2993" spans="1:7" s="609" customFormat="1" ht="30" x14ac:dyDescent="0.25">
      <c r="A2993" s="616">
        <v>43604</v>
      </c>
      <c r="B2993" s="617" t="s">
        <v>10240</v>
      </c>
      <c r="C2993" s="616" t="s">
        <v>255</v>
      </c>
      <c r="D2993" s="616" t="s">
        <v>7508</v>
      </c>
      <c r="E2993" s="618">
        <v>119.64</v>
      </c>
      <c r="F2993" s="619"/>
      <c r="G2993" s="618">
        <v>112.6</v>
      </c>
    </row>
    <row r="2994" spans="1:7" s="609" customFormat="1" ht="30" x14ac:dyDescent="0.25">
      <c r="A2994" s="616">
        <v>11560</v>
      </c>
      <c r="B2994" s="617" t="s">
        <v>10241</v>
      </c>
      <c r="C2994" s="616" t="s">
        <v>255</v>
      </c>
      <c r="D2994" s="616" t="s">
        <v>7508</v>
      </c>
      <c r="E2994" s="618">
        <v>173.21</v>
      </c>
      <c r="F2994" s="619"/>
      <c r="G2994" s="618">
        <v>163.02000000000001</v>
      </c>
    </row>
    <row r="2995" spans="1:7" s="609" customFormat="1" x14ac:dyDescent="0.25">
      <c r="A2995" s="616">
        <v>11499</v>
      </c>
      <c r="B2995" s="617" t="s">
        <v>10242</v>
      </c>
      <c r="C2995" s="616" t="s">
        <v>255</v>
      </c>
      <c r="D2995" s="616" t="s">
        <v>7508</v>
      </c>
      <c r="E2995" s="618">
        <v>673.84</v>
      </c>
      <c r="F2995" s="619"/>
      <c r="G2995" s="618">
        <v>993.68</v>
      </c>
    </row>
    <row r="2996" spans="1:7" s="609" customFormat="1" x14ac:dyDescent="0.25">
      <c r="A2996" s="616">
        <v>34761</v>
      </c>
      <c r="B2996" s="617" t="s">
        <v>10243</v>
      </c>
      <c r="C2996" s="616" t="s">
        <v>1286</v>
      </c>
      <c r="D2996" s="616" t="s">
        <v>7508</v>
      </c>
      <c r="E2996" s="618">
        <v>26.43</v>
      </c>
      <c r="F2996" s="619"/>
      <c r="G2996" s="618">
        <v>33.65</v>
      </c>
    </row>
    <row r="2997" spans="1:7" s="609" customFormat="1" x14ac:dyDescent="0.25">
      <c r="A2997" s="616">
        <v>40924</v>
      </c>
      <c r="B2997" s="617" t="s">
        <v>10244</v>
      </c>
      <c r="C2997" s="616" t="s">
        <v>7265</v>
      </c>
      <c r="D2997" s="616" t="s">
        <v>7508</v>
      </c>
      <c r="E2997" s="618">
        <v>4640.3500000000004</v>
      </c>
      <c r="F2997" s="619"/>
      <c r="G2997" s="618">
        <v>5898.33</v>
      </c>
    </row>
    <row r="2998" spans="1:7" s="609" customFormat="1" x14ac:dyDescent="0.25">
      <c r="A2998" s="616">
        <v>40983</v>
      </c>
      <c r="B2998" s="617" t="s">
        <v>10245</v>
      </c>
      <c r="C2998" s="616" t="s">
        <v>7265</v>
      </c>
      <c r="D2998" s="616" t="s">
        <v>7508</v>
      </c>
      <c r="E2998" s="618">
        <v>4501.95</v>
      </c>
      <c r="F2998" s="619"/>
      <c r="G2998" s="618">
        <v>3720.78</v>
      </c>
    </row>
    <row r="2999" spans="1:7" s="609" customFormat="1" x14ac:dyDescent="0.25">
      <c r="A2999" s="616">
        <v>44497</v>
      </c>
      <c r="B2999" s="617" t="s">
        <v>10246</v>
      </c>
      <c r="C2999" s="616" t="s">
        <v>1286</v>
      </c>
      <c r="D2999" s="616" t="s">
        <v>7508</v>
      </c>
      <c r="E2999" s="618">
        <v>25.65</v>
      </c>
      <c r="F2999" s="619"/>
      <c r="G2999" s="618">
        <v>21.22</v>
      </c>
    </row>
    <row r="3000" spans="1:7" s="609" customFormat="1" x14ac:dyDescent="0.25">
      <c r="A3000" s="616">
        <v>2437</v>
      </c>
      <c r="B3000" s="617" t="s">
        <v>10247</v>
      </c>
      <c r="C3000" s="616" t="s">
        <v>1286</v>
      </c>
      <c r="D3000" s="616" t="s">
        <v>7508</v>
      </c>
      <c r="E3000" s="618">
        <v>34.200000000000003</v>
      </c>
      <c r="F3000" s="619"/>
      <c r="G3000" s="618">
        <v>25.44</v>
      </c>
    </row>
    <row r="3001" spans="1:7" s="609" customFormat="1" x14ac:dyDescent="0.25">
      <c r="A3001" s="616">
        <v>40921</v>
      </c>
      <c r="B3001" s="617" t="s">
        <v>10248</v>
      </c>
      <c r="C3001" s="616" t="s">
        <v>7265</v>
      </c>
      <c r="D3001" s="616" t="s">
        <v>7508</v>
      </c>
      <c r="E3001" s="618">
        <v>6003.35</v>
      </c>
      <c r="F3001" s="619"/>
      <c r="G3001" s="618">
        <v>4458.6499999999996</v>
      </c>
    </row>
    <row r="3002" spans="1:7" s="609" customFormat="1" ht="30" x14ac:dyDescent="0.25">
      <c r="A3002" s="616">
        <v>14252</v>
      </c>
      <c r="B3002" s="617" t="s">
        <v>10249</v>
      </c>
      <c r="C3002" s="616" t="s">
        <v>255</v>
      </c>
      <c r="D3002" s="616" t="s">
        <v>7508</v>
      </c>
      <c r="E3002" s="618">
        <v>2906.92</v>
      </c>
      <c r="F3002" s="619"/>
      <c r="G3002" s="618">
        <v>3145.99</v>
      </c>
    </row>
    <row r="3003" spans="1:7" s="609" customFormat="1" ht="30" x14ac:dyDescent="0.25">
      <c r="A3003" s="616">
        <v>730</v>
      </c>
      <c r="B3003" s="617" t="s">
        <v>10250</v>
      </c>
      <c r="C3003" s="616" t="s">
        <v>255</v>
      </c>
      <c r="D3003" s="616" t="s">
        <v>7508</v>
      </c>
      <c r="E3003" s="618">
        <v>7766.74</v>
      </c>
      <c r="F3003" s="619"/>
      <c r="G3003" s="618">
        <v>8405.49</v>
      </c>
    </row>
    <row r="3004" spans="1:7" s="609" customFormat="1" ht="30" x14ac:dyDescent="0.25">
      <c r="A3004" s="616">
        <v>723</v>
      </c>
      <c r="B3004" s="617" t="s">
        <v>10251</v>
      </c>
      <c r="C3004" s="616" t="s">
        <v>255</v>
      </c>
      <c r="D3004" s="616" t="s">
        <v>7508</v>
      </c>
      <c r="E3004" s="618">
        <v>3860.34</v>
      </c>
      <c r="F3004" s="619"/>
      <c r="G3004" s="618">
        <v>4177.82</v>
      </c>
    </row>
    <row r="3005" spans="1:7" s="609" customFormat="1" ht="30" x14ac:dyDescent="0.25">
      <c r="A3005" s="616">
        <v>36502</v>
      </c>
      <c r="B3005" s="617" t="s">
        <v>10252</v>
      </c>
      <c r="C3005" s="616" t="s">
        <v>255</v>
      </c>
      <c r="D3005" s="616" t="s">
        <v>7508</v>
      </c>
      <c r="E3005" s="618">
        <v>3628.26</v>
      </c>
      <c r="F3005" s="619"/>
      <c r="G3005" s="618">
        <v>3926.66</v>
      </c>
    </row>
    <row r="3006" spans="1:7" s="609" customFormat="1" ht="30" x14ac:dyDescent="0.25">
      <c r="A3006" s="616">
        <v>36503</v>
      </c>
      <c r="B3006" s="617" t="s">
        <v>10253</v>
      </c>
      <c r="C3006" s="616" t="s">
        <v>255</v>
      </c>
      <c r="D3006" s="616" t="s">
        <v>7508</v>
      </c>
      <c r="E3006" s="618">
        <v>4474.07</v>
      </c>
      <c r="F3006" s="619"/>
      <c r="G3006" s="618">
        <v>4842.03</v>
      </c>
    </row>
    <row r="3007" spans="1:7" s="609" customFormat="1" ht="30" x14ac:dyDescent="0.25">
      <c r="A3007" s="616">
        <v>4090</v>
      </c>
      <c r="B3007" s="617" t="s">
        <v>18197</v>
      </c>
      <c r="C3007" s="616" t="s">
        <v>255</v>
      </c>
      <c r="D3007" s="616" t="s">
        <v>17645</v>
      </c>
      <c r="E3007" s="618">
        <v>1275000</v>
      </c>
      <c r="F3007" s="619"/>
      <c r="G3007" s="618">
        <v>1150000</v>
      </c>
    </row>
    <row r="3008" spans="1:7" s="609" customFormat="1" ht="30" x14ac:dyDescent="0.25">
      <c r="A3008" s="616">
        <v>13227</v>
      </c>
      <c r="B3008" s="617" t="s">
        <v>10254</v>
      </c>
      <c r="C3008" s="616" t="s">
        <v>255</v>
      </c>
      <c r="D3008" s="616" t="s">
        <v>7508</v>
      </c>
      <c r="E3008" s="618">
        <v>1584346.49</v>
      </c>
      <c r="F3008" s="619"/>
      <c r="G3008" s="618">
        <v>1429018.4</v>
      </c>
    </row>
    <row r="3009" spans="1:7" s="609" customFormat="1" ht="30" x14ac:dyDescent="0.25">
      <c r="A3009" s="616">
        <v>10597</v>
      </c>
      <c r="B3009" s="617" t="s">
        <v>10255</v>
      </c>
      <c r="C3009" s="616" t="s">
        <v>255</v>
      </c>
      <c r="D3009" s="616" t="s">
        <v>7508</v>
      </c>
      <c r="E3009" s="618">
        <v>1667729.07</v>
      </c>
      <c r="F3009" s="619"/>
      <c r="G3009" s="618">
        <v>1504226.22</v>
      </c>
    </row>
    <row r="3010" spans="1:7" s="609" customFormat="1" x14ac:dyDescent="0.25">
      <c r="A3010" s="620">
        <v>39628</v>
      </c>
      <c r="B3010" s="621" t="s">
        <v>10256</v>
      </c>
      <c r="C3010" s="620" t="s">
        <v>255</v>
      </c>
      <c r="D3010" s="620" t="s">
        <v>7508</v>
      </c>
      <c r="E3010" s="622">
        <f t="shared" ref="E3010:E3013" si="82">G3010</f>
        <v>4422.18</v>
      </c>
      <c r="F3010" s="619"/>
      <c r="G3010" s="618">
        <v>4422.18</v>
      </c>
    </row>
    <row r="3011" spans="1:7" s="609" customFormat="1" x14ac:dyDescent="0.25">
      <c r="A3011" s="620">
        <v>39404</v>
      </c>
      <c r="B3011" s="621" t="s">
        <v>10257</v>
      </c>
      <c r="C3011" s="620" t="s">
        <v>255</v>
      </c>
      <c r="D3011" s="620" t="s">
        <v>7508</v>
      </c>
      <c r="E3011" s="622">
        <f t="shared" si="82"/>
        <v>2192.81</v>
      </c>
      <c r="F3011" s="619"/>
      <c r="G3011" s="618">
        <v>2192.81</v>
      </c>
    </row>
    <row r="3012" spans="1:7" s="609" customFormat="1" x14ac:dyDescent="0.25">
      <c r="A3012" s="620">
        <v>39402</v>
      </c>
      <c r="B3012" s="621" t="s">
        <v>10258</v>
      </c>
      <c r="C3012" s="620" t="s">
        <v>255</v>
      </c>
      <c r="D3012" s="620" t="s">
        <v>7508</v>
      </c>
      <c r="E3012" s="622">
        <f t="shared" si="82"/>
        <v>1806.46</v>
      </c>
      <c r="F3012" s="619"/>
      <c r="G3012" s="618">
        <v>1806.46</v>
      </c>
    </row>
    <row r="3013" spans="1:7" s="609" customFormat="1" x14ac:dyDescent="0.25">
      <c r="A3013" s="620">
        <v>39403</v>
      </c>
      <c r="B3013" s="621" t="s">
        <v>10259</v>
      </c>
      <c r="C3013" s="620" t="s">
        <v>255</v>
      </c>
      <c r="D3013" s="620" t="s">
        <v>7508</v>
      </c>
      <c r="E3013" s="622">
        <f t="shared" si="82"/>
        <v>1767.17</v>
      </c>
      <c r="F3013" s="619"/>
      <c r="G3013" s="618">
        <v>1767.17</v>
      </c>
    </row>
    <row r="3014" spans="1:7" s="609" customFormat="1" x14ac:dyDescent="0.25">
      <c r="A3014" s="616">
        <v>4093</v>
      </c>
      <c r="B3014" s="617" t="s">
        <v>18198</v>
      </c>
      <c r="C3014" s="616" t="s">
        <v>1286</v>
      </c>
      <c r="D3014" s="616" t="s">
        <v>17645</v>
      </c>
      <c r="E3014" s="618">
        <v>22.18</v>
      </c>
      <c r="F3014" s="619"/>
      <c r="G3014" s="618">
        <v>28.33</v>
      </c>
    </row>
    <row r="3015" spans="1:7" s="609" customFormat="1" x14ac:dyDescent="0.25">
      <c r="A3015" s="616">
        <v>10512</v>
      </c>
      <c r="B3015" s="617" t="s">
        <v>10260</v>
      </c>
      <c r="C3015" s="616" t="s">
        <v>7265</v>
      </c>
      <c r="D3015" s="616" t="s">
        <v>7508</v>
      </c>
      <c r="E3015" s="618">
        <v>3892.41</v>
      </c>
      <c r="F3015" s="619"/>
      <c r="G3015" s="618">
        <v>4962.6499999999996</v>
      </c>
    </row>
    <row r="3016" spans="1:7" s="609" customFormat="1" x14ac:dyDescent="0.25">
      <c r="A3016" s="616">
        <v>4243</v>
      </c>
      <c r="B3016" s="617" t="s">
        <v>18199</v>
      </c>
      <c r="C3016" s="616" t="s">
        <v>1286</v>
      </c>
      <c r="D3016" s="616" t="s">
        <v>7508</v>
      </c>
      <c r="E3016" s="618">
        <v>27.24</v>
      </c>
      <c r="F3016" s="619"/>
      <c r="G3016" s="618">
        <v>22.92</v>
      </c>
    </row>
    <row r="3017" spans="1:7" s="609" customFormat="1" x14ac:dyDescent="0.25">
      <c r="A3017" s="616">
        <v>20020</v>
      </c>
      <c r="B3017" s="617" t="s">
        <v>18200</v>
      </c>
      <c r="C3017" s="616" t="s">
        <v>1286</v>
      </c>
      <c r="D3017" s="616" t="s">
        <v>7508</v>
      </c>
      <c r="E3017" s="618">
        <v>23.05</v>
      </c>
      <c r="F3017" s="619"/>
      <c r="G3017" s="618">
        <v>29.43</v>
      </c>
    </row>
    <row r="3018" spans="1:7" s="609" customFormat="1" x14ac:dyDescent="0.25">
      <c r="A3018" s="616">
        <v>41038</v>
      </c>
      <c r="B3018" s="617" t="s">
        <v>10261</v>
      </c>
      <c r="C3018" s="616" t="s">
        <v>7265</v>
      </c>
      <c r="D3018" s="616" t="s">
        <v>7508</v>
      </c>
      <c r="E3018" s="618">
        <v>4045</v>
      </c>
      <c r="F3018" s="619"/>
      <c r="G3018" s="618">
        <v>5157.21</v>
      </c>
    </row>
    <row r="3019" spans="1:7" s="609" customFormat="1" x14ac:dyDescent="0.25">
      <c r="A3019" s="616">
        <v>4094</v>
      </c>
      <c r="B3019" s="617" t="s">
        <v>18201</v>
      </c>
      <c r="C3019" s="616" t="s">
        <v>1286</v>
      </c>
      <c r="D3019" s="616" t="s">
        <v>7508</v>
      </c>
      <c r="E3019" s="618">
        <v>27.58</v>
      </c>
      <c r="F3019" s="619"/>
      <c r="G3019" s="618">
        <v>35.229999999999997</v>
      </c>
    </row>
    <row r="3020" spans="1:7" s="609" customFormat="1" x14ac:dyDescent="0.25">
      <c r="A3020" s="616">
        <v>40988</v>
      </c>
      <c r="B3020" s="617" t="s">
        <v>10262</v>
      </c>
      <c r="C3020" s="616" t="s">
        <v>7265</v>
      </c>
      <c r="D3020" s="616" t="s">
        <v>7508</v>
      </c>
      <c r="E3020" s="618">
        <v>4841.45</v>
      </c>
      <c r="F3020" s="619"/>
      <c r="G3020" s="618">
        <v>6172.66</v>
      </c>
    </row>
    <row r="3021" spans="1:7" s="609" customFormat="1" x14ac:dyDescent="0.25">
      <c r="A3021" s="616">
        <v>4095</v>
      </c>
      <c r="B3021" s="617" t="s">
        <v>18202</v>
      </c>
      <c r="C3021" s="616" t="s">
        <v>1286</v>
      </c>
      <c r="D3021" s="616" t="s">
        <v>7508</v>
      </c>
      <c r="E3021" s="618">
        <v>18.47</v>
      </c>
      <c r="F3021" s="619"/>
      <c r="G3021" s="618">
        <v>23.59</v>
      </c>
    </row>
    <row r="3022" spans="1:7" s="609" customFormat="1" x14ac:dyDescent="0.25">
      <c r="A3022" s="616">
        <v>40990</v>
      </c>
      <c r="B3022" s="617" t="s">
        <v>10263</v>
      </c>
      <c r="C3022" s="616" t="s">
        <v>7265</v>
      </c>
      <c r="D3022" s="616" t="s">
        <v>7508</v>
      </c>
      <c r="E3022" s="618">
        <v>3242.27</v>
      </c>
      <c r="F3022" s="619"/>
      <c r="G3022" s="618">
        <v>4133.75</v>
      </c>
    </row>
    <row r="3023" spans="1:7" s="609" customFormat="1" x14ac:dyDescent="0.25">
      <c r="A3023" s="616">
        <v>4096</v>
      </c>
      <c r="B3023" s="617" t="s">
        <v>18203</v>
      </c>
      <c r="C3023" s="616" t="s">
        <v>1286</v>
      </c>
      <c r="D3023" s="616" t="s">
        <v>7508</v>
      </c>
      <c r="E3023" s="618">
        <v>24.05</v>
      </c>
      <c r="F3023" s="619"/>
      <c r="G3023" s="618">
        <v>31.76</v>
      </c>
    </row>
    <row r="3024" spans="1:7" s="609" customFormat="1" x14ac:dyDescent="0.25">
      <c r="A3024" s="616">
        <v>40992</v>
      </c>
      <c r="B3024" s="617" t="s">
        <v>10264</v>
      </c>
      <c r="C3024" s="616" t="s">
        <v>7265</v>
      </c>
      <c r="D3024" s="616" t="s">
        <v>7508</v>
      </c>
      <c r="E3024" s="618">
        <v>4221.34</v>
      </c>
      <c r="F3024" s="619"/>
      <c r="G3024" s="618">
        <v>5564.98</v>
      </c>
    </row>
    <row r="3025" spans="1:7" s="609" customFormat="1" x14ac:dyDescent="0.25">
      <c r="A3025" s="616">
        <v>4114</v>
      </c>
      <c r="B3025" s="617" t="s">
        <v>10265</v>
      </c>
      <c r="C3025" s="616" t="s">
        <v>255</v>
      </c>
      <c r="D3025" s="616" t="s">
        <v>7508</v>
      </c>
      <c r="E3025" s="618">
        <v>95.71</v>
      </c>
      <c r="F3025" s="619"/>
      <c r="G3025" s="618">
        <v>67.56</v>
      </c>
    </row>
    <row r="3026" spans="1:7" s="609" customFormat="1" x14ac:dyDescent="0.25">
      <c r="A3026" s="616">
        <v>36797</v>
      </c>
      <c r="B3026" s="617" t="s">
        <v>10266</v>
      </c>
      <c r="C3026" s="616" t="s">
        <v>255</v>
      </c>
      <c r="D3026" s="616" t="s">
        <v>7508</v>
      </c>
      <c r="E3026" s="618">
        <v>85.22</v>
      </c>
      <c r="F3026" s="619"/>
      <c r="G3026" s="618">
        <v>60.15</v>
      </c>
    </row>
    <row r="3027" spans="1:7" s="609" customFormat="1" x14ac:dyDescent="0.25">
      <c r="A3027" s="616">
        <v>4107</v>
      </c>
      <c r="B3027" s="617" t="s">
        <v>18204</v>
      </c>
      <c r="C3027" s="616" t="s">
        <v>255</v>
      </c>
      <c r="D3027" s="616" t="s">
        <v>7508</v>
      </c>
      <c r="E3027" s="618">
        <v>80.349999999999994</v>
      </c>
      <c r="F3027" s="619"/>
      <c r="G3027" s="618">
        <v>56.71</v>
      </c>
    </row>
    <row r="3028" spans="1:7" s="609" customFormat="1" x14ac:dyDescent="0.25">
      <c r="A3028" s="616">
        <v>4102</v>
      </c>
      <c r="B3028" s="617" t="s">
        <v>10267</v>
      </c>
      <c r="C3028" s="616" t="s">
        <v>255</v>
      </c>
      <c r="D3028" s="616" t="s">
        <v>17645</v>
      </c>
      <c r="E3028" s="618">
        <v>98.08</v>
      </c>
      <c r="F3028" s="619"/>
      <c r="G3028" s="618">
        <v>69.23</v>
      </c>
    </row>
    <row r="3029" spans="1:7" s="609" customFormat="1" x14ac:dyDescent="0.25">
      <c r="A3029" s="616">
        <v>36799</v>
      </c>
      <c r="B3029" s="617" t="s">
        <v>10268</v>
      </c>
      <c r="C3029" s="616" t="s">
        <v>255</v>
      </c>
      <c r="D3029" s="616" t="s">
        <v>7508</v>
      </c>
      <c r="E3029" s="618">
        <v>82.71</v>
      </c>
      <c r="F3029" s="619"/>
      <c r="G3029" s="618">
        <v>58.38</v>
      </c>
    </row>
    <row r="3030" spans="1:7" s="609" customFormat="1" ht="30" x14ac:dyDescent="0.25">
      <c r="A3030" s="620">
        <v>2747</v>
      </c>
      <c r="B3030" s="621" t="s">
        <v>10269</v>
      </c>
      <c r="C3030" s="620" t="s">
        <v>163</v>
      </c>
      <c r="D3030" s="620" t="s">
        <v>7508</v>
      </c>
      <c r="E3030" s="622">
        <f t="shared" ref="E3030:E3031" si="83">G3030</f>
        <v>31.23</v>
      </c>
      <c r="F3030" s="619"/>
      <c r="G3030" s="618">
        <v>31.23</v>
      </c>
    </row>
    <row r="3031" spans="1:7" s="609" customFormat="1" ht="30" x14ac:dyDescent="0.25">
      <c r="A3031" s="620">
        <v>21138</v>
      </c>
      <c r="B3031" s="621" t="s">
        <v>10270</v>
      </c>
      <c r="C3031" s="620" t="s">
        <v>163</v>
      </c>
      <c r="D3031" s="620" t="s">
        <v>17645</v>
      </c>
      <c r="E3031" s="622">
        <f t="shared" si="83"/>
        <v>9.9</v>
      </c>
      <c r="F3031" s="619"/>
      <c r="G3031" s="618">
        <v>9.9</v>
      </c>
    </row>
    <row r="3032" spans="1:7" s="609" customFormat="1" ht="30" x14ac:dyDescent="0.25">
      <c r="A3032" s="616">
        <v>10826</v>
      </c>
      <c r="B3032" s="617" t="s">
        <v>10271</v>
      </c>
      <c r="C3032" s="616" t="s">
        <v>255</v>
      </c>
      <c r="D3032" s="616" t="s">
        <v>7508</v>
      </c>
      <c r="E3032" s="618">
        <v>90.22</v>
      </c>
      <c r="F3032" s="619"/>
      <c r="G3032" s="618">
        <v>71.55</v>
      </c>
    </row>
    <row r="3033" spans="1:7" s="609" customFormat="1" x14ac:dyDescent="0.25">
      <c r="A3033" s="616">
        <v>365</v>
      </c>
      <c r="B3033" s="617" t="s">
        <v>10272</v>
      </c>
      <c r="C3033" s="616" t="s">
        <v>255</v>
      </c>
      <c r="D3033" s="616" t="s">
        <v>7508</v>
      </c>
      <c r="E3033" s="618">
        <v>55.94</v>
      </c>
      <c r="F3033" s="619"/>
      <c r="G3033" s="618">
        <v>44.36</v>
      </c>
    </row>
    <row r="3034" spans="1:7" s="609" customFormat="1" x14ac:dyDescent="0.25">
      <c r="A3034" s="616">
        <v>38639</v>
      </c>
      <c r="B3034" s="617" t="s">
        <v>10273</v>
      </c>
      <c r="C3034" s="616" t="s">
        <v>255</v>
      </c>
      <c r="D3034" s="616" t="s">
        <v>7508</v>
      </c>
      <c r="E3034" s="618">
        <v>216.55</v>
      </c>
      <c r="F3034" s="619"/>
      <c r="G3034" s="618">
        <v>171.72</v>
      </c>
    </row>
    <row r="3035" spans="1:7" s="609" customFormat="1" x14ac:dyDescent="0.25">
      <c r="A3035" s="616">
        <v>38640</v>
      </c>
      <c r="B3035" s="617" t="s">
        <v>10274</v>
      </c>
      <c r="C3035" s="616" t="s">
        <v>255</v>
      </c>
      <c r="D3035" s="616" t="s">
        <v>7508</v>
      </c>
      <c r="E3035" s="618">
        <v>3.24</v>
      </c>
      <c r="F3035" s="619"/>
      <c r="G3035" s="618">
        <v>2.57</v>
      </c>
    </row>
    <row r="3036" spans="1:7" s="609" customFormat="1" ht="30" x14ac:dyDescent="0.25">
      <c r="A3036" s="616">
        <v>358</v>
      </c>
      <c r="B3036" s="617" t="s">
        <v>18205</v>
      </c>
      <c r="C3036" s="616" t="s">
        <v>255</v>
      </c>
      <c r="D3036" s="616" t="s">
        <v>7508</v>
      </c>
      <c r="E3036" s="618">
        <v>66.77</v>
      </c>
      <c r="F3036" s="619"/>
      <c r="G3036" s="618">
        <v>52.94</v>
      </c>
    </row>
    <row r="3037" spans="1:7" s="609" customFormat="1" ht="30" x14ac:dyDescent="0.25">
      <c r="A3037" s="616">
        <v>359</v>
      </c>
      <c r="B3037" s="617" t="s">
        <v>18206</v>
      </c>
      <c r="C3037" s="616" t="s">
        <v>255</v>
      </c>
      <c r="D3037" s="616" t="s">
        <v>7508</v>
      </c>
      <c r="E3037" s="618">
        <v>137.13999999999999</v>
      </c>
      <c r="F3037" s="619"/>
      <c r="G3037" s="618">
        <v>108.75</v>
      </c>
    </row>
    <row r="3038" spans="1:7" s="609" customFormat="1" x14ac:dyDescent="0.25">
      <c r="A3038" s="616">
        <v>38641</v>
      </c>
      <c r="B3038" s="617" t="s">
        <v>10275</v>
      </c>
      <c r="C3038" s="616" t="s">
        <v>255</v>
      </c>
      <c r="D3038" s="616" t="s">
        <v>7508</v>
      </c>
      <c r="E3038" s="618">
        <v>135.34</v>
      </c>
      <c r="F3038" s="619"/>
      <c r="G3038" s="618">
        <v>107.32</v>
      </c>
    </row>
    <row r="3039" spans="1:7" s="609" customFormat="1" ht="30" x14ac:dyDescent="0.25">
      <c r="A3039" s="616">
        <v>360</v>
      </c>
      <c r="B3039" s="617" t="s">
        <v>10276</v>
      </c>
      <c r="C3039" s="616" t="s">
        <v>255</v>
      </c>
      <c r="D3039" s="616" t="s">
        <v>17645</v>
      </c>
      <c r="E3039" s="618">
        <v>3.14</v>
      </c>
      <c r="F3039" s="619"/>
      <c r="G3039" s="618">
        <v>2.4900000000000002</v>
      </c>
    </row>
    <row r="3040" spans="1:7" s="609" customFormat="1" ht="30" x14ac:dyDescent="0.25">
      <c r="A3040" s="620">
        <v>42430</v>
      </c>
      <c r="B3040" s="621" t="s">
        <v>10277</v>
      </c>
      <c r="C3040" s="620" t="s">
        <v>255</v>
      </c>
      <c r="D3040" s="620" t="s">
        <v>7508</v>
      </c>
      <c r="E3040" s="622">
        <f t="shared" ref="E3040:E3067" si="84">G3040</f>
        <v>6434.22</v>
      </c>
      <c r="F3040" s="619"/>
      <c r="G3040" s="618">
        <v>6434.22</v>
      </c>
    </row>
    <row r="3041" spans="1:7" s="609" customFormat="1" x14ac:dyDescent="0.25">
      <c r="A3041" s="620">
        <v>4209</v>
      </c>
      <c r="B3041" s="621" t="s">
        <v>10278</v>
      </c>
      <c r="C3041" s="620" t="s">
        <v>255</v>
      </c>
      <c r="D3041" s="620" t="s">
        <v>7508</v>
      </c>
      <c r="E3041" s="622">
        <f t="shared" si="84"/>
        <v>25.23</v>
      </c>
      <c r="F3041" s="619"/>
      <c r="G3041" s="618">
        <v>25.23</v>
      </c>
    </row>
    <row r="3042" spans="1:7" s="609" customFormat="1" x14ac:dyDescent="0.25">
      <c r="A3042" s="620">
        <v>4180</v>
      </c>
      <c r="B3042" s="621" t="s">
        <v>10279</v>
      </c>
      <c r="C3042" s="620" t="s">
        <v>255</v>
      </c>
      <c r="D3042" s="620" t="s">
        <v>7508</v>
      </c>
      <c r="E3042" s="622">
        <f t="shared" si="84"/>
        <v>18.989999999999998</v>
      </c>
      <c r="F3042" s="619"/>
      <c r="G3042" s="618">
        <v>18.989999999999998</v>
      </c>
    </row>
    <row r="3043" spans="1:7" s="609" customFormat="1" x14ac:dyDescent="0.25">
      <c r="A3043" s="620">
        <v>4179</v>
      </c>
      <c r="B3043" s="621" t="s">
        <v>10281</v>
      </c>
      <c r="C3043" s="620" t="s">
        <v>255</v>
      </c>
      <c r="D3043" s="620" t="s">
        <v>7508</v>
      </c>
      <c r="E3043" s="622">
        <f t="shared" si="84"/>
        <v>12.9</v>
      </c>
      <c r="F3043" s="619"/>
      <c r="G3043" s="618">
        <v>12.9</v>
      </c>
    </row>
    <row r="3044" spans="1:7" s="609" customFormat="1" x14ac:dyDescent="0.25">
      <c r="A3044" s="620">
        <v>4177</v>
      </c>
      <c r="B3044" s="621" t="s">
        <v>10280</v>
      </c>
      <c r="C3044" s="620" t="s">
        <v>255</v>
      </c>
      <c r="D3044" s="620" t="s">
        <v>7508</v>
      </c>
      <c r="E3044" s="622">
        <f t="shared" si="84"/>
        <v>6.3</v>
      </c>
      <c r="F3044" s="619"/>
      <c r="G3044" s="618">
        <v>6.3</v>
      </c>
    </row>
    <row r="3045" spans="1:7" s="609" customFormat="1" x14ac:dyDescent="0.25">
      <c r="A3045" s="620">
        <v>4208</v>
      </c>
      <c r="B3045" s="621" t="s">
        <v>10282</v>
      </c>
      <c r="C3045" s="620" t="s">
        <v>255</v>
      </c>
      <c r="D3045" s="620" t="s">
        <v>7508</v>
      </c>
      <c r="E3045" s="622">
        <f t="shared" si="84"/>
        <v>60.06</v>
      </c>
      <c r="F3045" s="619"/>
      <c r="G3045" s="618">
        <v>60.06</v>
      </c>
    </row>
    <row r="3046" spans="1:7" s="609" customFormat="1" x14ac:dyDescent="0.25">
      <c r="A3046" s="620">
        <v>4181</v>
      </c>
      <c r="B3046" s="621" t="s">
        <v>10283</v>
      </c>
      <c r="C3046" s="620" t="s">
        <v>255</v>
      </c>
      <c r="D3046" s="620" t="s">
        <v>7508</v>
      </c>
      <c r="E3046" s="622">
        <f t="shared" si="84"/>
        <v>39.24</v>
      </c>
      <c r="F3046" s="619"/>
      <c r="G3046" s="618">
        <v>39.24</v>
      </c>
    </row>
    <row r="3047" spans="1:7" s="609" customFormat="1" x14ac:dyDescent="0.25">
      <c r="A3047" s="620">
        <v>4182</v>
      </c>
      <c r="B3047" s="621" t="s">
        <v>10285</v>
      </c>
      <c r="C3047" s="620" t="s">
        <v>255</v>
      </c>
      <c r="D3047" s="620" t="s">
        <v>7508</v>
      </c>
      <c r="E3047" s="622">
        <f t="shared" si="84"/>
        <v>97.7</v>
      </c>
      <c r="F3047" s="619"/>
      <c r="G3047" s="618">
        <v>97.7</v>
      </c>
    </row>
    <row r="3048" spans="1:7" s="609" customFormat="1" x14ac:dyDescent="0.25">
      <c r="A3048" s="620">
        <v>4178</v>
      </c>
      <c r="B3048" s="621" t="s">
        <v>10284</v>
      </c>
      <c r="C3048" s="620" t="s">
        <v>255</v>
      </c>
      <c r="D3048" s="620" t="s">
        <v>7508</v>
      </c>
      <c r="E3048" s="622">
        <f t="shared" si="84"/>
        <v>8.74</v>
      </c>
      <c r="F3048" s="619"/>
      <c r="G3048" s="618">
        <v>8.74</v>
      </c>
    </row>
    <row r="3049" spans="1:7" s="609" customFormat="1" x14ac:dyDescent="0.25">
      <c r="A3049" s="620">
        <v>4183</v>
      </c>
      <c r="B3049" s="621" t="s">
        <v>10286</v>
      </c>
      <c r="C3049" s="620" t="s">
        <v>255</v>
      </c>
      <c r="D3049" s="620" t="s">
        <v>7508</v>
      </c>
      <c r="E3049" s="622">
        <f t="shared" si="84"/>
        <v>157.29</v>
      </c>
      <c r="F3049" s="619"/>
      <c r="G3049" s="618">
        <v>157.29</v>
      </c>
    </row>
    <row r="3050" spans="1:7" s="609" customFormat="1" x14ac:dyDescent="0.25">
      <c r="A3050" s="620">
        <v>4184</v>
      </c>
      <c r="B3050" s="621" t="s">
        <v>10287</v>
      </c>
      <c r="C3050" s="620" t="s">
        <v>255</v>
      </c>
      <c r="D3050" s="620" t="s">
        <v>7508</v>
      </c>
      <c r="E3050" s="622">
        <f t="shared" si="84"/>
        <v>347.21</v>
      </c>
      <c r="F3050" s="619"/>
      <c r="G3050" s="618">
        <v>347.21</v>
      </c>
    </row>
    <row r="3051" spans="1:7" s="609" customFormat="1" x14ac:dyDescent="0.25">
      <c r="A3051" s="620">
        <v>4185</v>
      </c>
      <c r="B3051" s="621" t="s">
        <v>10288</v>
      </c>
      <c r="C3051" s="620" t="s">
        <v>255</v>
      </c>
      <c r="D3051" s="620" t="s">
        <v>7508</v>
      </c>
      <c r="E3051" s="622">
        <f t="shared" si="84"/>
        <v>576.91</v>
      </c>
      <c r="F3051" s="619"/>
      <c r="G3051" s="618">
        <v>576.91</v>
      </c>
    </row>
    <row r="3052" spans="1:7" s="609" customFormat="1" x14ac:dyDescent="0.25">
      <c r="A3052" s="620">
        <v>4205</v>
      </c>
      <c r="B3052" s="621" t="s">
        <v>10289</v>
      </c>
      <c r="C3052" s="620" t="s">
        <v>255</v>
      </c>
      <c r="D3052" s="620" t="s">
        <v>7508</v>
      </c>
      <c r="E3052" s="622">
        <f t="shared" si="84"/>
        <v>33.32</v>
      </c>
      <c r="F3052" s="619"/>
      <c r="G3052" s="618">
        <v>33.32</v>
      </c>
    </row>
    <row r="3053" spans="1:7" s="609" customFormat="1" x14ac:dyDescent="0.25">
      <c r="A3053" s="620">
        <v>4192</v>
      </c>
      <c r="B3053" s="621" t="s">
        <v>10290</v>
      </c>
      <c r="C3053" s="620" t="s">
        <v>255</v>
      </c>
      <c r="D3053" s="620" t="s">
        <v>7508</v>
      </c>
      <c r="E3053" s="622">
        <f t="shared" si="84"/>
        <v>33.32</v>
      </c>
      <c r="F3053" s="619"/>
      <c r="G3053" s="618">
        <v>33.32</v>
      </c>
    </row>
    <row r="3054" spans="1:7" s="609" customFormat="1" x14ac:dyDescent="0.25">
      <c r="A3054" s="620">
        <v>4191</v>
      </c>
      <c r="B3054" s="621" t="s">
        <v>10291</v>
      </c>
      <c r="C3054" s="620" t="s">
        <v>255</v>
      </c>
      <c r="D3054" s="620" t="s">
        <v>7508</v>
      </c>
      <c r="E3054" s="622">
        <f t="shared" si="84"/>
        <v>33.32</v>
      </c>
      <c r="F3054" s="619"/>
      <c r="G3054" s="618">
        <v>33.32</v>
      </c>
    </row>
    <row r="3055" spans="1:7" s="609" customFormat="1" x14ac:dyDescent="0.25">
      <c r="A3055" s="620">
        <v>4206</v>
      </c>
      <c r="B3055" s="621" t="s">
        <v>10293</v>
      </c>
      <c r="C3055" s="620" t="s">
        <v>255</v>
      </c>
      <c r="D3055" s="620" t="s">
        <v>7508</v>
      </c>
      <c r="E3055" s="622">
        <f t="shared" si="84"/>
        <v>26.03</v>
      </c>
      <c r="F3055" s="619"/>
      <c r="G3055" s="618">
        <v>26.03</v>
      </c>
    </row>
    <row r="3056" spans="1:7" s="609" customFormat="1" x14ac:dyDescent="0.25">
      <c r="A3056" s="620">
        <v>4207</v>
      </c>
      <c r="B3056" s="621" t="s">
        <v>10292</v>
      </c>
      <c r="C3056" s="620" t="s">
        <v>255</v>
      </c>
      <c r="D3056" s="620" t="s">
        <v>7508</v>
      </c>
      <c r="E3056" s="622">
        <f t="shared" si="84"/>
        <v>26.81</v>
      </c>
      <c r="F3056" s="619"/>
      <c r="G3056" s="618">
        <v>26.81</v>
      </c>
    </row>
    <row r="3057" spans="1:7" s="609" customFormat="1" x14ac:dyDescent="0.25">
      <c r="A3057" s="620">
        <v>4190</v>
      </c>
      <c r="B3057" s="621" t="s">
        <v>10294</v>
      </c>
      <c r="C3057" s="620" t="s">
        <v>255</v>
      </c>
      <c r="D3057" s="620" t="s">
        <v>7508</v>
      </c>
      <c r="E3057" s="622">
        <f t="shared" si="84"/>
        <v>26.03</v>
      </c>
      <c r="F3057" s="619"/>
      <c r="G3057" s="618">
        <v>26.03</v>
      </c>
    </row>
    <row r="3058" spans="1:7" s="609" customFormat="1" x14ac:dyDescent="0.25">
      <c r="A3058" s="620">
        <v>4188</v>
      </c>
      <c r="B3058" s="621" t="s">
        <v>10296</v>
      </c>
      <c r="C3058" s="620" t="s">
        <v>255</v>
      </c>
      <c r="D3058" s="620" t="s">
        <v>7508</v>
      </c>
      <c r="E3058" s="622">
        <f t="shared" si="84"/>
        <v>15.71</v>
      </c>
      <c r="F3058" s="619"/>
      <c r="G3058" s="618">
        <v>15.71</v>
      </c>
    </row>
    <row r="3059" spans="1:7" s="609" customFormat="1" x14ac:dyDescent="0.25">
      <c r="A3059" s="620">
        <v>4189</v>
      </c>
      <c r="B3059" s="621" t="s">
        <v>10297</v>
      </c>
      <c r="C3059" s="620" t="s">
        <v>255</v>
      </c>
      <c r="D3059" s="620" t="s">
        <v>7508</v>
      </c>
      <c r="E3059" s="622">
        <f t="shared" si="84"/>
        <v>15.71</v>
      </c>
      <c r="F3059" s="619"/>
      <c r="G3059" s="618">
        <v>15.71</v>
      </c>
    </row>
    <row r="3060" spans="1:7" s="609" customFormat="1" x14ac:dyDescent="0.25">
      <c r="A3060" s="620">
        <v>4186</v>
      </c>
      <c r="B3060" s="621" t="s">
        <v>10295</v>
      </c>
      <c r="C3060" s="620" t="s">
        <v>255</v>
      </c>
      <c r="D3060" s="620" t="s">
        <v>7508</v>
      </c>
      <c r="E3060" s="622">
        <f t="shared" si="84"/>
        <v>7.69</v>
      </c>
      <c r="F3060" s="619"/>
      <c r="G3060" s="618">
        <v>7.69</v>
      </c>
    </row>
    <row r="3061" spans="1:7" s="609" customFormat="1" x14ac:dyDescent="0.25">
      <c r="A3061" s="620">
        <v>4197</v>
      </c>
      <c r="B3061" s="621" t="s">
        <v>10298</v>
      </c>
      <c r="C3061" s="620" t="s">
        <v>255</v>
      </c>
      <c r="D3061" s="620" t="s">
        <v>7508</v>
      </c>
      <c r="E3061" s="622">
        <f t="shared" si="84"/>
        <v>83.19</v>
      </c>
      <c r="F3061" s="619"/>
      <c r="G3061" s="618">
        <v>83.19</v>
      </c>
    </row>
    <row r="3062" spans="1:7" s="609" customFormat="1" x14ac:dyDescent="0.25">
      <c r="A3062" s="620">
        <v>4194</v>
      </c>
      <c r="B3062" s="621" t="s">
        <v>10299</v>
      </c>
      <c r="C3062" s="620" t="s">
        <v>255</v>
      </c>
      <c r="D3062" s="620" t="s">
        <v>7508</v>
      </c>
      <c r="E3062" s="622">
        <f t="shared" si="84"/>
        <v>50.27</v>
      </c>
      <c r="F3062" s="619"/>
      <c r="G3062" s="618">
        <v>50.27</v>
      </c>
    </row>
    <row r="3063" spans="1:7" s="609" customFormat="1" x14ac:dyDescent="0.25">
      <c r="A3063" s="620">
        <v>4193</v>
      </c>
      <c r="B3063" s="621" t="s">
        <v>10300</v>
      </c>
      <c r="C3063" s="620" t="s">
        <v>255</v>
      </c>
      <c r="D3063" s="620" t="s">
        <v>7508</v>
      </c>
      <c r="E3063" s="622">
        <f t="shared" si="84"/>
        <v>50.27</v>
      </c>
      <c r="F3063" s="619"/>
      <c r="G3063" s="618">
        <v>50.27</v>
      </c>
    </row>
    <row r="3064" spans="1:7" s="609" customFormat="1" x14ac:dyDescent="0.25">
      <c r="A3064" s="620">
        <v>4204</v>
      </c>
      <c r="B3064" s="621" t="s">
        <v>10301</v>
      </c>
      <c r="C3064" s="620" t="s">
        <v>255</v>
      </c>
      <c r="D3064" s="620" t="s">
        <v>7508</v>
      </c>
      <c r="E3064" s="622">
        <f t="shared" si="84"/>
        <v>50.27</v>
      </c>
      <c r="F3064" s="619"/>
      <c r="G3064" s="618">
        <v>50.27</v>
      </c>
    </row>
    <row r="3065" spans="1:7" s="609" customFormat="1" x14ac:dyDescent="0.25">
      <c r="A3065" s="620">
        <v>4202</v>
      </c>
      <c r="B3065" s="621" t="s">
        <v>10303</v>
      </c>
      <c r="C3065" s="620" t="s">
        <v>255</v>
      </c>
      <c r="D3065" s="620" t="s">
        <v>7508</v>
      </c>
      <c r="E3065" s="622">
        <f t="shared" si="84"/>
        <v>151.93</v>
      </c>
      <c r="F3065" s="619"/>
      <c r="G3065" s="618">
        <v>151.93</v>
      </c>
    </row>
    <row r="3066" spans="1:7" s="609" customFormat="1" x14ac:dyDescent="0.25">
      <c r="A3066" s="620">
        <v>4203</v>
      </c>
      <c r="B3066" s="621" t="s">
        <v>10304</v>
      </c>
      <c r="C3066" s="620" t="s">
        <v>255</v>
      </c>
      <c r="D3066" s="620" t="s">
        <v>7508</v>
      </c>
      <c r="E3066" s="622">
        <f t="shared" si="84"/>
        <v>134.18</v>
      </c>
      <c r="F3066" s="619"/>
      <c r="G3066" s="618">
        <v>134.18</v>
      </c>
    </row>
    <row r="3067" spans="1:7" s="609" customFormat="1" x14ac:dyDescent="0.25">
      <c r="A3067" s="620">
        <v>4187</v>
      </c>
      <c r="B3067" s="621" t="s">
        <v>10302</v>
      </c>
      <c r="C3067" s="620" t="s">
        <v>255</v>
      </c>
      <c r="D3067" s="620" t="s">
        <v>7508</v>
      </c>
      <c r="E3067" s="622">
        <f t="shared" si="84"/>
        <v>10.02</v>
      </c>
      <c r="F3067" s="619"/>
      <c r="G3067" s="618">
        <v>10.02</v>
      </c>
    </row>
    <row r="3068" spans="1:7" s="609" customFormat="1" x14ac:dyDescent="0.25">
      <c r="A3068" s="616">
        <v>40368</v>
      </c>
      <c r="B3068" s="617" t="s">
        <v>10305</v>
      </c>
      <c r="C3068" s="616" t="s">
        <v>255</v>
      </c>
      <c r="D3068" s="616" t="s">
        <v>7508</v>
      </c>
      <c r="E3068" s="618">
        <v>44.97</v>
      </c>
      <c r="F3068" s="619"/>
      <c r="G3068" s="618">
        <v>53.61</v>
      </c>
    </row>
    <row r="3069" spans="1:7" s="609" customFormat="1" x14ac:dyDescent="0.25">
      <c r="A3069" s="616">
        <v>40365</v>
      </c>
      <c r="B3069" s="617" t="s">
        <v>10306</v>
      </c>
      <c r="C3069" s="616" t="s">
        <v>255</v>
      </c>
      <c r="D3069" s="616" t="s">
        <v>7508</v>
      </c>
      <c r="E3069" s="618">
        <v>30.34</v>
      </c>
      <c r="F3069" s="619"/>
      <c r="G3069" s="618">
        <v>36.159999999999997</v>
      </c>
    </row>
    <row r="3070" spans="1:7" s="609" customFormat="1" x14ac:dyDescent="0.25">
      <c r="A3070" s="616">
        <v>40362</v>
      </c>
      <c r="B3070" s="617" t="s">
        <v>10308</v>
      </c>
      <c r="C3070" s="616" t="s">
        <v>255</v>
      </c>
      <c r="D3070" s="616" t="s">
        <v>7508</v>
      </c>
      <c r="E3070" s="618">
        <v>20.09</v>
      </c>
      <c r="F3070" s="619"/>
      <c r="G3070" s="618">
        <v>23.95</v>
      </c>
    </row>
    <row r="3071" spans="1:7" s="609" customFormat="1" x14ac:dyDescent="0.25">
      <c r="A3071" s="616">
        <v>40356</v>
      </c>
      <c r="B3071" s="617" t="s">
        <v>10307</v>
      </c>
      <c r="C3071" s="616" t="s">
        <v>255</v>
      </c>
      <c r="D3071" s="616" t="s">
        <v>7508</v>
      </c>
      <c r="E3071" s="618">
        <v>10.36</v>
      </c>
      <c r="F3071" s="619"/>
      <c r="G3071" s="618">
        <v>12.35</v>
      </c>
    </row>
    <row r="3072" spans="1:7" s="609" customFormat="1" x14ac:dyDescent="0.25">
      <c r="A3072" s="616">
        <v>40374</v>
      </c>
      <c r="B3072" s="617" t="s">
        <v>10309</v>
      </c>
      <c r="C3072" s="616" t="s">
        <v>255</v>
      </c>
      <c r="D3072" s="616" t="s">
        <v>7508</v>
      </c>
      <c r="E3072" s="618">
        <v>117.54</v>
      </c>
      <c r="F3072" s="619"/>
      <c r="G3072" s="618">
        <v>140.11000000000001</v>
      </c>
    </row>
    <row r="3073" spans="1:7" s="609" customFormat="1" x14ac:dyDescent="0.25">
      <c r="A3073" s="616">
        <v>40371</v>
      </c>
      <c r="B3073" s="617" t="s">
        <v>10310</v>
      </c>
      <c r="C3073" s="616" t="s">
        <v>255</v>
      </c>
      <c r="D3073" s="616" t="s">
        <v>7508</v>
      </c>
      <c r="E3073" s="618">
        <v>73.989999999999995</v>
      </c>
      <c r="F3073" s="619"/>
      <c r="G3073" s="618">
        <v>88.19</v>
      </c>
    </row>
    <row r="3074" spans="1:7" s="609" customFormat="1" x14ac:dyDescent="0.25">
      <c r="A3074" s="616">
        <v>40359</v>
      </c>
      <c r="B3074" s="617" t="s">
        <v>10311</v>
      </c>
      <c r="C3074" s="616" t="s">
        <v>255</v>
      </c>
      <c r="D3074" s="616" t="s">
        <v>7508</v>
      </c>
      <c r="E3074" s="618">
        <v>13.39</v>
      </c>
      <c r="F3074" s="619"/>
      <c r="G3074" s="618">
        <v>15.96</v>
      </c>
    </row>
    <row r="3075" spans="1:7" s="609" customFormat="1" x14ac:dyDescent="0.25">
      <c r="A3075" s="616">
        <v>7595</v>
      </c>
      <c r="B3075" s="617" t="s">
        <v>10312</v>
      </c>
      <c r="C3075" s="616" t="s">
        <v>1286</v>
      </c>
      <c r="D3075" s="616" t="s">
        <v>7508</v>
      </c>
      <c r="E3075" s="618">
        <v>17.11</v>
      </c>
      <c r="F3075" s="619"/>
      <c r="G3075" s="618">
        <v>22.81</v>
      </c>
    </row>
    <row r="3076" spans="1:7" s="609" customFormat="1" x14ac:dyDescent="0.25">
      <c r="A3076" s="616">
        <v>41094</v>
      </c>
      <c r="B3076" s="617" t="s">
        <v>10313</v>
      </c>
      <c r="C3076" s="616" t="s">
        <v>7265</v>
      </c>
      <c r="D3076" s="616" t="s">
        <v>7508</v>
      </c>
      <c r="E3076" s="618">
        <v>3003.5</v>
      </c>
      <c r="F3076" s="619"/>
      <c r="G3076" s="618">
        <v>3997.37</v>
      </c>
    </row>
    <row r="3077" spans="1:7" s="609" customFormat="1" ht="30" x14ac:dyDescent="0.25">
      <c r="A3077" s="620">
        <v>39609</v>
      </c>
      <c r="B3077" s="621" t="s">
        <v>10314</v>
      </c>
      <c r="C3077" s="620" t="s">
        <v>255</v>
      </c>
      <c r="D3077" s="620" t="s">
        <v>7508</v>
      </c>
      <c r="E3077" s="622">
        <f t="shared" ref="E3077:E3081" si="85">G3077</f>
        <v>52020.72</v>
      </c>
      <c r="F3077" s="619"/>
      <c r="G3077" s="618">
        <v>52020.72</v>
      </c>
    </row>
    <row r="3078" spans="1:7" s="609" customFormat="1" ht="30" x14ac:dyDescent="0.25">
      <c r="A3078" s="620">
        <v>39610</v>
      </c>
      <c r="B3078" s="621" t="s">
        <v>10315</v>
      </c>
      <c r="C3078" s="620" t="s">
        <v>255</v>
      </c>
      <c r="D3078" s="620" t="s">
        <v>7508</v>
      </c>
      <c r="E3078" s="622">
        <f t="shared" si="85"/>
        <v>75934.03</v>
      </c>
      <c r="F3078" s="619"/>
      <c r="G3078" s="618">
        <v>75934.03</v>
      </c>
    </row>
    <row r="3079" spans="1:7" s="609" customFormat="1" ht="30" x14ac:dyDescent="0.25">
      <c r="A3079" s="620">
        <v>39611</v>
      </c>
      <c r="B3079" s="621" t="s">
        <v>10316</v>
      </c>
      <c r="C3079" s="620" t="s">
        <v>255</v>
      </c>
      <c r="D3079" s="620" t="s">
        <v>7508</v>
      </c>
      <c r="E3079" s="622">
        <f t="shared" si="85"/>
        <v>91892.6</v>
      </c>
      <c r="F3079" s="619"/>
      <c r="G3079" s="618">
        <v>91892.6</v>
      </c>
    </row>
    <row r="3080" spans="1:7" s="609" customFormat="1" ht="30" x14ac:dyDescent="0.25">
      <c r="A3080" s="620">
        <v>39612</v>
      </c>
      <c r="B3080" s="621" t="s">
        <v>10317</v>
      </c>
      <c r="C3080" s="620" t="s">
        <v>255</v>
      </c>
      <c r="D3080" s="620" t="s">
        <v>7508</v>
      </c>
      <c r="E3080" s="622">
        <f t="shared" si="85"/>
        <v>143951.82999999999</v>
      </c>
      <c r="F3080" s="619"/>
      <c r="G3080" s="618">
        <v>143951.82999999999</v>
      </c>
    </row>
    <row r="3081" spans="1:7" s="609" customFormat="1" ht="30" x14ac:dyDescent="0.25">
      <c r="A3081" s="620">
        <v>39608</v>
      </c>
      <c r="B3081" s="621" t="s">
        <v>10318</v>
      </c>
      <c r="C3081" s="620" t="s">
        <v>255</v>
      </c>
      <c r="D3081" s="620" t="s">
        <v>7508</v>
      </c>
      <c r="E3081" s="622">
        <f t="shared" si="85"/>
        <v>41595.22</v>
      </c>
      <c r="F3081" s="619"/>
      <c r="G3081" s="618">
        <v>41595.22</v>
      </c>
    </row>
    <row r="3082" spans="1:7" s="609" customFormat="1" ht="30" x14ac:dyDescent="0.25">
      <c r="A3082" s="616">
        <v>38175</v>
      </c>
      <c r="B3082" s="617" t="s">
        <v>10319</v>
      </c>
      <c r="C3082" s="616" t="s">
        <v>255</v>
      </c>
      <c r="D3082" s="616" t="s">
        <v>7508</v>
      </c>
      <c r="E3082" s="618">
        <v>4.5</v>
      </c>
      <c r="F3082" s="619"/>
      <c r="G3082" s="618">
        <v>4.2300000000000004</v>
      </c>
    </row>
    <row r="3083" spans="1:7" s="609" customFormat="1" ht="30" x14ac:dyDescent="0.25">
      <c r="A3083" s="616">
        <v>38176</v>
      </c>
      <c r="B3083" s="617" t="s">
        <v>10320</v>
      </c>
      <c r="C3083" s="616" t="s">
        <v>255</v>
      </c>
      <c r="D3083" s="616" t="s">
        <v>7508</v>
      </c>
      <c r="E3083" s="618">
        <v>13.24</v>
      </c>
      <c r="F3083" s="619"/>
      <c r="G3083" s="618">
        <v>12.46</v>
      </c>
    </row>
    <row r="3084" spans="1:7" s="609" customFormat="1" ht="30" x14ac:dyDescent="0.25">
      <c r="A3084" s="616">
        <v>36152</v>
      </c>
      <c r="B3084" s="617" t="s">
        <v>10321</v>
      </c>
      <c r="C3084" s="616" t="s">
        <v>255</v>
      </c>
      <c r="D3084" s="616" t="s">
        <v>7508</v>
      </c>
      <c r="E3084" s="618">
        <v>5.34</v>
      </c>
      <c r="F3084" s="619"/>
      <c r="G3084" s="618">
        <v>5.85</v>
      </c>
    </row>
    <row r="3085" spans="1:7" s="609" customFormat="1" x14ac:dyDescent="0.25">
      <c r="A3085" s="616">
        <v>4221</v>
      </c>
      <c r="B3085" s="617" t="s">
        <v>18207</v>
      </c>
      <c r="C3085" s="616" t="s">
        <v>1499</v>
      </c>
      <c r="D3085" s="616" t="s">
        <v>17645</v>
      </c>
      <c r="E3085" s="618">
        <v>6.32</v>
      </c>
      <c r="F3085" s="619"/>
      <c r="G3085" s="618">
        <v>6.38</v>
      </c>
    </row>
    <row r="3086" spans="1:7" s="609" customFormat="1" ht="30" x14ac:dyDescent="0.25">
      <c r="A3086" s="616">
        <v>4227</v>
      </c>
      <c r="B3086" s="617" t="s">
        <v>18208</v>
      </c>
      <c r="C3086" s="616" t="s">
        <v>1499</v>
      </c>
      <c r="D3086" s="616" t="s">
        <v>7508</v>
      </c>
      <c r="E3086" s="618">
        <v>29.47</v>
      </c>
      <c r="F3086" s="619"/>
      <c r="G3086" s="618">
        <v>29.75</v>
      </c>
    </row>
    <row r="3087" spans="1:7" s="609" customFormat="1" ht="30" x14ac:dyDescent="0.25">
      <c r="A3087" s="616">
        <v>38170</v>
      </c>
      <c r="B3087" s="617" t="s">
        <v>10322</v>
      </c>
      <c r="C3087" s="616" t="s">
        <v>255</v>
      </c>
      <c r="D3087" s="616" t="s">
        <v>7508</v>
      </c>
      <c r="E3087" s="618">
        <v>19.670000000000002</v>
      </c>
      <c r="F3087" s="619"/>
      <c r="G3087" s="618">
        <v>18.510000000000002</v>
      </c>
    </row>
    <row r="3088" spans="1:7" s="609" customFormat="1" x14ac:dyDescent="0.25">
      <c r="A3088" s="616">
        <v>4252</v>
      </c>
      <c r="B3088" s="617" t="s">
        <v>18209</v>
      </c>
      <c r="C3088" s="616" t="s">
        <v>1286</v>
      </c>
      <c r="D3088" s="616" t="s">
        <v>7508</v>
      </c>
      <c r="E3088" s="618">
        <v>29.17</v>
      </c>
      <c r="F3088" s="619"/>
      <c r="G3088" s="618">
        <v>24.9</v>
      </c>
    </row>
    <row r="3089" spans="1:7" s="609" customFormat="1" x14ac:dyDescent="0.25">
      <c r="A3089" s="616">
        <v>40980</v>
      </c>
      <c r="B3089" s="617" t="s">
        <v>10323</v>
      </c>
      <c r="C3089" s="616" t="s">
        <v>7265</v>
      </c>
      <c r="D3089" s="616" t="s">
        <v>7508</v>
      </c>
      <c r="E3089" s="618">
        <v>5121.29</v>
      </c>
      <c r="F3089" s="619"/>
      <c r="G3089" s="618">
        <v>4363.41</v>
      </c>
    </row>
    <row r="3090" spans="1:7" s="609" customFormat="1" x14ac:dyDescent="0.25">
      <c r="A3090" s="616">
        <v>41031</v>
      </c>
      <c r="B3090" s="617" t="s">
        <v>10324</v>
      </c>
      <c r="C3090" s="616" t="s">
        <v>7265</v>
      </c>
      <c r="D3090" s="616" t="s">
        <v>7508</v>
      </c>
      <c r="E3090" s="618">
        <v>4779.3999999999996</v>
      </c>
      <c r="F3090" s="619"/>
      <c r="G3090" s="618">
        <v>4017.1</v>
      </c>
    </row>
    <row r="3091" spans="1:7" s="609" customFormat="1" x14ac:dyDescent="0.25">
      <c r="A3091" s="616">
        <v>37666</v>
      </c>
      <c r="B3091" s="617" t="s">
        <v>18210</v>
      </c>
      <c r="C3091" s="616" t="s">
        <v>1286</v>
      </c>
      <c r="D3091" s="616" t="s">
        <v>7508</v>
      </c>
      <c r="E3091" s="618">
        <v>23.27</v>
      </c>
      <c r="F3091" s="619"/>
      <c r="G3091" s="618">
        <v>20.79</v>
      </c>
    </row>
    <row r="3092" spans="1:7" s="609" customFormat="1" x14ac:dyDescent="0.25">
      <c r="A3092" s="616">
        <v>40986</v>
      </c>
      <c r="B3092" s="617" t="s">
        <v>10325</v>
      </c>
      <c r="C3092" s="616" t="s">
        <v>7265</v>
      </c>
      <c r="D3092" s="616" t="s">
        <v>7508</v>
      </c>
      <c r="E3092" s="618">
        <v>4084.64</v>
      </c>
      <c r="F3092" s="619"/>
      <c r="G3092" s="618">
        <v>3642.56</v>
      </c>
    </row>
    <row r="3093" spans="1:7" s="609" customFormat="1" x14ac:dyDescent="0.25">
      <c r="A3093" s="616">
        <v>4250</v>
      </c>
      <c r="B3093" s="617" t="s">
        <v>18211</v>
      </c>
      <c r="C3093" s="616" t="s">
        <v>1286</v>
      </c>
      <c r="D3093" s="616" t="s">
        <v>7508</v>
      </c>
      <c r="E3093" s="618">
        <v>16.54</v>
      </c>
      <c r="F3093" s="619"/>
      <c r="G3093" s="618">
        <v>19.45</v>
      </c>
    </row>
    <row r="3094" spans="1:7" s="609" customFormat="1" x14ac:dyDescent="0.25">
      <c r="A3094" s="616">
        <v>40978</v>
      </c>
      <c r="B3094" s="617" t="s">
        <v>10326</v>
      </c>
      <c r="C3094" s="616" t="s">
        <v>7265</v>
      </c>
      <c r="D3094" s="616" t="s">
        <v>7508</v>
      </c>
      <c r="E3094" s="618">
        <v>2903.89</v>
      </c>
      <c r="F3094" s="619"/>
      <c r="G3094" s="618">
        <v>3410.79</v>
      </c>
    </row>
    <row r="3095" spans="1:7" s="609" customFormat="1" x14ac:dyDescent="0.25">
      <c r="A3095" s="616">
        <v>44501</v>
      </c>
      <c r="B3095" s="617" t="s">
        <v>18212</v>
      </c>
      <c r="C3095" s="616" t="s">
        <v>1286</v>
      </c>
      <c r="D3095" s="616" t="s">
        <v>7508</v>
      </c>
      <c r="E3095" s="618">
        <v>27.24</v>
      </c>
      <c r="F3095" s="619"/>
      <c r="G3095" s="618">
        <v>22.92</v>
      </c>
    </row>
    <row r="3096" spans="1:7" s="609" customFormat="1" x14ac:dyDescent="0.25">
      <c r="A3096" s="616">
        <v>41043</v>
      </c>
      <c r="B3096" s="617" t="s">
        <v>10327</v>
      </c>
      <c r="C3096" s="616" t="s">
        <v>7265</v>
      </c>
      <c r="D3096" s="616" t="s">
        <v>7508</v>
      </c>
      <c r="E3096" s="618">
        <v>4779.3999999999996</v>
      </c>
      <c r="F3096" s="619"/>
      <c r="G3096" s="618">
        <v>4017.1</v>
      </c>
    </row>
    <row r="3097" spans="1:7" s="609" customFormat="1" x14ac:dyDescent="0.25">
      <c r="A3097" s="616">
        <v>4234</v>
      </c>
      <c r="B3097" s="617" t="s">
        <v>18213</v>
      </c>
      <c r="C3097" s="616" t="s">
        <v>1286</v>
      </c>
      <c r="D3097" s="616" t="s">
        <v>17645</v>
      </c>
      <c r="E3097" s="618">
        <v>29.84</v>
      </c>
      <c r="F3097" s="619"/>
      <c r="G3097" s="618">
        <v>30.59</v>
      </c>
    </row>
    <row r="3098" spans="1:7" s="609" customFormat="1" x14ac:dyDescent="0.25">
      <c r="A3098" s="616">
        <v>40987</v>
      </c>
      <c r="B3098" s="617" t="s">
        <v>10328</v>
      </c>
      <c r="C3098" s="616" t="s">
        <v>7265</v>
      </c>
      <c r="D3098" s="616" t="s">
        <v>7508</v>
      </c>
      <c r="E3098" s="618">
        <v>5235.54</v>
      </c>
      <c r="F3098" s="619"/>
      <c r="G3098" s="618">
        <v>5358.9</v>
      </c>
    </row>
    <row r="3099" spans="1:7" s="609" customFormat="1" x14ac:dyDescent="0.25">
      <c r="A3099" s="616">
        <v>4253</v>
      </c>
      <c r="B3099" s="617" t="s">
        <v>18214</v>
      </c>
      <c r="C3099" s="616" t="s">
        <v>1286</v>
      </c>
      <c r="D3099" s="616" t="s">
        <v>7508</v>
      </c>
      <c r="E3099" s="618">
        <v>22.66</v>
      </c>
      <c r="F3099" s="619"/>
      <c r="G3099" s="618">
        <v>21.22</v>
      </c>
    </row>
    <row r="3100" spans="1:7" s="609" customFormat="1" x14ac:dyDescent="0.25">
      <c r="A3100" s="616">
        <v>40981</v>
      </c>
      <c r="B3100" s="617" t="s">
        <v>10329</v>
      </c>
      <c r="C3100" s="616" t="s">
        <v>7265</v>
      </c>
      <c r="D3100" s="616" t="s">
        <v>7508</v>
      </c>
      <c r="E3100" s="618">
        <v>3978.24</v>
      </c>
      <c r="F3100" s="619"/>
      <c r="G3100" s="618">
        <v>3720.78</v>
      </c>
    </row>
    <row r="3101" spans="1:7" s="609" customFormat="1" x14ac:dyDescent="0.25">
      <c r="A3101" s="616">
        <v>4254</v>
      </c>
      <c r="B3101" s="617" t="s">
        <v>18215</v>
      </c>
      <c r="C3101" s="616" t="s">
        <v>1286</v>
      </c>
      <c r="D3101" s="616" t="s">
        <v>7508</v>
      </c>
      <c r="E3101" s="618">
        <v>39.82</v>
      </c>
      <c r="F3101" s="619"/>
      <c r="G3101" s="618">
        <v>21.95</v>
      </c>
    </row>
    <row r="3102" spans="1:7" s="609" customFormat="1" x14ac:dyDescent="0.25">
      <c r="A3102" s="616">
        <v>41036</v>
      </c>
      <c r="B3102" s="617" t="s">
        <v>10330</v>
      </c>
      <c r="C3102" s="616" t="s">
        <v>7265</v>
      </c>
      <c r="D3102" s="616" t="s">
        <v>7508</v>
      </c>
      <c r="E3102" s="618">
        <v>6986.95</v>
      </c>
      <c r="F3102" s="619"/>
      <c r="G3102" s="618">
        <v>3848.72</v>
      </c>
    </row>
    <row r="3103" spans="1:7" s="609" customFormat="1" x14ac:dyDescent="0.25">
      <c r="A3103" s="616">
        <v>4251</v>
      </c>
      <c r="B3103" s="617" t="s">
        <v>18216</v>
      </c>
      <c r="C3103" s="616" t="s">
        <v>1286</v>
      </c>
      <c r="D3103" s="616" t="s">
        <v>7508</v>
      </c>
      <c r="E3103" s="618">
        <v>17.71</v>
      </c>
      <c r="F3103" s="619"/>
      <c r="G3103" s="618">
        <v>17.02</v>
      </c>
    </row>
    <row r="3104" spans="1:7" s="609" customFormat="1" x14ac:dyDescent="0.25">
      <c r="A3104" s="616">
        <v>40979</v>
      </c>
      <c r="B3104" s="617" t="s">
        <v>10331</v>
      </c>
      <c r="C3104" s="616" t="s">
        <v>7265</v>
      </c>
      <c r="D3104" s="616" t="s">
        <v>7508</v>
      </c>
      <c r="E3104" s="618">
        <v>3108.86</v>
      </c>
      <c r="F3104" s="619"/>
      <c r="G3104" s="618">
        <v>2981.84</v>
      </c>
    </row>
    <row r="3105" spans="1:7" s="609" customFormat="1" x14ac:dyDescent="0.25">
      <c r="A3105" s="616">
        <v>4230</v>
      </c>
      <c r="B3105" s="617" t="s">
        <v>18217</v>
      </c>
      <c r="C3105" s="616" t="s">
        <v>1286</v>
      </c>
      <c r="D3105" s="616" t="s">
        <v>7508</v>
      </c>
      <c r="E3105" s="618">
        <v>31.12</v>
      </c>
      <c r="F3105" s="619"/>
      <c r="G3105" s="618">
        <v>24.6</v>
      </c>
    </row>
    <row r="3106" spans="1:7" s="609" customFormat="1" x14ac:dyDescent="0.25">
      <c r="A3106" s="616">
        <v>40998</v>
      </c>
      <c r="B3106" s="617" t="s">
        <v>18218</v>
      </c>
      <c r="C3106" s="616" t="s">
        <v>7265</v>
      </c>
      <c r="D3106" s="616" t="s">
        <v>7508</v>
      </c>
      <c r="E3106" s="618">
        <v>5460.3</v>
      </c>
      <c r="F3106" s="619"/>
      <c r="G3106" s="618">
        <v>4310.21</v>
      </c>
    </row>
    <row r="3107" spans="1:7" s="609" customFormat="1" x14ac:dyDescent="0.25">
      <c r="A3107" s="616">
        <v>4257</v>
      </c>
      <c r="B3107" s="617" t="s">
        <v>18219</v>
      </c>
      <c r="C3107" s="616" t="s">
        <v>1286</v>
      </c>
      <c r="D3107" s="616" t="s">
        <v>7508</v>
      </c>
      <c r="E3107" s="618">
        <v>20.36</v>
      </c>
      <c r="F3107" s="619"/>
      <c r="G3107" s="618">
        <v>21.22</v>
      </c>
    </row>
    <row r="3108" spans="1:7" s="609" customFormat="1" x14ac:dyDescent="0.25">
      <c r="A3108" s="616">
        <v>40982</v>
      </c>
      <c r="B3108" s="617" t="s">
        <v>10332</v>
      </c>
      <c r="C3108" s="616" t="s">
        <v>7265</v>
      </c>
      <c r="D3108" s="616" t="s">
        <v>7508</v>
      </c>
      <c r="E3108" s="618">
        <v>3574.34</v>
      </c>
      <c r="F3108" s="619"/>
      <c r="G3108" s="618">
        <v>3720.78</v>
      </c>
    </row>
    <row r="3109" spans="1:7" s="609" customFormat="1" x14ac:dyDescent="0.25">
      <c r="A3109" s="616">
        <v>4240</v>
      </c>
      <c r="B3109" s="617" t="s">
        <v>18220</v>
      </c>
      <c r="C3109" s="616" t="s">
        <v>1286</v>
      </c>
      <c r="D3109" s="616" t="s">
        <v>7508</v>
      </c>
      <c r="E3109" s="618">
        <v>36.409999999999997</v>
      </c>
      <c r="F3109" s="619"/>
      <c r="G3109" s="618">
        <v>31.69</v>
      </c>
    </row>
    <row r="3110" spans="1:7" s="609" customFormat="1" x14ac:dyDescent="0.25">
      <c r="A3110" s="616">
        <v>41026</v>
      </c>
      <c r="B3110" s="617" t="s">
        <v>10333</v>
      </c>
      <c r="C3110" s="616" t="s">
        <v>7265</v>
      </c>
      <c r="D3110" s="616" t="s">
        <v>7508</v>
      </c>
      <c r="E3110" s="618">
        <v>6389.17</v>
      </c>
      <c r="F3110" s="619"/>
      <c r="G3110" s="618">
        <v>5552.06</v>
      </c>
    </row>
    <row r="3111" spans="1:7" s="609" customFormat="1" x14ac:dyDescent="0.25">
      <c r="A3111" s="616">
        <v>4239</v>
      </c>
      <c r="B3111" s="617" t="s">
        <v>18221</v>
      </c>
      <c r="C3111" s="616" t="s">
        <v>1286</v>
      </c>
      <c r="D3111" s="616" t="s">
        <v>7508</v>
      </c>
      <c r="E3111" s="618">
        <v>36.409999999999997</v>
      </c>
      <c r="F3111" s="619"/>
      <c r="G3111" s="618">
        <v>31.69</v>
      </c>
    </row>
    <row r="3112" spans="1:7" s="609" customFormat="1" x14ac:dyDescent="0.25">
      <c r="A3112" s="616">
        <v>41024</v>
      </c>
      <c r="B3112" s="617" t="s">
        <v>10334</v>
      </c>
      <c r="C3112" s="616" t="s">
        <v>7265</v>
      </c>
      <c r="D3112" s="616" t="s">
        <v>7508</v>
      </c>
      <c r="E3112" s="618">
        <v>6389.17</v>
      </c>
      <c r="F3112" s="619"/>
      <c r="G3112" s="618">
        <v>5552.06</v>
      </c>
    </row>
    <row r="3113" spans="1:7" s="609" customFormat="1" x14ac:dyDescent="0.25">
      <c r="A3113" s="616">
        <v>4248</v>
      </c>
      <c r="B3113" s="617" t="s">
        <v>18222</v>
      </c>
      <c r="C3113" s="616" t="s">
        <v>1286</v>
      </c>
      <c r="D3113" s="616" t="s">
        <v>7508</v>
      </c>
      <c r="E3113" s="618">
        <v>27.24</v>
      </c>
      <c r="F3113" s="619"/>
      <c r="G3113" s="618">
        <v>22.92</v>
      </c>
    </row>
    <row r="3114" spans="1:7" s="609" customFormat="1" x14ac:dyDescent="0.25">
      <c r="A3114" s="616">
        <v>41033</v>
      </c>
      <c r="B3114" s="617" t="s">
        <v>10335</v>
      </c>
      <c r="C3114" s="616" t="s">
        <v>7265</v>
      </c>
      <c r="D3114" s="616" t="s">
        <v>7508</v>
      </c>
      <c r="E3114" s="618">
        <v>4779.3999999999996</v>
      </c>
      <c r="F3114" s="619"/>
      <c r="G3114" s="618">
        <v>4017.1</v>
      </c>
    </row>
    <row r="3115" spans="1:7" s="609" customFormat="1" x14ac:dyDescent="0.25">
      <c r="A3115" s="616">
        <v>44500</v>
      </c>
      <c r="B3115" s="617" t="s">
        <v>18223</v>
      </c>
      <c r="C3115" s="616" t="s">
        <v>1286</v>
      </c>
      <c r="D3115" s="616" t="s">
        <v>7508</v>
      </c>
      <c r="E3115" s="618">
        <v>27.24</v>
      </c>
      <c r="F3115" s="619"/>
      <c r="G3115" s="618">
        <v>22.92</v>
      </c>
    </row>
    <row r="3116" spans="1:7" s="609" customFormat="1" x14ac:dyDescent="0.25">
      <c r="A3116" s="616">
        <v>41040</v>
      </c>
      <c r="B3116" s="617" t="s">
        <v>10336</v>
      </c>
      <c r="C3116" s="616" t="s">
        <v>7265</v>
      </c>
      <c r="D3116" s="616" t="s">
        <v>7508</v>
      </c>
      <c r="E3116" s="618">
        <v>4779.3999999999996</v>
      </c>
      <c r="F3116" s="619"/>
      <c r="G3116" s="618">
        <v>4017.1</v>
      </c>
    </row>
    <row r="3117" spans="1:7" s="609" customFormat="1" x14ac:dyDescent="0.25">
      <c r="A3117" s="616">
        <v>4238</v>
      </c>
      <c r="B3117" s="617" t="s">
        <v>18224</v>
      </c>
      <c r="C3117" s="616" t="s">
        <v>1286</v>
      </c>
      <c r="D3117" s="616" t="s">
        <v>7508</v>
      </c>
      <c r="E3117" s="618">
        <v>22.29</v>
      </c>
      <c r="F3117" s="619"/>
      <c r="G3117" s="618">
        <v>23.33</v>
      </c>
    </row>
    <row r="3118" spans="1:7" s="609" customFormat="1" x14ac:dyDescent="0.25">
      <c r="A3118" s="616">
        <v>41012</v>
      </c>
      <c r="B3118" s="617" t="s">
        <v>10337</v>
      </c>
      <c r="C3118" s="616" t="s">
        <v>7265</v>
      </c>
      <c r="D3118" s="616" t="s">
        <v>7508</v>
      </c>
      <c r="E3118" s="618">
        <v>3911.73</v>
      </c>
      <c r="F3118" s="619"/>
      <c r="G3118" s="618">
        <v>4088.45</v>
      </c>
    </row>
    <row r="3119" spans="1:7" s="609" customFormat="1" x14ac:dyDescent="0.25">
      <c r="A3119" s="616">
        <v>4233</v>
      </c>
      <c r="B3119" s="617" t="s">
        <v>18225</v>
      </c>
      <c r="C3119" s="616" t="s">
        <v>1286</v>
      </c>
      <c r="D3119" s="616" t="s">
        <v>7508</v>
      </c>
      <c r="E3119" s="618">
        <v>36.409999999999997</v>
      </c>
      <c r="F3119" s="619"/>
      <c r="G3119" s="618">
        <v>31.69</v>
      </c>
    </row>
    <row r="3120" spans="1:7" s="609" customFormat="1" x14ac:dyDescent="0.25">
      <c r="A3120" s="616">
        <v>41001</v>
      </c>
      <c r="B3120" s="617" t="s">
        <v>10338</v>
      </c>
      <c r="C3120" s="616" t="s">
        <v>7265</v>
      </c>
      <c r="D3120" s="616" t="s">
        <v>7508</v>
      </c>
      <c r="E3120" s="618">
        <v>6389.17</v>
      </c>
      <c r="F3120" s="619"/>
      <c r="G3120" s="618">
        <v>5552.06</v>
      </c>
    </row>
    <row r="3121" spans="1:7" s="609" customFormat="1" x14ac:dyDescent="0.25">
      <c r="A3121" s="616">
        <v>2</v>
      </c>
      <c r="B3121" s="617" t="s">
        <v>19268</v>
      </c>
      <c r="C3121" s="616" t="s">
        <v>1312</v>
      </c>
      <c r="D3121" s="616" t="s">
        <v>7508</v>
      </c>
      <c r="E3121" s="618">
        <v>19.72</v>
      </c>
      <c r="F3121" s="619"/>
      <c r="G3121" s="618">
        <v>22.9</v>
      </c>
    </row>
    <row r="3122" spans="1:7" s="609" customFormat="1" ht="30" x14ac:dyDescent="0.25">
      <c r="A3122" s="616">
        <v>14221</v>
      </c>
      <c r="B3122" s="617" t="s">
        <v>10343</v>
      </c>
      <c r="C3122" s="616" t="s">
        <v>255</v>
      </c>
      <c r="D3122" s="616" t="s">
        <v>7508</v>
      </c>
      <c r="E3122" s="618">
        <v>667966.64</v>
      </c>
      <c r="F3122" s="619"/>
      <c r="G3122" s="618">
        <v>612686.64</v>
      </c>
    </row>
    <row r="3123" spans="1:7" s="609" customFormat="1" ht="30" x14ac:dyDescent="0.25">
      <c r="A3123" s="616">
        <v>36517</v>
      </c>
      <c r="B3123" s="617" t="s">
        <v>10339</v>
      </c>
      <c r="C3123" s="616" t="s">
        <v>255</v>
      </c>
      <c r="D3123" s="616" t="s">
        <v>7508</v>
      </c>
      <c r="E3123" s="618">
        <v>643800</v>
      </c>
      <c r="F3123" s="619"/>
      <c r="G3123" s="618">
        <v>590520</v>
      </c>
    </row>
    <row r="3124" spans="1:7" s="609" customFormat="1" ht="30" x14ac:dyDescent="0.25">
      <c r="A3124" s="616">
        <v>4262</v>
      </c>
      <c r="B3124" s="617" t="s">
        <v>10340</v>
      </c>
      <c r="C3124" s="616" t="s">
        <v>255</v>
      </c>
      <c r="D3124" s="616" t="s">
        <v>17645</v>
      </c>
      <c r="E3124" s="618">
        <v>725000</v>
      </c>
      <c r="F3124" s="619"/>
      <c r="G3124" s="618">
        <v>665000</v>
      </c>
    </row>
    <row r="3125" spans="1:7" s="609" customFormat="1" ht="30" x14ac:dyDescent="0.25">
      <c r="A3125" s="616">
        <v>4263</v>
      </c>
      <c r="B3125" s="617" t="s">
        <v>10341</v>
      </c>
      <c r="C3125" s="616" t="s">
        <v>255</v>
      </c>
      <c r="D3125" s="616" t="s">
        <v>7508</v>
      </c>
      <c r="E3125" s="618">
        <v>1005333.28</v>
      </c>
      <c r="F3125" s="619"/>
      <c r="G3125" s="618">
        <v>922133.28</v>
      </c>
    </row>
    <row r="3126" spans="1:7" s="609" customFormat="1" ht="30" x14ac:dyDescent="0.25">
      <c r="A3126" s="616">
        <v>36518</v>
      </c>
      <c r="B3126" s="617" t="s">
        <v>10342</v>
      </c>
      <c r="C3126" s="616" t="s">
        <v>255</v>
      </c>
      <c r="D3126" s="616" t="s">
        <v>7508</v>
      </c>
      <c r="E3126" s="618">
        <v>1144533.28</v>
      </c>
      <c r="F3126" s="619"/>
      <c r="G3126" s="618">
        <v>1049813.28</v>
      </c>
    </row>
    <row r="3127" spans="1:7" s="609" customFormat="1" x14ac:dyDescent="0.25">
      <c r="A3127" s="616">
        <v>38402</v>
      </c>
      <c r="B3127" s="617" t="s">
        <v>10344</v>
      </c>
      <c r="C3127" s="616" t="s">
        <v>255</v>
      </c>
      <c r="D3127" s="616" t="s">
        <v>7508</v>
      </c>
      <c r="E3127" s="618">
        <v>11.95</v>
      </c>
      <c r="F3127" s="619"/>
      <c r="G3127" s="618">
        <v>8.61</v>
      </c>
    </row>
    <row r="3128" spans="1:7" s="609" customFormat="1" x14ac:dyDescent="0.25">
      <c r="A3128" s="616">
        <v>3412</v>
      </c>
      <c r="B3128" s="617" t="s">
        <v>10345</v>
      </c>
      <c r="C3128" s="616" t="s">
        <v>1344</v>
      </c>
      <c r="D3128" s="616" t="s">
        <v>7508</v>
      </c>
      <c r="E3128" s="618">
        <v>17.489999999999998</v>
      </c>
      <c r="F3128" s="619"/>
      <c r="G3128" s="618">
        <v>20.37</v>
      </c>
    </row>
    <row r="3129" spans="1:7" s="609" customFormat="1" x14ac:dyDescent="0.25">
      <c r="A3129" s="616">
        <v>3413</v>
      </c>
      <c r="B3129" s="617" t="s">
        <v>10346</v>
      </c>
      <c r="C3129" s="616" t="s">
        <v>1344</v>
      </c>
      <c r="D3129" s="616" t="s">
        <v>7508</v>
      </c>
      <c r="E3129" s="618">
        <v>39.380000000000003</v>
      </c>
      <c r="F3129" s="619"/>
      <c r="G3129" s="618">
        <v>45.86</v>
      </c>
    </row>
    <row r="3130" spans="1:7" s="609" customFormat="1" x14ac:dyDescent="0.25">
      <c r="A3130" s="616">
        <v>39744</v>
      </c>
      <c r="B3130" s="617" t="s">
        <v>10347</v>
      </c>
      <c r="C3130" s="616" t="s">
        <v>1344</v>
      </c>
      <c r="D3130" s="616" t="s">
        <v>7508</v>
      </c>
      <c r="E3130" s="618">
        <v>30.58</v>
      </c>
      <c r="F3130" s="619"/>
      <c r="G3130" s="618">
        <v>35.61</v>
      </c>
    </row>
    <row r="3131" spans="1:7" s="609" customFormat="1" x14ac:dyDescent="0.25">
      <c r="A3131" s="616">
        <v>39745</v>
      </c>
      <c r="B3131" s="617" t="s">
        <v>10348</v>
      </c>
      <c r="C3131" s="616" t="s">
        <v>1344</v>
      </c>
      <c r="D3131" s="616" t="s">
        <v>7508</v>
      </c>
      <c r="E3131" s="618">
        <v>64.540000000000006</v>
      </c>
      <c r="F3131" s="619"/>
      <c r="G3131" s="618">
        <v>75.150000000000006</v>
      </c>
    </row>
    <row r="3132" spans="1:7" s="609" customFormat="1" x14ac:dyDescent="0.25">
      <c r="A3132" s="616">
        <v>39637</v>
      </c>
      <c r="B3132" s="617" t="s">
        <v>10349</v>
      </c>
      <c r="C3132" s="616" t="s">
        <v>1344</v>
      </c>
      <c r="D3132" s="616" t="s">
        <v>7508</v>
      </c>
      <c r="E3132" s="618">
        <v>91.59</v>
      </c>
      <c r="F3132" s="619"/>
      <c r="G3132" s="618">
        <v>86.19</v>
      </c>
    </row>
    <row r="3133" spans="1:7" s="609" customFormat="1" x14ac:dyDescent="0.25">
      <c r="A3133" s="616">
        <v>39638</v>
      </c>
      <c r="B3133" s="617" t="s">
        <v>10350</v>
      </c>
      <c r="C3133" s="616" t="s">
        <v>1344</v>
      </c>
      <c r="D3133" s="616" t="s">
        <v>7508</v>
      </c>
      <c r="E3133" s="618">
        <v>103.64</v>
      </c>
      <c r="F3133" s="619"/>
      <c r="G3133" s="618">
        <v>97.53</v>
      </c>
    </row>
    <row r="3134" spans="1:7" s="609" customFormat="1" x14ac:dyDescent="0.25">
      <c r="A3134" s="616">
        <v>39639</v>
      </c>
      <c r="B3134" s="617" t="s">
        <v>10351</v>
      </c>
      <c r="C3134" s="616" t="s">
        <v>1344</v>
      </c>
      <c r="D3134" s="616" t="s">
        <v>7508</v>
      </c>
      <c r="E3134" s="618">
        <v>156.36000000000001</v>
      </c>
      <c r="F3134" s="619"/>
      <c r="G3134" s="618">
        <v>147.15</v>
      </c>
    </row>
    <row r="3135" spans="1:7" s="609" customFormat="1" ht="45" x14ac:dyDescent="0.25">
      <c r="A3135" s="620">
        <v>39517</v>
      </c>
      <c r="B3135" s="621" t="s">
        <v>10352</v>
      </c>
      <c r="C3135" s="620" t="s">
        <v>1344</v>
      </c>
      <c r="D3135" s="620" t="s">
        <v>7508</v>
      </c>
      <c r="E3135" s="622">
        <f t="shared" ref="E3135:E3136" si="86">G3135</f>
        <v>244.38</v>
      </c>
      <c r="F3135" s="619"/>
      <c r="G3135" s="618">
        <v>244.38</v>
      </c>
    </row>
    <row r="3136" spans="1:7" s="609" customFormat="1" ht="45" x14ac:dyDescent="0.25">
      <c r="A3136" s="620">
        <v>39518</v>
      </c>
      <c r="B3136" s="621" t="s">
        <v>10353</v>
      </c>
      <c r="C3136" s="620" t="s">
        <v>1344</v>
      </c>
      <c r="D3136" s="620" t="s">
        <v>7508</v>
      </c>
      <c r="E3136" s="622">
        <f t="shared" si="86"/>
        <v>289.72000000000003</v>
      </c>
      <c r="F3136" s="619"/>
      <c r="G3136" s="618">
        <v>289.72000000000003</v>
      </c>
    </row>
    <row r="3137" spans="1:7" s="609" customFormat="1" x14ac:dyDescent="0.25">
      <c r="A3137" s="616">
        <v>38366</v>
      </c>
      <c r="B3137" s="617" t="s">
        <v>10354</v>
      </c>
      <c r="C3137" s="616" t="s">
        <v>1344</v>
      </c>
      <c r="D3137" s="616" t="s">
        <v>7508</v>
      </c>
      <c r="E3137" s="618">
        <v>6.55</v>
      </c>
      <c r="F3137" s="619"/>
      <c r="G3137" s="618">
        <v>5.51</v>
      </c>
    </row>
    <row r="3138" spans="1:7" s="609" customFormat="1" x14ac:dyDescent="0.25">
      <c r="A3138" s="616">
        <v>11703</v>
      </c>
      <c r="B3138" s="617" t="s">
        <v>10355</v>
      </c>
      <c r="C3138" s="616" t="s">
        <v>255</v>
      </c>
      <c r="D3138" s="616" t="s">
        <v>7508</v>
      </c>
      <c r="E3138" s="618">
        <v>41.4</v>
      </c>
      <c r="F3138" s="619"/>
      <c r="G3138" s="618">
        <v>46.65</v>
      </c>
    </row>
    <row r="3139" spans="1:7" s="609" customFormat="1" x14ac:dyDescent="0.25">
      <c r="A3139" s="616">
        <v>37400</v>
      </c>
      <c r="B3139" s="617" t="s">
        <v>10356</v>
      </c>
      <c r="C3139" s="616" t="s">
        <v>255</v>
      </c>
      <c r="D3139" s="616" t="s">
        <v>7508</v>
      </c>
      <c r="E3139" s="618">
        <v>66.540000000000006</v>
      </c>
      <c r="F3139" s="619"/>
      <c r="G3139" s="618">
        <v>60.28</v>
      </c>
    </row>
    <row r="3140" spans="1:7" s="609" customFormat="1" ht="30" x14ac:dyDescent="0.25">
      <c r="A3140" s="616">
        <v>25400</v>
      </c>
      <c r="B3140" s="617" t="s">
        <v>10357</v>
      </c>
      <c r="C3140" s="616" t="s">
        <v>255</v>
      </c>
      <c r="D3140" s="616" t="s">
        <v>7508</v>
      </c>
      <c r="E3140" s="618">
        <v>3431.34</v>
      </c>
      <c r="F3140" s="619"/>
      <c r="G3140" s="618">
        <v>2489.04</v>
      </c>
    </row>
    <row r="3141" spans="1:7" s="609" customFormat="1" x14ac:dyDescent="0.25">
      <c r="A3141" s="616">
        <v>4276</v>
      </c>
      <c r="B3141" s="617" t="s">
        <v>10358</v>
      </c>
      <c r="C3141" s="616" t="s">
        <v>255</v>
      </c>
      <c r="D3141" s="616" t="s">
        <v>7508</v>
      </c>
      <c r="E3141" s="618">
        <v>188.19</v>
      </c>
      <c r="F3141" s="619"/>
      <c r="G3141" s="618">
        <v>212.78</v>
      </c>
    </row>
    <row r="3142" spans="1:7" s="609" customFormat="1" x14ac:dyDescent="0.25">
      <c r="A3142" s="616">
        <v>4273</v>
      </c>
      <c r="B3142" s="617" t="s">
        <v>10359</v>
      </c>
      <c r="C3142" s="616" t="s">
        <v>255</v>
      </c>
      <c r="D3142" s="616" t="s">
        <v>7508</v>
      </c>
      <c r="E3142" s="618">
        <v>341.68</v>
      </c>
      <c r="F3142" s="619"/>
      <c r="G3142" s="618">
        <v>386.32</v>
      </c>
    </row>
    <row r="3143" spans="1:7" s="609" customFormat="1" ht="30" x14ac:dyDescent="0.25">
      <c r="A3143" s="616">
        <v>4274</v>
      </c>
      <c r="B3143" s="617" t="s">
        <v>10360</v>
      </c>
      <c r="C3143" s="616" t="s">
        <v>255</v>
      </c>
      <c r="D3143" s="616" t="s">
        <v>17645</v>
      </c>
      <c r="E3143" s="618">
        <v>125</v>
      </c>
      <c r="F3143" s="619"/>
      <c r="G3143" s="618">
        <v>141.33000000000001</v>
      </c>
    </row>
    <row r="3144" spans="1:7" s="609" customFormat="1" ht="30" x14ac:dyDescent="0.25">
      <c r="A3144" s="620">
        <v>39438</v>
      </c>
      <c r="B3144" s="621" t="s">
        <v>10361</v>
      </c>
      <c r="C3144" s="620" t="s">
        <v>255</v>
      </c>
      <c r="D3144" s="620" t="s">
        <v>7508</v>
      </c>
      <c r="E3144" s="622">
        <f t="shared" ref="E3144:E3185" si="87">G3144</f>
        <v>0.26</v>
      </c>
      <c r="F3144" s="619"/>
      <c r="G3144" s="618">
        <v>0.26</v>
      </c>
    </row>
    <row r="3145" spans="1:7" s="609" customFormat="1" ht="30" x14ac:dyDescent="0.25">
      <c r="A3145" s="620">
        <v>4379</v>
      </c>
      <c r="B3145" s="621" t="s">
        <v>10362</v>
      </c>
      <c r="C3145" s="620" t="s">
        <v>255</v>
      </c>
      <c r="D3145" s="620" t="s">
        <v>7508</v>
      </c>
      <c r="E3145" s="622">
        <f t="shared" si="87"/>
        <v>0.05</v>
      </c>
      <c r="F3145" s="619"/>
      <c r="G3145" s="618">
        <v>0.05</v>
      </c>
    </row>
    <row r="3146" spans="1:7" s="609" customFormat="1" ht="30" x14ac:dyDescent="0.25">
      <c r="A3146" s="620">
        <v>4377</v>
      </c>
      <c r="B3146" s="621" t="s">
        <v>10363</v>
      </c>
      <c r="C3146" s="620" t="s">
        <v>255</v>
      </c>
      <c r="D3146" s="620" t="s">
        <v>7508</v>
      </c>
      <c r="E3146" s="622">
        <f t="shared" si="87"/>
        <v>0.19</v>
      </c>
      <c r="F3146" s="619"/>
      <c r="G3146" s="618">
        <v>0.19</v>
      </c>
    </row>
    <row r="3147" spans="1:7" s="609" customFormat="1" ht="30" x14ac:dyDescent="0.25">
      <c r="A3147" s="620">
        <v>4356</v>
      </c>
      <c r="B3147" s="621" t="s">
        <v>10364</v>
      </c>
      <c r="C3147" s="620" t="s">
        <v>255</v>
      </c>
      <c r="D3147" s="620" t="s">
        <v>7508</v>
      </c>
      <c r="E3147" s="622">
        <f t="shared" si="87"/>
        <v>0.26</v>
      </c>
      <c r="F3147" s="619"/>
      <c r="G3147" s="618">
        <v>0.26</v>
      </c>
    </row>
    <row r="3148" spans="1:7" s="609" customFormat="1" ht="30" x14ac:dyDescent="0.25">
      <c r="A3148" s="620">
        <v>13246</v>
      </c>
      <c r="B3148" s="621" t="s">
        <v>18226</v>
      </c>
      <c r="C3148" s="620" t="s">
        <v>255</v>
      </c>
      <c r="D3148" s="620" t="s">
        <v>7508</v>
      </c>
      <c r="E3148" s="622">
        <f t="shared" si="87"/>
        <v>0.45</v>
      </c>
      <c r="F3148" s="619"/>
      <c r="G3148" s="618">
        <v>0.45</v>
      </c>
    </row>
    <row r="3149" spans="1:7" s="609" customFormat="1" x14ac:dyDescent="0.25">
      <c r="A3149" s="620">
        <v>13294</v>
      </c>
      <c r="B3149" s="621" t="s">
        <v>18227</v>
      </c>
      <c r="C3149" s="620" t="s">
        <v>255</v>
      </c>
      <c r="D3149" s="620" t="s">
        <v>7508</v>
      </c>
      <c r="E3149" s="622">
        <f t="shared" si="87"/>
        <v>1.53</v>
      </c>
      <c r="F3149" s="619"/>
      <c r="G3149" s="618">
        <v>1.53</v>
      </c>
    </row>
    <row r="3150" spans="1:7" s="609" customFormat="1" x14ac:dyDescent="0.25">
      <c r="A3150" s="620">
        <v>11963</v>
      </c>
      <c r="B3150" s="621" t="s">
        <v>18228</v>
      </c>
      <c r="C3150" s="620" t="s">
        <v>255</v>
      </c>
      <c r="D3150" s="620" t="s">
        <v>7508</v>
      </c>
      <c r="E3150" s="622">
        <f t="shared" si="87"/>
        <v>9.6199999999999992</v>
      </c>
      <c r="F3150" s="619"/>
      <c r="G3150" s="618">
        <v>9.6199999999999992</v>
      </c>
    </row>
    <row r="3151" spans="1:7" s="609" customFormat="1" x14ac:dyDescent="0.25">
      <c r="A3151" s="620">
        <v>11964</v>
      </c>
      <c r="B3151" s="621" t="s">
        <v>18229</v>
      </c>
      <c r="C3151" s="620" t="s">
        <v>255</v>
      </c>
      <c r="D3151" s="620" t="s">
        <v>7508</v>
      </c>
      <c r="E3151" s="622">
        <f t="shared" si="87"/>
        <v>2.42</v>
      </c>
      <c r="F3151" s="619"/>
      <c r="G3151" s="618">
        <v>2.42</v>
      </c>
    </row>
    <row r="3152" spans="1:7" s="609" customFormat="1" ht="30" x14ac:dyDescent="0.25">
      <c r="A3152" s="620">
        <v>4346</v>
      </c>
      <c r="B3152" s="621" t="s">
        <v>10365</v>
      </c>
      <c r="C3152" s="620" t="s">
        <v>255</v>
      </c>
      <c r="D3152" s="620" t="s">
        <v>7508</v>
      </c>
      <c r="E3152" s="622">
        <f t="shared" si="87"/>
        <v>10.31</v>
      </c>
      <c r="F3152" s="619"/>
      <c r="G3152" s="618">
        <v>10.31</v>
      </c>
    </row>
    <row r="3153" spans="1:7" s="609" customFormat="1" ht="30" x14ac:dyDescent="0.25">
      <c r="A3153" s="620">
        <v>11955</v>
      </c>
      <c r="B3153" s="621" t="s">
        <v>10366</v>
      </c>
      <c r="C3153" s="620" t="s">
        <v>255</v>
      </c>
      <c r="D3153" s="620" t="s">
        <v>7508</v>
      </c>
      <c r="E3153" s="622">
        <f t="shared" si="87"/>
        <v>4.51</v>
      </c>
      <c r="F3153" s="619"/>
      <c r="G3153" s="618">
        <v>4.51</v>
      </c>
    </row>
    <row r="3154" spans="1:7" s="609" customFormat="1" ht="30" x14ac:dyDescent="0.25">
      <c r="A3154" s="620">
        <v>11960</v>
      </c>
      <c r="B3154" s="621" t="s">
        <v>10367</v>
      </c>
      <c r="C3154" s="620" t="s">
        <v>255</v>
      </c>
      <c r="D3154" s="620" t="s">
        <v>7508</v>
      </c>
      <c r="E3154" s="622">
        <f t="shared" si="87"/>
        <v>0.15</v>
      </c>
      <c r="F3154" s="619"/>
      <c r="G3154" s="618">
        <v>0.15</v>
      </c>
    </row>
    <row r="3155" spans="1:7" s="609" customFormat="1" ht="30" x14ac:dyDescent="0.25">
      <c r="A3155" s="620">
        <v>4333</v>
      </c>
      <c r="B3155" s="621" t="s">
        <v>10368</v>
      </c>
      <c r="C3155" s="620" t="s">
        <v>255</v>
      </c>
      <c r="D3155" s="620" t="s">
        <v>7508</v>
      </c>
      <c r="E3155" s="622">
        <f t="shared" si="87"/>
        <v>0.26</v>
      </c>
      <c r="F3155" s="619"/>
      <c r="G3155" s="618">
        <v>0.26</v>
      </c>
    </row>
    <row r="3156" spans="1:7" s="609" customFormat="1" ht="30" x14ac:dyDescent="0.25">
      <c r="A3156" s="620">
        <v>4358</v>
      </c>
      <c r="B3156" s="621" t="s">
        <v>10369</v>
      </c>
      <c r="C3156" s="620" t="s">
        <v>255</v>
      </c>
      <c r="D3156" s="620" t="s">
        <v>7508</v>
      </c>
      <c r="E3156" s="622">
        <f t="shared" si="87"/>
        <v>2.06</v>
      </c>
      <c r="F3156" s="619"/>
      <c r="G3156" s="618">
        <v>2.06</v>
      </c>
    </row>
    <row r="3157" spans="1:7" s="609" customFormat="1" ht="30" x14ac:dyDescent="0.25">
      <c r="A3157" s="620">
        <v>39435</v>
      </c>
      <c r="B3157" s="621" t="s">
        <v>10370</v>
      </c>
      <c r="C3157" s="620" t="s">
        <v>255</v>
      </c>
      <c r="D3157" s="620" t="s">
        <v>7508</v>
      </c>
      <c r="E3157" s="622">
        <f t="shared" si="87"/>
        <v>0.1</v>
      </c>
      <c r="F3157" s="619"/>
      <c r="G3157" s="618">
        <v>0.1</v>
      </c>
    </row>
    <row r="3158" spans="1:7" s="609" customFormat="1" ht="30" x14ac:dyDescent="0.25">
      <c r="A3158" s="620">
        <v>39436</v>
      </c>
      <c r="B3158" s="621" t="s">
        <v>10371</v>
      </c>
      <c r="C3158" s="620" t="s">
        <v>255</v>
      </c>
      <c r="D3158" s="620" t="s">
        <v>7508</v>
      </c>
      <c r="E3158" s="622">
        <f t="shared" si="87"/>
        <v>0.17</v>
      </c>
      <c r="F3158" s="619"/>
      <c r="G3158" s="618">
        <v>0.17</v>
      </c>
    </row>
    <row r="3159" spans="1:7" s="609" customFormat="1" ht="30" x14ac:dyDescent="0.25">
      <c r="A3159" s="620">
        <v>39437</v>
      </c>
      <c r="B3159" s="621" t="s">
        <v>10372</v>
      </c>
      <c r="C3159" s="620" t="s">
        <v>255</v>
      </c>
      <c r="D3159" s="620" t="s">
        <v>7508</v>
      </c>
      <c r="E3159" s="622">
        <f t="shared" si="87"/>
        <v>0.23</v>
      </c>
      <c r="F3159" s="619"/>
      <c r="G3159" s="618">
        <v>0.23</v>
      </c>
    </row>
    <row r="3160" spans="1:7" s="609" customFormat="1" ht="30" x14ac:dyDescent="0.25">
      <c r="A3160" s="620">
        <v>39439</v>
      </c>
      <c r="B3160" s="621" t="s">
        <v>10373</v>
      </c>
      <c r="C3160" s="620" t="s">
        <v>255</v>
      </c>
      <c r="D3160" s="620" t="s">
        <v>7508</v>
      </c>
      <c r="E3160" s="622">
        <f t="shared" si="87"/>
        <v>0.16</v>
      </c>
      <c r="F3160" s="619"/>
      <c r="G3160" s="618">
        <v>0.16</v>
      </c>
    </row>
    <row r="3161" spans="1:7" s="609" customFormat="1" ht="30" x14ac:dyDescent="0.25">
      <c r="A3161" s="620">
        <v>39440</v>
      </c>
      <c r="B3161" s="621" t="s">
        <v>10374</v>
      </c>
      <c r="C3161" s="620" t="s">
        <v>255</v>
      </c>
      <c r="D3161" s="620" t="s">
        <v>7508</v>
      </c>
      <c r="E3161" s="622">
        <f t="shared" si="87"/>
        <v>0.2</v>
      </c>
      <c r="F3161" s="619"/>
      <c r="G3161" s="618">
        <v>0.2</v>
      </c>
    </row>
    <row r="3162" spans="1:7" s="609" customFormat="1" ht="30" x14ac:dyDescent="0.25">
      <c r="A3162" s="620">
        <v>39441</v>
      </c>
      <c r="B3162" s="621" t="s">
        <v>10375</v>
      </c>
      <c r="C3162" s="620" t="s">
        <v>255</v>
      </c>
      <c r="D3162" s="620" t="s">
        <v>7508</v>
      </c>
      <c r="E3162" s="622">
        <f t="shared" si="87"/>
        <v>0.26</v>
      </c>
      <c r="F3162" s="619"/>
      <c r="G3162" s="618">
        <v>0.26</v>
      </c>
    </row>
    <row r="3163" spans="1:7" s="609" customFormat="1" ht="30" x14ac:dyDescent="0.25">
      <c r="A3163" s="620">
        <v>39442</v>
      </c>
      <c r="B3163" s="621" t="s">
        <v>10376</v>
      </c>
      <c r="C3163" s="620" t="s">
        <v>255</v>
      </c>
      <c r="D3163" s="620" t="s">
        <v>7508</v>
      </c>
      <c r="E3163" s="622">
        <f t="shared" si="87"/>
        <v>0.18</v>
      </c>
      <c r="F3163" s="619"/>
      <c r="G3163" s="618">
        <v>0.18</v>
      </c>
    </row>
    <row r="3164" spans="1:7" s="609" customFormat="1" ht="30" x14ac:dyDescent="0.25">
      <c r="A3164" s="620">
        <v>39443</v>
      </c>
      <c r="B3164" s="621" t="s">
        <v>10377</v>
      </c>
      <c r="C3164" s="620" t="s">
        <v>255</v>
      </c>
      <c r="D3164" s="620" t="s">
        <v>7508</v>
      </c>
      <c r="E3164" s="622">
        <f t="shared" si="87"/>
        <v>0.24</v>
      </c>
      <c r="F3164" s="619"/>
      <c r="G3164" s="618">
        <v>0.24</v>
      </c>
    </row>
    <row r="3165" spans="1:7" s="609" customFormat="1" ht="30" x14ac:dyDescent="0.25">
      <c r="A3165" s="620">
        <v>4329</v>
      </c>
      <c r="B3165" s="621" t="s">
        <v>10378</v>
      </c>
      <c r="C3165" s="620" t="s">
        <v>255</v>
      </c>
      <c r="D3165" s="620" t="s">
        <v>17645</v>
      </c>
      <c r="E3165" s="622">
        <f t="shared" si="87"/>
        <v>2.2000000000000002</v>
      </c>
      <c r="F3165" s="619"/>
      <c r="G3165" s="618">
        <v>2.2000000000000002</v>
      </c>
    </row>
    <row r="3166" spans="1:7" s="609" customFormat="1" ht="30" x14ac:dyDescent="0.25">
      <c r="A3166" s="620">
        <v>436</v>
      </c>
      <c r="B3166" s="621" t="s">
        <v>10381</v>
      </c>
      <c r="C3166" s="620" t="s">
        <v>255</v>
      </c>
      <c r="D3166" s="620" t="s">
        <v>7508</v>
      </c>
      <c r="E3166" s="622">
        <f t="shared" si="87"/>
        <v>12.13</v>
      </c>
      <c r="F3166" s="619"/>
      <c r="G3166" s="618">
        <v>12.13</v>
      </c>
    </row>
    <row r="3167" spans="1:7" s="609" customFormat="1" ht="30" x14ac:dyDescent="0.25">
      <c r="A3167" s="620">
        <v>442</v>
      </c>
      <c r="B3167" s="621" t="s">
        <v>10382</v>
      </c>
      <c r="C3167" s="620" t="s">
        <v>255</v>
      </c>
      <c r="D3167" s="620" t="s">
        <v>7508</v>
      </c>
      <c r="E3167" s="622">
        <f t="shared" si="87"/>
        <v>7.17</v>
      </c>
      <c r="F3167" s="619"/>
      <c r="G3167" s="618">
        <v>7.17</v>
      </c>
    </row>
    <row r="3168" spans="1:7" s="609" customFormat="1" ht="30" x14ac:dyDescent="0.25">
      <c r="A3168" s="620">
        <v>4383</v>
      </c>
      <c r="B3168" s="621" t="s">
        <v>10379</v>
      </c>
      <c r="C3168" s="620" t="s">
        <v>255</v>
      </c>
      <c r="D3168" s="620" t="s">
        <v>7508</v>
      </c>
      <c r="E3168" s="622">
        <f t="shared" si="87"/>
        <v>19.89</v>
      </c>
      <c r="F3168" s="619"/>
      <c r="G3168" s="618">
        <v>19.89</v>
      </c>
    </row>
    <row r="3169" spans="1:7" s="609" customFormat="1" ht="30" x14ac:dyDescent="0.25">
      <c r="A3169" s="620">
        <v>4344</v>
      </c>
      <c r="B3169" s="621" t="s">
        <v>10380</v>
      </c>
      <c r="C3169" s="620" t="s">
        <v>255</v>
      </c>
      <c r="D3169" s="620" t="s">
        <v>7508</v>
      </c>
      <c r="E3169" s="622">
        <f t="shared" si="87"/>
        <v>20.85</v>
      </c>
      <c r="F3169" s="619"/>
      <c r="G3169" s="618">
        <v>20.85</v>
      </c>
    </row>
    <row r="3170" spans="1:7" s="609" customFormat="1" x14ac:dyDescent="0.25">
      <c r="A3170" s="620">
        <v>4335</v>
      </c>
      <c r="B3170" s="621" t="s">
        <v>10383</v>
      </c>
      <c r="C3170" s="620" t="s">
        <v>255</v>
      </c>
      <c r="D3170" s="620" t="s">
        <v>7508</v>
      </c>
      <c r="E3170" s="622">
        <f t="shared" si="87"/>
        <v>14</v>
      </c>
      <c r="F3170" s="619"/>
      <c r="G3170" s="618">
        <v>14</v>
      </c>
    </row>
    <row r="3171" spans="1:7" s="609" customFormat="1" x14ac:dyDescent="0.25">
      <c r="A3171" s="620">
        <v>4334</v>
      </c>
      <c r="B3171" s="621" t="s">
        <v>10384</v>
      </c>
      <c r="C3171" s="620" t="s">
        <v>255</v>
      </c>
      <c r="D3171" s="620" t="s">
        <v>7508</v>
      </c>
      <c r="E3171" s="622">
        <f t="shared" si="87"/>
        <v>19.2</v>
      </c>
      <c r="F3171" s="619"/>
      <c r="G3171" s="618">
        <v>19.2</v>
      </c>
    </row>
    <row r="3172" spans="1:7" s="609" customFormat="1" x14ac:dyDescent="0.25">
      <c r="A3172" s="620">
        <v>11953</v>
      </c>
      <c r="B3172" s="621" t="s">
        <v>18230</v>
      </c>
      <c r="C3172" s="620" t="s">
        <v>255</v>
      </c>
      <c r="D3172" s="620" t="s">
        <v>7508</v>
      </c>
      <c r="E3172" s="622">
        <f t="shared" si="87"/>
        <v>3.3</v>
      </c>
      <c r="F3172" s="619"/>
      <c r="G3172" s="618">
        <v>3.3</v>
      </c>
    </row>
    <row r="3173" spans="1:7" s="609" customFormat="1" x14ac:dyDescent="0.25">
      <c r="A3173" s="620">
        <v>4343</v>
      </c>
      <c r="B3173" s="621" t="s">
        <v>10385</v>
      </c>
      <c r="C3173" s="620" t="s">
        <v>255</v>
      </c>
      <c r="D3173" s="620" t="s">
        <v>7508</v>
      </c>
      <c r="E3173" s="622">
        <f t="shared" si="87"/>
        <v>4.72</v>
      </c>
      <c r="F3173" s="619"/>
      <c r="G3173" s="618">
        <v>4.72</v>
      </c>
    </row>
    <row r="3174" spans="1:7" s="609" customFormat="1" ht="30" x14ac:dyDescent="0.25">
      <c r="A3174" s="620">
        <v>430</v>
      </c>
      <c r="B3174" s="621" t="s">
        <v>10386</v>
      </c>
      <c r="C3174" s="620" t="s">
        <v>255</v>
      </c>
      <c r="D3174" s="620" t="s">
        <v>7508</v>
      </c>
      <c r="E3174" s="622">
        <f t="shared" si="87"/>
        <v>10.85</v>
      </c>
      <c r="F3174" s="619"/>
      <c r="G3174" s="618">
        <v>10.85</v>
      </c>
    </row>
    <row r="3175" spans="1:7" s="609" customFormat="1" ht="30" x14ac:dyDescent="0.25">
      <c r="A3175" s="620">
        <v>441</v>
      </c>
      <c r="B3175" s="621" t="s">
        <v>10387</v>
      </c>
      <c r="C3175" s="620" t="s">
        <v>255</v>
      </c>
      <c r="D3175" s="620" t="s">
        <v>7508</v>
      </c>
      <c r="E3175" s="622">
        <f t="shared" si="87"/>
        <v>11.94</v>
      </c>
      <c r="F3175" s="619"/>
      <c r="G3175" s="618">
        <v>11.94</v>
      </c>
    </row>
    <row r="3176" spans="1:7" s="609" customFormat="1" ht="30" x14ac:dyDescent="0.25">
      <c r="A3176" s="620">
        <v>431</v>
      </c>
      <c r="B3176" s="621" t="s">
        <v>10388</v>
      </c>
      <c r="C3176" s="620" t="s">
        <v>255</v>
      </c>
      <c r="D3176" s="620" t="s">
        <v>7508</v>
      </c>
      <c r="E3176" s="622">
        <f t="shared" si="87"/>
        <v>14.42</v>
      </c>
      <c r="F3176" s="619"/>
      <c r="G3176" s="618">
        <v>14.42</v>
      </c>
    </row>
    <row r="3177" spans="1:7" s="609" customFormat="1" ht="30" x14ac:dyDescent="0.25">
      <c r="A3177" s="620">
        <v>432</v>
      </c>
      <c r="B3177" s="621" t="s">
        <v>10389</v>
      </c>
      <c r="C3177" s="620" t="s">
        <v>255</v>
      </c>
      <c r="D3177" s="620" t="s">
        <v>7508</v>
      </c>
      <c r="E3177" s="622">
        <f t="shared" si="87"/>
        <v>15.91</v>
      </c>
      <c r="F3177" s="619"/>
      <c r="G3177" s="618">
        <v>15.91</v>
      </c>
    </row>
    <row r="3178" spans="1:7" s="609" customFormat="1" x14ac:dyDescent="0.25">
      <c r="A3178" s="620">
        <v>429</v>
      </c>
      <c r="B3178" s="621" t="s">
        <v>10390</v>
      </c>
      <c r="C3178" s="620" t="s">
        <v>255</v>
      </c>
      <c r="D3178" s="620" t="s">
        <v>7508</v>
      </c>
      <c r="E3178" s="622">
        <f t="shared" si="87"/>
        <v>21.45</v>
      </c>
      <c r="F3178" s="619"/>
      <c r="G3178" s="618">
        <v>21.45</v>
      </c>
    </row>
    <row r="3179" spans="1:7" s="609" customFormat="1" ht="30" x14ac:dyDescent="0.25">
      <c r="A3179" s="620">
        <v>439</v>
      </c>
      <c r="B3179" s="621" t="s">
        <v>10391</v>
      </c>
      <c r="C3179" s="620" t="s">
        <v>255</v>
      </c>
      <c r="D3179" s="620" t="s">
        <v>7508</v>
      </c>
      <c r="E3179" s="622">
        <f t="shared" si="87"/>
        <v>18.28</v>
      </c>
      <c r="F3179" s="619"/>
      <c r="G3179" s="618">
        <v>18.28</v>
      </c>
    </row>
    <row r="3180" spans="1:7" s="609" customFormat="1" ht="30" x14ac:dyDescent="0.25">
      <c r="A3180" s="620">
        <v>433</v>
      </c>
      <c r="B3180" s="621" t="s">
        <v>10392</v>
      </c>
      <c r="C3180" s="620" t="s">
        <v>255</v>
      </c>
      <c r="D3180" s="620" t="s">
        <v>7508</v>
      </c>
      <c r="E3180" s="622">
        <f t="shared" si="87"/>
        <v>21.34</v>
      </c>
      <c r="F3180" s="619"/>
      <c r="G3180" s="618">
        <v>21.34</v>
      </c>
    </row>
    <row r="3181" spans="1:7" s="609" customFormat="1" x14ac:dyDescent="0.25">
      <c r="A3181" s="620">
        <v>437</v>
      </c>
      <c r="B3181" s="621" t="s">
        <v>10393</v>
      </c>
      <c r="C3181" s="620" t="s">
        <v>255</v>
      </c>
      <c r="D3181" s="620" t="s">
        <v>7508</v>
      </c>
      <c r="E3181" s="622">
        <f t="shared" si="87"/>
        <v>28.35</v>
      </c>
      <c r="F3181" s="619"/>
      <c r="G3181" s="618">
        <v>28.35</v>
      </c>
    </row>
    <row r="3182" spans="1:7" s="609" customFormat="1" ht="30" x14ac:dyDescent="0.25">
      <c r="A3182" s="620">
        <v>11790</v>
      </c>
      <c r="B3182" s="621" t="s">
        <v>10394</v>
      </c>
      <c r="C3182" s="620" t="s">
        <v>255</v>
      </c>
      <c r="D3182" s="620" t="s">
        <v>7508</v>
      </c>
      <c r="E3182" s="622">
        <f t="shared" si="87"/>
        <v>32.159999999999997</v>
      </c>
      <c r="F3182" s="619"/>
      <c r="G3182" s="618">
        <v>32.159999999999997</v>
      </c>
    </row>
    <row r="3183" spans="1:7" s="609" customFormat="1" ht="30" x14ac:dyDescent="0.25">
      <c r="A3183" s="620">
        <v>428</v>
      </c>
      <c r="B3183" s="621" t="s">
        <v>10395</v>
      </c>
      <c r="C3183" s="620" t="s">
        <v>255</v>
      </c>
      <c r="D3183" s="620" t="s">
        <v>17645</v>
      </c>
      <c r="E3183" s="622">
        <f t="shared" si="87"/>
        <v>34.97</v>
      </c>
      <c r="F3183" s="619"/>
      <c r="G3183" s="618">
        <v>34.97</v>
      </c>
    </row>
    <row r="3184" spans="1:7" s="609" customFormat="1" ht="30" x14ac:dyDescent="0.25">
      <c r="A3184" s="620">
        <v>4351</v>
      </c>
      <c r="B3184" s="621" t="s">
        <v>10397</v>
      </c>
      <c r="C3184" s="620" t="s">
        <v>255</v>
      </c>
      <c r="D3184" s="620" t="s">
        <v>7508</v>
      </c>
      <c r="E3184" s="622">
        <f t="shared" si="87"/>
        <v>16.940000000000001</v>
      </c>
      <c r="F3184" s="619"/>
      <c r="G3184" s="618">
        <v>16.940000000000001</v>
      </c>
    </row>
    <row r="3185" spans="1:7" s="609" customFormat="1" ht="30" x14ac:dyDescent="0.25">
      <c r="A3185" s="620">
        <v>4384</v>
      </c>
      <c r="B3185" s="621" t="s">
        <v>10396</v>
      </c>
      <c r="C3185" s="620" t="s">
        <v>255</v>
      </c>
      <c r="D3185" s="620" t="s">
        <v>7508</v>
      </c>
      <c r="E3185" s="622">
        <f t="shared" si="87"/>
        <v>22.86</v>
      </c>
      <c r="F3185" s="619"/>
      <c r="G3185" s="618">
        <v>22.86</v>
      </c>
    </row>
    <row r="3186" spans="1:7" s="609" customFormat="1" x14ac:dyDescent="0.25">
      <c r="A3186" s="616">
        <v>11054</v>
      </c>
      <c r="B3186" s="617" t="s">
        <v>10398</v>
      </c>
      <c r="C3186" s="616" t="s">
        <v>255</v>
      </c>
      <c r="D3186" s="616" t="s">
        <v>7508</v>
      </c>
      <c r="E3186" s="618">
        <v>0.05</v>
      </c>
      <c r="F3186" s="619"/>
      <c r="G3186" s="618">
        <v>0.05</v>
      </c>
    </row>
    <row r="3187" spans="1:7" s="609" customFormat="1" x14ac:dyDescent="0.25">
      <c r="A3187" s="616">
        <v>11055</v>
      </c>
      <c r="B3187" s="617" t="s">
        <v>10399</v>
      </c>
      <c r="C3187" s="616" t="s">
        <v>255</v>
      </c>
      <c r="D3187" s="616" t="s">
        <v>7508</v>
      </c>
      <c r="E3187" s="618">
        <v>0.08</v>
      </c>
      <c r="F3187" s="619"/>
      <c r="G3187" s="618">
        <v>0.08</v>
      </c>
    </row>
    <row r="3188" spans="1:7" s="609" customFormat="1" x14ac:dyDescent="0.25">
      <c r="A3188" s="616">
        <v>11056</v>
      </c>
      <c r="B3188" s="617" t="s">
        <v>10400</v>
      </c>
      <c r="C3188" s="616" t="s">
        <v>255</v>
      </c>
      <c r="D3188" s="616" t="s">
        <v>7508</v>
      </c>
      <c r="E3188" s="618">
        <v>0.09</v>
      </c>
      <c r="F3188" s="619"/>
      <c r="G3188" s="618">
        <v>0.09</v>
      </c>
    </row>
    <row r="3189" spans="1:7" s="609" customFormat="1" x14ac:dyDescent="0.25">
      <c r="A3189" s="616">
        <v>11057</v>
      </c>
      <c r="B3189" s="617" t="s">
        <v>10401</v>
      </c>
      <c r="C3189" s="616" t="s">
        <v>255</v>
      </c>
      <c r="D3189" s="616" t="s">
        <v>7508</v>
      </c>
      <c r="E3189" s="618">
        <v>0.19</v>
      </c>
      <c r="F3189" s="619"/>
      <c r="G3189" s="618">
        <v>0.18</v>
      </c>
    </row>
    <row r="3190" spans="1:7" s="609" customFormat="1" x14ac:dyDescent="0.25">
      <c r="A3190" s="616">
        <v>11059</v>
      </c>
      <c r="B3190" s="617" t="s">
        <v>10402</v>
      </c>
      <c r="C3190" s="616" t="s">
        <v>255</v>
      </c>
      <c r="D3190" s="616" t="s">
        <v>7508</v>
      </c>
      <c r="E3190" s="618">
        <v>0.36</v>
      </c>
      <c r="F3190" s="619"/>
      <c r="G3190" s="618">
        <v>0.36</v>
      </c>
    </row>
    <row r="3191" spans="1:7" s="609" customFormat="1" x14ac:dyDescent="0.25">
      <c r="A3191" s="616">
        <v>11058</v>
      </c>
      <c r="B3191" s="617" t="s">
        <v>10403</v>
      </c>
      <c r="C3191" s="616" t="s">
        <v>255</v>
      </c>
      <c r="D3191" s="616" t="s">
        <v>7508</v>
      </c>
      <c r="E3191" s="618">
        <v>0.47</v>
      </c>
      <c r="F3191" s="619"/>
      <c r="G3191" s="618">
        <v>0.46</v>
      </c>
    </row>
    <row r="3192" spans="1:7" s="609" customFormat="1" ht="30" x14ac:dyDescent="0.25">
      <c r="A3192" s="616">
        <v>4320</v>
      </c>
      <c r="B3192" s="617" t="s">
        <v>18231</v>
      </c>
      <c r="C3192" s="616" t="s">
        <v>255</v>
      </c>
      <c r="D3192" s="616" t="s">
        <v>7508</v>
      </c>
      <c r="E3192" s="618">
        <v>3.78</v>
      </c>
      <c r="F3192" s="619"/>
      <c r="G3192" s="618">
        <v>3.73</v>
      </c>
    </row>
    <row r="3193" spans="1:7" s="609" customFormat="1" ht="30" x14ac:dyDescent="0.25">
      <c r="A3193" s="616">
        <v>4318</v>
      </c>
      <c r="B3193" s="617" t="s">
        <v>18232</v>
      </c>
      <c r="C3193" s="616" t="s">
        <v>255</v>
      </c>
      <c r="D3193" s="616" t="s">
        <v>7508</v>
      </c>
      <c r="E3193" s="618">
        <v>1.84</v>
      </c>
      <c r="F3193" s="619"/>
      <c r="G3193" s="618">
        <v>1.82</v>
      </c>
    </row>
    <row r="3194" spans="1:7" s="609" customFormat="1" x14ac:dyDescent="0.25">
      <c r="A3194" s="616">
        <v>4380</v>
      </c>
      <c r="B3194" s="617" t="s">
        <v>18233</v>
      </c>
      <c r="C3194" s="616" t="s">
        <v>255</v>
      </c>
      <c r="D3194" s="616" t="s">
        <v>7508</v>
      </c>
      <c r="E3194" s="618">
        <v>1.59</v>
      </c>
      <c r="F3194" s="619"/>
      <c r="G3194" s="618">
        <v>1.57</v>
      </c>
    </row>
    <row r="3195" spans="1:7" s="609" customFormat="1" ht="30" x14ac:dyDescent="0.25">
      <c r="A3195" s="616">
        <v>4299</v>
      </c>
      <c r="B3195" s="617" t="s">
        <v>18234</v>
      </c>
      <c r="C3195" s="616" t="s">
        <v>255</v>
      </c>
      <c r="D3195" s="616" t="s">
        <v>17645</v>
      </c>
      <c r="E3195" s="618">
        <v>1.5</v>
      </c>
      <c r="F3195" s="619"/>
      <c r="G3195" s="618">
        <v>1.48</v>
      </c>
    </row>
    <row r="3196" spans="1:7" s="609" customFormat="1" ht="30" x14ac:dyDescent="0.25">
      <c r="A3196" s="616">
        <v>4304</v>
      </c>
      <c r="B3196" s="617" t="s">
        <v>18235</v>
      </c>
      <c r="C3196" s="616" t="s">
        <v>255</v>
      </c>
      <c r="D3196" s="616" t="s">
        <v>7508</v>
      </c>
      <c r="E3196" s="618">
        <v>2.04</v>
      </c>
      <c r="F3196" s="619"/>
      <c r="G3196" s="618">
        <v>2.02</v>
      </c>
    </row>
    <row r="3197" spans="1:7" s="609" customFormat="1" ht="30" x14ac:dyDescent="0.25">
      <c r="A3197" s="616">
        <v>4305</v>
      </c>
      <c r="B3197" s="617" t="s">
        <v>18236</v>
      </c>
      <c r="C3197" s="616" t="s">
        <v>255</v>
      </c>
      <c r="D3197" s="616" t="s">
        <v>7508</v>
      </c>
      <c r="E3197" s="618">
        <v>2.38</v>
      </c>
      <c r="F3197" s="619"/>
      <c r="G3197" s="618">
        <v>2.34</v>
      </c>
    </row>
    <row r="3198" spans="1:7" s="609" customFormat="1" ht="30" x14ac:dyDescent="0.25">
      <c r="A3198" s="616">
        <v>4306</v>
      </c>
      <c r="B3198" s="617" t="s">
        <v>18237</v>
      </c>
      <c r="C3198" s="616" t="s">
        <v>255</v>
      </c>
      <c r="D3198" s="616" t="s">
        <v>7508</v>
      </c>
      <c r="E3198" s="618">
        <v>2.76</v>
      </c>
      <c r="F3198" s="619"/>
      <c r="G3198" s="618">
        <v>2.72</v>
      </c>
    </row>
    <row r="3199" spans="1:7" s="609" customFormat="1" ht="30" x14ac:dyDescent="0.25">
      <c r="A3199" s="616">
        <v>4308</v>
      </c>
      <c r="B3199" s="617" t="s">
        <v>18238</v>
      </c>
      <c r="C3199" s="616" t="s">
        <v>255</v>
      </c>
      <c r="D3199" s="616" t="s">
        <v>7508</v>
      </c>
      <c r="E3199" s="618">
        <v>5.71</v>
      </c>
      <c r="F3199" s="619"/>
      <c r="G3199" s="618">
        <v>5.63</v>
      </c>
    </row>
    <row r="3200" spans="1:7" s="609" customFormat="1" ht="30" x14ac:dyDescent="0.25">
      <c r="A3200" s="616">
        <v>4302</v>
      </c>
      <c r="B3200" s="617" t="s">
        <v>18239</v>
      </c>
      <c r="C3200" s="616" t="s">
        <v>255</v>
      </c>
      <c r="D3200" s="616" t="s">
        <v>7508</v>
      </c>
      <c r="E3200" s="618">
        <v>4.28</v>
      </c>
      <c r="F3200" s="619"/>
      <c r="G3200" s="618">
        <v>4.22</v>
      </c>
    </row>
    <row r="3201" spans="1:7" s="609" customFormat="1" ht="30" x14ac:dyDescent="0.25">
      <c r="A3201" s="616">
        <v>4300</v>
      </c>
      <c r="B3201" s="617" t="s">
        <v>18240</v>
      </c>
      <c r="C3201" s="616" t="s">
        <v>255</v>
      </c>
      <c r="D3201" s="616" t="s">
        <v>7508</v>
      </c>
      <c r="E3201" s="618">
        <v>1.02</v>
      </c>
      <c r="F3201" s="619"/>
      <c r="G3201" s="618">
        <v>1.01</v>
      </c>
    </row>
    <row r="3202" spans="1:7" s="609" customFormat="1" ht="30" x14ac:dyDescent="0.25">
      <c r="A3202" s="616">
        <v>4301</v>
      </c>
      <c r="B3202" s="617" t="s">
        <v>18241</v>
      </c>
      <c r="C3202" s="616" t="s">
        <v>255</v>
      </c>
      <c r="D3202" s="616" t="s">
        <v>7508</v>
      </c>
      <c r="E3202" s="618">
        <v>1.24</v>
      </c>
      <c r="F3202" s="619"/>
      <c r="G3202" s="618">
        <v>1.23</v>
      </c>
    </row>
    <row r="3203" spans="1:7" s="609" customFormat="1" x14ac:dyDescent="0.25">
      <c r="A3203" s="620">
        <v>40547</v>
      </c>
      <c r="B3203" s="621" t="s">
        <v>10404</v>
      </c>
      <c r="C3203" s="620" t="s">
        <v>18016</v>
      </c>
      <c r="D3203" s="620" t="s">
        <v>7508</v>
      </c>
      <c r="E3203" s="622">
        <f t="shared" ref="E3203:E3213" si="88">G3203</f>
        <v>27.77</v>
      </c>
      <c r="F3203" s="619"/>
      <c r="G3203" s="618">
        <v>27.77</v>
      </c>
    </row>
    <row r="3204" spans="1:7" s="609" customFormat="1" x14ac:dyDescent="0.25">
      <c r="A3204" s="620">
        <v>11962</v>
      </c>
      <c r="B3204" s="621" t="s">
        <v>10405</v>
      </c>
      <c r="C3204" s="620" t="s">
        <v>255</v>
      </c>
      <c r="D3204" s="620" t="s">
        <v>7508</v>
      </c>
      <c r="E3204" s="622">
        <f t="shared" si="88"/>
        <v>0.22</v>
      </c>
      <c r="F3204" s="619"/>
      <c r="G3204" s="618">
        <v>0.22</v>
      </c>
    </row>
    <row r="3205" spans="1:7" s="609" customFormat="1" x14ac:dyDescent="0.25">
      <c r="A3205" s="620">
        <v>4332</v>
      </c>
      <c r="B3205" s="621" t="s">
        <v>10406</v>
      </c>
      <c r="C3205" s="620" t="s">
        <v>255</v>
      </c>
      <c r="D3205" s="620" t="s">
        <v>7508</v>
      </c>
      <c r="E3205" s="622">
        <f t="shared" si="88"/>
        <v>1.1000000000000001</v>
      </c>
      <c r="F3205" s="619"/>
      <c r="G3205" s="618">
        <v>1.1000000000000001</v>
      </c>
    </row>
    <row r="3206" spans="1:7" s="609" customFormat="1" x14ac:dyDescent="0.25">
      <c r="A3206" s="620">
        <v>4331</v>
      </c>
      <c r="B3206" s="621" t="s">
        <v>10407</v>
      </c>
      <c r="C3206" s="620" t="s">
        <v>255</v>
      </c>
      <c r="D3206" s="620" t="s">
        <v>7508</v>
      </c>
      <c r="E3206" s="622">
        <f t="shared" si="88"/>
        <v>4.17</v>
      </c>
      <c r="F3206" s="619"/>
      <c r="G3206" s="618">
        <v>4.17</v>
      </c>
    </row>
    <row r="3207" spans="1:7" s="609" customFormat="1" ht="30" x14ac:dyDescent="0.25">
      <c r="A3207" s="620">
        <v>4336</v>
      </c>
      <c r="B3207" s="621" t="s">
        <v>10408</v>
      </c>
      <c r="C3207" s="620" t="s">
        <v>255</v>
      </c>
      <c r="D3207" s="620" t="s">
        <v>7508</v>
      </c>
      <c r="E3207" s="622">
        <f t="shared" si="88"/>
        <v>5.33</v>
      </c>
      <c r="F3207" s="619"/>
      <c r="G3207" s="618">
        <v>5.33</v>
      </c>
    </row>
    <row r="3208" spans="1:7" s="609" customFormat="1" x14ac:dyDescent="0.25">
      <c r="A3208" s="620">
        <v>11948</v>
      </c>
      <c r="B3208" s="621" t="s">
        <v>10409</v>
      </c>
      <c r="C3208" s="620" t="s">
        <v>255</v>
      </c>
      <c r="D3208" s="620" t="s">
        <v>7508</v>
      </c>
      <c r="E3208" s="622">
        <f t="shared" si="88"/>
        <v>0.68</v>
      </c>
      <c r="F3208" s="619"/>
      <c r="G3208" s="618">
        <v>0.68</v>
      </c>
    </row>
    <row r="3209" spans="1:7" s="609" customFormat="1" x14ac:dyDescent="0.25">
      <c r="A3209" s="620">
        <v>4382</v>
      </c>
      <c r="B3209" s="621" t="s">
        <v>10410</v>
      </c>
      <c r="C3209" s="620" t="s">
        <v>255</v>
      </c>
      <c r="D3209" s="620" t="s">
        <v>7508</v>
      </c>
      <c r="E3209" s="622">
        <f t="shared" si="88"/>
        <v>1.1399999999999999</v>
      </c>
      <c r="F3209" s="619"/>
      <c r="G3209" s="618">
        <v>1.1399999999999999</v>
      </c>
    </row>
    <row r="3210" spans="1:7" s="609" customFormat="1" x14ac:dyDescent="0.25">
      <c r="A3210" s="620">
        <v>4354</v>
      </c>
      <c r="B3210" s="621" t="s">
        <v>10411</v>
      </c>
      <c r="C3210" s="620" t="s">
        <v>255</v>
      </c>
      <c r="D3210" s="620" t="s">
        <v>7508</v>
      </c>
      <c r="E3210" s="622">
        <f t="shared" si="88"/>
        <v>47.82</v>
      </c>
      <c r="F3210" s="619"/>
      <c r="G3210" s="618">
        <v>47.82</v>
      </c>
    </row>
    <row r="3211" spans="1:7" s="609" customFormat="1" ht="30" x14ac:dyDescent="0.25">
      <c r="A3211" s="620">
        <v>40839</v>
      </c>
      <c r="B3211" s="621" t="s">
        <v>18242</v>
      </c>
      <c r="C3211" s="620" t="s">
        <v>18016</v>
      </c>
      <c r="D3211" s="620" t="s">
        <v>7508</v>
      </c>
      <c r="E3211" s="622">
        <f t="shared" si="88"/>
        <v>115.07</v>
      </c>
      <c r="F3211" s="619"/>
      <c r="G3211" s="618">
        <v>115.07</v>
      </c>
    </row>
    <row r="3212" spans="1:7" s="609" customFormat="1" x14ac:dyDescent="0.25">
      <c r="A3212" s="620">
        <v>40552</v>
      </c>
      <c r="B3212" s="621" t="s">
        <v>18243</v>
      </c>
      <c r="C3212" s="620" t="s">
        <v>18016</v>
      </c>
      <c r="D3212" s="620" t="s">
        <v>7508</v>
      </c>
      <c r="E3212" s="622">
        <f t="shared" si="88"/>
        <v>47.61</v>
      </c>
      <c r="F3212" s="619"/>
      <c r="G3212" s="618">
        <v>47.61</v>
      </c>
    </row>
    <row r="3213" spans="1:7" s="609" customFormat="1" x14ac:dyDescent="0.25">
      <c r="A3213" s="620">
        <v>40549</v>
      </c>
      <c r="B3213" s="621" t="s">
        <v>10412</v>
      </c>
      <c r="C3213" s="620" t="s">
        <v>18016</v>
      </c>
      <c r="D3213" s="620" t="s">
        <v>7508</v>
      </c>
      <c r="E3213" s="622">
        <f t="shared" si="88"/>
        <v>188.49</v>
      </c>
      <c r="F3213" s="619"/>
      <c r="G3213" s="618">
        <v>188.49</v>
      </c>
    </row>
    <row r="3214" spans="1:7" s="609" customFormat="1" ht="30" x14ac:dyDescent="0.25">
      <c r="A3214" s="616">
        <v>4385</v>
      </c>
      <c r="B3214" s="617" t="s">
        <v>10413</v>
      </c>
      <c r="C3214" s="616" t="s">
        <v>18244</v>
      </c>
      <c r="D3214" s="616" t="s">
        <v>7508</v>
      </c>
      <c r="E3214" s="618">
        <v>5197.21</v>
      </c>
      <c r="F3214" s="619"/>
      <c r="G3214" s="618">
        <v>2902.64</v>
      </c>
    </row>
    <row r="3215" spans="1:7" s="609" customFormat="1" ht="30" x14ac:dyDescent="0.25">
      <c r="A3215" s="616">
        <v>20078</v>
      </c>
      <c r="B3215" s="617" t="s">
        <v>10414</v>
      </c>
      <c r="C3215" s="616" t="s">
        <v>255</v>
      </c>
      <c r="D3215" s="616" t="s">
        <v>7508</v>
      </c>
      <c r="E3215" s="618">
        <v>30.77</v>
      </c>
      <c r="F3215" s="619"/>
      <c r="G3215" s="618">
        <v>23.78</v>
      </c>
    </row>
    <row r="3216" spans="1:7" s="609" customFormat="1" x14ac:dyDescent="0.25">
      <c r="A3216" s="620">
        <v>39897</v>
      </c>
      <c r="B3216" s="621" t="s">
        <v>10415</v>
      </c>
      <c r="C3216" s="620" t="s">
        <v>255</v>
      </c>
      <c r="D3216" s="620" t="s">
        <v>7508</v>
      </c>
      <c r="E3216" s="622">
        <f>G3216</f>
        <v>56.57</v>
      </c>
      <c r="F3216" s="619"/>
      <c r="G3216" s="618">
        <v>56.57</v>
      </c>
    </row>
    <row r="3217" spans="1:7" s="609" customFormat="1" x14ac:dyDescent="0.25">
      <c r="A3217" s="616">
        <v>118</v>
      </c>
      <c r="B3217" s="617" t="s">
        <v>10416</v>
      </c>
      <c r="C3217" s="616" t="s">
        <v>255</v>
      </c>
      <c r="D3217" s="616" t="s">
        <v>7508</v>
      </c>
      <c r="E3217" s="618">
        <v>65.05</v>
      </c>
      <c r="F3217" s="619"/>
      <c r="G3217" s="618">
        <v>50.28</v>
      </c>
    </row>
    <row r="3218" spans="1:7" s="609" customFormat="1" ht="30" x14ac:dyDescent="0.25">
      <c r="A3218" s="616">
        <v>4396</v>
      </c>
      <c r="B3218" s="617" t="s">
        <v>18245</v>
      </c>
      <c r="C3218" s="616" t="s">
        <v>1344</v>
      </c>
      <c r="D3218" s="616" t="s">
        <v>7508</v>
      </c>
      <c r="E3218" s="618">
        <v>245.84</v>
      </c>
      <c r="F3218" s="619"/>
      <c r="G3218" s="618">
        <v>230.82</v>
      </c>
    </row>
    <row r="3219" spans="1:7" s="609" customFormat="1" ht="30" x14ac:dyDescent="0.25">
      <c r="A3219" s="616">
        <v>36881</v>
      </c>
      <c r="B3219" s="617" t="s">
        <v>18246</v>
      </c>
      <c r="C3219" s="616" t="s">
        <v>1344</v>
      </c>
      <c r="D3219" s="616" t="s">
        <v>7508</v>
      </c>
      <c r="E3219" s="618">
        <v>179.47</v>
      </c>
      <c r="F3219" s="619"/>
      <c r="G3219" s="618">
        <v>168.51</v>
      </c>
    </row>
    <row r="3220" spans="1:7" s="609" customFormat="1" ht="30" x14ac:dyDescent="0.25">
      <c r="A3220" s="616">
        <v>4397</v>
      </c>
      <c r="B3220" s="617" t="s">
        <v>18247</v>
      </c>
      <c r="C3220" s="616" t="s">
        <v>1344</v>
      </c>
      <c r="D3220" s="616" t="s">
        <v>7508</v>
      </c>
      <c r="E3220" s="618">
        <v>249.94</v>
      </c>
      <c r="F3220" s="619"/>
      <c r="G3220" s="618">
        <v>234.67</v>
      </c>
    </row>
    <row r="3221" spans="1:7" s="609" customFormat="1" ht="30" x14ac:dyDescent="0.25">
      <c r="A3221" s="616">
        <v>36882</v>
      </c>
      <c r="B3221" s="617" t="s">
        <v>18248</v>
      </c>
      <c r="C3221" s="616" t="s">
        <v>1344</v>
      </c>
      <c r="D3221" s="616" t="s">
        <v>7508</v>
      </c>
      <c r="E3221" s="618">
        <v>183.01</v>
      </c>
      <c r="F3221" s="619"/>
      <c r="G3221" s="618">
        <v>171.82</v>
      </c>
    </row>
    <row r="3222" spans="1:7" s="609" customFormat="1" x14ac:dyDescent="0.25">
      <c r="A3222" s="616">
        <v>4751</v>
      </c>
      <c r="B3222" s="617" t="s">
        <v>10417</v>
      </c>
      <c r="C3222" s="616" t="s">
        <v>1286</v>
      </c>
      <c r="D3222" s="616" t="s">
        <v>7508</v>
      </c>
      <c r="E3222" s="618">
        <v>22.18</v>
      </c>
      <c r="F3222" s="619"/>
      <c r="G3222" s="618">
        <v>24.62</v>
      </c>
    </row>
    <row r="3223" spans="1:7" s="609" customFormat="1" x14ac:dyDescent="0.25">
      <c r="A3223" s="616">
        <v>41066</v>
      </c>
      <c r="B3223" s="617" t="s">
        <v>10418</v>
      </c>
      <c r="C3223" s="616" t="s">
        <v>7265</v>
      </c>
      <c r="D3223" s="616" t="s">
        <v>7508</v>
      </c>
      <c r="E3223" s="618">
        <v>3892.98</v>
      </c>
      <c r="F3223" s="619"/>
      <c r="G3223" s="618">
        <v>4313.54</v>
      </c>
    </row>
    <row r="3224" spans="1:7" s="609" customFormat="1" x14ac:dyDescent="0.25">
      <c r="A3224" s="616">
        <v>39604</v>
      </c>
      <c r="B3224" s="617" t="s">
        <v>10419</v>
      </c>
      <c r="C3224" s="616" t="s">
        <v>255</v>
      </c>
      <c r="D3224" s="616" t="s">
        <v>7508</v>
      </c>
      <c r="E3224" s="618">
        <v>10.5</v>
      </c>
      <c r="F3224" s="619"/>
      <c r="G3224" s="618">
        <v>14.27</v>
      </c>
    </row>
    <row r="3225" spans="1:7" s="609" customFormat="1" x14ac:dyDescent="0.25">
      <c r="A3225" s="616">
        <v>39605</v>
      </c>
      <c r="B3225" s="617" t="s">
        <v>10420</v>
      </c>
      <c r="C3225" s="616" t="s">
        <v>255</v>
      </c>
      <c r="D3225" s="616" t="s">
        <v>7508</v>
      </c>
      <c r="E3225" s="618">
        <v>11.41</v>
      </c>
      <c r="F3225" s="619"/>
      <c r="G3225" s="618">
        <v>15.5</v>
      </c>
    </row>
    <row r="3226" spans="1:7" s="609" customFormat="1" x14ac:dyDescent="0.25">
      <c r="A3226" s="616">
        <v>39606</v>
      </c>
      <c r="B3226" s="617" t="s">
        <v>10421</v>
      </c>
      <c r="C3226" s="616" t="s">
        <v>255</v>
      </c>
      <c r="D3226" s="616" t="s">
        <v>7508</v>
      </c>
      <c r="E3226" s="618">
        <v>19.98</v>
      </c>
      <c r="F3226" s="619"/>
      <c r="G3226" s="618">
        <v>27.14</v>
      </c>
    </row>
    <row r="3227" spans="1:7" s="609" customFormat="1" x14ac:dyDescent="0.25">
      <c r="A3227" s="616">
        <v>39607</v>
      </c>
      <c r="B3227" s="617" t="s">
        <v>10422</v>
      </c>
      <c r="C3227" s="616" t="s">
        <v>255</v>
      </c>
      <c r="D3227" s="616" t="s">
        <v>7508</v>
      </c>
      <c r="E3227" s="618">
        <v>27.03</v>
      </c>
      <c r="F3227" s="619"/>
      <c r="G3227" s="618">
        <v>36.72</v>
      </c>
    </row>
    <row r="3228" spans="1:7" s="609" customFormat="1" x14ac:dyDescent="0.25">
      <c r="A3228" s="616">
        <v>39594</v>
      </c>
      <c r="B3228" s="617" t="s">
        <v>10423</v>
      </c>
      <c r="C3228" s="616" t="s">
        <v>255</v>
      </c>
      <c r="D3228" s="616" t="s">
        <v>17645</v>
      </c>
      <c r="E3228" s="618">
        <v>323.68</v>
      </c>
      <c r="F3228" s="619"/>
      <c r="G3228" s="618">
        <v>329</v>
      </c>
    </row>
    <row r="3229" spans="1:7" s="609" customFormat="1" x14ac:dyDescent="0.25">
      <c r="A3229" s="616">
        <v>39596</v>
      </c>
      <c r="B3229" s="617" t="s">
        <v>10424</v>
      </c>
      <c r="C3229" s="616" t="s">
        <v>255</v>
      </c>
      <c r="D3229" s="616" t="s">
        <v>7508</v>
      </c>
      <c r="E3229" s="618">
        <v>866.84</v>
      </c>
      <c r="F3229" s="619"/>
      <c r="G3229" s="618">
        <v>881.09</v>
      </c>
    </row>
    <row r="3230" spans="1:7" s="609" customFormat="1" x14ac:dyDescent="0.25">
      <c r="A3230" s="616">
        <v>39595</v>
      </c>
      <c r="B3230" s="617" t="s">
        <v>10425</v>
      </c>
      <c r="C3230" s="616" t="s">
        <v>255</v>
      </c>
      <c r="D3230" s="616" t="s">
        <v>7508</v>
      </c>
      <c r="E3230" s="618">
        <v>1947.67</v>
      </c>
      <c r="F3230" s="619"/>
      <c r="G3230" s="618">
        <v>1979.68</v>
      </c>
    </row>
    <row r="3231" spans="1:7" s="609" customFormat="1" x14ac:dyDescent="0.25">
      <c r="A3231" s="616">
        <v>39597</v>
      </c>
      <c r="B3231" s="617" t="s">
        <v>10426</v>
      </c>
      <c r="C3231" s="616" t="s">
        <v>255</v>
      </c>
      <c r="D3231" s="616" t="s">
        <v>7508</v>
      </c>
      <c r="E3231" s="618">
        <v>3055.19</v>
      </c>
      <c r="F3231" s="619"/>
      <c r="G3231" s="618">
        <v>3105.4</v>
      </c>
    </row>
    <row r="3232" spans="1:7" s="609" customFormat="1" x14ac:dyDescent="0.25">
      <c r="A3232" s="620">
        <v>10731</v>
      </c>
      <c r="B3232" s="621" t="s">
        <v>10427</v>
      </c>
      <c r="C3232" s="620" t="s">
        <v>1344</v>
      </c>
      <c r="D3232" s="620" t="s">
        <v>17645</v>
      </c>
      <c r="E3232" s="622">
        <f t="shared" ref="E3232:E3234" si="89">G3232</f>
        <v>45</v>
      </c>
      <c r="F3232" s="619"/>
      <c r="G3232" s="618">
        <v>45</v>
      </c>
    </row>
    <row r="3233" spans="1:7" s="609" customFormat="1" x14ac:dyDescent="0.25">
      <c r="A3233" s="620">
        <v>4704</v>
      </c>
      <c r="B3233" s="621" t="s">
        <v>18249</v>
      </c>
      <c r="C3233" s="620" t="s">
        <v>1344</v>
      </c>
      <c r="D3233" s="620" t="s">
        <v>7508</v>
      </c>
      <c r="E3233" s="622">
        <f t="shared" si="89"/>
        <v>40.61</v>
      </c>
      <c r="F3233" s="619"/>
      <c r="G3233" s="618">
        <v>40.61</v>
      </c>
    </row>
    <row r="3234" spans="1:7" s="609" customFormat="1" x14ac:dyDescent="0.25">
      <c r="A3234" s="620">
        <v>10730</v>
      </c>
      <c r="B3234" s="621" t="s">
        <v>18250</v>
      </c>
      <c r="C3234" s="620" t="s">
        <v>1344</v>
      </c>
      <c r="D3234" s="620" t="s">
        <v>7508</v>
      </c>
      <c r="E3234" s="622">
        <f t="shared" si="89"/>
        <v>43.51</v>
      </c>
      <c r="F3234" s="619"/>
      <c r="G3234" s="618">
        <v>43.51</v>
      </c>
    </row>
    <row r="3235" spans="1:7" s="609" customFormat="1" x14ac:dyDescent="0.25">
      <c r="A3235" s="616">
        <v>4720</v>
      </c>
      <c r="B3235" s="617" t="s">
        <v>10428</v>
      </c>
      <c r="C3235" s="616" t="s">
        <v>1312</v>
      </c>
      <c r="D3235" s="616" t="s">
        <v>7508</v>
      </c>
      <c r="E3235" s="618">
        <v>160.78</v>
      </c>
      <c r="F3235" s="619"/>
      <c r="G3235" s="618">
        <v>89.8</v>
      </c>
    </row>
    <row r="3236" spans="1:7" s="609" customFormat="1" x14ac:dyDescent="0.25">
      <c r="A3236" s="616">
        <v>4721</v>
      </c>
      <c r="B3236" s="617" t="s">
        <v>18251</v>
      </c>
      <c r="C3236" s="616" t="s">
        <v>1312</v>
      </c>
      <c r="D3236" s="616" t="s">
        <v>7508</v>
      </c>
      <c r="E3236" s="618">
        <v>139.26</v>
      </c>
      <c r="F3236" s="619"/>
      <c r="G3236" s="618">
        <v>77.78</v>
      </c>
    </row>
    <row r="3237" spans="1:7" s="609" customFormat="1" x14ac:dyDescent="0.25">
      <c r="A3237" s="616">
        <v>4718</v>
      </c>
      <c r="B3237" s="617" t="s">
        <v>10429</v>
      </c>
      <c r="C3237" s="616" t="s">
        <v>1312</v>
      </c>
      <c r="D3237" s="616" t="s">
        <v>17645</v>
      </c>
      <c r="E3237" s="618">
        <v>140</v>
      </c>
      <c r="F3237" s="619"/>
      <c r="G3237" s="618">
        <v>78.19</v>
      </c>
    </row>
    <row r="3238" spans="1:7" s="609" customFormat="1" x14ac:dyDescent="0.25">
      <c r="A3238" s="616">
        <v>4722</v>
      </c>
      <c r="B3238" s="617" t="s">
        <v>10430</v>
      </c>
      <c r="C3238" s="616" t="s">
        <v>1312</v>
      </c>
      <c r="D3238" s="616" t="s">
        <v>7508</v>
      </c>
      <c r="E3238" s="618">
        <v>131.55000000000001</v>
      </c>
      <c r="F3238" s="619"/>
      <c r="G3238" s="618">
        <v>73.47</v>
      </c>
    </row>
    <row r="3239" spans="1:7" s="609" customFormat="1" x14ac:dyDescent="0.25">
      <c r="A3239" s="616">
        <v>4730</v>
      </c>
      <c r="B3239" s="617" t="s">
        <v>10431</v>
      </c>
      <c r="C3239" s="616" t="s">
        <v>1312</v>
      </c>
      <c r="D3239" s="616" t="s">
        <v>7508</v>
      </c>
      <c r="E3239" s="618">
        <v>130.9</v>
      </c>
      <c r="F3239" s="619"/>
      <c r="G3239" s="618">
        <v>73.11</v>
      </c>
    </row>
    <row r="3240" spans="1:7" s="609" customFormat="1" ht="30" x14ac:dyDescent="0.25">
      <c r="A3240" s="616">
        <v>13186</v>
      </c>
      <c r="B3240" s="617" t="s">
        <v>10432</v>
      </c>
      <c r="C3240" s="616" t="s">
        <v>1312</v>
      </c>
      <c r="D3240" s="616" t="s">
        <v>7508</v>
      </c>
      <c r="E3240" s="618">
        <v>151.04</v>
      </c>
      <c r="F3240" s="619"/>
      <c r="G3240" s="618">
        <v>84.35</v>
      </c>
    </row>
    <row r="3241" spans="1:7" s="609" customFormat="1" ht="30" x14ac:dyDescent="0.25">
      <c r="A3241" s="620">
        <v>10737</v>
      </c>
      <c r="B3241" s="621" t="s">
        <v>18252</v>
      </c>
      <c r="C3241" s="620" t="s">
        <v>1344</v>
      </c>
      <c r="D3241" s="620" t="s">
        <v>7508</v>
      </c>
      <c r="E3241" s="622">
        <f t="shared" ref="E3241:E3245" si="90">G3241</f>
        <v>141.41</v>
      </c>
      <c r="F3241" s="619"/>
      <c r="G3241" s="618">
        <v>141.41</v>
      </c>
    </row>
    <row r="3242" spans="1:7" s="609" customFormat="1" ht="30" x14ac:dyDescent="0.25">
      <c r="A3242" s="620">
        <v>10734</v>
      </c>
      <c r="B3242" s="621" t="s">
        <v>18253</v>
      </c>
      <c r="C3242" s="620" t="s">
        <v>1344</v>
      </c>
      <c r="D3242" s="620" t="s">
        <v>7508</v>
      </c>
      <c r="E3242" s="622">
        <f t="shared" si="90"/>
        <v>84.12</v>
      </c>
      <c r="F3242" s="619"/>
      <c r="G3242" s="618">
        <v>84.12</v>
      </c>
    </row>
    <row r="3243" spans="1:7" s="609" customFormat="1" x14ac:dyDescent="0.25">
      <c r="A3243" s="620">
        <v>4708</v>
      </c>
      <c r="B3243" s="621" t="s">
        <v>18254</v>
      </c>
      <c r="C3243" s="620" t="s">
        <v>1344</v>
      </c>
      <c r="D3243" s="620" t="s">
        <v>7508</v>
      </c>
      <c r="E3243" s="622">
        <f t="shared" si="90"/>
        <v>163.16999999999999</v>
      </c>
      <c r="F3243" s="619"/>
      <c r="G3243" s="618">
        <v>163.16999999999999</v>
      </c>
    </row>
    <row r="3244" spans="1:7" s="609" customFormat="1" ht="30" x14ac:dyDescent="0.25">
      <c r="A3244" s="620">
        <v>4712</v>
      </c>
      <c r="B3244" s="621" t="s">
        <v>18255</v>
      </c>
      <c r="C3244" s="620" t="s">
        <v>1344</v>
      </c>
      <c r="D3244" s="620" t="s">
        <v>7508</v>
      </c>
      <c r="E3244" s="622">
        <f t="shared" si="90"/>
        <v>79.77</v>
      </c>
      <c r="F3244" s="619"/>
      <c r="G3244" s="618">
        <v>79.77</v>
      </c>
    </row>
    <row r="3245" spans="1:7" s="609" customFormat="1" ht="30" x14ac:dyDescent="0.25">
      <c r="A3245" s="620">
        <v>4710</v>
      </c>
      <c r="B3245" s="621" t="s">
        <v>18256</v>
      </c>
      <c r="C3245" s="620" t="s">
        <v>1344</v>
      </c>
      <c r="D3245" s="620" t="s">
        <v>7508</v>
      </c>
      <c r="E3245" s="622">
        <f t="shared" si="90"/>
        <v>255.82</v>
      </c>
      <c r="F3245" s="619"/>
      <c r="G3245" s="618">
        <v>255.82</v>
      </c>
    </row>
    <row r="3246" spans="1:7" s="609" customFormat="1" x14ac:dyDescent="0.25">
      <c r="A3246" s="616">
        <v>4750</v>
      </c>
      <c r="B3246" s="617" t="s">
        <v>10433</v>
      </c>
      <c r="C3246" s="616" t="s">
        <v>1286</v>
      </c>
      <c r="D3246" s="616" t="s">
        <v>17645</v>
      </c>
      <c r="E3246" s="618">
        <v>22.18</v>
      </c>
      <c r="F3246" s="619"/>
      <c r="G3246" s="618">
        <v>24.62</v>
      </c>
    </row>
    <row r="3247" spans="1:7" s="609" customFormat="1" x14ac:dyDescent="0.25">
      <c r="A3247" s="616">
        <v>41065</v>
      </c>
      <c r="B3247" s="617" t="s">
        <v>10434</v>
      </c>
      <c r="C3247" s="616" t="s">
        <v>7265</v>
      </c>
      <c r="D3247" s="616" t="s">
        <v>7508</v>
      </c>
      <c r="E3247" s="618">
        <v>3892.41</v>
      </c>
      <c r="F3247" s="619"/>
      <c r="G3247" s="618">
        <v>4313.54</v>
      </c>
    </row>
    <row r="3248" spans="1:7" s="609" customFormat="1" x14ac:dyDescent="0.25">
      <c r="A3248" s="616">
        <v>34747</v>
      </c>
      <c r="B3248" s="617" t="s">
        <v>18257</v>
      </c>
      <c r="C3248" s="616" t="s">
        <v>163</v>
      </c>
      <c r="D3248" s="616" t="s">
        <v>7508</v>
      </c>
      <c r="E3248" s="618">
        <v>44.87</v>
      </c>
      <c r="F3248" s="619"/>
      <c r="G3248" s="618">
        <v>110.96</v>
      </c>
    </row>
    <row r="3249" spans="1:7" s="609" customFormat="1" x14ac:dyDescent="0.25">
      <c r="A3249" s="616">
        <v>4826</v>
      </c>
      <c r="B3249" s="617" t="s">
        <v>18258</v>
      </c>
      <c r="C3249" s="616" t="s">
        <v>163</v>
      </c>
      <c r="D3249" s="616" t="s">
        <v>7508</v>
      </c>
      <c r="E3249" s="618">
        <v>48.24</v>
      </c>
      <c r="F3249" s="619"/>
      <c r="G3249" s="618">
        <v>119.31</v>
      </c>
    </row>
    <row r="3250" spans="1:7" s="609" customFormat="1" x14ac:dyDescent="0.25">
      <c r="A3250" s="620">
        <v>41975</v>
      </c>
      <c r="B3250" s="621" t="s">
        <v>10435</v>
      </c>
      <c r="C3250" s="620" t="s">
        <v>1344</v>
      </c>
      <c r="D3250" s="620" t="s">
        <v>7508</v>
      </c>
      <c r="E3250" s="622">
        <f>G3250</f>
        <v>94.34</v>
      </c>
      <c r="F3250" s="619"/>
      <c r="G3250" s="618">
        <v>94.34</v>
      </c>
    </row>
    <row r="3251" spans="1:7" s="609" customFormat="1" x14ac:dyDescent="0.25">
      <c r="A3251" s="616">
        <v>4825</v>
      </c>
      <c r="B3251" s="617" t="s">
        <v>18259</v>
      </c>
      <c r="C3251" s="616" t="s">
        <v>163</v>
      </c>
      <c r="D3251" s="616" t="s">
        <v>7508</v>
      </c>
      <c r="E3251" s="618">
        <v>66.78</v>
      </c>
      <c r="F3251" s="619"/>
      <c r="G3251" s="618">
        <v>165.15</v>
      </c>
    </row>
    <row r="3252" spans="1:7" s="609" customFormat="1" x14ac:dyDescent="0.25">
      <c r="A3252" s="620">
        <v>34744</v>
      </c>
      <c r="B3252" s="621" t="s">
        <v>10436</v>
      </c>
      <c r="C3252" s="620" t="s">
        <v>1344</v>
      </c>
      <c r="D3252" s="620" t="s">
        <v>7508</v>
      </c>
      <c r="E3252" s="622">
        <f>G3252</f>
        <v>37.200000000000003</v>
      </c>
      <c r="F3252" s="619"/>
      <c r="G3252" s="618">
        <v>37.200000000000003</v>
      </c>
    </row>
    <row r="3253" spans="1:7" s="609" customFormat="1" ht="30" x14ac:dyDescent="0.25">
      <c r="A3253" s="616">
        <v>39430</v>
      </c>
      <c r="B3253" s="617" t="s">
        <v>10437</v>
      </c>
      <c r="C3253" s="616" t="s">
        <v>255</v>
      </c>
      <c r="D3253" s="616" t="s">
        <v>7508</v>
      </c>
      <c r="E3253" s="618">
        <v>1.51</v>
      </c>
      <c r="F3253" s="619"/>
      <c r="G3253" s="618">
        <v>1.67</v>
      </c>
    </row>
    <row r="3254" spans="1:7" s="609" customFormat="1" ht="30" x14ac:dyDescent="0.25">
      <c r="A3254" s="616">
        <v>39573</v>
      </c>
      <c r="B3254" s="617" t="s">
        <v>10438</v>
      </c>
      <c r="C3254" s="616" t="s">
        <v>255</v>
      </c>
      <c r="D3254" s="616" t="s">
        <v>7508</v>
      </c>
      <c r="E3254" s="618">
        <v>1.49</v>
      </c>
      <c r="F3254" s="619"/>
      <c r="G3254" s="618">
        <v>1.64</v>
      </c>
    </row>
    <row r="3255" spans="1:7" s="609" customFormat="1" ht="30" x14ac:dyDescent="0.25">
      <c r="A3255" s="616">
        <v>38410</v>
      </c>
      <c r="B3255" s="617" t="s">
        <v>10439</v>
      </c>
      <c r="C3255" s="616" t="s">
        <v>255</v>
      </c>
      <c r="D3255" s="616" t="s">
        <v>7508</v>
      </c>
      <c r="E3255" s="618">
        <v>13533.71</v>
      </c>
      <c r="F3255" s="619"/>
      <c r="G3255" s="618">
        <v>14378.83</v>
      </c>
    </row>
    <row r="3256" spans="1:7" s="609" customFormat="1" x14ac:dyDescent="0.25">
      <c r="A3256" s="620">
        <v>43082</v>
      </c>
      <c r="B3256" s="621" t="s">
        <v>18260</v>
      </c>
      <c r="C3256" s="620" t="s">
        <v>1314</v>
      </c>
      <c r="D3256" s="620" t="s">
        <v>17645</v>
      </c>
      <c r="E3256" s="622">
        <f t="shared" ref="E3256:E3262" si="91">G3256</f>
        <v>10</v>
      </c>
      <c r="F3256" s="619"/>
      <c r="G3256" s="618">
        <v>10</v>
      </c>
    </row>
    <row r="3257" spans="1:7" s="609" customFormat="1" ht="30" x14ac:dyDescent="0.25">
      <c r="A3257" s="620">
        <v>43083</v>
      </c>
      <c r="B3257" s="621" t="s">
        <v>18261</v>
      </c>
      <c r="C3257" s="620" t="s">
        <v>1314</v>
      </c>
      <c r="D3257" s="620" t="s">
        <v>7508</v>
      </c>
      <c r="E3257" s="622">
        <f t="shared" si="91"/>
        <v>8.66</v>
      </c>
      <c r="F3257" s="619"/>
      <c r="G3257" s="618">
        <v>8.66</v>
      </c>
    </row>
    <row r="3258" spans="1:7" s="609" customFormat="1" x14ac:dyDescent="0.25">
      <c r="A3258" s="620">
        <v>40535</v>
      </c>
      <c r="B3258" s="621" t="s">
        <v>18262</v>
      </c>
      <c r="C3258" s="620" t="s">
        <v>1314</v>
      </c>
      <c r="D3258" s="620" t="s">
        <v>7508</v>
      </c>
      <c r="E3258" s="622">
        <f t="shared" si="91"/>
        <v>8.66</v>
      </c>
      <c r="F3258" s="619"/>
      <c r="G3258" s="618">
        <v>8.66</v>
      </c>
    </row>
    <row r="3259" spans="1:7" s="609" customFormat="1" x14ac:dyDescent="0.25">
      <c r="A3259" s="620">
        <v>40598</v>
      </c>
      <c r="B3259" s="621" t="s">
        <v>18263</v>
      </c>
      <c r="C3259" s="620" t="s">
        <v>1314</v>
      </c>
      <c r="D3259" s="620" t="s">
        <v>7508</v>
      </c>
      <c r="E3259" s="622">
        <f t="shared" si="91"/>
        <v>8.4499999999999993</v>
      </c>
      <c r="F3259" s="619"/>
      <c r="G3259" s="618">
        <v>8.4499999999999993</v>
      </c>
    </row>
    <row r="3260" spans="1:7" s="609" customFormat="1" x14ac:dyDescent="0.25">
      <c r="A3260" s="620">
        <v>43692</v>
      </c>
      <c r="B3260" s="621" t="s">
        <v>18264</v>
      </c>
      <c r="C3260" s="620" t="s">
        <v>1314</v>
      </c>
      <c r="D3260" s="620" t="s">
        <v>7508</v>
      </c>
      <c r="E3260" s="622">
        <f t="shared" si="91"/>
        <v>9.1199999999999992</v>
      </c>
      <c r="F3260" s="619"/>
      <c r="G3260" s="618">
        <v>9.1199999999999992</v>
      </c>
    </row>
    <row r="3261" spans="1:7" s="609" customFormat="1" x14ac:dyDescent="0.25">
      <c r="A3261" s="620">
        <v>43665</v>
      </c>
      <c r="B3261" s="621" t="s">
        <v>18265</v>
      </c>
      <c r="C3261" s="620" t="s">
        <v>1314</v>
      </c>
      <c r="D3261" s="620" t="s">
        <v>7508</v>
      </c>
      <c r="E3261" s="622">
        <f t="shared" si="91"/>
        <v>8.59</v>
      </c>
      <c r="F3261" s="619"/>
      <c r="G3261" s="618">
        <v>8.59</v>
      </c>
    </row>
    <row r="3262" spans="1:7" s="609" customFormat="1" x14ac:dyDescent="0.25">
      <c r="A3262" s="620">
        <v>10966</v>
      </c>
      <c r="B3262" s="621" t="s">
        <v>18266</v>
      </c>
      <c r="C3262" s="620" t="s">
        <v>1314</v>
      </c>
      <c r="D3262" s="620" t="s">
        <v>7508</v>
      </c>
      <c r="E3262" s="622">
        <f t="shared" si="91"/>
        <v>9.1199999999999992</v>
      </c>
      <c r="F3262" s="619"/>
      <c r="G3262" s="618">
        <v>9.1199999999999992</v>
      </c>
    </row>
    <row r="3263" spans="1:7" s="609" customFormat="1" ht="30" x14ac:dyDescent="0.25">
      <c r="A3263" s="616">
        <v>39427</v>
      </c>
      <c r="B3263" s="617" t="s">
        <v>10440</v>
      </c>
      <c r="C3263" s="616" t="s">
        <v>163</v>
      </c>
      <c r="D3263" s="616" t="s">
        <v>7508</v>
      </c>
      <c r="E3263" s="618">
        <v>4.0199999999999996</v>
      </c>
      <c r="F3263" s="619"/>
      <c r="G3263" s="618">
        <v>4.4400000000000004</v>
      </c>
    </row>
    <row r="3264" spans="1:7" s="609" customFormat="1" x14ac:dyDescent="0.25">
      <c r="A3264" s="616">
        <v>39424</v>
      </c>
      <c r="B3264" s="617" t="s">
        <v>10441</v>
      </c>
      <c r="C3264" s="616" t="s">
        <v>163</v>
      </c>
      <c r="D3264" s="616" t="s">
        <v>7508</v>
      </c>
      <c r="E3264" s="618">
        <v>2.39</v>
      </c>
      <c r="F3264" s="619"/>
      <c r="G3264" s="618">
        <v>2.64</v>
      </c>
    </row>
    <row r="3265" spans="1:7" s="609" customFormat="1" x14ac:dyDescent="0.25">
      <c r="A3265" s="616">
        <v>39425</v>
      </c>
      <c r="B3265" s="617" t="s">
        <v>10442</v>
      </c>
      <c r="C3265" s="616" t="s">
        <v>163</v>
      </c>
      <c r="D3265" s="616" t="s">
        <v>7508</v>
      </c>
      <c r="E3265" s="618">
        <v>2.36</v>
      </c>
      <c r="F3265" s="619"/>
      <c r="G3265" s="618">
        <v>2.61</v>
      </c>
    </row>
    <row r="3266" spans="1:7" s="609" customFormat="1" x14ac:dyDescent="0.25">
      <c r="A3266" s="620">
        <v>40664</v>
      </c>
      <c r="B3266" s="621" t="s">
        <v>18267</v>
      </c>
      <c r="C3266" s="620" t="s">
        <v>1314</v>
      </c>
      <c r="D3266" s="620" t="s">
        <v>7508</v>
      </c>
      <c r="E3266" s="622">
        <f t="shared" ref="E3266:E3270" si="92">G3266</f>
        <v>17.77</v>
      </c>
      <c r="F3266" s="619"/>
      <c r="G3266" s="618">
        <v>17.77</v>
      </c>
    </row>
    <row r="3267" spans="1:7" s="609" customFormat="1" x14ac:dyDescent="0.25">
      <c r="A3267" s="620">
        <v>34360</v>
      </c>
      <c r="B3267" s="621" t="s">
        <v>10443</v>
      </c>
      <c r="C3267" s="620" t="s">
        <v>1314</v>
      </c>
      <c r="D3267" s="620" t="s">
        <v>7508</v>
      </c>
      <c r="E3267" s="622">
        <f t="shared" si="92"/>
        <v>45.54</v>
      </c>
      <c r="F3267" s="619"/>
      <c r="G3267" s="618">
        <v>45.54</v>
      </c>
    </row>
    <row r="3268" spans="1:7" s="609" customFormat="1" x14ac:dyDescent="0.25">
      <c r="A3268" s="620">
        <v>20259</v>
      </c>
      <c r="B3268" s="621" t="s">
        <v>10444</v>
      </c>
      <c r="C3268" s="620" t="s">
        <v>163</v>
      </c>
      <c r="D3268" s="620" t="s">
        <v>7508</v>
      </c>
      <c r="E3268" s="622">
        <f t="shared" si="92"/>
        <v>13.3</v>
      </c>
      <c r="F3268" s="619"/>
      <c r="G3268" s="618">
        <v>13.3</v>
      </c>
    </row>
    <row r="3269" spans="1:7" s="609" customFormat="1" ht="30" x14ac:dyDescent="0.25">
      <c r="A3269" s="620">
        <v>14077</v>
      </c>
      <c r="B3269" s="621" t="s">
        <v>10445</v>
      </c>
      <c r="C3269" s="620" t="s">
        <v>163</v>
      </c>
      <c r="D3269" s="620" t="s">
        <v>7508</v>
      </c>
      <c r="E3269" s="622">
        <f t="shared" si="92"/>
        <v>203.57</v>
      </c>
      <c r="F3269" s="619"/>
      <c r="G3269" s="618">
        <v>203.57</v>
      </c>
    </row>
    <row r="3270" spans="1:7" s="609" customFormat="1" ht="30" x14ac:dyDescent="0.25">
      <c r="A3270" s="620">
        <v>3678</v>
      </c>
      <c r="B3270" s="621" t="s">
        <v>10446</v>
      </c>
      <c r="C3270" s="620" t="s">
        <v>163</v>
      </c>
      <c r="D3270" s="620" t="s">
        <v>7508</v>
      </c>
      <c r="E3270" s="622">
        <f t="shared" si="92"/>
        <v>92.01</v>
      </c>
      <c r="F3270" s="619"/>
      <c r="G3270" s="618">
        <v>92.01</v>
      </c>
    </row>
    <row r="3271" spans="1:7" s="609" customFormat="1" ht="30" x14ac:dyDescent="0.25">
      <c r="A3271" s="616">
        <v>11552</v>
      </c>
      <c r="B3271" s="617" t="s">
        <v>18268</v>
      </c>
      <c r="C3271" s="616" t="s">
        <v>163</v>
      </c>
      <c r="D3271" s="616" t="s">
        <v>7508</v>
      </c>
      <c r="E3271" s="618">
        <v>6.94</v>
      </c>
      <c r="F3271" s="619"/>
      <c r="G3271" s="618">
        <v>6.53</v>
      </c>
    </row>
    <row r="3272" spans="1:7" s="609" customFormat="1" ht="30" x14ac:dyDescent="0.25">
      <c r="A3272" s="620">
        <v>585</v>
      </c>
      <c r="B3272" s="621" t="s">
        <v>18269</v>
      </c>
      <c r="C3272" s="620" t="s">
        <v>1314</v>
      </c>
      <c r="D3272" s="620" t="s">
        <v>7508</v>
      </c>
      <c r="E3272" s="622">
        <f>G3272</f>
        <v>36.43</v>
      </c>
      <c r="F3272" s="619"/>
      <c r="G3272" s="618">
        <v>36.43</v>
      </c>
    </row>
    <row r="3273" spans="1:7" s="609" customFormat="1" ht="30" x14ac:dyDescent="0.25">
      <c r="A3273" s="616">
        <v>39418</v>
      </c>
      <c r="B3273" s="617" t="s">
        <v>18270</v>
      </c>
      <c r="C3273" s="616" t="s">
        <v>163</v>
      </c>
      <c r="D3273" s="616" t="s">
        <v>7508</v>
      </c>
      <c r="E3273" s="618">
        <v>4.4800000000000004</v>
      </c>
      <c r="F3273" s="619"/>
      <c r="G3273" s="618">
        <v>4.95</v>
      </c>
    </row>
    <row r="3274" spans="1:7" s="609" customFormat="1" ht="30" x14ac:dyDescent="0.25">
      <c r="A3274" s="616">
        <v>39419</v>
      </c>
      <c r="B3274" s="617" t="s">
        <v>10447</v>
      </c>
      <c r="C3274" s="616" t="s">
        <v>163</v>
      </c>
      <c r="D3274" s="616" t="s">
        <v>7508</v>
      </c>
      <c r="E3274" s="618">
        <v>5.46</v>
      </c>
      <c r="F3274" s="619"/>
      <c r="G3274" s="618">
        <v>6.04</v>
      </c>
    </row>
    <row r="3275" spans="1:7" s="609" customFormat="1" ht="30" x14ac:dyDescent="0.25">
      <c r="A3275" s="616">
        <v>39420</v>
      </c>
      <c r="B3275" s="617" t="s">
        <v>10448</v>
      </c>
      <c r="C3275" s="616" t="s">
        <v>163</v>
      </c>
      <c r="D3275" s="616" t="s">
        <v>7508</v>
      </c>
      <c r="E3275" s="618">
        <v>6.03</v>
      </c>
      <c r="F3275" s="619"/>
      <c r="G3275" s="618">
        <v>6.66</v>
      </c>
    </row>
    <row r="3276" spans="1:7" s="609" customFormat="1" ht="30" x14ac:dyDescent="0.25">
      <c r="A3276" s="616">
        <v>39571</v>
      </c>
      <c r="B3276" s="617" t="s">
        <v>10449</v>
      </c>
      <c r="C3276" s="616" t="s">
        <v>163</v>
      </c>
      <c r="D3276" s="616" t="s">
        <v>7508</v>
      </c>
      <c r="E3276" s="618">
        <v>3.64</v>
      </c>
      <c r="F3276" s="619"/>
      <c r="G3276" s="618">
        <v>4.03</v>
      </c>
    </row>
    <row r="3277" spans="1:7" s="609" customFormat="1" ht="30" x14ac:dyDescent="0.25">
      <c r="A3277" s="616">
        <v>39421</v>
      </c>
      <c r="B3277" s="617" t="s">
        <v>10450</v>
      </c>
      <c r="C3277" s="616" t="s">
        <v>163</v>
      </c>
      <c r="D3277" s="616" t="s">
        <v>7508</v>
      </c>
      <c r="E3277" s="618">
        <v>5.31</v>
      </c>
      <c r="F3277" s="619"/>
      <c r="G3277" s="618">
        <v>5.86</v>
      </c>
    </row>
    <row r="3278" spans="1:7" s="609" customFormat="1" ht="30" x14ac:dyDescent="0.25">
      <c r="A3278" s="616">
        <v>39422</v>
      </c>
      <c r="B3278" s="617" t="s">
        <v>10451</v>
      </c>
      <c r="C3278" s="616" t="s">
        <v>163</v>
      </c>
      <c r="D3278" s="616" t="s">
        <v>17645</v>
      </c>
      <c r="E3278" s="618">
        <v>6.2</v>
      </c>
      <c r="F3278" s="619"/>
      <c r="G3278" s="618">
        <v>6.85</v>
      </c>
    </row>
    <row r="3279" spans="1:7" s="609" customFormat="1" ht="30" x14ac:dyDescent="0.25">
      <c r="A3279" s="616">
        <v>39423</v>
      </c>
      <c r="B3279" s="617" t="s">
        <v>10452</v>
      </c>
      <c r="C3279" s="616" t="s">
        <v>163</v>
      </c>
      <c r="D3279" s="616" t="s">
        <v>7508</v>
      </c>
      <c r="E3279" s="618">
        <v>7.2</v>
      </c>
      <c r="F3279" s="619"/>
      <c r="G3279" s="618">
        <v>7.95</v>
      </c>
    </row>
    <row r="3280" spans="1:7" s="609" customFormat="1" ht="30" x14ac:dyDescent="0.25">
      <c r="A3280" s="616">
        <v>39426</v>
      </c>
      <c r="B3280" s="617" t="s">
        <v>10453</v>
      </c>
      <c r="C3280" s="616" t="s">
        <v>163</v>
      </c>
      <c r="D3280" s="616" t="s">
        <v>7508</v>
      </c>
      <c r="E3280" s="618">
        <v>16.18</v>
      </c>
      <c r="F3280" s="619"/>
      <c r="G3280" s="618">
        <v>17.88</v>
      </c>
    </row>
    <row r="3281" spans="1:7" s="609" customFormat="1" ht="30" x14ac:dyDescent="0.25">
      <c r="A3281" s="616">
        <v>39429</v>
      </c>
      <c r="B3281" s="617" t="s">
        <v>10454</v>
      </c>
      <c r="C3281" s="616" t="s">
        <v>163</v>
      </c>
      <c r="D3281" s="616" t="s">
        <v>7508</v>
      </c>
      <c r="E3281" s="618">
        <v>5.0999999999999996</v>
      </c>
      <c r="F3281" s="619"/>
      <c r="G3281" s="618">
        <v>5.64</v>
      </c>
    </row>
    <row r="3282" spans="1:7" s="609" customFormat="1" ht="30" x14ac:dyDescent="0.25">
      <c r="A3282" s="616">
        <v>39428</v>
      </c>
      <c r="B3282" s="617" t="s">
        <v>10455</v>
      </c>
      <c r="C3282" s="616" t="s">
        <v>163</v>
      </c>
      <c r="D3282" s="616" t="s">
        <v>7508</v>
      </c>
      <c r="E3282" s="618">
        <v>3.9</v>
      </c>
      <c r="F3282" s="619"/>
      <c r="G3282" s="618">
        <v>4.3099999999999996</v>
      </c>
    </row>
    <row r="3283" spans="1:7" s="609" customFormat="1" ht="30" x14ac:dyDescent="0.25">
      <c r="A3283" s="616">
        <v>39572</v>
      </c>
      <c r="B3283" s="617" t="s">
        <v>10456</v>
      </c>
      <c r="C3283" s="616" t="s">
        <v>163</v>
      </c>
      <c r="D3283" s="616" t="s">
        <v>7508</v>
      </c>
      <c r="E3283" s="618">
        <v>3.37</v>
      </c>
      <c r="F3283" s="619"/>
      <c r="G3283" s="618">
        <v>3.73</v>
      </c>
    </row>
    <row r="3284" spans="1:7" s="609" customFormat="1" ht="30" x14ac:dyDescent="0.25">
      <c r="A3284" s="616">
        <v>39570</v>
      </c>
      <c r="B3284" s="617" t="s">
        <v>18271</v>
      </c>
      <c r="C3284" s="616" t="s">
        <v>163</v>
      </c>
      <c r="D3284" s="616" t="s">
        <v>7508</v>
      </c>
      <c r="E3284" s="618">
        <v>3.58</v>
      </c>
      <c r="F3284" s="619"/>
      <c r="G3284" s="618">
        <v>3.95</v>
      </c>
    </row>
    <row r="3285" spans="1:7" s="609" customFormat="1" ht="30" x14ac:dyDescent="0.25">
      <c r="A3285" s="616">
        <v>39569</v>
      </c>
      <c r="B3285" s="617" t="s">
        <v>10457</v>
      </c>
      <c r="C3285" s="616" t="s">
        <v>163</v>
      </c>
      <c r="D3285" s="616" t="s">
        <v>7508</v>
      </c>
      <c r="E3285" s="618">
        <v>3.54</v>
      </c>
      <c r="F3285" s="619"/>
      <c r="G3285" s="618">
        <v>3.91</v>
      </c>
    </row>
    <row r="3286" spans="1:7" s="609" customFormat="1" x14ac:dyDescent="0.25">
      <c r="A3286" s="616">
        <v>39328</v>
      </c>
      <c r="B3286" s="617" t="s">
        <v>10460</v>
      </c>
      <c r="C3286" s="616" t="s">
        <v>163</v>
      </c>
      <c r="D3286" s="616" t="s">
        <v>7508</v>
      </c>
      <c r="E3286" s="618">
        <v>3.65</v>
      </c>
      <c r="F3286" s="619"/>
      <c r="G3286" s="618">
        <v>4.04</v>
      </c>
    </row>
    <row r="3287" spans="1:7" s="609" customFormat="1" x14ac:dyDescent="0.25">
      <c r="A3287" s="616">
        <v>39029</v>
      </c>
      <c r="B3287" s="617" t="s">
        <v>10458</v>
      </c>
      <c r="C3287" s="616" t="s">
        <v>163</v>
      </c>
      <c r="D3287" s="616" t="s">
        <v>7508</v>
      </c>
      <c r="E3287" s="618">
        <v>11.42</v>
      </c>
      <c r="F3287" s="619"/>
      <c r="G3287" s="618">
        <v>12.62</v>
      </c>
    </row>
    <row r="3288" spans="1:7" s="609" customFormat="1" x14ac:dyDescent="0.25">
      <c r="A3288" s="616">
        <v>39028</v>
      </c>
      <c r="B3288" s="617" t="s">
        <v>10459</v>
      </c>
      <c r="C3288" s="616" t="s">
        <v>163</v>
      </c>
      <c r="D3288" s="616" t="s">
        <v>7508</v>
      </c>
      <c r="E3288" s="618">
        <v>6.65</v>
      </c>
      <c r="F3288" s="619"/>
      <c r="G3288" s="618">
        <v>7.35</v>
      </c>
    </row>
    <row r="3289" spans="1:7" s="609" customFormat="1" ht="45" x14ac:dyDescent="0.25">
      <c r="A3289" s="616">
        <v>38541</v>
      </c>
      <c r="B3289" s="617" t="s">
        <v>10461</v>
      </c>
      <c r="C3289" s="616" t="s">
        <v>255</v>
      </c>
      <c r="D3289" s="616" t="s">
        <v>7508</v>
      </c>
      <c r="E3289" s="618">
        <v>4827185.07</v>
      </c>
      <c r="F3289" s="619"/>
      <c r="G3289" s="618">
        <v>4594594.59</v>
      </c>
    </row>
    <row r="3290" spans="1:7" s="609" customFormat="1" ht="45" x14ac:dyDescent="0.25">
      <c r="A3290" s="616">
        <v>38542</v>
      </c>
      <c r="B3290" s="617" t="s">
        <v>10462</v>
      </c>
      <c r="C3290" s="616" t="s">
        <v>255</v>
      </c>
      <c r="D3290" s="616" t="s">
        <v>7508</v>
      </c>
      <c r="E3290" s="618">
        <v>7401683.7999999998</v>
      </c>
      <c r="F3290" s="619"/>
      <c r="G3290" s="618">
        <v>7045045.0499999998</v>
      </c>
    </row>
    <row r="3291" spans="1:7" s="609" customFormat="1" ht="30" x14ac:dyDescent="0.25">
      <c r="A3291" s="616">
        <v>45080</v>
      </c>
      <c r="B3291" s="617" t="s">
        <v>18272</v>
      </c>
      <c r="C3291" s="616" t="s">
        <v>255</v>
      </c>
      <c r="D3291" s="616" t="s">
        <v>7508</v>
      </c>
      <c r="E3291" s="618">
        <v>16029.69</v>
      </c>
      <c r="F3291" s="619"/>
      <c r="G3291" s="618">
        <v>15257.33</v>
      </c>
    </row>
    <row r="3292" spans="1:7" s="609" customFormat="1" ht="45" x14ac:dyDescent="0.25">
      <c r="A3292" s="616">
        <v>38543</v>
      </c>
      <c r="B3292" s="617" t="s">
        <v>10463</v>
      </c>
      <c r="C3292" s="616" t="s">
        <v>255</v>
      </c>
      <c r="D3292" s="616" t="s">
        <v>7508</v>
      </c>
      <c r="E3292" s="618">
        <v>1507160.62</v>
      </c>
      <c r="F3292" s="619"/>
      <c r="G3292" s="618">
        <v>1434540.41</v>
      </c>
    </row>
    <row r="3293" spans="1:7" s="609" customFormat="1" ht="30" x14ac:dyDescent="0.25">
      <c r="A3293" s="616">
        <v>44002</v>
      </c>
      <c r="B3293" s="617" t="s">
        <v>18273</v>
      </c>
      <c r="C3293" s="616" t="s">
        <v>255</v>
      </c>
      <c r="D3293" s="616" t="s">
        <v>7508</v>
      </c>
      <c r="E3293" s="618">
        <v>7039859.4299999997</v>
      </c>
      <c r="F3293" s="619"/>
      <c r="G3293" s="618">
        <v>6700654.6299999999</v>
      </c>
    </row>
    <row r="3294" spans="1:7" s="609" customFormat="1" ht="30" x14ac:dyDescent="0.25">
      <c r="A3294" s="616">
        <v>43886</v>
      </c>
      <c r="B3294" s="617" t="s">
        <v>18274</v>
      </c>
      <c r="C3294" s="616" t="s">
        <v>255</v>
      </c>
      <c r="D3294" s="616" t="s">
        <v>7508</v>
      </c>
      <c r="E3294" s="618">
        <v>3416577.52</v>
      </c>
      <c r="F3294" s="619"/>
      <c r="G3294" s="618">
        <v>3251954.99</v>
      </c>
    </row>
    <row r="3295" spans="1:7" s="609" customFormat="1" ht="30" x14ac:dyDescent="0.25">
      <c r="A3295" s="620">
        <v>40406</v>
      </c>
      <c r="B3295" s="621" t="s">
        <v>10464</v>
      </c>
      <c r="C3295" s="620" t="s">
        <v>255</v>
      </c>
      <c r="D3295" s="620" t="s">
        <v>7508</v>
      </c>
      <c r="E3295" s="622">
        <f t="shared" ref="E3295:E3297" si="93">G3295</f>
        <v>72786.960000000006</v>
      </c>
      <c r="F3295" s="619"/>
      <c r="G3295" s="618">
        <v>72786.960000000006</v>
      </c>
    </row>
    <row r="3296" spans="1:7" s="609" customFormat="1" ht="30" x14ac:dyDescent="0.25">
      <c r="A3296" s="620">
        <v>40789</v>
      </c>
      <c r="B3296" s="621" t="s">
        <v>10465</v>
      </c>
      <c r="C3296" s="620" t="s">
        <v>255</v>
      </c>
      <c r="D3296" s="620" t="s">
        <v>7508</v>
      </c>
      <c r="E3296" s="622">
        <f t="shared" si="93"/>
        <v>10489.34</v>
      </c>
      <c r="F3296" s="619"/>
      <c r="G3296" s="618">
        <v>10489.34</v>
      </c>
    </row>
    <row r="3297" spans="1:7" s="609" customFormat="1" ht="30" x14ac:dyDescent="0.25">
      <c r="A3297" s="620">
        <v>40791</v>
      </c>
      <c r="B3297" s="621" t="s">
        <v>10466</v>
      </c>
      <c r="C3297" s="620" t="s">
        <v>255</v>
      </c>
      <c r="D3297" s="620" t="s">
        <v>7508</v>
      </c>
      <c r="E3297" s="622">
        <f t="shared" si="93"/>
        <v>32836.22</v>
      </c>
      <c r="F3297" s="619"/>
      <c r="G3297" s="618">
        <v>32836.22</v>
      </c>
    </row>
    <row r="3298" spans="1:7" s="609" customFormat="1" ht="30" x14ac:dyDescent="0.25">
      <c r="A3298" s="616">
        <v>44003</v>
      </c>
      <c r="B3298" s="617" t="s">
        <v>18275</v>
      </c>
      <c r="C3298" s="616" t="s">
        <v>255</v>
      </c>
      <c r="D3298" s="616" t="s">
        <v>7508</v>
      </c>
      <c r="E3298" s="618">
        <v>9783095.1300000008</v>
      </c>
      <c r="F3298" s="619"/>
      <c r="G3298" s="618">
        <v>9311711.75</v>
      </c>
    </row>
    <row r="3299" spans="1:7" s="609" customFormat="1" ht="30" x14ac:dyDescent="0.25">
      <c r="A3299" s="616">
        <v>44548</v>
      </c>
      <c r="B3299" s="617" t="s">
        <v>18276</v>
      </c>
      <c r="C3299" s="616" t="s">
        <v>255</v>
      </c>
      <c r="D3299" s="616" t="s">
        <v>7508</v>
      </c>
      <c r="E3299" s="618">
        <v>2991900.05</v>
      </c>
      <c r="F3299" s="619"/>
      <c r="G3299" s="618">
        <v>2847739.95</v>
      </c>
    </row>
    <row r="3300" spans="1:7" s="609" customFormat="1" ht="30" x14ac:dyDescent="0.25">
      <c r="A3300" s="616">
        <v>44550</v>
      </c>
      <c r="B3300" s="617" t="s">
        <v>18277</v>
      </c>
      <c r="C3300" s="616" t="s">
        <v>255</v>
      </c>
      <c r="D3300" s="616" t="s">
        <v>7508</v>
      </c>
      <c r="E3300" s="618">
        <v>9386622.3000000007</v>
      </c>
      <c r="F3300" s="619"/>
      <c r="G3300" s="618">
        <v>8934342.3499999996</v>
      </c>
    </row>
    <row r="3301" spans="1:7" s="609" customFormat="1" ht="30" x14ac:dyDescent="0.25">
      <c r="A3301" s="616">
        <v>44549</v>
      </c>
      <c r="B3301" s="617" t="s">
        <v>18278</v>
      </c>
      <c r="C3301" s="616" t="s">
        <v>255</v>
      </c>
      <c r="D3301" s="616" t="s">
        <v>7508</v>
      </c>
      <c r="E3301" s="618">
        <v>6863967.5800000001</v>
      </c>
      <c r="F3301" s="619"/>
      <c r="G3301" s="618">
        <v>6533237.8700000001</v>
      </c>
    </row>
    <row r="3302" spans="1:7" s="609" customFormat="1" ht="30" x14ac:dyDescent="0.25">
      <c r="A3302" s="620">
        <v>11651</v>
      </c>
      <c r="B3302" s="621" t="s">
        <v>10467</v>
      </c>
      <c r="C3302" s="620" t="s">
        <v>255</v>
      </c>
      <c r="D3302" s="620" t="s">
        <v>7508</v>
      </c>
      <c r="E3302" s="622">
        <f>G3302</f>
        <v>17958.599999999999</v>
      </c>
      <c r="F3302" s="619"/>
      <c r="G3302" s="618">
        <v>17958.599999999999</v>
      </c>
    </row>
    <row r="3303" spans="1:7" s="609" customFormat="1" x14ac:dyDescent="0.25">
      <c r="A3303" s="616">
        <v>41982</v>
      </c>
      <c r="B3303" s="617" t="s">
        <v>18279</v>
      </c>
      <c r="C3303" s="616" t="s">
        <v>255</v>
      </c>
      <c r="D3303" s="616" t="s">
        <v>7508</v>
      </c>
      <c r="E3303" s="618">
        <v>1823603.21</v>
      </c>
      <c r="F3303" s="619"/>
      <c r="G3303" s="618">
        <v>1735735.7</v>
      </c>
    </row>
    <row r="3304" spans="1:7" s="609" customFormat="1" ht="30" x14ac:dyDescent="0.25">
      <c r="A3304" s="616">
        <v>39012</v>
      </c>
      <c r="B3304" s="617" t="s">
        <v>10469</v>
      </c>
      <c r="C3304" s="616" t="s">
        <v>255</v>
      </c>
      <c r="D3304" s="616" t="s">
        <v>7508</v>
      </c>
      <c r="E3304" s="618">
        <v>1070026.02</v>
      </c>
      <c r="F3304" s="619"/>
      <c r="G3304" s="618">
        <v>1018468.47</v>
      </c>
    </row>
    <row r="3305" spans="1:7" s="609" customFormat="1" ht="30" x14ac:dyDescent="0.25">
      <c r="A3305" s="616">
        <v>40435</v>
      </c>
      <c r="B3305" s="617" t="s">
        <v>10468</v>
      </c>
      <c r="C3305" s="616" t="s">
        <v>255</v>
      </c>
      <c r="D3305" s="616" t="s">
        <v>7508</v>
      </c>
      <c r="E3305" s="618">
        <v>1080491.3400000001</v>
      </c>
      <c r="F3305" s="619"/>
      <c r="G3305" s="618">
        <v>1028429.53</v>
      </c>
    </row>
    <row r="3306" spans="1:7" s="609" customFormat="1" x14ac:dyDescent="0.25">
      <c r="A3306" s="616">
        <v>13617</v>
      </c>
      <c r="B3306" s="617" t="s">
        <v>10470</v>
      </c>
      <c r="C3306" s="616" t="s">
        <v>255</v>
      </c>
      <c r="D3306" s="616" t="s">
        <v>7508</v>
      </c>
      <c r="E3306" s="618">
        <v>98491.31</v>
      </c>
      <c r="F3306" s="619"/>
      <c r="G3306" s="618">
        <v>98491.31</v>
      </c>
    </row>
    <row r="3307" spans="1:7" s="609" customFormat="1" ht="30" x14ac:dyDescent="0.25">
      <c r="A3307" s="616">
        <v>35274</v>
      </c>
      <c r="B3307" s="617" t="s">
        <v>18280</v>
      </c>
      <c r="C3307" s="616" t="s">
        <v>163</v>
      </c>
      <c r="D3307" s="616" t="s">
        <v>7508</v>
      </c>
      <c r="E3307" s="618">
        <v>51.38</v>
      </c>
      <c r="F3307" s="619"/>
      <c r="G3307" s="618">
        <v>57.09</v>
      </c>
    </row>
    <row r="3308" spans="1:7" s="609" customFormat="1" ht="30" x14ac:dyDescent="0.25">
      <c r="A3308" s="616">
        <v>35275</v>
      </c>
      <c r="B3308" s="617" t="s">
        <v>18281</v>
      </c>
      <c r="C3308" s="616" t="s">
        <v>163</v>
      </c>
      <c r="D3308" s="616" t="s">
        <v>7508</v>
      </c>
      <c r="E3308" s="618">
        <v>109.06</v>
      </c>
      <c r="F3308" s="619"/>
      <c r="G3308" s="618">
        <v>121.18</v>
      </c>
    </row>
    <row r="3309" spans="1:7" s="609" customFormat="1" ht="30" x14ac:dyDescent="0.25">
      <c r="A3309" s="616">
        <v>35276</v>
      </c>
      <c r="B3309" s="617" t="s">
        <v>18282</v>
      </c>
      <c r="C3309" s="616" t="s">
        <v>163</v>
      </c>
      <c r="D3309" s="616" t="s">
        <v>7508</v>
      </c>
      <c r="E3309" s="618">
        <v>189.76</v>
      </c>
      <c r="F3309" s="619"/>
      <c r="G3309" s="618">
        <v>210.84</v>
      </c>
    </row>
    <row r="3310" spans="1:7" s="609" customFormat="1" x14ac:dyDescent="0.25">
      <c r="A3310" s="616">
        <v>11091</v>
      </c>
      <c r="B3310" s="617" t="s">
        <v>10471</v>
      </c>
      <c r="C3310" s="616" t="s">
        <v>255</v>
      </c>
      <c r="D3310" s="616" t="s">
        <v>7508</v>
      </c>
      <c r="E3310" s="618">
        <v>1.83</v>
      </c>
      <c r="F3310" s="619"/>
      <c r="G3310" s="618">
        <v>1.8</v>
      </c>
    </row>
    <row r="3311" spans="1:7" s="609" customFormat="1" ht="30" x14ac:dyDescent="0.25">
      <c r="A3311" s="620">
        <v>37586</v>
      </c>
      <c r="B3311" s="621" t="s">
        <v>10472</v>
      </c>
      <c r="C3311" s="620" t="s">
        <v>18016</v>
      </c>
      <c r="D3311" s="620" t="s">
        <v>7508</v>
      </c>
      <c r="E3311" s="622">
        <f t="shared" ref="E3311:E3315" si="94">G3311</f>
        <v>52.66</v>
      </c>
      <c r="F3311" s="619"/>
      <c r="G3311" s="618">
        <v>52.66</v>
      </c>
    </row>
    <row r="3312" spans="1:7" s="609" customFormat="1" x14ac:dyDescent="0.25">
      <c r="A3312" s="620">
        <v>37395</v>
      </c>
      <c r="B3312" s="621" t="s">
        <v>10473</v>
      </c>
      <c r="C3312" s="620" t="s">
        <v>18016</v>
      </c>
      <c r="D3312" s="620" t="s">
        <v>7508</v>
      </c>
      <c r="E3312" s="622">
        <f t="shared" si="94"/>
        <v>45.28</v>
      </c>
      <c r="F3312" s="619"/>
      <c r="G3312" s="618">
        <v>45.28</v>
      </c>
    </row>
    <row r="3313" spans="1:7" s="609" customFormat="1" x14ac:dyDescent="0.25">
      <c r="A3313" s="620">
        <v>14147</v>
      </c>
      <c r="B3313" s="621" t="s">
        <v>10474</v>
      </c>
      <c r="C3313" s="620" t="s">
        <v>18016</v>
      </c>
      <c r="D3313" s="620" t="s">
        <v>7508</v>
      </c>
      <c r="E3313" s="622">
        <f t="shared" si="94"/>
        <v>60.06</v>
      </c>
      <c r="F3313" s="619"/>
      <c r="G3313" s="618">
        <v>60.06</v>
      </c>
    </row>
    <row r="3314" spans="1:7" s="609" customFormat="1" x14ac:dyDescent="0.25">
      <c r="A3314" s="620">
        <v>37396</v>
      </c>
      <c r="B3314" s="621" t="s">
        <v>10475</v>
      </c>
      <c r="C3314" s="620" t="s">
        <v>18016</v>
      </c>
      <c r="D3314" s="620" t="s">
        <v>7508</v>
      </c>
      <c r="E3314" s="622">
        <f t="shared" si="94"/>
        <v>37.049999999999997</v>
      </c>
      <c r="F3314" s="619"/>
      <c r="G3314" s="618">
        <v>37.049999999999997</v>
      </c>
    </row>
    <row r="3315" spans="1:7" s="609" customFormat="1" x14ac:dyDescent="0.25">
      <c r="A3315" s="620">
        <v>37397</v>
      </c>
      <c r="B3315" s="621" t="s">
        <v>10476</v>
      </c>
      <c r="C3315" s="620" t="s">
        <v>18016</v>
      </c>
      <c r="D3315" s="620" t="s">
        <v>7508</v>
      </c>
      <c r="E3315" s="622">
        <f t="shared" si="94"/>
        <v>38.81</v>
      </c>
      <c r="F3315" s="619"/>
      <c r="G3315" s="618">
        <v>38.81</v>
      </c>
    </row>
    <row r="3316" spans="1:7" s="609" customFormat="1" x14ac:dyDescent="0.25">
      <c r="A3316" s="616">
        <v>43606</v>
      </c>
      <c r="B3316" s="617" t="s">
        <v>10477</v>
      </c>
      <c r="C3316" s="616" t="s">
        <v>255</v>
      </c>
      <c r="D3316" s="616" t="s">
        <v>7508</v>
      </c>
      <c r="E3316" s="618">
        <v>8.32</v>
      </c>
      <c r="F3316" s="619"/>
      <c r="G3316" s="618">
        <v>7.83</v>
      </c>
    </row>
    <row r="3317" spans="1:7" s="609" customFormat="1" ht="30" x14ac:dyDescent="0.25">
      <c r="A3317" s="616">
        <v>444</v>
      </c>
      <c r="B3317" s="617" t="s">
        <v>10478</v>
      </c>
      <c r="C3317" s="616" t="s">
        <v>255</v>
      </c>
      <c r="D3317" s="616" t="s">
        <v>7508</v>
      </c>
      <c r="E3317" s="618">
        <v>34.4</v>
      </c>
      <c r="F3317" s="619"/>
      <c r="G3317" s="618">
        <v>24</v>
      </c>
    </row>
    <row r="3318" spans="1:7" s="609" customFormat="1" ht="30" x14ac:dyDescent="0.25">
      <c r="A3318" s="616">
        <v>445</v>
      </c>
      <c r="B3318" s="617" t="s">
        <v>10479</v>
      </c>
      <c r="C3318" s="616" t="s">
        <v>255</v>
      </c>
      <c r="D3318" s="616" t="s">
        <v>7508</v>
      </c>
      <c r="E3318" s="618">
        <v>47.08</v>
      </c>
      <c r="F3318" s="619"/>
      <c r="G3318" s="618">
        <v>32.85</v>
      </c>
    </row>
    <row r="3319" spans="1:7" s="609" customFormat="1" x14ac:dyDescent="0.25">
      <c r="A3319" s="616">
        <v>4783</v>
      </c>
      <c r="B3319" s="617" t="s">
        <v>10480</v>
      </c>
      <c r="C3319" s="616" t="s">
        <v>1286</v>
      </c>
      <c r="D3319" s="616" t="s">
        <v>17645</v>
      </c>
      <c r="E3319" s="618">
        <v>22.14</v>
      </c>
      <c r="F3319" s="619"/>
      <c r="G3319" s="618">
        <v>25.57</v>
      </c>
    </row>
    <row r="3320" spans="1:7" s="609" customFormat="1" x14ac:dyDescent="0.25">
      <c r="A3320" s="616">
        <v>41079</v>
      </c>
      <c r="B3320" s="617" t="s">
        <v>10481</v>
      </c>
      <c r="C3320" s="616" t="s">
        <v>7265</v>
      </c>
      <c r="D3320" s="616" t="s">
        <v>7508</v>
      </c>
      <c r="E3320" s="618">
        <v>3884.8</v>
      </c>
      <c r="F3320" s="619"/>
      <c r="G3320" s="618">
        <v>4479.59</v>
      </c>
    </row>
    <row r="3321" spans="1:7" s="609" customFormat="1" x14ac:dyDescent="0.25">
      <c r="A3321" s="616">
        <v>12874</v>
      </c>
      <c r="B3321" s="617" t="s">
        <v>10482</v>
      </c>
      <c r="C3321" s="616" t="s">
        <v>1286</v>
      </c>
      <c r="D3321" s="616" t="s">
        <v>7508</v>
      </c>
      <c r="E3321" s="618">
        <v>20.399999999999999</v>
      </c>
      <c r="F3321" s="619"/>
      <c r="G3321" s="618">
        <v>23.57</v>
      </c>
    </row>
    <row r="3322" spans="1:7" s="609" customFormat="1" x14ac:dyDescent="0.25">
      <c r="A3322" s="616">
        <v>41082</v>
      </c>
      <c r="B3322" s="617" t="s">
        <v>10483</v>
      </c>
      <c r="C3322" s="616" t="s">
        <v>7265</v>
      </c>
      <c r="D3322" s="616" t="s">
        <v>7508</v>
      </c>
      <c r="E3322" s="618">
        <v>3582.59</v>
      </c>
      <c r="F3322" s="619"/>
      <c r="G3322" s="618">
        <v>4131.09</v>
      </c>
    </row>
    <row r="3323" spans="1:7" s="609" customFormat="1" x14ac:dyDescent="0.25">
      <c r="A3323" s="616">
        <v>4785</v>
      </c>
      <c r="B3323" s="617" t="s">
        <v>10484</v>
      </c>
      <c r="C3323" s="616" t="s">
        <v>1286</v>
      </c>
      <c r="D3323" s="616" t="s">
        <v>7508</v>
      </c>
      <c r="E3323" s="618">
        <v>22.14</v>
      </c>
      <c r="F3323" s="619"/>
      <c r="G3323" s="618">
        <v>25.57</v>
      </c>
    </row>
    <row r="3324" spans="1:7" s="609" customFormat="1" x14ac:dyDescent="0.25">
      <c r="A3324" s="616">
        <v>41081</v>
      </c>
      <c r="B3324" s="617" t="s">
        <v>10485</v>
      </c>
      <c r="C3324" s="616" t="s">
        <v>7265</v>
      </c>
      <c r="D3324" s="616" t="s">
        <v>7508</v>
      </c>
      <c r="E3324" s="618">
        <v>3884.8</v>
      </c>
      <c r="F3324" s="619"/>
      <c r="G3324" s="618">
        <v>4479.59</v>
      </c>
    </row>
    <row r="3325" spans="1:7" s="609" customFormat="1" x14ac:dyDescent="0.25">
      <c r="A3325" s="616">
        <v>4801</v>
      </c>
      <c r="B3325" s="617" t="s">
        <v>10486</v>
      </c>
      <c r="C3325" s="616" t="s">
        <v>1344</v>
      </c>
      <c r="D3325" s="616" t="s">
        <v>7508</v>
      </c>
      <c r="E3325" s="618">
        <v>65.69</v>
      </c>
      <c r="F3325" s="619"/>
      <c r="G3325" s="618">
        <v>77.709999999999994</v>
      </c>
    </row>
    <row r="3326" spans="1:7" s="609" customFormat="1" x14ac:dyDescent="0.25">
      <c r="A3326" s="616">
        <v>4794</v>
      </c>
      <c r="B3326" s="617" t="s">
        <v>10487</v>
      </c>
      <c r="C3326" s="616" t="s">
        <v>1344</v>
      </c>
      <c r="D3326" s="616" t="s">
        <v>7508</v>
      </c>
      <c r="E3326" s="618">
        <v>299.20999999999998</v>
      </c>
      <c r="F3326" s="619"/>
      <c r="G3326" s="618">
        <v>353.95</v>
      </c>
    </row>
    <row r="3327" spans="1:7" s="609" customFormat="1" x14ac:dyDescent="0.25">
      <c r="A3327" s="616">
        <v>4796</v>
      </c>
      <c r="B3327" s="617" t="s">
        <v>10488</v>
      </c>
      <c r="C3327" s="616" t="s">
        <v>1344</v>
      </c>
      <c r="D3327" s="616" t="s">
        <v>7508</v>
      </c>
      <c r="E3327" s="618">
        <v>181.73</v>
      </c>
      <c r="F3327" s="619"/>
      <c r="G3327" s="618">
        <v>214.98</v>
      </c>
    </row>
    <row r="3328" spans="1:7" s="609" customFormat="1" x14ac:dyDescent="0.25">
      <c r="A3328" s="616">
        <v>4800</v>
      </c>
      <c r="B3328" s="617" t="s">
        <v>10489</v>
      </c>
      <c r="C3328" s="616" t="s">
        <v>1344</v>
      </c>
      <c r="D3328" s="616" t="s">
        <v>7508</v>
      </c>
      <c r="E3328" s="618">
        <v>49.98</v>
      </c>
      <c r="F3328" s="619"/>
      <c r="G3328" s="618">
        <v>59.12</v>
      </c>
    </row>
    <row r="3329" spans="1:7" s="609" customFormat="1" x14ac:dyDescent="0.25">
      <c r="A3329" s="616">
        <v>4795</v>
      </c>
      <c r="B3329" s="617" t="s">
        <v>10490</v>
      </c>
      <c r="C3329" s="616" t="s">
        <v>1344</v>
      </c>
      <c r="D3329" s="616" t="s">
        <v>7508</v>
      </c>
      <c r="E3329" s="618">
        <v>291.26</v>
      </c>
      <c r="F3329" s="619"/>
      <c r="G3329" s="618">
        <v>344.55</v>
      </c>
    </row>
    <row r="3330" spans="1:7" s="609" customFormat="1" ht="45" x14ac:dyDescent="0.25">
      <c r="A3330" s="616">
        <v>39694</v>
      </c>
      <c r="B3330" s="617" t="s">
        <v>10491</v>
      </c>
      <c r="C3330" s="616" t="s">
        <v>1344</v>
      </c>
      <c r="D3330" s="616" t="s">
        <v>7508</v>
      </c>
      <c r="E3330" s="618">
        <v>365.02</v>
      </c>
      <c r="F3330" s="619"/>
      <c r="G3330" s="618">
        <v>387.01</v>
      </c>
    </row>
    <row r="3331" spans="1:7" s="609" customFormat="1" x14ac:dyDescent="0.25">
      <c r="A3331" s="616">
        <v>1292</v>
      </c>
      <c r="B3331" s="617" t="s">
        <v>18283</v>
      </c>
      <c r="C3331" s="616" t="s">
        <v>1344</v>
      </c>
      <c r="D3331" s="616" t="s">
        <v>7508</v>
      </c>
      <c r="E3331" s="618">
        <v>36.28</v>
      </c>
      <c r="F3331" s="619"/>
      <c r="G3331" s="618">
        <v>34.06</v>
      </c>
    </row>
    <row r="3332" spans="1:7" s="609" customFormat="1" x14ac:dyDescent="0.25">
      <c r="A3332" s="616">
        <v>1287</v>
      </c>
      <c r="B3332" s="617" t="s">
        <v>18284</v>
      </c>
      <c r="C3332" s="616" t="s">
        <v>1344</v>
      </c>
      <c r="D3332" s="616" t="s">
        <v>7508</v>
      </c>
      <c r="E3332" s="618">
        <v>29.04</v>
      </c>
      <c r="F3332" s="619"/>
      <c r="G3332" s="618">
        <v>27.27</v>
      </c>
    </row>
    <row r="3333" spans="1:7" s="609" customFormat="1" ht="30" x14ac:dyDescent="0.25">
      <c r="A3333" s="620">
        <v>4786</v>
      </c>
      <c r="B3333" s="621" t="s">
        <v>18285</v>
      </c>
      <c r="C3333" s="620" t="s">
        <v>1344</v>
      </c>
      <c r="D3333" s="620" t="s">
        <v>17645</v>
      </c>
      <c r="E3333" s="622">
        <f>G3333</f>
        <v>108.5</v>
      </c>
      <c r="F3333" s="619"/>
      <c r="G3333" s="618">
        <v>108.5</v>
      </c>
    </row>
    <row r="3334" spans="1:7" s="609" customFormat="1" ht="30" x14ac:dyDescent="0.25">
      <c r="A3334" s="616">
        <v>10840</v>
      </c>
      <c r="B3334" s="617" t="s">
        <v>18286</v>
      </c>
      <c r="C3334" s="616" t="s">
        <v>1344</v>
      </c>
      <c r="D3334" s="616" t="s">
        <v>17645</v>
      </c>
      <c r="E3334" s="618">
        <v>237.5</v>
      </c>
      <c r="F3334" s="619"/>
      <c r="G3334" s="618">
        <v>475</v>
      </c>
    </row>
    <row r="3335" spans="1:7" s="609" customFormat="1" ht="30" x14ac:dyDescent="0.25">
      <c r="A3335" s="616">
        <v>10841</v>
      </c>
      <c r="B3335" s="617" t="s">
        <v>18287</v>
      </c>
      <c r="C3335" s="616" t="s">
        <v>1344</v>
      </c>
      <c r="D3335" s="616" t="s">
        <v>7508</v>
      </c>
      <c r="E3335" s="618">
        <v>179.24</v>
      </c>
      <c r="F3335" s="619"/>
      <c r="G3335" s="618">
        <v>358.49</v>
      </c>
    </row>
    <row r="3336" spans="1:7" s="609" customFormat="1" ht="30" x14ac:dyDescent="0.25">
      <c r="A3336" s="616">
        <v>44540</v>
      </c>
      <c r="B3336" s="617" t="s">
        <v>18288</v>
      </c>
      <c r="C3336" s="616" t="s">
        <v>1344</v>
      </c>
      <c r="D3336" s="616" t="s">
        <v>7508</v>
      </c>
      <c r="E3336" s="618">
        <v>229.03</v>
      </c>
      <c r="F3336" s="619"/>
      <c r="G3336" s="618">
        <v>458.07</v>
      </c>
    </row>
    <row r="3337" spans="1:7" s="609" customFormat="1" ht="30" x14ac:dyDescent="0.25">
      <c r="A3337" s="616">
        <v>10842</v>
      </c>
      <c r="B3337" s="617" t="s">
        <v>18289</v>
      </c>
      <c r="C3337" s="616" t="s">
        <v>1344</v>
      </c>
      <c r="D3337" s="616" t="s">
        <v>7508</v>
      </c>
      <c r="E3337" s="618">
        <v>258.89999999999998</v>
      </c>
      <c r="F3337" s="619"/>
      <c r="G3337" s="618">
        <v>517.80999999999995</v>
      </c>
    </row>
    <row r="3338" spans="1:7" s="609" customFormat="1" ht="30" x14ac:dyDescent="0.25">
      <c r="A3338" s="616">
        <v>45190</v>
      </c>
      <c r="B3338" s="617" t="s">
        <v>18290</v>
      </c>
      <c r="C3338" s="616" t="s">
        <v>1344</v>
      </c>
      <c r="D3338" s="616" t="s">
        <v>17645</v>
      </c>
      <c r="E3338" s="618">
        <v>59.9</v>
      </c>
      <c r="F3338" s="619"/>
      <c r="G3338" s="618">
        <v>56.24</v>
      </c>
    </row>
    <row r="3339" spans="1:7" s="609" customFormat="1" ht="30" x14ac:dyDescent="0.25">
      <c r="A3339" s="616">
        <v>45191</v>
      </c>
      <c r="B3339" s="617" t="s">
        <v>18291</v>
      </c>
      <c r="C3339" s="616" t="s">
        <v>1344</v>
      </c>
      <c r="D3339" s="616" t="s">
        <v>7508</v>
      </c>
      <c r="E3339" s="618">
        <v>101.62</v>
      </c>
      <c r="F3339" s="619"/>
      <c r="G3339" s="618">
        <v>95.41</v>
      </c>
    </row>
    <row r="3340" spans="1:7" s="609" customFormat="1" x14ac:dyDescent="0.25">
      <c r="A3340" s="616">
        <v>38180</v>
      </c>
      <c r="B3340" s="617" t="s">
        <v>10492</v>
      </c>
      <c r="C3340" s="616" t="s">
        <v>1344</v>
      </c>
      <c r="D3340" s="616" t="s">
        <v>7508</v>
      </c>
      <c r="E3340" s="618">
        <v>146.32</v>
      </c>
      <c r="F3340" s="619"/>
      <c r="G3340" s="618">
        <v>173.09</v>
      </c>
    </row>
    <row r="3341" spans="1:7" s="609" customFormat="1" x14ac:dyDescent="0.25">
      <c r="A3341" s="620">
        <v>40648</v>
      </c>
      <c r="B3341" s="621" t="s">
        <v>10493</v>
      </c>
      <c r="C3341" s="620" t="s">
        <v>1344</v>
      </c>
      <c r="D3341" s="620" t="s">
        <v>7508</v>
      </c>
      <c r="E3341" s="622">
        <f t="shared" ref="E3341:E3348" si="95">G3341</f>
        <v>208.32</v>
      </c>
      <c r="F3341" s="619"/>
      <c r="G3341" s="618">
        <v>208.32</v>
      </c>
    </row>
    <row r="3342" spans="1:7" s="609" customFormat="1" x14ac:dyDescent="0.25">
      <c r="A3342" s="620">
        <v>40649</v>
      </c>
      <c r="B3342" s="621" t="s">
        <v>10494</v>
      </c>
      <c r="C3342" s="620" t="s">
        <v>1344</v>
      </c>
      <c r="D3342" s="620" t="s">
        <v>7508</v>
      </c>
      <c r="E3342" s="622">
        <f t="shared" si="95"/>
        <v>121.34</v>
      </c>
      <c r="F3342" s="619"/>
      <c r="G3342" s="618">
        <v>121.34</v>
      </c>
    </row>
    <row r="3343" spans="1:7" s="609" customFormat="1" x14ac:dyDescent="0.25">
      <c r="A3343" s="620">
        <v>40650</v>
      </c>
      <c r="B3343" s="621" t="s">
        <v>10495</v>
      </c>
      <c r="C3343" s="620" t="s">
        <v>1344</v>
      </c>
      <c r="D3343" s="620" t="s">
        <v>7508</v>
      </c>
      <c r="E3343" s="622">
        <f t="shared" si="95"/>
        <v>156.24</v>
      </c>
      <c r="F3343" s="619"/>
      <c r="G3343" s="618">
        <v>156.24</v>
      </c>
    </row>
    <row r="3344" spans="1:7" s="609" customFormat="1" x14ac:dyDescent="0.25">
      <c r="A3344" s="620">
        <v>40651</v>
      </c>
      <c r="B3344" s="621" t="s">
        <v>10496</v>
      </c>
      <c r="C3344" s="620" t="s">
        <v>1344</v>
      </c>
      <c r="D3344" s="620" t="s">
        <v>7508</v>
      </c>
      <c r="E3344" s="622">
        <f t="shared" si="95"/>
        <v>288.17</v>
      </c>
      <c r="F3344" s="619"/>
      <c r="G3344" s="618">
        <v>288.17</v>
      </c>
    </row>
    <row r="3345" spans="1:7" s="609" customFormat="1" x14ac:dyDescent="0.25">
      <c r="A3345" s="620">
        <v>40652</v>
      </c>
      <c r="B3345" s="621" t="s">
        <v>10497</v>
      </c>
      <c r="C3345" s="620" t="s">
        <v>1344</v>
      </c>
      <c r="D3345" s="620" t="s">
        <v>7508</v>
      </c>
      <c r="E3345" s="622">
        <f t="shared" si="95"/>
        <v>154.5</v>
      </c>
      <c r="F3345" s="619"/>
      <c r="G3345" s="618">
        <v>154.5</v>
      </c>
    </row>
    <row r="3346" spans="1:7" s="609" customFormat="1" ht="30" x14ac:dyDescent="0.25">
      <c r="A3346" s="620">
        <v>40647</v>
      </c>
      <c r="B3346" s="621" t="s">
        <v>10498</v>
      </c>
      <c r="C3346" s="620" t="s">
        <v>1344</v>
      </c>
      <c r="D3346" s="620" t="s">
        <v>7508</v>
      </c>
      <c r="E3346" s="622">
        <f t="shared" si="95"/>
        <v>170.12</v>
      </c>
      <c r="F3346" s="619"/>
      <c r="G3346" s="618">
        <v>170.12</v>
      </c>
    </row>
    <row r="3347" spans="1:7" s="609" customFormat="1" x14ac:dyDescent="0.25">
      <c r="A3347" s="620">
        <v>40653</v>
      </c>
      <c r="B3347" s="621" t="s">
        <v>10499</v>
      </c>
      <c r="C3347" s="620" t="s">
        <v>1344</v>
      </c>
      <c r="D3347" s="620" t="s">
        <v>7508</v>
      </c>
      <c r="E3347" s="622">
        <f t="shared" si="95"/>
        <v>130.19999999999999</v>
      </c>
      <c r="F3347" s="619"/>
      <c r="G3347" s="618">
        <v>130.19999999999999</v>
      </c>
    </row>
    <row r="3348" spans="1:7" s="609" customFormat="1" ht="30" x14ac:dyDescent="0.25">
      <c r="A3348" s="620">
        <v>38135</v>
      </c>
      <c r="B3348" s="621" t="s">
        <v>18292</v>
      </c>
      <c r="C3348" s="620" t="s">
        <v>1344</v>
      </c>
      <c r="D3348" s="620" t="s">
        <v>7508</v>
      </c>
      <c r="E3348" s="622">
        <f t="shared" si="95"/>
        <v>108.38</v>
      </c>
      <c r="F3348" s="619"/>
      <c r="G3348" s="618">
        <v>108.38</v>
      </c>
    </row>
    <row r="3349" spans="1:7" s="609" customFormat="1" ht="30" x14ac:dyDescent="0.25">
      <c r="A3349" s="616">
        <v>36178</v>
      </c>
      <c r="B3349" s="617" t="s">
        <v>18293</v>
      </c>
      <c r="C3349" s="616" t="s">
        <v>255</v>
      </c>
      <c r="D3349" s="616" t="s">
        <v>7508</v>
      </c>
      <c r="E3349" s="618">
        <v>16.22</v>
      </c>
      <c r="F3349" s="619"/>
      <c r="G3349" s="618">
        <v>17.45</v>
      </c>
    </row>
    <row r="3350" spans="1:7" s="609" customFormat="1" x14ac:dyDescent="0.25">
      <c r="A3350" s="616">
        <v>38181</v>
      </c>
      <c r="B3350" s="617" t="s">
        <v>10500</v>
      </c>
      <c r="C3350" s="616" t="s">
        <v>1344</v>
      </c>
      <c r="D3350" s="616" t="s">
        <v>7508</v>
      </c>
      <c r="E3350" s="618">
        <v>199.75</v>
      </c>
      <c r="F3350" s="619"/>
      <c r="G3350" s="618">
        <v>236.29</v>
      </c>
    </row>
    <row r="3351" spans="1:7" s="609" customFormat="1" x14ac:dyDescent="0.25">
      <c r="A3351" s="616">
        <v>38182</v>
      </c>
      <c r="B3351" s="617" t="s">
        <v>10501</v>
      </c>
      <c r="C3351" s="616" t="s">
        <v>1344</v>
      </c>
      <c r="D3351" s="616" t="s">
        <v>7508</v>
      </c>
      <c r="E3351" s="618">
        <v>190.27</v>
      </c>
      <c r="F3351" s="619"/>
      <c r="G3351" s="618">
        <v>225.08</v>
      </c>
    </row>
    <row r="3352" spans="1:7" s="609" customFormat="1" x14ac:dyDescent="0.25">
      <c r="A3352" s="616">
        <v>38186</v>
      </c>
      <c r="B3352" s="617" t="s">
        <v>10502</v>
      </c>
      <c r="C3352" s="616" t="s">
        <v>1344</v>
      </c>
      <c r="D3352" s="616" t="s">
        <v>7508</v>
      </c>
      <c r="E3352" s="618">
        <v>494.57</v>
      </c>
      <c r="F3352" s="619"/>
      <c r="G3352" s="618">
        <v>585.04999999999995</v>
      </c>
    </row>
    <row r="3353" spans="1:7" s="609" customFormat="1" x14ac:dyDescent="0.25">
      <c r="A3353" s="616">
        <v>38185</v>
      </c>
      <c r="B3353" s="617" t="s">
        <v>10503</v>
      </c>
      <c r="C3353" s="616" t="s">
        <v>1344</v>
      </c>
      <c r="D3353" s="616" t="s">
        <v>7508</v>
      </c>
      <c r="E3353" s="618">
        <v>440.34</v>
      </c>
      <c r="F3353" s="619"/>
      <c r="G3353" s="618">
        <v>520.9</v>
      </c>
    </row>
    <row r="3354" spans="1:7" s="609" customFormat="1" ht="30" x14ac:dyDescent="0.25">
      <c r="A3354" s="620">
        <v>40654</v>
      </c>
      <c r="B3354" s="621" t="s">
        <v>18294</v>
      </c>
      <c r="C3354" s="620" t="s">
        <v>1344</v>
      </c>
      <c r="D3354" s="620" t="s">
        <v>7508</v>
      </c>
      <c r="E3354" s="622">
        <f>G3354</f>
        <v>202.24</v>
      </c>
      <c r="F3354" s="619"/>
      <c r="G3354" s="618">
        <v>202.24</v>
      </c>
    </row>
    <row r="3355" spans="1:7" s="609" customFormat="1" ht="30" x14ac:dyDescent="0.25">
      <c r="A3355" s="616">
        <v>44541</v>
      </c>
      <c r="B3355" s="617" t="s">
        <v>10504</v>
      </c>
      <c r="C3355" s="616" t="s">
        <v>1344</v>
      </c>
      <c r="D3355" s="616" t="s">
        <v>7508</v>
      </c>
      <c r="E3355" s="618">
        <v>189.2</v>
      </c>
      <c r="F3355" s="619"/>
      <c r="G3355" s="618">
        <v>378.4</v>
      </c>
    </row>
    <row r="3356" spans="1:7" s="609" customFormat="1" ht="30" x14ac:dyDescent="0.25">
      <c r="A3356" s="616">
        <v>4822</v>
      </c>
      <c r="B3356" s="617" t="s">
        <v>10505</v>
      </c>
      <c r="C3356" s="616" t="s">
        <v>1344</v>
      </c>
      <c r="D3356" s="616" t="s">
        <v>7508</v>
      </c>
      <c r="E3356" s="618">
        <v>184.85</v>
      </c>
      <c r="F3356" s="619"/>
      <c r="G3356" s="618">
        <v>457.14</v>
      </c>
    </row>
    <row r="3357" spans="1:7" s="609" customFormat="1" ht="30" x14ac:dyDescent="0.25">
      <c r="A3357" s="616">
        <v>4818</v>
      </c>
      <c r="B3357" s="617" t="s">
        <v>10506</v>
      </c>
      <c r="C3357" s="616" t="s">
        <v>1344</v>
      </c>
      <c r="D3357" s="616" t="s">
        <v>17645</v>
      </c>
      <c r="E3357" s="618">
        <v>190</v>
      </c>
      <c r="F3357" s="619"/>
      <c r="G3357" s="618">
        <v>469.88</v>
      </c>
    </row>
    <row r="3358" spans="1:7" s="609" customFormat="1" ht="30" x14ac:dyDescent="0.25">
      <c r="A3358" s="616">
        <v>39567</v>
      </c>
      <c r="B3358" s="617" t="s">
        <v>10507</v>
      </c>
      <c r="C3358" s="616" t="s">
        <v>1344</v>
      </c>
      <c r="D3358" s="616" t="s">
        <v>7508</v>
      </c>
      <c r="E3358" s="618">
        <v>41.99</v>
      </c>
      <c r="F3358" s="619"/>
      <c r="G3358" s="618">
        <v>41.94</v>
      </c>
    </row>
    <row r="3359" spans="1:7" s="609" customFormat="1" ht="30" x14ac:dyDescent="0.25">
      <c r="A3359" s="616">
        <v>39566</v>
      </c>
      <c r="B3359" s="617" t="s">
        <v>10508</v>
      </c>
      <c r="C3359" s="616" t="s">
        <v>1344</v>
      </c>
      <c r="D3359" s="616" t="s">
        <v>7508</v>
      </c>
      <c r="E3359" s="618">
        <v>44.44</v>
      </c>
      <c r="F3359" s="619"/>
      <c r="G3359" s="618">
        <v>44.4</v>
      </c>
    </row>
    <row r="3360" spans="1:7" s="609" customFormat="1" ht="30" x14ac:dyDescent="0.25">
      <c r="A3360" s="616">
        <v>39416</v>
      </c>
      <c r="B3360" s="617" t="s">
        <v>10509</v>
      </c>
      <c r="C3360" s="616" t="s">
        <v>1344</v>
      </c>
      <c r="D3360" s="616" t="s">
        <v>7508</v>
      </c>
      <c r="E3360" s="618">
        <v>27.09</v>
      </c>
      <c r="F3360" s="619"/>
      <c r="G3360" s="618">
        <v>27.06</v>
      </c>
    </row>
    <row r="3361" spans="1:7" s="609" customFormat="1" ht="30" x14ac:dyDescent="0.25">
      <c r="A3361" s="616">
        <v>39417</v>
      </c>
      <c r="B3361" s="617" t="s">
        <v>10510</v>
      </c>
      <c r="C3361" s="616" t="s">
        <v>1344</v>
      </c>
      <c r="D3361" s="616" t="s">
        <v>7508</v>
      </c>
      <c r="E3361" s="618">
        <v>26.42</v>
      </c>
      <c r="F3361" s="619"/>
      <c r="G3361" s="618">
        <v>26.39</v>
      </c>
    </row>
    <row r="3362" spans="1:7" s="609" customFormat="1" ht="30" x14ac:dyDescent="0.25">
      <c r="A3362" s="616">
        <v>43742</v>
      </c>
      <c r="B3362" s="617" t="s">
        <v>10511</v>
      </c>
      <c r="C3362" s="616" t="s">
        <v>1344</v>
      </c>
      <c r="D3362" s="616" t="s">
        <v>7508</v>
      </c>
      <c r="E3362" s="618">
        <v>28.5</v>
      </c>
      <c r="F3362" s="619"/>
      <c r="G3362" s="618">
        <v>28.47</v>
      </c>
    </row>
    <row r="3363" spans="1:7" s="609" customFormat="1" ht="30" x14ac:dyDescent="0.25">
      <c r="A3363" s="616">
        <v>39414</v>
      </c>
      <c r="B3363" s="617" t="s">
        <v>10512</v>
      </c>
      <c r="C3363" s="616" t="s">
        <v>1344</v>
      </c>
      <c r="D3363" s="616" t="s">
        <v>7508</v>
      </c>
      <c r="E3363" s="618">
        <v>25.65</v>
      </c>
      <c r="F3363" s="619"/>
      <c r="G3363" s="618">
        <v>25.63</v>
      </c>
    </row>
    <row r="3364" spans="1:7" s="609" customFormat="1" ht="30" x14ac:dyDescent="0.25">
      <c r="A3364" s="616">
        <v>39415</v>
      </c>
      <c r="B3364" s="617" t="s">
        <v>10513</v>
      </c>
      <c r="C3364" s="616" t="s">
        <v>1344</v>
      </c>
      <c r="D3364" s="616" t="s">
        <v>7508</v>
      </c>
      <c r="E3364" s="618">
        <v>22.11</v>
      </c>
      <c r="F3364" s="619"/>
      <c r="G3364" s="618">
        <v>22.09</v>
      </c>
    </row>
    <row r="3365" spans="1:7" s="609" customFormat="1" ht="30" x14ac:dyDescent="0.25">
      <c r="A3365" s="616">
        <v>43740</v>
      </c>
      <c r="B3365" s="617" t="s">
        <v>10514</v>
      </c>
      <c r="C3365" s="616" t="s">
        <v>1344</v>
      </c>
      <c r="D3365" s="616" t="s">
        <v>7508</v>
      </c>
      <c r="E3365" s="618">
        <v>27</v>
      </c>
      <c r="F3365" s="619"/>
      <c r="G3365" s="618">
        <v>26.97</v>
      </c>
    </row>
    <row r="3366" spans="1:7" s="609" customFormat="1" x14ac:dyDescent="0.25">
      <c r="A3366" s="616">
        <v>39412</v>
      </c>
      <c r="B3366" s="617" t="s">
        <v>10515</v>
      </c>
      <c r="C3366" s="616" t="s">
        <v>1344</v>
      </c>
      <c r="D3366" s="616" t="s">
        <v>17645</v>
      </c>
      <c r="E3366" s="618">
        <v>18.52</v>
      </c>
      <c r="F3366" s="619"/>
      <c r="G3366" s="618">
        <v>18.5</v>
      </c>
    </row>
    <row r="3367" spans="1:7" s="609" customFormat="1" x14ac:dyDescent="0.25">
      <c r="A3367" s="616">
        <v>39413</v>
      </c>
      <c r="B3367" s="617" t="s">
        <v>10516</v>
      </c>
      <c r="C3367" s="616" t="s">
        <v>1344</v>
      </c>
      <c r="D3367" s="616" t="s">
        <v>7508</v>
      </c>
      <c r="E3367" s="618">
        <v>20.02</v>
      </c>
      <c r="F3367" s="619"/>
      <c r="G3367" s="618">
        <v>20</v>
      </c>
    </row>
    <row r="3368" spans="1:7" s="609" customFormat="1" x14ac:dyDescent="0.25">
      <c r="A3368" s="616">
        <v>43741</v>
      </c>
      <c r="B3368" s="617" t="s">
        <v>10517</v>
      </c>
      <c r="C3368" s="616" t="s">
        <v>1344</v>
      </c>
      <c r="D3368" s="616" t="s">
        <v>7508</v>
      </c>
      <c r="E3368" s="618">
        <v>21.35</v>
      </c>
      <c r="F3368" s="619"/>
      <c r="G3368" s="618">
        <v>21.33</v>
      </c>
    </row>
    <row r="3369" spans="1:7" s="609" customFormat="1" x14ac:dyDescent="0.25">
      <c r="A3369" s="616">
        <v>11062</v>
      </c>
      <c r="B3369" s="617" t="s">
        <v>10518</v>
      </c>
      <c r="C3369" s="616" t="s">
        <v>1344</v>
      </c>
      <c r="D3369" s="616" t="s">
        <v>7508</v>
      </c>
      <c r="E3369" s="618">
        <v>47.67</v>
      </c>
      <c r="F3369" s="619"/>
      <c r="G3369" s="618">
        <v>44.86</v>
      </c>
    </row>
    <row r="3370" spans="1:7" s="609" customFormat="1" x14ac:dyDescent="0.25">
      <c r="A3370" s="616">
        <v>11063</v>
      </c>
      <c r="B3370" s="617" t="s">
        <v>10519</v>
      </c>
      <c r="C3370" s="616" t="s">
        <v>1344</v>
      </c>
      <c r="D3370" s="616" t="s">
        <v>7508</v>
      </c>
      <c r="E3370" s="618">
        <v>29.17</v>
      </c>
      <c r="F3370" s="619"/>
      <c r="G3370" s="618">
        <v>27.45</v>
      </c>
    </row>
    <row r="3371" spans="1:7" s="609" customFormat="1" x14ac:dyDescent="0.25">
      <c r="A3371" s="620">
        <v>13521</v>
      </c>
      <c r="B3371" s="621" t="s">
        <v>18295</v>
      </c>
      <c r="C3371" s="620" t="s">
        <v>255</v>
      </c>
      <c r="D3371" s="620" t="s">
        <v>7508</v>
      </c>
      <c r="E3371" s="622">
        <f t="shared" ref="E3371:E3372" si="96">G3371</f>
        <v>132</v>
      </c>
      <c r="F3371" s="619"/>
      <c r="G3371" s="618">
        <v>132</v>
      </c>
    </row>
    <row r="3372" spans="1:7" s="609" customFormat="1" ht="30" x14ac:dyDescent="0.25">
      <c r="A3372" s="620">
        <v>10851</v>
      </c>
      <c r="B3372" s="621" t="s">
        <v>10520</v>
      </c>
      <c r="C3372" s="620" t="s">
        <v>255</v>
      </c>
      <c r="D3372" s="620" t="s">
        <v>7508</v>
      </c>
      <c r="E3372" s="622">
        <f t="shared" si="96"/>
        <v>56.68</v>
      </c>
      <c r="F3372" s="619"/>
      <c r="G3372" s="618">
        <v>56.68</v>
      </c>
    </row>
    <row r="3373" spans="1:7" s="609" customFormat="1" ht="30" x14ac:dyDescent="0.25">
      <c r="A3373" s="616">
        <v>39515</v>
      </c>
      <c r="B3373" s="617" t="s">
        <v>10521</v>
      </c>
      <c r="C3373" s="616" t="s">
        <v>255</v>
      </c>
      <c r="D3373" s="616" t="s">
        <v>7508</v>
      </c>
      <c r="E3373" s="618">
        <v>39.9</v>
      </c>
      <c r="F3373" s="619"/>
      <c r="G3373" s="618">
        <v>57.63</v>
      </c>
    </row>
    <row r="3374" spans="1:7" s="609" customFormat="1" ht="30" x14ac:dyDescent="0.25">
      <c r="A3374" s="616">
        <v>39516</v>
      </c>
      <c r="B3374" s="617" t="s">
        <v>10522</v>
      </c>
      <c r="C3374" s="616" t="s">
        <v>255</v>
      </c>
      <c r="D3374" s="616" t="s">
        <v>7508</v>
      </c>
      <c r="E3374" s="618">
        <v>33.64</v>
      </c>
      <c r="F3374" s="619"/>
      <c r="G3374" s="618">
        <v>48.59</v>
      </c>
    </row>
    <row r="3375" spans="1:7" s="609" customFormat="1" ht="30" x14ac:dyDescent="0.25">
      <c r="A3375" s="616">
        <v>39514</v>
      </c>
      <c r="B3375" s="617" t="s">
        <v>10523</v>
      </c>
      <c r="C3375" s="616" t="s">
        <v>255</v>
      </c>
      <c r="D3375" s="616" t="s">
        <v>17645</v>
      </c>
      <c r="E3375" s="618">
        <v>20.93</v>
      </c>
      <c r="F3375" s="619"/>
      <c r="G3375" s="618">
        <v>30.23</v>
      </c>
    </row>
    <row r="3376" spans="1:7" s="609" customFormat="1" x14ac:dyDescent="0.25">
      <c r="A3376" s="616">
        <v>4812</v>
      </c>
      <c r="B3376" s="617" t="s">
        <v>10524</v>
      </c>
      <c r="C3376" s="616" t="s">
        <v>1344</v>
      </c>
      <c r="D3376" s="616" t="s">
        <v>7508</v>
      </c>
      <c r="E3376" s="618">
        <v>11.11</v>
      </c>
      <c r="F3376" s="619"/>
      <c r="G3376" s="618">
        <v>11.1</v>
      </c>
    </row>
    <row r="3377" spans="1:7" s="609" customFormat="1" x14ac:dyDescent="0.25">
      <c r="A3377" s="620">
        <v>10849</v>
      </c>
      <c r="B3377" s="621" t="s">
        <v>10525</v>
      </c>
      <c r="C3377" s="620" t="s">
        <v>255</v>
      </c>
      <c r="D3377" s="620" t="s">
        <v>7508</v>
      </c>
      <c r="E3377" s="622">
        <f t="shared" ref="E3377:E3379" si="97">G3377</f>
        <v>1920.01</v>
      </c>
      <c r="F3377" s="619"/>
      <c r="G3377" s="618">
        <v>1920.01</v>
      </c>
    </row>
    <row r="3378" spans="1:7" s="609" customFormat="1" x14ac:dyDescent="0.25">
      <c r="A3378" s="620">
        <v>10848</v>
      </c>
      <c r="B3378" s="621" t="s">
        <v>10526</v>
      </c>
      <c r="C3378" s="620" t="s">
        <v>255</v>
      </c>
      <c r="D3378" s="620" t="s">
        <v>7508</v>
      </c>
      <c r="E3378" s="622">
        <f t="shared" si="97"/>
        <v>1206.01</v>
      </c>
      <c r="F3378" s="619"/>
      <c r="G3378" s="618">
        <v>1206.01</v>
      </c>
    </row>
    <row r="3379" spans="1:7" s="609" customFormat="1" ht="30" x14ac:dyDescent="0.25">
      <c r="A3379" s="620">
        <v>4813</v>
      </c>
      <c r="B3379" s="621" t="s">
        <v>10527</v>
      </c>
      <c r="C3379" s="620" t="s">
        <v>1344</v>
      </c>
      <c r="D3379" s="620" t="s">
        <v>17645</v>
      </c>
      <c r="E3379" s="622">
        <f t="shared" si="97"/>
        <v>400</v>
      </c>
      <c r="F3379" s="619"/>
      <c r="G3379" s="618">
        <v>400</v>
      </c>
    </row>
    <row r="3380" spans="1:7" s="609" customFormat="1" ht="30" x14ac:dyDescent="0.25">
      <c r="A3380" s="616">
        <v>37560</v>
      </c>
      <c r="B3380" s="617" t="s">
        <v>10528</v>
      </c>
      <c r="C3380" s="616" t="s">
        <v>255</v>
      </c>
      <c r="D3380" s="616" t="s">
        <v>7508</v>
      </c>
      <c r="E3380" s="618">
        <v>36.42</v>
      </c>
      <c r="F3380" s="619"/>
      <c r="G3380" s="618">
        <v>43.11</v>
      </c>
    </row>
    <row r="3381" spans="1:7" s="609" customFormat="1" ht="30" x14ac:dyDescent="0.25">
      <c r="A3381" s="616">
        <v>37557</v>
      </c>
      <c r="B3381" s="617" t="s">
        <v>10529</v>
      </c>
      <c r="C3381" s="616" t="s">
        <v>255</v>
      </c>
      <c r="D3381" s="616" t="s">
        <v>7508</v>
      </c>
      <c r="E3381" s="618">
        <v>11.06</v>
      </c>
      <c r="F3381" s="619"/>
      <c r="G3381" s="618">
        <v>13.09</v>
      </c>
    </row>
    <row r="3382" spans="1:7" s="609" customFormat="1" ht="30" x14ac:dyDescent="0.25">
      <c r="A3382" s="616">
        <v>37556</v>
      </c>
      <c r="B3382" s="617" t="s">
        <v>10530</v>
      </c>
      <c r="C3382" s="616" t="s">
        <v>255</v>
      </c>
      <c r="D3382" s="616" t="s">
        <v>7508</v>
      </c>
      <c r="E3382" s="618">
        <v>21.39</v>
      </c>
      <c r="F3382" s="619"/>
      <c r="G3382" s="618">
        <v>25.33</v>
      </c>
    </row>
    <row r="3383" spans="1:7" s="609" customFormat="1" ht="30" x14ac:dyDescent="0.25">
      <c r="A3383" s="616">
        <v>37559</v>
      </c>
      <c r="B3383" s="617" t="s">
        <v>10531</v>
      </c>
      <c r="C3383" s="616" t="s">
        <v>255</v>
      </c>
      <c r="D3383" s="616" t="s">
        <v>7508</v>
      </c>
      <c r="E3383" s="618">
        <v>26.24</v>
      </c>
      <c r="F3383" s="619"/>
      <c r="G3383" s="618">
        <v>31.07</v>
      </c>
    </row>
    <row r="3384" spans="1:7" s="609" customFormat="1" ht="30" x14ac:dyDescent="0.25">
      <c r="A3384" s="616">
        <v>37539</v>
      </c>
      <c r="B3384" s="617" t="s">
        <v>10532</v>
      </c>
      <c r="C3384" s="616" t="s">
        <v>255</v>
      </c>
      <c r="D3384" s="616" t="s">
        <v>17645</v>
      </c>
      <c r="E3384" s="618">
        <v>18.5</v>
      </c>
      <c r="F3384" s="619"/>
      <c r="G3384" s="618">
        <v>21.9</v>
      </c>
    </row>
    <row r="3385" spans="1:7" s="609" customFormat="1" ht="30" x14ac:dyDescent="0.25">
      <c r="A3385" s="616">
        <v>37558</v>
      </c>
      <c r="B3385" s="617" t="s">
        <v>10533</v>
      </c>
      <c r="C3385" s="616" t="s">
        <v>255</v>
      </c>
      <c r="D3385" s="616" t="s">
        <v>7508</v>
      </c>
      <c r="E3385" s="618">
        <v>34.49</v>
      </c>
      <c r="F3385" s="619"/>
      <c r="G3385" s="618">
        <v>40.83</v>
      </c>
    </row>
    <row r="3386" spans="1:7" s="609" customFormat="1" x14ac:dyDescent="0.25">
      <c r="A3386" s="620">
        <v>34723</v>
      </c>
      <c r="B3386" s="621" t="s">
        <v>10534</v>
      </c>
      <c r="C3386" s="620" t="s">
        <v>1344</v>
      </c>
      <c r="D3386" s="620" t="s">
        <v>7508</v>
      </c>
      <c r="E3386" s="622">
        <f t="shared" ref="E3386:E3387" si="98">G3386</f>
        <v>924</v>
      </c>
      <c r="F3386" s="619"/>
      <c r="G3386" s="618">
        <v>924</v>
      </c>
    </row>
    <row r="3387" spans="1:7" s="609" customFormat="1" x14ac:dyDescent="0.25">
      <c r="A3387" s="620">
        <v>34721</v>
      </c>
      <c r="B3387" s="621" t="s">
        <v>10535</v>
      </c>
      <c r="C3387" s="620" t="s">
        <v>1344</v>
      </c>
      <c r="D3387" s="620" t="s">
        <v>7508</v>
      </c>
      <c r="E3387" s="622">
        <f t="shared" si="98"/>
        <v>1152.01</v>
      </c>
      <c r="F3387" s="619"/>
      <c r="G3387" s="618">
        <v>1152.01</v>
      </c>
    </row>
    <row r="3388" spans="1:7" s="609" customFormat="1" x14ac:dyDescent="0.25">
      <c r="A3388" s="616">
        <v>4309</v>
      </c>
      <c r="B3388" s="617" t="s">
        <v>10536</v>
      </c>
      <c r="C3388" s="616" t="s">
        <v>255</v>
      </c>
      <c r="D3388" s="616" t="s">
        <v>7508</v>
      </c>
      <c r="E3388" s="618">
        <v>8.2100000000000009</v>
      </c>
      <c r="F3388" s="619"/>
      <c r="G3388" s="618">
        <v>8.1</v>
      </c>
    </row>
    <row r="3389" spans="1:7" s="609" customFormat="1" x14ac:dyDescent="0.25">
      <c r="A3389" s="616">
        <v>4307</v>
      </c>
      <c r="B3389" s="617" t="s">
        <v>10537</v>
      </c>
      <c r="C3389" s="616" t="s">
        <v>255</v>
      </c>
      <c r="D3389" s="616" t="s">
        <v>7508</v>
      </c>
      <c r="E3389" s="618">
        <v>14.04</v>
      </c>
      <c r="F3389" s="619"/>
      <c r="G3389" s="618">
        <v>13.86</v>
      </c>
    </row>
    <row r="3390" spans="1:7" s="609" customFormat="1" x14ac:dyDescent="0.25">
      <c r="A3390" s="620">
        <v>10850</v>
      </c>
      <c r="B3390" s="621" t="s">
        <v>10538</v>
      </c>
      <c r="C3390" s="620" t="s">
        <v>255</v>
      </c>
      <c r="D3390" s="620" t="s">
        <v>7508</v>
      </c>
      <c r="E3390" s="622">
        <f t="shared" ref="E3390:E3391" si="99">G3390</f>
        <v>60</v>
      </c>
      <c r="F3390" s="619"/>
      <c r="G3390" s="618">
        <v>60</v>
      </c>
    </row>
    <row r="3391" spans="1:7" s="609" customFormat="1" ht="45" x14ac:dyDescent="0.25">
      <c r="A3391" s="620">
        <v>42438</v>
      </c>
      <c r="B3391" s="621" t="s">
        <v>18296</v>
      </c>
      <c r="C3391" s="620" t="s">
        <v>255</v>
      </c>
      <c r="D3391" s="620" t="s">
        <v>7508</v>
      </c>
      <c r="E3391" s="622">
        <f t="shared" si="99"/>
        <v>2090.75</v>
      </c>
      <c r="F3391" s="619"/>
      <c r="G3391" s="618">
        <v>2090.75</v>
      </c>
    </row>
    <row r="3392" spans="1:7" s="609" customFormat="1" x14ac:dyDescent="0.25">
      <c r="A3392" s="616">
        <v>4792</v>
      </c>
      <c r="B3392" s="617" t="s">
        <v>10539</v>
      </c>
      <c r="C3392" s="616" t="s">
        <v>1344</v>
      </c>
      <c r="D3392" s="616" t="s">
        <v>7508</v>
      </c>
      <c r="E3392" s="618">
        <v>140.46</v>
      </c>
      <c r="F3392" s="619"/>
      <c r="G3392" s="618">
        <v>166.16</v>
      </c>
    </row>
    <row r="3393" spans="1:7" s="609" customFormat="1" x14ac:dyDescent="0.25">
      <c r="A3393" s="616">
        <v>4790</v>
      </c>
      <c r="B3393" s="617" t="s">
        <v>10540</v>
      </c>
      <c r="C3393" s="616" t="s">
        <v>1344</v>
      </c>
      <c r="D3393" s="616" t="s">
        <v>17645</v>
      </c>
      <c r="E3393" s="618">
        <v>84.45</v>
      </c>
      <c r="F3393" s="619"/>
      <c r="G3393" s="618">
        <v>99.9</v>
      </c>
    </row>
    <row r="3394" spans="1:7" s="609" customFormat="1" ht="30" x14ac:dyDescent="0.25">
      <c r="A3394" s="616">
        <v>40671</v>
      </c>
      <c r="B3394" s="617" t="s">
        <v>18297</v>
      </c>
      <c r="C3394" s="616" t="s">
        <v>1344</v>
      </c>
      <c r="D3394" s="616" t="s">
        <v>7508</v>
      </c>
      <c r="E3394" s="618">
        <v>106.44</v>
      </c>
      <c r="F3394" s="619"/>
      <c r="G3394" s="618">
        <v>114.54</v>
      </c>
    </row>
    <row r="3395" spans="1:7" s="609" customFormat="1" x14ac:dyDescent="0.25">
      <c r="A3395" s="616">
        <v>7552</v>
      </c>
      <c r="B3395" s="617" t="s">
        <v>10541</v>
      </c>
      <c r="C3395" s="616" t="s">
        <v>255</v>
      </c>
      <c r="D3395" s="616" t="s">
        <v>7508</v>
      </c>
      <c r="E3395" s="618">
        <v>18.82</v>
      </c>
      <c r="F3395" s="619"/>
      <c r="G3395" s="618">
        <v>24.17</v>
      </c>
    </row>
    <row r="3396" spans="1:7" s="609" customFormat="1" x14ac:dyDescent="0.25">
      <c r="A3396" s="620">
        <v>4893</v>
      </c>
      <c r="B3396" s="621" t="s">
        <v>10542</v>
      </c>
      <c r="C3396" s="620" t="s">
        <v>255</v>
      </c>
      <c r="D3396" s="620" t="s">
        <v>7508</v>
      </c>
      <c r="E3396" s="622">
        <f t="shared" ref="E3396:E3404" si="100">G3396</f>
        <v>15.74</v>
      </c>
      <c r="F3396" s="619"/>
      <c r="G3396" s="618">
        <v>15.74</v>
      </c>
    </row>
    <row r="3397" spans="1:7" s="609" customFormat="1" x14ac:dyDescent="0.25">
      <c r="A3397" s="620">
        <v>4894</v>
      </c>
      <c r="B3397" s="621" t="s">
        <v>10543</v>
      </c>
      <c r="C3397" s="620" t="s">
        <v>255</v>
      </c>
      <c r="D3397" s="620" t="s">
        <v>7508</v>
      </c>
      <c r="E3397" s="622">
        <f t="shared" si="100"/>
        <v>13.5</v>
      </c>
      <c r="F3397" s="619"/>
      <c r="G3397" s="618">
        <v>13.5</v>
      </c>
    </row>
    <row r="3398" spans="1:7" s="609" customFormat="1" x14ac:dyDescent="0.25">
      <c r="A3398" s="620">
        <v>4890</v>
      </c>
      <c r="B3398" s="621" t="s">
        <v>10545</v>
      </c>
      <c r="C3398" s="620" t="s">
        <v>255</v>
      </c>
      <c r="D3398" s="620" t="s">
        <v>7508</v>
      </c>
      <c r="E3398" s="622">
        <f t="shared" si="100"/>
        <v>8.64</v>
      </c>
      <c r="F3398" s="619"/>
      <c r="G3398" s="618">
        <v>8.64</v>
      </c>
    </row>
    <row r="3399" spans="1:7" s="609" customFormat="1" x14ac:dyDescent="0.25">
      <c r="A3399" s="620">
        <v>4888</v>
      </c>
      <c r="B3399" s="621" t="s">
        <v>10544</v>
      </c>
      <c r="C3399" s="620" t="s">
        <v>255</v>
      </c>
      <c r="D3399" s="620" t="s">
        <v>7508</v>
      </c>
      <c r="E3399" s="622">
        <f t="shared" si="100"/>
        <v>4.5999999999999996</v>
      </c>
      <c r="F3399" s="619"/>
      <c r="G3399" s="618">
        <v>4.5999999999999996</v>
      </c>
    </row>
    <row r="3400" spans="1:7" s="609" customFormat="1" x14ac:dyDescent="0.25">
      <c r="A3400" s="620">
        <v>12411</v>
      </c>
      <c r="B3400" s="621" t="s">
        <v>10546</v>
      </c>
      <c r="C3400" s="620" t="s">
        <v>255</v>
      </c>
      <c r="D3400" s="620" t="s">
        <v>7508</v>
      </c>
      <c r="E3400" s="622">
        <f t="shared" si="100"/>
        <v>46.54</v>
      </c>
      <c r="F3400" s="619"/>
      <c r="G3400" s="618">
        <v>46.54</v>
      </c>
    </row>
    <row r="3401" spans="1:7" s="609" customFormat="1" x14ac:dyDescent="0.25">
      <c r="A3401" s="620">
        <v>4891</v>
      </c>
      <c r="B3401" s="621" t="s">
        <v>10547</v>
      </c>
      <c r="C3401" s="620" t="s">
        <v>255</v>
      </c>
      <c r="D3401" s="620" t="s">
        <v>7508</v>
      </c>
      <c r="E3401" s="622">
        <f t="shared" si="100"/>
        <v>23.27</v>
      </c>
      <c r="F3401" s="619"/>
      <c r="G3401" s="618">
        <v>23.27</v>
      </c>
    </row>
    <row r="3402" spans="1:7" s="609" customFormat="1" x14ac:dyDescent="0.25">
      <c r="A3402" s="620">
        <v>4892</v>
      </c>
      <c r="B3402" s="621" t="s">
        <v>10549</v>
      </c>
      <c r="C3402" s="620" t="s">
        <v>255</v>
      </c>
      <c r="D3402" s="620" t="s">
        <v>7508</v>
      </c>
      <c r="E3402" s="622">
        <f t="shared" si="100"/>
        <v>65.17</v>
      </c>
      <c r="F3402" s="619"/>
      <c r="G3402" s="618">
        <v>65.17</v>
      </c>
    </row>
    <row r="3403" spans="1:7" s="609" customFormat="1" x14ac:dyDescent="0.25">
      <c r="A3403" s="620">
        <v>4889</v>
      </c>
      <c r="B3403" s="621" t="s">
        <v>10548</v>
      </c>
      <c r="C3403" s="620" t="s">
        <v>255</v>
      </c>
      <c r="D3403" s="620" t="s">
        <v>7508</v>
      </c>
      <c r="E3403" s="622">
        <f t="shared" si="100"/>
        <v>6.22</v>
      </c>
      <c r="F3403" s="619"/>
      <c r="G3403" s="618">
        <v>6.22</v>
      </c>
    </row>
    <row r="3404" spans="1:7" s="609" customFormat="1" x14ac:dyDescent="0.25">
      <c r="A3404" s="620">
        <v>12412</v>
      </c>
      <c r="B3404" s="621" t="s">
        <v>10550</v>
      </c>
      <c r="C3404" s="620" t="s">
        <v>255</v>
      </c>
      <c r="D3404" s="620" t="s">
        <v>7508</v>
      </c>
      <c r="E3404" s="622">
        <f t="shared" si="100"/>
        <v>121.12</v>
      </c>
      <c r="F3404" s="619"/>
      <c r="G3404" s="618">
        <v>121.12</v>
      </c>
    </row>
    <row r="3405" spans="1:7" s="609" customFormat="1" x14ac:dyDescent="0.25">
      <c r="A3405" s="616">
        <v>4907</v>
      </c>
      <c r="B3405" s="617" t="s">
        <v>10551</v>
      </c>
      <c r="C3405" s="616" t="s">
        <v>255</v>
      </c>
      <c r="D3405" s="616" t="s">
        <v>7508</v>
      </c>
      <c r="E3405" s="618">
        <v>27.41</v>
      </c>
      <c r="F3405" s="619"/>
      <c r="G3405" s="618">
        <v>22.99</v>
      </c>
    </row>
    <row r="3406" spans="1:7" s="609" customFormat="1" x14ac:dyDescent="0.25">
      <c r="A3406" s="616">
        <v>4902</v>
      </c>
      <c r="B3406" s="617" t="s">
        <v>10552</v>
      </c>
      <c r="C3406" s="616" t="s">
        <v>255</v>
      </c>
      <c r="D3406" s="616" t="s">
        <v>7508</v>
      </c>
      <c r="E3406" s="618">
        <v>71.09</v>
      </c>
      <c r="F3406" s="619"/>
      <c r="G3406" s="618">
        <v>59.63</v>
      </c>
    </row>
    <row r="3407" spans="1:7" s="609" customFormat="1" x14ac:dyDescent="0.25">
      <c r="A3407" s="616">
        <v>4741</v>
      </c>
      <c r="B3407" s="617" t="s">
        <v>10553</v>
      </c>
      <c r="C3407" s="616" t="s">
        <v>1312</v>
      </c>
      <c r="D3407" s="616" t="s">
        <v>7508</v>
      </c>
      <c r="E3407" s="618">
        <v>131.55000000000001</v>
      </c>
      <c r="F3407" s="619"/>
      <c r="G3407" s="618">
        <v>73.47</v>
      </c>
    </row>
    <row r="3408" spans="1:7" s="609" customFormat="1" x14ac:dyDescent="0.25">
      <c r="A3408" s="616">
        <v>4752</v>
      </c>
      <c r="B3408" s="617" t="s">
        <v>18298</v>
      </c>
      <c r="C3408" s="616" t="s">
        <v>1286</v>
      </c>
      <c r="D3408" s="616" t="s">
        <v>7508</v>
      </c>
      <c r="E3408" s="618">
        <v>21.45</v>
      </c>
      <c r="F3408" s="619"/>
      <c r="G3408" s="618">
        <v>21.22</v>
      </c>
    </row>
    <row r="3409" spans="1:7" s="609" customFormat="1" x14ac:dyDescent="0.25">
      <c r="A3409" s="616">
        <v>41091</v>
      </c>
      <c r="B3409" s="617" t="s">
        <v>10554</v>
      </c>
      <c r="C3409" s="616" t="s">
        <v>7265</v>
      </c>
      <c r="D3409" s="616" t="s">
        <v>7508</v>
      </c>
      <c r="E3409" s="618">
        <v>3763.85</v>
      </c>
      <c r="F3409" s="619"/>
      <c r="G3409" s="618">
        <v>3720.78</v>
      </c>
    </row>
    <row r="3410" spans="1:7" s="609" customFormat="1" ht="30" x14ac:dyDescent="0.25">
      <c r="A3410" s="620">
        <v>13954</v>
      </c>
      <c r="B3410" s="621" t="s">
        <v>10555</v>
      </c>
      <c r="C3410" s="620" t="s">
        <v>255</v>
      </c>
      <c r="D3410" s="620" t="s">
        <v>7508</v>
      </c>
      <c r="E3410" s="622">
        <f>G3410</f>
        <v>8646.06</v>
      </c>
      <c r="F3410" s="619"/>
      <c r="G3410" s="618">
        <v>8646.06</v>
      </c>
    </row>
    <row r="3411" spans="1:7" s="609" customFormat="1" x14ac:dyDescent="0.25">
      <c r="A3411" s="616">
        <v>3411</v>
      </c>
      <c r="B3411" s="617" t="s">
        <v>10556</v>
      </c>
      <c r="C3411" s="616" t="s">
        <v>1314</v>
      </c>
      <c r="D3411" s="616" t="s">
        <v>7508</v>
      </c>
      <c r="E3411" s="618">
        <v>49.1</v>
      </c>
      <c r="F3411" s="619"/>
      <c r="G3411" s="618">
        <v>57.18</v>
      </c>
    </row>
    <row r="3412" spans="1:7" s="609" customFormat="1" x14ac:dyDescent="0.25">
      <c r="A3412" s="616">
        <v>39995</v>
      </c>
      <c r="B3412" s="617" t="s">
        <v>10557</v>
      </c>
      <c r="C3412" s="616" t="s">
        <v>1312</v>
      </c>
      <c r="D3412" s="616" t="s">
        <v>7508</v>
      </c>
      <c r="E3412" s="618">
        <v>377.77</v>
      </c>
      <c r="F3412" s="619"/>
      <c r="G3412" s="618">
        <v>439.92</v>
      </c>
    </row>
    <row r="3413" spans="1:7" s="609" customFormat="1" ht="30" x14ac:dyDescent="0.25">
      <c r="A3413" s="616">
        <v>11615</v>
      </c>
      <c r="B3413" s="617" t="s">
        <v>10558</v>
      </c>
      <c r="C3413" s="616" t="s">
        <v>1344</v>
      </c>
      <c r="D3413" s="616" t="s">
        <v>7508</v>
      </c>
      <c r="E3413" s="618">
        <v>3.2</v>
      </c>
      <c r="F3413" s="619"/>
      <c r="G3413" s="618">
        <v>3.73</v>
      </c>
    </row>
    <row r="3414" spans="1:7" s="609" customFormat="1" ht="30" x14ac:dyDescent="0.25">
      <c r="A3414" s="616">
        <v>3408</v>
      </c>
      <c r="B3414" s="617" t="s">
        <v>10559</v>
      </c>
      <c r="C3414" s="616" t="s">
        <v>1344</v>
      </c>
      <c r="D3414" s="616" t="s">
        <v>17645</v>
      </c>
      <c r="E3414" s="618">
        <v>8.51</v>
      </c>
      <c r="F3414" s="619"/>
      <c r="G3414" s="618">
        <v>9.91</v>
      </c>
    </row>
    <row r="3415" spans="1:7" s="609" customFormat="1" ht="30" x14ac:dyDescent="0.25">
      <c r="A3415" s="616">
        <v>3409</v>
      </c>
      <c r="B3415" s="617" t="s">
        <v>10560</v>
      </c>
      <c r="C3415" s="616" t="s">
        <v>1344</v>
      </c>
      <c r="D3415" s="616" t="s">
        <v>7508</v>
      </c>
      <c r="E3415" s="618">
        <v>21.27</v>
      </c>
      <c r="F3415" s="619"/>
      <c r="G3415" s="618">
        <v>24.77</v>
      </c>
    </row>
    <row r="3416" spans="1:7" s="609" customFormat="1" x14ac:dyDescent="0.25">
      <c r="A3416" s="620">
        <v>11427</v>
      </c>
      <c r="B3416" s="621" t="s">
        <v>10561</v>
      </c>
      <c r="C3416" s="620" t="s">
        <v>1314</v>
      </c>
      <c r="D3416" s="620" t="s">
        <v>7508</v>
      </c>
      <c r="E3416" s="622">
        <f>G3416</f>
        <v>104.19</v>
      </c>
      <c r="F3416" s="619"/>
      <c r="G3416" s="618">
        <v>104.19</v>
      </c>
    </row>
    <row r="3417" spans="1:7" s="609" customFormat="1" x14ac:dyDescent="0.25">
      <c r="A3417" s="616">
        <v>4491</v>
      </c>
      <c r="B3417" s="617" t="s">
        <v>10562</v>
      </c>
      <c r="C3417" s="616" t="s">
        <v>163</v>
      </c>
      <c r="D3417" s="616" t="s">
        <v>7508</v>
      </c>
      <c r="E3417" s="618">
        <v>8.02</v>
      </c>
      <c r="F3417" s="619"/>
      <c r="G3417" s="618">
        <v>7.34</v>
      </c>
    </row>
    <row r="3418" spans="1:7" s="609" customFormat="1" ht="30" x14ac:dyDescent="0.25">
      <c r="A3418" s="620">
        <v>2745</v>
      </c>
      <c r="B3418" s="621" t="s">
        <v>18299</v>
      </c>
      <c r="C3418" s="620" t="s">
        <v>163</v>
      </c>
      <c r="D3418" s="620" t="s">
        <v>7508</v>
      </c>
      <c r="E3418" s="622">
        <f t="shared" ref="E3418:E3419" si="101">G3418</f>
        <v>3.64</v>
      </c>
      <c r="F3418" s="619"/>
      <c r="G3418" s="618">
        <v>3.64</v>
      </c>
    </row>
    <row r="3419" spans="1:7" s="609" customFormat="1" ht="30" x14ac:dyDescent="0.25">
      <c r="A3419" s="620">
        <v>14439</v>
      </c>
      <c r="B3419" s="621" t="s">
        <v>18300</v>
      </c>
      <c r="C3419" s="620" t="s">
        <v>163</v>
      </c>
      <c r="D3419" s="620" t="s">
        <v>7508</v>
      </c>
      <c r="E3419" s="622">
        <f t="shared" si="101"/>
        <v>4.5199999999999996</v>
      </c>
      <c r="F3419" s="619"/>
      <c r="G3419" s="618">
        <v>4.5199999999999996</v>
      </c>
    </row>
    <row r="3420" spans="1:7" s="609" customFormat="1" ht="30" x14ac:dyDescent="0.25">
      <c r="A3420" s="616">
        <v>44496</v>
      </c>
      <c r="B3420" s="617" t="s">
        <v>10563</v>
      </c>
      <c r="C3420" s="616" t="s">
        <v>255</v>
      </c>
      <c r="D3420" s="616" t="s">
        <v>7508</v>
      </c>
      <c r="E3420" s="618">
        <v>94.81</v>
      </c>
      <c r="F3420" s="619"/>
      <c r="G3420" s="618">
        <v>205.6</v>
      </c>
    </row>
    <row r="3421" spans="1:7" s="609" customFormat="1" x14ac:dyDescent="0.25">
      <c r="A3421" s="616">
        <v>12362</v>
      </c>
      <c r="B3421" s="617" t="s">
        <v>10564</v>
      </c>
      <c r="C3421" s="616" t="s">
        <v>255</v>
      </c>
      <c r="D3421" s="616" t="s">
        <v>7508</v>
      </c>
      <c r="E3421" s="618">
        <v>18.690000000000001</v>
      </c>
      <c r="F3421" s="619"/>
      <c r="G3421" s="618">
        <v>13.04</v>
      </c>
    </row>
    <row r="3422" spans="1:7" s="609" customFormat="1" x14ac:dyDescent="0.25">
      <c r="A3422" s="620">
        <v>421</v>
      </c>
      <c r="B3422" s="621" t="s">
        <v>18301</v>
      </c>
      <c r="C3422" s="620" t="s">
        <v>255</v>
      </c>
      <c r="D3422" s="620" t="s">
        <v>7508</v>
      </c>
      <c r="E3422" s="622">
        <f t="shared" ref="E3422:E3431" si="102">G3422</f>
        <v>21.12</v>
      </c>
      <c r="F3422" s="619"/>
      <c r="G3422" s="618">
        <v>21.12</v>
      </c>
    </row>
    <row r="3423" spans="1:7" s="609" customFormat="1" x14ac:dyDescent="0.25">
      <c r="A3423" s="620">
        <v>14148</v>
      </c>
      <c r="B3423" s="621" t="s">
        <v>10565</v>
      </c>
      <c r="C3423" s="620" t="s">
        <v>255</v>
      </c>
      <c r="D3423" s="620" t="s">
        <v>7508</v>
      </c>
      <c r="E3423" s="622">
        <f t="shared" si="102"/>
        <v>1.02</v>
      </c>
      <c r="F3423" s="619"/>
      <c r="G3423" s="618">
        <v>1.02</v>
      </c>
    </row>
    <row r="3424" spans="1:7" s="609" customFormat="1" x14ac:dyDescent="0.25">
      <c r="A3424" s="620">
        <v>4341</v>
      </c>
      <c r="B3424" s="621" t="s">
        <v>10566</v>
      </c>
      <c r="C3424" s="620" t="s">
        <v>255</v>
      </c>
      <c r="D3424" s="620" t="s">
        <v>7508</v>
      </c>
      <c r="E3424" s="622">
        <f t="shared" si="102"/>
        <v>1.03</v>
      </c>
      <c r="F3424" s="619"/>
      <c r="G3424" s="618">
        <v>1.03</v>
      </c>
    </row>
    <row r="3425" spans="1:7" s="609" customFormat="1" x14ac:dyDescent="0.25">
      <c r="A3425" s="620">
        <v>4337</v>
      </c>
      <c r="B3425" s="621" t="s">
        <v>10567</v>
      </c>
      <c r="C3425" s="620" t="s">
        <v>255</v>
      </c>
      <c r="D3425" s="620" t="s">
        <v>7508</v>
      </c>
      <c r="E3425" s="622">
        <f t="shared" si="102"/>
        <v>2.6</v>
      </c>
      <c r="F3425" s="619"/>
      <c r="G3425" s="618">
        <v>2.6</v>
      </c>
    </row>
    <row r="3426" spans="1:7" s="609" customFormat="1" x14ac:dyDescent="0.25">
      <c r="A3426" s="620">
        <v>11971</v>
      </c>
      <c r="B3426" s="621" t="s">
        <v>10570</v>
      </c>
      <c r="C3426" s="620" t="s">
        <v>255</v>
      </c>
      <c r="D3426" s="620" t="s">
        <v>7508</v>
      </c>
      <c r="E3426" s="622">
        <f t="shared" si="102"/>
        <v>4.3</v>
      </c>
      <c r="F3426" s="619"/>
      <c r="G3426" s="618">
        <v>4.3</v>
      </c>
    </row>
    <row r="3427" spans="1:7" s="609" customFormat="1" x14ac:dyDescent="0.25">
      <c r="A3427" s="620">
        <v>4339</v>
      </c>
      <c r="B3427" s="621" t="s">
        <v>10568</v>
      </c>
      <c r="C3427" s="620" t="s">
        <v>255</v>
      </c>
      <c r="D3427" s="620" t="s">
        <v>7508</v>
      </c>
      <c r="E3427" s="622">
        <f t="shared" si="102"/>
        <v>0.55000000000000004</v>
      </c>
      <c r="F3427" s="619"/>
      <c r="G3427" s="618">
        <v>0.55000000000000004</v>
      </c>
    </row>
    <row r="3428" spans="1:7" s="609" customFormat="1" x14ac:dyDescent="0.25">
      <c r="A3428" s="620">
        <v>39997</v>
      </c>
      <c r="B3428" s="621" t="s">
        <v>10569</v>
      </c>
      <c r="C3428" s="620" t="s">
        <v>255</v>
      </c>
      <c r="D3428" s="620" t="s">
        <v>7508</v>
      </c>
      <c r="E3428" s="622">
        <f t="shared" si="102"/>
        <v>0.31</v>
      </c>
      <c r="F3428" s="619"/>
      <c r="G3428" s="618">
        <v>0.31</v>
      </c>
    </row>
    <row r="3429" spans="1:7" s="609" customFormat="1" x14ac:dyDescent="0.25">
      <c r="A3429" s="620">
        <v>4342</v>
      </c>
      <c r="B3429" s="621" t="s">
        <v>10571</v>
      </c>
      <c r="C3429" s="620" t="s">
        <v>255</v>
      </c>
      <c r="D3429" s="620" t="s">
        <v>7508</v>
      </c>
      <c r="E3429" s="622">
        <f t="shared" si="102"/>
        <v>0.22</v>
      </c>
      <c r="F3429" s="619"/>
      <c r="G3429" s="618">
        <v>0.22</v>
      </c>
    </row>
    <row r="3430" spans="1:7" s="609" customFormat="1" x14ac:dyDescent="0.25">
      <c r="A3430" s="620">
        <v>4330</v>
      </c>
      <c r="B3430" s="621" t="s">
        <v>10572</v>
      </c>
      <c r="C3430" s="620" t="s">
        <v>255</v>
      </c>
      <c r="D3430" s="620" t="s">
        <v>7508</v>
      </c>
      <c r="E3430" s="622">
        <f t="shared" si="102"/>
        <v>0.15</v>
      </c>
      <c r="F3430" s="619"/>
      <c r="G3430" s="618">
        <v>0.15</v>
      </c>
    </row>
    <row r="3431" spans="1:7" s="609" customFormat="1" x14ac:dyDescent="0.25">
      <c r="A3431" s="620">
        <v>4340</v>
      </c>
      <c r="B3431" s="621" t="s">
        <v>10573</v>
      </c>
      <c r="C3431" s="620" t="s">
        <v>255</v>
      </c>
      <c r="D3431" s="620" t="s">
        <v>7508</v>
      </c>
      <c r="E3431" s="622">
        <f t="shared" si="102"/>
        <v>1.2</v>
      </c>
      <c r="F3431" s="619"/>
      <c r="G3431" s="618">
        <v>1.2</v>
      </c>
    </row>
    <row r="3432" spans="1:7" s="609" customFormat="1" x14ac:dyDescent="0.25">
      <c r="A3432" s="616">
        <v>5088</v>
      </c>
      <c r="B3432" s="617" t="s">
        <v>18302</v>
      </c>
      <c r="C3432" s="616" t="s">
        <v>255</v>
      </c>
      <c r="D3432" s="616" t="s">
        <v>7508</v>
      </c>
      <c r="E3432" s="618">
        <v>6.49</v>
      </c>
      <c r="F3432" s="619"/>
      <c r="G3432" s="618">
        <v>6.11</v>
      </c>
    </row>
    <row r="3433" spans="1:7" s="609" customFormat="1" ht="45" x14ac:dyDescent="0.25">
      <c r="A3433" s="620">
        <v>11154</v>
      </c>
      <c r="B3433" s="621" t="s">
        <v>18303</v>
      </c>
      <c r="C3433" s="620" t="s">
        <v>255</v>
      </c>
      <c r="D3433" s="620" t="s">
        <v>7508</v>
      </c>
      <c r="E3433" s="622">
        <f>G3433</f>
        <v>1584.05</v>
      </c>
      <c r="F3433" s="619"/>
      <c r="G3433" s="618">
        <v>1584.05</v>
      </c>
    </row>
    <row r="3434" spans="1:7" s="609" customFormat="1" ht="45" x14ac:dyDescent="0.25">
      <c r="A3434" s="616">
        <v>4989</v>
      </c>
      <c r="B3434" s="617" t="s">
        <v>10574</v>
      </c>
      <c r="C3434" s="616" t="s">
        <v>255</v>
      </c>
      <c r="D3434" s="616" t="s">
        <v>7508</v>
      </c>
      <c r="E3434" s="618">
        <v>308.72000000000003</v>
      </c>
      <c r="F3434" s="619"/>
      <c r="G3434" s="618">
        <v>364.46</v>
      </c>
    </row>
    <row r="3435" spans="1:7" s="609" customFormat="1" ht="45" x14ac:dyDescent="0.25">
      <c r="A3435" s="616">
        <v>4982</v>
      </c>
      <c r="B3435" s="617" t="s">
        <v>10575</v>
      </c>
      <c r="C3435" s="616" t="s">
        <v>255</v>
      </c>
      <c r="D3435" s="616" t="s">
        <v>7508</v>
      </c>
      <c r="E3435" s="618">
        <v>289.57</v>
      </c>
      <c r="F3435" s="619"/>
      <c r="G3435" s="618">
        <v>341.84</v>
      </c>
    </row>
    <row r="3436" spans="1:7" s="609" customFormat="1" ht="45" x14ac:dyDescent="0.25">
      <c r="A3436" s="616">
        <v>4962</v>
      </c>
      <c r="B3436" s="617" t="s">
        <v>10576</v>
      </c>
      <c r="C3436" s="616" t="s">
        <v>255</v>
      </c>
      <c r="D3436" s="616" t="s">
        <v>7508</v>
      </c>
      <c r="E3436" s="618">
        <v>228.36</v>
      </c>
      <c r="F3436" s="619"/>
      <c r="G3436" s="618">
        <v>269.58999999999997</v>
      </c>
    </row>
    <row r="3437" spans="1:7" s="609" customFormat="1" ht="45" x14ac:dyDescent="0.25">
      <c r="A3437" s="616">
        <v>4981</v>
      </c>
      <c r="B3437" s="617" t="s">
        <v>10577</v>
      </c>
      <c r="C3437" s="616" t="s">
        <v>255</v>
      </c>
      <c r="D3437" s="616" t="s">
        <v>17645</v>
      </c>
      <c r="E3437" s="618">
        <v>203.3</v>
      </c>
      <c r="F3437" s="619"/>
      <c r="G3437" s="618">
        <v>240</v>
      </c>
    </row>
    <row r="3438" spans="1:7" s="609" customFormat="1" ht="45" x14ac:dyDescent="0.25">
      <c r="A3438" s="616">
        <v>4964</v>
      </c>
      <c r="B3438" s="617" t="s">
        <v>10578</v>
      </c>
      <c r="C3438" s="616" t="s">
        <v>255</v>
      </c>
      <c r="D3438" s="616" t="s">
        <v>7508</v>
      </c>
      <c r="E3438" s="618">
        <v>257.91000000000003</v>
      </c>
      <c r="F3438" s="619"/>
      <c r="G3438" s="618">
        <v>304.47000000000003</v>
      </c>
    </row>
    <row r="3439" spans="1:7" s="609" customFormat="1" ht="45" x14ac:dyDescent="0.25">
      <c r="A3439" s="616">
        <v>4992</v>
      </c>
      <c r="B3439" s="617" t="s">
        <v>10579</v>
      </c>
      <c r="C3439" s="616" t="s">
        <v>255</v>
      </c>
      <c r="D3439" s="616" t="s">
        <v>7508</v>
      </c>
      <c r="E3439" s="618">
        <v>251.93</v>
      </c>
      <c r="F3439" s="619"/>
      <c r="G3439" s="618">
        <v>297.41000000000003</v>
      </c>
    </row>
    <row r="3440" spans="1:7" s="609" customFormat="1" ht="45" x14ac:dyDescent="0.25">
      <c r="A3440" s="616">
        <v>4987</v>
      </c>
      <c r="B3440" s="617" t="s">
        <v>10580</v>
      </c>
      <c r="C3440" s="616" t="s">
        <v>255</v>
      </c>
      <c r="D3440" s="616" t="s">
        <v>7508</v>
      </c>
      <c r="E3440" s="618">
        <v>288.23</v>
      </c>
      <c r="F3440" s="619"/>
      <c r="G3440" s="618">
        <v>340.26</v>
      </c>
    </row>
    <row r="3441" spans="1:7" s="609" customFormat="1" ht="30" x14ac:dyDescent="0.25">
      <c r="A3441" s="620">
        <v>4930</v>
      </c>
      <c r="B3441" s="621" t="s">
        <v>10581</v>
      </c>
      <c r="C3441" s="620" t="s">
        <v>1344</v>
      </c>
      <c r="D3441" s="620" t="s">
        <v>7508</v>
      </c>
      <c r="E3441" s="622">
        <f t="shared" ref="E3441:E3444" si="103">G3441</f>
        <v>670.95</v>
      </c>
      <c r="F3441" s="619"/>
      <c r="G3441" s="618">
        <v>670.95</v>
      </c>
    </row>
    <row r="3442" spans="1:7" s="609" customFormat="1" ht="45" x14ac:dyDescent="0.25">
      <c r="A3442" s="620">
        <v>4998</v>
      </c>
      <c r="B3442" s="621" t="s">
        <v>18304</v>
      </c>
      <c r="C3442" s="620" t="s">
        <v>1344</v>
      </c>
      <c r="D3442" s="620" t="s">
        <v>7508</v>
      </c>
      <c r="E3442" s="622">
        <f t="shared" si="103"/>
        <v>654.91999999999996</v>
      </c>
      <c r="F3442" s="619"/>
      <c r="G3442" s="618">
        <v>654.91999999999996</v>
      </c>
    </row>
    <row r="3443" spans="1:7" s="609" customFormat="1" ht="45" x14ac:dyDescent="0.25">
      <c r="A3443" s="620">
        <v>39021</v>
      </c>
      <c r="B3443" s="621" t="s">
        <v>18305</v>
      </c>
      <c r="C3443" s="620" t="s">
        <v>255</v>
      </c>
      <c r="D3443" s="620" t="s">
        <v>7508</v>
      </c>
      <c r="E3443" s="622">
        <f t="shared" si="103"/>
        <v>713.39</v>
      </c>
      <c r="F3443" s="619"/>
      <c r="G3443" s="618">
        <v>713.39</v>
      </c>
    </row>
    <row r="3444" spans="1:7" s="609" customFormat="1" ht="30" x14ac:dyDescent="0.25">
      <c r="A3444" s="620">
        <v>39022</v>
      </c>
      <c r="B3444" s="621" t="s">
        <v>18306</v>
      </c>
      <c r="C3444" s="620" t="s">
        <v>255</v>
      </c>
      <c r="D3444" s="620" t="s">
        <v>17645</v>
      </c>
      <c r="E3444" s="622">
        <f t="shared" si="103"/>
        <v>639</v>
      </c>
      <c r="F3444" s="619"/>
      <c r="G3444" s="618">
        <v>639</v>
      </c>
    </row>
    <row r="3445" spans="1:7" s="609" customFormat="1" ht="30" x14ac:dyDescent="0.25">
      <c r="A3445" s="616">
        <v>39024</v>
      </c>
      <c r="B3445" s="617" t="s">
        <v>18307</v>
      </c>
      <c r="C3445" s="616" t="s">
        <v>255</v>
      </c>
      <c r="D3445" s="616" t="s">
        <v>7508</v>
      </c>
      <c r="E3445" s="618">
        <v>724.24</v>
      </c>
      <c r="F3445" s="619"/>
      <c r="G3445" s="618">
        <v>801.23</v>
      </c>
    </row>
    <row r="3446" spans="1:7" s="609" customFormat="1" ht="30" x14ac:dyDescent="0.25">
      <c r="A3446" s="616">
        <v>4914</v>
      </c>
      <c r="B3446" s="617" t="s">
        <v>10582</v>
      </c>
      <c r="C3446" s="616" t="s">
        <v>1344</v>
      </c>
      <c r="D3446" s="616" t="s">
        <v>7508</v>
      </c>
      <c r="E3446" s="618">
        <v>587.23</v>
      </c>
      <c r="F3446" s="619"/>
      <c r="G3446" s="618">
        <v>649.66</v>
      </c>
    </row>
    <row r="3447" spans="1:7" s="609" customFormat="1" ht="30" x14ac:dyDescent="0.25">
      <c r="A3447" s="616">
        <v>4917</v>
      </c>
      <c r="B3447" s="617" t="s">
        <v>10583</v>
      </c>
      <c r="C3447" s="616" t="s">
        <v>1344</v>
      </c>
      <c r="D3447" s="616" t="s">
        <v>17645</v>
      </c>
      <c r="E3447" s="618">
        <v>405.55</v>
      </c>
      <c r="F3447" s="619"/>
      <c r="G3447" s="618">
        <v>448.66</v>
      </c>
    </row>
    <row r="3448" spans="1:7" s="609" customFormat="1" ht="30" x14ac:dyDescent="0.25">
      <c r="A3448" s="616">
        <v>39025</v>
      </c>
      <c r="B3448" s="617" t="s">
        <v>18308</v>
      </c>
      <c r="C3448" s="616" t="s">
        <v>255</v>
      </c>
      <c r="D3448" s="616" t="s">
        <v>7508</v>
      </c>
      <c r="E3448" s="618">
        <v>742.64</v>
      </c>
      <c r="F3448" s="619"/>
      <c r="G3448" s="618">
        <v>821.58</v>
      </c>
    </row>
    <row r="3449" spans="1:7" s="609" customFormat="1" ht="30" x14ac:dyDescent="0.25">
      <c r="A3449" s="616">
        <v>4922</v>
      </c>
      <c r="B3449" s="617" t="s">
        <v>10584</v>
      </c>
      <c r="C3449" s="616" t="s">
        <v>1344</v>
      </c>
      <c r="D3449" s="616" t="s">
        <v>7508</v>
      </c>
      <c r="E3449" s="618">
        <v>376.18</v>
      </c>
      <c r="F3449" s="619"/>
      <c r="G3449" s="618">
        <v>416.17</v>
      </c>
    </row>
    <row r="3450" spans="1:7" s="609" customFormat="1" ht="30" x14ac:dyDescent="0.25">
      <c r="A3450" s="616">
        <v>4911</v>
      </c>
      <c r="B3450" s="617" t="s">
        <v>10585</v>
      </c>
      <c r="C3450" s="616" t="s">
        <v>1344</v>
      </c>
      <c r="D3450" s="616" t="s">
        <v>7508</v>
      </c>
      <c r="E3450" s="618">
        <v>303.52</v>
      </c>
      <c r="F3450" s="619"/>
      <c r="G3450" s="618">
        <v>302.68</v>
      </c>
    </row>
    <row r="3451" spans="1:7" s="609" customFormat="1" ht="30" x14ac:dyDescent="0.25">
      <c r="A3451" s="616">
        <v>37518</v>
      </c>
      <c r="B3451" s="617" t="s">
        <v>18309</v>
      </c>
      <c r="C3451" s="616" t="s">
        <v>1344</v>
      </c>
      <c r="D3451" s="616" t="s">
        <v>7508</v>
      </c>
      <c r="E3451" s="618">
        <v>493.22</v>
      </c>
      <c r="F3451" s="619"/>
      <c r="G3451" s="618">
        <v>491.85</v>
      </c>
    </row>
    <row r="3452" spans="1:7" s="609" customFormat="1" ht="30" x14ac:dyDescent="0.25">
      <c r="A3452" s="616">
        <v>4910</v>
      </c>
      <c r="B3452" s="617" t="s">
        <v>10586</v>
      </c>
      <c r="C3452" s="616" t="s">
        <v>1344</v>
      </c>
      <c r="D3452" s="616" t="s">
        <v>7508</v>
      </c>
      <c r="E3452" s="618">
        <v>415.79</v>
      </c>
      <c r="F3452" s="619"/>
      <c r="G3452" s="618">
        <v>414.64</v>
      </c>
    </row>
    <row r="3453" spans="1:7" s="609" customFormat="1" ht="30" x14ac:dyDescent="0.25">
      <c r="A3453" s="616">
        <v>4943</v>
      </c>
      <c r="B3453" s="617" t="s">
        <v>10587</v>
      </c>
      <c r="C3453" s="616" t="s">
        <v>1344</v>
      </c>
      <c r="D3453" s="616" t="s">
        <v>7508</v>
      </c>
      <c r="E3453" s="618">
        <v>619.41999999999996</v>
      </c>
      <c r="F3453" s="619"/>
      <c r="G3453" s="618">
        <v>617.71</v>
      </c>
    </row>
    <row r="3454" spans="1:7" s="609" customFormat="1" ht="30" x14ac:dyDescent="0.25">
      <c r="A3454" s="620">
        <v>5002</v>
      </c>
      <c r="B3454" s="621" t="s">
        <v>10588</v>
      </c>
      <c r="C3454" s="620" t="s">
        <v>1344</v>
      </c>
      <c r="D3454" s="620" t="s">
        <v>7508</v>
      </c>
      <c r="E3454" s="622">
        <f t="shared" ref="E3454:E3455" si="104">G3454</f>
        <v>477.42</v>
      </c>
      <c r="F3454" s="619"/>
      <c r="G3454" s="618">
        <v>477.42</v>
      </c>
    </row>
    <row r="3455" spans="1:7" s="609" customFormat="1" x14ac:dyDescent="0.25">
      <c r="A3455" s="620">
        <v>4977</v>
      </c>
      <c r="B3455" s="621" t="s">
        <v>10589</v>
      </c>
      <c r="C3455" s="620" t="s">
        <v>1344</v>
      </c>
      <c r="D3455" s="620" t="s">
        <v>7508</v>
      </c>
      <c r="E3455" s="622">
        <f t="shared" si="104"/>
        <v>322.27999999999997</v>
      </c>
      <c r="F3455" s="619"/>
      <c r="G3455" s="618">
        <v>322.27999999999997</v>
      </c>
    </row>
    <row r="3456" spans="1:7" s="609" customFormat="1" ht="30" x14ac:dyDescent="0.25">
      <c r="A3456" s="616">
        <v>11364</v>
      </c>
      <c r="B3456" s="617" t="s">
        <v>10592</v>
      </c>
      <c r="C3456" s="616" t="s">
        <v>255</v>
      </c>
      <c r="D3456" s="616" t="s">
        <v>7508</v>
      </c>
      <c r="E3456" s="618">
        <v>174.65</v>
      </c>
      <c r="F3456" s="619"/>
      <c r="G3456" s="618">
        <v>206.18</v>
      </c>
    </row>
    <row r="3457" spans="1:7" s="609" customFormat="1" ht="30" x14ac:dyDescent="0.25">
      <c r="A3457" s="616">
        <v>11365</v>
      </c>
      <c r="B3457" s="617" t="s">
        <v>10593</v>
      </c>
      <c r="C3457" s="616" t="s">
        <v>255</v>
      </c>
      <c r="D3457" s="616" t="s">
        <v>7508</v>
      </c>
      <c r="E3457" s="618">
        <v>181.24</v>
      </c>
      <c r="F3457" s="619"/>
      <c r="G3457" s="618">
        <v>213.96</v>
      </c>
    </row>
    <row r="3458" spans="1:7" s="609" customFormat="1" ht="30" x14ac:dyDescent="0.25">
      <c r="A3458" s="616">
        <v>11366</v>
      </c>
      <c r="B3458" s="617" t="s">
        <v>10594</v>
      </c>
      <c r="C3458" s="616" t="s">
        <v>255</v>
      </c>
      <c r="D3458" s="616" t="s">
        <v>7508</v>
      </c>
      <c r="E3458" s="618">
        <v>192.66</v>
      </c>
      <c r="F3458" s="619"/>
      <c r="G3458" s="618">
        <v>227.44</v>
      </c>
    </row>
    <row r="3459" spans="1:7" s="609" customFormat="1" ht="30" x14ac:dyDescent="0.25">
      <c r="A3459" s="616">
        <v>43777</v>
      </c>
      <c r="B3459" s="617" t="s">
        <v>10595</v>
      </c>
      <c r="C3459" s="616" t="s">
        <v>255</v>
      </c>
      <c r="D3459" s="616" t="s">
        <v>7508</v>
      </c>
      <c r="E3459" s="618">
        <v>226.31</v>
      </c>
      <c r="F3459" s="619"/>
      <c r="G3459" s="618">
        <v>267.17</v>
      </c>
    </row>
    <row r="3460" spans="1:7" s="609" customFormat="1" ht="30" x14ac:dyDescent="0.25">
      <c r="A3460" s="616">
        <v>20322</v>
      </c>
      <c r="B3460" s="617" t="s">
        <v>10596</v>
      </c>
      <c r="C3460" s="616" t="s">
        <v>255</v>
      </c>
      <c r="D3460" s="616" t="s">
        <v>7508</v>
      </c>
      <c r="E3460" s="618">
        <v>210.08</v>
      </c>
      <c r="F3460" s="619"/>
      <c r="G3460" s="618">
        <v>248.01</v>
      </c>
    </row>
    <row r="3461" spans="1:7" s="609" customFormat="1" ht="30" x14ac:dyDescent="0.25">
      <c r="A3461" s="616">
        <v>10553</v>
      </c>
      <c r="B3461" s="617" t="s">
        <v>10597</v>
      </c>
      <c r="C3461" s="616" t="s">
        <v>255</v>
      </c>
      <c r="D3461" s="616" t="s">
        <v>7508</v>
      </c>
      <c r="E3461" s="618">
        <v>190.76</v>
      </c>
      <c r="F3461" s="619"/>
      <c r="G3461" s="618">
        <v>225.19</v>
      </c>
    </row>
    <row r="3462" spans="1:7" s="609" customFormat="1" ht="30" x14ac:dyDescent="0.25">
      <c r="A3462" s="616">
        <v>5020</v>
      </c>
      <c r="B3462" s="617" t="s">
        <v>10598</v>
      </c>
      <c r="C3462" s="616" t="s">
        <v>255</v>
      </c>
      <c r="D3462" s="616" t="s">
        <v>7508</v>
      </c>
      <c r="E3462" s="618">
        <v>201.12</v>
      </c>
      <c r="F3462" s="619"/>
      <c r="G3462" s="618">
        <v>237.42</v>
      </c>
    </row>
    <row r="3463" spans="1:7" s="609" customFormat="1" ht="30" x14ac:dyDescent="0.25">
      <c r="A3463" s="616">
        <v>10554</v>
      </c>
      <c r="B3463" s="617" t="s">
        <v>10599</v>
      </c>
      <c r="C3463" s="616" t="s">
        <v>255</v>
      </c>
      <c r="D3463" s="616" t="s">
        <v>7508</v>
      </c>
      <c r="E3463" s="618">
        <v>192.45</v>
      </c>
      <c r="F3463" s="619"/>
      <c r="G3463" s="618">
        <v>227.19</v>
      </c>
    </row>
    <row r="3464" spans="1:7" s="609" customFormat="1" ht="30" x14ac:dyDescent="0.25">
      <c r="A3464" s="616">
        <v>10555</v>
      </c>
      <c r="B3464" s="617" t="s">
        <v>10600</v>
      </c>
      <c r="C3464" s="616" t="s">
        <v>255</v>
      </c>
      <c r="D3464" s="616" t="s">
        <v>7508</v>
      </c>
      <c r="E3464" s="618">
        <v>209.87</v>
      </c>
      <c r="F3464" s="619"/>
      <c r="G3464" s="618">
        <v>247.76</v>
      </c>
    </row>
    <row r="3465" spans="1:7" s="609" customFormat="1" ht="30" x14ac:dyDescent="0.25">
      <c r="A3465" s="616">
        <v>10556</v>
      </c>
      <c r="B3465" s="617" t="s">
        <v>10601</v>
      </c>
      <c r="C3465" s="616" t="s">
        <v>255</v>
      </c>
      <c r="D3465" s="616" t="s">
        <v>7508</v>
      </c>
      <c r="E3465" s="618">
        <v>279.05</v>
      </c>
      <c r="F3465" s="619"/>
      <c r="G3465" s="618">
        <v>329.42</v>
      </c>
    </row>
    <row r="3466" spans="1:7" s="609" customFormat="1" ht="30" x14ac:dyDescent="0.25">
      <c r="A3466" s="616">
        <v>39502</v>
      </c>
      <c r="B3466" s="617" t="s">
        <v>10602</v>
      </c>
      <c r="C3466" s="616" t="s">
        <v>255</v>
      </c>
      <c r="D3466" s="616" t="s">
        <v>7508</v>
      </c>
      <c r="E3466" s="618">
        <v>391.85</v>
      </c>
      <c r="F3466" s="619"/>
      <c r="G3466" s="618">
        <v>462.58</v>
      </c>
    </row>
    <row r="3467" spans="1:7" s="609" customFormat="1" ht="30" x14ac:dyDescent="0.25">
      <c r="A3467" s="616">
        <v>39504</v>
      </c>
      <c r="B3467" s="617" t="s">
        <v>10603</v>
      </c>
      <c r="C3467" s="616" t="s">
        <v>255</v>
      </c>
      <c r="D3467" s="616" t="s">
        <v>7508</v>
      </c>
      <c r="E3467" s="618">
        <v>433.31</v>
      </c>
      <c r="F3467" s="619"/>
      <c r="G3467" s="618">
        <v>511.53</v>
      </c>
    </row>
    <row r="3468" spans="1:7" s="609" customFormat="1" ht="30" x14ac:dyDescent="0.25">
      <c r="A3468" s="616">
        <v>39503</v>
      </c>
      <c r="B3468" s="617" t="s">
        <v>10604</v>
      </c>
      <c r="C3468" s="616" t="s">
        <v>255</v>
      </c>
      <c r="D3468" s="616" t="s">
        <v>7508</v>
      </c>
      <c r="E3468" s="618">
        <v>456.04</v>
      </c>
      <c r="F3468" s="619"/>
      <c r="G3468" s="618">
        <v>538.37</v>
      </c>
    </row>
    <row r="3469" spans="1:7" s="609" customFormat="1" ht="30" x14ac:dyDescent="0.25">
      <c r="A3469" s="616">
        <v>39505</v>
      </c>
      <c r="B3469" s="617" t="s">
        <v>10605</v>
      </c>
      <c r="C3469" s="616" t="s">
        <v>255</v>
      </c>
      <c r="D3469" s="616" t="s">
        <v>7508</v>
      </c>
      <c r="E3469" s="618">
        <v>491.45</v>
      </c>
      <c r="F3469" s="619"/>
      <c r="G3469" s="618">
        <v>580.16999999999996</v>
      </c>
    </row>
    <row r="3470" spans="1:7" s="609" customFormat="1" ht="30" x14ac:dyDescent="0.25">
      <c r="A3470" s="620">
        <v>5028</v>
      </c>
      <c r="B3470" s="621" t="s">
        <v>10590</v>
      </c>
      <c r="C3470" s="620" t="s">
        <v>1344</v>
      </c>
      <c r="D3470" s="620" t="s">
        <v>7508</v>
      </c>
      <c r="E3470" s="622">
        <f t="shared" ref="E3470:E3472" si="105">G3470</f>
        <v>788.56</v>
      </c>
      <c r="F3470" s="619"/>
      <c r="G3470" s="618">
        <v>788.56</v>
      </c>
    </row>
    <row r="3471" spans="1:7" s="609" customFormat="1" x14ac:dyDescent="0.25">
      <c r="A3471" s="620">
        <v>4969</v>
      </c>
      <c r="B3471" s="621" t="s">
        <v>10591</v>
      </c>
      <c r="C3471" s="620" t="s">
        <v>1344</v>
      </c>
      <c r="D3471" s="620" t="s">
        <v>17645</v>
      </c>
      <c r="E3471" s="622">
        <f t="shared" si="105"/>
        <v>455.8</v>
      </c>
      <c r="F3471" s="619"/>
      <c r="G3471" s="618">
        <v>455.8</v>
      </c>
    </row>
    <row r="3472" spans="1:7" s="609" customFormat="1" x14ac:dyDescent="0.25">
      <c r="A3472" s="620">
        <v>44471</v>
      </c>
      <c r="B3472" s="621" t="s">
        <v>10606</v>
      </c>
      <c r="C3472" s="620" t="s">
        <v>255</v>
      </c>
      <c r="D3472" s="620" t="s">
        <v>7508</v>
      </c>
      <c r="E3472" s="622">
        <f t="shared" si="105"/>
        <v>491.97</v>
      </c>
      <c r="F3472" s="619"/>
      <c r="G3472" s="618">
        <v>491.97</v>
      </c>
    </row>
    <row r="3473" spans="1:7" s="609" customFormat="1" ht="30" x14ac:dyDescent="0.25">
      <c r="A3473" s="616">
        <v>4944</v>
      </c>
      <c r="B3473" s="617" t="s">
        <v>10607</v>
      </c>
      <c r="C3473" s="616" t="s">
        <v>1344</v>
      </c>
      <c r="D3473" s="616" t="s">
        <v>7508</v>
      </c>
      <c r="E3473" s="618">
        <v>926.04</v>
      </c>
      <c r="F3473" s="619"/>
      <c r="G3473" s="618">
        <v>923.48</v>
      </c>
    </row>
    <row r="3474" spans="1:7" s="609" customFormat="1" x14ac:dyDescent="0.25">
      <c r="A3474" s="616">
        <v>21102</v>
      </c>
      <c r="B3474" s="617" t="s">
        <v>10608</v>
      </c>
      <c r="C3474" s="616" t="s">
        <v>255</v>
      </c>
      <c r="D3474" s="616" t="s">
        <v>7508</v>
      </c>
      <c r="E3474" s="618">
        <v>49.25</v>
      </c>
      <c r="F3474" s="619"/>
      <c r="G3474" s="618">
        <v>55.5</v>
      </c>
    </row>
    <row r="3475" spans="1:7" s="609" customFormat="1" x14ac:dyDescent="0.25">
      <c r="A3475" s="616">
        <v>21101</v>
      </c>
      <c r="B3475" s="617" t="s">
        <v>10609</v>
      </c>
      <c r="C3475" s="616" t="s">
        <v>255</v>
      </c>
      <c r="D3475" s="616" t="s">
        <v>7508</v>
      </c>
      <c r="E3475" s="618">
        <v>31.63</v>
      </c>
      <c r="F3475" s="619"/>
      <c r="G3475" s="618">
        <v>35.64</v>
      </c>
    </row>
    <row r="3476" spans="1:7" s="609" customFormat="1" x14ac:dyDescent="0.25">
      <c r="A3476" s="616">
        <v>34713</v>
      </c>
      <c r="B3476" s="617" t="s">
        <v>10610</v>
      </c>
      <c r="C3476" s="616" t="s">
        <v>1344</v>
      </c>
      <c r="D3476" s="616" t="s">
        <v>7508</v>
      </c>
      <c r="E3476" s="618">
        <v>496.74</v>
      </c>
      <c r="F3476" s="619"/>
      <c r="G3476" s="618">
        <v>473.99</v>
      </c>
    </row>
    <row r="3477" spans="1:7" s="609" customFormat="1" ht="30" x14ac:dyDescent="0.25">
      <c r="A3477" s="620">
        <v>37563</v>
      </c>
      <c r="B3477" s="621" t="s">
        <v>10611</v>
      </c>
      <c r="C3477" s="620" t="s">
        <v>1344</v>
      </c>
      <c r="D3477" s="620" t="s">
        <v>7508</v>
      </c>
      <c r="E3477" s="622">
        <f t="shared" ref="E3477:E3488" si="106">G3477</f>
        <v>738.29</v>
      </c>
      <c r="F3477" s="619"/>
      <c r="G3477" s="618">
        <v>738.29</v>
      </c>
    </row>
    <row r="3478" spans="1:7" s="609" customFormat="1" ht="30" x14ac:dyDescent="0.25">
      <c r="A3478" s="620">
        <v>4948</v>
      </c>
      <c r="B3478" s="621" t="s">
        <v>18310</v>
      </c>
      <c r="C3478" s="620" t="s">
        <v>1344</v>
      </c>
      <c r="D3478" s="620" t="s">
        <v>7508</v>
      </c>
      <c r="E3478" s="622">
        <f t="shared" si="106"/>
        <v>642.32000000000005</v>
      </c>
      <c r="F3478" s="619"/>
      <c r="G3478" s="618">
        <v>642.32000000000005</v>
      </c>
    </row>
    <row r="3479" spans="1:7" s="609" customFormat="1" ht="30" x14ac:dyDescent="0.25">
      <c r="A3479" s="620">
        <v>37561</v>
      </c>
      <c r="B3479" s="621" t="s">
        <v>10612</v>
      </c>
      <c r="C3479" s="620" t="s">
        <v>1344</v>
      </c>
      <c r="D3479" s="620" t="s">
        <v>7508</v>
      </c>
      <c r="E3479" s="622">
        <f t="shared" si="106"/>
        <v>599.05999999999995</v>
      </c>
      <c r="F3479" s="619"/>
      <c r="G3479" s="618">
        <v>599.05999999999995</v>
      </c>
    </row>
    <row r="3480" spans="1:7" s="609" customFormat="1" ht="30" x14ac:dyDescent="0.25">
      <c r="A3480" s="620">
        <v>37562</v>
      </c>
      <c r="B3480" s="621" t="s">
        <v>10613</v>
      </c>
      <c r="C3480" s="620" t="s">
        <v>1344</v>
      </c>
      <c r="D3480" s="620" t="s">
        <v>7508</v>
      </c>
      <c r="E3480" s="622">
        <f t="shared" si="106"/>
        <v>785.43</v>
      </c>
      <c r="F3480" s="619"/>
      <c r="G3480" s="618">
        <v>785.43</v>
      </c>
    </row>
    <row r="3481" spans="1:7" s="609" customFormat="1" ht="30" x14ac:dyDescent="0.25">
      <c r="A3481" s="620">
        <v>14164</v>
      </c>
      <c r="B3481" s="621" t="s">
        <v>18311</v>
      </c>
      <c r="C3481" s="620" t="s">
        <v>255</v>
      </c>
      <c r="D3481" s="620" t="s">
        <v>7508</v>
      </c>
      <c r="E3481" s="622">
        <f t="shared" si="106"/>
        <v>1716.57</v>
      </c>
      <c r="F3481" s="619"/>
      <c r="G3481" s="618">
        <v>1716.57</v>
      </c>
    </row>
    <row r="3482" spans="1:7" s="609" customFormat="1" ht="30" x14ac:dyDescent="0.25">
      <c r="A3482" s="620">
        <v>14163</v>
      </c>
      <c r="B3482" s="621" t="s">
        <v>18312</v>
      </c>
      <c r="C3482" s="620" t="s">
        <v>255</v>
      </c>
      <c r="D3482" s="620" t="s">
        <v>7508</v>
      </c>
      <c r="E3482" s="622">
        <f t="shared" si="106"/>
        <v>1950.99</v>
      </c>
      <c r="F3482" s="619"/>
      <c r="G3482" s="618">
        <v>1950.99</v>
      </c>
    </row>
    <row r="3483" spans="1:7" s="609" customFormat="1" ht="30" x14ac:dyDescent="0.25">
      <c r="A3483" s="620">
        <v>5051</v>
      </c>
      <c r="B3483" s="621" t="s">
        <v>18313</v>
      </c>
      <c r="C3483" s="620" t="s">
        <v>255</v>
      </c>
      <c r="D3483" s="620" t="s">
        <v>7508</v>
      </c>
      <c r="E3483" s="622">
        <f t="shared" si="106"/>
        <v>1659.29</v>
      </c>
      <c r="F3483" s="619"/>
      <c r="G3483" s="618">
        <v>1659.29</v>
      </c>
    </row>
    <row r="3484" spans="1:7" s="609" customFormat="1" ht="30" x14ac:dyDescent="0.25">
      <c r="A3484" s="620">
        <v>5052</v>
      </c>
      <c r="B3484" s="621" t="s">
        <v>10614</v>
      </c>
      <c r="C3484" s="620" t="s">
        <v>255</v>
      </c>
      <c r="D3484" s="620" t="s">
        <v>17645</v>
      </c>
      <c r="E3484" s="622">
        <f t="shared" si="106"/>
        <v>1236.27</v>
      </c>
      <c r="F3484" s="619"/>
      <c r="G3484" s="618">
        <v>1236.27</v>
      </c>
    </row>
    <row r="3485" spans="1:7" s="609" customFormat="1" ht="30" x14ac:dyDescent="0.25">
      <c r="A3485" s="620">
        <v>14162</v>
      </c>
      <c r="B3485" s="621" t="s">
        <v>18314</v>
      </c>
      <c r="C3485" s="620" t="s">
        <v>255</v>
      </c>
      <c r="D3485" s="620" t="s">
        <v>7508</v>
      </c>
      <c r="E3485" s="622">
        <f t="shared" si="106"/>
        <v>1656.88</v>
      </c>
      <c r="F3485" s="619"/>
      <c r="G3485" s="618">
        <v>1656.88</v>
      </c>
    </row>
    <row r="3486" spans="1:7" s="609" customFormat="1" ht="30" x14ac:dyDescent="0.25">
      <c r="A3486" s="620">
        <v>14166</v>
      </c>
      <c r="B3486" s="621" t="s">
        <v>18315</v>
      </c>
      <c r="C3486" s="620" t="s">
        <v>255</v>
      </c>
      <c r="D3486" s="620" t="s">
        <v>7508</v>
      </c>
      <c r="E3486" s="622">
        <f t="shared" si="106"/>
        <v>1251.97</v>
      </c>
      <c r="F3486" s="619"/>
      <c r="G3486" s="618">
        <v>1251.97</v>
      </c>
    </row>
    <row r="3487" spans="1:7" s="609" customFormat="1" ht="30" x14ac:dyDescent="0.25">
      <c r="A3487" s="620">
        <v>14165</v>
      </c>
      <c r="B3487" s="621" t="s">
        <v>18316</v>
      </c>
      <c r="C3487" s="620" t="s">
        <v>255</v>
      </c>
      <c r="D3487" s="620" t="s">
        <v>7508</v>
      </c>
      <c r="E3487" s="622">
        <f t="shared" si="106"/>
        <v>1734.43</v>
      </c>
      <c r="F3487" s="619"/>
      <c r="G3487" s="618">
        <v>1734.43</v>
      </c>
    </row>
    <row r="3488" spans="1:7" s="609" customFormat="1" ht="30" x14ac:dyDescent="0.25">
      <c r="A3488" s="620">
        <v>5050</v>
      </c>
      <c r="B3488" s="621" t="s">
        <v>18317</v>
      </c>
      <c r="C3488" s="620" t="s">
        <v>255</v>
      </c>
      <c r="D3488" s="620" t="s">
        <v>7508</v>
      </c>
      <c r="E3488" s="622">
        <f t="shared" si="106"/>
        <v>426.88</v>
      </c>
      <c r="F3488" s="619"/>
      <c r="G3488" s="618">
        <v>426.88</v>
      </c>
    </row>
    <row r="3489" spans="1:7" s="609" customFormat="1" ht="30" x14ac:dyDescent="0.25">
      <c r="A3489" s="616">
        <v>12366</v>
      </c>
      <c r="B3489" s="617" t="s">
        <v>10615</v>
      </c>
      <c r="C3489" s="616" t="s">
        <v>255</v>
      </c>
      <c r="D3489" s="616" t="s">
        <v>7508</v>
      </c>
      <c r="E3489" s="618">
        <v>1421.6</v>
      </c>
      <c r="F3489" s="619"/>
      <c r="G3489" s="618">
        <v>1036.1500000000001</v>
      </c>
    </row>
    <row r="3490" spans="1:7" s="609" customFormat="1" ht="30" x14ac:dyDescent="0.25">
      <c r="A3490" s="616">
        <v>5045</v>
      </c>
      <c r="B3490" s="617" t="s">
        <v>10616</v>
      </c>
      <c r="C3490" s="616" t="s">
        <v>255</v>
      </c>
      <c r="D3490" s="616" t="s">
        <v>7508</v>
      </c>
      <c r="E3490" s="618">
        <v>1963.86</v>
      </c>
      <c r="F3490" s="619"/>
      <c r="G3490" s="618">
        <v>1431.39</v>
      </c>
    </row>
    <row r="3491" spans="1:7" s="609" customFormat="1" ht="30" x14ac:dyDescent="0.25">
      <c r="A3491" s="616">
        <v>5035</v>
      </c>
      <c r="B3491" s="617" t="s">
        <v>10617</v>
      </c>
      <c r="C3491" s="616" t="s">
        <v>255</v>
      </c>
      <c r="D3491" s="616" t="s">
        <v>7508</v>
      </c>
      <c r="E3491" s="618">
        <v>2257.9699999999998</v>
      </c>
      <c r="F3491" s="619"/>
      <c r="G3491" s="618">
        <v>1645.75</v>
      </c>
    </row>
    <row r="3492" spans="1:7" s="609" customFormat="1" ht="30" x14ac:dyDescent="0.25">
      <c r="A3492" s="616">
        <v>41180</v>
      </c>
      <c r="B3492" s="617" t="s">
        <v>10618</v>
      </c>
      <c r="C3492" s="616" t="s">
        <v>255</v>
      </c>
      <c r="D3492" s="616" t="s">
        <v>7508</v>
      </c>
      <c r="E3492" s="618">
        <v>5075.8900000000003</v>
      </c>
      <c r="F3492" s="619"/>
      <c r="G3492" s="618">
        <v>3699.63</v>
      </c>
    </row>
    <row r="3493" spans="1:7" s="609" customFormat="1" ht="30" x14ac:dyDescent="0.25">
      <c r="A3493" s="616">
        <v>41181</v>
      </c>
      <c r="B3493" s="617" t="s">
        <v>10619</v>
      </c>
      <c r="C3493" s="616" t="s">
        <v>255</v>
      </c>
      <c r="D3493" s="616" t="s">
        <v>7508</v>
      </c>
      <c r="E3493" s="618">
        <v>6720.32</v>
      </c>
      <c r="F3493" s="619"/>
      <c r="G3493" s="618">
        <v>4898.1899999999996</v>
      </c>
    </row>
    <row r="3494" spans="1:7" s="609" customFormat="1" ht="30" x14ac:dyDescent="0.25">
      <c r="A3494" s="616">
        <v>41182</v>
      </c>
      <c r="B3494" s="617" t="s">
        <v>10620</v>
      </c>
      <c r="C3494" s="616" t="s">
        <v>255</v>
      </c>
      <c r="D3494" s="616" t="s">
        <v>7508</v>
      </c>
      <c r="E3494" s="618">
        <v>9640.85</v>
      </c>
      <c r="F3494" s="619"/>
      <c r="G3494" s="618">
        <v>7026.87</v>
      </c>
    </row>
    <row r="3495" spans="1:7" s="609" customFormat="1" ht="30" x14ac:dyDescent="0.25">
      <c r="A3495" s="616">
        <v>41183</v>
      </c>
      <c r="B3495" s="617" t="s">
        <v>10621</v>
      </c>
      <c r="C3495" s="616" t="s">
        <v>255</v>
      </c>
      <c r="D3495" s="616" t="s">
        <v>7508</v>
      </c>
      <c r="E3495" s="618">
        <v>12036.8</v>
      </c>
      <c r="F3495" s="619"/>
      <c r="G3495" s="618">
        <v>8773.19</v>
      </c>
    </row>
    <row r="3496" spans="1:7" s="609" customFormat="1" ht="30" x14ac:dyDescent="0.25">
      <c r="A3496" s="616">
        <v>41184</v>
      </c>
      <c r="B3496" s="617" t="s">
        <v>10622</v>
      </c>
      <c r="C3496" s="616" t="s">
        <v>255</v>
      </c>
      <c r="D3496" s="616" t="s">
        <v>7508</v>
      </c>
      <c r="E3496" s="618">
        <v>18326.77</v>
      </c>
      <c r="F3496" s="619"/>
      <c r="G3496" s="618">
        <v>13357.71</v>
      </c>
    </row>
    <row r="3497" spans="1:7" s="609" customFormat="1" ht="30" x14ac:dyDescent="0.25">
      <c r="A3497" s="616">
        <v>41185</v>
      </c>
      <c r="B3497" s="617" t="s">
        <v>10623</v>
      </c>
      <c r="C3497" s="616" t="s">
        <v>255</v>
      </c>
      <c r="D3497" s="616" t="s">
        <v>7508</v>
      </c>
      <c r="E3497" s="618">
        <v>6796.39</v>
      </c>
      <c r="F3497" s="619"/>
      <c r="G3497" s="618">
        <v>4953.6400000000003</v>
      </c>
    </row>
    <row r="3498" spans="1:7" s="609" customFormat="1" ht="30" x14ac:dyDescent="0.25">
      <c r="A3498" s="616">
        <v>41186</v>
      </c>
      <c r="B3498" s="617" t="s">
        <v>10624</v>
      </c>
      <c r="C3498" s="616" t="s">
        <v>255</v>
      </c>
      <c r="D3498" s="616" t="s">
        <v>7508</v>
      </c>
      <c r="E3498" s="618">
        <v>9524.35</v>
      </c>
      <c r="F3498" s="619"/>
      <c r="G3498" s="618">
        <v>6941.95</v>
      </c>
    </row>
    <row r="3499" spans="1:7" s="609" customFormat="1" ht="30" x14ac:dyDescent="0.25">
      <c r="A3499" s="616">
        <v>41187</v>
      </c>
      <c r="B3499" s="617" t="s">
        <v>10625</v>
      </c>
      <c r="C3499" s="616" t="s">
        <v>255</v>
      </c>
      <c r="D3499" s="616" t="s">
        <v>7508</v>
      </c>
      <c r="E3499" s="618">
        <v>12772.95</v>
      </c>
      <c r="F3499" s="619"/>
      <c r="G3499" s="618">
        <v>9309.74</v>
      </c>
    </row>
    <row r="3500" spans="1:7" s="609" customFormat="1" ht="30" x14ac:dyDescent="0.25">
      <c r="A3500" s="616">
        <v>41188</v>
      </c>
      <c r="B3500" s="617" t="s">
        <v>10626</v>
      </c>
      <c r="C3500" s="616" t="s">
        <v>255</v>
      </c>
      <c r="D3500" s="616" t="s">
        <v>7508</v>
      </c>
      <c r="E3500" s="618">
        <v>16333.75</v>
      </c>
      <c r="F3500" s="619"/>
      <c r="G3500" s="618">
        <v>11905.08</v>
      </c>
    </row>
    <row r="3501" spans="1:7" s="609" customFormat="1" ht="30" x14ac:dyDescent="0.25">
      <c r="A3501" s="616">
        <v>5036</v>
      </c>
      <c r="B3501" s="617" t="s">
        <v>10627</v>
      </c>
      <c r="C3501" s="616" t="s">
        <v>255</v>
      </c>
      <c r="D3501" s="616" t="s">
        <v>7508</v>
      </c>
      <c r="E3501" s="618">
        <v>3464.14</v>
      </c>
      <c r="F3501" s="619"/>
      <c r="G3501" s="618">
        <v>2524.88</v>
      </c>
    </row>
    <row r="3502" spans="1:7" s="609" customFormat="1" ht="30" x14ac:dyDescent="0.25">
      <c r="A3502" s="616">
        <v>41189</v>
      </c>
      <c r="B3502" s="617" t="s">
        <v>10628</v>
      </c>
      <c r="C3502" s="616" t="s">
        <v>255</v>
      </c>
      <c r="D3502" s="616" t="s">
        <v>7508</v>
      </c>
      <c r="E3502" s="618">
        <v>20998.75</v>
      </c>
      <c r="F3502" s="619"/>
      <c r="G3502" s="618">
        <v>15305.22</v>
      </c>
    </row>
    <row r="3503" spans="1:7" s="609" customFormat="1" ht="30" x14ac:dyDescent="0.25">
      <c r="A3503" s="616">
        <v>41190</v>
      </c>
      <c r="B3503" s="617" t="s">
        <v>10629</v>
      </c>
      <c r="C3503" s="616" t="s">
        <v>255</v>
      </c>
      <c r="D3503" s="616" t="s">
        <v>7508</v>
      </c>
      <c r="E3503" s="618">
        <v>7302.63</v>
      </c>
      <c r="F3503" s="619"/>
      <c r="G3503" s="618">
        <v>5322.62</v>
      </c>
    </row>
    <row r="3504" spans="1:7" s="609" customFormat="1" ht="30" x14ac:dyDescent="0.25">
      <c r="A3504" s="616">
        <v>41191</v>
      </c>
      <c r="B3504" s="617" t="s">
        <v>10630</v>
      </c>
      <c r="C3504" s="616" t="s">
        <v>255</v>
      </c>
      <c r="D3504" s="616" t="s">
        <v>7508</v>
      </c>
      <c r="E3504" s="618">
        <v>11198.31</v>
      </c>
      <c r="F3504" s="619"/>
      <c r="G3504" s="618">
        <v>8162.04</v>
      </c>
    </row>
    <row r="3505" spans="1:7" s="609" customFormat="1" ht="30" x14ac:dyDescent="0.25">
      <c r="A3505" s="616">
        <v>41192</v>
      </c>
      <c r="B3505" s="617" t="s">
        <v>10631</v>
      </c>
      <c r="C3505" s="616" t="s">
        <v>255</v>
      </c>
      <c r="D3505" s="616" t="s">
        <v>7508</v>
      </c>
      <c r="E3505" s="618">
        <v>11674.15</v>
      </c>
      <c r="F3505" s="619"/>
      <c r="G3505" s="618">
        <v>8508.86</v>
      </c>
    </row>
    <row r="3506" spans="1:7" s="609" customFormat="1" ht="30" x14ac:dyDescent="0.25">
      <c r="A3506" s="616">
        <v>41193</v>
      </c>
      <c r="B3506" s="617" t="s">
        <v>10632</v>
      </c>
      <c r="C3506" s="616" t="s">
        <v>255</v>
      </c>
      <c r="D3506" s="616" t="s">
        <v>7508</v>
      </c>
      <c r="E3506" s="618">
        <v>19075.18</v>
      </c>
      <c r="F3506" s="619"/>
      <c r="G3506" s="618">
        <v>13903.2</v>
      </c>
    </row>
    <row r="3507" spans="1:7" s="609" customFormat="1" ht="30" x14ac:dyDescent="0.25">
      <c r="A3507" s="616">
        <v>41194</v>
      </c>
      <c r="B3507" s="617" t="s">
        <v>10633</v>
      </c>
      <c r="C3507" s="616" t="s">
        <v>255</v>
      </c>
      <c r="D3507" s="616" t="s">
        <v>7508</v>
      </c>
      <c r="E3507" s="618">
        <v>22761.01</v>
      </c>
      <c r="F3507" s="619"/>
      <c r="G3507" s="618">
        <v>16589.669999999998</v>
      </c>
    </row>
    <row r="3508" spans="1:7" s="609" customFormat="1" ht="30" x14ac:dyDescent="0.25">
      <c r="A3508" s="616">
        <v>5044</v>
      </c>
      <c r="B3508" s="617" t="s">
        <v>10634</v>
      </c>
      <c r="C3508" s="616" t="s">
        <v>255</v>
      </c>
      <c r="D3508" s="616" t="s">
        <v>7508</v>
      </c>
      <c r="E3508" s="618">
        <v>1224.78</v>
      </c>
      <c r="F3508" s="619"/>
      <c r="G3508" s="618">
        <v>892.69</v>
      </c>
    </row>
    <row r="3509" spans="1:7" s="609" customFormat="1" ht="30" x14ac:dyDescent="0.25">
      <c r="A3509" s="616">
        <v>5059</v>
      </c>
      <c r="B3509" s="617" t="s">
        <v>10635</v>
      </c>
      <c r="C3509" s="616" t="s">
        <v>255</v>
      </c>
      <c r="D3509" s="616" t="s">
        <v>7508</v>
      </c>
      <c r="E3509" s="618">
        <v>1464.68</v>
      </c>
      <c r="F3509" s="619"/>
      <c r="G3509" s="618">
        <v>1067.55</v>
      </c>
    </row>
    <row r="3510" spans="1:7" s="609" customFormat="1" ht="30" x14ac:dyDescent="0.25">
      <c r="A3510" s="616">
        <v>41201</v>
      </c>
      <c r="B3510" s="617" t="s">
        <v>10636</v>
      </c>
      <c r="C3510" s="616" t="s">
        <v>255</v>
      </c>
      <c r="D3510" s="616" t="s">
        <v>7508</v>
      </c>
      <c r="E3510" s="618">
        <v>2972.45</v>
      </c>
      <c r="F3510" s="619"/>
      <c r="G3510" s="618">
        <v>2166.5100000000002</v>
      </c>
    </row>
    <row r="3511" spans="1:7" s="609" customFormat="1" x14ac:dyDescent="0.25">
      <c r="A3511" s="616">
        <v>41199</v>
      </c>
      <c r="B3511" s="617" t="s">
        <v>10637</v>
      </c>
      <c r="C3511" s="616" t="s">
        <v>255</v>
      </c>
      <c r="D3511" s="616" t="s">
        <v>7508</v>
      </c>
      <c r="E3511" s="618">
        <v>955.16</v>
      </c>
      <c r="F3511" s="619"/>
      <c r="G3511" s="618">
        <v>696.18</v>
      </c>
    </row>
    <row r="3512" spans="1:7" s="609" customFormat="1" ht="30" x14ac:dyDescent="0.25">
      <c r="A3512" s="616">
        <v>5057</v>
      </c>
      <c r="B3512" s="617" t="s">
        <v>10638</v>
      </c>
      <c r="C3512" s="616" t="s">
        <v>255</v>
      </c>
      <c r="D3512" s="616" t="s">
        <v>7508</v>
      </c>
      <c r="E3512" s="618">
        <v>1293.1099999999999</v>
      </c>
      <c r="F3512" s="619"/>
      <c r="G3512" s="618">
        <v>942.5</v>
      </c>
    </row>
    <row r="3513" spans="1:7" s="609" customFormat="1" x14ac:dyDescent="0.25">
      <c r="A3513" s="616">
        <v>41200</v>
      </c>
      <c r="B3513" s="617" t="s">
        <v>10639</v>
      </c>
      <c r="C3513" s="616" t="s">
        <v>255</v>
      </c>
      <c r="D3513" s="616" t="s">
        <v>7508</v>
      </c>
      <c r="E3513" s="618">
        <v>1859.08</v>
      </c>
      <c r="F3513" s="619"/>
      <c r="G3513" s="618">
        <v>1355.01</v>
      </c>
    </row>
    <row r="3514" spans="1:7" s="609" customFormat="1" ht="30" x14ac:dyDescent="0.25">
      <c r="A3514" s="616">
        <v>41205</v>
      </c>
      <c r="B3514" s="617" t="s">
        <v>10640</v>
      </c>
      <c r="C3514" s="616" t="s">
        <v>255</v>
      </c>
      <c r="D3514" s="616" t="s">
        <v>7508</v>
      </c>
      <c r="E3514" s="618">
        <v>3444.83</v>
      </c>
      <c r="F3514" s="619"/>
      <c r="G3514" s="618">
        <v>2510.81</v>
      </c>
    </row>
    <row r="3515" spans="1:7" s="609" customFormat="1" x14ac:dyDescent="0.25">
      <c r="A3515" s="616">
        <v>41202</v>
      </c>
      <c r="B3515" s="617" t="s">
        <v>10641</v>
      </c>
      <c r="C3515" s="616" t="s">
        <v>255</v>
      </c>
      <c r="D3515" s="616" t="s">
        <v>7508</v>
      </c>
      <c r="E3515" s="618">
        <v>1005.22</v>
      </c>
      <c r="F3515" s="619"/>
      <c r="G3515" s="618">
        <v>732.67</v>
      </c>
    </row>
    <row r="3516" spans="1:7" s="609" customFormat="1" ht="30" x14ac:dyDescent="0.25">
      <c r="A3516" s="616">
        <v>41206</v>
      </c>
      <c r="B3516" s="617" t="s">
        <v>10642</v>
      </c>
      <c r="C3516" s="616" t="s">
        <v>255</v>
      </c>
      <c r="D3516" s="616" t="s">
        <v>7508</v>
      </c>
      <c r="E3516" s="618">
        <v>4541.8599999999997</v>
      </c>
      <c r="F3516" s="619"/>
      <c r="G3516" s="618">
        <v>3310.39</v>
      </c>
    </row>
    <row r="3517" spans="1:7" s="609" customFormat="1" x14ac:dyDescent="0.25">
      <c r="A3517" s="616">
        <v>12372</v>
      </c>
      <c r="B3517" s="617" t="s">
        <v>10643</v>
      </c>
      <c r="C3517" s="616" t="s">
        <v>255</v>
      </c>
      <c r="D3517" s="616" t="s">
        <v>7508</v>
      </c>
      <c r="E3517" s="618">
        <v>1055.49</v>
      </c>
      <c r="F3517" s="619"/>
      <c r="G3517" s="618">
        <v>769.31</v>
      </c>
    </row>
    <row r="3518" spans="1:7" s="609" customFormat="1" ht="30" x14ac:dyDescent="0.25">
      <c r="A3518" s="616">
        <v>41207</v>
      </c>
      <c r="B3518" s="617" t="s">
        <v>10644</v>
      </c>
      <c r="C3518" s="616" t="s">
        <v>255</v>
      </c>
      <c r="D3518" s="616" t="s">
        <v>7508</v>
      </c>
      <c r="E3518" s="618">
        <v>6114.24</v>
      </c>
      <c r="F3518" s="619"/>
      <c r="G3518" s="618">
        <v>4456.45</v>
      </c>
    </row>
    <row r="3519" spans="1:7" s="609" customFormat="1" x14ac:dyDescent="0.25">
      <c r="A3519" s="616">
        <v>41203</v>
      </c>
      <c r="B3519" s="617" t="s">
        <v>10645</v>
      </c>
      <c r="C3519" s="616" t="s">
        <v>255</v>
      </c>
      <c r="D3519" s="616" t="s">
        <v>7508</v>
      </c>
      <c r="E3519" s="618">
        <v>1610.26</v>
      </c>
      <c r="F3519" s="619"/>
      <c r="G3519" s="618">
        <v>1173.6600000000001</v>
      </c>
    </row>
    <row r="3520" spans="1:7" s="609" customFormat="1" x14ac:dyDescent="0.25">
      <c r="A3520" s="616">
        <v>41204</v>
      </c>
      <c r="B3520" s="617" t="s">
        <v>10646</v>
      </c>
      <c r="C3520" s="616" t="s">
        <v>255</v>
      </c>
      <c r="D3520" s="616" t="s">
        <v>7508</v>
      </c>
      <c r="E3520" s="618">
        <v>2276.5</v>
      </c>
      <c r="F3520" s="619"/>
      <c r="G3520" s="618">
        <v>1659.25</v>
      </c>
    </row>
    <row r="3521" spans="1:7" s="609" customFormat="1" ht="30" x14ac:dyDescent="0.25">
      <c r="A3521" s="616">
        <v>41210</v>
      </c>
      <c r="B3521" s="617" t="s">
        <v>10647</v>
      </c>
      <c r="C3521" s="616" t="s">
        <v>255</v>
      </c>
      <c r="D3521" s="616" t="s">
        <v>7508</v>
      </c>
      <c r="E3521" s="618">
        <v>3802.83</v>
      </c>
      <c r="F3521" s="619"/>
      <c r="G3521" s="618">
        <v>2771.74</v>
      </c>
    </row>
    <row r="3522" spans="1:7" s="609" customFormat="1" x14ac:dyDescent="0.25">
      <c r="A3522" s="616">
        <v>41208</v>
      </c>
      <c r="B3522" s="617" t="s">
        <v>10648</v>
      </c>
      <c r="C3522" s="616" t="s">
        <v>255</v>
      </c>
      <c r="D3522" s="616" t="s">
        <v>7508</v>
      </c>
      <c r="E3522" s="618">
        <v>1331.21</v>
      </c>
      <c r="F3522" s="619"/>
      <c r="G3522" s="618">
        <v>970.27</v>
      </c>
    </row>
    <row r="3523" spans="1:7" s="609" customFormat="1" ht="30" x14ac:dyDescent="0.25">
      <c r="A3523" s="616">
        <v>41211</v>
      </c>
      <c r="B3523" s="617" t="s">
        <v>10649</v>
      </c>
      <c r="C3523" s="616" t="s">
        <v>255</v>
      </c>
      <c r="D3523" s="616" t="s">
        <v>7508</v>
      </c>
      <c r="E3523" s="618">
        <v>5358.13</v>
      </c>
      <c r="F3523" s="619"/>
      <c r="G3523" s="618">
        <v>3905.35</v>
      </c>
    </row>
    <row r="3524" spans="1:7" s="609" customFormat="1" ht="30" x14ac:dyDescent="0.25">
      <c r="A3524" s="616">
        <v>13339</v>
      </c>
      <c r="B3524" s="617" t="s">
        <v>10650</v>
      </c>
      <c r="C3524" s="616" t="s">
        <v>255</v>
      </c>
      <c r="D3524" s="616" t="s">
        <v>7508</v>
      </c>
      <c r="E3524" s="618">
        <v>1804.11</v>
      </c>
      <c r="F3524" s="619"/>
      <c r="G3524" s="618">
        <v>1314.95</v>
      </c>
    </row>
    <row r="3525" spans="1:7" s="609" customFormat="1" ht="30" x14ac:dyDescent="0.25">
      <c r="A3525" s="616">
        <v>41213</v>
      </c>
      <c r="B3525" s="617" t="s">
        <v>10651</v>
      </c>
      <c r="C3525" s="616" t="s">
        <v>255</v>
      </c>
      <c r="D3525" s="616" t="s">
        <v>7508</v>
      </c>
      <c r="E3525" s="618">
        <v>11106.1</v>
      </c>
      <c r="F3525" s="619"/>
      <c r="G3525" s="618">
        <v>8094.83</v>
      </c>
    </row>
    <row r="3526" spans="1:7" s="609" customFormat="1" x14ac:dyDescent="0.25">
      <c r="A3526" s="616">
        <v>41209</v>
      </c>
      <c r="B3526" s="617" t="s">
        <v>10652</v>
      </c>
      <c r="C3526" s="616" t="s">
        <v>255</v>
      </c>
      <c r="D3526" s="616" t="s">
        <v>7508</v>
      </c>
      <c r="E3526" s="618">
        <v>2482.2399999999998</v>
      </c>
      <c r="F3526" s="619"/>
      <c r="G3526" s="618">
        <v>1809.21</v>
      </c>
    </row>
    <row r="3527" spans="1:7" s="609" customFormat="1" ht="30" x14ac:dyDescent="0.25">
      <c r="A3527" s="616">
        <v>41216</v>
      </c>
      <c r="B3527" s="617" t="s">
        <v>10653</v>
      </c>
      <c r="C3527" s="616" t="s">
        <v>255</v>
      </c>
      <c r="D3527" s="616" t="s">
        <v>7508</v>
      </c>
      <c r="E3527" s="618">
        <v>4649.5600000000004</v>
      </c>
      <c r="F3527" s="619"/>
      <c r="G3527" s="618">
        <v>3388.89</v>
      </c>
    </row>
    <row r="3528" spans="1:7" s="609" customFormat="1" ht="30" x14ac:dyDescent="0.25">
      <c r="A3528" s="616">
        <v>41217</v>
      </c>
      <c r="B3528" s="617" t="s">
        <v>10654</v>
      </c>
      <c r="C3528" s="616" t="s">
        <v>255</v>
      </c>
      <c r="D3528" s="616" t="s">
        <v>7508</v>
      </c>
      <c r="E3528" s="618">
        <v>7454.89</v>
      </c>
      <c r="F3528" s="619"/>
      <c r="G3528" s="618">
        <v>5433.6</v>
      </c>
    </row>
    <row r="3529" spans="1:7" s="609" customFormat="1" ht="30" x14ac:dyDescent="0.25">
      <c r="A3529" s="616">
        <v>41218</v>
      </c>
      <c r="B3529" s="617" t="s">
        <v>10655</v>
      </c>
      <c r="C3529" s="616" t="s">
        <v>255</v>
      </c>
      <c r="D3529" s="616" t="s">
        <v>7508</v>
      </c>
      <c r="E3529" s="618">
        <v>9997.23</v>
      </c>
      <c r="F3529" s="619"/>
      <c r="G3529" s="618">
        <v>7286.62</v>
      </c>
    </row>
    <row r="3530" spans="1:7" s="609" customFormat="1" x14ac:dyDescent="0.25">
      <c r="A3530" s="616">
        <v>41214</v>
      </c>
      <c r="B3530" s="617" t="s">
        <v>10656</v>
      </c>
      <c r="C3530" s="616" t="s">
        <v>255</v>
      </c>
      <c r="D3530" s="616" t="s">
        <v>7508</v>
      </c>
      <c r="E3530" s="618">
        <v>2107.9</v>
      </c>
      <c r="F3530" s="619"/>
      <c r="G3530" s="618">
        <v>1536.37</v>
      </c>
    </row>
    <row r="3531" spans="1:7" s="609" customFormat="1" x14ac:dyDescent="0.25">
      <c r="A3531" s="616">
        <v>41215</v>
      </c>
      <c r="B3531" s="617" t="s">
        <v>10657</v>
      </c>
      <c r="C3531" s="616" t="s">
        <v>255</v>
      </c>
      <c r="D3531" s="616" t="s">
        <v>7508</v>
      </c>
      <c r="E3531" s="618">
        <v>3173.73</v>
      </c>
      <c r="F3531" s="619"/>
      <c r="G3531" s="618">
        <v>2313.21</v>
      </c>
    </row>
    <row r="3532" spans="1:7" s="609" customFormat="1" ht="30" x14ac:dyDescent="0.25">
      <c r="A3532" s="616">
        <v>41221</v>
      </c>
      <c r="B3532" s="617" t="s">
        <v>10658</v>
      </c>
      <c r="C3532" s="616" t="s">
        <v>255</v>
      </c>
      <c r="D3532" s="616" t="s">
        <v>7508</v>
      </c>
      <c r="E3532" s="618">
        <v>9189.58</v>
      </c>
      <c r="F3532" s="619"/>
      <c r="G3532" s="618">
        <v>6697.95</v>
      </c>
    </row>
    <row r="3533" spans="1:7" s="609" customFormat="1" ht="30" x14ac:dyDescent="0.25">
      <c r="A3533" s="616">
        <v>41222</v>
      </c>
      <c r="B3533" s="617" t="s">
        <v>10659</v>
      </c>
      <c r="C3533" s="616" t="s">
        <v>255</v>
      </c>
      <c r="D3533" s="616" t="s">
        <v>7508</v>
      </c>
      <c r="E3533" s="618">
        <v>13150.39</v>
      </c>
      <c r="F3533" s="619"/>
      <c r="G3533" s="618">
        <v>9584.84</v>
      </c>
    </row>
    <row r="3534" spans="1:7" s="609" customFormat="1" x14ac:dyDescent="0.25">
      <c r="A3534" s="616">
        <v>41195</v>
      </c>
      <c r="B3534" s="617" t="s">
        <v>10660</v>
      </c>
      <c r="C3534" s="616" t="s">
        <v>255</v>
      </c>
      <c r="D3534" s="616" t="s">
        <v>7508</v>
      </c>
      <c r="E3534" s="618">
        <v>675.89</v>
      </c>
      <c r="F3534" s="619"/>
      <c r="G3534" s="618">
        <v>492.63</v>
      </c>
    </row>
    <row r="3535" spans="1:7" s="609" customFormat="1" ht="30" x14ac:dyDescent="0.25">
      <c r="A3535" s="616">
        <v>41198</v>
      </c>
      <c r="B3535" s="617" t="s">
        <v>10661</v>
      </c>
      <c r="C3535" s="616" t="s">
        <v>255</v>
      </c>
      <c r="D3535" s="616" t="s">
        <v>7508</v>
      </c>
      <c r="E3535" s="618">
        <v>2641.23</v>
      </c>
      <c r="F3535" s="619"/>
      <c r="G3535" s="618">
        <v>1925.09</v>
      </c>
    </row>
    <row r="3536" spans="1:7" s="609" customFormat="1" x14ac:dyDescent="0.25">
      <c r="A3536" s="616">
        <v>41196</v>
      </c>
      <c r="B3536" s="617" t="s">
        <v>10662</v>
      </c>
      <c r="C3536" s="616" t="s">
        <v>255</v>
      </c>
      <c r="D3536" s="616" t="s">
        <v>7508</v>
      </c>
      <c r="E3536" s="618">
        <v>837.81</v>
      </c>
      <c r="F3536" s="619"/>
      <c r="G3536" s="618">
        <v>610.65</v>
      </c>
    </row>
    <row r="3537" spans="1:7" s="609" customFormat="1" ht="30" x14ac:dyDescent="0.25">
      <c r="A3537" s="616">
        <v>5033</v>
      </c>
      <c r="B3537" s="617" t="s">
        <v>10663</v>
      </c>
      <c r="C3537" s="616" t="s">
        <v>255</v>
      </c>
      <c r="D3537" s="616" t="s">
        <v>17645</v>
      </c>
      <c r="E3537" s="618">
        <v>1100</v>
      </c>
      <c r="F3537" s="619"/>
      <c r="G3537" s="618">
        <v>801.75</v>
      </c>
    </row>
    <row r="3538" spans="1:7" s="609" customFormat="1" x14ac:dyDescent="0.25">
      <c r="A3538" s="616">
        <v>41197</v>
      </c>
      <c r="B3538" s="617" t="s">
        <v>10664</v>
      </c>
      <c r="C3538" s="616" t="s">
        <v>255</v>
      </c>
      <c r="D3538" s="616" t="s">
        <v>7508</v>
      </c>
      <c r="E3538" s="618">
        <v>1633.91</v>
      </c>
      <c r="F3538" s="619"/>
      <c r="G3538" s="618">
        <v>1190.8900000000001</v>
      </c>
    </row>
    <row r="3539" spans="1:7" s="609" customFormat="1" x14ac:dyDescent="0.25">
      <c r="A3539" s="620">
        <v>12388</v>
      </c>
      <c r="B3539" s="621" t="s">
        <v>10665</v>
      </c>
      <c r="C3539" s="620" t="s">
        <v>255</v>
      </c>
      <c r="D3539" s="620" t="s">
        <v>7508</v>
      </c>
      <c r="E3539" s="622">
        <f t="shared" ref="E3539:E3540" si="107">G3539</f>
        <v>252.68</v>
      </c>
      <c r="F3539" s="619"/>
      <c r="G3539" s="618">
        <v>252.68</v>
      </c>
    </row>
    <row r="3540" spans="1:7" s="609" customFormat="1" ht="30" x14ac:dyDescent="0.25">
      <c r="A3540" s="620">
        <v>2731</v>
      </c>
      <c r="B3540" s="621" t="s">
        <v>10666</v>
      </c>
      <c r="C3540" s="620" t="s">
        <v>163</v>
      </c>
      <c r="D3540" s="620" t="s">
        <v>7508</v>
      </c>
      <c r="E3540" s="622">
        <f t="shared" si="107"/>
        <v>104.03</v>
      </c>
      <c r="F3540" s="619"/>
      <c r="G3540" s="618">
        <v>104.03</v>
      </c>
    </row>
    <row r="3541" spans="1:7" s="609" customFormat="1" x14ac:dyDescent="0.25">
      <c r="A3541" s="616">
        <v>41457</v>
      </c>
      <c r="B3541" s="617" t="s">
        <v>10667</v>
      </c>
      <c r="C3541" s="616" t="s">
        <v>255</v>
      </c>
      <c r="D3541" s="616" t="s">
        <v>7508</v>
      </c>
      <c r="E3541" s="618">
        <v>1473.89</v>
      </c>
      <c r="F3541" s="619"/>
      <c r="G3541" s="618">
        <v>1666.44</v>
      </c>
    </row>
    <row r="3542" spans="1:7" s="609" customFormat="1" x14ac:dyDescent="0.25">
      <c r="A3542" s="616">
        <v>41458</v>
      </c>
      <c r="B3542" s="617" t="s">
        <v>10668</v>
      </c>
      <c r="C3542" s="616" t="s">
        <v>255</v>
      </c>
      <c r="D3542" s="616" t="s">
        <v>7508</v>
      </c>
      <c r="E3542" s="618">
        <v>2057.62</v>
      </c>
      <c r="F3542" s="619"/>
      <c r="G3542" s="618">
        <v>2326.4299999999998</v>
      </c>
    </row>
    <row r="3543" spans="1:7" s="609" customFormat="1" x14ac:dyDescent="0.25">
      <c r="A3543" s="616">
        <v>41459</v>
      </c>
      <c r="B3543" s="617" t="s">
        <v>10669</v>
      </c>
      <c r="C3543" s="616" t="s">
        <v>255</v>
      </c>
      <c r="D3543" s="616" t="s">
        <v>7508</v>
      </c>
      <c r="E3543" s="618">
        <v>2870.22</v>
      </c>
      <c r="F3543" s="619"/>
      <c r="G3543" s="618">
        <v>3245.19</v>
      </c>
    </row>
    <row r="3544" spans="1:7" s="609" customFormat="1" x14ac:dyDescent="0.25">
      <c r="A3544" s="616">
        <v>41461</v>
      </c>
      <c r="B3544" s="617" t="s">
        <v>10670</v>
      </c>
      <c r="C3544" s="616" t="s">
        <v>255</v>
      </c>
      <c r="D3544" s="616" t="s">
        <v>7508</v>
      </c>
      <c r="E3544" s="618">
        <v>3913.4</v>
      </c>
      <c r="F3544" s="619"/>
      <c r="G3544" s="618">
        <v>4424.6499999999996</v>
      </c>
    </row>
    <row r="3545" spans="1:7" s="609" customFormat="1" x14ac:dyDescent="0.25">
      <c r="A3545" s="616">
        <v>44537</v>
      </c>
      <c r="B3545" s="617" t="s">
        <v>10671</v>
      </c>
      <c r="C3545" s="616" t="s">
        <v>7069</v>
      </c>
      <c r="D3545" s="616" t="s">
        <v>7508</v>
      </c>
      <c r="E3545" s="618">
        <v>293.67</v>
      </c>
      <c r="F3545" s="619"/>
      <c r="G3545" s="618">
        <v>336.52</v>
      </c>
    </row>
    <row r="3546" spans="1:7" s="609" customFormat="1" ht="30" x14ac:dyDescent="0.25">
      <c r="A3546" s="616">
        <v>11844</v>
      </c>
      <c r="B3546" s="617" t="s">
        <v>18318</v>
      </c>
      <c r="C3546" s="616" t="s">
        <v>163</v>
      </c>
      <c r="D3546" s="616" t="s">
        <v>7508</v>
      </c>
      <c r="E3546" s="618">
        <v>53.8</v>
      </c>
      <c r="F3546" s="619"/>
      <c r="G3546" s="618">
        <v>59.78</v>
      </c>
    </row>
    <row r="3547" spans="1:7" s="609" customFormat="1" ht="30" x14ac:dyDescent="0.25">
      <c r="A3547" s="616">
        <v>4465</v>
      </c>
      <c r="B3547" s="617" t="s">
        <v>18319</v>
      </c>
      <c r="C3547" s="616" t="s">
        <v>163</v>
      </c>
      <c r="D3547" s="616" t="s">
        <v>7508</v>
      </c>
      <c r="E3547" s="618">
        <v>44.71</v>
      </c>
      <c r="F3547" s="619"/>
      <c r="G3547" s="618">
        <v>49.68</v>
      </c>
    </row>
    <row r="3548" spans="1:7" s="609" customFormat="1" ht="30" x14ac:dyDescent="0.25">
      <c r="A3548" s="616">
        <v>35273</v>
      </c>
      <c r="B3548" s="617" t="s">
        <v>18320</v>
      </c>
      <c r="C3548" s="616" t="s">
        <v>163</v>
      </c>
      <c r="D3548" s="616" t="s">
        <v>7508</v>
      </c>
      <c r="E3548" s="618">
        <v>53.62</v>
      </c>
      <c r="F3548" s="619"/>
      <c r="G3548" s="618">
        <v>59.58</v>
      </c>
    </row>
    <row r="3549" spans="1:7" s="609" customFormat="1" ht="30" x14ac:dyDescent="0.25">
      <c r="A3549" s="616">
        <v>4470</v>
      </c>
      <c r="B3549" s="617" t="s">
        <v>18321</v>
      </c>
      <c r="C3549" s="616" t="s">
        <v>163</v>
      </c>
      <c r="D3549" s="616" t="s">
        <v>7508</v>
      </c>
      <c r="E3549" s="618">
        <v>123.75</v>
      </c>
      <c r="F3549" s="619"/>
      <c r="G3549" s="618">
        <v>137.5</v>
      </c>
    </row>
    <row r="3550" spans="1:7" s="609" customFormat="1" ht="30" x14ac:dyDescent="0.25">
      <c r="A3550" s="616">
        <v>20204</v>
      </c>
      <c r="B3550" s="617" t="s">
        <v>18322</v>
      </c>
      <c r="C3550" s="616" t="s">
        <v>163</v>
      </c>
      <c r="D3550" s="616" t="s">
        <v>7508</v>
      </c>
      <c r="E3550" s="618">
        <v>82.5</v>
      </c>
      <c r="F3550" s="619"/>
      <c r="G3550" s="618">
        <v>91.67</v>
      </c>
    </row>
    <row r="3551" spans="1:7" s="609" customFormat="1" ht="30" x14ac:dyDescent="0.25">
      <c r="A3551" s="616">
        <v>20208</v>
      </c>
      <c r="B3551" s="617" t="s">
        <v>18323</v>
      </c>
      <c r="C3551" s="616" t="s">
        <v>163</v>
      </c>
      <c r="D3551" s="616" t="s">
        <v>7508</v>
      </c>
      <c r="E3551" s="618">
        <v>111.38</v>
      </c>
      <c r="F3551" s="619"/>
      <c r="G3551" s="618">
        <v>123.75</v>
      </c>
    </row>
    <row r="3552" spans="1:7" s="609" customFormat="1" ht="30" x14ac:dyDescent="0.25">
      <c r="A3552" s="616">
        <v>4437</v>
      </c>
      <c r="B3552" s="617" t="s">
        <v>18324</v>
      </c>
      <c r="C3552" s="616" t="s">
        <v>163</v>
      </c>
      <c r="D3552" s="616" t="s">
        <v>7508</v>
      </c>
      <c r="E3552" s="618">
        <v>92.81</v>
      </c>
      <c r="F3552" s="619"/>
      <c r="G3552" s="618">
        <v>103.13</v>
      </c>
    </row>
    <row r="3553" spans="1:7" s="609" customFormat="1" ht="30" x14ac:dyDescent="0.25">
      <c r="A3553" s="616">
        <v>14580</v>
      </c>
      <c r="B3553" s="617" t="s">
        <v>18325</v>
      </c>
      <c r="C3553" s="616" t="s">
        <v>163</v>
      </c>
      <c r="D3553" s="616" t="s">
        <v>7508</v>
      </c>
      <c r="E3553" s="618">
        <v>92.81</v>
      </c>
      <c r="F3553" s="619"/>
      <c r="G3553" s="618">
        <v>103.13</v>
      </c>
    </row>
    <row r="3554" spans="1:7" s="609" customFormat="1" x14ac:dyDescent="0.25">
      <c r="A3554" s="616">
        <v>5065</v>
      </c>
      <c r="B3554" s="617" t="s">
        <v>10673</v>
      </c>
      <c r="C3554" s="616" t="s">
        <v>1314</v>
      </c>
      <c r="D3554" s="616" t="s">
        <v>7508</v>
      </c>
      <c r="E3554" s="618">
        <v>38.700000000000003</v>
      </c>
      <c r="F3554" s="619"/>
      <c r="G3554" s="618">
        <v>23.22</v>
      </c>
    </row>
    <row r="3555" spans="1:7" s="609" customFormat="1" x14ac:dyDescent="0.25">
      <c r="A3555" s="616">
        <v>5072</v>
      </c>
      <c r="B3555" s="617" t="s">
        <v>10674</v>
      </c>
      <c r="C3555" s="616" t="s">
        <v>1314</v>
      </c>
      <c r="D3555" s="616" t="s">
        <v>7508</v>
      </c>
      <c r="E3555" s="618">
        <v>35.799999999999997</v>
      </c>
      <c r="F3555" s="619"/>
      <c r="G3555" s="618">
        <v>21.48</v>
      </c>
    </row>
    <row r="3556" spans="1:7" s="609" customFormat="1" x14ac:dyDescent="0.25">
      <c r="A3556" s="616">
        <v>5066</v>
      </c>
      <c r="B3556" s="617" t="s">
        <v>10675</v>
      </c>
      <c r="C3556" s="616" t="s">
        <v>1314</v>
      </c>
      <c r="D3556" s="616" t="s">
        <v>7508</v>
      </c>
      <c r="E3556" s="618">
        <v>26.81</v>
      </c>
      <c r="F3556" s="619"/>
      <c r="G3556" s="618">
        <v>16.079999999999998</v>
      </c>
    </row>
    <row r="3557" spans="1:7" s="609" customFormat="1" x14ac:dyDescent="0.25">
      <c r="A3557" s="616">
        <v>5063</v>
      </c>
      <c r="B3557" s="617" t="s">
        <v>10676</v>
      </c>
      <c r="C3557" s="616" t="s">
        <v>1314</v>
      </c>
      <c r="D3557" s="616" t="s">
        <v>7508</v>
      </c>
      <c r="E3557" s="618">
        <v>24.27</v>
      </c>
      <c r="F3557" s="619"/>
      <c r="G3557" s="618">
        <v>14.56</v>
      </c>
    </row>
    <row r="3558" spans="1:7" s="609" customFormat="1" x14ac:dyDescent="0.25">
      <c r="A3558" s="616">
        <v>20247</v>
      </c>
      <c r="B3558" s="617" t="s">
        <v>10677</v>
      </c>
      <c r="C3558" s="616" t="s">
        <v>1314</v>
      </c>
      <c r="D3558" s="616" t="s">
        <v>7508</v>
      </c>
      <c r="E3558" s="618">
        <v>22.53</v>
      </c>
      <c r="F3558" s="619"/>
      <c r="G3558" s="618">
        <v>13.51</v>
      </c>
    </row>
    <row r="3559" spans="1:7" s="609" customFormat="1" x14ac:dyDescent="0.25">
      <c r="A3559" s="616">
        <v>5074</v>
      </c>
      <c r="B3559" s="617" t="s">
        <v>10678</v>
      </c>
      <c r="C3559" s="616" t="s">
        <v>1314</v>
      </c>
      <c r="D3559" s="616" t="s">
        <v>7508</v>
      </c>
      <c r="E3559" s="618">
        <v>22.79</v>
      </c>
      <c r="F3559" s="619"/>
      <c r="G3559" s="618">
        <v>13.67</v>
      </c>
    </row>
    <row r="3560" spans="1:7" s="609" customFormat="1" x14ac:dyDescent="0.25">
      <c r="A3560" s="616">
        <v>5067</v>
      </c>
      <c r="B3560" s="617" t="s">
        <v>10679</v>
      </c>
      <c r="C3560" s="616" t="s">
        <v>1314</v>
      </c>
      <c r="D3560" s="616" t="s">
        <v>7508</v>
      </c>
      <c r="E3560" s="618">
        <v>21.68</v>
      </c>
      <c r="F3560" s="619"/>
      <c r="G3560" s="618">
        <v>13.01</v>
      </c>
    </row>
    <row r="3561" spans="1:7" s="609" customFormat="1" x14ac:dyDescent="0.25">
      <c r="A3561" s="616">
        <v>5078</v>
      </c>
      <c r="B3561" s="617" t="s">
        <v>10680</v>
      </c>
      <c r="C3561" s="616" t="s">
        <v>1314</v>
      </c>
      <c r="D3561" s="616" t="s">
        <v>7508</v>
      </c>
      <c r="E3561" s="618">
        <v>21.44</v>
      </c>
      <c r="F3561" s="619"/>
      <c r="G3561" s="618">
        <v>12.86</v>
      </c>
    </row>
    <row r="3562" spans="1:7" s="609" customFormat="1" x14ac:dyDescent="0.25">
      <c r="A3562" s="616">
        <v>5068</v>
      </c>
      <c r="B3562" s="617" t="s">
        <v>10681</v>
      </c>
      <c r="C3562" s="616" t="s">
        <v>1314</v>
      </c>
      <c r="D3562" s="616" t="s">
        <v>7508</v>
      </c>
      <c r="E3562" s="618">
        <v>20.34</v>
      </c>
      <c r="F3562" s="619"/>
      <c r="G3562" s="618">
        <v>12.2</v>
      </c>
    </row>
    <row r="3563" spans="1:7" s="609" customFormat="1" x14ac:dyDescent="0.25">
      <c r="A3563" s="616">
        <v>5073</v>
      </c>
      <c r="B3563" s="617" t="s">
        <v>10682</v>
      </c>
      <c r="C3563" s="616" t="s">
        <v>1314</v>
      </c>
      <c r="D3563" s="616" t="s">
        <v>7508</v>
      </c>
      <c r="E3563" s="618">
        <v>20.74</v>
      </c>
      <c r="F3563" s="619"/>
      <c r="G3563" s="618">
        <v>12.44</v>
      </c>
    </row>
    <row r="3564" spans="1:7" s="609" customFormat="1" x14ac:dyDescent="0.25">
      <c r="A3564" s="616">
        <v>5069</v>
      </c>
      <c r="B3564" s="617" t="s">
        <v>10683</v>
      </c>
      <c r="C3564" s="616" t="s">
        <v>1314</v>
      </c>
      <c r="D3564" s="616" t="s">
        <v>7508</v>
      </c>
      <c r="E3564" s="618">
        <v>20.74</v>
      </c>
      <c r="F3564" s="619"/>
      <c r="G3564" s="618">
        <v>12.44</v>
      </c>
    </row>
    <row r="3565" spans="1:7" s="609" customFormat="1" x14ac:dyDescent="0.25">
      <c r="A3565" s="616">
        <v>5070</v>
      </c>
      <c r="B3565" s="617" t="s">
        <v>10684</v>
      </c>
      <c r="C3565" s="616" t="s">
        <v>1314</v>
      </c>
      <c r="D3565" s="616" t="s">
        <v>7508</v>
      </c>
      <c r="E3565" s="618">
        <v>20.96</v>
      </c>
      <c r="F3565" s="619"/>
      <c r="G3565" s="618">
        <v>12.58</v>
      </c>
    </row>
    <row r="3566" spans="1:7" s="609" customFormat="1" x14ac:dyDescent="0.25">
      <c r="A3566" s="616">
        <v>5071</v>
      </c>
      <c r="B3566" s="617" t="s">
        <v>10685</v>
      </c>
      <c r="C3566" s="616" t="s">
        <v>1314</v>
      </c>
      <c r="D3566" s="616" t="s">
        <v>7508</v>
      </c>
      <c r="E3566" s="618">
        <v>20.34</v>
      </c>
      <c r="F3566" s="619"/>
      <c r="G3566" s="618">
        <v>12.2</v>
      </c>
    </row>
    <row r="3567" spans="1:7" s="609" customFormat="1" x14ac:dyDescent="0.25">
      <c r="A3567" s="616">
        <v>5061</v>
      </c>
      <c r="B3567" s="617" t="s">
        <v>10686</v>
      </c>
      <c r="C3567" s="616" t="s">
        <v>1314</v>
      </c>
      <c r="D3567" s="616" t="s">
        <v>17645</v>
      </c>
      <c r="E3567" s="618">
        <v>20</v>
      </c>
      <c r="F3567" s="619"/>
      <c r="G3567" s="618">
        <v>12</v>
      </c>
    </row>
    <row r="3568" spans="1:7" s="609" customFormat="1" x14ac:dyDescent="0.25">
      <c r="A3568" s="616">
        <v>5075</v>
      </c>
      <c r="B3568" s="617" t="s">
        <v>10687</v>
      </c>
      <c r="C3568" s="616" t="s">
        <v>1314</v>
      </c>
      <c r="D3568" s="616" t="s">
        <v>7508</v>
      </c>
      <c r="E3568" s="618">
        <v>20.34</v>
      </c>
      <c r="F3568" s="619"/>
      <c r="G3568" s="618">
        <v>12.2</v>
      </c>
    </row>
    <row r="3569" spans="1:7" s="609" customFormat="1" x14ac:dyDescent="0.25">
      <c r="A3569" s="616">
        <v>39027</v>
      </c>
      <c r="B3569" s="617" t="s">
        <v>10688</v>
      </c>
      <c r="C3569" s="616" t="s">
        <v>1314</v>
      </c>
      <c r="D3569" s="616" t="s">
        <v>7508</v>
      </c>
      <c r="E3569" s="618">
        <v>20.32</v>
      </c>
      <c r="F3569" s="619"/>
      <c r="G3569" s="618">
        <v>12.19</v>
      </c>
    </row>
    <row r="3570" spans="1:7" s="609" customFormat="1" x14ac:dyDescent="0.25">
      <c r="A3570" s="616">
        <v>5062</v>
      </c>
      <c r="B3570" s="617" t="s">
        <v>10689</v>
      </c>
      <c r="C3570" s="616" t="s">
        <v>1314</v>
      </c>
      <c r="D3570" s="616" t="s">
        <v>7508</v>
      </c>
      <c r="E3570" s="618">
        <v>20.61</v>
      </c>
      <c r="F3570" s="619"/>
      <c r="G3570" s="618">
        <v>12.37</v>
      </c>
    </row>
    <row r="3571" spans="1:7" s="609" customFormat="1" x14ac:dyDescent="0.25">
      <c r="A3571" s="616">
        <v>40568</v>
      </c>
      <c r="B3571" s="617" t="s">
        <v>10690</v>
      </c>
      <c r="C3571" s="616" t="s">
        <v>1314</v>
      </c>
      <c r="D3571" s="616" t="s">
        <v>7508</v>
      </c>
      <c r="E3571" s="618">
        <v>20.5</v>
      </c>
      <c r="F3571" s="619"/>
      <c r="G3571" s="618">
        <v>12.3</v>
      </c>
    </row>
    <row r="3572" spans="1:7" s="609" customFormat="1" x14ac:dyDescent="0.25">
      <c r="A3572" s="616">
        <v>40304</v>
      </c>
      <c r="B3572" s="617" t="s">
        <v>10672</v>
      </c>
      <c r="C3572" s="616" t="s">
        <v>1314</v>
      </c>
      <c r="D3572" s="616" t="s">
        <v>7508</v>
      </c>
      <c r="E3572" s="618">
        <v>25.11</v>
      </c>
      <c r="F3572" s="619"/>
      <c r="G3572" s="618">
        <v>15.06</v>
      </c>
    </row>
    <row r="3573" spans="1:7" s="609" customFormat="1" x14ac:dyDescent="0.25">
      <c r="A3573" s="616">
        <v>39026</v>
      </c>
      <c r="B3573" s="617" t="s">
        <v>10691</v>
      </c>
      <c r="C3573" s="616" t="s">
        <v>1314</v>
      </c>
      <c r="D3573" s="616" t="s">
        <v>7508</v>
      </c>
      <c r="E3573" s="618">
        <v>22.88</v>
      </c>
      <c r="F3573" s="619"/>
      <c r="G3573" s="618">
        <v>13.72</v>
      </c>
    </row>
    <row r="3574" spans="1:7" s="609" customFormat="1" ht="30" x14ac:dyDescent="0.25">
      <c r="A3574" s="620">
        <v>42431</v>
      </c>
      <c r="B3574" s="621" t="s">
        <v>10692</v>
      </c>
      <c r="C3574" s="620" t="s">
        <v>255</v>
      </c>
      <c r="D3574" s="620" t="s">
        <v>7508</v>
      </c>
      <c r="E3574" s="622">
        <f>G3574</f>
        <v>3957.85</v>
      </c>
      <c r="F3574" s="619"/>
      <c r="G3574" s="618">
        <v>3957.85</v>
      </c>
    </row>
    <row r="3575" spans="1:7" s="609" customFormat="1" x14ac:dyDescent="0.25">
      <c r="A3575" s="616">
        <v>44074</v>
      </c>
      <c r="B3575" s="617" t="s">
        <v>10693</v>
      </c>
      <c r="C3575" s="616" t="s">
        <v>1499</v>
      </c>
      <c r="D3575" s="616" t="s">
        <v>7508</v>
      </c>
      <c r="E3575" s="618">
        <v>469.07</v>
      </c>
      <c r="F3575" s="619"/>
      <c r="G3575" s="618">
        <v>537.53</v>
      </c>
    </row>
    <row r="3576" spans="1:7" s="609" customFormat="1" x14ac:dyDescent="0.25">
      <c r="A3576" s="616">
        <v>44072</v>
      </c>
      <c r="B3576" s="617" t="s">
        <v>10694</v>
      </c>
      <c r="C3576" s="616" t="s">
        <v>1499</v>
      </c>
      <c r="D3576" s="616" t="s">
        <v>7508</v>
      </c>
      <c r="E3576" s="618">
        <v>137.49</v>
      </c>
      <c r="F3576" s="619"/>
      <c r="G3576" s="618">
        <v>137.24</v>
      </c>
    </row>
    <row r="3577" spans="1:7" s="609" customFormat="1" x14ac:dyDescent="0.25">
      <c r="A3577" s="620">
        <v>511</v>
      </c>
      <c r="B3577" s="621" t="s">
        <v>10695</v>
      </c>
      <c r="C3577" s="620" t="s">
        <v>1499</v>
      </c>
      <c r="D3577" s="620" t="s">
        <v>17645</v>
      </c>
      <c r="E3577" s="622">
        <f>G3577</f>
        <v>18.5</v>
      </c>
      <c r="F3577" s="619"/>
      <c r="G3577" s="618">
        <v>18.5</v>
      </c>
    </row>
    <row r="3578" spans="1:7" s="609" customFormat="1" ht="30" x14ac:dyDescent="0.25">
      <c r="A3578" s="616">
        <v>37540</v>
      </c>
      <c r="B3578" s="617" t="s">
        <v>10696</v>
      </c>
      <c r="C3578" s="616" t="s">
        <v>255</v>
      </c>
      <c r="D3578" s="616" t="s">
        <v>7508</v>
      </c>
      <c r="E3578" s="618">
        <v>75200.22</v>
      </c>
      <c r="F3578" s="619"/>
      <c r="G3578" s="618">
        <v>79896.160000000003</v>
      </c>
    </row>
    <row r="3579" spans="1:7" s="609" customFormat="1" ht="30" x14ac:dyDescent="0.25">
      <c r="A3579" s="616">
        <v>37548</v>
      </c>
      <c r="B3579" s="617" t="s">
        <v>10697</v>
      </c>
      <c r="C3579" s="616" t="s">
        <v>255</v>
      </c>
      <c r="D3579" s="616" t="s">
        <v>7508</v>
      </c>
      <c r="E3579" s="618">
        <v>99677.52</v>
      </c>
      <c r="F3579" s="619"/>
      <c r="G3579" s="618">
        <v>105901.96</v>
      </c>
    </row>
    <row r="3580" spans="1:7" s="609" customFormat="1" ht="30" x14ac:dyDescent="0.25">
      <c r="A3580" s="616">
        <v>39828</v>
      </c>
      <c r="B3580" s="617" t="s">
        <v>18326</v>
      </c>
      <c r="C3580" s="616" t="s">
        <v>255</v>
      </c>
      <c r="D3580" s="616" t="s">
        <v>7508</v>
      </c>
      <c r="E3580" s="618">
        <v>597.97</v>
      </c>
      <c r="F3580" s="619"/>
      <c r="G3580" s="618">
        <v>635.30999999999995</v>
      </c>
    </row>
    <row r="3581" spans="1:7" s="609" customFormat="1" x14ac:dyDescent="0.25">
      <c r="A3581" s="616">
        <v>38392</v>
      </c>
      <c r="B3581" s="617" t="s">
        <v>18327</v>
      </c>
      <c r="C3581" s="616" t="s">
        <v>255</v>
      </c>
      <c r="D3581" s="616" t="s">
        <v>7508</v>
      </c>
      <c r="E3581" s="618">
        <v>64.12</v>
      </c>
      <c r="F3581" s="619"/>
      <c r="G3581" s="618">
        <v>67.83</v>
      </c>
    </row>
    <row r="3582" spans="1:7" s="609" customFormat="1" x14ac:dyDescent="0.25">
      <c r="A3582" s="616">
        <v>11735</v>
      </c>
      <c r="B3582" s="617" t="s">
        <v>10698</v>
      </c>
      <c r="C3582" s="616" t="s">
        <v>255</v>
      </c>
      <c r="D3582" s="616" t="s">
        <v>7508</v>
      </c>
      <c r="E3582" s="618">
        <v>9.7899999999999991</v>
      </c>
      <c r="F3582" s="619"/>
      <c r="G3582" s="618">
        <v>9.02</v>
      </c>
    </row>
    <row r="3583" spans="1:7" s="609" customFormat="1" x14ac:dyDescent="0.25">
      <c r="A3583" s="616">
        <v>11737</v>
      </c>
      <c r="B3583" s="617" t="s">
        <v>10699</v>
      </c>
      <c r="C3583" s="616" t="s">
        <v>255</v>
      </c>
      <c r="D3583" s="616" t="s">
        <v>7508</v>
      </c>
      <c r="E3583" s="618">
        <v>13.88</v>
      </c>
      <c r="F3583" s="619"/>
      <c r="G3583" s="618">
        <v>12.79</v>
      </c>
    </row>
    <row r="3584" spans="1:7" s="609" customFormat="1" x14ac:dyDescent="0.25">
      <c r="A3584" s="616">
        <v>11738</v>
      </c>
      <c r="B3584" s="617" t="s">
        <v>10700</v>
      </c>
      <c r="C3584" s="616" t="s">
        <v>255</v>
      </c>
      <c r="D3584" s="616" t="s">
        <v>7508</v>
      </c>
      <c r="E3584" s="618">
        <v>17.5</v>
      </c>
      <c r="F3584" s="619"/>
      <c r="G3584" s="618">
        <v>16.13</v>
      </c>
    </row>
    <row r="3585" spans="1:7" s="609" customFormat="1" x14ac:dyDescent="0.25">
      <c r="A3585" s="616">
        <v>36143</v>
      </c>
      <c r="B3585" s="617" t="s">
        <v>10701</v>
      </c>
      <c r="C3585" s="616" t="s">
        <v>255</v>
      </c>
      <c r="D3585" s="616" t="s">
        <v>7508</v>
      </c>
      <c r="E3585" s="618">
        <v>28.08</v>
      </c>
      <c r="F3585" s="619"/>
      <c r="G3585" s="618">
        <v>30.75</v>
      </c>
    </row>
    <row r="3586" spans="1:7" s="609" customFormat="1" x14ac:dyDescent="0.25">
      <c r="A3586" s="616">
        <v>36142</v>
      </c>
      <c r="B3586" s="617" t="s">
        <v>10702</v>
      </c>
      <c r="C3586" s="616" t="s">
        <v>255</v>
      </c>
      <c r="D3586" s="616" t="s">
        <v>7508</v>
      </c>
      <c r="E3586" s="618">
        <v>2.0499999999999998</v>
      </c>
      <c r="F3586" s="619"/>
      <c r="G3586" s="618">
        <v>2.25</v>
      </c>
    </row>
    <row r="3587" spans="1:7" s="609" customFormat="1" x14ac:dyDescent="0.25">
      <c r="A3587" s="616">
        <v>36146</v>
      </c>
      <c r="B3587" s="617" t="s">
        <v>10703</v>
      </c>
      <c r="C3587" s="616" t="s">
        <v>255</v>
      </c>
      <c r="D3587" s="616" t="s">
        <v>7508</v>
      </c>
      <c r="E3587" s="618">
        <v>232.9</v>
      </c>
      <c r="F3587" s="619"/>
      <c r="G3587" s="618">
        <v>255</v>
      </c>
    </row>
    <row r="3588" spans="1:7" s="609" customFormat="1" x14ac:dyDescent="0.25">
      <c r="A3588" s="616">
        <v>39015</v>
      </c>
      <c r="B3588" s="617" t="s">
        <v>10704</v>
      </c>
      <c r="C3588" s="616" t="s">
        <v>255</v>
      </c>
      <c r="D3588" s="616" t="s">
        <v>17645</v>
      </c>
      <c r="E3588" s="618">
        <v>0.7</v>
      </c>
      <c r="F3588" s="619"/>
      <c r="G3588" s="618">
        <v>1</v>
      </c>
    </row>
    <row r="3589" spans="1:7" s="609" customFormat="1" x14ac:dyDescent="0.25">
      <c r="A3589" s="616">
        <v>38377</v>
      </c>
      <c r="B3589" s="617" t="s">
        <v>18328</v>
      </c>
      <c r="C3589" s="616" t="s">
        <v>255</v>
      </c>
      <c r="D3589" s="616" t="s">
        <v>7508</v>
      </c>
      <c r="E3589" s="618">
        <v>41.18</v>
      </c>
      <c r="F3589" s="619"/>
      <c r="G3589" s="618">
        <v>41.41</v>
      </c>
    </row>
    <row r="3590" spans="1:7" s="609" customFormat="1" x14ac:dyDescent="0.25">
      <c r="A3590" s="616">
        <v>38376</v>
      </c>
      <c r="B3590" s="617" t="s">
        <v>18329</v>
      </c>
      <c r="C3590" s="616" t="s">
        <v>255</v>
      </c>
      <c r="D3590" s="616" t="s">
        <v>7508</v>
      </c>
      <c r="E3590" s="618">
        <v>46.95</v>
      </c>
      <c r="F3590" s="619"/>
      <c r="G3590" s="618">
        <v>47.22</v>
      </c>
    </row>
    <row r="3591" spans="1:7" s="609" customFormat="1" x14ac:dyDescent="0.25">
      <c r="A3591" s="616">
        <v>38116</v>
      </c>
      <c r="B3591" s="617" t="s">
        <v>10705</v>
      </c>
      <c r="C3591" s="616" t="s">
        <v>255</v>
      </c>
      <c r="D3591" s="616" t="s">
        <v>7508</v>
      </c>
      <c r="E3591" s="618">
        <v>7.14</v>
      </c>
      <c r="F3591" s="619"/>
      <c r="G3591" s="618">
        <v>5.88</v>
      </c>
    </row>
    <row r="3592" spans="1:7" s="609" customFormat="1" ht="30" x14ac:dyDescent="0.25">
      <c r="A3592" s="616">
        <v>38066</v>
      </c>
      <c r="B3592" s="617" t="s">
        <v>10706</v>
      </c>
      <c r="C3592" s="616" t="s">
        <v>255</v>
      </c>
      <c r="D3592" s="616" t="s">
        <v>7508</v>
      </c>
      <c r="E3592" s="618">
        <v>11.79</v>
      </c>
      <c r="F3592" s="619"/>
      <c r="G3592" s="618">
        <v>9.7100000000000009</v>
      </c>
    </row>
    <row r="3593" spans="1:7" s="609" customFormat="1" x14ac:dyDescent="0.25">
      <c r="A3593" s="616">
        <v>38117</v>
      </c>
      <c r="B3593" s="617" t="s">
        <v>10707</v>
      </c>
      <c r="C3593" s="616" t="s">
        <v>255</v>
      </c>
      <c r="D3593" s="616" t="s">
        <v>7508</v>
      </c>
      <c r="E3593" s="618">
        <v>12.16</v>
      </c>
      <c r="F3593" s="619"/>
      <c r="G3593" s="618">
        <v>10.02</v>
      </c>
    </row>
    <row r="3594" spans="1:7" s="609" customFormat="1" ht="30" x14ac:dyDescent="0.25">
      <c r="A3594" s="616">
        <v>38067</v>
      </c>
      <c r="B3594" s="617" t="s">
        <v>10708</v>
      </c>
      <c r="C3594" s="616" t="s">
        <v>255</v>
      </c>
      <c r="D3594" s="616" t="s">
        <v>7508</v>
      </c>
      <c r="E3594" s="618">
        <v>16.600000000000001</v>
      </c>
      <c r="F3594" s="619"/>
      <c r="G3594" s="618">
        <v>13.67</v>
      </c>
    </row>
    <row r="3595" spans="1:7" s="609" customFormat="1" x14ac:dyDescent="0.25">
      <c r="A3595" s="616">
        <v>44313</v>
      </c>
      <c r="B3595" s="617" t="s">
        <v>18330</v>
      </c>
      <c r="C3595" s="616" t="s">
        <v>255</v>
      </c>
      <c r="D3595" s="616" t="s">
        <v>7508</v>
      </c>
      <c r="E3595" s="618">
        <v>1025.82</v>
      </c>
      <c r="F3595" s="619"/>
      <c r="G3595" s="618">
        <v>976.39</v>
      </c>
    </row>
    <row r="3596" spans="1:7" s="609" customFormat="1" ht="30" x14ac:dyDescent="0.25">
      <c r="A3596" s="616">
        <v>11522</v>
      </c>
      <c r="B3596" s="617" t="s">
        <v>18331</v>
      </c>
      <c r="C3596" s="616" t="s">
        <v>255</v>
      </c>
      <c r="D3596" s="616" t="s">
        <v>7508</v>
      </c>
      <c r="E3596" s="618">
        <v>12.58</v>
      </c>
      <c r="F3596" s="619"/>
      <c r="G3596" s="618">
        <v>11.84</v>
      </c>
    </row>
    <row r="3597" spans="1:7" s="609" customFormat="1" ht="30" x14ac:dyDescent="0.25">
      <c r="A3597" s="616">
        <v>43600</v>
      </c>
      <c r="B3597" s="617" t="s">
        <v>10709</v>
      </c>
      <c r="C3597" s="616" t="s">
        <v>255</v>
      </c>
      <c r="D3597" s="616" t="s">
        <v>7508</v>
      </c>
      <c r="E3597" s="618">
        <v>50.4</v>
      </c>
      <c r="F3597" s="619"/>
      <c r="G3597" s="618">
        <v>47.44</v>
      </c>
    </row>
    <row r="3598" spans="1:7" s="609" customFormat="1" ht="30" x14ac:dyDescent="0.25">
      <c r="A3598" s="616">
        <v>5080</v>
      </c>
      <c r="B3598" s="617" t="s">
        <v>10710</v>
      </c>
      <c r="C3598" s="616" t="s">
        <v>255</v>
      </c>
      <c r="D3598" s="616" t="s">
        <v>7508</v>
      </c>
      <c r="E3598" s="618">
        <v>19.649999999999999</v>
      </c>
      <c r="F3598" s="619"/>
      <c r="G3598" s="618">
        <v>18.5</v>
      </c>
    </row>
    <row r="3599" spans="1:7" s="609" customFormat="1" ht="30" x14ac:dyDescent="0.25">
      <c r="A3599" s="616">
        <v>38168</v>
      </c>
      <c r="B3599" s="617" t="s">
        <v>10711</v>
      </c>
      <c r="C3599" s="616" t="s">
        <v>255</v>
      </c>
      <c r="D3599" s="616" t="s">
        <v>7508</v>
      </c>
      <c r="E3599" s="618">
        <v>137.22999999999999</v>
      </c>
      <c r="F3599" s="619"/>
      <c r="G3599" s="618">
        <v>129.16</v>
      </c>
    </row>
    <row r="3600" spans="1:7" s="609" customFormat="1" ht="30" x14ac:dyDescent="0.25">
      <c r="A3600" s="616">
        <v>43601</v>
      </c>
      <c r="B3600" s="617" t="s">
        <v>10712</v>
      </c>
      <c r="C3600" s="616" t="s">
        <v>255</v>
      </c>
      <c r="D3600" s="616" t="s">
        <v>7508</v>
      </c>
      <c r="E3600" s="618">
        <v>68.61</v>
      </c>
      <c r="F3600" s="619"/>
      <c r="G3600" s="618">
        <v>64.58</v>
      </c>
    </row>
    <row r="3601" spans="1:7" s="609" customFormat="1" ht="30" x14ac:dyDescent="0.25">
      <c r="A3601" s="616">
        <v>13393</v>
      </c>
      <c r="B3601" s="617" t="s">
        <v>10713</v>
      </c>
      <c r="C3601" s="616" t="s">
        <v>255</v>
      </c>
      <c r="D3601" s="616" t="s">
        <v>7508</v>
      </c>
      <c r="E3601" s="618">
        <v>314.93</v>
      </c>
      <c r="F3601" s="619"/>
      <c r="G3601" s="618">
        <v>314.06</v>
      </c>
    </row>
    <row r="3602" spans="1:7" s="609" customFormat="1" ht="30" x14ac:dyDescent="0.25">
      <c r="A3602" s="616">
        <v>13395</v>
      </c>
      <c r="B3602" s="617" t="s">
        <v>18332</v>
      </c>
      <c r="C3602" s="616" t="s">
        <v>255</v>
      </c>
      <c r="D3602" s="616" t="s">
        <v>7508</v>
      </c>
      <c r="E3602" s="618">
        <v>441.34</v>
      </c>
      <c r="F3602" s="619"/>
      <c r="G3602" s="618">
        <v>440.12</v>
      </c>
    </row>
    <row r="3603" spans="1:7" s="609" customFormat="1" ht="30" x14ac:dyDescent="0.25">
      <c r="A3603" s="616">
        <v>12039</v>
      </c>
      <c r="B3603" s="617" t="s">
        <v>10714</v>
      </c>
      <c r="C3603" s="616" t="s">
        <v>255</v>
      </c>
      <c r="D3603" s="616" t="s">
        <v>7508</v>
      </c>
      <c r="E3603" s="618">
        <v>463.8</v>
      </c>
      <c r="F3603" s="619"/>
      <c r="G3603" s="618">
        <v>462.52</v>
      </c>
    </row>
    <row r="3604" spans="1:7" s="609" customFormat="1" ht="30" x14ac:dyDescent="0.25">
      <c r="A3604" s="616">
        <v>13396</v>
      </c>
      <c r="B3604" s="617" t="s">
        <v>10715</v>
      </c>
      <c r="C3604" s="616" t="s">
        <v>255</v>
      </c>
      <c r="D3604" s="616" t="s">
        <v>7508</v>
      </c>
      <c r="E3604" s="618">
        <v>651.38</v>
      </c>
      <c r="F3604" s="619"/>
      <c r="G3604" s="618">
        <v>649.58000000000004</v>
      </c>
    </row>
    <row r="3605" spans="1:7" s="609" customFormat="1" ht="30" x14ac:dyDescent="0.25">
      <c r="A3605" s="616">
        <v>12041</v>
      </c>
      <c r="B3605" s="617" t="s">
        <v>10716</v>
      </c>
      <c r="C3605" s="616" t="s">
        <v>255</v>
      </c>
      <c r="D3605" s="616" t="s">
        <v>7508</v>
      </c>
      <c r="E3605" s="618">
        <v>531.89</v>
      </c>
      <c r="F3605" s="619"/>
      <c r="G3605" s="618">
        <v>530.41999999999996</v>
      </c>
    </row>
    <row r="3606" spans="1:7" s="609" customFormat="1" ht="30" x14ac:dyDescent="0.25">
      <c r="A3606" s="616">
        <v>12043</v>
      </c>
      <c r="B3606" s="617" t="s">
        <v>10717</v>
      </c>
      <c r="C3606" s="616" t="s">
        <v>255</v>
      </c>
      <c r="D3606" s="616" t="s">
        <v>7508</v>
      </c>
      <c r="E3606" s="618">
        <v>1123</v>
      </c>
      <c r="F3606" s="619"/>
      <c r="G3606" s="618">
        <v>1119.9000000000001</v>
      </c>
    </row>
    <row r="3607" spans="1:7" s="609" customFormat="1" ht="30" x14ac:dyDescent="0.25">
      <c r="A3607" s="616">
        <v>39762</v>
      </c>
      <c r="B3607" s="617" t="s">
        <v>10718</v>
      </c>
      <c r="C3607" s="616" t="s">
        <v>255</v>
      </c>
      <c r="D3607" s="616" t="s">
        <v>7508</v>
      </c>
      <c r="E3607" s="618">
        <v>534.58000000000004</v>
      </c>
      <c r="F3607" s="619"/>
      <c r="G3607" s="618">
        <v>533.1</v>
      </c>
    </row>
    <row r="3608" spans="1:7" s="609" customFormat="1" ht="30" x14ac:dyDescent="0.25">
      <c r="A3608" s="616">
        <v>12042</v>
      </c>
      <c r="B3608" s="617" t="s">
        <v>10719</v>
      </c>
      <c r="C3608" s="616" t="s">
        <v>255</v>
      </c>
      <c r="D3608" s="616" t="s">
        <v>7508</v>
      </c>
      <c r="E3608" s="618">
        <v>780.47</v>
      </c>
      <c r="F3608" s="619"/>
      <c r="G3608" s="618">
        <v>778.31</v>
      </c>
    </row>
    <row r="3609" spans="1:7" s="609" customFormat="1" ht="30" x14ac:dyDescent="0.25">
      <c r="A3609" s="616">
        <v>39763</v>
      </c>
      <c r="B3609" s="617" t="s">
        <v>10720</v>
      </c>
      <c r="C3609" s="616" t="s">
        <v>255</v>
      </c>
      <c r="D3609" s="616" t="s">
        <v>7508</v>
      </c>
      <c r="E3609" s="618">
        <v>913.44</v>
      </c>
      <c r="F3609" s="619"/>
      <c r="G3609" s="618">
        <v>910.91</v>
      </c>
    </row>
    <row r="3610" spans="1:7" s="609" customFormat="1" ht="30" x14ac:dyDescent="0.25">
      <c r="A3610" s="616">
        <v>39760</v>
      </c>
      <c r="B3610" s="617" t="s">
        <v>10721</v>
      </c>
      <c r="C3610" s="616" t="s">
        <v>255</v>
      </c>
      <c r="D3610" s="616" t="s">
        <v>7508</v>
      </c>
      <c r="E3610" s="618">
        <v>910.43</v>
      </c>
      <c r="F3610" s="619"/>
      <c r="G3610" s="618">
        <v>907.91</v>
      </c>
    </row>
    <row r="3611" spans="1:7" s="609" customFormat="1" ht="30" x14ac:dyDescent="0.25">
      <c r="A3611" s="616">
        <v>39756</v>
      </c>
      <c r="B3611" s="617" t="s">
        <v>10722</v>
      </c>
      <c r="C3611" s="616" t="s">
        <v>255</v>
      </c>
      <c r="D3611" s="616" t="s">
        <v>7508</v>
      </c>
      <c r="E3611" s="618">
        <v>326.89999999999998</v>
      </c>
      <c r="F3611" s="619"/>
      <c r="G3611" s="618">
        <v>325.99</v>
      </c>
    </row>
    <row r="3612" spans="1:7" s="609" customFormat="1" ht="30" x14ac:dyDescent="0.25">
      <c r="A3612" s="616">
        <v>12038</v>
      </c>
      <c r="B3612" s="617" t="s">
        <v>10723</v>
      </c>
      <c r="C3612" s="616" t="s">
        <v>255</v>
      </c>
      <c r="D3612" s="616" t="s">
        <v>7508</v>
      </c>
      <c r="E3612" s="618">
        <v>408.47</v>
      </c>
      <c r="F3612" s="619"/>
      <c r="G3612" s="618">
        <v>407.34</v>
      </c>
    </row>
    <row r="3613" spans="1:7" s="609" customFormat="1" ht="30" x14ac:dyDescent="0.25">
      <c r="A3613" s="616">
        <v>39757</v>
      </c>
      <c r="B3613" s="617" t="s">
        <v>10724</v>
      </c>
      <c r="C3613" s="616" t="s">
        <v>255</v>
      </c>
      <c r="D3613" s="616" t="s">
        <v>7508</v>
      </c>
      <c r="E3613" s="618">
        <v>377.71</v>
      </c>
      <c r="F3613" s="619"/>
      <c r="G3613" s="618">
        <v>376.66</v>
      </c>
    </row>
    <row r="3614" spans="1:7" s="609" customFormat="1" ht="30" x14ac:dyDescent="0.25">
      <c r="A3614" s="616">
        <v>39758</v>
      </c>
      <c r="B3614" s="617" t="s">
        <v>10725</v>
      </c>
      <c r="C3614" s="616" t="s">
        <v>255</v>
      </c>
      <c r="D3614" s="616" t="s">
        <v>7508</v>
      </c>
      <c r="E3614" s="618">
        <v>550.46</v>
      </c>
      <c r="F3614" s="619"/>
      <c r="G3614" s="618">
        <v>548.92999999999995</v>
      </c>
    </row>
    <row r="3615" spans="1:7" s="609" customFormat="1" ht="30" x14ac:dyDescent="0.25">
      <c r="A3615" s="616">
        <v>39759</v>
      </c>
      <c r="B3615" s="617" t="s">
        <v>10726</v>
      </c>
      <c r="C3615" s="616" t="s">
        <v>255</v>
      </c>
      <c r="D3615" s="616" t="s">
        <v>7508</v>
      </c>
      <c r="E3615" s="618">
        <v>679.82</v>
      </c>
      <c r="F3615" s="619"/>
      <c r="G3615" s="618">
        <v>677.94</v>
      </c>
    </row>
    <row r="3616" spans="1:7" s="609" customFormat="1" ht="30" x14ac:dyDescent="0.25">
      <c r="A3616" s="616">
        <v>39761</v>
      </c>
      <c r="B3616" s="617" t="s">
        <v>10727</v>
      </c>
      <c r="C3616" s="616" t="s">
        <v>255</v>
      </c>
      <c r="D3616" s="616" t="s">
        <v>7508</v>
      </c>
      <c r="E3616" s="618">
        <v>817.16</v>
      </c>
      <c r="F3616" s="619"/>
      <c r="G3616" s="618">
        <v>814.9</v>
      </c>
    </row>
    <row r="3617" spans="1:7" s="609" customFormat="1" ht="30" x14ac:dyDescent="0.25">
      <c r="A3617" s="616">
        <v>39805</v>
      </c>
      <c r="B3617" s="617" t="s">
        <v>10728</v>
      </c>
      <c r="C3617" s="616" t="s">
        <v>255</v>
      </c>
      <c r="D3617" s="616" t="s">
        <v>7508</v>
      </c>
      <c r="E3617" s="618">
        <v>155.75</v>
      </c>
      <c r="F3617" s="619"/>
      <c r="G3617" s="618">
        <v>136.06</v>
      </c>
    </row>
    <row r="3618" spans="1:7" s="609" customFormat="1" ht="30" x14ac:dyDescent="0.25">
      <c r="A3618" s="616">
        <v>39806</v>
      </c>
      <c r="B3618" s="617" t="s">
        <v>10729</v>
      </c>
      <c r="C3618" s="616" t="s">
        <v>255</v>
      </c>
      <c r="D3618" s="616" t="s">
        <v>7508</v>
      </c>
      <c r="E3618" s="618">
        <v>288.56</v>
      </c>
      <c r="F3618" s="619"/>
      <c r="G3618" s="618">
        <v>252.08</v>
      </c>
    </row>
    <row r="3619" spans="1:7" s="609" customFormat="1" ht="30" x14ac:dyDescent="0.25">
      <c r="A3619" s="616">
        <v>39807</v>
      </c>
      <c r="B3619" s="617" t="s">
        <v>10730</v>
      </c>
      <c r="C3619" s="616" t="s">
        <v>255</v>
      </c>
      <c r="D3619" s="616" t="s">
        <v>7508</v>
      </c>
      <c r="E3619" s="618">
        <v>625.38</v>
      </c>
      <c r="F3619" s="619"/>
      <c r="G3619" s="618">
        <v>546.32000000000005</v>
      </c>
    </row>
    <row r="3620" spans="1:7" s="609" customFormat="1" ht="30" x14ac:dyDescent="0.25">
      <c r="A3620" s="616">
        <v>43100</v>
      </c>
      <c r="B3620" s="617" t="s">
        <v>10731</v>
      </c>
      <c r="C3620" s="616" t="s">
        <v>255</v>
      </c>
      <c r="D3620" s="616" t="s">
        <v>7508</v>
      </c>
      <c r="E3620" s="618">
        <v>488.92</v>
      </c>
      <c r="F3620" s="619"/>
      <c r="G3620" s="618">
        <v>427.1</v>
      </c>
    </row>
    <row r="3621" spans="1:7" s="609" customFormat="1" ht="30" x14ac:dyDescent="0.25">
      <c r="A3621" s="616">
        <v>39804</v>
      </c>
      <c r="B3621" s="617" t="s">
        <v>10732</v>
      </c>
      <c r="C3621" s="616" t="s">
        <v>255</v>
      </c>
      <c r="D3621" s="616" t="s">
        <v>7508</v>
      </c>
      <c r="E3621" s="618">
        <v>91.46</v>
      </c>
      <c r="F3621" s="619"/>
      <c r="G3621" s="618">
        <v>79.89</v>
      </c>
    </row>
    <row r="3622" spans="1:7" s="609" customFormat="1" ht="30" x14ac:dyDescent="0.25">
      <c r="A3622" s="616">
        <v>39796</v>
      </c>
      <c r="B3622" s="617" t="s">
        <v>10733</v>
      </c>
      <c r="C3622" s="616" t="s">
        <v>255</v>
      </c>
      <c r="D3622" s="616" t="s">
        <v>7508</v>
      </c>
      <c r="E3622" s="618">
        <v>94.73</v>
      </c>
      <c r="F3622" s="619"/>
      <c r="G3622" s="618">
        <v>82.75</v>
      </c>
    </row>
    <row r="3623" spans="1:7" s="609" customFormat="1" ht="30" x14ac:dyDescent="0.25">
      <c r="A3623" s="616">
        <v>39797</v>
      </c>
      <c r="B3623" s="617" t="s">
        <v>10734</v>
      </c>
      <c r="C3623" s="616" t="s">
        <v>255</v>
      </c>
      <c r="D3623" s="616" t="s">
        <v>17645</v>
      </c>
      <c r="E3623" s="618">
        <v>148.69999999999999</v>
      </c>
      <c r="F3623" s="619"/>
      <c r="G3623" s="618">
        <v>129.9</v>
      </c>
    </row>
    <row r="3624" spans="1:7" s="609" customFormat="1" ht="30" x14ac:dyDescent="0.25">
      <c r="A3624" s="616">
        <v>39798</v>
      </c>
      <c r="B3624" s="617" t="s">
        <v>10735</v>
      </c>
      <c r="C3624" s="616" t="s">
        <v>255</v>
      </c>
      <c r="D3624" s="616" t="s">
        <v>7508</v>
      </c>
      <c r="E3624" s="618">
        <v>255.07</v>
      </c>
      <c r="F3624" s="619"/>
      <c r="G3624" s="618">
        <v>222.82</v>
      </c>
    </row>
    <row r="3625" spans="1:7" s="609" customFormat="1" ht="30" x14ac:dyDescent="0.25">
      <c r="A3625" s="616">
        <v>39794</v>
      </c>
      <c r="B3625" s="617" t="s">
        <v>10736</v>
      </c>
      <c r="C3625" s="616" t="s">
        <v>255</v>
      </c>
      <c r="D3625" s="616" t="s">
        <v>7508</v>
      </c>
      <c r="E3625" s="618">
        <v>40.21</v>
      </c>
      <c r="F3625" s="619"/>
      <c r="G3625" s="618">
        <v>35.119999999999997</v>
      </c>
    </row>
    <row r="3626" spans="1:7" s="609" customFormat="1" ht="30" x14ac:dyDescent="0.25">
      <c r="A3626" s="616">
        <v>39795</v>
      </c>
      <c r="B3626" s="617" t="s">
        <v>10737</v>
      </c>
      <c r="C3626" s="616" t="s">
        <v>255</v>
      </c>
      <c r="D3626" s="616" t="s">
        <v>7508</v>
      </c>
      <c r="E3626" s="618">
        <v>63.52</v>
      </c>
      <c r="F3626" s="619"/>
      <c r="G3626" s="618">
        <v>55.49</v>
      </c>
    </row>
    <row r="3627" spans="1:7" s="609" customFormat="1" ht="30" x14ac:dyDescent="0.25">
      <c r="A3627" s="616">
        <v>39801</v>
      </c>
      <c r="B3627" s="617" t="s">
        <v>10738</v>
      </c>
      <c r="C3627" s="616" t="s">
        <v>255</v>
      </c>
      <c r="D3627" s="616" t="s">
        <v>7508</v>
      </c>
      <c r="E3627" s="618">
        <v>134.13999999999999</v>
      </c>
      <c r="F3627" s="619"/>
      <c r="G3627" s="618">
        <v>117.18</v>
      </c>
    </row>
    <row r="3628" spans="1:7" s="609" customFormat="1" ht="30" x14ac:dyDescent="0.25">
      <c r="A3628" s="616">
        <v>39802</v>
      </c>
      <c r="B3628" s="617" t="s">
        <v>10739</v>
      </c>
      <c r="C3628" s="616" t="s">
        <v>255</v>
      </c>
      <c r="D3628" s="616" t="s">
        <v>7508</v>
      </c>
      <c r="E3628" s="618">
        <v>196.62</v>
      </c>
      <c r="F3628" s="619"/>
      <c r="G3628" s="618">
        <v>171.76</v>
      </c>
    </row>
    <row r="3629" spans="1:7" s="609" customFormat="1" ht="30" x14ac:dyDescent="0.25">
      <c r="A3629" s="616">
        <v>39803</v>
      </c>
      <c r="B3629" s="617" t="s">
        <v>10740</v>
      </c>
      <c r="C3629" s="616" t="s">
        <v>255</v>
      </c>
      <c r="D3629" s="616" t="s">
        <v>7508</v>
      </c>
      <c r="E3629" s="618">
        <v>274.29000000000002</v>
      </c>
      <c r="F3629" s="619"/>
      <c r="G3629" s="618">
        <v>239.61</v>
      </c>
    </row>
    <row r="3630" spans="1:7" s="609" customFormat="1" ht="30" x14ac:dyDescent="0.25">
      <c r="A3630" s="616">
        <v>39799</v>
      </c>
      <c r="B3630" s="617" t="s">
        <v>18333</v>
      </c>
      <c r="C3630" s="616" t="s">
        <v>255</v>
      </c>
      <c r="D3630" s="616" t="s">
        <v>7508</v>
      </c>
      <c r="E3630" s="618">
        <v>46.87</v>
      </c>
      <c r="F3630" s="619"/>
      <c r="G3630" s="618">
        <v>40.94</v>
      </c>
    </row>
    <row r="3631" spans="1:7" s="609" customFormat="1" ht="30" x14ac:dyDescent="0.25">
      <c r="A3631" s="616">
        <v>39800</v>
      </c>
      <c r="B3631" s="617" t="s">
        <v>10741</v>
      </c>
      <c r="C3631" s="616" t="s">
        <v>255</v>
      </c>
      <c r="D3631" s="616" t="s">
        <v>7508</v>
      </c>
      <c r="E3631" s="618">
        <v>79.84</v>
      </c>
      <c r="F3631" s="619"/>
      <c r="G3631" s="618">
        <v>69.739999999999995</v>
      </c>
    </row>
    <row r="3632" spans="1:7" s="609" customFormat="1" x14ac:dyDescent="0.25">
      <c r="A3632" s="616">
        <v>43837</v>
      </c>
      <c r="B3632" s="617" t="s">
        <v>10742</v>
      </c>
      <c r="C3632" s="616" t="s">
        <v>255</v>
      </c>
      <c r="D3632" s="616" t="s">
        <v>7508</v>
      </c>
      <c r="E3632" s="618">
        <v>1294.48</v>
      </c>
      <c r="F3632" s="619"/>
      <c r="G3632" s="618">
        <v>1315.76</v>
      </c>
    </row>
    <row r="3633" spans="1:7" s="609" customFormat="1" x14ac:dyDescent="0.25">
      <c r="A3633" s="616">
        <v>43836</v>
      </c>
      <c r="B3633" s="617" t="s">
        <v>10743</v>
      </c>
      <c r="C3633" s="616" t="s">
        <v>255</v>
      </c>
      <c r="D3633" s="616" t="s">
        <v>7508</v>
      </c>
      <c r="E3633" s="618">
        <v>2634.05</v>
      </c>
      <c r="F3633" s="619"/>
      <c r="G3633" s="618">
        <v>2677.34</v>
      </c>
    </row>
    <row r="3634" spans="1:7" s="609" customFormat="1" x14ac:dyDescent="0.25">
      <c r="A3634" s="620">
        <v>21059</v>
      </c>
      <c r="B3634" s="621" t="s">
        <v>10744</v>
      </c>
      <c r="C3634" s="620" t="s">
        <v>255</v>
      </c>
      <c r="D3634" s="620" t="s">
        <v>7508</v>
      </c>
      <c r="E3634" s="622">
        <f t="shared" ref="E3634:E3642" si="108">G3634</f>
        <v>45.99</v>
      </c>
      <c r="F3634" s="619"/>
      <c r="G3634" s="618">
        <v>45.99</v>
      </c>
    </row>
    <row r="3635" spans="1:7" s="609" customFormat="1" x14ac:dyDescent="0.25">
      <c r="A3635" s="620">
        <v>11234</v>
      </c>
      <c r="B3635" s="621" t="s">
        <v>10745</v>
      </c>
      <c r="C3635" s="620" t="s">
        <v>255</v>
      </c>
      <c r="D3635" s="620" t="s">
        <v>7508</v>
      </c>
      <c r="E3635" s="622">
        <f t="shared" si="108"/>
        <v>69.33</v>
      </c>
      <c r="F3635" s="619"/>
      <c r="G3635" s="618">
        <v>69.33</v>
      </c>
    </row>
    <row r="3636" spans="1:7" s="609" customFormat="1" x14ac:dyDescent="0.25">
      <c r="A3636" s="620">
        <v>21060</v>
      </c>
      <c r="B3636" s="621" t="s">
        <v>10746</v>
      </c>
      <c r="C3636" s="620" t="s">
        <v>255</v>
      </c>
      <c r="D3636" s="620" t="s">
        <v>7508</v>
      </c>
      <c r="E3636" s="622">
        <f t="shared" si="108"/>
        <v>85.33</v>
      </c>
      <c r="F3636" s="619"/>
      <c r="G3636" s="618">
        <v>85.33</v>
      </c>
    </row>
    <row r="3637" spans="1:7" s="609" customFormat="1" x14ac:dyDescent="0.25">
      <c r="A3637" s="620">
        <v>21061</v>
      </c>
      <c r="B3637" s="621" t="s">
        <v>10747</v>
      </c>
      <c r="C3637" s="620" t="s">
        <v>255</v>
      </c>
      <c r="D3637" s="620" t="s">
        <v>7508</v>
      </c>
      <c r="E3637" s="622">
        <f t="shared" si="108"/>
        <v>106.66</v>
      </c>
      <c r="F3637" s="619"/>
      <c r="G3637" s="618">
        <v>106.66</v>
      </c>
    </row>
    <row r="3638" spans="1:7" s="609" customFormat="1" x14ac:dyDescent="0.25">
      <c r="A3638" s="620">
        <v>21062</v>
      </c>
      <c r="B3638" s="621" t="s">
        <v>10748</v>
      </c>
      <c r="C3638" s="620" t="s">
        <v>255</v>
      </c>
      <c r="D3638" s="620" t="s">
        <v>7508</v>
      </c>
      <c r="E3638" s="622">
        <f t="shared" si="108"/>
        <v>167.99</v>
      </c>
      <c r="F3638" s="619"/>
      <c r="G3638" s="618">
        <v>167.99</v>
      </c>
    </row>
    <row r="3639" spans="1:7" s="609" customFormat="1" x14ac:dyDescent="0.25">
      <c r="A3639" s="620">
        <v>11708</v>
      </c>
      <c r="B3639" s="621" t="s">
        <v>10749</v>
      </c>
      <c r="C3639" s="620" t="s">
        <v>255</v>
      </c>
      <c r="D3639" s="620" t="s">
        <v>7508</v>
      </c>
      <c r="E3639" s="622">
        <f t="shared" si="108"/>
        <v>18.329999999999998</v>
      </c>
      <c r="F3639" s="619"/>
      <c r="G3639" s="618">
        <v>18.329999999999998</v>
      </c>
    </row>
    <row r="3640" spans="1:7" s="609" customFormat="1" x14ac:dyDescent="0.25">
      <c r="A3640" s="620">
        <v>11709</v>
      </c>
      <c r="B3640" s="621" t="s">
        <v>10750</v>
      </c>
      <c r="C3640" s="620" t="s">
        <v>255</v>
      </c>
      <c r="D3640" s="620" t="s">
        <v>7508</v>
      </c>
      <c r="E3640" s="622">
        <f t="shared" si="108"/>
        <v>43.06</v>
      </c>
      <c r="F3640" s="619"/>
      <c r="G3640" s="618">
        <v>43.06</v>
      </c>
    </row>
    <row r="3641" spans="1:7" s="609" customFormat="1" x14ac:dyDescent="0.25">
      <c r="A3641" s="620">
        <v>11710</v>
      </c>
      <c r="B3641" s="621" t="s">
        <v>10751</v>
      </c>
      <c r="C3641" s="620" t="s">
        <v>255</v>
      </c>
      <c r="D3641" s="620" t="s">
        <v>7508</v>
      </c>
      <c r="E3641" s="622">
        <f t="shared" si="108"/>
        <v>98.99</v>
      </c>
      <c r="F3641" s="619"/>
      <c r="G3641" s="618">
        <v>98.99</v>
      </c>
    </row>
    <row r="3642" spans="1:7" s="609" customFormat="1" x14ac:dyDescent="0.25">
      <c r="A3642" s="620">
        <v>11707</v>
      </c>
      <c r="B3642" s="621" t="s">
        <v>10752</v>
      </c>
      <c r="C3642" s="620" t="s">
        <v>255</v>
      </c>
      <c r="D3642" s="620" t="s">
        <v>7508</v>
      </c>
      <c r="E3642" s="622">
        <f t="shared" si="108"/>
        <v>13.73</v>
      </c>
      <c r="F3642" s="619"/>
      <c r="G3642" s="618">
        <v>13.73</v>
      </c>
    </row>
    <row r="3643" spans="1:7" s="609" customFormat="1" ht="30" x14ac:dyDescent="0.25">
      <c r="A3643" s="616">
        <v>5102</v>
      </c>
      <c r="B3643" s="617" t="s">
        <v>10753</v>
      </c>
      <c r="C3643" s="616" t="s">
        <v>255</v>
      </c>
      <c r="D3643" s="616" t="s">
        <v>7508</v>
      </c>
      <c r="E3643" s="618">
        <v>13.75</v>
      </c>
      <c r="F3643" s="619"/>
      <c r="G3643" s="618">
        <v>12.67</v>
      </c>
    </row>
    <row r="3644" spans="1:7" s="609" customFormat="1" x14ac:dyDescent="0.25">
      <c r="A3644" s="616">
        <v>11711</v>
      </c>
      <c r="B3644" s="617" t="s">
        <v>10754</v>
      </c>
      <c r="C3644" s="616" t="s">
        <v>255</v>
      </c>
      <c r="D3644" s="616" t="s">
        <v>7508</v>
      </c>
      <c r="E3644" s="618">
        <v>11.46</v>
      </c>
      <c r="F3644" s="619"/>
      <c r="G3644" s="618">
        <v>10.56</v>
      </c>
    </row>
    <row r="3645" spans="1:7" s="609" customFormat="1" x14ac:dyDescent="0.25">
      <c r="A3645" s="616">
        <v>11739</v>
      </c>
      <c r="B3645" s="617" t="s">
        <v>18334</v>
      </c>
      <c r="C3645" s="616" t="s">
        <v>255</v>
      </c>
      <c r="D3645" s="616" t="s">
        <v>7508</v>
      </c>
      <c r="E3645" s="618">
        <v>9.8000000000000007</v>
      </c>
      <c r="F3645" s="619"/>
      <c r="G3645" s="618">
        <v>9.0299999999999994</v>
      </c>
    </row>
    <row r="3646" spans="1:7" s="609" customFormat="1" x14ac:dyDescent="0.25">
      <c r="A3646" s="616">
        <v>11741</v>
      </c>
      <c r="B3646" s="617" t="s">
        <v>18335</v>
      </c>
      <c r="C3646" s="616" t="s">
        <v>255</v>
      </c>
      <c r="D3646" s="616" t="s">
        <v>7508</v>
      </c>
      <c r="E3646" s="618">
        <v>12.48</v>
      </c>
      <c r="F3646" s="619"/>
      <c r="G3646" s="618">
        <v>11.5</v>
      </c>
    </row>
    <row r="3647" spans="1:7" s="609" customFormat="1" x14ac:dyDescent="0.25">
      <c r="A3647" s="616">
        <v>11745</v>
      </c>
      <c r="B3647" s="617" t="s">
        <v>10755</v>
      </c>
      <c r="C3647" s="616" t="s">
        <v>255</v>
      </c>
      <c r="D3647" s="616" t="s">
        <v>7508</v>
      </c>
      <c r="E3647" s="618">
        <v>16.440000000000001</v>
      </c>
      <c r="F3647" s="619"/>
      <c r="G3647" s="618">
        <v>15.15</v>
      </c>
    </row>
    <row r="3648" spans="1:7" s="609" customFormat="1" x14ac:dyDescent="0.25">
      <c r="A3648" s="616">
        <v>11743</v>
      </c>
      <c r="B3648" s="617" t="s">
        <v>10756</v>
      </c>
      <c r="C3648" s="616" t="s">
        <v>255</v>
      </c>
      <c r="D3648" s="616" t="s">
        <v>7508</v>
      </c>
      <c r="E3648" s="618">
        <v>10.48</v>
      </c>
      <c r="F3648" s="619"/>
      <c r="G3648" s="618">
        <v>9.65</v>
      </c>
    </row>
    <row r="3649" spans="1:7" s="609" customFormat="1" x14ac:dyDescent="0.25">
      <c r="A3649" s="620">
        <v>5104</v>
      </c>
      <c r="B3649" s="621" t="s">
        <v>18336</v>
      </c>
      <c r="C3649" s="620" t="s">
        <v>1314</v>
      </c>
      <c r="D3649" s="620" t="s">
        <v>7508</v>
      </c>
      <c r="E3649" s="622">
        <f>G3649</f>
        <v>74.25</v>
      </c>
      <c r="F3649" s="619"/>
      <c r="G3649" s="618">
        <v>74.25</v>
      </c>
    </row>
    <row r="3650" spans="1:7" s="609" customFormat="1" x14ac:dyDescent="0.25">
      <c r="A3650" s="616">
        <v>44530</v>
      </c>
      <c r="B3650" s="617" t="s">
        <v>18337</v>
      </c>
      <c r="C3650" s="616" t="s">
        <v>255</v>
      </c>
      <c r="D3650" s="616" t="s">
        <v>7508</v>
      </c>
      <c r="E3650" s="618">
        <v>33.68</v>
      </c>
      <c r="F3650" s="619"/>
      <c r="G3650" s="618">
        <v>73.03</v>
      </c>
    </row>
    <row r="3651" spans="1:7" s="609" customFormat="1" x14ac:dyDescent="0.25">
      <c r="A3651" s="616">
        <v>2710</v>
      </c>
      <c r="B3651" s="617" t="s">
        <v>18338</v>
      </c>
      <c r="C3651" s="616" t="s">
        <v>255</v>
      </c>
      <c r="D3651" s="616" t="s">
        <v>7508</v>
      </c>
      <c r="E3651" s="618">
        <v>26.9</v>
      </c>
      <c r="F3651" s="619"/>
      <c r="G3651" s="618">
        <v>58.33</v>
      </c>
    </row>
    <row r="3652" spans="1:7" s="609" customFormat="1" x14ac:dyDescent="0.25">
      <c r="A3652" s="620">
        <v>14575</v>
      </c>
      <c r="B3652" s="621" t="s">
        <v>10757</v>
      </c>
      <c r="C3652" s="620" t="s">
        <v>255</v>
      </c>
      <c r="D3652" s="620" t="s">
        <v>7508</v>
      </c>
      <c r="E3652" s="622">
        <f>G3652</f>
        <v>4969306.33</v>
      </c>
      <c r="F3652" s="619"/>
      <c r="G3652" s="618">
        <v>4969306.33</v>
      </c>
    </row>
    <row r="3653" spans="1:7" s="609" customFormat="1" x14ac:dyDescent="0.25">
      <c r="A3653" s="616">
        <v>20043</v>
      </c>
      <c r="B3653" s="617" t="s">
        <v>10758</v>
      </c>
      <c r="C3653" s="616" t="s">
        <v>255</v>
      </c>
      <c r="D3653" s="616" t="s">
        <v>7508</v>
      </c>
      <c r="E3653" s="618">
        <v>11.54</v>
      </c>
      <c r="F3653" s="619"/>
      <c r="G3653" s="618">
        <v>9.68</v>
      </c>
    </row>
    <row r="3654" spans="1:7" s="609" customFormat="1" x14ac:dyDescent="0.25">
      <c r="A3654" s="616">
        <v>20044</v>
      </c>
      <c r="B3654" s="617" t="s">
        <v>10759</v>
      </c>
      <c r="C3654" s="616" t="s">
        <v>255</v>
      </c>
      <c r="D3654" s="616" t="s">
        <v>7508</v>
      </c>
      <c r="E3654" s="618">
        <v>13.38</v>
      </c>
      <c r="F3654" s="619"/>
      <c r="G3654" s="618">
        <v>11.22</v>
      </c>
    </row>
    <row r="3655" spans="1:7" s="609" customFormat="1" x14ac:dyDescent="0.25">
      <c r="A3655" s="616">
        <v>20042</v>
      </c>
      <c r="B3655" s="617" t="s">
        <v>10760</v>
      </c>
      <c r="C3655" s="616" t="s">
        <v>255</v>
      </c>
      <c r="D3655" s="616" t="s">
        <v>7508</v>
      </c>
      <c r="E3655" s="618">
        <v>10.01</v>
      </c>
      <c r="F3655" s="619"/>
      <c r="G3655" s="618">
        <v>8.4</v>
      </c>
    </row>
    <row r="3656" spans="1:7" s="609" customFormat="1" x14ac:dyDescent="0.25">
      <c r="A3656" s="616">
        <v>20046</v>
      </c>
      <c r="B3656" s="617" t="s">
        <v>10761</v>
      </c>
      <c r="C3656" s="616" t="s">
        <v>255</v>
      </c>
      <c r="D3656" s="616" t="s">
        <v>7508</v>
      </c>
      <c r="E3656" s="618">
        <v>23.7</v>
      </c>
      <c r="F3656" s="619"/>
      <c r="G3656" s="618">
        <v>19.88</v>
      </c>
    </row>
    <row r="3657" spans="1:7" s="609" customFormat="1" x14ac:dyDescent="0.25">
      <c r="A3657" s="616">
        <v>20047</v>
      </c>
      <c r="B3657" s="617" t="s">
        <v>10762</v>
      </c>
      <c r="C3657" s="616" t="s">
        <v>255</v>
      </c>
      <c r="D3657" s="616" t="s">
        <v>7508</v>
      </c>
      <c r="E3657" s="618">
        <v>71.069999999999993</v>
      </c>
      <c r="F3657" s="619"/>
      <c r="G3657" s="618">
        <v>59.61</v>
      </c>
    </row>
    <row r="3658" spans="1:7" s="609" customFormat="1" x14ac:dyDescent="0.25">
      <c r="A3658" s="616">
        <v>20045</v>
      </c>
      <c r="B3658" s="617" t="s">
        <v>10763</v>
      </c>
      <c r="C3658" s="616" t="s">
        <v>255</v>
      </c>
      <c r="D3658" s="616" t="s">
        <v>7508</v>
      </c>
      <c r="E3658" s="618">
        <v>11.99</v>
      </c>
      <c r="F3658" s="619"/>
      <c r="G3658" s="618">
        <v>10.06</v>
      </c>
    </row>
    <row r="3659" spans="1:7" s="609" customFormat="1" ht="30" x14ac:dyDescent="0.25">
      <c r="A3659" s="616">
        <v>20972</v>
      </c>
      <c r="B3659" s="617" t="s">
        <v>10764</v>
      </c>
      <c r="C3659" s="616" t="s">
        <v>255</v>
      </c>
      <c r="D3659" s="616" t="s">
        <v>7508</v>
      </c>
      <c r="E3659" s="618">
        <v>135.71</v>
      </c>
      <c r="F3659" s="619"/>
      <c r="G3659" s="618">
        <v>236.24</v>
      </c>
    </row>
    <row r="3660" spans="1:7" s="609" customFormat="1" x14ac:dyDescent="0.25">
      <c r="A3660" s="620">
        <v>11321</v>
      </c>
      <c r="B3660" s="621" t="s">
        <v>10765</v>
      </c>
      <c r="C3660" s="620" t="s">
        <v>255</v>
      </c>
      <c r="D3660" s="620" t="s">
        <v>7508</v>
      </c>
      <c r="E3660" s="622">
        <f t="shared" ref="E3660:E3662" si="109">G3660</f>
        <v>32.380000000000003</v>
      </c>
      <c r="F3660" s="619"/>
      <c r="G3660" s="618">
        <v>32.380000000000003</v>
      </c>
    </row>
    <row r="3661" spans="1:7" s="609" customFormat="1" x14ac:dyDescent="0.25">
      <c r="A3661" s="620">
        <v>11323</v>
      </c>
      <c r="B3661" s="621" t="s">
        <v>10766</v>
      </c>
      <c r="C3661" s="620" t="s">
        <v>255</v>
      </c>
      <c r="D3661" s="620" t="s">
        <v>7508</v>
      </c>
      <c r="E3661" s="622">
        <f t="shared" si="109"/>
        <v>37.24</v>
      </c>
      <c r="F3661" s="619"/>
      <c r="G3661" s="618">
        <v>37.24</v>
      </c>
    </row>
    <row r="3662" spans="1:7" s="609" customFormat="1" x14ac:dyDescent="0.25">
      <c r="A3662" s="620">
        <v>20327</v>
      </c>
      <c r="B3662" s="621" t="s">
        <v>10767</v>
      </c>
      <c r="C3662" s="620" t="s">
        <v>255</v>
      </c>
      <c r="D3662" s="620" t="s">
        <v>7508</v>
      </c>
      <c r="E3662" s="622">
        <f t="shared" si="109"/>
        <v>21.13</v>
      </c>
      <c r="F3662" s="619"/>
      <c r="G3662" s="618">
        <v>21.13</v>
      </c>
    </row>
    <row r="3663" spans="1:7" s="609" customFormat="1" x14ac:dyDescent="0.25">
      <c r="A3663" s="616">
        <v>6034</v>
      </c>
      <c r="B3663" s="617" t="s">
        <v>10768</v>
      </c>
      <c r="C3663" s="616" t="s">
        <v>255</v>
      </c>
      <c r="D3663" s="616" t="s">
        <v>7508</v>
      </c>
      <c r="E3663" s="618">
        <v>15.38</v>
      </c>
      <c r="F3663" s="619"/>
      <c r="G3663" s="618">
        <v>13.68</v>
      </c>
    </row>
    <row r="3664" spans="1:7" s="609" customFormat="1" x14ac:dyDescent="0.25">
      <c r="A3664" s="616">
        <v>6036</v>
      </c>
      <c r="B3664" s="617" t="s">
        <v>10769</v>
      </c>
      <c r="C3664" s="616" t="s">
        <v>255</v>
      </c>
      <c r="D3664" s="616" t="s">
        <v>7508</v>
      </c>
      <c r="E3664" s="618">
        <v>20.95</v>
      </c>
      <c r="F3664" s="619"/>
      <c r="G3664" s="618">
        <v>18.64</v>
      </c>
    </row>
    <row r="3665" spans="1:7" s="609" customFormat="1" x14ac:dyDescent="0.25">
      <c r="A3665" s="616">
        <v>6031</v>
      </c>
      <c r="B3665" s="617" t="s">
        <v>10770</v>
      </c>
      <c r="C3665" s="616" t="s">
        <v>255</v>
      </c>
      <c r="D3665" s="616" t="s">
        <v>17645</v>
      </c>
      <c r="E3665" s="618">
        <v>24.62</v>
      </c>
      <c r="F3665" s="619"/>
      <c r="G3665" s="618">
        <v>21.9</v>
      </c>
    </row>
    <row r="3666" spans="1:7" s="609" customFormat="1" x14ac:dyDescent="0.25">
      <c r="A3666" s="616">
        <v>6029</v>
      </c>
      <c r="B3666" s="617" t="s">
        <v>10771</v>
      </c>
      <c r="C3666" s="616" t="s">
        <v>255</v>
      </c>
      <c r="D3666" s="616" t="s">
        <v>7508</v>
      </c>
      <c r="E3666" s="618">
        <v>24.88</v>
      </c>
      <c r="F3666" s="619"/>
      <c r="G3666" s="618">
        <v>22.13</v>
      </c>
    </row>
    <row r="3667" spans="1:7" s="609" customFormat="1" x14ac:dyDescent="0.25">
      <c r="A3667" s="616">
        <v>6033</v>
      </c>
      <c r="B3667" s="617" t="s">
        <v>10772</v>
      </c>
      <c r="C3667" s="616" t="s">
        <v>255</v>
      </c>
      <c r="D3667" s="616" t="s">
        <v>7508</v>
      </c>
      <c r="E3667" s="618">
        <v>32.79</v>
      </c>
      <c r="F3667" s="619"/>
      <c r="G3667" s="618">
        <v>29.17</v>
      </c>
    </row>
    <row r="3668" spans="1:7" s="609" customFormat="1" x14ac:dyDescent="0.25">
      <c r="A3668" s="616">
        <v>11672</v>
      </c>
      <c r="B3668" s="617" t="s">
        <v>10773</v>
      </c>
      <c r="C3668" s="616" t="s">
        <v>255</v>
      </c>
      <c r="D3668" s="616" t="s">
        <v>7508</v>
      </c>
      <c r="E3668" s="618">
        <v>71.33</v>
      </c>
      <c r="F3668" s="619"/>
      <c r="G3668" s="618">
        <v>63.45</v>
      </c>
    </row>
    <row r="3669" spans="1:7" s="609" customFormat="1" x14ac:dyDescent="0.25">
      <c r="A3669" s="616">
        <v>11669</v>
      </c>
      <c r="B3669" s="617" t="s">
        <v>10774</v>
      </c>
      <c r="C3669" s="616" t="s">
        <v>255</v>
      </c>
      <c r="D3669" s="616" t="s">
        <v>7508</v>
      </c>
      <c r="E3669" s="618">
        <v>67.930000000000007</v>
      </c>
      <c r="F3669" s="619"/>
      <c r="G3669" s="618">
        <v>60.43</v>
      </c>
    </row>
    <row r="3670" spans="1:7" s="609" customFormat="1" x14ac:dyDescent="0.25">
      <c r="A3670" s="616">
        <v>20055</v>
      </c>
      <c r="B3670" s="617" t="s">
        <v>10776</v>
      </c>
      <c r="C3670" s="616" t="s">
        <v>255</v>
      </c>
      <c r="D3670" s="616" t="s">
        <v>7508</v>
      </c>
      <c r="E3670" s="618">
        <v>50.88</v>
      </c>
      <c r="F3670" s="619"/>
      <c r="G3670" s="618">
        <v>45.26</v>
      </c>
    </row>
    <row r="3671" spans="1:7" s="609" customFormat="1" x14ac:dyDescent="0.25">
      <c r="A3671" s="616">
        <v>11670</v>
      </c>
      <c r="B3671" s="617" t="s">
        <v>10775</v>
      </c>
      <c r="C3671" s="616" t="s">
        <v>255</v>
      </c>
      <c r="D3671" s="616" t="s">
        <v>7508</v>
      </c>
      <c r="E3671" s="618">
        <v>26.02</v>
      </c>
      <c r="F3671" s="619"/>
      <c r="G3671" s="618">
        <v>23.15</v>
      </c>
    </row>
    <row r="3672" spans="1:7" s="609" customFormat="1" x14ac:dyDescent="0.25">
      <c r="A3672" s="616">
        <v>11671</v>
      </c>
      <c r="B3672" s="617" t="s">
        <v>10777</v>
      </c>
      <c r="C3672" s="616" t="s">
        <v>255</v>
      </c>
      <c r="D3672" s="616" t="s">
        <v>7508</v>
      </c>
      <c r="E3672" s="618">
        <v>109.17</v>
      </c>
      <c r="F3672" s="619"/>
      <c r="G3672" s="618">
        <v>97.11</v>
      </c>
    </row>
    <row r="3673" spans="1:7" s="609" customFormat="1" x14ac:dyDescent="0.25">
      <c r="A3673" s="616">
        <v>6032</v>
      </c>
      <c r="B3673" s="617" t="s">
        <v>10778</v>
      </c>
      <c r="C3673" s="616" t="s">
        <v>255</v>
      </c>
      <c r="D3673" s="616" t="s">
        <v>7508</v>
      </c>
      <c r="E3673" s="618">
        <v>31.18</v>
      </c>
      <c r="F3673" s="619"/>
      <c r="G3673" s="618">
        <v>27.74</v>
      </c>
    </row>
    <row r="3674" spans="1:7" s="609" customFormat="1" x14ac:dyDescent="0.25">
      <c r="A3674" s="616">
        <v>11673</v>
      </c>
      <c r="B3674" s="617" t="s">
        <v>10779</v>
      </c>
      <c r="C3674" s="616" t="s">
        <v>255</v>
      </c>
      <c r="D3674" s="616" t="s">
        <v>7508</v>
      </c>
      <c r="E3674" s="618">
        <v>24.56</v>
      </c>
      <c r="F3674" s="619"/>
      <c r="G3674" s="618">
        <v>21.84</v>
      </c>
    </row>
    <row r="3675" spans="1:7" s="609" customFormat="1" x14ac:dyDescent="0.25">
      <c r="A3675" s="616">
        <v>11674</v>
      </c>
      <c r="B3675" s="617" t="s">
        <v>10780</v>
      </c>
      <c r="C3675" s="616" t="s">
        <v>255</v>
      </c>
      <c r="D3675" s="616" t="s">
        <v>7508</v>
      </c>
      <c r="E3675" s="618">
        <v>31.62</v>
      </c>
      <c r="F3675" s="619"/>
      <c r="G3675" s="618">
        <v>28.13</v>
      </c>
    </row>
    <row r="3676" spans="1:7" s="609" customFormat="1" x14ac:dyDescent="0.25">
      <c r="A3676" s="616">
        <v>11675</v>
      </c>
      <c r="B3676" s="617" t="s">
        <v>10781</v>
      </c>
      <c r="C3676" s="616" t="s">
        <v>255</v>
      </c>
      <c r="D3676" s="616" t="s">
        <v>7508</v>
      </c>
      <c r="E3676" s="618">
        <v>50.2</v>
      </c>
      <c r="F3676" s="619"/>
      <c r="G3676" s="618">
        <v>44.66</v>
      </c>
    </row>
    <row r="3677" spans="1:7" s="609" customFormat="1" x14ac:dyDescent="0.25">
      <c r="A3677" s="616">
        <v>11676</v>
      </c>
      <c r="B3677" s="617" t="s">
        <v>10782</v>
      </c>
      <c r="C3677" s="616" t="s">
        <v>255</v>
      </c>
      <c r="D3677" s="616" t="s">
        <v>7508</v>
      </c>
      <c r="E3677" s="618">
        <v>67.14</v>
      </c>
      <c r="F3677" s="619"/>
      <c r="G3677" s="618">
        <v>59.72</v>
      </c>
    </row>
    <row r="3678" spans="1:7" s="609" customFormat="1" x14ac:dyDescent="0.25">
      <c r="A3678" s="616">
        <v>11677</v>
      </c>
      <c r="B3678" s="617" t="s">
        <v>10783</v>
      </c>
      <c r="C3678" s="616" t="s">
        <v>255</v>
      </c>
      <c r="D3678" s="616" t="s">
        <v>7508</v>
      </c>
      <c r="E3678" s="618">
        <v>69.34</v>
      </c>
      <c r="F3678" s="619"/>
      <c r="G3678" s="618">
        <v>61.68</v>
      </c>
    </row>
    <row r="3679" spans="1:7" s="609" customFormat="1" x14ac:dyDescent="0.25">
      <c r="A3679" s="616">
        <v>11678</v>
      </c>
      <c r="B3679" s="617" t="s">
        <v>10784</v>
      </c>
      <c r="C3679" s="616" t="s">
        <v>255</v>
      </c>
      <c r="D3679" s="616" t="s">
        <v>7508</v>
      </c>
      <c r="E3679" s="618">
        <v>126.99</v>
      </c>
      <c r="F3679" s="619"/>
      <c r="G3679" s="618">
        <v>112.96</v>
      </c>
    </row>
    <row r="3680" spans="1:7" s="609" customFormat="1" x14ac:dyDescent="0.25">
      <c r="A3680" s="616">
        <v>6038</v>
      </c>
      <c r="B3680" s="617" t="s">
        <v>10785</v>
      </c>
      <c r="C3680" s="616" t="s">
        <v>255</v>
      </c>
      <c r="D3680" s="616" t="s">
        <v>7508</v>
      </c>
      <c r="E3680" s="618">
        <v>8.06</v>
      </c>
      <c r="F3680" s="619"/>
      <c r="G3680" s="618">
        <v>7.16</v>
      </c>
    </row>
    <row r="3681" spans="1:7" s="609" customFormat="1" x14ac:dyDescent="0.25">
      <c r="A3681" s="616">
        <v>11718</v>
      </c>
      <c r="B3681" s="617" t="s">
        <v>10786</v>
      </c>
      <c r="C3681" s="616" t="s">
        <v>255</v>
      </c>
      <c r="D3681" s="616" t="s">
        <v>7508</v>
      </c>
      <c r="E3681" s="618">
        <v>22.97</v>
      </c>
      <c r="F3681" s="619"/>
      <c r="G3681" s="618">
        <v>20.43</v>
      </c>
    </row>
    <row r="3682" spans="1:7" s="609" customFormat="1" x14ac:dyDescent="0.25">
      <c r="A3682" s="616">
        <v>6037</v>
      </c>
      <c r="B3682" s="617" t="s">
        <v>10787</v>
      </c>
      <c r="C3682" s="616" t="s">
        <v>255</v>
      </c>
      <c r="D3682" s="616" t="s">
        <v>7508</v>
      </c>
      <c r="E3682" s="618">
        <v>16.760000000000002</v>
      </c>
      <c r="F3682" s="619"/>
      <c r="G3682" s="618">
        <v>14.91</v>
      </c>
    </row>
    <row r="3683" spans="1:7" s="609" customFormat="1" x14ac:dyDescent="0.25">
      <c r="A3683" s="616">
        <v>11719</v>
      </c>
      <c r="B3683" s="617" t="s">
        <v>10788</v>
      </c>
      <c r="C3683" s="616" t="s">
        <v>255</v>
      </c>
      <c r="D3683" s="616" t="s">
        <v>7508</v>
      </c>
      <c r="E3683" s="618">
        <v>18.64</v>
      </c>
      <c r="F3683" s="619"/>
      <c r="G3683" s="618">
        <v>16.579999999999998</v>
      </c>
    </row>
    <row r="3684" spans="1:7" s="609" customFormat="1" x14ac:dyDescent="0.25">
      <c r="A3684" s="616">
        <v>6010</v>
      </c>
      <c r="B3684" s="617" t="s">
        <v>18339</v>
      </c>
      <c r="C3684" s="616" t="s">
        <v>255</v>
      </c>
      <c r="D3684" s="616" t="s">
        <v>7508</v>
      </c>
      <c r="E3684" s="618">
        <v>110.84</v>
      </c>
      <c r="F3684" s="619"/>
      <c r="G3684" s="618">
        <v>67.13</v>
      </c>
    </row>
    <row r="3685" spans="1:7" s="609" customFormat="1" x14ac:dyDescent="0.25">
      <c r="A3685" s="616">
        <v>6017</v>
      </c>
      <c r="B3685" s="617" t="s">
        <v>18340</v>
      </c>
      <c r="C3685" s="616" t="s">
        <v>255</v>
      </c>
      <c r="D3685" s="616" t="s">
        <v>7508</v>
      </c>
      <c r="E3685" s="618">
        <v>87.79</v>
      </c>
      <c r="F3685" s="619"/>
      <c r="G3685" s="618">
        <v>53.17</v>
      </c>
    </row>
    <row r="3686" spans="1:7" s="609" customFormat="1" x14ac:dyDescent="0.25">
      <c r="A3686" s="616">
        <v>6019</v>
      </c>
      <c r="B3686" s="617" t="s">
        <v>18341</v>
      </c>
      <c r="C3686" s="616" t="s">
        <v>255</v>
      </c>
      <c r="D3686" s="616" t="s">
        <v>7508</v>
      </c>
      <c r="E3686" s="618">
        <v>64.42</v>
      </c>
      <c r="F3686" s="619"/>
      <c r="G3686" s="618">
        <v>39.01</v>
      </c>
    </row>
    <row r="3687" spans="1:7" s="609" customFormat="1" x14ac:dyDescent="0.25">
      <c r="A3687" s="616">
        <v>6020</v>
      </c>
      <c r="B3687" s="617" t="s">
        <v>18342</v>
      </c>
      <c r="C3687" s="616" t="s">
        <v>255</v>
      </c>
      <c r="D3687" s="616" t="s">
        <v>7508</v>
      </c>
      <c r="E3687" s="618">
        <v>38.69</v>
      </c>
      <c r="F3687" s="619"/>
      <c r="G3687" s="618">
        <v>23.43</v>
      </c>
    </row>
    <row r="3688" spans="1:7" s="609" customFormat="1" x14ac:dyDescent="0.25">
      <c r="A3688" s="616">
        <v>6011</v>
      </c>
      <c r="B3688" s="617" t="s">
        <v>18343</v>
      </c>
      <c r="C3688" s="616" t="s">
        <v>255</v>
      </c>
      <c r="D3688" s="616" t="s">
        <v>7508</v>
      </c>
      <c r="E3688" s="618">
        <v>320.17</v>
      </c>
      <c r="F3688" s="619"/>
      <c r="G3688" s="618">
        <v>193.91</v>
      </c>
    </row>
    <row r="3689" spans="1:7" s="609" customFormat="1" x14ac:dyDescent="0.25">
      <c r="A3689" s="616">
        <v>6028</v>
      </c>
      <c r="B3689" s="617" t="s">
        <v>18344</v>
      </c>
      <c r="C3689" s="616" t="s">
        <v>255</v>
      </c>
      <c r="D3689" s="616" t="s">
        <v>7508</v>
      </c>
      <c r="E3689" s="618">
        <v>154.38</v>
      </c>
      <c r="F3689" s="619"/>
      <c r="G3689" s="618">
        <v>93.5</v>
      </c>
    </row>
    <row r="3690" spans="1:7" s="609" customFormat="1" x14ac:dyDescent="0.25">
      <c r="A3690" s="616">
        <v>6012</v>
      </c>
      <c r="B3690" s="617" t="s">
        <v>18345</v>
      </c>
      <c r="C3690" s="616" t="s">
        <v>255</v>
      </c>
      <c r="D3690" s="616" t="s">
        <v>7508</v>
      </c>
      <c r="E3690" s="618">
        <v>387.62</v>
      </c>
      <c r="F3690" s="619"/>
      <c r="G3690" s="618">
        <v>234.77</v>
      </c>
    </row>
    <row r="3691" spans="1:7" s="609" customFormat="1" x14ac:dyDescent="0.25">
      <c r="A3691" s="616">
        <v>6016</v>
      </c>
      <c r="B3691" s="617" t="s">
        <v>18346</v>
      </c>
      <c r="C3691" s="616" t="s">
        <v>255</v>
      </c>
      <c r="D3691" s="616" t="s">
        <v>7508</v>
      </c>
      <c r="E3691" s="618">
        <v>40.81</v>
      </c>
      <c r="F3691" s="619"/>
      <c r="G3691" s="618">
        <v>24.71</v>
      </c>
    </row>
    <row r="3692" spans="1:7" s="609" customFormat="1" x14ac:dyDescent="0.25">
      <c r="A3692" s="616">
        <v>6027</v>
      </c>
      <c r="B3692" s="617" t="s">
        <v>18347</v>
      </c>
      <c r="C3692" s="616" t="s">
        <v>255</v>
      </c>
      <c r="D3692" s="616" t="s">
        <v>7508</v>
      </c>
      <c r="E3692" s="618">
        <v>807.67</v>
      </c>
      <c r="F3692" s="619"/>
      <c r="G3692" s="618">
        <v>489.17</v>
      </c>
    </row>
    <row r="3693" spans="1:7" s="609" customFormat="1" x14ac:dyDescent="0.25">
      <c r="A3693" s="616">
        <v>6015</v>
      </c>
      <c r="B3693" s="617" t="s">
        <v>18348</v>
      </c>
      <c r="C3693" s="616" t="s">
        <v>255</v>
      </c>
      <c r="D3693" s="616" t="s">
        <v>7508</v>
      </c>
      <c r="E3693" s="618">
        <v>177.23</v>
      </c>
      <c r="F3693" s="619"/>
      <c r="G3693" s="618">
        <v>107.34</v>
      </c>
    </row>
    <row r="3694" spans="1:7" s="609" customFormat="1" x14ac:dyDescent="0.25">
      <c r="A3694" s="616">
        <v>6014</v>
      </c>
      <c r="B3694" s="617" t="s">
        <v>18349</v>
      </c>
      <c r="C3694" s="616" t="s">
        <v>255</v>
      </c>
      <c r="D3694" s="616" t="s">
        <v>7508</v>
      </c>
      <c r="E3694" s="618">
        <v>169.45</v>
      </c>
      <c r="F3694" s="619"/>
      <c r="G3694" s="618">
        <v>102.63</v>
      </c>
    </row>
    <row r="3695" spans="1:7" s="609" customFormat="1" x14ac:dyDescent="0.25">
      <c r="A3695" s="616">
        <v>6013</v>
      </c>
      <c r="B3695" s="617" t="s">
        <v>18350</v>
      </c>
      <c r="C3695" s="616" t="s">
        <v>255</v>
      </c>
      <c r="D3695" s="616" t="s">
        <v>7508</v>
      </c>
      <c r="E3695" s="618">
        <v>121.87</v>
      </c>
      <c r="F3695" s="619"/>
      <c r="G3695" s="618">
        <v>73.81</v>
      </c>
    </row>
    <row r="3696" spans="1:7" s="609" customFormat="1" x14ac:dyDescent="0.25">
      <c r="A3696" s="616">
        <v>6006</v>
      </c>
      <c r="B3696" s="617" t="s">
        <v>18351</v>
      </c>
      <c r="C3696" s="616" t="s">
        <v>255</v>
      </c>
      <c r="D3696" s="616" t="s">
        <v>7508</v>
      </c>
      <c r="E3696" s="618">
        <v>88.25</v>
      </c>
      <c r="F3696" s="619"/>
      <c r="G3696" s="618">
        <v>53.45</v>
      </c>
    </row>
    <row r="3697" spans="1:7" s="609" customFormat="1" x14ac:dyDescent="0.25">
      <c r="A3697" s="616">
        <v>6005</v>
      </c>
      <c r="B3697" s="617" t="s">
        <v>18352</v>
      </c>
      <c r="C3697" s="616" t="s">
        <v>255</v>
      </c>
      <c r="D3697" s="616" t="s">
        <v>17645</v>
      </c>
      <c r="E3697" s="618">
        <v>99.56</v>
      </c>
      <c r="F3697" s="619"/>
      <c r="G3697" s="618">
        <v>60.3</v>
      </c>
    </row>
    <row r="3698" spans="1:7" s="609" customFormat="1" x14ac:dyDescent="0.25">
      <c r="A3698" s="616">
        <v>11756</v>
      </c>
      <c r="B3698" s="617" t="s">
        <v>10789</v>
      </c>
      <c r="C3698" s="616" t="s">
        <v>255</v>
      </c>
      <c r="D3698" s="616" t="s">
        <v>7508</v>
      </c>
      <c r="E3698" s="618">
        <v>47.55</v>
      </c>
      <c r="F3698" s="619"/>
      <c r="G3698" s="618">
        <v>28.8</v>
      </c>
    </row>
    <row r="3699" spans="1:7" s="609" customFormat="1" ht="30" x14ac:dyDescent="0.25">
      <c r="A3699" s="616">
        <v>10904</v>
      </c>
      <c r="B3699" s="617" t="s">
        <v>10790</v>
      </c>
      <c r="C3699" s="616" t="s">
        <v>255</v>
      </c>
      <c r="D3699" s="616" t="s">
        <v>17645</v>
      </c>
      <c r="E3699" s="618">
        <v>190</v>
      </c>
      <c r="F3699" s="619"/>
      <c r="G3699" s="618">
        <v>330.75</v>
      </c>
    </row>
    <row r="3700" spans="1:7" s="609" customFormat="1" x14ac:dyDescent="0.25">
      <c r="A3700" s="616">
        <v>11752</v>
      </c>
      <c r="B3700" s="617" t="s">
        <v>18353</v>
      </c>
      <c r="C3700" s="616" t="s">
        <v>255</v>
      </c>
      <c r="D3700" s="616" t="s">
        <v>7508</v>
      </c>
      <c r="E3700" s="618">
        <v>27.42</v>
      </c>
      <c r="F3700" s="619"/>
      <c r="G3700" s="618">
        <v>16.600000000000001</v>
      </c>
    </row>
    <row r="3701" spans="1:7" s="609" customFormat="1" x14ac:dyDescent="0.25">
      <c r="A3701" s="616">
        <v>11753</v>
      </c>
      <c r="B3701" s="617" t="s">
        <v>18354</v>
      </c>
      <c r="C3701" s="616" t="s">
        <v>255</v>
      </c>
      <c r="D3701" s="616" t="s">
        <v>7508</v>
      </c>
      <c r="E3701" s="618">
        <v>32.729999999999997</v>
      </c>
      <c r="F3701" s="619"/>
      <c r="G3701" s="618">
        <v>19.82</v>
      </c>
    </row>
    <row r="3702" spans="1:7" s="609" customFormat="1" x14ac:dyDescent="0.25">
      <c r="A3702" s="616">
        <v>6021</v>
      </c>
      <c r="B3702" s="617" t="s">
        <v>18355</v>
      </c>
      <c r="C3702" s="616" t="s">
        <v>255</v>
      </c>
      <c r="D3702" s="616" t="s">
        <v>7508</v>
      </c>
      <c r="E3702" s="618">
        <v>90.84</v>
      </c>
      <c r="F3702" s="619"/>
      <c r="G3702" s="618">
        <v>55.02</v>
      </c>
    </row>
    <row r="3703" spans="1:7" s="609" customFormat="1" x14ac:dyDescent="0.25">
      <c r="A3703" s="616">
        <v>6024</v>
      </c>
      <c r="B3703" s="617" t="s">
        <v>18356</v>
      </c>
      <c r="C3703" s="616" t="s">
        <v>255</v>
      </c>
      <c r="D3703" s="616" t="s">
        <v>7508</v>
      </c>
      <c r="E3703" s="618">
        <v>93.9</v>
      </c>
      <c r="F3703" s="619"/>
      <c r="G3703" s="618">
        <v>56.87</v>
      </c>
    </row>
    <row r="3704" spans="1:7" s="609" customFormat="1" x14ac:dyDescent="0.25">
      <c r="A3704" s="616">
        <v>38379</v>
      </c>
      <c r="B3704" s="617" t="s">
        <v>18357</v>
      </c>
      <c r="C3704" s="616" t="s">
        <v>163</v>
      </c>
      <c r="D3704" s="616" t="s">
        <v>7508</v>
      </c>
      <c r="E3704" s="618">
        <v>55.09</v>
      </c>
      <c r="F3704" s="619"/>
      <c r="G3704" s="618">
        <v>55.4</v>
      </c>
    </row>
    <row r="3705" spans="1:7" s="609" customFormat="1" x14ac:dyDescent="0.25">
      <c r="A3705" s="620">
        <v>13897</v>
      </c>
      <c r="B3705" s="621" t="s">
        <v>10791</v>
      </c>
      <c r="C3705" s="620" t="s">
        <v>255</v>
      </c>
      <c r="D3705" s="620" t="s">
        <v>7508</v>
      </c>
      <c r="E3705" s="622">
        <f t="shared" ref="E3705:E3706" si="110">G3705</f>
        <v>7885.2</v>
      </c>
      <c r="F3705" s="619"/>
      <c r="G3705" s="618">
        <v>7885.2</v>
      </c>
    </row>
    <row r="3706" spans="1:7" s="609" customFormat="1" x14ac:dyDescent="0.25">
      <c r="A3706" s="620">
        <v>10640</v>
      </c>
      <c r="B3706" s="621" t="s">
        <v>10792</v>
      </c>
      <c r="C3706" s="620" t="s">
        <v>255</v>
      </c>
      <c r="D3706" s="620" t="s">
        <v>7508</v>
      </c>
      <c r="E3706" s="622">
        <f t="shared" si="110"/>
        <v>17077.7</v>
      </c>
      <c r="F3706" s="619"/>
      <c r="G3706" s="618">
        <v>17077.7</v>
      </c>
    </row>
    <row r="3707" spans="1:7" s="609" customFormat="1" x14ac:dyDescent="0.25">
      <c r="A3707" s="616">
        <v>34357</v>
      </c>
      <c r="B3707" s="617" t="s">
        <v>10793</v>
      </c>
      <c r="C3707" s="616" t="s">
        <v>1314</v>
      </c>
      <c r="D3707" s="616" t="s">
        <v>7508</v>
      </c>
      <c r="E3707" s="618">
        <v>4.4000000000000004</v>
      </c>
      <c r="F3707" s="619"/>
      <c r="G3707" s="618">
        <v>4.6900000000000004</v>
      </c>
    </row>
    <row r="3708" spans="1:7" s="609" customFormat="1" x14ac:dyDescent="0.25">
      <c r="A3708" s="616">
        <v>37329</v>
      </c>
      <c r="B3708" s="617" t="s">
        <v>10794</v>
      </c>
      <c r="C3708" s="616" t="s">
        <v>1314</v>
      </c>
      <c r="D3708" s="616" t="s">
        <v>7508</v>
      </c>
      <c r="E3708" s="618">
        <v>92.75</v>
      </c>
      <c r="F3708" s="619"/>
      <c r="G3708" s="618">
        <v>98.93</v>
      </c>
    </row>
    <row r="3709" spans="1:7" s="609" customFormat="1" x14ac:dyDescent="0.25">
      <c r="A3709" s="620">
        <v>2510</v>
      </c>
      <c r="B3709" s="621" t="s">
        <v>10795</v>
      </c>
      <c r="C3709" s="620" t="s">
        <v>255</v>
      </c>
      <c r="D3709" s="620" t="s">
        <v>7508</v>
      </c>
      <c r="E3709" s="622">
        <f>G3709</f>
        <v>35.46</v>
      </c>
      <c r="F3709" s="619"/>
      <c r="G3709" s="618">
        <v>35.46</v>
      </c>
    </row>
    <row r="3710" spans="1:7" s="609" customFormat="1" ht="30" x14ac:dyDescent="0.25">
      <c r="A3710" s="616">
        <v>12359</v>
      </c>
      <c r="B3710" s="617" t="s">
        <v>10796</v>
      </c>
      <c r="C3710" s="616" t="s">
        <v>255</v>
      </c>
      <c r="D3710" s="616" t="s">
        <v>7508</v>
      </c>
      <c r="E3710" s="618">
        <v>129.71</v>
      </c>
      <c r="F3710" s="619"/>
      <c r="G3710" s="618">
        <v>155.9</v>
      </c>
    </row>
    <row r="3711" spans="1:7" s="609" customFormat="1" x14ac:dyDescent="0.25">
      <c r="A3711" s="616">
        <v>7353</v>
      </c>
      <c r="B3711" s="617" t="s">
        <v>10797</v>
      </c>
      <c r="C3711" s="616" t="s">
        <v>1499</v>
      </c>
      <c r="D3711" s="616" t="s">
        <v>7508</v>
      </c>
      <c r="E3711" s="618">
        <v>31.01</v>
      </c>
      <c r="F3711" s="619"/>
      <c r="G3711" s="618">
        <v>34.53</v>
      </c>
    </row>
    <row r="3712" spans="1:7" s="609" customFormat="1" x14ac:dyDescent="0.25">
      <c r="A3712" s="616">
        <v>36144</v>
      </c>
      <c r="B3712" s="617" t="s">
        <v>10798</v>
      </c>
      <c r="C3712" s="616" t="s">
        <v>255</v>
      </c>
      <c r="D3712" s="616" t="s">
        <v>7508</v>
      </c>
      <c r="E3712" s="618">
        <v>1.53</v>
      </c>
      <c r="F3712" s="619"/>
      <c r="G3712" s="618">
        <v>1.68</v>
      </c>
    </row>
    <row r="3713" spans="1:7" s="609" customFormat="1" x14ac:dyDescent="0.25">
      <c r="A3713" s="620">
        <v>10518</v>
      </c>
      <c r="B3713" s="621" t="s">
        <v>10799</v>
      </c>
      <c r="C3713" s="620" t="s">
        <v>255</v>
      </c>
      <c r="D3713" s="620" t="s">
        <v>7508</v>
      </c>
      <c r="E3713" s="622">
        <f>G3713</f>
        <v>116.96</v>
      </c>
      <c r="F3713" s="619"/>
      <c r="G3713" s="618">
        <v>116.96</v>
      </c>
    </row>
    <row r="3714" spans="1:7" s="609" customFormat="1" ht="45" x14ac:dyDescent="0.25">
      <c r="A3714" s="616">
        <v>36530</v>
      </c>
      <c r="B3714" s="617" t="s">
        <v>13618</v>
      </c>
      <c r="C3714" s="616" t="s">
        <v>255</v>
      </c>
      <c r="D3714" s="616" t="s">
        <v>7508</v>
      </c>
      <c r="E3714" s="618">
        <v>428707.3</v>
      </c>
      <c r="F3714" s="619"/>
      <c r="G3714" s="618">
        <v>414878.04</v>
      </c>
    </row>
    <row r="3715" spans="1:7" s="609" customFormat="1" ht="45" x14ac:dyDescent="0.25">
      <c r="A3715" s="616">
        <v>6046</v>
      </c>
      <c r="B3715" s="617" t="s">
        <v>10800</v>
      </c>
      <c r="C3715" s="616" t="s">
        <v>255</v>
      </c>
      <c r="D3715" s="616" t="s">
        <v>17645</v>
      </c>
      <c r="E3715" s="618">
        <v>465000</v>
      </c>
      <c r="F3715" s="619"/>
      <c r="G3715" s="618">
        <v>450000</v>
      </c>
    </row>
    <row r="3716" spans="1:7" s="609" customFormat="1" ht="45" x14ac:dyDescent="0.25">
      <c r="A3716" s="616">
        <v>36531</v>
      </c>
      <c r="B3716" s="617" t="s">
        <v>18358</v>
      </c>
      <c r="C3716" s="616" t="s">
        <v>255</v>
      </c>
      <c r="D3716" s="616" t="s">
        <v>7508</v>
      </c>
      <c r="E3716" s="618">
        <v>482012.15999999997</v>
      </c>
      <c r="F3716" s="619"/>
      <c r="G3716" s="618">
        <v>466463.38</v>
      </c>
    </row>
    <row r="3717" spans="1:7" s="609" customFormat="1" x14ac:dyDescent="0.25">
      <c r="A3717" s="620">
        <v>34684</v>
      </c>
      <c r="B3717" s="621" t="s">
        <v>10801</v>
      </c>
      <c r="C3717" s="620" t="s">
        <v>1344</v>
      </c>
      <c r="D3717" s="620" t="s">
        <v>7508</v>
      </c>
      <c r="E3717" s="622">
        <f t="shared" ref="E3717:E3718" si="111">G3717</f>
        <v>256.62</v>
      </c>
      <c r="F3717" s="619"/>
      <c r="G3717" s="618">
        <v>256.62</v>
      </c>
    </row>
    <row r="3718" spans="1:7" s="609" customFormat="1" ht="30" x14ac:dyDescent="0.25">
      <c r="A3718" s="620">
        <v>34683</v>
      </c>
      <c r="B3718" s="621" t="s">
        <v>10802</v>
      </c>
      <c r="C3718" s="620" t="s">
        <v>1344</v>
      </c>
      <c r="D3718" s="620" t="s">
        <v>7508</v>
      </c>
      <c r="E3718" s="622">
        <f t="shared" si="111"/>
        <v>160.38999999999999</v>
      </c>
      <c r="F3718" s="619"/>
      <c r="G3718" s="618">
        <v>160.38999999999999</v>
      </c>
    </row>
    <row r="3719" spans="1:7" s="609" customFormat="1" ht="30" x14ac:dyDescent="0.25">
      <c r="A3719" s="616">
        <v>44954</v>
      </c>
      <c r="B3719" s="617" t="s">
        <v>18359</v>
      </c>
      <c r="C3719" s="616" t="s">
        <v>1344</v>
      </c>
      <c r="D3719" s="616" t="s">
        <v>7508</v>
      </c>
      <c r="E3719" s="618">
        <v>96.61</v>
      </c>
      <c r="F3719" s="619"/>
      <c r="G3719" s="618">
        <v>90.71</v>
      </c>
    </row>
    <row r="3720" spans="1:7" s="609" customFormat="1" ht="30" x14ac:dyDescent="0.25">
      <c r="A3720" s="616">
        <v>44955</v>
      </c>
      <c r="B3720" s="617" t="s">
        <v>18360</v>
      </c>
      <c r="C3720" s="616" t="s">
        <v>1344</v>
      </c>
      <c r="D3720" s="616" t="s">
        <v>7508</v>
      </c>
      <c r="E3720" s="618">
        <v>141.18</v>
      </c>
      <c r="F3720" s="619"/>
      <c r="G3720" s="618">
        <v>132.56</v>
      </c>
    </row>
    <row r="3721" spans="1:7" s="609" customFormat="1" x14ac:dyDescent="0.25">
      <c r="A3721" s="616">
        <v>10515</v>
      </c>
      <c r="B3721" s="617" t="s">
        <v>18361</v>
      </c>
      <c r="C3721" s="616" t="s">
        <v>1344</v>
      </c>
      <c r="D3721" s="616" t="s">
        <v>7508</v>
      </c>
      <c r="E3721" s="618">
        <v>47.96</v>
      </c>
      <c r="F3721" s="619"/>
      <c r="G3721" s="618">
        <v>45.03</v>
      </c>
    </row>
    <row r="3722" spans="1:7" s="609" customFormat="1" x14ac:dyDescent="0.25">
      <c r="A3722" s="616">
        <v>153</v>
      </c>
      <c r="B3722" s="617" t="s">
        <v>10803</v>
      </c>
      <c r="C3722" s="616" t="s">
        <v>1499</v>
      </c>
      <c r="D3722" s="616" t="s">
        <v>7508</v>
      </c>
      <c r="E3722" s="618">
        <v>81.33</v>
      </c>
      <c r="F3722" s="619"/>
      <c r="G3722" s="618">
        <v>93.2</v>
      </c>
    </row>
    <row r="3723" spans="1:7" s="609" customFormat="1" x14ac:dyDescent="0.25">
      <c r="A3723" s="620">
        <v>34682</v>
      </c>
      <c r="B3723" s="621" t="s">
        <v>10804</v>
      </c>
      <c r="C3723" s="620" t="s">
        <v>1344</v>
      </c>
      <c r="D3723" s="620" t="s">
        <v>7508</v>
      </c>
      <c r="E3723" s="622">
        <f>G3723</f>
        <v>122.65</v>
      </c>
      <c r="F3723" s="619"/>
      <c r="G3723" s="618">
        <v>122.65</v>
      </c>
    </row>
    <row r="3724" spans="1:7" s="609" customFormat="1" x14ac:dyDescent="0.25">
      <c r="A3724" s="616">
        <v>536</v>
      </c>
      <c r="B3724" s="617" t="s">
        <v>18362</v>
      </c>
      <c r="C3724" s="616" t="s">
        <v>1344</v>
      </c>
      <c r="D3724" s="616" t="s">
        <v>7508</v>
      </c>
      <c r="E3724" s="618">
        <v>27.01</v>
      </c>
      <c r="F3724" s="619"/>
      <c r="G3724" s="618">
        <v>25.36</v>
      </c>
    </row>
    <row r="3725" spans="1:7" s="609" customFormat="1" ht="30" x14ac:dyDescent="0.25">
      <c r="A3725" s="616">
        <v>20205</v>
      </c>
      <c r="B3725" s="617" t="s">
        <v>18363</v>
      </c>
      <c r="C3725" s="616" t="s">
        <v>163</v>
      </c>
      <c r="D3725" s="616" t="s">
        <v>7508</v>
      </c>
      <c r="E3725" s="618">
        <v>3.43</v>
      </c>
      <c r="F3725" s="619"/>
      <c r="G3725" s="618">
        <v>3.82</v>
      </c>
    </row>
    <row r="3726" spans="1:7" s="609" customFormat="1" ht="30" x14ac:dyDescent="0.25">
      <c r="A3726" s="616">
        <v>4412</v>
      </c>
      <c r="B3726" s="617" t="s">
        <v>18364</v>
      </c>
      <c r="C3726" s="616" t="s">
        <v>163</v>
      </c>
      <c r="D3726" s="616" t="s">
        <v>7508</v>
      </c>
      <c r="E3726" s="618">
        <v>2.06</v>
      </c>
      <c r="F3726" s="619"/>
      <c r="G3726" s="618">
        <v>2.29</v>
      </c>
    </row>
    <row r="3727" spans="1:7" s="609" customFormat="1" ht="30" x14ac:dyDescent="0.25">
      <c r="A3727" s="616">
        <v>4408</v>
      </c>
      <c r="B3727" s="617" t="s">
        <v>18365</v>
      </c>
      <c r="C3727" s="616" t="s">
        <v>163</v>
      </c>
      <c r="D3727" s="616" t="s">
        <v>7508</v>
      </c>
      <c r="E3727" s="618">
        <v>2.57</v>
      </c>
      <c r="F3727" s="619"/>
      <c r="G3727" s="618">
        <v>2.85</v>
      </c>
    </row>
    <row r="3728" spans="1:7" s="609" customFormat="1" x14ac:dyDescent="0.25">
      <c r="A3728" s="616">
        <v>36250</v>
      </c>
      <c r="B3728" s="617" t="s">
        <v>10805</v>
      </c>
      <c r="C3728" s="616" t="s">
        <v>163</v>
      </c>
      <c r="D3728" s="616" t="s">
        <v>7508</v>
      </c>
      <c r="E3728" s="618">
        <v>4.32</v>
      </c>
      <c r="F3728" s="619"/>
      <c r="G3728" s="618">
        <v>4.58</v>
      </c>
    </row>
    <row r="3729" spans="1:7" s="609" customFormat="1" x14ac:dyDescent="0.25">
      <c r="A3729" s="620">
        <v>10857</v>
      </c>
      <c r="B3729" s="621" t="s">
        <v>10806</v>
      </c>
      <c r="C3729" s="620" t="s">
        <v>163</v>
      </c>
      <c r="D3729" s="620" t="s">
        <v>7508</v>
      </c>
      <c r="E3729" s="622">
        <f>G3729</f>
        <v>17.53</v>
      </c>
      <c r="F3729" s="619"/>
      <c r="G3729" s="618">
        <v>17.53</v>
      </c>
    </row>
    <row r="3730" spans="1:7" s="609" customFormat="1" x14ac:dyDescent="0.25">
      <c r="A3730" s="616">
        <v>4803</v>
      </c>
      <c r="B3730" s="617" t="s">
        <v>10807</v>
      </c>
      <c r="C3730" s="616" t="s">
        <v>163</v>
      </c>
      <c r="D3730" s="616" t="s">
        <v>7508</v>
      </c>
      <c r="E3730" s="618">
        <v>26.71</v>
      </c>
      <c r="F3730" s="619"/>
      <c r="G3730" s="618">
        <v>31.6</v>
      </c>
    </row>
    <row r="3731" spans="1:7" s="609" customFormat="1" x14ac:dyDescent="0.25">
      <c r="A3731" s="616">
        <v>6186</v>
      </c>
      <c r="B3731" s="617" t="s">
        <v>10808</v>
      </c>
      <c r="C3731" s="616" t="s">
        <v>163</v>
      </c>
      <c r="D3731" s="616" t="s">
        <v>7508</v>
      </c>
      <c r="E3731" s="618">
        <v>13.88</v>
      </c>
      <c r="F3731" s="619"/>
      <c r="G3731" s="618">
        <v>22.33</v>
      </c>
    </row>
    <row r="3732" spans="1:7" s="609" customFormat="1" x14ac:dyDescent="0.25">
      <c r="A3732" s="616">
        <v>4829</v>
      </c>
      <c r="B3732" s="617" t="s">
        <v>18366</v>
      </c>
      <c r="C3732" s="616" t="s">
        <v>163</v>
      </c>
      <c r="D3732" s="616" t="s">
        <v>7508</v>
      </c>
      <c r="E3732" s="618">
        <v>22.62</v>
      </c>
      <c r="F3732" s="619"/>
      <c r="G3732" s="618">
        <v>55.94</v>
      </c>
    </row>
    <row r="3733" spans="1:7" s="609" customFormat="1" x14ac:dyDescent="0.25">
      <c r="A3733" s="620">
        <v>39829</v>
      </c>
      <c r="B3733" s="621" t="s">
        <v>10809</v>
      </c>
      <c r="C3733" s="620" t="s">
        <v>163</v>
      </c>
      <c r="D3733" s="620" t="s">
        <v>17645</v>
      </c>
      <c r="E3733" s="622">
        <f>G3733</f>
        <v>37.5</v>
      </c>
      <c r="F3733" s="619"/>
      <c r="G3733" s="618">
        <v>37.5</v>
      </c>
    </row>
    <row r="3734" spans="1:7" s="609" customFormat="1" ht="30" x14ac:dyDescent="0.25">
      <c r="A3734" s="616">
        <v>20231</v>
      </c>
      <c r="B3734" s="617" t="s">
        <v>18367</v>
      </c>
      <c r="C3734" s="616" t="s">
        <v>163</v>
      </c>
      <c r="D3734" s="616" t="s">
        <v>7508</v>
      </c>
      <c r="E3734" s="618">
        <v>35.35</v>
      </c>
      <c r="F3734" s="619"/>
      <c r="G3734" s="618">
        <v>70.7</v>
      </c>
    </row>
    <row r="3735" spans="1:7" s="609" customFormat="1" x14ac:dyDescent="0.25">
      <c r="A3735" s="616">
        <v>4804</v>
      </c>
      <c r="B3735" s="617" t="s">
        <v>10810</v>
      </c>
      <c r="C3735" s="616" t="s">
        <v>163</v>
      </c>
      <c r="D3735" s="616" t="s">
        <v>7508</v>
      </c>
      <c r="E3735" s="618">
        <v>20.5</v>
      </c>
      <c r="F3735" s="619"/>
      <c r="G3735" s="618">
        <v>24.26</v>
      </c>
    </row>
    <row r="3736" spans="1:7" s="609" customFormat="1" x14ac:dyDescent="0.25">
      <c r="A3736" s="620">
        <v>34680</v>
      </c>
      <c r="B3736" s="621" t="s">
        <v>10811</v>
      </c>
      <c r="C3736" s="620" t="s">
        <v>163</v>
      </c>
      <c r="D3736" s="620" t="s">
        <v>7508</v>
      </c>
      <c r="E3736" s="622">
        <f>G3736</f>
        <v>37.729999999999997</v>
      </c>
      <c r="F3736" s="619"/>
      <c r="G3736" s="618">
        <v>37.729999999999997</v>
      </c>
    </row>
    <row r="3737" spans="1:7" s="609" customFormat="1" ht="30" x14ac:dyDescent="0.25">
      <c r="A3737" s="616">
        <v>11573</v>
      </c>
      <c r="B3737" s="617" t="s">
        <v>10812</v>
      </c>
      <c r="C3737" s="616" t="s">
        <v>255</v>
      </c>
      <c r="D3737" s="616" t="s">
        <v>7508</v>
      </c>
      <c r="E3737" s="618">
        <v>5.63</v>
      </c>
      <c r="F3737" s="619"/>
      <c r="G3737" s="618">
        <v>5.3</v>
      </c>
    </row>
    <row r="3738" spans="1:7" s="609" customFormat="1" x14ac:dyDescent="0.25">
      <c r="A3738" s="616">
        <v>38401</v>
      </c>
      <c r="B3738" s="617" t="s">
        <v>18368</v>
      </c>
      <c r="C3738" s="616" t="s">
        <v>255</v>
      </c>
      <c r="D3738" s="616" t="s">
        <v>7508</v>
      </c>
      <c r="E3738" s="618">
        <v>14.23</v>
      </c>
      <c r="F3738" s="619"/>
      <c r="G3738" s="618">
        <v>10.25</v>
      </c>
    </row>
    <row r="3739" spans="1:7" s="609" customFormat="1" ht="30" x14ac:dyDescent="0.25">
      <c r="A3739" s="616">
        <v>11575</v>
      </c>
      <c r="B3739" s="617" t="s">
        <v>10813</v>
      </c>
      <c r="C3739" s="616" t="s">
        <v>255</v>
      </c>
      <c r="D3739" s="616" t="s">
        <v>7508</v>
      </c>
      <c r="E3739" s="618">
        <v>54.28</v>
      </c>
      <c r="F3739" s="619"/>
      <c r="G3739" s="618">
        <v>51.09</v>
      </c>
    </row>
    <row r="3740" spans="1:7" s="609" customFormat="1" ht="30" x14ac:dyDescent="0.25">
      <c r="A3740" s="616">
        <v>38179</v>
      </c>
      <c r="B3740" s="617" t="s">
        <v>18369</v>
      </c>
      <c r="C3740" s="616" t="s">
        <v>255</v>
      </c>
      <c r="D3740" s="616" t="s">
        <v>7508</v>
      </c>
      <c r="E3740" s="618">
        <v>44.88</v>
      </c>
      <c r="F3740" s="619"/>
      <c r="G3740" s="618">
        <v>42.24</v>
      </c>
    </row>
    <row r="3741" spans="1:7" s="609" customFormat="1" x14ac:dyDescent="0.25">
      <c r="A3741" s="616">
        <v>20256</v>
      </c>
      <c r="B3741" s="617" t="s">
        <v>10814</v>
      </c>
      <c r="C3741" s="616" t="s">
        <v>255</v>
      </c>
      <c r="D3741" s="616" t="s">
        <v>7508</v>
      </c>
      <c r="E3741" s="618">
        <v>0.35</v>
      </c>
      <c r="F3741" s="619"/>
      <c r="G3741" s="618">
        <v>0.36</v>
      </c>
    </row>
    <row r="3742" spans="1:7" s="609" customFormat="1" ht="30" x14ac:dyDescent="0.25">
      <c r="A3742" s="620">
        <v>14511</v>
      </c>
      <c r="B3742" s="621" t="s">
        <v>10815</v>
      </c>
      <c r="C3742" s="620" t="s">
        <v>255</v>
      </c>
      <c r="D3742" s="620" t="s">
        <v>7508</v>
      </c>
      <c r="E3742" s="622">
        <f t="shared" ref="E3742:E3751" si="112">G3742</f>
        <v>997825.41</v>
      </c>
      <c r="F3742" s="619"/>
      <c r="G3742" s="618">
        <v>997825.41</v>
      </c>
    </row>
    <row r="3743" spans="1:7" s="609" customFormat="1" ht="30" x14ac:dyDescent="0.25">
      <c r="A3743" s="620">
        <v>10642</v>
      </c>
      <c r="B3743" s="621" t="s">
        <v>10816</v>
      </c>
      <c r="C3743" s="620" t="s">
        <v>255</v>
      </c>
      <c r="D3743" s="620" t="s">
        <v>17645</v>
      </c>
      <c r="E3743" s="622">
        <f t="shared" si="112"/>
        <v>940000</v>
      </c>
      <c r="F3743" s="619"/>
      <c r="G3743" s="618">
        <v>940000</v>
      </c>
    </row>
    <row r="3744" spans="1:7" s="609" customFormat="1" ht="30" x14ac:dyDescent="0.25">
      <c r="A3744" s="620">
        <v>14489</v>
      </c>
      <c r="B3744" s="621" t="s">
        <v>10817</v>
      </c>
      <c r="C3744" s="620" t="s">
        <v>255</v>
      </c>
      <c r="D3744" s="620" t="s">
        <v>7508</v>
      </c>
      <c r="E3744" s="622">
        <f t="shared" si="112"/>
        <v>833762.51</v>
      </c>
      <c r="F3744" s="619"/>
      <c r="G3744" s="618">
        <v>833762.51</v>
      </c>
    </row>
    <row r="3745" spans="1:7" s="609" customFormat="1" ht="30" x14ac:dyDescent="0.25">
      <c r="A3745" s="620">
        <v>14513</v>
      </c>
      <c r="B3745" s="621" t="s">
        <v>10818</v>
      </c>
      <c r="C3745" s="620" t="s">
        <v>255</v>
      </c>
      <c r="D3745" s="620" t="s">
        <v>7508</v>
      </c>
      <c r="E3745" s="622">
        <f t="shared" si="112"/>
        <v>625341.67000000004</v>
      </c>
      <c r="F3745" s="619"/>
      <c r="G3745" s="618">
        <v>625341.67000000004</v>
      </c>
    </row>
    <row r="3746" spans="1:7" s="609" customFormat="1" ht="44.25" customHeight="1" x14ac:dyDescent="0.25">
      <c r="A3746" s="620">
        <v>13600</v>
      </c>
      <c r="B3746" s="621" t="s">
        <v>10819</v>
      </c>
      <c r="C3746" s="620" t="s">
        <v>255</v>
      </c>
      <c r="D3746" s="620" t="s">
        <v>7508</v>
      </c>
      <c r="E3746" s="622">
        <f t="shared" si="112"/>
        <v>806866.86</v>
      </c>
      <c r="F3746" s="619"/>
      <c r="G3746" s="618">
        <v>806866.86</v>
      </c>
    </row>
    <row r="3747" spans="1:7" s="609" customFormat="1" ht="30" x14ac:dyDescent="0.25">
      <c r="A3747" s="620">
        <v>10646</v>
      </c>
      <c r="B3747" s="621" t="s">
        <v>10820</v>
      </c>
      <c r="C3747" s="620" t="s">
        <v>255</v>
      </c>
      <c r="D3747" s="620" t="s">
        <v>7508</v>
      </c>
      <c r="E3747" s="622">
        <f t="shared" si="112"/>
        <v>601465.48</v>
      </c>
      <c r="F3747" s="619"/>
      <c r="G3747" s="618">
        <v>601465.48</v>
      </c>
    </row>
    <row r="3748" spans="1:7" s="609" customFormat="1" ht="30" x14ac:dyDescent="0.25">
      <c r="A3748" s="620">
        <v>6070</v>
      </c>
      <c r="B3748" s="621" t="s">
        <v>18370</v>
      </c>
      <c r="C3748" s="620" t="s">
        <v>255</v>
      </c>
      <c r="D3748" s="620" t="s">
        <v>7508</v>
      </c>
      <c r="E3748" s="622">
        <f t="shared" si="112"/>
        <v>821828.55</v>
      </c>
      <c r="F3748" s="619"/>
      <c r="G3748" s="618">
        <v>821828.55</v>
      </c>
    </row>
    <row r="3749" spans="1:7" s="609" customFormat="1" ht="30" x14ac:dyDescent="0.25">
      <c r="A3749" s="620">
        <v>6069</v>
      </c>
      <c r="B3749" s="621" t="s">
        <v>10821</v>
      </c>
      <c r="C3749" s="620" t="s">
        <v>255</v>
      </c>
      <c r="D3749" s="620" t="s">
        <v>7508</v>
      </c>
      <c r="E3749" s="622">
        <f t="shared" si="112"/>
        <v>181554.32</v>
      </c>
      <c r="F3749" s="619"/>
      <c r="G3749" s="618">
        <v>181554.32</v>
      </c>
    </row>
    <row r="3750" spans="1:7" s="609" customFormat="1" ht="30" x14ac:dyDescent="0.25">
      <c r="A3750" s="620">
        <v>14626</v>
      </c>
      <c r="B3750" s="621" t="s">
        <v>10822</v>
      </c>
      <c r="C3750" s="620" t="s">
        <v>255</v>
      </c>
      <c r="D3750" s="620" t="s">
        <v>7508</v>
      </c>
      <c r="E3750" s="622">
        <f t="shared" si="112"/>
        <v>899714.32</v>
      </c>
      <c r="F3750" s="619"/>
      <c r="G3750" s="618">
        <v>899714.32</v>
      </c>
    </row>
    <row r="3751" spans="1:7" s="609" customFormat="1" ht="30" x14ac:dyDescent="0.25">
      <c r="A3751" s="620">
        <v>6067</v>
      </c>
      <c r="B3751" s="621" t="s">
        <v>10823</v>
      </c>
      <c r="C3751" s="620" t="s">
        <v>255</v>
      </c>
      <c r="D3751" s="620" t="s">
        <v>7508</v>
      </c>
      <c r="E3751" s="622">
        <f t="shared" si="112"/>
        <v>738571.44</v>
      </c>
      <c r="F3751" s="619"/>
      <c r="G3751" s="618">
        <v>738571.44</v>
      </c>
    </row>
    <row r="3752" spans="1:7" s="609" customFormat="1" x14ac:dyDescent="0.25">
      <c r="A3752" s="616">
        <v>38393</v>
      </c>
      <c r="B3752" s="617" t="s">
        <v>18371</v>
      </c>
      <c r="C3752" s="616" t="s">
        <v>255</v>
      </c>
      <c r="D3752" s="616" t="s">
        <v>17645</v>
      </c>
      <c r="E3752" s="618">
        <v>17.96</v>
      </c>
      <c r="F3752" s="619"/>
      <c r="G3752" s="618">
        <v>19</v>
      </c>
    </row>
    <row r="3753" spans="1:7" s="609" customFormat="1" x14ac:dyDescent="0.25">
      <c r="A3753" s="616">
        <v>38390</v>
      </c>
      <c r="B3753" s="617" t="s">
        <v>18372</v>
      </c>
      <c r="C3753" s="616" t="s">
        <v>255</v>
      </c>
      <c r="D3753" s="616" t="s">
        <v>7508</v>
      </c>
      <c r="E3753" s="618">
        <v>39.83</v>
      </c>
      <c r="F3753" s="619"/>
      <c r="G3753" s="618">
        <v>42.14</v>
      </c>
    </row>
    <row r="3754" spans="1:7" s="609" customFormat="1" ht="30" x14ac:dyDescent="0.25">
      <c r="A3754" s="616">
        <v>11578</v>
      </c>
      <c r="B3754" s="617" t="s">
        <v>10824</v>
      </c>
      <c r="C3754" s="616" t="s">
        <v>255</v>
      </c>
      <c r="D3754" s="616" t="s">
        <v>7508</v>
      </c>
      <c r="E3754" s="618">
        <v>11.72</v>
      </c>
      <c r="F3754" s="619"/>
      <c r="G3754" s="618">
        <v>11.03</v>
      </c>
    </row>
    <row r="3755" spans="1:7" s="609" customFormat="1" ht="30" x14ac:dyDescent="0.25">
      <c r="A3755" s="616">
        <v>11577</v>
      </c>
      <c r="B3755" s="617" t="s">
        <v>10825</v>
      </c>
      <c r="C3755" s="616" t="s">
        <v>255</v>
      </c>
      <c r="D3755" s="616" t="s">
        <v>7508</v>
      </c>
      <c r="E3755" s="618">
        <v>11.18</v>
      </c>
      <c r="F3755" s="619"/>
      <c r="G3755" s="618">
        <v>10.53</v>
      </c>
    </row>
    <row r="3756" spans="1:7" s="609" customFormat="1" ht="45" x14ac:dyDescent="0.25">
      <c r="A3756" s="620">
        <v>42432</v>
      </c>
      <c r="B3756" s="621" t="s">
        <v>10826</v>
      </c>
      <c r="C3756" s="620" t="s">
        <v>255</v>
      </c>
      <c r="D3756" s="620" t="s">
        <v>7508</v>
      </c>
      <c r="E3756" s="622">
        <f t="shared" ref="E3756:E3757" si="113">G3756</f>
        <v>2424.64</v>
      </c>
      <c r="F3756" s="619"/>
      <c r="G3756" s="618">
        <v>2424.64</v>
      </c>
    </row>
    <row r="3757" spans="1:7" s="609" customFormat="1" ht="30" x14ac:dyDescent="0.25">
      <c r="A3757" s="620">
        <v>42437</v>
      </c>
      <c r="B3757" s="621" t="s">
        <v>10827</v>
      </c>
      <c r="C3757" s="620" t="s">
        <v>255</v>
      </c>
      <c r="D3757" s="620" t="s">
        <v>7508</v>
      </c>
      <c r="E3757" s="622">
        <f t="shared" si="113"/>
        <v>1843.37</v>
      </c>
      <c r="F3757" s="619"/>
      <c r="G3757" s="618">
        <v>1843.37</v>
      </c>
    </row>
    <row r="3758" spans="1:7" s="609" customFormat="1" x14ac:dyDescent="0.25">
      <c r="A3758" s="616">
        <v>1116</v>
      </c>
      <c r="B3758" s="617" t="s">
        <v>10828</v>
      </c>
      <c r="C3758" s="616" t="s">
        <v>163</v>
      </c>
      <c r="D3758" s="616" t="s">
        <v>7508</v>
      </c>
      <c r="E3758" s="618">
        <v>18.09</v>
      </c>
      <c r="F3758" s="619"/>
      <c r="G3758" s="618">
        <v>18.04</v>
      </c>
    </row>
    <row r="3759" spans="1:7" s="609" customFormat="1" x14ac:dyDescent="0.25">
      <c r="A3759" s="616">
        <v>1115</v>
      </c>
      <c r="B3759" s="617" t="s">
        <v>10829</v>
      </c>
      <c r="C3759" s="616" t="s">
        <v>163</v>
      </c>
      <c r="D3759" s="616" t="s">
        <v>7508</v>
      </c>
      <c r="E3759" s="618">
        <v>21.68</v>
      </c>
      <c r="F3759" s="619"/>
      <c r="G3759" s="618">
        <v>21.62</v>
      </c>
    </row>
    <row r="3760" spans="1:7" s="609" customFormat="1" x14ac:dyDescent="0.25">
      <c r="A3760" s="616">
        <v>1113</v>
      </c>
      <c r="B3760" s="617" t="s">
        <v>10830</v>
      </c>
      <c r="C3760" s="616" t="s">
        <v>163</v>
      </c>
      <c r="D3760" s="616" t="s">
        <v>7508</v>
      </c>
      <c r="E3760" s="618">
        <v>25.35</v>
      </c>
      <c r="F3760" s="619"/>
      <c r="G3760" s="618">
        <v>25.28</v>
      </c>
    </row>
    <row r="3761" spans="1:7" s="609" customFormat="1" x14ac:dyDescent="0.25">
      <c r="A3761" s="616">
        <v>1114</v>
      </c>
      <c r="B3761" s="617" t="s">
        <v>10831</v>
      </c>
      <c r="C3761" s="616" t="s">
        <v>163</v>
      </c>
      <c r="D3761" s="616" t="s">
        <v>7508</v>
      </c>
      <c r="E3761" s="618">
        <v>30.19</v>
      </c>
      <c r="F3761" s="619"/>
      <c r="G3761" s="618">
        <v>30.11</v>
      </c>
    </row>
    <row r="3762" spans="1:7" s="609" customFormat="1" x14ac:dyDescent="0.25">
      <c r="A3762" s="616">
        <v>40873</v>
      </c>
      <c r="B3762" s="617" t="s">
        <v>10832</v>
      </c>
      <c r="C3762" s="616" t="s">
        <v>163</v>
      </c>
      <c r="D3762" s="616" t="s">
        <v>7508</v>
      </c>
      <c r="E3762" s="618">
        <v>23.63</v>
      </c>
      <c r="F3762" s="619"/>
      <c r="G3762" s="618">
        <v>23.56</v>
      </c>
    </row>
    <row r="3763" spans="1:7" s="609" customFormat="1" x14ac:dyDescent="0.25">
      <c r="A3763" s="616">
        <v>20214</v>
      </c>
      <c r="B3763" s="617" t="s">
        <v>10833</v>
      </c>
      <c r="C3763" s="616" t="s">
        <v>255</v>
      </c>
      <c r="D3763" s="616" t="s">
        <v>7508</v>
      </c>
      <c r="E3763" s="618">
        <v>53.47</v>
      </c>
      <c r="F3763" s="619"/>
      <c r="G3763" s="618">
        <v>50.31</v>
      </c>
    </row>
    <row r="3764" spans="1:7" s="609" customFormat="1" ht="30" x14ac:dyDescent="0.25">
      <c r="A3764" s="616">
        <v>7237</v>
      </c>
      <c r="B3764" s="617" t="s">
        <v>10834</v>
      </c>
      <c r="C3764" s="616" t="s">
        <v>255</v>
      </c>
      <c r="D3764" s="616" t="s">
        <v>7508</v>
      </c>
      <c r="E3764" s="618">
        <v>52.34</v>
      </c>
      <c r="F3764" s="619"/>
      <c r="G3764" s="618">
        <v>49.26</v>
      </c>
    </row>
    <row r="3765" spans="1:7" s="609" customFormat="1" x14ac:dyDescent="0.25">
      <c r="A3765" s="616">
        <v>11757</v>
      </c>
      <c r="B3765" s="617" t="s">
        <v>10835</v>
      </c>
      <c r="C3765" s="616" t="s">
        <v>255</v>
      </c>
      <c r="D3765" s="616" t="s">
        <v>17645</v>
      </c>
      <c r="E3765" s="618">
        <v>40.36</v>
      </c>
      <c r="F3765" s="619"/>
      <c r="G3765" s="618">
        <v>45.48</v>
      </c>
    </row>
    <row r="3766" spans="1:7" s="609" customFormat="1" x14ac:dyDescent="0.25">
      <c r="A3766" s="616">
        <v>11758</v>
      </c>
      <c r="B3766" s="617" t="s">
        <v>10836</v>
      </c>
      <c r="C3766" s="616" t="s">
        <v>255</v>
      </c>
      <c r="D3766" s="616" t="s">
        <v>17645</v>
      </c>
      <c r="E3766" s="618">
        <v>63.91</v>
      </c>
      <c r="F3766" s="619"/>
      <c r="G3766" s="618">
        <v>57.9</v>
      </c>
    </row>
    <row r="3767" spans="1:7" s="609" customFormat="1" x14ac:dyDescent="0.25">
      <c r="A3767" s="620">
        <v>37526</v>
      </c>
      <c r="B3767" s="621" t="s">
        <v>18373</v>
      </c>
      <c r="C3767" s="620" t="s">
        <v>255</v>
      </c>
      <c r="D3767" s="620" t="s">
        <v>7508</v>
      </c>
      <c r="E3767" s="622">
        <f t="shared" ref="E3767:E3770" si="114">G3767</f>
        <v>5.68</v>
      </c>
      <c r="F3767" s="619"/>
      <c r="G3767" s="618">
        <v>5.68</v>
      </c>
    </row>
    <row r="3768" spans="1:7" s="609" customFormat="1" x14ac:dyDescent="0.25">
      <c r="A3768" s="620">
        <v>6076</v>
      </c>
      <c r="B3768" s="621" t="s">
        <v>10837</v>
      </c>
      <c r="C3768" s="620" t="s">
        <v>1312</v>
      </c>
      <c r="D3768" s="620" t="s">
        <v>17645</v>
      </c>
      <c r="E3768" s="622">
        <f t="shared" si="114"/>
        <v>69</v>
      </c>
      <c r="F3768" s="619"/>
      <c r="G3768" s="618">
        <v>69</v>
      </c>
    </row>
    <row r="3769" spans="1:7" s="609" customFormat="1" x14ac:dyDescent="0.25">
      <c r="A3769" s="620">
        <v>13109</v>
      </c>
      <c r="B3769" s="621" t="s">
        <v>18374</v>
      </c>
      <c r="C3769" s="620" t="s">
        <v>255</v>
      </c>
      <c r="D3769" s="620" t="s">
        <v>7508</v>
      </c>
      <c r="E3769" s="622">
        <f t="shared" si="114"/>
        <v>270.93</v>
      </c>
      <c r="F3769" s="619"/>
      <c r="G3769" s="618">
        <v>270.93</v>
      </c>
    </row>
    <row r="3770" spans="1:7" s="609" customFormat="1" x14ac:dyDescent="0.25">
      <c r="A3770" s="620">
        <v>13110</v>
      </c>
      <c r="B3770" s="621" t="s">
        <v>18375</v>
      </c>
      <c r="C3770" s="620" t="s">
        <v>255</v>
      </c>
      <c r="D3770" s="620" t="s">
        <v>7508</v>
      </c>
      <c r="E3770" s="622">
        <f t="shared" si="114"/>
        <v>356.56</v>
      </c>
      <c r="F3770" s="619"/>
      <c r="G3770" s="618">
        <v>356.56</v>
      </c>
    </row>
    <row r="3771" spans="1:7" s="609" customFormat="1" x14ac:dyDescent="0.25">
      <c r="A3771" s="616">
        <v>7581</v>
      </c>
      <c r="B3771" s="617" t="s">
        <v>10838</v>
      </c>
      <c r="C3771" s="616" t="s">
        <v>255</v>
      </c>
      <c r="D3771" s="616" t="s">
        <v>7508</v>
      </c>
      <c r="E3771" s="618">
        <v>4.93</v>
      </c>
      <c r="F3771" s="619"/>
      <c r="G3771" s="618">
        <v>3.44</v>
      </c>
    </row>
    <row r="3772" spans="1:7" s="609" customFormat="1" x14ac:dyDescent="0.25">
      <c r="A3772" s="616">
        <v>4509</v>
      </c>
      <c r="B3772" s="617" t="s">
        <v>10839</v>
      </c>
      <c r="C3772" s="616" t="s">
        <v>163</v>
      </c>
      <c r="D3772" s="616" t="s">
        <v>7508</v>
      </c>
      <c r="E3772" s="618">
        <v>4.07</v>
      </c>
      <c r="F3772" s="619"/>
      <c r="G3772" s="618">
        <v>3.72</v>
      </c>
    </row>
    <row r="3773" spans="1:7" s="609" customFormat="1" x14ac:dyDescent="0.25">
      <c r="A3773" s="616">
        <v>4512</v>
      </c>
      <c r="B3773" s="617" t="s">
        <v>10840</v>
      </c>
      <c r="C3773" s="616" t="s">
        <v>163</v>
      </c>
      <c r="D3773" s="616" t="s">
        <v>7508</v>
      </c>
      <c r="E3773" s="618">
        <v>1.94</v>
      </c>
      <c r="F3773" s="619"/>
      <c r="G3773" s="618">
        <v>1.78</v>
      </c>
    </row>
    <row r="3774" spans="1:7" s="609" customFormat="1" x14ac:dyDescent="0.25">
      <c r="A3774" s="616">
        <v>4517</v>
      </c>
      <c r="B3774" s="617" t="s">
        <v>10841</v>
      </c>
      <c r="C3774" s="616" t="s">
        <v>163</v>
      </c>
      <c r="D3774" s="616" t="s">
        <v>7508</v>
      </c>
      <c r="E3774" s="618">
        <v>2.8</v>
      </c>
      <c r="F3774" s="619"/>
      <c r="G3774" s="618">
        <v>2.56</v>
      </c>
    </row>
    <row r="3775" spans="1:7" s="609" customFormat="1" ht="30" x14ac:dyDescent="0.25">
      <c r="A3775" s="616">
        <v>20206</v>
      </c>
      <c r="B3775" s="617" t="s">
        <v>18376</v>
      </c>
      <c r="C3775" s="616" t="s">
        <v>163</v>
      </c>
      <c r="D3775" s="616" t="s">
        <v>7508</v>
      </c>
      <c r="E3775" s="618">
        <v>9.2799999999999994</v>
      </c>
      <c r="F3775" s="619"/>
      <c r="G3775" s="618">
        <v>10.31</v>
      </c>
    </row>
    <row r="3776" spans="1:7" s="609" customFormat="1" ht="30" x14ac:dyDescent="0.25">
      <c r="A3776" s="616">
        <v>4460</v>
      </c>
      <c r="B3776" s="617" t="s">
        <v>18377</v>
      </c>
      <c r="C3776" s="616" t="s">
        <v>163</v>
      </c>
      <c r="D3776" s="616" t="s">
        <v>7508</v>
      </c>
      <c r="E3776" s="618">
        <v>9.52</v>
      </c>
      <c r="F3776" s="619"/>
      <c r="G3776" s="618">
        <v>10.58</v>
      </c>
    </row>
    <row r="3777" spans="1:7" s="609" customFormat="1" ht="30" x14ac:dyDescent="0.25">
      <c r="A3777" s="616">
        <v>4415</v>
      </c>
      <c r="B3777" s="617" t="s">
        <v>18378</v>
      </c>
      <c r="C3777" s="616" t="s">
        <v>163</v>
      </c>
      <c r="D3777" s="616" t="s">
        <v>7508</v>
      </c>
      <c r="E3777" s="618">
        <v>5.0999999999999996</v>
      </c>
      <c r="F3777" s="619"/>
      <c r="G3777" s="618">
        <v>5.67</v>
      </c>
    </row>
    <row r="3778" spans="1:7" s="609" customFormat="1" ht="30" x14ac:dyDescent="0.25">
      <c r="A3778" s="616">
        <v>4417</v>
      </c>
      <c r="B3778" s="617" t="s">
        <v>18379</v>
      </c>
      <c r="C3778" s="616" t="s">
        <v>163</v>
      </c>
      <c r="D3778" s="616" t="s">
        <v>7508</v>
      </c>
      <c r="E3778" s="618">
        <v>7.34</v>
      </c>
      <c r="F3778" s="619"/>
      <c r="G3778" s="618">
        <v>8.16</v>
      </c>
    </row>
    <row r="3779" spans="1:7" s="609" customFormat="1" x14ac:dyDescent="0.25">
      <c r="A3779" s="616">
        <v>37373</v>
      </c>
      <c r="B3779" s="617" t="s">
        <v>10842</v>
      </c>
      <c r="C3779" s="616" t="s">
        <v>1286</v>
      </c>
      <c r="D3779" s="616" t="s">
        <v>17645</v>
      </c>
      <c r="E3779" s="618">
        <v>0.08</v>
      </c>
      <c r="F3779" s="619"/>
      <c r="G3779" s="618">
        <v>0.08</v>
      </c>
    </row>
    <row r="3780" spans="1:7" s="609" customFormat="1" x14ac:dyDescent="0.25">
      <c r="A3780" s="616">
        <v>40864</v>
      </c>
      <c r="B3780" s="617" t="s">
        <v>10843</v>
      </c>
      <c r="C3780" s="616" t="s">
        <v>7265</v>
      </c>
      <c r="D3780" s="616" t="s">
        <v>17645</v>
      </c>
      <c r="E3780" s="618">
        <v>15.46</v>
      </c>
      <c r="F3780" s="619"/>
      <c r="G3780" s="618">
        <v>15.46</v>
      </c>
    </row>
    <row r="3781" spans="1:7" s="609" customFormat="1" x14ac:dyDescent="0.25">
      <c r="A3781" s="616">
        <v>4734</v>
      </c>
      <c r="B3781" s="617" t="s">
        <v>10844</v>
      </c>
      <c r="C3781" s="616" t="s">
        <v>1312</v>
      </c>
      <c r="D3781" s="616" t="s">
        <v>7508</v>
      </c>
      <c r="E3781" s="618">
        <v>457.8</v>
      </c>
      <c r="F3781" s="619"/>
      <c r="G3781" s="618">
        <v>255.68</v>
      </c>
    </row>
    <row r="3782" spans="1:7" s="609" customFormat="1" x14ac:dyDescent="0.25">
      <c r="A3782" s="616">
        <v>6085</v>
      </c>
      <c r="B3782" s="617" t="s">
        <v>10845</v>
      </c>
      <c r="C3782" s="616" t="s">
        <v>1499</v>
      </c>
      <c r="D3782" s="616" t="s">
        <v>17645</v>
      </c>
      <c r="E3782" s="618">
        <v>12.95</v>
      </c>
      <c r="F3782" s="619"/>
      <c r="G3782" s="618">
        <v>11.56</v>
      </c>
    </row>
    <row r="3783" spans="1:7" s="609" customFormat="1" x14ac:dyDescent="0.25">
      <c r="A3783" s="616">
        <v>38396</v>
      </c>
      <c r="B3783" s="617" t="s">
        <v>18380</v>
      </c>
      <c r="C3783" s="616" t="s">
        <v>255</v>
      </c>
      <c r="D3783" s="616" t="s">
        <v>7508</v>
      </c>
      <c r="E3783" s="618">
        <v>635.64</v>
      </c>
      <c r="F3783" s="619"/>
      <c r="G3783" s="618">
        <v>744.5</v>
      </c>
    </row>
    <row r="3784" spans="1:7" s="609" customFormat="1" x14ac:dyDescent="0.25">
      <c r="A3784" s="616">
        <v>11622</v>
      </c>
      <c r="B3784" s="617" t="s">
        <v>10846</v>
      </c>
      <c r="C3784" s="616" t="s">
        <v>1314</v>
      </c>
      <c r="D3784" s="616" t="s">
        <v>7508</v>
      </c>
      <c r="E3784" s="618">
        <v>61.28</v>
      </c>
      <c r="F3784" s="619"/>
      <c r="G3784" s="618">
        <v>70.23</v>
      </c>
    </row>
    <row r="3785" spans="1:7" s="609" customFormat="1" ht="30" x14ac:dyDescent="0.25">
      <c r="A3785" s="616">
        <v>43143</v>
      </c>
      <c r="B3785" s="617" t="s">
        <v>10847</v>
      </c>
      <c r="C3785" s="616" t="s">
        <v>1499</v>
      </c>
      <c r="D3785" s="616" t="s">
        <v>7508</v>
      </c>
      <c r="E3785" s="618">
        <v>23.14</v>
      </c>
      <c r="F3785" s="619"/>
      <c r="G3785" s="618">
        <v>26.52</v>
      </c>
    </row>
    <row r="3786" spans="1:7" s="609" customFormat="1" x14ac:dyDescent="0.25">
      <c r="A3786" s="620">
        <v>7317</v>
      </c>
      <c r="B3786" s="621" t="s">
        <v>10848</v>
      </c>
      <c r="C3786" s="620" t="s">
        <v>1314</v>
      </c>
      <c r="D3786" s="620" t="s">
        <v>7508</v>
      </c>
      <c r="E3786" s="622">
        <f>G3786</f>
        <v>37.450000000000003</v>
      </c>
      <c r="F3786" s="619"/>
      <c r="G3786" s="618">
        <v>37.450000000000003</v>
      </c>
    </row>
    <row r="3787" spans="1:7" s="609" customFormat="1" x14ac:dyDescent="0.25">
      <c r="A3787" s="616">
        <v>142</v>
      </c>
      <c r="B3787" s="617" t="s">
        <v>10849</v>
      </c>
      <c r="C3787" s="616" t="s">
        <v>18381</v>
      </c>
      <c r="D3787" s="616" t="s">
        <v>7508</v>
      </c>
      <c r="E3787" s="618">
        <v>28.92</v>
      </c>
      <c r="F3787" s="619"/>
      <c r="G3787" s="618">
        <v>33.14</v>
      </c>
    </row>
    <row r="3788" spans="1:7" s="609" customFormat="1" x14ac:dyDescent="0.25">
      <c r="A3788" s="616">
        <v>43142</v>
      </c>
      <c r="B3788" s="617" t="s">
        <v>10850</v>
      </c>
      <c r="C3788" s="616" t="s">
        <v>1499</v>
      </c>
      <c r="D3788" s="616" t="s">
        <v>7508</v>
      </c>
      <c r="E3788" s="618">
        <v>131.36000000000001</v>
      </c>
      <c r="F3788" s="619"/>
      <c r="G3788" s="618">
        <v>150.53</v>
      </c>
    </row>
    <row r="3789" spans="1:7" s="609" customFormat="1" x14ac:dyDescent="0.25">
      <c r="A3789" s="616">
        <v>38123</v>
      </c>
      <c r="B3789" s="617" t="s">
        <v>10851</v>
      </c>
      <c r="C3789" s="616" t="s">
        <v>1314</v>
      </c>
      <c r="D3789" s="616" t="s">
        <v>7508</v>
      </c>
      <c r="E3789" s="618">
        <v>81.87</v>
      </c>
      <c r="F3789" s="619"/>
      <c r="G3789" s="618">
        <v>73.08</v>
      </c>
    </row>
    <row r="3790" spans="1:7" s="609" customFormat="1" x14ac:dyDescent="0.25">
      <c r="A3790" s="616">
        <v>42699</v>
      </c>
      <c r="B3790" s="617" t="s">
        <v>10852</v>
      </c>
      <c r="C3790" s="616" t="s">
        <v>255</v>
      </c>
      <c r="D3790" s="616" t="s">
        <v>7508</v>
      </c>
      <c r="E3790" s="618">
        <v>41.53</v>
      </c>
      <c r="F3790" s="619"/>
      <c r="G3790" s="618">
        <v>34.83</v>
      </c>
    </row>
    <row r="3791" spans="1:7" s="609" customFormat="1" ht="30" x14ac:dyDescent="0.25">
      <c r="A3791" s="616">
        <v>37743</v>
      </c>
      <c r="B3791" s="617" t="s">
        <v>18382</v>
      </c>
      <c r="C3791" s="616" t="s">
        <v>255</v>
      </c>
      <c r="D3791" s="616" t="s">
        <v>7508</v>
      </c>
      <c r="E3791" s="618">
        <v>251444.44</v>
      </c>
      <c r="F3791" s="619"/>
      <c r="G3791" s="618">
        <v>237841.37</v>
      </c>
    </row>
    <row r="3792" spans="1:7" s="609" customFormat="1" ht="30" x14ac:dyDescent="0.25">
      <c r="A3792" s="616">
        <v>37744</v>
      </c>
      <c r="B3792" s="617" t="s">
        <v>10853</v>
      </c>
      <c r="C3792" s="616" t="s">
        <v>255</v>
      </c>
      <c r="D3792" s="616" t="s">
        <v>7508</v>
      </c>
      <c r="E3792" s="618">
        <v>295651.36</v>
      </c>
      <c r="F3792" s="619"/>
      <c r="G3792" s="618">
        <v>279656.7</v>
      </c>
    </row>
    <row r="3793" spans="1:7" s="609" customFormat="1" ht="30" x14ac:dyDescent="0.25">
      <c r="A3793" s="616">
        <v>37741</v>
      </c>
      <c r="B3793" s="617" t="s">
        <v>10854</v>
      </c>
      <c r="C3793" s="616" t="s">
        <v>255</v>
      </c>
      <c r="D3793" s="616" t="s">
        <v>7508</v>
      </c>
      <c r="E3793" s="618">
        <v>228637.05</v>
      </c>
      <c r="F3793" s="619"/>
      <c r="G3793" s="618">
        <v>216267.85</v>
      </c>
    </row>
    <row r="3794" spans="1:7" s="609" customFormat="1" ht="30" x14ac:dyDescent="0.25">
      <c r="A3794" s="620">
        <v>39396</v>
      </c>
      <c r="B3794" s="621" t="s">
        <v>10855</v>
      </c>
      <c r="C3794" s="620" t="s">
        <v>255</v>
      </c>
      <c r="D3794" s="620" t="s">
        <v>7508</v>
      </c>
      <c r="E3794" s="622">
        <f t="shared" ref="E3794:E3800" si="115">G3794</f>
        <v>69.44</v>
      </c>
      <c r="F3794" s="619"/>
      <c r="G3794" s="618">
        <v>69.44</v>
      </c>
    </row>
    <row r="3795" spans="1:7" s="609" customFormat="1" ht="30" x14ac:dyDescent="0.25">
      <c r="A3795" s="620">
        <v>39392</v>
      </c>
      <c r="B3795" s="621" t="s">
        <v>10856</v>
      </c>
      <c r="C3795" s="620" t="s">
        <v>255</v>
      </c>
      <c r="D3795" s="620" t="s">
        <v>7508</v>
      </c>
      <c r="E3795" s="622">
        <f t="shared" si="115"/>
        <v>78.33</v>
      </c>
      <c r="F3795" s="619"/>
      <c r="G3795" s="618">
        <v>78.33</v>
      </c>
    </row>
    <row r="3796" spans="1:7" s="609" customFormat="1" ht="30" x14ac:dyDescent="0.25">
      <c r="A3796" s="620">
        <v>39393</v>
      </c>
      <c r="B3796" s="621" t="s">
        <v>10857</v>
      </c>
      <c r="C3796" s="620" t="s">
        <v>255</v>
      </c>
      <c r="D3796" s="620" t="s">
        <v>7508</v>
      </c>
      <c r="E3796" s="622">
        <f t="shared" si="115"/>
        <v>48.44</v>
      </c>
      <c r="F3796" s="619"/>
      <c r="G3796" s="618">
        <v>48.44</v>
      </c>
    </row>
    <row r="3797" spans="1:7" s="609" customFormat="1" ht="30" x14ac:dyDescent="0.25">
      <c r="A3797" s="620">
        <v>39394</v>
      </c>
      <c r="B3797" s="621" t="s">
        <v>10858</v>
      </c>
      <c r="C3797" s="620" t="s">
        <v>255</v>
      </c>
      <c r="D3797" s="620" t="s">
        <v>7508</v>
      </c>
      <c r="E3797" s="622">
        <f t="shared" si="115"/>
        <v>54.52</v>
      </c>
      <c r="F3797" s="619"/>
      <c r="G3797" s="618">
        <v>54.52</v>
      </c>
    </row>
    <row r="3798" spans="1:7" s="609" customFormat="1" ht="30" x14ac:dyDescent="0.25">
      <c r="A3798" s="620">
        <v>39395</v>
      </c>
      <c r="B3798" s="621" t="s">
        <v>10859</v>
      </c>
      <c r="C3798" s="620" t="s">
        <v>255</v>
      </c>
      <c r="D3798" s="620" t="s">
        <v>7508</v>
      </c>
      <c r="E3798" s="622">
        <f t="shared" si="115"/>
        <v>50.7</v>
      </c>
      <c r="F3798" s="619"/>
      <c r="G3798" s="618">
        <v>50.7</v>
      </c>
    </row>
    <row r="3799" spans="1:7" s="609" customFormat="1" ht="30" x14ac:dyDescent="0.25">
      <c r="A3799" s="620">
        <v>14618</v>
      </c>
      <c r="B3799" s="621" t="s">
        <v>10860</v>
      </c>
      <c r="C3799" s="620" t="s">
        <v>255</v>
      </c>
      <c r="D3799" s="620" t="s">
        <v>7508</v>
      </c>
      <c r="E3799" s="622">
        <f t="shared" si="115"/>
        <v>1324.16</v>
      </c>
      <c r="F3799" s="619"/>
      <c r="G3799" s="618">
        <v>1324.16</v>
      </c>
    </row>
    <row r="3800" spans="1:7" s="609" customFormat="1" ht="30" x14ac:dyDescent="0.25">
      <c r="A3800" s="620">
        <v>40269</v>
      </c>
      <c r="B3800" s="621" t="s">
        <v>10861</v>
      </c>
      <c r="C3800" s="620" t="s">
        <v>255</v>
      </c>
      <c r="D3800" s="620" t="s">
        <v>7508</v>
      </c>
      <c r="E3800" s="622">
        <f t="shared" si="115"/>
        <v>5334.94</v>
      </c>
      <c r="F3800" s="619"/>
      <c r="G3800" s="618">
        <v>5334.94</v>
      </c>
    </row>
    <row r="3801" spans="1:7" s="609" customFormat="1" x14ac:dyDescent="0.25">
      <c r="A3801" s="616">
        <v>6110</v>
      </c>
      <c r="B3801" s="617" t="s">
        <v>10862</v>
      </c>
      <c r="C3801" s="616" t="s">
        <v>1286</v>
      </c>
      <c r="D3801" s="616" t="s">
        <v>7508</v>
      </c>
      <c r="E3801" s="618">
        <v>26.11</v>
      </c>
      <c r="F3801" s="619"/>
      <c r="G3801" s="618">
        <v>25.27</v>
      </c>
    </row>
    <row r="3802" spans="1:7" s="609" customFormat="1" x14ac:dyDescent="0.25">
      <c r="A3802" s="616">
        <v>40910</v>
      </c>
      <c r="B3802" s="617" t="s">
        <v>10863</v>
      </c>
      <c r="C3802" s="616" t="s">
        <v>7265</v>
      </c>
      <c r="D3802" s="616" t="s">
        <v>7508</v>
      </c>
      <c r="E3802" s="618">
        <v>4583.91</v>
      </c>
      <c r="F3802" s="619"/>
      <c r="G3802" s="618">
        <v>4429.67</v>
      </c>
    </row>
    <row r="3803" spans="1:7" s="609" customFormat="1" x14ac:dyDescent="0.25">
      <c r="A3803" s="616">
        <v>6111</v>
      </c>
      <c r="B3803" s="617" t="s">
        <v>18383</v>
      </c>
      <c r="C3803" s="616" t="s">
        <v>1286</v>
      </c>
      <c r="D3803" s="616" t="s">
        <v>17645</v>
      </c>
      <c r="E3803" s="618">
        <v>15.07</v>
      </c>
      <c r="F3803" s="619"/>
      <c r="G3803" s="618">
        <v>20.49</v>
      </c>
    </row>
    <row r="3804" spans="1:7" s="609" customFormat="1" x14ac:dyDescent="0.25">
      <c r="A3804" s="616">
        <v>41084</v>
      </c>
      <c r="B3804" s="617" t="s">
        <v>10864</v>
      </c>
      <c r="C3804" s="616" t="s">
        <v>7265</v>
      </c>
      <c r="D3804" s="616" t="s">
        <v>7508</v>
      </c>
      <c r="E3804" s="618">
        <v>2644.4</v>
      </c>
      <c r="F3804" s="619"/>
      <c r="G3804" s="618">
        <v>3588.95</v>
      </c>
    </row>
    <row r="3805" spans="1:7" s="609" customFormat="1" ht="30" x14ac:dyDescent="0.25">
      <c r="A3805" s="616">
        <v>44535</v>
      </c>
      <c r="B3805" s="617" t="s">
        <v>18384</v>
      </c>
      <c r="C3805" s="616" t="s">
        <v>1312</v>
      </c>
      <c r="D3805" s="616" t="s">
        <v>7508</v>
      </c>
      <c r="E3805" s="618">
        <v>59.89</v>
      </c>
      <c r="F3805" s="619"/>
      <c r="G3805" s="618">
        <v>43.18</v>
      </c>
    </row>
    <row r="3806" spans="1:7" s="609" customFormat="1" ht="30" x14ac:dyDescent="0.25">
      <c r="A3806" s="616">
        <v>44945</v>
      </c>
      <c r="B3806" s="617" t="s">
        <v>10865</v>
      </c>
      <c r="C3806" s="616" t="s">
        <v>255</v>
      </c>
      <c r="D3806" s="616" t="s">
        <v>17645</v>
      </c>
      <c r="E3806" s="618">
        <v>8.4</v>
      </c>
      <c r="F3806" s="619"/>
      <c r="G3806" s="618">
        <v>10</v>
      </c>
    </row>
    <row r="3807" spans="1:7" s="609" customFormat="1" x14ac:dyDescent="0.25">
      <c r="A3807" s="616">
        <v>38637</v>
      </c>
      <c r="B3807" s="617" t="s">
        <v>18385</v>
      </c>
      <c r="C3807" s="616" t="s">
        <v>255</v>
      </c>
      <c r="D3807" s="616" t="s">
        <v>7508</v>
      </c>
      <c r="E3807" s="618">
        <v>309.24</v>
      </c>
      <c r="F3807" s="619"/>
      <c r="G3807" s="618">
        <v>211.1</v>
      </c>
    </row>
    <row r="3808" spans="1:7" s="609" customFormat="1" x14ac:dyDescent="0.25">
      <c r="A3808" s="616">
        <v>6150</v>
      </c>
      <c r="B3808" s="617" t="s">
        <v>18386</v>
      </c>
      <c r="C3808" s="616" t="s">
        <v>255</v>
      </c>
      <c r="D3808" s="616" t="s">
        <v>7508</v>
      </c>
      <c r="E3808" s="618">
        <v>313.02</v>
      </c>
      <c r="F3808" s="619"/>
      <c r="G3808" s="618">
        <v>213.69</v>
      </c>
    </row>
    <row r="3809" spans="1:7" s="609" customFormat="1" x14ac:dyDescent="0.25">
      <c r="A3809" s="616">
        <v>6136</v>
      </c>
      <c r="B3809" s="617" t="s">
        <v>18387</v>
      </c>
      <c r="C3809" s="616" t="s">
        <v>255</v>
      </c>
      <c r="D3809" s="616" t="s">
        <v>17645</v>
      </c>
      <c r="E3809" s="618">
        <v>246.05</v>
      </c>
      <c r="F3809" s="619"/>
      <c r="G3809" s="618">
        <v>167.97</v>
      </c>
    </row>
    <row r="3810" spans="1:7" s="609" customFormat="1" x14ac:dyDescent="0.25">
      <c r="A3810" s="616">
        <v>38638</v>
      </c>
      <c r="B3810" s="617" t="s">
        <v>18388</v>
      </c>
      <c r="C3810" s="616" t="s">
        <v>255</v>
      </c>
      <c r="D3810" s="616" t="s">
        <v>7508</v>
      </c>
      <c r="E3810" s="618">
        <v>260.58</v>
      </c>
      <c r="F3810" s="619"/>
      <c r="G3810" s="618">
        <v>177.89</v>
      </c>
    </row>
    <row r="3811" spans="1:7" s="609" customFormat="1" x14ac:dyDescent="0.25">
      <c r="A3811" s="616">
        <v>20262</v>
      </c>
      <c r="B3811" s="617" t="s">
        <v>10866</v>
      </c>
      <c r="C3811" s="616" t="s">
        <v>255</v>
      </c>
      <c r="D3811" s="616" t="s">
        <v>7508</v>
      </c>
      <c r="E3811" s="618">
        <v>15.38</v>
      </c>
      <c r="F3811" s="619"/>
      <c r="G3811" s="618">
        <v>18.309999999999999</v>
      </c>
    </row>
    <row r="3812" spans="1:7" s="609" customFormat="1" x14ac:dyDescent="0.25">
      <c r="A3812" s="616">
        <v>6145</v>
      </c>
      <c r="B3812" s="617" t="s">
        <v>18389</v>
      </c>
      <c r="C3812" s="616" t="s">
        <v>255</v>
      </c>
      <c r="D3812" s="616" t="s">
        <v>7508</v>
      </c>
      <c r="E3812" s="618">
        <v>16.989999999999998</v>
      </c>
      <c r="F3812" s="619"/>
      <c r="G3812" s="618">
        <v>20.23</v>
      </c>
    </row>
    <row r="3813" spans="1:7" s="609" customFormat="1" x14ac:dyDescent="0.25">
      <c r="A3813" s="616">
        <v>6149</v>
      </c>
      <c r="B3813" s="617" t="s">
        <v>18390</v>
      </c>
      <c r="C3813" s="616" t="s">
        <v>255</v>
      </c>
      <c r="D3813" s="616" t="s">
        <v>7508</v>
      </c>
      <c r="E3813" s="618">
        <v>11.23</v>
      </c>
      <c r="F3813" s="619"/>
      <c r="G3813" s="618">
        <v>13.37</v>
      </c>
    </row>
    <row r="3814" spans="1:7" s="609" customFormat="1" x14ac:dyDescent="0.25">
      <c r="A3814" s="616">
        <v>6146</v>
      </c>
      <c r="B3814" s="617" t="s">
        <v>18391</v>
      </c>
      <c r="C3814" s="616" t="s">
        <v>255</v>
      </c>
      <c r="D3814" s="616" t="s">
        <v>7508</v>
      </c>
      <c r="E3814" s="618">
        <v>16.149999999999999</v>
      </c>
      <c r="F3814" s="619"/>
      <c r="G3814" s="618">
        <v>19.22</v>
      </c>
    </row>
    <row r="3815" spans="1:7" s="609" customFormat="1" x14ac:dyDescent="0.25">
      <c r="A3815" s="616">
        <v>44536</v>
      </c>
      <c r="B3815" s="617" t="s">
        <v>10867</v>
      </c>
      <c r="C3815" s="616" t="s">
        <v>1314</v>
      </c>
      <c r="D3815" s="616" t="s">
        <v>7508</v>
      </c>
      <c r="E3815" s="618">
        <v>2.4300000000000002</v>
      </c>
      <c r="F3815" s="619"/>
      <c r="G3815" s="618">
        <v>2.78</v>
      </c>
    </row>
    <row r="3816" spans="1:7" s="609" customFormat="1" x14ac:dyDescent="0.25">
      <c r="A3816" s="616">
        <v>39961</v>
      </c>
      <c r="B3816" s="617" t="s">
        <v>10868</v>
      </c>
      <c r="C3816" s="616" t="s">
        <v>255</v>
      </c>
      <c r="D3816" s="616" t="s">
        <v>7508</v>
      </c>
      <c r="E3816" s="618">
        <v>19.11</v>
      </c>
      <c r="F3816" s="619"/>
      <c r="G3816" s="618">
        <v>21.89</v>
      </c>
    </row>
    <row r="3817" spans="1:7" s="609" customFormat="1" ht="30" x14ac:dyDescent="0.25">
      <c r="A3817" s="620">
        <v>42433</v>
      </c>
      <c r="B3817" s="621" t="s">
        <v>10869</v>
      </c>
      <c r="C3817" s="620" t="s">
        <v>255</v>
      </c>
      <c r="D3817" s="620" t="s">
        <v>7508</v>
      </c>
      <c r="E3817" s="622">
        <f t="shared" ref="E3817:E3819" si="116">G3817</f>
        <v>4789.18</v>
      </c>
      <c r="F3817" s="619"/>
      <c r="G3817" s="618">
        <v>4789.18</v>
      </c>
    </row>
    <row r="3818" spans="1:7" s="609" customFormat="1" ht="30" x14ac:dyDescent="0.25">
      <c r="A3818" s="620">
        <v>42434</v>
      </c>
      <c r="B3818" s="621" t="s">
        <v>10870</v>
      </c>
      <c r="C3818" s="620" t="s">
        <v>255</v>
      </c>
      <c r="D3818" s="620" t="s">
        <v>7508</v>
      </c>
      <c r="E3818" s="622">
        <f t="shared" si="116"/>
        <v>5175.3999999999996</v>
      </c>
      <c r="F3818" s="619"/>
      <c r="G3818" s="618">
        <v>5175.3999999999996</v>
      </c>
    </row>
    <row r="3819" spans="1:7" s="609" customFormat="1" ht="30" x14ac:dyDescent="0.25">
      <c r="A3819" s="620">
        <v>42435</v>
      </c>
      <c r="B3819" s="621" t="s">
        <v>10871</v>
      </c>
      <c r="C3819" s="620" t="s">
        <v>255</v>
      </c>
      <c r="D3819" s="620" t="s">
        <v>7508</v>
      </c>
      <c r="E3819" s="622">
        <f t="shared" si="116"/>
        <v>2580.7800000000002</v>
      </c>
      <c r="F3819" s="619"/>
      <c r="G3819" s="618">
        <v>2580.7800000000002</v>
      </c>
    </row>
    <row r="3820" spans="1:7" s="609" customFormat="1" x14ac:dyDescent="0.25">
      <c r="A3820" s="616">
        <v>38061</v>
      </c>
      <c r="B3820" s="617" t="s">
        <v>10872</v>
      </c>
      <c r="C3820" s="616" t="s">
        <v>255</v>
      </c>
      <c r="D3820" s="616" t="s">
        <v>7508</v>
      </c>
      <c r="E3820" s="618">
        <v>44.56</v>
      </c>
      <c r="F3820" s="619"/>
      <c r="G3820" s="618">
        <v>50.39</v>
      </c>
    </row>
    <row r="3821" spans="1:7" s="609" customFormat="1" x14ac:dyDescent="0.25">
      <c r="A3821" s="620">
        <v>20250</v>
      </c>
      <c r="B3821" s="621" t="s">
        <v>10873</v>
      </c>
      <c r="C3821" s="620" t="s">
        <v>1314</v>
      </c>
      <c r="D3821" s="620" t="s">
        <v>17645</v>
      </c>
      <c r="E3821" s="622">
        <f>G3821</f>
        <v>25.57</v>
      </c>
      <c r="F3821" s="619"/>
      <c r="G3821" s="618">
        <v>25.57</v>
      </c>
    </row>
    <row r="3822" spans="1:7" s="609" customFormat="1" x14ac:dyDescent="0.25">
      <c r="A3822" s="616">
        <v>13388</v>
      </c>
      <c r="B3822" s="617" t="s">
        <v>10874</v>
      </c>
      <c r="C3822" s="616" t="s">
        <v>1314</v>
      </c>
      <c r="D3822" s="616" t="s">
        <v>7508</v>
      </c>
      <c r="E3822" s="618">
        <v>135.09</v>
      </c>
      <c r="F3822" s="619"/>
      <c r="G3822" s="618">
        <v>263.95</v>
      </c>
    </row>
    <row r="3823" spans="1:7" s="609" customFormat="1" x14ac:dyDescent="0.25">
      <c r="A3823" s="620">
        <v>39914</v>
      </c>
      <c r="B3823" s="621" t="s">
        <v>18392</v>
      </c>
      <c r="C3823" s="620" t="s">
        <v>1314</v>
      </c>
      <c r="D3823" s="620" t="s">
        <v>7508</v>
      </c>
      <c r="E3823" s="622">
        <f t="shared" ref="E3823:E3824" si="117">G3823</f>
        <v>267.45</v>
      </c>
      <c r="F3823" s="619"/>
      <c r="G3823" s="618">
        <v>267.45</v>
      </c>
    </row>
    <row r="3824" spans="1:7" s="609" customFormat="1" x14ac:dyDescent="0.25">
      <c r="A3824" s="620">
        <v>12732</v>
      </c>
      <c r="B3824" s="621" t="s">
        <v>10875</v>
      </c>
      <c r="C3824" s="620" t="s">
        <v>255</v>
      </c>
      <c r="D3824" s="620" t="s">
        <v>7508</v>
      </c>
      <c r="E3824" s="622">
        <f t="shared" si="117"/>
        <v>308.60000000000002</v>
      </c>
      <c r="F3824" s="619"/>
      <c r="G3824" s="618">
        <v>308.60000000000002</v>
      </c>
    </row>
    <row r="3825" spans="1:7" s="609" customFormat="1" x14ac:dyDescent="0.25">
      <c r="A3825" s="616">
        <v>6160</v>
      </c>
      <c r="B3825" s="617" t="s">
        <v>10876</v>
      </c>
      <c r="C3825" s="616" t="s">
        <v>1286</v>
      </c>
      <c r="D3825" s="616" t="s">
        <v>17645</v>
      </c>
      <c r="E3825" s="618">
        <v>24.81</v>
      </c>
      <c r="F3825" s="619"/>
      <c r="G3825" s="618">
        <v>29.65</v>
      </c>
    </row>
    <row r="3826" spans="1:7" s="609" customFormat="1" x14ac:dyDescent="0.25">
      <c r="A3826" s="616">
        <v>41087</v>
      </c>
      <c r="B3826" s="617" t="s">
        <v>10877</v>
      </c>
      <c r="C3826" s="616" t="s">
        <v>7265</v>
      </c>
      <c r="D3826" s="616" t="s">
        <v>7508</v>
      </c>
      <c r="E3826" s="618">
        <v>4352.8</v>
      </c>
      <c r="F3826" s="619"/>
      <c r="G3826" s="618">
        <v>5192.8500000000004</v>
      </c>
    </row>
    <row r="3827" spans="1:7" s="609" customFormat="1" x14ac:dyDescent="0.25">
      <c r="A3827" s="616">
        <v>6166</v>
      </c>
      <c r="B3827" s="617" t="s">
        <v>10878</v>
      </c>
      <c r="C3827" s="616" t="s">
        <v>1286</v>
      </c>
      <c r="D3827" s="616" t="s">
        <v>7508</v>
      </c>
      <c r="E3827" s="618">
        <v>29.15</v>
      </c>
      <c r="F3827" s="619"/>
      <c r="G3827" s="618">
        <v>31.93</v>
      </c>
    </row>
    <row r="3828" spans="1:7" s="609" customFormat="1" x14ac:dyDescent="0.25">
      <c r="A3828" s="616">
        <v>41088</v>
      </c>
      <c r="B3828" s="617" t="s">
        <v>10879</v>
      </c>
      <c r="C3828" s="616" t="s">
        <v>7265</v>
      </c>
      <c r="D3828" s="616" t="s">
        <v>7508</v>
      </c>
      <c r="E3828" s="618">
        <v>5115.1000000000004</v>
      </c>
      <c r="F3828" s="619"/>
      <c r="G3828" s="618">
        <v>5596.18</v>
      </c>
    </row>
    <row r="3829" spans="1:7" s="609" customFormat="1" ht="30" x14ac:dyDescent="0.25">
      <c r="A3829" s="616">
        <v>20232</v>
      </c>
      <c r="B3829" s="617" t="s">
        <v>18393</v>
      </c>
      <c r="C3829" s="616" t="s">
        <v>163</v>
      </c>
      <c r="D3829" s="616" t="s">
        <v>7508</v>
      </c>
      <c r="E3829" s="618">
        <v>50.03</v>
      </c>
      <c r="F3829" s="619"/>
      <c r="G3829" s="618">
        <v>100.07</v>
      </c>
    </row>
    <row r="3830" spans="1:7" s="609" customFormat="1" x14ac:dyDescent="0.25">
      <c r="A3830" s="620">
        <v>10856</v>
      </c>
      <c r="B3830" s="621" t="s">
        <v>10880</v>
      </c>
      <c r="C3830" s="620" t="s">
        <v>163</v>
      </c>
      <c r="D3830" s="620" t="s">
        <v>7508</v>
      </c>
      <c r="E3830" s="622">
        <f>G3830</f>
        <v>103.78</v>
      </c>
      <c r="F3830" s="619"/>
      <c r="G3830" s="618">
        <v>103.78</v>
      </c>
    </row>
    <row r="3831" spans="1:7" s="609" customFormat="1" x14ac:dyDescent="0.25">
      <c r="A3831" s="616">
        <v>4828</v>
      </c>
      <c r="B3831" s="617" t="s">
        <v>18394</v>
      </c>
      <c r="C3831" s="616" t="s">
        <v>163</v>
      </c>
      <c r="D3831" s="616" t="s">
        <v>7508</v>
      </c>
      <c r="E3831" s="618">
        <v>33.76</v>
      </c>
      <c r="F3831" s="619"/>
      <c r="G3831" s="618">
        <v>83.49</v>
      </c>
    </row>
    <row r="3832" spans="1:7" s="609" customFormat="1" x14ac:dyDescent="0.25">
      <c r="A3832" s="616">
        <v>20249</v>
      </c>
      <c r="B3832" s="617" t="s">
        <v>18395</v>
      </c>
      <c r="C3832" s="616" t="s">
        <v>163</v>
      </c>
      <c r="D3832" s="616" t="s">
        <v>7508</v>
      </c>
      <c r="E3832" s="618">
        <v>18.48</v>
      </c>
      <c r="F3832" s="619"/>
      <c r="G3832" s="618">
        <v>45.72</v>
      </c>
    </row>
    <row r="3833" spans="1:7" s="609" customFormat="1" x14ac:dyDescent="0.25">
      <c r="A3833" s="616">
        <v>11609</v>
      </c>
      <c r="B3833" s="617" t="s">
        <v>10881</v>
      </c>
      <c r="C3833" s="616" t="s">
        <v>1499</v>
      </c>
      <c r="D3833" s="616" t="s">
        <v>7508</v>
      </c>
      <c r="E3833" s="618">
        <v>10.18</v>
      </c>
      <c r="F3833" s="619"/>
      <c r="G3833" s="618">
        <v>11.67</v>
      </c>
    </row>
    <row r="3834" spans="1:7" s="609" customFormat="1" x14ac:dyDescent="0.25">
      <c r="A3834" s="616">
        <v>20083</v>
      </c>
      <c r="B3834" s="617" t="s">
        <v>10882</v>
      </c>
      <c r="C3834" s="616" t="s">
        <v>255</v>
      </c>
      <c r="D3834" s="616" t="s">
        <v>7508</v>
      </c>
      <c r="E3834" s="618">
        <v>84.47</v>
      </c>
      <c r="F3834" s="619"/>
      <c r="G3834" s="618">
        <v>65.290000000000006</v>
      </c>
    </row>
    <row r="3835" spans="1:7" s="609" customFormat="1" ht="30" x14ac:dyDescent="0.25">
      <c r="A3835" s="616">
        <v>10691</v>
      </c>
      <c r="B3835" s="617" t="s">
        <v>18396</v>
      </c>
      <c r="C3835" s="616" t="s">
        <v>1499</v>
      </c>
      <c r="D3835" s="616" t="s">
        <v>7508</v>
      </c>
      <c r="E3835" s="618">
        <v>59.9</v>
      </c>
      <c r="F3835" s="619"/>
      <c r="G3835" s="618">
        <v>52.2</v>
      </c>
    </row>
    <row r="3836" spans="1:7" s="609" customFormat="1" x14ac:dyDescent="0.25">
      <c r="A3836" s="616">
        <v>12295</v>
      </c>
      <c r="B3836" s="617" t="s">
        <v>10883</v>
      </c>
      <c r="C3836" s="616" t="s">
        <v>255</v>
      </c>
      <c r="D3836" s="616" t="s">
        <v>7508</v>
      </c>
      <c r="E3836" s="618">
        <v>2.99</v>
      </c>
      <c r="F3836" s="619"/>
      <c r="G3836" s="618">
        <v>3.08</v>
      </c>
    </row>
    <row r="3837" spans="1:7" s="609" customFormat="1" x14ac:dyDescent="0.25">
      <c r="A3837" s="616">
        <v>12296</v>
      </c>
      <c r="B3837" s="617" t="s">
        <v>10884</v>
      </c>
      <c r="C3837" s="616" t="s">
        <v>255</v>
      </c>
      <c r="D3837" s="616" t="s">
        <v>7508</v>
      </c>
      <c r="E3837" s="618">
        <v>3.87</v>
      </c>
      <c r="F3837" s="619"/>
      <c r="G3837" s="618">
        <v>3.98</v>
      </c>
    </row>
    <row r="3838" spans="1:7" s="609" customFormat="1" x14ac:dyDescent="0.25">
      <c r="A3838" s="616">
        <v>12294</v>
      </c>
      <c r="B3838" s="617" t="s">
        <v>10885</v>
      </c>
      <c r="C3838" s="616" t="s">
        <v>255</v>
      </c>
      <c r="D3838" s="616" t="s">
        <v>7508</v>
      </c>
      <c r="E3838" s="618">
        <v>9.3000000000000007</v>
      </c>
      <c r="F3838" s="619"/>
      <c r="G3838" s="618">
        <v>9.57</v>
      </c>
    </row>
    <row r="3839" spans="1:7" s="609" customFormat="1" x14ac:dyDescent="0.25">
      <c r="A3839" s="616">
        <v>14543</v>
      </c>
      <c r="B3839" s="617" t="s">
        <v>10886</v>
      </c>
      <c r="C3839" s="616" t="s">
        <v>255</v>
      </c>
      <c r="D3839" s="616" t="s">
        <v>7508</v>
      </c>
      <c r="E3839" s="618">
        <v>6.64</v>
      </c>
      <c r="F3839" s="619"/>
      <c r="G3839" s="618">
        <v>6.83</v>
      </c>
    </row>
    <row r="3840" spans="1:7" s="609" customFormat="1" x14ac:dyDescent="0.25">
      <c r="A3840" s="616">
        <v>13329</v>
      </c>
      <c r="B3840" s="617" t="s">
        <v>10887</v>
      </c>
      <c r="C3840" s="616" t="s">
        <v>255</v>
      </c>
      <c r="D3840" s="616" t="s">
        <v>17645</v>
      </c>
      <c r="E3840" s="618">
        <v>3.9</v>
      </c>
      <c r="F3840" s="619"/>
      <c r="G3840" s="618">
        <v>4.01</v>
      </c>
    </row>
    <row r="3841" spans="1:7" s="609" customFormat="1" ht="30" x14ac:dyDescent="0.25">
      <c r="A3841" s="616">
        <v>21047</v>
      </c>
      <c r="B3841" s="617" t="s">
        <v>10888</v>
      </c>
      <c r="C3841" s="616" t="s">
        <v>255</v>
      </c>
      <c r="D3841" s="616" t="s">
        <v>7508</v>
      </c>
      <c r="E3841" s="618">
        <v>58.76</v>
      </c>
      <c r="F3841" s="619"/>
      <c r="G3841" s="618">
        <v>51.12</v>
      </c>
    </row>
    <row r="3842" spans="1:7" s="609" customFormat="1" ht="30" x14ac:dyDescent="0.25">
      <c r="A3842" s="616">
        <v>21042</v>
      </c>
      <c r="B3842" s="617" t="s">
        <v>10889</v>
      </c>
      <c r="C3842" s="616" t="s">
        <v>255</v>
      </c>
      <c r="D3842" s="616" t="s">
        <v>7508</v>
      </c>
      <c r="E3842" s="618">
        <v>45.29</v>
      </c>
      <c r="F3842" s="619"/>
      <c r="G3842" s="618">
        <v>39.4</v>
      </c>
    </row>
    <row r="3843" spans="1:7" s="609" customFormat="1" ht="30" x14ac:dyDescent="0.25">
      <c r="A3843" s="616">
        <v>21043</v>
      </c>
      <c r="B3843" s="617" t="s">
        <v>10890</v>
      </c>
      <c r="C3843" s="616" t="s">
        <v>255</v>
      </c>
      <c r="D3843" s="616" t="s">
        <v>7508</v>
      </c>
      <c r="E3843" s="618">
        <v>57.21</v>
      </c>
      <c r="F3843" s="619"/>
      <c r="G3843" s="618">
        <v>49.77</v>
      </c>
    </row>
    <row r="3844" spans="1:7" s="609" customFormat="1" ht="30" x14ac:dyDescent="0.25">
      <c r="A3844" s="616">
        <v>21044</v>
      </c>
      <c r="B3844" s="617" t="s">
        <v>10891</v>
      </c>
      <c r="C3844" s="616" t="s">
        <v>255</v>
      </c>
      <c r="D3844" s="616" t="s">
        <v>7508</v>
      </c>
      <c r="E3844" s="618">
        <v>39.85</v>
      </c>
      <c r="F3844" s="619"/>
      <c r="G3844" s="618">
        <v>34.67</v>
      </c>
    </row>
    <row r="3845" spans="1:7" s="609" customFormat="1" ht="30" x14ac:dyDescent="0.25">
      <c r="A3845" s="616">
        <v>21045</v>
      </c>
      <c r="B3845" s="617" t="s">
        <v>10892</v>
      </c>
      <c r="C3845" s="616" t="s">
        <v>255</v>
      </c>
      <c r="D3845" s="616" t="s">
        <v>7508</v>
      </c>
      <c r="E3845" s="618">
        <v>54.59</v>
      </c>
      <c r="F3845" s="619"/>
      <c r="G3845" s="618">
        <v>47.49</v>
      </c>
    </row>
    <row r="3846" spans="1:7" s="609" customFormat="1" ht="30" x14ac:dyDescent="0.25">
      <c r="A3846" s="616">
        <v>21041</v>
      </c>
      <c r="B3846" s="617" t="s">
        <v>10893</v>
      </c>
      <c r="C3846" s="616" t="s">
        <v>255</v>
      </c>
      <c r="D3846" s="616" t="s">
        <v>7508</v>
      </c>
      <c r="E3846" s="618">
        <v>47.08</v>
      </c>
      <c r="F3846" s="619"/>
      <c r="G3846" s="618">
        <v>40.96</v>
      </c>
    </row>
    <row r="3847" spans="1:7" s="609" customFormat="1" ht="30" x14ac:dyDescent="0.25">
      <c r="A3847" s="616">
        <v>21040</v>
      </c>
      <c r="B3847" s="617" t="s">
        <v>10894</v>
      </c>
      <c r="C3847" s="616" t="s">
        <v>255</v>
      </c>
      <c r="D3847" s="616" t="s">
        <v>17645</v>
      </c>
      <c r="E3847" s="618">
        <v>39</v>
      </c>
      <c r="F3847" s="619"/>
      <c r="G3847" s="618">
        <v>33.93</v>
      </c>
    </row>
    <row r="3848" spans="1:7" s="609" customFormat="1" x14ac:dyDescent="0.25">
      <c r="A3848" s="620">
        <v>14149</v>
      </c>
      <c r="B3848" s="621" t="s">
        <v>10895</v>
      </c>
      <c r="C3848" s="620" t="s">
        <v>18016</v>
      </c>
      <c r="D3848" s="620" t="s">
        <v>7508</v>
      </c>
      <c r="E3848" s="622">
        <f>G3848</f>
        <v>213.74</v>
      </c>
      <c r="F3848" s="619"/>
      <c r="G3848" s="618">
        <v>213.74</v>
      </c>
    </row>
    <row r="3849" spans="1:7" s="609" customFormat="1" ht="30" x14ac:dyDescent="0.25">
      <c r="A3849" s="616">
        <v>38099</v>
      </c>
      <c r="B3849" s="617" t="s">
        <v>10896</v>
      </c>
      <c r="C3849" s="616" t="s">
        <v>255</v>
      </c>
      <c r="D3849" s="616" t="s">
        <v>7508</v>
      </c>
      <c r="E3849" s="618">
        <v>1.87</v>
      </c>
      <c r="F3849" s="619"/>
      <c r="G3849" s="618">
        <v>1.54</v>
      </c>
    </row>
    <row r="3850" spans="1:7" s="609" customFormat="1" ht="30" x14ac:dyDescent="0.25">
      <c r="A3850" s="616">
        <v>38100</v>
      </c>
      <c r="B3850" s="617" t="s">
        <v>10897</v>
      </c>
      <c r="C3850" s="616" t="s">
        <v>255</v>
      </c>
      <c r="D3850" s="616" t="s">
        <v>7508</v>
      </c>
      <c r="E3850" s="618">
        <v>3.07</v>
      </c>
      <c r="F3850" s="619"/>
      <c r="G3850" s="618">
        <v>2.52</v>
      </c>
    </row>
    <row r="3851" spans="1:7" s="609" customFormat="1" x14ac:dyDescent="0.25">
      <c r="A3851" s="616">
        <v>7576</v>
      </c>
      <c r="B3851" s="617" t="s">
        <v>10898</v>
      </c>
      <c r="C3851" s="616" t="s">
        <v>255</v>
      </c>
      <c r="D3851" s="616" t="s">
        <v>7508</v>
      </c>
      <c r="E3851" s="618">
        <v>202.53</v>
      </c>
      <c r="F3851" s="619"/>
      <c r="G3851" s="618">
        <v>141.30000000000001</v>
      </c>
    </row>
    <row r="3852" spans="1:7" s="609" customFormat="1" x14ac:dyDescent="0.25">
      <c r="A3852" s="616">
        <v>3384</v>
      </c>
      <c r="B3852" s="617" t="s">
        <v>10899</v>
      </c>
      <c r="C3852" s="616" t="s">
        <v>255</v>
      </c>
      <c r="D3852" s="616" t="s">
        <v>7508</v>
      </c>
      <c r="E3852" s="618">
        <v>7.73</v>
      </c>
      <c r="F3852" s="619"/>
      <c r="G3852" s="618">
        <v>10.23</v>
      </c>
    </row>
    <row r="3853" spans="1:7" s="609" customFormat="1" x14ac:dyDescent="0.25">
      <c r="A3853" s="616">
        <v>7572</v>
      </c>
      <c r="B3853" s="617" t="s">
        <v>10900</v>
      </c>
      <c r="C3853" s="616" t="s">
        <v>255</v>
      </c>
      <c r="D3853" s="616" t="s">
        <v>7508</v>
      </c>
      <c r="E3853" s="618">
        <v>7.28</v>
      </c>
      <c r="F3853" s="619"/>
      <c r="G3853" s="618">
        <v>8.24</v>
      </c>
    </row>
    <row r="3854" spans="1:7" s="609" customFormat="1" x14ac:dyDescent="0.25">
      <c r="A3854" s="616">
        <v>3396</v>
      </c>
      <c r="B3854" s="617" t="s">
        <v>10901</v>
      </c>
      <c r="C3854" s="616" t="s">
        <v>255</v>
      </c>
      <c r="D3854" s="616" t="s">
        <v>7508</v>
      </c>
      <c r="E3854" s="618">
        <v>4.92</v>
      </c>
      <c r="F3854" s="619"/>
      <c r="G3854" s="618">
        <v>5.57</v>
      </c>
    </row>
    <row r="3855" spans="1:7" s="609" customFormat="1" x14ac:dyDescent="0.25">
      <c r="A3855" s="620">
        <v>37590</v>
      </c>
      <c r="B3855" s="621" t="s">
        <v>10902</v>
      </c>
      <c r="C3855" s="620" t="s">
        <v>255</v>
      </c>
      <c r="D3855" s="620" t="s">
        <v>7508</v>
      </c>
      <c r="E3855" s="622">
        <f t="shared" ref="E3855:E3856" si="118">G3855</f>
        <v>16.86</v>
      </c>
      <c r="F3855" s="619"/>
      <c r="G3855" s="618">
        <v>16.86</v>
      </c>
    </row>
    <row r="3856" spans="1:7" s="609" customFormat="1" x14ac:dyDescent="0.25">
      <c r="A3856" s="620">
        <v>37591</v>
      </c>
      <c r="B3856" s="621" t="s">
        <v>10903</v>
      </c>
      <c r="C3856" s="620" t="s">
        <v>255</v>
      </c>
      <c r="D3856" s="620" t="s">
        <v>7508</v>
      </c>
      <c r="E3856" s="622">
        <f t="shared" si="118"/>
        <v>20.27</v>
      </c>
      <c r="F3856" s="619"/>
      <c r="G3856" s="618">
        <v>20.27</v>
      </c>
    </row>
    <row r="3857" spans="1:7" s="609" customFormat="1" ht="30" x14ac:dyDescent="0.25">
      <c r="A3857" s="616">
        <v>12626</v>
      </c>
      <c r="B3857" s="617" t="s">
        <v>10904</v>
      </c>
      <c r="C3857" s="616" t="s">
        <v>255</v>
      </c>
      <c r="D3857" s="616" t="s">
        <v>7508</v>
      </c>
      <c r="E3857" s="618">
        <v>52.53</v>
      </c>
      <c r="F3857" s="619"/>
      <c r="G3857" s="618">
        <v>44.06</v>
      </c>
    </row>
    <row r="3858" spans="1:7" s="609" customFormat="1" x14ac:dyDescent="0.25">
      <c r="A3858" s="616">
        <v>11033</v>
      </c>
      <c r="B3858" s="617" t="s">
        <v>18397</v>
      </c>
      <c r="C3858" s="616" t="s">
        <v>255</v>
      </c>
      <c r="D3858" s="616" t="s">
        <v>7508</v>
      </c>
      <c r="E3858" s="618">
        <v>7.85</v>
      </c>
      <c r="F3858" s="619"/>
      <c r="G3858" s="618">
        <v>7.75</v>
      </c>
    </row>
    <row r="3859" spans="1:7" s="609" customFormat="1" x14ac:dyDescent="0.25">
      <c r="A3859" s="616">
        <v>390</v>
      </c>
      <c r="B3859" s="617" t="s">
        <v>10905</v>
      </c>
      <c r="C3859" s="616" t="s">
        <v>255</v>
      </c>
      <c r="D3859" s="616" t="s">
        <v>7508</v>
      </c>
      <c r="E3859" s="618">
        <v>8.91</v>
      </c>
      <c r="F3859" s="619"/>
      <c r="G3859" s="618">
        <v>10.07</v>
      </c>
    </row>
    <row r="3860" spans="1:7" s="609" customFormat="1" ht="30" x14ac:dyDescent="0.25">
      <c r="A3860" s="620">
        <v>42436</v>
      </c>
      <c r="B3860" s="621" t="s">
        <v>10906</v>
      </c>
      <c r="C3860" s="620" t="s">
        <v>255</v>
      </c>
      <c r="D3860" s="620" t="s">
        <v>7508</v>
      </c>
      <c r="E3860" s="622">
        <f>G3860</f>
        <v>2701.34</v>
      </c>
      <c r="F3860" s="619"/>
      <c r="G3860" s="618">
        <v>2701.34</v>
      </c>
    </row>
    <row r="3861" spans="1:7" s="609" customFormat="1" x14ac:dyDescent="0.25">
      <c r="A3861" s="616">
        <v>6194</v>
      </c>
      <c r="B3861" s="617" t="s">
        <v>10907</v>
      </c>
      <c r="C3861" s="616" t="s">
        <v>163</v>
      </c>
      <c r="D3861" s="616" t="s">
        <v>7508</v>
      </c>
      <c r="E3861" s="618">
        <v>5.72</v>
      </c>
      <c r="F3861" s="619"/>
      <c r="G3861" s="618">
        <v>5.24</v>
      </c>
    </row>
    <row r="3862" spans="1:7" s="609" customFormat="1" x14ac:dyDescent="0.25">
      <c r="A3862" s="616">
        <v>10567</v>
      </c>
      <c r="B3862" s="617" t="s">
        <v>10908</v>
      </c>
      <c r="C3862" s="616" t="s">
        <v>163</v>
      </c>
      <c r="D3862" s="616" t="s">
        <v>7508</v>
      </c>
      <c r="E3862" s="618">
        <v>9.06</v>
      </c>
      <c r="F3862" s="619"/>
      <c r="G3862" s="618">
        <v>8.2899999999999991</v>
      </c>
    </row>
    <row r="3863" spans="1:7" s="609" customFormat="1" x14ac:dyDescent="0.25">
      <c r="A3863" s="616">
        <v>6212</v>
      </c>
      <c r="B3863" s="617" t="s">
        <v>10909</v>
      </c>
      <c r="C3863" s="616" t="s">
        <v>163</v>
      </c>
      <c r="D3863" s="616" t="s">
        <v>17645</v>
      </c>
      <c r="E3863" s="618">
        <v>13.3</v>
      </c>
      <c r="F3863" s="619"/>
      <c r="G3863" s="618">
        <v>12.17</v>
      </c>
    </row>
    <row r="3864" spans="1:7" s="609" customFormat="1" ht="30" x14ac:dyDescent="0.25">
      <c r="A3864" s="616">
        <v>3993</v>
      </c>
      <c r="B3864" s="617" t="s">
        <v>18398</v>
      </c>
      <c r="C3864" s="616" t="s">
        <v>1344</v>
      </c>
      <c r="D3864" s="616" t="s">
        <v>7508</v>
      </c>
      <c r="E3864" s="618">
        <v>123.31</v>
      </c>
      <c r="F3864" s="619"/>
      <c r="G3864" s="618">
        <v>137.01</v>
      </c>
    </row>
    <row r="3865" spans="1:7" s="609" customFormat="1" ht="30" x14ac:dyDescent="0.25">
      <c r="A3865" s="616">
        <v>3990</v>
      </c>
      <c r="B3865" s="617" t="s">
        <v>18399</v>
      </c>
      <c r="C3865" s="616" t="s">
        <v>163</v>
      </c>
      <c r="D3865" s="616" t="s">
        <v>7508</v>
      </c>
      <c r="E3865" s="618">
        <v>23.2</v>
      </c>
      <c r="F3865" s="619"/>
      <c r="G3865" s="618">
        <v>25.78</v>
      </c>
    </row>
    <row r="3866" spans="1:7" s="609" customFormat="1" ht="30" x14ac:dyDescent="0.25">
      <c r="A3866" s="616">
        <v>3992</v>
      </c>
      <c r="B3866" s="617" t="s">
        <v>18400</v>
      </c>
      <c r="C3866" s="616" t="s">
        <v>163</v>
      </c>
      <c r="D3866" s="616" t="s">
        <v>7508</v>
      </c>
      <c r="E3866" s="618">
        <v>31.32</v>
      </c>
      <c r="F3866" s="619"/>
      <c r="G3866" s="618">
        <v>34.799999999999997</v>
      </c>
    </row>
    <row r="3867" spans="1:7" s="609" customFormat="1" ht="30" x14ac:dyDescent="0.25">
      <c r="A3867" s="616">
        <v>6178</v>
      </c>
      <c r="B3867" s="617" t="s">
        <v>18401</v>
      </c>
      <c r="C3867" s="616" t="s">
        <v>1344</v>
      </c>
      <c r="D3867" s="616" t="s">
        <v>7508</v>
      </c>
      <c r="E3867" s="618">
        <v>231.64</v>
      </c>
      <c r="F3867" s="619"/>
      <c r="G3867" s="618">
        <v>372.48</v>
      </c>
    </row>
    <row r="3868" spans="1:7" s="609" customFormat="1" ht="30" x14ac:dyDescent="0.25">
      <c r="A3868" s="616">
        <v>6180</v>
      </c>
      <c r="B3868" s="617" t="s">
        <v>18402</v>
      </c>
      <c r="C3868" s="616" t="s">
        <v>1344</v>
      </c>
      <c r="D3868" s="616" t="s">
        <v>17645</v>
      </c>
      <c r="E3868" s="618">
        <v>250</v>
      </c>
      <c r="F3868" s="619"/>
      <c r="G3868" s="618">
        <v>402</v>
      </c>
    </row>
    <row r="3869" spans="1:7" s="609" customFormat="1" ht="30" x14ac:dyDescent="0.25">
      <c r="A3869" s="616">
        <v>6182</v>
      </c>
      <c r="B3869" s="617" t="s">
        <v>18403</v>
      </c>
      <c r="C3869" s="616" t="s">
        <v>1344</v>
      </c>
      <c r="D3869" s="616" t="s">
        <v>7508</v>
      </c>
      <c r="E3869" s="618">
        <v>310.31</v>
      </c>
      <c r="F3869" s="619"/>
      <c r="G3869" s="618">
        <v>498.98</v>
      </c>
    </row>
    <row r="3870" spans="1:7" s="609" customFormat="1" ht="30" x14ac:dyDescent="0.25">
      <c r="A3870" s="616">
        <v>43614</v>
      </c>
      <c r="B3870" s="617" t="s">
        <v>18404</v>
      </c>
      <c r="C3870" s="616" t="s">
        <v>163</v>
      </c>
      <c r="D3870" s="616" t="s">
        <v>7508</v>
      </c>
      <c r="E3870" s="618">
        <v>15.67</v>
      </c>
      <c r="F3870" s="619"/>
      <c r="G3870" s="618">
        <v>17.41</v>
      </c>
    </row>
    <row r="3871" spans="1:7" s="609" customFormat="1" ht="30" x14ac:dyDescent="0.25">
      <c r="A3871" s="616">
        <v>6193</v>
      </c>
      <c r="B3871" s="617" t="s">
        <v>18405</v>
      </c>
      <c r="C3871" s="616" t="s">
        <v>163</v>
      </c>
      <c r="D3871" s="616" t="s">
        <v>7508</v>
      </c>
      <c r="E3871" s="618">
        <v>19.07</v>
      </c>
      <c r="F3871" s="619"/>
      <c r="G3871" s="618">
        <v>21.19</v>
      </c>
    </row>
    <row r="3872" spans="1:7" s="609" customFormat="1" ht="30" x14ac:dyDescent="0.25">
      <c r="A3872" s="616">
        <v>6189</v>
      </c>
      <c r="B3872" s="617" t="s">
        <v>18406</v>
      </c>
      <c r="C3872" s="616" t="s">
        <v>163</v>
      </c>
      <c r="D3872" s="616" t="s">
        <v>7508</v>
      </c>
      <c r="E3872" s="618">
        <v>27.84</v>
      </c>
      <c r="F3872" s="619"/>
      <c r="G3872" s="618">
        <v>30.93</v>
      </c>
    </row>
    <row r="3873" spans="1:7" s="609" customFormat="1" x14ac:dyDescent="0.25">
      <c r="A3873" s="616">
        <v>6214</v>
      </c>
      <c r="B3873" s="617" t="s">
        <v>10910</v>
      </c>
      <c r="C3873" s="616" t="s">
        <v>1344</v>
      </c>
      <c r="D3873" s="616" t="s">
        <v>7508</v>
      </c>
      <c r="E3873" s="618">
        <v>145.1</v>
      </c>
      <c r="F3873" s="619"/>
      <c r="G3873" s="618">
        <v>233.32</v>
      </c>
    </row>
    <row r="3874" spans="1:7" s="609" customFormat="1" ht="30" x14ac:dyDescent="0.25">
      <c r="A3874" s="616">
        <v>36153</v>
      </c>
      <c r="B3874" s="617" t="s">
        <v>10911</v>
      </c>
      <c r="C3874" s="616" t="s">
        <v>255</v>
      </c>
      <c r="D3874" s="616" t="s">
        <v>7508</v>
      </c>
      <c r="E3874" s="618">
        <v>183.23</v>
      </c>
      <c r="F3874" s="619"/>
      <c r="G3874" s="618">
        <v>200.62</v>
      </c>
    </row>
    <row r="3875" spans="1:7" s="609" customFormat="1" x14ac:dyDescent="0.25">
      <c r="A3875" s="616">
        <v>10740</v>
      </c>
      <c r="B3875" s="617" t="s">
        <v>18407</v>
      </c>
      <c r="C3875" s="616" t="s">
        <v>255</v>
      </c>
      <c r="D3875" s="616" t="s">
        <v>7508</v>
      </c>
      <c r="E3875" s="618">
        <v>8739.49</v>
      </c>
      <c r="F3875" s="619"/>
      <c r="G3875" s="618">
        <v>10160.530000000001</v>
      </c>
    </row>
    <row r="3876" spans="1:7" s="609" customFormat="1" x14ac:dyDescent="0.25">
      <c r="A3876" s="616">
        <v>13914</v>
      </c>
      <c r="B3876" s="617" t="s">
        <v>10912</v>
      </c>
      <c r="C3876" s="616" t="s">
        <v>255</v>
      </c>
      <c r="D3876" s="616" t="s">
        <v>7508</v>
      </c>
      <c r="E3876" s="618">
        <v>632.33000000000004</v>
      </c>
      <c r="F3876" s="619"/>
      <c r="G3876" s="618">
        <v>735.15</v>
      </c>
    </row>
    <row r="3877" spans="1:7" s="609" customFormat="1" x14ac:dyDescent="0.25">
      <c r="A3877" s="616">
        <v>10742</v>
      </c>
      <c r="B3877" s="617" t="s">
        <v>10913</v>
      </c>
      <c r="C3877" s="616" t="s">
        <v>255</v>
      </c>
      <c r="D3877" s="616" t="s">
        <v>17645</v>
      </c>
      <c r="E3877" s="618">
        <v>922.27</v>
      </c>
      <c r="F3877" s="619"/>
      <c r="G3877" s="618">
        <v>1072.23</v>
      </c>
    </row>
    <row r="3878" spans="1:7" s="609" customFormat="1" x14ac:dyDescent="0.25">
      <c r="A3878" s="616">
        <v>38465</v>
      </c>
      <c r="B3878" s="617" t="s">
        <v>10914</v>
      </c>
      <c r="C3878" s="616" t="s">
        <v>255</v>
      </c>
      <c r="D3878" s="616" t="s">
        <v>7508</v>
      </c>
      <c r="E3878" s="618">
        <v>38.380000000000003</v>
      </c>
      <c r="F3878" s="619"/>
      <c r="G3878" s="618">
        <v>44.96</v>
      </c>
    </row>
    <row r="3879" spans="1:7" s="609" customFormat="1" x14ac:dyDescent="0.25">
      <c r="A3879" s="616">
        <v>7543</v>
      </c>
      <c r="B3879" s="617" t="s">
        <v>10915</v>
      </c>
      <c r="C3879" s="616" t="s">
        <v>255</v>
      </c>
      <c r="D3879" s="616" t="s">
        <v>7508</v>
      </c>
      <c r="E3879" s="618">
        <v>5.38</v>
      </c>
      <c r="F3879" s="619"/>
      <c r="G3879" s="618">
        <v>4.3499999999999996</v>
      </c>
    </row>
    <row r="3880" spans="1:7" s="609" customFormat="1" ht="30" x14ac:dyDescent="0.25">
      <c r="A3880" s="616">
        <v>43427</v>
      </c>
      <c r="B3880" s="617" t="s">
        <v>10916</v>
      </c>
      <c r="C3880" s="616" t="s">
        <v>255</v>
      </c>
      <c r="D3880" s="616" t="s">
        <v>7508</v>
      </c>
      <c r="E3880" s="618">
        <v>1827.03</v>
      </c>
      <c r="F3880" s="619"/>
      <c r="G3880" s="618">
        <v>1977.63</v>
      </c>
    </row>
    <row r="3881" spans="1:7" s="609" customFormat="1" x14ac:dyDescent="0.25">
      <c r="A3881" s="616">
        <v>41613</v>
      </c>
      <c r="B3881" s="617" t="s">
        <v>10917</v>
      </c>
      <c r="C3881" s="616" t="s">
        <v>255</v>
      </c>
      <c r="D3881" s="616" t="s">
        <v>7508</v>
      </c>
      <c r="E3881" s="618">
        <v>117.44</v>
      </c>
      <c r="F3881" s="619"/>
      <c r="G3881" s="618">
        <v>127.12</v>
      </c>
    </row>
    <row r="3882" spans="1:7" s="609" customFormat="1" x14ac:dyDescent="0.25">
      <c r="A3882" s="616">
        <v>41614</v>
      </c>
      <c r="B3882" s="617" t="s">
        <v>10918</v>
      </c>
      <c r="C3882" s="616" t="s">
        <v>255</v>
      </c>
      <c r="D3882" s="616" t="s">
        <v>7508</v>
      </c>
      <c r="E3882" s="618">
        <v>149.63999999999999</v>
      </c>
      <c r="F3882" s="619"/>
      <c r="G3882" s="618">
        <v>161.97999999999999</v>
      </c>
    </row>
    <row r="3883" spans="1:7" s="609" customFormat="1" x14ac:dyDescent="0.25">
      <c r="A3883" s="616">
        <v>41615</v>
      </c>
      <c r="B3883" s="617" t="s">
        <v>10919</v>
      </c>
      <c r="C3883" s="616" t="s">
        <v>255</v>
      </c>
      <c r="D3883" s="616" t="s">
        <v>7508</v>
      </c>
      <c r="E3883" s="618">
        <v>231.29</v>
      </c>
      <c r="F3883" s="619"/>
      <c r="G3883" s="618">
        <v>250.35</v>
      </c>
    </row>
    <row r="3884" spans="1:7" s="609" customFormat="1" x14ac:dyDescent="0.25">
      <c r="A3884" s="616">
        <v>41616</v>
      </c>
      <c r="B3884" s="617" t="s">
        <v>10920</v>
      </c>
      <c r="C3884" s="616" t="s">
        <v>255</v>
      </c>
      <c r="D3884" s="616" t="s">
        <v>7508</v>
      </c>
      <c r="E3884" s="618">
        <v>345.58</v>
      </c>
      <c r="F3884" s="619"/>
      <c r="G3884" s="618">
        <v>374.06</v>
      </c>
    </row>
    <row r="3885" spans="1:7" s="609" customFormat="1" x14ac:dyDescent="0.25">
      <c r="A3885" s="616">
        <v>41617</v>
      </c>
      <c r="B3885" s="617" t="s">
        <v>10921</v>
      </c>
      <c r="C3885" s="616" t="s">
        <v>255</v>
      </c>
      <c r="D3885" s="616" t="s">
        <v>7508</v>
      </c>
      <c r="E3885" s="618">
        <v>687.15</v>
      </c>
      <c r="F3885" s="619"/>
      <c r="G3885" s="618">
        <v>743.78</v>
      </c>
    </row>
    <row r="3886" spans="1:7" s="609" customFormat="1" x14ac:dyDescent="0.25">
      <c r="A3886" s="616">
        <v>41618</v>
      </c>
      <c r="B3886" s="617" t="s">
        <v>10922</v>
      </c>
      <c r="C3886" s="616" t="s">
        <v>255</v>
      </c>
      <c r="D3886" s="616" t="s">
        <v>7508</v>
      </c>
      <c r="E3886" s="618">
        <v>1265</v>
      </c>
      <c r="F3886" s="619"/>
      <c r="G3886" s="618">
        <v>1369.27</v>
      </c>
    </row>
    <row r="3887" spans="1:7" s="609" customFormat="1" ht="30" x14ac:dyDescent="0.25">
      <c r="A3887" s="616">
        <v>43428</v>
      </c>
      <c r="B3887" s="617" t="s">
        <v>10923</v>
      </c>
      <c r="C3887" s="616" t="s">
        <v>255</v>
      </c>
      <c r="D3887" s="616" t="s">
        <v>7508</v>
      </c>
      <c r="E3887" s="618">
        <v>2221.9899999999998</v>
      </c>
      <c r="F3887" s="619"/>
      <c r="G3887" s="618">
        <v>2405.14</v>
      </c>
    </row>
    <row r="3888" spans="1:7" s="609" customFormat="1" x14ac:dyDescent="0.25">
      <c r="A3888" s="616">
        <v>41619</v>
      </c>
      <c r="B3888" s="617" t="s">
        <v>18408</v>
      </c>
      <c r="C3888" s="616" t="s">
        <v>255</v>
      </c>
      <c r="D3888" s="616" t="s">
        <v>7508</v>
      </c>
      <c r="E3888" s="618">
        <v>143.96</v>
      </c>
      <c r="F3888" s="619"/>
      <c r="G3888" s="618">
        <v>155.83000000000001</v>
      </c>
    </row>
    <row r="3889" spans="1:7" s="609" customFormat="1" x14ac:dyDescent="0.25">
      <c r="A3889" s="616">
        <v>41620</v>
      </c>
      <c r="B3889" s="617" t="s">
        <v>18409</v>
      </c>
      <c r="C3889" s="616" t="s">
        <v>255</v>
      </c>
      <c r="D3889" s="616" t="s">
        <v>7508</v>
      </c>
      <c r="E3889" s="618">
        <v>181.85</v>
      </c>
      <c r="F3889" s="619"/>
      <c r="G3889" s="618">
        <v>196.84</v>
      </c>
    </row>
    <row r="3890" spans="1:7" s="609" customFormat="1" x14ac:dyDescent="0.25">
      <c r="A3890" s="616">
        <v>41622</v>
      </c>
      <c r="B3890" s="617" t="s">
        <v>18410</v>
      </c>
      <c r="C3890" s="616" t="s">
        <v>255</v>
      </c>
      <c r="D3890" s="616" t="s">
        <v>7508</v>
      </c>
      <c r="E3890" s="618">
        <v>315.39</v>
      </c>
      <c r="F3890" s="619"/>
      <c r="G3890" s="618">
        <v>341.39</v>
      </c>
    </row>
    <row r="3891" spans="1:7" s="609" customFormat="1" x14ac:dyDescent="0.25">
      <c r="A3891" s="616">
        <v>41623</v>
      </c>
      <c r="B3891" s="617" t="s">
        <v>18411</v>
      </c>
      <c r="C3891" s="616" t="s">
        <v>255</v>
      </c>
      <c r="D3891" s="616" t="s">
        <v>7508</v>
      </c>
      <c r="E3891" s="618">
        <v>484.93</v>
      </c>
      <c r="F3891" s="619"/>
      <c r="G3891" s="618">
        <v>524.9</v>
      </c>
    </row>
    <row r="3892" spans="1:7" s="609" customFormat="1" x14ac:dyDescent="0.25">
      <c r="A3892" s="616">
        <v>41624</v>
      </c>
      <c r="B3892" s="617" t="s">
        <v>18412</v>
      </c>
      <c r="C3892" s="616" t="s">
        <v>255</v>
      </c>
      <c r="D3892" s="616" t="s">
        <v>7508</v>
      </c>
      <c r="E3892" s="618">
        <v>909.25</v>
      </c>
      <c r="F3892" s="619"/>
      <c r="G3892" s="618">
        <v>984.2</v>
      </c>
    </row>
    <row r="3893" spans="1:7" s="609" customFormat="1" x14ac:dyDescent="0.25">
      <c r="A3893" s="616">
        <v>41625</v>
      </c>
      <c r="B3893" s="617" t="s">
        <v>18413</v>
      </c>
      <c r="C3893" s="616" t="s">
        <v>255</v>
      </c>
      <c r="D3893" s="616" t="s">
        <v>7508</v>
      </c>
      <c r="E3893" s="618">
        <v>1398.93</v>
      </c>
      <c r="F3893" s="619"/>
      <c r="G3893" s="618">
        <v>1514.23</v>
      </c>
    </row>
    <row r="3894" spans="1:7" s="609" customFormat="1" x14ac:dyDescent="0.25">
      <c r="A3894" s="616">
        <v>39346</v>
      </c>
      <c r="B3894" s="617" t="s">
        <v>10925</v>
      </c>
      <c r="C3894" s="616" t="s">
        <v>255</v>
      </c>
      <c r="D3894" s="616" t="s">
        <v>7508</v>
      </c>
      <c r="E3894" s="618">
        <v>3.32</v>
      </c>
      <c r="F3894" s="619"/>
      <c r="G3894" s="618">
        <v>2.69</v>
      </c>
    </row>
    <row r="3895" spans="1:7" s="609" customFormat="1" x14ac:dyDescent="0.25">
      <c r="A3895" s="616">
        <v>39350</v>
      </c>
      <c r="B3895" s="617" t="s">
        <v>10926</v>
      </c>
      <c r="C3895" s="616" t="s">
        <v>255</v>
      </c>
      <c r="D3895" s="616" t="s">
        <v>7508</v>
      </c>
      <c r="E3895" s="618">
        <v>3.57</v>
      </c>
      <c r="F3895" s="619"/>
      <c r="G3895" s="618">
        <v>2.89</v>
      </c>
    </row>
    <row r="3896" spans="1:7" s="609" customFormat="1" x14ac:dyDescent="0.25">
      <c r="A3896" s="616">
        <v>39351</v>
      </c>
      <c r="B3896" s="617" t="s">
        <v>10927</v>
      </c>
      <c r="C3896" s="616" t="s">
        <v>255</v>
      </c>
      <c r="D3896" s="616" t="s">
        <v>7508</v>
      </c>
      <c r="E3896" s="618">
        <v>4.13</v>
      </c>
      <c r="F3896" s="619"/>
      <c r="G3896" s="618">
        <v>3.35</v>
      </c>
    </row>
    <row r="3897" spans="1:7" s="609" customFormat="1" x14ac:dyDescent="0.25">
      <c r="A3897" s="616">
        <v>39352</v>
      </c>
      <c r="B3897" s="617" t="s">
        <v>10924</v>
      </c>
      <c r="C3897" s="616" t="s">
        <v>255</v>
      </c>
      <c r="D3897" s="616" t="s">
        <v>7508</v>
      </c>
      <c r="E3897" s="618">
        <v>3.32</v>
      </c>
      <c r="F3897" s="619"/>
      <c r="G3897" s="618">
        <v>2.69</v>
      </c>
    </row>
    <row r="3898" spans="1:7" s="609" customFormat="1" x14ac:dyDescent="0.25">
      <c r="A3898" s="620">
        <v>38837</v>
      </c>
      <c r="B3898" s="621" t="s">
        <v>10928</v>
      </c>
      <c r="C3898" s="620" t="s">
        <v>255</v>
      </c>
      <c r="D3898" s="620" t="s">
        <v>7508</v>
      </c>
      <c r="E3898" s="622">
        <f t="shared" ref="E3898:E3899" si="119">G3898</f>
        <v>8.7200000000000006</v>
      </c>
      <c r="F3898" s="619"/>
      <c r="G3898" s="618">
        <v>8.7200000000000006</v>
      </c>
    </row>
    <row r="3899" spans="1:7" s="609" customFormat="1" x14ac:dyDescent="0.25">
      <c r="A3899" s="620">
        <v>38836</v>
      </c>
      <c r="B3899" s="621" t="s">
        <v>10929</v>
      </c>
      <c r="C3899" s="620" t="s">
        <v>255</v>
      </c>
      <c r="D3899" s="620" t="s">
        <v>7508</v>
      </c>
      <c r="E3899" s="622">
        <f t="shared" si="119"/>
        <v>6.09</v>
      </c>
      <c r="F3899" s="619"/>
      <c r="G3899" s="618">
        <v>6.09</v>
      </c>
    </row>
    <row r="3900" spans="1:7" s="609" customFormat="1" x14ac:dyDescent="0.25">
      <c r="A3900" s="616">
        <v>2666</v>
      </c>
      <c r="B3900" s="617" t="s">
        <v>18414</v>
      </c>
      <c r="C3900" s="616" t="s">
        <v>255</v>
      </c>
      <c r="D3900" s="616" t="s">
        <v>7508</v>
      </c>
      <c r="E3900" s="618">
        <v>7.92</v>
      </c>
      <c r="F3900" s="619"/>
      <c r="G3900" s="618">
        <v>6.06</v>
      </c>
    </row>
    <row r="3901" spans="1:7" s="609" customFormat="1" x14ac:dyDescent="0.25">
      <c r="A3901" s="616">
        <v>2668</v>
      </c>
      <c r="B3901" s="617" t="s">
        <v>18415</v>
      </c>
      <c r="C3901" s="616" t="s">
        <v>255</v>
      </c>
      <c r="D3901" s="616" t="s">
        <v>7508</v>
      </c>
      <c r="E3901" s="618">
        <v>9.0500000000000007</v>
      </c>
      <c r="F3901" s="619"/>
      <c r="G3901" s="618">
        <v>6.92</v>
      </c>
    </row>
    <row r="3902" spans="1:7" s="609" customFormat="1" x14ac:dyDescent="0.25">
      <c r="A3902" s="616">
        <v>2664</v>
      </c>
      <c r="B3902" s="617" t="s">
        <v>18416</v>
      </c>
      <c r="C3902" s="616" t="s">
        <v>255</v>
      </c>
      <c r="D3902" s="616" t="s">
        <v>7508</v>
      </c>
      <c r="E3902" s="618">
        <v>13.34</v>
      </c>
      <c r="F3902" s="619"/>
      <c r="G3902" s="618">
        <v>10.210000000000001</v>
      </c>
    </row>
    <row r="3903" spans="1:7" s="609" customFormat="1" x14ac:dyDescent="0.25">
      <c r="A3903" s="616">
        <v>2662</v>
      </c>
      <c r="B3903" s="617" t="s">
        <v>18417</v>
      </c>
      <c r="C3903" s="616" t="s">
        <v>255</v>
      </c>
      <c r="D3903" s="616" t="s">
        <v>7508</v>
      </c>
      <c r="E3903" s="618">
        <v>16.37</v>
      </c>
      <c r="F3903" s="619"/>
      <c r="G3903" s="618">
        <v>12.53</v>
      </c>
    </row>
    <row r="3904" spans="1:7" s="609" customFormat="1" ht="30" x14ac:dyDescent="0.25">
      <c r="A3904" s="616">
        <v>20964</v>
      </c>
      <c r="B3904" s="617" t="s">
        <v>10930</v>
      </c>
      <c r="C3904" s="616" t="s">
        <v>255</v>
      </c>
      <c r="D3904" s="616" t="s">
        <v>7508</v>
      </c>
      <c r="E3904" s="618">
        <v>74.19</v>
      </c>
      <c r="F3904" s="619"/>
      <c r="G3904" s="618">
        <v>129.13999999999999</v>
      </c>
    </row>
    <row r="3905" spans="1:7" s="609" customFormat="1" ht="30" x14ac:dyDescent="0.25">
      <c r="A3905" s="616">
        <v>10905</v>
      </c>
      <c r="B3905" s="617" t="s">
        <v>10931</v>
      </c>
      <c r="C3905" s="616" t="s">
        <v>255</v>
      </c>
      <c r="D3905" s="616" t="s">
        <v>7508</v>
      </c>
      <c r="E3905" s="618">
        <v>99.52</v>
      </c>
      <c r="F3905" s="619"/>
      <c r="G3905" s="618">
        <v>173.24</v>
      </c>
    </row>
    <row r="3906" spans="1:7" s="609" customFormat="1" ht="30" x14ac:dyDescent="0.25">
      <c r="A3906" s="620">
        <v>11289</v>
      </c>
      <c r="B3906" s="621" t="s">
        <v>18418</v>
      </c>
      <c r="C3906" s="620" t="s">
        <v>255</v>
      </c>
      <c r="D3906" s="620" t="s">
        <v>7508</v>
      </c>
      <c r="E3906" s="622">
        <f t="shared" ref="E3906:E3917" si="120">G3906</f>
        <v>74.66</v>
      </c>
      <c r="F3906" s="619"/>
      <c r="G3906" s="618">
        <v>74.66</v>
      </c>
    </row>
    <row r="3907" spans="1:7" s="609" customFormat="1" ht="30" x14ac:dyDescent="0.25">
      <c r="A3907" s="620">
        <v>11241</v>
      </c>
      <c r="B3907" s="621" t="s">
        <v>18419</v>
      </c>
      <c r="C3907" s="620" t="s">
        <v>255</v>
      </c>
      <c r="D3907" s="620" t="s">
        <v>7508</v>
      </c>
      <c r="E3907" s="622">
        <f t="shared" si="120"/>
        <v>186.66</v>
      </c>
      <c r="F3907" s="619"/>
      <c r="G3907" s="618">
        <v>186.66</v>
      </c>
    </row>
    <row r="3908" spans="1:7" s="609" customFormat="1" ht="30" x14ac:dyDescent="0.25">
      <c r="A3908" s="620">
        <v>11301</v>
      </c>
      <c r="B3908" s="621" t="s">
        <v>18420</v>
      </c>
      <c r="C3908" s="620" t="s">
        <v>255</v>
      </c>
      <c r="D3908" s="620" t="s">
        <v>7508</v>
      </c>
      <c r="E3908" s="622">
        <f t="shared" si="120"/>
        <v>473.33</v>
      </c>
      <c r="F3908" s="619"/>
      <c r="G3908" s="618">
        <v>473.33</v>
      </c>
    </row>
    <row r="3909" spans="1:7" s="609" customFormat="1" ht="30" x14ac:dyDescent="0.25">
      <c r="A3909" s="620">
        <v>21090</v>
      </c>
      <c r="B3909" s="621" t="s">
        <v>18421</v>
      </c>
      <c r="C3909" s="620" t="s">
        <v>255</v>
      </c>
      <c r="D3909" s="620" t="s">
        <v>7508</v>
      </c>
      <c r="E3909" s="622">
        <f t="shared" si="120"/>
        <v>579.99</v>
      </c>
      <c r="F3909" s="619"/>
      <c r="G3909" s="618">
        <v>579.99</v>
      </c>
    </row>
    <row r="3910" spans="1:7" s="609" customFormat="1" ht="30" x14ac:dyDescent="0.25">
      <c r="A3910" s="620">
        <v>11315</v>
      </c>
      <c r="B3910" s="621" t="s">
        <v>18422</v>
      </c>
      <c r="C3910" s="620" t="s">
        <v>255</v>
      </c>
      <c r="D3910" s="620" t="s">
        <v>7508</v>
      </c>
      <c r="E3910" s="622">
        <f t="shared" si="120"/>
        <v>113.33</v>
      </c>
      <c r="F3910" s="619"/>
      <c r="G3910" s="618">
        <v>113.33</v>
      </c>
    </row>
    <row r="3911" spans="1:7" s="609" customFormat="1" ht="30" x14ac:dyDescent="0.25">
      <c r="A3911" s="620">
        <v>21071</v>
      </c>
      <c r="B3911" s="621" t="s">
        <v>18423</v>
      </c>
      <c r="C3911" s="620" t="s">
        <v>255</v>
      </c>
      <c r="D3911" s="620" t="s">
        <v>7508</v>
      </c>
      <c r="E3911" s="622">
        <f t="shared" si="120"/>
        <v>173.33</v>
      </c>
      <c r="F3911" s="619"/>
      <c r="G3911" s="618">
        <v>173.33</v>
      </c>
    </row>
    <row r="3912" spans="1:7" s="609" customFormat="1" ht="30" x14ac:dyDescent="0.25">
      <c r="A3912" s="620">
        <v>14112</v>
      </c>
      <c r="B3912" s="621" t="s">
        <v>18424</v>
      </c>
      <c r="C3912" s="620" t="s">
        <v>255</v>
      </c>
      <c r="D3912" s="620" t="s">
        <v>7508</v>
      </c>
      <c r="E3912" s="622">
        <f t="shared" si="120"/>
        <v>241.99</v>
      </c>
      <c r="F3912" s="619"/>
      <c r="G3912" s="618">
        <v>241.99</v>
      </c>
    </row>
    <row r="3913" spans="1:7" s="609" customFormat="1" ht="30" x14ac:dyDescent="0.25">
      <c r="A3913" s="620">
        <v>11316</v>
      </c>
      <c r="B3913" s="621" t="s">
        <v>18425</v>
      </c>
      <c r="C3913" s="620" t="s">
        <v>255</v>
      </c>
      <c r="D3913" s="620" t="s">
        <v>7508</v>
      </c>
      <c r="E3913" s="622">
        <f t="shared" si="120"/>
        <v>373.33</v>
      </c>
      <c r="F3913" s="619"/>
      <c r="G3913" s="618">
        <v>373.33</v>
      </c>
    </row>
    <row r="3914" spans="1:7" s="609" customFormat="1" ht="30" x14ac:dyDescent="0.25">
      <c r="A3914" s="620">
        <v>6243</v>
      </c>
      <c r="B3914" s="621" t="s">
        <v>18426</v>
      </c>
      <c r="C3914" s="620" t="s">
        <v>255</v>
      </c>
      <c r="D3914" s="620" t="s">
        <v>17645</v>
      </c>
      <c r="E3914" s="622">
        <f t="shared" si="120"/>
        <v>430</v>
      </c>
      <c r="F3914" s="619"/>
      <c r="G3914" s="618">
        <v>430</v>
      </c>
    </row>
    <row r="3915" spans="1:7" s="609" customFormat="1" ht="30" x14ac:dyDescent="0.25">
      <c r="A3915" s="620">
        <v>6240</v>
      </c>
      <c r="B3915" s="621" t="s">
        <v>18427</v>
      </c>
      <c r="C3915" s="620" t="s">
        <v>255</v>
      </c>
      <c r="D3915" s="620" t="s">
        <v>7508</v>
      </c>
      <c r="E3915" s="622">
        <f t="shared" si="120"/>
        <v>569.33000000000004</v>
      </c>
      <c r="F3915" s="619"/>
      <c r="G3915" s="618">
        <v>569.33000000000004</v>
      </c>
    </row>
    <row r="3916" spans="1:7" s="609" customFormat="1" ht="30" x14ac:dyDescent="0.25">
      <c r="A3916" s="620">
        <v>11296</v>
      </c>
      <c r="B3916" s="621" t="s">
        <v>18428</v>
      </c>
      <c r="C3916" s="620" t="s">
        <v>255</v>
      </c>
      <c r="D3916" s="620" t="s">
        <v>7508</v>
      </c>
      <c r="E3916" s="622">
        <f t="shared" si="120"/>
        <v>1813.99</v>
      </c>
      <c r="F3916" s="619"/>
      <c r="G3916" s="618">
        <v>1813.99</v>
      </c>
    </row>
    <row r="3917" spans="1:7" s="609" customFormat="1" ht="30" x14ac:dyDescent="0.25">
      <c r="A3917" s="620">
        <v>11299</v>
      </c>
      <c r="B3917" s="621" t="s">
        <v>18429</v>
      </c>
      <c r="C3917" s="620" t="s">
        <v>255</v>
      </c>
      <c r="D3917" s="620" t="s">
        <v>7508</v>
      </c>
      <c r="E3917" s="622">
        <f t="shared" si="120"/>
        <v>613.99</v>
      </c>
      <c r="F3917" s="619"/>
      <c r="G3917" s="618">
        <v>613.99</v>
      </c>
    </row>
    <row r="3918" spans="1:7" s="609" customFormat="1" x14ac:dyDescent="0.25">
      <c r="A3918" s="616">
        <v>11688</v>
      </c>
      <c r="B3918" s="617" t="s">
        <v>10932</v>
      </c>
      <c r="C3918" s="616" t="s">
        <v>255</v>
      </c>
      <c r="D3918" s="616" t="s">
        <v>7508</v>
      </c>
      <c r="E3918" s="618">
        <v>596.62</v>
      </c>
      <c r="F3918" s="619"/>
      <c r="G3918" s="618">
        <v>462.93</v>
      </c>
    </row>
    <row r="3919" spans="1:7" s="609" customFormat="1" ht="45" x14ac:dyDescent="0.25">
      <c r="A3919" s="620">
        <v>37736</v>
      </c>
      <c r="B3919" s="621" t="s">
        <v>10933</v>
      </c>
      <c r="C3919" s="620" t="s">
        <v>255</v>
      </c>
      <c r="D3919" s="620" t="s">
        <v>17645</v>
      </c>
      <c r="E3919" s="622">
        <f t="shared" ref="E3919:E3926" si="121">G3919</f>
        <v>85950</v>
      </c>
      <c r="F3919" s="619"/>
      <c r="G3919" s="618">
        <v>85950</v>
      </c>
    </row>
    <row r="3920" spans="1:7" s="609" customFormat="1" ht="30" x14ac:dyDescent="0.25">
      <c r="A3920" s="620">
        <v>37739</v>
      </c>
      <c r="B3920" s="621" t="s">
        <v>10934</v>
      </c>
      <c r="C3920" s="620" t="s">
        <v>255</v>
      </c>
      <c r="D3920" s="620" t="s">
        <v>7508</v>
      </c>
      <c r="E3920" s="622">
        <f t="shared" si="121"/>
        <v>105784.61</v>
      </c>
      <c r="F3920" s="619"/>
      <c r="G3920" s="618">
        <v>105784.61</v>
      </c>
    </row>
    <row r="3921" spans="1:7" s="609" customFormat="1" ht="30" x14ac:dyDescent="0.25">
      <c r="A3921" s="620">
        <v>37740</v>
      </c>
      <c r="B3921" s="621" t="s">
        <v>10935</v>
      </c>
      <c r="C3921" s="620" t="s">
        <v>255</v>
      </c>
      <c r="D3921" s="620" t="s">
        <v>7508</v>
      </c>
      <c r="E3921" s="622">
        <f t="shared" si="121"/>
        <v>60366.21</v>
      </c>
      <c r="F3921" s="619"/>
      <c r="G3921" s="618">
        <v>60366.21</v>
      </c>
    </row>
    <row r="3922" spans="1:7" s="609" customFormat="1" ht="30" x14ac:dyDescent="0.25">
      <c r="A3922" s="620">
        <v>37738</v>
      </c>
      <c r="B3922" s="621" t="s">
        <v>10936</v>
      </c>
      <c r="C3922" s="620" t="s">
        <v>255</v>
      </c>
      <c r="D3922" s="620" t="s">
        <v>7508</v>
      </c>
      <c r="E3922" s="622">
        <f t="shared" si="121"/>
        <v>71720.820000000007</v>
      </c>
      <c r="F3922" s="619"/>
      <c r="G3922" s="618">
        <v>71720.820000000007</v>
      </c>
    </row>
    <row r="3923" spans="1:7" s="609" customFormat="1" ht="30" x14ac:dyDescent="0.25">
      <c r="A3923" s="620">
        <v>37737</v>
      </c>
      <c r="B3923" s="621" t="s">
        <v>10937</v>
      </c>
      <c r="C3923" s="620" t="s">
        <v>255</v>
      </c>
      <c r="D3923" s="620" t="s">
        <v>7508</v>
      </c>
      <c r="E3923" s="622">
        <f t="shared" si="121"/>
        <v>57060.45</v>
      </c>
      <c r="F3923" s="619"/>
      <c r="G3923" s="618">
        <v>57060.45</v>
      </c>
    </row>
    <row r="3924" spans="1:7" s="609" customFormat="1" x14ac:dyDescent="0.25">
      <c r="A3924" s="620">
        <v>25014</v>
      </c>
      <c r="B3924" s="621" t="s">
        <v>10938</v>
      </c>
      <c r="C3924" s="620" t="s">
        <v>255</v>
      </c>
      <c r="D3924" s="620" t="s">
        <v>7508</v>
      </c>
      <c r="E3924" s="622">
        <f t="shared" si="121"/>
        <v>119510.74</v>
      </c>
      <c r="F3924" s="619"/>
      <c r="G3924" s="618">
        <v>119510.74</v>
      </c>
    </row>
    <row r="3925" spans="1:7" s="609" customFormat="1" x14ac:dyDescent="0.25">
      <c r="A3925" s="620">
        <v>25013</v>
      </c>
      <c r="B3925" s="621" t="s">
        <v>10939</v>
      </c>
      <c r="C3925" s="620" t="s">
        <v>255</v>
      </c>
      <c r="D3925" s="620" t="s">
        <v>7508</v>
      </c>
      <c r="E3925" s="622">
        <f t="shared" si="121"/>
        <v>125259.91</v>
      </c>
      <c r="F3925" s="619"/>
      <c r="G3925" s="618">
        <v>125259.91</v>
      </c>
    </row>
    <row r="3926" spans="1:7" s="609" customFormat="1" x14ac:dyDescent="0.25">
      <c r="A3926" s="620">
        <v>14405</v>
      </c>
      <c r="B3926" s="621" t="s">
        <v>10940</v>
      </c>
      <c r="C3926" s="620" t="s">
        <v>255</v>
      </c>
      <c r="D3926" s="620" t="s">
        <v>7508</v>
      </c>
      <c r="E3926" s="622">
        <f t="shared" si="121"/>
        <v>147034.85999999999</v>
      </c>
      <c r="F3926" s="619"/>
      <c r="G3926" s="618">
        <v>147034.85999999999</v>
      </c>
    </row>
    <row r="3927" spans="1:7" s="609" customFormat="1" x14ac:dyDescent="0.25">
      <c r="A3927" s="616">
        <v>20271</v>
      </c>
      <c r="B3927" s="617" t="s">
        <v>10941</v>
      </c>
      <c r="C3927" s="616" t="s">
        <v>255</v>
      </c>
      <c r="D3927" s="616" t="s">
        <v>7508</v>
      </c>
      <c r="E3927" s="618">
        <v>639.11</v>
      </c>
      <c r="F3927" s="619"/>
      <c r="G3927" s="618">
        <v>518.85</v>
      </c>
    </row>
    <row r="3928" spans="1:7" s="609" customFormat="1" x14ac:dyDescent="0.25">
      <c r="A3928" s="616">
        <v>10423</v>
      </c>
      <c r="B3928" s="617" t="s">
        <v>10942</v>
      </c>
      <c r="C3928" s="616" t="s">
        <v>255</v>
      </c>
      <c r="D3928" s="616" t="s">
        <v>7508</v>
      </c>
      <c r="E3928" s="618">
        <v>469.25</v>
      </c>
      <c r="F3928" s="619"/>
      <c r="G3928" s="618">
        <v>380.96</v>
      </c>
    </row>
    <row r="3929" spans="1:7" s="609" customFormat="1" x14ac:dyDescent="0.25">
      <c r="A3929" s="616">
        <v>36790</v>
      </c>
      <c r="B3929" s="617" t="s">
        <v>10943</v>
      </c>
      <c r="C3929" s="616" t="s">
        <v>255</v>
      </c>
      <c r="D3929" s="616" t="s">
        <v>7508</v>
      </c>
      <c r="E3929" s="618">
        <v>247.67</v>
      </c>
      <c r="F3929" s="619"/>
      <c r="G3929" s="618">
        <v>417.96</v>
      </c>
    </row>
    <row r="3930" spans="1:7" s="609" customFormat="1" x14ac:dyDescent="0.25">
      <c r="A3930" s="616">
        <v>37589</v>
      </c>
      <c r="B3930" s="617" t="s">
        <v>10944</v>
      </c>
      <c r="C3930" s="616" t="s">
        <v>255</v>
      </c>
      <c r="D3930" s="616" t="s">
        <v>7508</v>
      </c>
      <c r="E3930" s="618">
        <v>303.45999999999998</v>
      </c>
      <c r="F3930" s="619"/>
      <c r="G3930" s="618">
        <v>512.11</v>
      </c>
    </row>
    <row r="3931" spans="1:7" s="609" customFormat="1" x14ac:dyDescent="0.25">
      <c r="A3931" s="616">
        <v>11690</v>
      </c>
      <c r="B3931" s="617" t="s">
        <v>10945</v>
      </c>
      <c r="C3931" s="616" t="s">
        <v>255</v>
      </c>
      <c r="D3931" s="616" t="s">
        <v>7508</v>
      </c>
      <c r="E3931" s="618">
        <v>161.21</v>
      </c>
      <c r="F3931" s="619"/>
      <c r="G3931" s="618">
        <v>272.04000000000002</v>
      </c>
    </row>
    <row r="3932" spans="1:7" s="609" customFormat="1" x14ac:dyDescent="0.25">
      <c r="A3932" s="616">
        <v>20234</v>
      </c>
      <c r="B3932" s="617" t="s">
        <v>10946</v>
      </c>
      <c r="C3932" s="616" t="s">
        <v>255</v>
      </c>
      <c r="D3932" s="616" t="s">
        <v>7508</v>
      </c>
      <c r="E3932" s="618">
        <v>204.01</v>
      </c>
      <c r="F3932" s="619"/>
      <c r="G3932" s="618">
        <v>344.28</v>
      </c>
    </row>
    <row r="3933" spans="1:7" s="609" customFormat="1" x14ac:dyDescent="0.25">
      <c r="A3933" s="616">
        <v>44480</v>
      </c>
      <c r="B3933" s="617" t="s">
        <v>18430</v>
      </c>
      <c r="C3933" s="616" t="s">
        <v>1312</v>
      </c>
      <c r="D3933" s="616" t="s">
        <v>7508</v>
      </c>
      <c r="E3933" s="618">
        <v>16.649999999999999</v>
      </c>
      <c r="F3933" s="619"/>
      <c r="G3933" s="618">
        <v>15.13</v>
      </c>
    </row>
    <row r="3934" spans="1:7" s="609" customFormat="1" x14ac:dyDescent="0.25">
      <c r="A3934" s="616">
        <v>11457</v>
      </c>
      <c r="B3934" s="617" t="s">
        <v>10947</v>
      </c>
      <c r="C3934" s="616" t="s">
        <v>255</v>
      </c>
      <c r="D3934" s="616" t="s">
        <v>7508</v>
      </c>
      <c r="E3934" s="618">
        <v>44.37</v>
      </c>
      <c r="F3934" s="619"/>
      <c r="G3934" s="618">
        <v>41.76</v>
      </c>
    </row>
    <row r="3935" spans="1:7" s="609" customFormat="1" x14ac:dyDescent="0.25">
      <c r="A3935" s="616">
        <v>44073</v>
      </c>
      <c r="B3935" s="617" t="s">
        <v>10948</v>
      </c>
      <c r="C3935" s="616" t="s">
        <v>163</v>
      </c>
      <c r="D3935" s="616" t="s">
        <v>7508</v>
      </c>
      <c r="E3935" s="618">
        <v>0.7</v>
      </c>
      <c r="F3935" s="619"/>
      <c r="G3935" s="618">
        <v>0.79</v>
      </c>
    </row>
    <row r="3936" spans="1:7" s="609" customFormat="1" x14ac:dyDescent="0.25">
      <c r="A3936" s="620">
        <v>3593</v>
      </c>
      <c r="B3936" s="621" t="s">
        <v>11074</v>
      </c>
      <c r="C3936" s="620" t="s">
        <v>255</v>
      </c>
      <c r="D3936" s="620" t="s">
        <v>7508</v>
      </c>
      <c r="E3936" s="622">
        <f t="shared" ref="E3936:E3944" si="122">G3936</f>
        <v>101.47</v>
      </c>
      <c r="F3936" s="619"/>
      <c r="G3936" s="618">
        <v>101.47</v>
      </c>
    </row>
    <row r="3937" spans="1:7" s="609" customFormat="1" x14ac:dyDescent="0.25">
      <c r="A3937" s="620">
        <v>3588</v>
      </c>
      <c r="B3937" s="621" t="s">
        <v>11075</v>
      </c>
      <c r="C3937" s="620" t="s">
        <v>255</v>
      </c>
      <c r="D3937" s="620" t="s">
        <v>7508</v>
      </c>
      <c r="E3937" s="622">
        <f t="shared" si="122"/>
        <v>78.209999999999994</v>
      </c>
      <c r="F3937" s="619"/>
      <c r="G3937" s="618">
        <v>78.209999999999994</v>
      </c>
    </row>
    <row r="3938" spans="1:7" s="609" customFormat="1" x14ac:dyDescent="0.25">
      <c r="A3938" s="620">
        <v>3587</v>
      </c>
      <c r="B3938" s="621" t="s">
        <v>11077</v>
      </c>
      <c r="C3938" s="620" t="s">
        <v>255</v>
      </c>
      <c r="D3938" s="620" t="s">
        <v>7508</v>
      </c>
      <c r="E3938" s="622">
        <f t="shared" si="122"/>
        <v>48.53</v>
      </c>
      <c r="F3938" s="619"/>
      <c r="G3938" s="618">
        <v>48.53</v>
      </c>
    </row>
    <row r="3939" spans="1:7" s="609" customFormat="1" x14ac:dyDescent="0.25">
      <c r="A3939" s="620">
        <v>3585</v>
      </c>
      <c r="B3939" s="621" t="s">
        <v>11076</v>
      </c>
      <c r="C3939" s="620" t="s">
        <v>255</v>
      </c>
      <c r="D3939" s="620" t="s">
        <v>7508</v>
      </c>
      <c r="E3939" s="622">
        <f t="shared" si="122"/>
        <v>24.16</v>
      </c>
      <c r="F3939" s="619"/>
      <c r="G3939" s="618">
        <v>24.16</v>
      </c>
    </row>
    <row r="3940" spans="1:7" s="609" customFormat="1" x14ac:dyDescent="0.25">
      <c r="A3940" s="620">
        <v>3590</v>
      </c>
      <c r="B3940" s="621" t="s">
        <v>11078</v>
      </c>
      <c r="C3940" s="620" t="s">
        <v>255</v>
      </c>
      <c r="D3940" s="620" t="s">
        <v>7508</v>
      </c>
      <c r="E3940" s="622">
        <f t="shared" si="122"/>
        <v>288.11</v>
      </c>
      <c r="F3940" s="619"/>
      <c r="G3940" s="618">
        <v>288.11</v>
      </c>
    </row>
    <row r="3941" spans="1:7" s="609" customFormat="1" x14ac:dyDescent="0.25">
      <c r="A3941" s="620">
        <v>3589</v>
      </c>
      <c r="B3941" s="621" t="s">
        <v>11079</v>
      </c>
      <c r="C3941" s="620" t="s">
        <v>255</v>
      </c>
      <c r="D3941" s="620" t="s">
        <v>7508</v>
      </c>
      <c r="E3941" s="622">
        <f t="shared" si="122"/>
        <v>154.63999999999999</v>
      </c>
      <c r="F3941" s="619"/>
      <c r="G3941" s="618">
        <v>154.63999999999999</v>
      </c>
    </row>
    <row r="3942" spans="1:7" s="609" customFormat="1" x14ac:dyDescent="0.25">
      <c r="A3942" s="620">
        <v>3592</v>
      </c>
      <c r="B3942" s="621" t="s">
        <v>11081</v>
      </c>
      <c r="C3942" s="620" t="s">
        <v>255</v>
      </c>
      <c r="D3942" s="620" t="s">
        <v>7508</v>
      </c>
      <c r="E3942" s="622">
        <f t="shared" si="122"/>
        <v>455.41</v>
      </c>
      <c r="F3942" s="619"/>
      <c r="G3942" s="618">
        <v>455.41</v>
      </c>
    </row>
    <row r="3943" spans="1:7" s="609" customFormat="1" x14ac:dyDescent="0.25">
      <c r="A3943" s="620">
        <v>3586</v>
      </c>
      <c r="B3943" s="621" t="s">
        <v>11080</v>
      </c>
      <c r="C3943" s="620" t="s">
        <v>255</v>
      </c>
      <c r="D3943" s="620" t="s">
        <v>7508</v>
      </c>
      <c r="E3943" s="622">
        <f t="shared" si="122"/>
        <v>31.64</v>
      </c>
      <c r="F3943" s="619"/>
      <c r="G3943" s="618">
        <v>31.64</v>
      </c>
    </row>
    <row r="3944" spans="1:7" s="609" customFormat="1" x14ac:dyDescent="0.25">
      <c r="A3944" s="620">
        <v>3591</v>
      </c>
      <c r="B3944" s="621" t="s">
        <v>11082</v>
      </c>
      <c r="C3944" s="620" t="s">
        <v>255</v>
      </c>
      <c r="D3944" s="620" t="s">
        <v>7508</v>
      </c>
      <c r="E3944" s="622">
        <f t="shared" si="122"/>
        <v>730.05</v>
      </c>
      <c r="F3944" s="619"/>
      <c r="G3944" s="618">
        <v>730.05</v>
      </c>
    </row>
    <row r="3945" spans="1:7" s="609" customFormat="1" x14ac:dyDescent="0.25">
      <c r="A3945" s="616">
        <v>40396</v>
      </c>
      <c r="B3945" s="617" t="s">
        <v>11083</v>
      </c>
      <c r="C3945" s="616" t="s">
        <v>255</v>
      </c>
      <c r="D3945" s="616" t="s">
        <v>7508</v>
      </c>
      <c r="E3945" s="618">
        <v>104.45</v>
      </c>
      <c r="F3945" s="619"/>
      <c r="G3945" s="618">
        <v>124.51</v>
      </c>
    </row>
    <row r="3946" spans="1:7" s="609" customFormat="1" x14ac:dyDescent="0.25">
      <c r="A3946" s="616">
        <v>40395</v>
      </c>
      <c r="B3946" s="617" t="s">
        <v>11084</v>
      </c>
      <c r="C3946" s="616" t="s">
        <v>255</v>
      </c>
      <c r="D3946" s="616" t="s">
        <v>7508</v>
      </c>
      <c r="E3946" s="618">
        <v>80.16</v>
      </c>
      <c r="F3946" s="619"/>
      <c r="G3946" s="618">
        <v>95.55</v>
      </c>
    </row>
    <row r="3947" spans="1:7" s="609" customFormat="1" x14ac:dyDescent="0.25">
      <c r="A3947" s="616">
        <v>40394</v>
      </c>
      <c r="B3947" s="617" t="s">
        <v>11086</v>
      </c>
      <c r="C3947" s="616" t="s">
        <v>255</v>
      </c>
      <c r="D3947" s="616" t="s">
        <v>7508</v>
      </c>
      <c r="E3947" s="618">
        <v>52.19</v>
      </c>
      <c r="F3947" s="619"/>
      <c r="G3947" s="618">
        <v>62.21</v>
      </c>
    </row>
    <row r="3948" spans="1:7" s="609" customFormat="1" x14ac:dyDescent="0.25">
      <c r="A3948" s="616">
        <v>40392</v>
      </c>
      <c r="B3948" s="617" t="s">
        <v>11085</v>
      </c>
      <c r="C3948" s="616" t="s">
        <v>255</v>
      </c>
      <c r="D3948" s="616" t="s">
        <v>7508</v>
      </c>
      <c r="E3948" s="618">
        <v>25.79</v>
      </c>
      <c r="F3948" s="619"/>
      <c r="G3948" s="618">
        <v>30.74</v>
      </c>
    </row>
    <row r="3949" spans="1:7" s="609" customFormat="1" x14ac:dyDescent="0.25">
      <c r="A3949" s="616">
        <v>40398</v>
      </c>
      <c r="B3949" s="617" t="s">
        <v>11087</v>
      </c>
      <c r="C3949" s="616" t="s">
        <v>255</v>
      </c>
      <c r="D3949" s="616" t="s">
        <v>7508</v>
      </c>
      <c r="E3949" s="618">
        <v>335.12</v>
      </c>
      <c r="F3949" s="619"/>
      <c r="G3949" s="618">
        <v>399.46</v>
      </c>
    </row>
    <row r="3950" spans="1:7" s="609" customFormat="1" x14ac:dyDescent="0.25">
      <c r="A3950" s="616">
        <v>40397</v>
      </c>
      <c r="B3950" s="617" t="s">
        <v>11088</v>
      </c>
      <c r="C3950" s="616" t="s">
        <v>255</v>
      </c>
      <c r="D3950" s="616" t="s">
        <v>7508</v>
      </c>
      <c r="E3950" s="618">
        <v>171.62</v>
      </c>
      <c r="F3950" s="619"/>
      <c r="G3950" s="618">
        <v>204.57</v>
      </c>
    </row>
    <row r="3951" spans="1:7" s="609" customFormat="1" x14ac:dyDescent="0.25">
      <c r="A3951" s="616">
        <v>40399</v>
      </c>
      <c r="B3951" s="617" t="s">
        <v>11090</v>
      </c>
      <c r="C3951" s="616" t="s">
        <v>255</v>
      </c>
      <c r="D3951" s="616" t="s">
        <v>7508</v>
      </c>
      <c r="E3951" s="618">
        <v>548.24</v>
      </c>
      <c r="F3951" s="619"/>
      <c r="G3951" s="618">
        <v>653.51</v>
      </c>
    </row>
    <row r="3952" spans="1:7" s="609" customFormat="1" x14ac:dyDescent="0.25">
      <c r="A3952" s="616">
        <v>40393</v>
      </c>
      <c r="B3952" s="617" t="s">
        <v>11089</v>
      </c>
      <c r="C3952" s="616" t="s">
        <v>255</v>
      </c>
      <c r="D3952" s="616" t="s">
        <v>7508</v>
      </c>
      <c r="E3952" s="618">
        <v>33.22</v>
      </c>
      <c r="F3952" s="619"/>
      <c r="G3952" s="618">
        <v>39.6</v>
      </c>
    </row>
    <row r="3953" spans="1:7" s="609" customFormat="1" x14ac:dyDescent="0.25">
      <c r="A3953" s="616">
        <v>44253</v>
      </c>
      <c r="B3953" s="617" t="s">
        <v>10949</v>
      </c>
      <c r="C3953" s="616" t="s">
        <v>255</v>
      </c>
      <c r="D3953" s="616" t="s">
        <v>7508</v>
      </c>
      <c r="E3953" s="618">
        <v>337.02</v>
      </c>
      <c r="F3953" s="619"/>
      <c r="G3953" s="618">
        <v>285.74</v>
      </c>
    </row>
    <row r="3954" spans="1:7" s="609" customFormat="1" x14ac:dyDescent="0.25">
      <c r="A3954" s="616">
        <v>21121</v>
      </c>
      <c r="B3954" s="617" t="s">
        <v>10950</v>
      </c>
      <c r="C3954" s="616" t="s">
        <v>255</v>
      </c>
      <c r="D3954" s="616" t="s">
        <v>7508</v>
      </c>
      <c r="E3954" s="618">
        <v>4.83</v>
      </c>
      <c r="F3954" s="619"/>
      <c r="G3954" s="618">
        <v>4.0999999999999996</v>
      </c>
    </row>
    <row r="3955" spans="1:7" s="609" customFormat="1" x14ac:dyDescent="0.25">
      <c r="A3955" s="616">
        <v>38010</v>
      </c>
      <c r="B3955" s="617" t="s">
        <v>10951</v>
      </c>
      <c r="C3955" s="616" t="s">
        <v>255</v>
      </c>
      <c r="D3955" s="616" t="s">
        <v>7508</v>
      </c>
      <c r="E3955" s="618">
        <v>6.02</v>
      </c>
      <c r="F3955" s="619"/>
      <c r="G3955" s="618">
        <v>5.0999999999999996</v>
      </c>
    </row>
    <row r="3956" spans="1:7" s="609" customFormat="1" x14ac:dyDescent="0.25">
      <c r="A3956" s="616">
        <v>38011</v>
      </c>
      <c r="B3956" s="617" t="s">
        <v>10952</v>
      </c>
      <c r="C3956" s="616" t="s">
        <v>255</v>
      </c>
      <c r="D3956" s="616" t="s">
        <v>7508</v>
      </c>
      <c r="E3956" s="618">
        <v>12.06</v>
      </c>
      <c r="F3956" s="619"/>
      <c r="G3956" s="618">
        <v>10.23</v>
      </c>
    </row>
    <row r="3957" spans="1:7" s="609" customFormat="1" x14ac:dyDescent="0.25">
      <c r="A3957" s="616">
        <v>38012</v>
      </c>
      <c r="B3957" s="617" t="s">
        <v>10953</v>
      </c>
      <c r="C3957" s="616" t="s">
        <v>255</v>
      </c>
      <c r="D3957" s="616" t="s">
        <v>7508</v>
      </c>
      <c r="E3957" s="618">
        <v>46</v>
      </c>
      <c r="F3957" s="619"/>
      <c r="G3957" s="618">
        <v>39</v>
      </c>
    </row>
    <row r="3958" spans="1:7" s="609" customFormat="1" x14ac:dyDescent="0.25">
      <c r="A3958" s="616">
        <v>38013</v>
      </c>
      <c r="B3958" s="617" t="s">
        <v>10954</v>
      </c>
      <c r="C3958" s="616" t="s">
        <v>255</v>
      </c>
      <c r="D3958" s="616" t="s">
        <v>7508</v>
      </c>
      <c r="E3958" s="618">
        <v>59.1</v>
      </c>
      <c r="F3958" s="619"/>
      <c r="G3958" s="618">
        <v>50.11</v>
      </c>
    </row>
    <row r="3959" spans="1:7" s="609" customFormat="1" x14ac:dyDescent="0.25">
      <c r="A3959" s="616">
        <v>38014</v>
      </c>
      <c r="B3959" s="617" t="s">
        <v>10955</v>
      </c>
      <c r="C3959" s="616" t="s">
        <v>255</v>
      </c>
      <c r="D3959" s="616" t="s">
        <v>7508</v>
      </c>
      <c r="E3959" s="618">
        <v>98.7</v>
      </c>
      <c r="F3959" s="619"/>
      <c r="G3959" s="618">
        <v>83.68</v>
      </c>
    </row>
    <row r="3960" spans="1:7" s="609" customFormat="1" x14ac:dyDescent="0.25">
      <c r="A3960" s="616">
        <v>38015</v>
      </c>
      <c r="B3960" s="617" t="s">
        <v>10956</v>
      </c>
      <c r="C3960" s="616" t="s">
        <v>255</v>
      </c>
      <c r="D3960" s="616" t="s">
        <v>7508</v>
      </c>
      <c r="E3960" s="618">
        <v>232.03</v>
      </c>
      <c r="F3960" s="619"/>
      <c r="G3960" s="618">
        <v>196.73</v>
      </c>
    </row>
    <row r="3961" spans="1:7" s="609" customFormat="1" x14ac:dyDescent="0.25">
      <c r="A3961" s="616">
        <v>38016</v>
      </c>
      <c r="B3961" s="617" t="s">
        <v>10957</v>
      </c>
      <c r="C3961" s="616" t="s">
        <v>255</v>
      </c>
      <c r="D3961" s="616" t="s">
        <v>7508</v>
      </c>
      <c r="E3961" s="618">
        <v>269.83</v>
      </c>
      <c r="F3961" s="619"/>
      <c r="G3961" s="618">
        <v>228.77</v>
      </c>
    </row>
    <row r="3962" spans="1:7" s="609" customFormat="1" x14ac:dyDescent="0.25">
      <c r="A3962" s="620">
        <v>12741</v>
      </c>
      <c r="B3962" s="621" t="s">
        <v>18431</v>
      </c>
      <c r="C3962" s="620" t="s">
        <v>255</v>
      </c>
      <c r="D3962" s="620" t="s">
        <v>7508</v>
      </c>
      <c r="E3962" s="622">
        <f t="shared" ref="E3962:E3981" si="123">G3962</f>
        <v>1481.81</v>
      </c>
      <c r="F3962" s="619"/>
      <c r="G3962" s="618">
        <v>1481.81</v>
      </c>
    </row>
    <row r="3963" spans="1:7" s="609" customFormat="1" x14ac:dyDescent="0.25">
      <c r="A3963" s="620">
        <v>12733</v>
      </c>
      <c r="B3963" s="621" t="s">
        <v>18432</v>
      </c>
      <c r="C3963" s="620" t="s">
        <v>255</v>
      </c>
      <c r="D3963" s="620" t="s">
        <v>7508</v>
      </c>
      <c r="E3963" s="622">
        <f t="shared" si="123"/>
        <v>7.45</v>
      </c>
      <c r="F3963" s="619"/>
      <c r="G3963" s="618">
        <v>7.45</v>
      </c>
    </row>
    <row r="3964" spans="1:7" s="609" customFormat="1" x14ac:dyDescent="0.25">
      <c r="A3964" s="620">
        <v>12734</v>
      </c>
      <c r="B3964" s="621" t="s">
        <v>18433</v>
      </c>
      <c r="C3964" s="620" t="s">
        <v>255</v>
      </c>
      <c r="D3964" s="620" t="s">
        <v>7508</v>
      </c>
      <c r="E3964" s="622">
        <f t="shared" si="123"/>
        <v>15.89</v>
      </c>
      <c r="F3964" s="619"/>
      <c r="G3964" s="618">
        <v>15.89</v>
      </c>
    </row>
    <row r="3965" spans="1:7" s="609" customFormat="1" x14ac:dyDescent="0.25">
      <c r="A3965" s="620">
        <v>12735</v>
      </c>
      <c r="B3965" s="621" t="s">
        <v>18434</v>
      </c>
      <c r="C3965" s="620" t="s">
        <v>255</v>
      </c>
      <c r="D3965" s="620" t="s">
        <v>7508</v>
      </c>
      <c r="E3965" s="622">
        <f t="shared" si="123"/>
        <v>26.14</v>
      </c>
      <c r="F3965" s="619"/>
      <c r="G3965" s="618">
        <v>26.14</v>
      </c>
    </row>
    <row r="3966" spans="1:7" s="609" customFormat="1" x14ac:dyDescent="0.25">
      <c r="A3966" s="620">
        <v>12736</v>
      </c>
      <c r="B3966" s="621" t="s">
        <v>18435</v>
      </c>
      <c r="C3966" s="620" t="s">
        <v>255</v>
      </c>
      <c r="D3966" s="620" t="s">
        <v>7508</v>
      </c>
      <c r="E3966" s="622">
        <f t="shared" si="123"/>
        <v>59.76</v>
      </c>
      <c r="F3966" s="619"/>
      <c r="G3966" s="618">
        <v>59.76</v>
      </c>
    </row>
    <row r="3967" spans="1:7" s="609" customFormat="1" x14ac:dyDescent="0.25">
      <c r="A3967" s="620">
        <v>12737</v>
      </c>
      <c r="B3967" s="621" t="s">
        <v>18436</v>
      </c>
      <c r="C3967" s="620" t="s">
        <v>255</v>
      </c>
      <c r="D3967" s="620" t="s">
        <v>7508</v>
      </c>
      <c r="E3967" s="622">
        <f t="shared" si="123"/>
        <v>76.989999999999995</v>
      </c>
      <c r="F3967" s="619"/>
      <c r="G3967" s="618">
        <v>76.989999999999995</v>
      </c>
    </row>
    <row r="3968" spans="1:7" s="609" customFormat="1" x14ac:dyDescent="0.25">
      <c r="A3968" s="620">
        <v>12738</v>
      </c>
      <c r="B3968" s="621" t="s">
        <v>18437</v>
      </c>
      <c r="C3968" s="620" t="s">
        <v>255</v>
      </c>
      <c r="D3968" s="620" t="s">
        <v>7508</v>
      </c>
      <c r="E3968" s="622">
        <f t="shared" si="123"/>
        <v>152.16999999999999</v>
      </c>
      <c r="F3968" s="619"/>
      <c r="G3968" s="618">
        <v>152.16999999999999</v>
      </c>
    </row>
    <row r="3969" spans="1:7" s="609" customFormat="1" x14ac:dyDescent="0.25">
      <c r="A3969" s="620">
        <v>12739</v>
      </c>
      <c r="B3969" s="621" t="s">
        <v>18438</v>
      </c>
      <c r="C3969" s="620" t="s">
        <v>255</v>
      </c>
      <c r="D3969" s="620" t="s">
        <v>7508</v>
      </c>
      <c r="E3969" s="622">
        <f t="shared" si="123"/>
        <v>433.17</v>
      </c>
      <c r="F3969" s="619"/>
      <c r="G3969" s="618">
        <v>433.17</v>
      </c>
    </row>
    <row r="3970" spans="1:7" s="609" customFormat="1" x14ac:dyDescent="0.25">
      <c r="A3970" s="620">
        <v>12740</v>
      </c>
      <c r="B3970" s="621" t="s">
        <v>18439</v>
      </c>
      <c r="C3970" s="620" t="s">
        <v>255</v>
      </c>
      <c r="D3970" s="620" t="s">
        <v>7508</v>
      </c>
      <c r="E3970" s="622">
        <f t="shared" si="123"/>
        <v>677.72</v>
      </c>
      <c r="F3970" s="619"/>
      <c r="G3970" s="618">
        <v>677.72</v>
      </c>
    </row>
    <row r="3971" spans="1:7" s="609" customFormat="1" x14ac:dyDescent="0.25">
      <c r="A3971" s="620">
        <v>6297</v>
      </c>
      <c r="B3971" s="621" t="s">
        <v>10958</v>
      </c>
      <c r="C3971" s="620" t="s">
        <v>255</v>
      </c>
      <c r="D3971" s="620" t="s">
        <v>7508</v>
      </c>
      <c r="E3971" s="622">
        <f t="shared" si="123"/>
        <v>46.75</v>
      </c>
      <c r="F3971" s="619"/>
      <c r="G3971" s="618">
        <v>46.75</v>
      </c>
    </row>
    <row r="3972" spans="1:7" s="609" customFormat="1" x14ac:dyDescent="0.25">
      <c r="A3972" s="620">
        <v>6296</v>
      </c>
      <c r="B3972" s="621" t="s">
        <v>10959</v>
      </c>
      <c r="C3972" s="620" t="s">
        <v>255</v>
      </c>
      <c r="D3972" s="620" t="s">
        <v>7508</v>
      </c>
      <c r="E3972" s="622">
        <f t="shared" si="123"/>
        <v>36.9</v>
      </c>
      <c r="F3972" s="619"/>
      <c r="G3972" s="618">
        <v>36.9</v>
      </c>
    </row>
    <row r="3973" spans="1:7" s="609" customFormat="1" x14ac:dyDescent="0.25">
      <c r="A3973" s="620">
        <v>6323</v>
      </c>
      <c r="B3973" s="621" t="s">
        <v>10961</v>
      </c>
      <c r="C3973" s="620" t="s">
        <v>255</v>
      </c>
      <c r="D3973" s="620" t="s">
        <v>7508</v>
      </c>
      <c r="E3973" s="622">
        <f t="shared" si="123"/>
        <v>24.11</v>
      </c>
      <c r="F3973" s="619"/>
      <c r="G3973" s="618">
        <v>24.11</v>
      </c>
    </row>
    <row r="3974" spans="1:7" s="609" customFormat="1" x14ac:dyDescent="0.25">
      <c r="A3974" s="620">
        <v>6294</v>
      </c>
      <c r="B3974" s="621" t="s">
        <v>10960</v>
      </c>
      <c r="C3974" s="620" t="s">
        <v>255</v>
      </c>
      <c r="D3974" s="620" t="s">
        <v>7508</v>
      </c>
      <c r="E3974" s="622">
        <f t="shared" si="123"/>
        <v>10.52</v>
      </c>
      <c r="F3974" s="619"/>
      <c r="G3974" s="618">
        <v>10.52</v>
      </c>
    </row>
    <row r="3975" spans="1:7" s="609" customFormat="1" x14ac:dyDescent="0.25">
      <c r="A3975" s="620">
        <v>6299</v>
      </c>
      <c r="B3975" s="621" t="s">
        <v>10962</v>
      </c>
      <c r="C3975" s="620" t="s">
        <v>255</v>
      </c>
      <c r="D3975" s="620" t="s">
        <v>7508</v>
      </c>
      <c r="E3975" s="622">
        <f t="shared" si="123"/>
        <v>140.62</v>
      </c>
      <c r="F3975" s="619"/>
      <c r="G3975" s="618">
        <v>140.62</v>
      </c>
    </row>
    <row r="3976" spans="1:7" s="609" customFormat="1" x14ac:dyDescent="0.25">
      <c r="A3976" s="620">
        <v>6298</v>
      </c>
      <c r="B3976" s="621" t="s">
        <v>10963</v>
      </c>
      <c r="C3976" s="620" t="s">
        <v>255</v>
      </c>
      <c r="D3976" s="620" t="s">
        <v>7508</v>
      </c>
      <c r="E3976" s="622">
        <f t="shared" si="123"/>
        <v>74.06</v>
      </c>
      <c r="F3976" s="619"/>
      <c r="G3976" s="618">
        <v>74.06</v>
      </c>
    </row>
    <row r="3977" spans="1:7" s="609" customFormat="1" x14ac:dyDescent="0.25">
      <c r="A3977" s="620">
        <v>6322</v>
      </c>
      <c r="B3977" s="621" t="s">
        <v>10965</v>
      </c>
      <c r="C3977" s="620" t="s">
        <v>255</v>
      </c>
      <c r="D3977" s="620" t="s">
        <v>7508</v>
      </c>
      <c r="E3977" s="622">
        <f t="shared" si="123"/>
        <v>188.34</v>
      </c>
      <c r="F3977" s="619"/>
      <c r="G3977" s="618">
        <v>188.34</v>
      </c>
    </row>
    <row r="3978" spans="1:7" s="609" customFormat="1" x14ac:dyDescent="0.25">
      <c r="A3978" s="620">
        <v>6295</v>
      </c>
      <c r="B3978" s="621" t="s">
        <v>10964</v>
      </c>
      <c r="C3978" s="620" t="s">
        <v>255</v>
      </c>
      <c r="D3978" s="620" t="s">
        <v>7508</v>
      </c>
      <c r="E3978" s="622">
        <f t="shared" si="123"/>
        <v>14.98</v>
      </c>
      <c r="F3978" s="619"/>
      <c r="G3978" s="618">
        <v>14.98</v>
      </c>
    </row>
    <row r="3979" spans="1:7" s="609" customFormat="1" x14ac:dyDescent="0.25">
      <c r="A3979" s="620">
        <v>6300</v>
      </c>
      <c r="B3979" s="621" t="s">
        <v>10966</v>
      </c>
      <c r="C3979" s="620" t="s">
        <v>255</v>
      </c>
      <c r="D3979" s="620" t="s">
        <v>7508</v>
      </c>
      <c r="E3979" s="622">
        <f t="shared" si="123"/>
        <v>347.23</v>
      </c>
      <c r="F3979" s="619"/>
      <c r="G3979" s="618">
        <v>347.23</v>
      </c>
    </row>
    <row r="3980" spans="1:7" s="609" customFormat="1" x14ac:dyDescent="0.25">
      <c r="A3980" s="620">
        <v>6321</v>
      </c>
      <c r="B3980" s="621" t="s">
        <v>10967</v>
      </c>
      <c r="C3980" s="620" t="s">
        <v>255</v>
      </c>
      <c r="D3980" s="620" t="s">
        <v>7508</v>
      </c>
      <c r="E3980" s="622">
        <f t="shared" si="123"/>
        <v>495.99</v>
      </c>
      <c r="F3980" s="619"/>
      <c r="G3980" s="618">
        <v>495.99</v>
      </c>
    </row>
    <row r="3981" spans="1:7" s="609" customFormat="1" x14ac:dyDescent="0.25">
      <c r="A3981" s="620">
        <v>6301</v>
      </c>
      <c r="B3981" s="621" t="s">
        <v>10968</v>
      </c>
      <c r="C3981" s="620" t="s">
        <v>255</v>
      </c>
      <c r="D3981" s="620" t="s">
        <v>7508</v>
      </c>
      <c r="E3981" s="622">
        <f t="shared" si="123"/>
        <v>1162.55</v>
      </c>
      <c r="F3981" s="619"/>
      <c r="G3981" s="618">
        <v>1162.55</v>
      </c>
    </row>
    <row r="3982" spans="1:7" s="609" customFormat="1" x14ac:dyDescent="0.25">
      <c r="A3982" s="616">
        <v>7105</v>
      </c>
      <c r="B3982" s="617" t="s">
        <v>18440</v>
      </c>
      <c r="C3982" s="616" t="s">
        <v>255</v>
      </c>
      <c r="D3982" s="616" t="s">
        <v>7508</v>
      </c>
      <c r="E3982" s="618">
        <v>52.78</v>
      </c>
      <c r="F3982" s="619"/>
      <c r="G3982" s="618">
        <v>44.28</v>
      </c>
    </row>
    <row r="3983" spans="1:7" s="609" customFormat="1" x14ac:dyDescent="0.25">
      <c r="A3983" s="616">
        <v>20183</v>
      </c>
      <c r="B3983" s="617" t="s">
        <v>10969</v>
      </c>
      <c r="C3983" s="616" t="s">
        <v>255</v>
      </c>
      <c r="D3983" s="616" t="s">
        <v>7508</v>
      </c>
      <c r="E3983" s="618">
        <v>65.03</v>
      </c>
      <c r="F3983" s="619"/>
      <c r="G3983" s="618">
        <v>54.55</v>
      </c>
    </row>
    <row r="3984" spans="1:7" s="609" customFormat="1" x14ac:dyDescent="0.25">
      <c r="A3984" s="616">
        <v>38448</v>
      </c>
      <c r="B3984" s="617" t="s">
        <v>10970</v>
      </c>
      <c r="C3984" s="616" t="s">
        <v>255</v>
      </c>
      <c r="D3984" s="616" t="s">
        <v>7508</v>
      </c>
      <c r="E3984" s="618">
        <v>295.11</v>
      </c>
      <c r="F3984" s="619"/>
      <c r="G3984" s="618">
        <v>247.54</v>
      </c>
    </row>
    <row r="3985" spans="1:7" s="609" customFormat="1" x14ac:dyDescent="0.25">
      <c r="A3985" s="616">
        <v>20182</v>
      </c>
      <c r="B3985" s="617" t="s">
        <v>10971</v>
      </c>
      <c r="C3985" s="616" t="s">
        <v>255</v>
      </c>
      <c r="D3985" s="616" t="s">
        <v>7508</v>
      </c>
      <c r="E3985" s="618">
        <v>37.81</v>
      </c>
      <c r="F3985" s="619"/>
      <c r="G3985" s="618">
        <v>31.72</v>
      </c>
    </row>
    <row r="3986" spans="1:7" s="609" customFormat="1" x14ac:dyDescent="0.25">
      <c r="A3986" s="616">
        <v>7119</v>
      </c>
      <c r="B3986" s="617" t="s">
        <v>10972</v>
      </c>
      <c r="C3986" s="616" t="s">
        <v>255</v>
      </c>
      <c r="D3986" s="616" t="s">
        <v>7508</v>
      </c>
      <c r="E3986" s="618">
        <v>14.01</v>
      </c>
      <c r="F3986" s="619"/>
      <c r="G3986" s="618">
        <v>11.78</v>
      </c>
    </row>
    <row r="3987" spans="1:7" s="609" customFormat="1" x14ac:dyDescent="0.25">
      <c r="A3987" s="616">
        <v>7126</v>
      </c>
      <c r="B3987" s="617" t="s">
        <v>10973</v>
      </c>
      <c r="C3987" s="616" t="s">
        <v>255</v>
      </c>
      <c r="D3987" s="616" t="s">
        <v>7508</v>
      </c>
      <c r="E3987" s="618">
        <v>28.59</v>
      </c>
      <c r="F3987" s="619"/>
      <c r="G3987" s="618">
        <v>24.05</v>
      </c>
    </row>
    <row r="3988" spans="1:7" s="609" customFormat="1" x14ac:dyDescent="0.25">
      <c r="A3988" s="616">
        <v>7120</v>
      </c>
      <c r="B3988" s="617" t="s">
        <v>10974</v>
      </c>
      <c r="C3988" s="616" t="s">
        <v>255</v>
      </c>
      <c r="D3988" s="616" t="s">
        <v>7508</v>
      </c>
      <c r="E3988" s="618">
        <v>10.75</v>
      </c>
      <c r="F3988" s="619"/>
      <c r="G3988" s="618">
        <v>9.0399999999999991</v>
      </c>
    </row>
    <row r="3989" spans="1:7" s="609" customFormat="1" x14ac:dyDescent="0.25">
      <c r="A3989" s="620">
        <v>6319</v>
      </c>
      <c r="B3989" s="621" t="s">
        <v>10975</v>
      </c>
      <c r="C3989" s="620" t="s">
        <v>255</v>
      </c>
      <c r="D3989" s="620" t="s">
        <v>7508</v>
      </c>
      <c r="E3989" s="622">
        <f t="shared" ref="E3989:E4008" si="124">G3989</f>
        <v>54.93</v>
      </c>
      <c r="F3989" s="619"/>
      <c r="G3989" s="618">
        <v>54.93</v>
      </c>
    </row>
    <row r="3990" spans="1:7" s="609" customFormat="1" x14ac:dyDescent="0.25">
      <c r="A3990" s="620">
        <v>6304</v>
      </c>
      <c r="B3990" s="621" t="s">
        <v>10976</v>
      </c>
      <c r="C3990" s="620" t="s">
        <v>255</v>
      </c>
      <c r="D3990" s="620" t="s">
        <v>7508</v>
      </c>
      <c r="E3990" s="622">
        <f t="shared" si="124"/>
        <v>54.93</v>
      </c>
      <c r="F3990" s="619"/>
      <c r="G3990" s="618">
        <v>54.93</v>
      </c>
    </row>
    <row r="3991" spans="1:7" s="609" customFormat="1" x14ac:dyDescent="0.25">
      <c r="A3991" s="620">
        <v>21116</v>
      </c>
      <c r="B3991" s="621" t="s">
        <v>10977</v>
      </c>
      <c r="C3991" s="620" t="s">
        <v>255</v>
      </c>
      <c r="D3991" s="620" t="s">
        <v>7508</v>
      </c>
      <c r="E3991" s="622">
        <f t="shared" si="124"/>
        <v>41.59</v>
      </c>
      <c r="F3991" s="619"/>
      <c r="G3991" s="618">
        <v>41.59</v>
      </c>
    </row>
    <row r="3992" spans="1:7" s="609" customFormat="1" x14ac:dyDescent="0.25">
      <c r="A3992" s="620">
        <v>6320</v>
      </c>
      <c r="B3992" s="621" t="s">
        <v>10978</v>
      </c>
      <c r="C3992" s="620" t="s">
        <v>255</v>
      </c>
      <c r="D3992" s="620" t="s">
        <v>7508</v>
      </c>
      <c r="E3992" s="622">
        <f t="shared" si="124"/>
        <v>28.29</v>
      </c>
      <c r="F3992" s="619"/>
      <c r="G3992" s="618">
        <v>28.29</v>
      </c>
    </row>
    <row r="3993" spans="1:7" s="609" customFormat="1" x14ac:dyDescent="0.25">
      <c r="A3993" s="620">
        <v>6303</v>
      </c>
      <c r="B3993" s="621" t="s">
        <v>10979</v>
      </c>
      <c r="C3993" s="620" t="s">
        <v>255</v>
      </c>
      <c r="D3993" s="620" t="s">
        <v>7508</v>
      </c>
      <c r="E3993" s="622">
        <f t="shared" si="124"/>
        <v>28.29</v>
      </c>
      <c r="F3993" s="619"/>
      <c r="G3993" s="618">
        <v>28.29</v>
      </c>
    </row>
    <row r="3994" spans="1:7" s="609" customFormat="1" x14ac:dyDescent="0.25">
      <c r="A3994" s="620">
        <v>6308</v>
      </c>
      <c r="B3994" s="621" t="s">
        <v>10980</v>
      </c>
      <c r="C3994" s="620" t="s">
        <v>255</v>
      </c>
      <c r="D3994" s="620" t="s">
        <v>7508</v>
      </c>
      <c r="E3994" s="622">
        <f t="shared" si="124"/>
        <v>151.99</v>
      </c>
      <c r="F3994" s="619"/>
      <c r="G3994" s="618">
        <v>151.99</v>
      </c>
    </row>
    <row r="3995" spans="1:7" s="609" customFormat="1" x14ac:dyDescent="0.25">
      <c r="A3995" s="620">
        <v>6317</v>
      </c>
      <c r="B3995" s="621" t="s">
        <v>10981</v>
      </c>
      <c r="C3995" s="620" t="s">
        <v>255</v>
      </c>
      <c r="D3995" s="620" t="s">
        <v>7508</v>
      </c>
      <c r="E3995" s="622">
        <f t="shared" si="124"/>
        <v>151.99</v>
      </c>
      <c r="F3995" s="619"/>
      <c r="G3995" s="618">
        <v>151.99</v>
      </c>
    </row>
    <row r="3996" spans="1:7" s="609" customFormat="1" x14ac:dyDescent="0.25">
      <c r="A3996" s="620">
        <v>6307</v>
      </c>
      <c r="B3996" s="621" t="s">
        <v>10982</v>
      </c>
      <c r="C3996" s="620" t="s">
        <v>255</v>
      </c>
      <c r="D3996" s="620" t="s">
        <v>7508</v>
      </c>
      <c r="E3996" s="622">
        <f t="shared" si="124"/>
        <v>151.99</v>
      </c>
      <c r="F3996" s="619"/>
      <c r="G3996" s="618">
        <v>151.99</v>
      </c>
    </row>
    <row r="3997" spans="1:7" s="609" customFormat="1" x14ac:dyDescent="0.25">
      <c r="A3997" s="620">
        <v>6309</v>
      </c>
      <c r="B3997" s="621" t="s">
        <v>10983</v>
      </c>
      <c r="C3997" s="620" t="s">
        <v>255</v>
      </c>
      <c r="D3997" s="620" t="s">
        <v>7508</v>
      </c>
      <c r="E3997" s="622">
        <f t="shared" si="124"/>
        <v>156.4</v>
      </c>
      <c r="F3997" s="619"/>
      <c r="G3997" s="618">
        <v>156.4</v>
      </c>
    </row>
    <row r="3998" spans="1:7" s="609" customFormat="1" x14ac:dyDescent="0.25">
      <c r="A3998" s="620">
        <v>6318</v>
      </c>
      <c r="B3998" s="621" t="s">
        <v>10984</v>
      </c>
      <c r="C3998" s="620" t="s">
        <v>255</v>
      </c>
      <c r="D3998" s="620" t="s">
        <v>7508</v>
      </c>
      <c r="E3998" s="622">
        <f t="shared" si="124"/>
        <v>81.98</v>
      </c>
      <c r="F3998" s="619"/>
      <c r="G3998" s="618">
        <v>81.98</v>
      </c>
    </row>
    <row r="3999" spans="1:7" s="609" customFormat="1" x14ac:dyDescent="0.25">
      <c r="A3999" s="620">
        <v>6306</v>
      </c>
      <c r="B3999" s="621" t="s">
        <v>10985</v>
      </c>
      <c r="C3999" s="620" t="s">
        <v>255</v>
      </c>
      <c r="D3999" s="620" t="s">
        <v>7508</v>
      </c>
      <c r="E3999" s="622">
        <f t="shared" si="124"/>
        <v>81.98</v>
      </c>
      <c r="F3999" s="619"/>
      <c r="G3999" s="618">
        <v>81.98</v>
      </c>
    </row>
    <row r="4000" spans="1:7" s="609" customFormat="1" x14ac:dyDescent="0.25">
      <c r="A4000" s="620">
        <v>6305</v>
      </c>
      <c r="B4000" s="621" t="s">
        <v>10986</v>
      </c>
      <c r="C4000" s="620" t="s">
        <v>255</v>
      </c>
      <c r="D4000" s="620" t="s">
        <v>7508</v>
      </c>
      <c r="E4000" s="622">
        <f t="shared" si="124"/>
        <v>81.98</v>
      </c>
      <c r="F4000" s="619"/>
      <c r="G4000" s="618">
        <v>81.98</v>
      </c>
    </row>
    <row r="4001" spans="1:7" s="609" customFormat="1" x14ac:dyDescent="0.25">
      <c r="A4001" s="620">
        <v>6312</v>
      </c>
      <c r="B4001" s="621" t="s">
        <v>10988</v>
      </c>
      <c r="C4001" s="620" t="s">
        <v>255</v>
      </c>
      <c r="D4001" s="620" t="s">
        <v>7508</v>
      </c>
      <c r="E4001" s="622">
        <f t="shared" si="124"/>
        <v>218.62</v>
      </c>
      <c r="F4001" s="619"/>
      <c r="G4001" s="618">
        <v>218.62</v>
      </c>
    </row>
    <row r="4002" spans="1:7" s="609" customFormat="1" x14ac:dyDescent="0.25">
      <c r="A4002" s="620">
        <v>6311</v>
      </c>
      <c r="B4002" s="621" t="s">
        <v>10989</v>
      </c>
      <c r="C4002" s="620" t="s">
        <v>255</v>
      </c>
      <c r="D4002" s="620" t="s">
        <v>7508</v>
      </c>
      <c r="E4002" s="622">
        <f t="shared" si="124"/>
        <v>218.62</v>
      </c>
      <c r="F4002" s="619"/>
      <c r="G4002" s="618">
        <v>218.62</v>
      </c>
    </row>
    <row r="4003" spans="1:7" s="609" customFormat="1" x14ac:dyDescent="0.25">
      <c r="A4003" s="620">
        <v>6310</v>
      </c>
      <c r="B4003" s="621" t="s">
        <v>10990</v>
      </c>
      <c r="C4003" s="620" t="s">
        <v>255</v>
      </c>
      <c r="D4003" s="620" t="s">
        <v>7508</v>
      </c>
      <c r="E4003" s="622">
        <f t="shared" si="124"/>
        <v>218.62</v>
      </c>
      <c r="F4003" s="619"/>
      <c r="G4003" s="618">
        <v>218.62</v>
      </c>
    </row>
    <row r="4004" spans="1:7" s="609" customFormat="1" x14ac:dyDescent="0.25">
      <c r="A4004" s="620">
        <v>6314</v>
      </c>
      <c r="B4004" s="621" t="s">
        <v>10991</v>
      </c>
      <c r="C4004" s="620" t="s">
        <v>255</v>
      </c>
      <c r="D4004" s="620" t="s">
        <v>7508</v>
      </c>
      <c r="E4004" s="622">
        <f t="shared" si="124"/>
        <v>218.62</v>
      </c>
      <c r="F4004" s="619"/>
      <c r="G4004" s="618">
        <v>218.62</v>
      </c>
    </row>
    <row r="4005" spans="1:7" s="609" customFormat="1" x14ac:dyDescent="0.25">
      <c r="A4005" s="620">
        <v>6313</v>
      </c>
      <c r="B4005" s="621" t="s">
        <v>10992</v>
      </c>
      <c r="C4005" s="620" t="s">
        <v>255</v>
      </c>
      <c r="D4005" s="620" t="s">
        <v>7508</v>
      </c>
      <c r="E4005" s="622">
        <f t="shared" si="124"/>
        <v>218.62</v>
      </c>
      <c r="F4005" s="619"/>
      <c r="G4005" s="618">
        <v>218.62</v>
      </c>
    </row>
    <row r="4006" spans="1:7" s="609" customFormat="1" x14ac:dyDescent="0.25">
      <c r="A4006" s="620">
        <v>6302</v>
      </c>
      <c r="B4006" s="621" t="s">
        <v>10987</v>
      </c>
      <c r="C4006" s="620" t="s">
        <v>255</v>
      </c>
      <c r="D4006" s="620" t="s">
        <v>7508</v>
      </c>
      <c r="E4006" s="622">
        <f t="shared" si="124"/>
        <v>17.39</v>
      </c>
      <c r="F4006" s="619"/>
      <c r="G4006" s="618">
        <v>17.39</v>
      </c>
    </row>
    <row r="4007" spans="1:7" s="609" customFormat="1" x14ac:dyDescent="0.25">
      <c r="A4007" s="620">
        <v>6315</v>
      </c>
      <c r="B4007" s="621" t="s">
        <v>10993</v>
      </c>
      <c r="C4007" s="620" t="s">
        <v>255</v>
      </c>
      <c r="D4007" s="620" t="s">
        <v>7508</v>
      </c>
      <c r="E4007" s="622">
        <f t="shared" si="124"/>
        <v>413.94</v>
      </c>
      <c r="F4007" s="619"/>
      <c r="G4007" s="618">
        <v>413.94</v>
      </c>
    </row>
    <row r="4008" spans="1:7" s="609" customFormat="1" x14ac:dyDescent="0.25">
      <c r="A4008" s="620">
        <v>6316</v>
      </c>
      <c r="B4008" s="621" t="s">
        <v>10994</v>
      </c>
      <c r="C4008" s="620" t="s">
        <v>255</v>
      </c>
      <c r="D4008" s="620" t="s">
        <v>7508</v>
      </c>
      <c r="E4008" s="622">
        <f t="shared" si="124"/>
        <v>413.94</v>
      </c>
      <c r="F4008" s="619"/>
      <c r="G4008" s="618">
        <v>413.94</v>
      </c>
    </row>
    <row r="4009" spans="1:7" s="609" customFormat="1" x14ac:dyDescent="0.25">
      <c r="A4009" s="616">
        <v>39324</v>
      </c>
      <c r="B4009" s="617" t="s">
        <v>10995</v>
      </c>
      <c r="C4009" s="616" t="s">
        <v>255</v>
      </c>
      <c r="D4009" s="616" t="s">
        <v>7508</v>
      </c>
      <c r="E4009" s="618">
        <v>6.29</v>
      </c>
      <c r="F4009" s="619"/>
      <c r="G4009" s="618">
        <v>5.33</v>
      </c>
    </row>
    <row r="4010" spans="1:7" s="609" customFormat="1" x14ac:dyDescent="0.25">
      <c r="A4010" s="616">
        <v>39325</v>
      </c>
      <c r="B4010" s="617" t="s">
        <v>10996</v>
      </c>
      <c r="C4010" s="616" t="s">
        <v>255</v>
      </c>
      <c r="D4010" s="616" t="s">
        <v>7508</v>
      </c>
      <c r="E4010" s="618">
        <v>9.48</v>
      </c>
      <c r="F4010" s="619"/>
      <c r="G4010" s="618">
        <v>8.0399999999999991</v>
      </c>
    </row>
    <row r="4011" spans="1:7" s="609" customFormat="1" x14ac:dyDescent="0.25">
      <c r="A4011" s="616">
        <v>39326</v>
      </c>
      <c r="B4011" s="617" t="s">
        <v>10997</v>
      </c>
      <c r="C4011" s="616" t="s">
        <v>255</v>
      </c>
      <c r="D4011" s="616" t="s">
        <v>7508</v>
      </c>
      <c r="E4011" s="618">
        <v>34.020000000000003</v>
      </c>
      <c r="F4011" s="619"/>
      <c r="G4011" s="618">
        <v>28.84</v>
      </c>
    </row>
    <row r="4012" spans="1:7" s="609" customFormat="1" x14ac:dyDescent="0.25">
      <c r="A4012" s="616">
        <v>39327</v>
      </c>
      <c r="B4012" s="617" t="s">
        <v>10998</v>
      </c>
      <c r="C4012" s="616" t="s">
        <v>255</v>
      </c>
      <c r="D4012" s="616" t="s">
        <v>7508</v>
      </c>
      <c r="E4012" s="618">
        <v>51.33</v>
      </c>
      <c r="F4012" s="619"/>
      <c r="G4012" s="618">
        <v>43.52</v>
      </c>
    </row>
    <row r="4013" spans="1:7" s="609" customFormat="1" x14ac:dyDescent="0.25">
      <c r="A4013" s="620">
        <v>11378</v>
      </c>
      <c r="B4013" s="621" t="s">
        <v>18441</v>
      </c>
      <c r="C4013" s="620" t="s">
        <v>255</v>
      </c>
      <c r="D4013" s="620" t="s">
        <v>7508</v>
      </c>
      <c r="E4013" s="622">
        <f t="shared" ref="E4013:E4015" si="125">G4013</f>
        <v>101.28</v>
      </c>
      <c r="F4013" s="619"/>
      <c r="G4013" s="618">
        <v>101.28</v>
      </c>
    </row>
    <row r="4014" spans="1:7" s="609" customFormat="1" x14ac:dyDescent="0.25">
      <c r="A4014" s="620">
        <v>11379</v>
      </c>
      <c r="B4014" s="621" t="s">
        <v>18442</v>
      </c>
      <c r="C4014" s="620" t="s">
        <v>255</v>
      </c>
      <c r="D4014" s="620" t="s">
        <v>7508</v>
      </c>
      <c r="E4014" s="622">
        <f t="shared" si="125"/>
        <v>85.59</v>
      </c>
      <c r="F4014" s="619"/>
      <c r="G4014" s="618">
        <v>85.59</v>
      </c>
    </row>
    <row r="4015" spans="1:7" s="609" customFormat="1" x14ac:dyDescent="0.25">
      <c r="A4015" s="620">
        <v>11493</v>
      </c>
      <c r="B4015" s="621" t="s">
        <v>18443</v>
      </c>
      <c r="C4015" s="620" t="s">
        <v>255</v>
      </c>
      <c r="D4015" s="620" t="s">
        <v>7508</v>
      </c>
      <c r="E4015" s="622">
        <f t="shared" si="125"/>
        <v>49.36</v>
      </c>
      <c r="F4015" s="619"/>
      <c r="G4015" s="618">
        <v>49.36</v>
      </c>
    </row>
    <row r="4016" spans="1:7" s="609" customFormat="1" x14ac:dyDescent="0.25">
      <c r="A4016" s="616">
        <v>7106</v>
      </c>
      <c r="B4016" s="617" t="s">
        <v>10999</v>
      </c>
      <c r="C4016" s="616" t="s">
        <v>255</v>
      </c>
      <c r="D4016" s="616" t="s">
        <v>7508</v>
      </c>
      <c r="E4016" s="618">
        <v>176.91</v>
      </c>
      <c r="F4016" s="619"/>
      <c r="G4016" s="618">
        <v>148.80000000000001</v>
      </c>
    </row>
    <row r="4017" spans="1:7" s="609" customFormat="1" x14ac:dyDescent="0.25">
      <c r="A4017" s="616">
        <v>7104</v>
      </c>
      <c r="B4017" s="617" t="s">
        <v>11000</v>
      </c>
      <c r="C4017" s="616" t="s">
        <v>255</v>
      </c>
      <c r="D4017" s="616" t="s">
        <v>7508</v>
      </c>
      <c r="E4017" s="618">
        <v>4.7699999999999996</v>
      </c>
      <c r="F4017" s="619"/>
      <c r="G4017" s="618">
        <v>4.01</v>
      </c>
    </row>
    <row r="4018" spans="1:7" s="609" customFormat="1" x14ac:dyDescent="0.25">
      <c r="A4018" s="616">
        <v>7136</v>
      </c>
      <c r="B4018" s="617" t="s">
        <v>11001</v>
      </c>
      <c r="C4018" s="616" t="s">
        <v>255</v>
      </c>
      <c r="D4018" s="616" t="s">
        <v>7508</v>
      </c>
      <c r="E4018" s="618">
        <v>8.3000000000000007</v>
      </c>
      <c r="F4018" s="619"/>
      <c r="G4018" s="618">
        <v>6.98</v>
      </c>
    </row>
    <row r="4019" spans="1:7" s="609" customFormat="1" x14ac:dyDescent="0.25">
      <c r="A4019" s="616">
        <v>7128</v>
      </c>
      <c r="B4019" s="617" t="s">
        <v>11002</v>
      </c>
      <c r="C4019" s="616" t="s">
        <v>255</v>
      </c>
      <c r="D4019" s="616" t="s">
        <v>7508</v>
      </c>
      <c r="E4019" s="618">
        <v>10.77</v>
      </c>
      <c r="F4019" s="619"/>
      <c r="G4019" s="618">
        <v>9.06</v>
      </c>
    </row>
    <row r="4020" spans="1:7" s="609" customFormat="1" x14ac:dyDescent="0.25">
      <c r="A4020" s="616">
        <v>7108</v>
      </c>
      <c r="B4020" s="617" t="s">
        <v>11003</v>
      </c>
      <c r="C4020" s="616" t="s">
        <v>255</v>
      </c>
      <c r="D4020" s="616" t="s">
        <v>7508</v>
      </c>
      <c r="E4020" s="618">
        <v>10.75</v>
      </c>
      <c r="F4020" s="619"/>
      <c r="G4020" s="618">
        <v>9.0399999999999991</v>
      </c>
    </row>
    <row r="4021" spans="1:7" s="609" customFormat="1" x14ac:dyDescent="0.25">
      <c r="A4021" s="616">
        <v>7129</v>
      </c>
      <c r="B4021" s="617" t="s">
        <v>11004</v>
      </c>
      <c r="C4021" s="616" t="s">
        <v>255</v>
      </c>
      <c r="D4021" s="616" t="s">
        <v>7508</v>
      </c>
      <c r="E4021" s="618">
        <v>12.65</v>
      </c>
      <c r="F4021" s="619"/>
      <c r="G4021" s="618">
        <v>10.64</v>
      </c>
    </row>
    <row r="4022" spans="1:7" s="609" customFormat="1" x14ac:dyDescent="0.25">
      <c r="A4022" s="616">
        <v>7130</v>
      </c>
      <c r="B4022" s="617" t="s">
        <v>11005</v>
      </c>
      <c r="C4022" s="616" t="s">
        <v>255</v>
      </c>
      <c r="D4022" s="616" t="s">
        <v>7508</v>
      </c>
      <c r="E4022" s="618">
        <v>18.38</v>
      </c>
      <c r="F4022" s="619"/>
      <c r="G4022" s="618">
        <v>15.46</v>
      </c>
    </row>
    <row r="4023" spans="1:7" s="609" customFormat="1" x14ac:dyDescent="0.25">
      <c r="A4023" s="616">
        <v>7131</v>
      </c>
      <c r="B4023" s="617" t="s">
        <v>11006</v>
      </c>
      <c r="C4023" s="616" t="s">
        <v>255</v>
      </c>
      <c r="D4023" s="616" t="s">
        <v>7508</v>
      </c>
      <c r="E4023" s="618">
        <v>22.47</v>
      </c>
      <c r="F4023" s="619"/>
      <c r="G4023" s="618">
        <v>18.899999999999999</v>
      </c>
    </row>
    <row r="4024" spans="1:7" s="609" customFormat="1" x14ac:dyDescent="0.25">
      <c r="A4024" s="616">
        <v>7132</v>
      </c>
      <c r="B4024" s="617" t="s">
        <v>11007</v>
      </c>
      <c r="C4024" s="616" t="s">
        <v>255</v>
      </c>
      <c r="D4024" s="616" t="s">
        <v>7508</v>
      </c>
      <c r="E4024" s="618">
        <v>52.92</v>
      </c>
      <c r="F4024" s="619"/>
      <c r="G4024" s="618">
        <v>44.51</v>
      </c>
    </row>
    <row r="4025" spans="1:7" s="609" customFormat="1" x14ac:dyDescent="0.25">
      <c r="A4025" s="616">
        <v>7133</v>
      </c>
      <c r="B4025" s="617" t="s">
        <v>11008</v>
      </c>
      <c r="C4025" s="616" t="s">
        <v>255</v>
      </c>
      <c r="D4025" s="616" t="s">
        <v>7508</v>
      </c>
      <c r="E4025" s="618">
        <v>122.28</v>
      </c>
      <c r="F4025" s="619"/>
      <c r="G4025" s="618">
        <v>102.85</v>
      </c>
    </row>
    <row r="4026" spans="1:7" s="609" customFormat="1" ht="30" x14ac:dyDescent="0.25">
      <c r="A4026" s="620">
        <v>37422</v>
      </c>
      <c r="B4026" s="621" t="s">
        <v>11011</v>
      </c>
      <c r="C4026" s="620" t="s">
        <v>255</v>
      </c>
      <c r="D4026" s="620" t="s">
        <v>7508</v>
      </c>
      <c r="E4026" s="622">
        <f t="shared" ref="E4026:E4037" si="126">G4026</f>
        <v>51.23</v>
      </c>
      <c r="F4026" s="619"/>
      <c r="G4026" s="618">
        <v>51.23</v>
      </c>
    </row>
    <row r="4027" spans="1:7" s="609" customFormat="1" ht="30" x14ac:dyDescent="0.25">
      <c r="A4027" s="620">
        <v>37420</v>
      </c>
      <c r="B4027" s="621" t="s">
        <v>11009</v>
      </c>
      <c r="C4027" s="620" t="s">
        <v>255</v>
      </c>
      <c r="D4027" s="620" t="s">
        <v>7508</v>
      </c>
      <c r="E4027" s="622">
        <f t="shared" si="126"/>
        <v>40.04</v>
      </c>
      <c r="F4027" s="619"/>
      <c r="G4027" s="618">
        <v>40.04</v>
      </c>
    </row>
    <row r="4028" spans="1:7" s="609" customFormat="1" ht="30" x14ac:dyDescent="0.25">
      <c r="A4028" s="620">
        <v>37421</v>
      </c>
      <c r="B4028" s="621" t="s">
        <v>11010</v>
      </c>
      <c r="C4028" s="620" t="s">
        <v>255</v>
      </c>
      <c r="D4028" s="620" t="s">
        <v>7508</v>
      </c>
      <c r="E4028" s="622">
        <f t="shared" si="126"/>
        <v>54.73</v>
      </c>
      <c r="F4028" s="619"/>
      <c r="G4028" s="618">
        <v>54.73</v>
      </c>
    </row>
    <row r="4029" spans="1:7" s="609" customFormat="1" x14ac:dyDescent="0.25">
      <c r="A4029" s="620">
        <v>37443</v>
      </c>
      <c r="B4029" s="621" t="s">
        <v>11012</v>
      </c>
      <c r="C4029" s="620" t="s">
        <v>255</v>
      </c>
      <c r="D4029" s="620" t="s">
        <v>7508</v>
      </c>
      <c r="E4029" s="622">
        <f t="shared" si="126"/>
        <v>202.82</v>
      </c>
      <c r="F4029" s="619"/>
      <c r="G4029" s="618">
        <v>202.82</v>
      </c>
    </row>
    <row r="4030" spans="1:7" s="609" customFormat="1" x14ac:dyDescent="0.25">
      <c r="A4030" s="620">
        <v>37444</v>
      </c>
      <c r="B4030" s="621" t="s">
        <v>11013</v>
      </c>
      <c r="C4030" s="620" t="s">
        <v>255</v>
      </c>
      <c r="D4030" s="620" t="s">
        <v>7508</v>
      </c>
      <c r="E4030" s="622">
        <f t="shared" si="126"/>
        <v>206.26</v>
      </c>
      <c r="F4030" s="619"/>
      <c r="G4030" s="618">
        <v>206.26</v>
      </c>
    </row>
    <row r="4031" spans="1:7" s="609" customFormat="1" x14ac:dyDescent="0.25">
      <c r="A4031" s="620">
        <v>37445</v>
      </c>
      <c r="B4031" s="621" t="s">
        <v>11014</v>
      </c>
      <c r="C4031" s="620" t="s">
        <v>255</v>
      </c>
      <c r="D4031" s="620" t="s">
        <v>7508</v>
      </c>
      <c r="E4031" s="622">
        <f t="shared" si="126"/>
        <v>312.63</v>
      </c>
      <c r="F4031" s="619"/>
      <c r="G4031" s="618">
        <v>312.63</v>
      </c>
    </row>
    <row r="4032" spans="1:7" s="609" customFormat="1" x14ac:dyDescent="0.25">
      <c r="A4032" s="620">
        <v>37446</v>
      </c>
      <c r="B4032" s="621" t="s">
        <v>11015</v>
      </c>
      <c r="C4032" s="620" t="s">
        <v>255</v>
      </c>
      <c r="D4032" s="620" t="s">
        <v>7508</v>
      </c>
      <c r="E4032" s="622">
        <f t="shared" si="126"/>
        <v>340.82</v>
      </c>
      <c r="F4032" s="619"/>
      <c r="G4032" s="618">
        <v>340.82</v>
      </c>
    </row>
    <row r="4033" spans="1:7" s="609" customFormat="1" x14ac:dyDescent="0.25">
      <c r="A4033" s="620">
        <v>37447</v>
      </c>
      <c r="B4033" s="621" t="s">
        <v>11016</v>
      </c>
      <c r="C4033" s="620" t="s">
        <v>255</v>
      </c>
      <c r="D4033" s="620" t="s">
        <v>7508</v>
      </c>
      <c r="E4033" s="622">
        <f t="shared" si="126"/>
        <v>346.15</v>
      </c>
      <c r="F4033" s="619"/>
      <c r="G4033" s="618">
        <v>346.15</v>
      </c>
    </row>
    <row r="4034" spans="1:7" s="609" customFormat="1" x14ac:dyDescent="0.25">
      <c r="A4034" s="620">
        <v>37448</v>
      </c>
      <c r="B4034" s="621" t="s">
        <v>11017</v>
      </c>
      <c r="C4034" s="620" t="s">
        <v>255</v>
      </c>
      <c r="D4034" s="620" t="s">
        <v>7508</v>
      </c>
      <c r="E4034" s="622">
        <f t="shared" si="126"/>
        <v>474.8</v>
      </c>
      <c r="F4034" s="619"/>
      <c r="G4034" s="618">
        <v>474.8</v>
      </c>
    </row>
    <row r="4035" spans="1:7" s="609" customFormat="1" x14ac:dyDescent="0.25">
      <c r="A4035" s="620">
        <v>37440</v>
      </c>
      <c r="B4035" s="621" t="s">
        <v>11018</v>
      </c>
      <c r="C4035" s="620" t="s">
        <v>255</v>
      </c>
      <c r="D4035" s="620" t="s">
        <v>7508</v>
      </c>
      <c r="E4035" s="622">
        <f t="shared" si="126"/>
        <v>160.97999999999999</v>
      </c>
      <c r="F4035" s="619"/>
      <c r="G4035" s="618">
        <v>160.97999999999999</v>
      </c>
    </row>
    <row r="4036" spans="1:7" s="609" customFormat="1" x14ac:dyDescent="0.25">
      <c r="A4036" s="620">
        <v>37441</v>
      </c>
      <c r="B4036" s="621" t="s">
        <v>11019</v>
      </c>
      <c r="C4036" s="620" t="s">
        <v>255</v>
      </c>
      <c r="D4036" s="620" t="s">
        <v>7508</v>
      </c>
      <c r="E4036" s="622">
        <f t="shared" si="126"/>
        <v>160.97999999999999</v>
      </c>
      <c r="F4036" s="619"/>
      <c r="G4036" s="618">
        <v>160.97999999999999</v>
      </c>
    </row>
    <row r="4037" spans="1:7" s="609" customFormat="1" x14ac:dyDescent="0.25">
      <c r="A4037" s="620">
        <v>37442</v>
      </c>
      <c r="B4037" s="621" t="s">
        <v>11020</v>
      </c>
      <c r="C4037" s="620" t="s">
        <v>255</v>
      </c>
      <c r="D4037" s="620" t="s">
        <v>7508</v>
      </c>
      <c r="E4037" s="622">
        <f t="shared" si="126"/>
        <v>193.89</v>
      </c>
      <c r="F4037" s="619"/>
      <c r="G4037" s="618">
        <v>193.89</v>
      </c>
    </row>
    <row r="4038" spans="1:7" s="609" customFormat="1" x14ac:dyDescent="0.25">
      <c r="A4038" s="616">
        <v>38017</v>
      </c>
      <c r="B4038" s="617" t="s">
        <v>11021</v>
      </c>
      <c r="C4038" s="616" t="s">
        <v>255</v>
      </c>
      <c r="D4038" s="616" t="s">
        <v>7508</v>
      </c>
      <c r="E4038" s="618">
        <v>12.86</v>
      </c>
      <c r="F4038" s="619"/>
      <c r="G4038" s="618">
        <v>10.9</v>
      </c>
    </row>
    <row r="4039" spans="1:7" s="609" customFormat="1" x14ac:dyDescent="0.25">
      <c r="A4039" s="616">
        <v>38018</v>
      </c>
      <c r="B4039" s="617" t="s">
        <v>11022</v>
      </c>
      <c r="C4039" s="616" t="s">
        <v>255</v>
      </c>
      <c r="D4039" s="616" t="s">
        <v>7508</v>
      </c>
      <c r="E4039" s="618">
        <v>14.46</v>
      </c>
      <c r="F4039" s="619"/>
      <c r="G4039" s="618">
        <v>12.26</v>
      </c>
    </row>
    <row r="4040" spans="1:7" s="609" customFormat="1" x14ac:dyDescent="0.25">
      <c r="A4040" s="620">
        <v>39895</v>
      </c>
      <c r="B4040" s="621" t="s">
        <v>18444</v>
      </c>
      <c r="C4040" s="620" t="s">
        <v>255</v>
      </c>
      <c r="D4040" s="620" t="s">
        <v>7508</v>
      </c>
      <c r="E4040" s="622">
        <f t="shared" ref="E4040:E4046" si="127">G4040</f>
        <v>53.83</v>
      </c>
      <c r="F4040" s="619"/>
      <c r="G4040" s="618">
        <v>53.83</v>
      </c>
    </row>
    <row r="4041" spans="1:7" s="609" customFormat="1" x14ac:dyDescent="0.25">
      <c r="A4041" s="620">
        <v>39896</v>
      </c>
      <c r="B4041" s="621" t="s">
        <v>18445</v>
      </c>
      <c r="C4041" s="620" t="s">
        <v>255</v>
      </c>
      <c r="D4041" s="620" t="s">
        <v>7508</v>
      </c>
      <c r="E4041" s="622">
        <f t="shared" si="127"/>
        <v>78.89</v>
      </c>
      <c r="F4041" s="619"/>
      <c r="G4041" s="618">
        <v>78.89</v>
      </c>
    </row>
    <row r="4042" spans="1:7" s="609" customFormat="1" ht="30" x14ac:dyDescent="0.25">
      <c r="A4042" s="620">
        <v>38873</v>
      </c>
      <c r="B4042" s="621" t="s">
        <v>11023</v>
      </c>
      <c r="C4042" s="620" t="s">
        <v>255</v>
      </c>
      <c r="D4042" s="620" t="s">
        <v>7508</v>
      </c>
      <c r="E4042" s="622">
        <f t="shared" si="127"/>
        <v>16.600000000000001</v>
      </c>
      <c r="F4042" s="619"/>
      <c r="G4042" s="618">
        <v>16.600000000000001</v>
      </c>
    </row>
    <row r="4043" spans="1:7" s="609" customFormat="1" ht="30" x14ac:dyDescent="0.25">
      <c r="A4043" s="620">
        <v>38874</v>
      </c>
      <c r="B4043" s="621" t="s">
        <v>11024</v>
      </c>
      <c r="C4043" s="620" t="s">
        <v>255</v>
      </c>
      <c r="D4043" s="620" t="s">
        <v>7508</v>
      </c>
      <c r="E4043" s="622">
        <f t="shared" si="127"/>
        <v>21.02</v>
      </c>
      <c r="F4043" s="619"/>
      <c r="G4043" s="618">
        <v>21.02</v>
      </c>
    </row>
    <row r="4044" spans="1:7" s="609" customFormat="1" ht="30" x14ac:dyDescent="0.25">
      <c r="A4044" s="620">
        <v>38875</v>
      </c>
      <c r="B4044" s="621" t="s">
        <v>11025</v>
      </c>
      <c r="C4044" s="620" t="s">
        <v>255</v>
      </c>
      <c r="D4044" s="620" t="s">
        <v>7508</v>
      </c>
      <c r="E4044" s="622">
        <f t="shared" si="127"/>
        <v>33.32</v>
      </c>
      <c r="F4044" s="619"/>
      <c r="G4044" s="618">
        <v>33.32</v>
      </c>
    </row>
    <row r="4045" spans="1:7" s="609" customFormat="1" ht="30" x14ac:dyDescent="0.25">
      <c r="A4045" s="620">
        <v>38876</v>
      </c>
      <c r="B4045" s="621" t="s">
        <v>11026</v>
      </c>
      <c r="C4045" s="620" t="s">
        <v>255</v>
      </c>
      <c r="D4045" s="620" t="s">
        <v>7508</v>
      </c>
      <c r="E4045" s="622">
        <f t="shared" si="127"/>
        <v>44.77</v>
      </c>
      <c r="F4045" s="619"/>
      <c r="G4045" s="618">
        <v>44.77</v>
      </c>
    </row>
    <row r="4046" spans="1:7" s="609" customFormat="1" x14ac:dyDescent="0.25">
      <c r="A4046" s="620">
        <v>39000</v>
      </c>
      <c r="B4046" s="621" t="s">
        <v>11027</v>
      </c>
      <c r="C4046" s="620" t="s">
        <v>255</v>
      </c>
      <c r="D4046" s="620" t="s">
        <v>7508</v>
      </c>
      <c r="E4046" s="622">
        <f t="shared" si="127"/>
        <v>29.79</v>
      </c>
      <c r="F4046" s="619"/>
      <c r="G4046" s="618">
        <v>29.79</v>
      </c>
    </row>
    <row r="4047" spans="1:7" s="609" customFormat="1" x14ac:dyDescent="0.25">
      <c r="A4047" s="616">
        <v>38674</v>
      </c>
      <c r="B4047" s="617" t="s">
        <v>11028</v>
      </c>
      <c r="C4047" s="616" t="s">
        <v>255</v>
      </c>
      <c r="D4047" s="616" t="s">
        <v>7508</v>
      </c>
      <c r="E4047" s="618">
        <v>43.28</v>
      </c>
      <c r="F4047" s="619"/>
      <c r="G4047" s="618">
        <v>36.700000000000003</v>
      </c>
    </row>
    <row r="4048" spans="1:7" s="609" customFormat="1" x14ac:dyDescent="0.25">
      <c r="A4048" s="616">
        <v>38019</v>
      </c>
      <c r="B4048" s="617" t="s">
        <v>11029</v>
      </c>
      <c r="C4048" s="616" t="s">
        <v>255</v>
      </c>
      <c r="D4048" s="616" t="s">
        <v>7508</v>
      </c>
      <c r="E4048" s="618">
        <v>9.16</v>
      </c>
      <c r="F4048" s="619"/>
      <c r="G4048" s="618">
        <v>7.76</v>
      </c>
    </row>
    <row r="4049" spans="1:7" s="609" customFormat="1" x14ac:dyDescent="0.25">
      <c r="A4049" s="616">
        <v>38020</v>
      </c>
      <c r="B4049" s="617" t="s">
        <v>11030</v>
      </c>
      <c r="C4049" s="616" t="s">
        <v>255</v>
      </c>
      <c r="D4049" s="616" t="s">
        <v>7508</v>
      </c>
      <c r="E4049" s="618">
        <v>11.28</v>
      </c>
      <c r="F4049" s="619"/>
      <c r="G4049" s="618">
        <v>9.56</v>
      </c>
    </row>
    <row r="4050" spans="1:7" s="609" customFormat="1" x14ac:dyDescent="0.25">
      <c r="A4050" s="620">
        <v>38454</v>
      </c>
      <c r="B4050" s="621" t="s">
        <v>11031</v>
      </c>
      <c r="C4050" s="620" t="s">
        <v>255</v>
      </c>
      <c r="D4050" s="620" t="s">
        <v>7508</v>
      </c>
      <c r="E4050" s="622">
        <f t="shared" ref="E4050:E4060" si="128">G4050</f>
        <v>11.17</v>
      </c>
      <c r="F4050" s="619"/>
      <c r="G4050" s="618">
        <v>11.17</v>
      </c>
    </row>
    <row r="4051" spans="1:7" s="609" customFormat="1" x14ac:dyDescent="0.25">
      <c r="A4051" s="620">
        <v>38455</v>
      </c>
      <c r="B4051" s="621" t="s">
        <v>11032</v>
      </c>
      <c r="C4051" s="620" t="s">
        <v>255</v>
      </c>
      <c r="D4051" s="620" t="s">
        <v>7508</v>
      </c>
      <c r="E4051" s="622">
        <f t="shared" si="128"/>
        <v>14.95</v>
      </c>
      <c r="F4051" s="619"/>
      <c r="G4051" s="618">
        <v>14.95</v>
      </c>
    </row>
    <row r="4052" spans="1:7" s="609" customFormat="1" x14ac:dyDescent="0.25">
      <c r="A4052" s="620">
        <v>38462</v>
      </c>
      <c r="B4052" s="621" t="s">
        <v>11033</v>
      </c>
      <c r="C4052" s="620" t="s">
        <v>255</v>
      </c>
      <c r="D4052" s="620" t="s">
        <v>7508</v>
      </c>
      <c r="E4052" s="622">
        <f t="shared" si="128"/>
        <v>241.08</v>
      </c>
      <c r="F4052" s="619"/>
      <c r="G4052" s="618">
        <v>241.08</v>
      </c>
    </row>
    <row r="4053" spans="1:7" s="609" customFormat="1" x14ac:dyDescent="0.25">
      <c r="A4053" s="620">
        <v>36362</v>
      </c>
      <c r="B4053" s="621" t="s">
        <v>11034</v>
      </c>
      <c r="C4053" s="620" t="s">
        <v>255</v>
      </c>
      <c r="D4053" s="620" t="s">
        <v>7508</v>
      </c>
      <c r="E4053" s="622">
        <f t="shared" si="128"/>
        <v>3.33</v>
      </c>
      <c r="F4053" s="619"/>
      <c r="G4053" s="618">
        <v>3.33</v>
      </c>
    </row>
    <row r="4054" spans="1:7" s="609" customFormat="1" x14ac:dyDescent="0.25">
      <c r="A4054" s="620">
        <v>36298</v>
      </c>
      <c r="B4054" s="621" t="s">
        <v>11035</v>
      </c>
      <c r="C4054" s="620" t="s">
        <v>255</v>
      </c>
      <c r="D4054" s="620" t="s">
        <v>7508</v>
      </c>
      <c r="E4054" s="622">
        <f t="shared" si="128"/>
        <v>2.86</v>
      </c>
      <c r="F4054" s="619"/>
      <c r="G4054" s="618">
        <v>2.86</v>
      </c>
    </row>
    <row r="4055" spans="1:7" s="609" customFormat="1" x14ac:dyDescent="0.25">
      <c r="A4055" s="620">
        <v>38456</v>
      </c>
      <c r="B4055" s="621" t="s">
        <v>11036</v>
      </c>
      <c r="C4055" s="620" t="s">
        <v>255</v>
      </c>
      <c r="D4055" s="620" t="s">
        <v>7508</v>
      </c>
      <c r="E4055" s="622">
        <f t="shared" si="128"/>
        <v>7.13</v>
      </c>
      <c r="F4055" s="619"/>
      <c r="G4055" s="618">
        <v>7.13</v>
      </c>
    </row>
    <row r="4056" spans="1:7" s="609" customFormat="1" x14ac:dyDescent="0.25">
      <c r="A4056" s="620">
        <v>38457</v>
      </c>
      <c r="B4056" s="621" t="s">
        <v>11037</v>
      </c>
      <c r="C4056" s="620" t="s">
        <v>255</v>
      </c>
      <c r="D4056" s="620" t="s">
        <v>7508</v>
      </c>
      <c r="E4056" s="622">
        <f t="shared" si="128"/>
        <v>12.99</v>
      </c>
      <c r="F4056" s="619"/>
      <c r="G4056" s="618">
        <v>12.99</v>
      </c>
    </row>
    <row r="4057" spans="1:7" s="609" customFormat="1" x14ac:dyDescent="0.25">
      <c r="A4057" s="620">
        <v>38458</v>
      </c>
      <c r="B4057" s="621" t="s">
        <v>11038</v>
      </c>
      <c r="C4057" s="620" t="s">
        <v>255</v>
      </c>
      <c r="D4057" s="620" t="s">
        <v>7508</v>
      </c>
      <c r="E4057" s="622">
        <f t="shared" si="128"/>
        <v>25.02</v>
      </c>
      <c r="F4057" s="619"/>
      <c r="G4057" s="618">
        <v>25.02</v>
      </c>
    </row>
    <row r="4058" spans="1:7" s="609" customFormat="1" x14ac:dyDescent="0.25">
      <c r="A4058" s="620">
        <v>38459</v>
      </c>
      <c r="B4058" s="621" t="s">
        <v>11039</v>
      </c>
      <c r="C4058" s="620" t="s">
        <v>255</v>
      </c>
      <c r="D4058" s="620" t="s">
        <v>7508</v>
      </c>
      <c r="E4058" s="622">
        <f t="shared" si="128"/>
        <v>39.340000000000003</v>
      </c>
      <c r="F4058" s="619"/>
      <c r="G4058" s="618">
        <v>39.340000000000003</v>
      </c>
    </row>
    <row r="4059" spans="1:7" s="609" customFormat="1" x14ac:dyDescent="0.25">
      <c r="A4059" s="620">
        <v>38460</v>
      </c>
      <c r="B4059" s="621" t="s">
        <v>11040</v>
      </c>
      <c r="C4059" s="620" t="s">
        <v>255</v>
      </c>
      <c r="D4059" s="620" t="s">
        <v>7508</v>
      </c>
      <c r="E4059" s="622">
        <f t="shared" si="128"/>
        <v>84.39</v>
      </c>
      <c r="F4059" s="619"/>
      <c r="G4059" s="618">
        <v>84.39</v>
      </c>
    </row>
    <row r="4060" spans="1:7" s="609" customFormat="1" x14ac:dyDescent="0.25">
      <c r="A4060" s="620">
        <v>38461</v>
      </c>
      <c r="B4060" s="621" t="s">
        <v>11041</v>
      </c>
      <c r="C4060" s="620" t="s">
        <v>255</v>
      </c>
      <c r="D4060" s="620" t="s">
        <v>7508</v>
      </c>
      <c r="E4060" s="622">
        <f t="shared" si="128"/>
        <v>113.25</v>
      </c>
      <c r="F4060" s="619"/>
      <c r="G4060" s="618">
        <v>113.25</v>
      </c>
    </row>
    <row r="4061" spans="1:7" s="609" customFormat="1" x14ac:dyDescent="0.25">
      <c r="A4061" s="616">
        <v>7094</v>
      </c>
      <c r="B4061" s="617" t="s">
        <v>18446</v>
      </c>
      <c r="C4061" s="616" t="s">
        <v>255</v>
      </c>
      <c r="D4061" s="616" t="s">
        <v>7508</v>
      </c>
      <c r="E4061" s="618">
        <v>15.57</v>
      </c>
      <c r="F4061" s="619"/>
      <c r="G4061" s="618">
        <v>13.09</v>
      </c>
    </row>
    <row r="4062" spans="1:7" s="609" customFormat="1" x14ac:dyDescent="0.25">
      <c r="A4062" s="616">
        <v>7116</v>
      </c>
      <c r="B4062" s="617" t="s">
        <v>11042</v>
      </c>
      <c r="C4062" s="616" t="s">
        <v>255</v>
      </c>
      <c r="D4062" s="616" t="s">
        <v>7508</v>
      </c>
      <c r="E4062" s="618">
        <v>4.7300000000000004</v>
      </c>
      <c r="F4062" s="619"/>
      <c r="G4062" s="618">
        <v>3.97</v>
      </c>
    </row>
    <row r="4063" spans="1:7" s="609" customFormat="1" x14ac:dyDescent="0.25">
      <c r="A4063" s="616">
        <v>7118</v>
      </c>
      <c r="B4063" s="617" t="s">
        <v>11043</v>
      </c>
      <c r="C4063" s="616" t="s">
        <v>255</v>
      </c>
      <c r="D4063" s="616" t="s">
        <v>7508</v>
      </c>
      <c r="E4063" s="618">
        <v>32.01</v>
      </c>
      <c r="F4063" s="619"/>
      <c r="G4063" s="618">
        <v>26.93</v>
      </c>
    </row>
    <row r="4064" spans="1:7" s="609" customFormat="1" x14ac:dyDescent="0.25">
      <c r="A4064" s="616">
        <v>7098</v>
      </c>
      <c r="B4064" s="617" t="s">
        <v>18447</v>
      </c>
      <c r="C4064" s="616" t="s">
        <v>255</v>
      </c>
      <c r="D4064" s="616" t="s">
        <v>7508</v>
      </c>
      <c r="E4064" s="618">
        <v>4.76</v>
      </c>
      <c r="F4064" s="619"/>
      <c r="G4064" s="618">
        <v>4</v>
      </c>
    </row>
    <row r="4065" spans="1:7" s="609" customFormat="1" x14ac:dyDescent="0.25">
      <c r="A4065" s="616">
        <v>7110</v>
      </c>
      <c r="B4065" s="617" t="s">
        <v>18448</v>
      </c>
      <c r="C4065" s="616" t="s">
        <v>255</v>
      </c>
      <c r="D4065" s="616" t="s">
        <v>7508</v>
      </c>
      <c r="E4065" s="618">
        <v>60.87</v>
      </c>
      <c r="F4065" s="619"/>
      <c r="G4065" s="618">
        <v>51.19</v>
      </c>
    </row>
    <row r="4066" spans="1:7" s="609" customFormat="1" x14ac:dyDescent="0.25">
      <c r="A4066" s="616">
        <v>7123</v>
      </c>
      <c r="B4066" s="617" t="s">
        <v>11044</v>
      </c>
      <c r="C4066" s="616" t="s">
        <v>255</v>
      </c>
      <c r="D4066" s="616" t="s">
        <v>7508</v>
      </c>
      <c r="E4066" s="618">
        <v>5.75</v>
      </c>
      <c r="F4066" s="619"/>
      <c r="G4066" s="618">
        <v>4.84</v>
      </c>
    </row>
    <row r="4067" spans="1:7" s="609" customFormat="1" ht="30" x14ac:dyDescent="0.25">
      <c r="A4067" s="616">
        <v>7121</v>
      </c>
      <c r="B4067" s="617" t="s">
        <v>11045</v>
      </c>
      <c r="C4067" s="616" t="s">
        <v>255</v>
      </c>
      <c r="D4067" s="616" t="s">
        <v>7508</v>
      </c>
      <c r="E4067" s="618">
        <v>11.38</v>
      </c>
      <c r="F4067" s="619"/>
      <c r="G4067" s="618">
        <v>9.57</v>
      </c>
    </row>
    <row r="4068" spans="1:7" s="609" customFormat="1" ht="30" x14ac:dyDescent="0.25">
      <c r="A4068" s="616">
        <v>7137</v>
      </c>
      <c r="B4068" s="617" t="s">
        <v>11046</v>
      </c>
      <c r="C4068" s="616" t="s">
        <v>255</v>
      </c>
      <c r="D4068" s="616" t="s">
        <v>7508</v>
      </c>
      <c r="E4068" s="618">
        <v>12.43</v>
      </c>
      <c r="F4068" s="619"/>
      <c r="G4068" s="618">
        <v>10.46</v>
      </c>
    </row>
    <row r="4069" spans="1:7" s="609" customFormat="1" ht="30" x14ac:dyDescent="0.25">
      <c r="A4069" s="616">
        <v>7122</v>
      </c>
      <c r="B4069" s="617" t="s">
        <v>11047</v>
      </c>
      <c r="C4069" s="616" t="s">
        <v>255</v>
      </c>
      <c r="D4069" s="616" t="s">
        <v>7508</v>
      </c>
      <c r="E4069" s="618">
        <v>13.68</v>
      </c>
      <c r="F4069" s="619"/>
      <c r="G4069" s="618">
        <v>11.51</v>
      </c>
    </row>
    <row r="4070" spans="1:7" s="609" customFormat="1" ht="30" x14ac:dyDescent="0.25">
      <c r="A4070" s="616">
        <v>7114</v>
      </c>
      <c r="B4070" s="617" t="s">
        <v>11048</v>
      </c>
      <c r="C4070" s="616" t="s">
        <v>255</v>
      </c>
      <c r="D4070" s="616" t="s">
        <v>7508</v>
      </c>
      <c r="E4070" s="618">
        <v>15.92</v>
      </c>
      <c r="F4070" s="619"/>
      <c r="G4070" s="618">
        <v>13.39</v>
      </c>
    </row>
    <row r="4071" spans="1:7" s="609" customFormat="1" x14ac:dyDescent="0.25">
      <c r="A4071" s="616">
        <v>7109</v>
      </c>
      <c r="B4071" s="617" t="s">
        <v>11049</v>
      </c>
      <c r="C4071" s="616" t="s">
        <v>255</v>
      </c>
      <c r="D4071" s="616" t="s">
        <v>7508</v>
      </c>
      <c r="E4071" s="618">
        <v>3.15</v>
      </c>
      <c r="F4071" s="619"/>
      <c r="G4071" s="618">
        <v>2.65</v>
      </c>
    </row>
    <row r="4072" spans="1:7" s="609" customFormat="1" x14ac:dyDescent="0.25">
      <c r="A4072" s="616">
        <v>7135</v>
      </c>
      <c r="B4072" s="617" t="s">
        <v>11050</v>
      </c>
      <c r="C4072" s="616" t="s">
        <v>255</v>
      </c>
      <c r="D4072" s="616" t="s">
        <v>7508</v>
      </c>
      <c r="E4072" s="618">
        <v>6.46</v>
      </c>
      <c r="F4072" s="619"/>
      <c r="G4072" s="618">
        <v>5.43</v>
      </c>
    </row>
    <row r="4073" spans="1:7" s="609" customFormat="1" x14ac:dyDescent="0.25">
      <c r="A4073" s="616">
        <v>37947</v>
      </c>
      <c r="B4073" s="617" t="s">
        <v>11051</v>
      </c>
      <c r="C4073" s="616" t="s">
        <v>255</v>
      </c>
      <c r="D4073" s="616" t="s">
        <v>7508</v>
      </c>
      <c r="E4073" s="618">
        <v>5.25</v>
      </c>
      <c r="F4073" s="619"/>
      <c r="G4073" s="618">
        <v>4.42</v>
      </c>
    </row>
    <row r="4074" spans="1:7" s="609" customFormat="1" x14ac:dyDescent="0.25">
      <c r="A4074" s="616">
        <v>7103</v>
      </c>
      <c r="B4074" s="617" t="s">
        <v>11052</v>
      </c>
      <c r="C4074" s="616" t="s">
        <v>255</v>
      </c>
      <c r="D4074" s="616" t="s">
        <v>7508</v>
      </c>
      <c r="E4074" s="618">
        <v>17.12</v>
      </c>
      <c r="F4074" s="619"/>
      <c r="G4074" s="618">
        <v>14.39</v>
      </c>
    </row>
    <row r="4075" spans="1:7" s="609" customFormat="1" x14ac:dyDescent="0.25">
      <c r="A4075" s="620">
        <v>40419</v>
      </c>
      <c r="B4075" s="621" t="s">
        <v>11053</v>
      </c>
      <c r="C4075" s="620" t="s">
        <v>255</v>
      </c>
      <c r="D4075" s="620" t="s">
        <v>7508</v>
      </c>
      <c r="E4075" s="622">
        <f t="shared" ref="E4075:E4080" si="129">G4075</f>
        <v>32.96</v>
      </c>
      <c r="F4075" s="619"/>
      <c r="G4075" s="618">
        <v>32.96</v>
      </c>
    </row>
    <row r="4076" spans="1:7" s="609" customFormat="1" x14ac:dyDescent="0.25">
      <c r="A4076" s="620">
        <v>40420</v>
      </c>
      <c r="B4076" s="621" t="s">
        <v>11054</v>
      </c>
      <c r="C4076" s="620" t="s">
        <v>255</v>
      </c>
      <c r="D4076" s="620" t="s">
        <v>7508</v>
      </c>
      <c r="E4076" s="622">
        <f t="shared" si="129"/>
        <v>48.09</v>
      </c>
      <c r="F4076" s="619"/>
      <c r="G4076" s="618">
        <v>48.09</v>
      </c>
    </row>
    <row r="4077" spans="1:7" s="609" customFormat="1" x14ac:dyDescent="0.25">
      <c r="A4077" s="620">
        <v>40421</v>
      </c>
      <c r="B4077" s="621" t="s">
        <v>11055</v>
      </c>
      <c r="C4077" s="620" t="s">
        <v>255</v>
      </c>
      <c r="D4077" s="620" t="s">
        <v>7508</v>
      </c>
      <c r="E4077" s="622">
        <f t="shared" si="129"/>
        <v>51.19</v>
      </c>
      <c r="F4077" s="619"/>
      <c r="G4077" s="618">
        <v>51.19</v>
      </c>
    </row>
    <row r="4078" spans="1:7" s="609" customFormat="1" ht="30" x14ac:dyDescent="0.25">
      <c r="A4078" s="620">
        <v>38905</v>
      </c>
      <c r="B4078" s="621" t="s">
        <v>11056</v>
      </c>
      <c r="C4078" s="620" t="s">
        <v>255</v>
      </c>
      <c r="D4078" s="620" t="s">
        <v>7508</v>
      </c>
      <c r="E4078" s="622">
        <f t="shared" si="129"/>
        <v>21.48</v>
      </c>
      <c r="F4078" s="619"/>
      <c r="G4078" s="618">
        <v>21.48</v>
      </c>
    </row>
    <row r="4079" spans="1:7" s="609" customFormat="1" ht="30" x14ac:dyDescent="0.25">
      <c r="A4079" s="620">
        <v>38907</v>
      </c>
      <c r="B4079" s="621" t="s">
        <v>11057</v>
      </c>
      <c r="C4079" s="620" t="s">
        <v>255</v>
      </c>
      <c r="D4079" s="620" t="s">
        <v>7508</v>
      </c>
      <c r="E4079" s="622">
        <f t="shared" si="129"/>
        <v>20.71</v>
      </c>
      <c r="F4079" s="619"/>
      <c r="G4079" s="618">
        <v>20.71</v>
      </c>
    </row>
    <row r="4080" spans="1:7" s="609" customFormat="1" ht="30" x14ac:dyDescent="0.25">
      <c r="A4080" s="620">
        <v>38910</v>
      </c>
      <c r="B4080" s="621" t="s">
        <v>11058</v>
      </c>
      <c r="C4080" s="620" t="s">
        <v>255</v>
      </c>
      <c r="D4080" s="620" t="s">
        <v>7508</v>
      </c>
      <c r="E4080" s="622">
        <f t="shared" si="129"/>
        <v>24.22</v>
      </c>
      <c r="F4080" s="619"/>
      <c r="G4080" s="618">
        <v>24.22</v>
      </c>
    </row>
    <row r="4081" spans="1:7" s="609" customFormat="1" x14ac:dyDescent="0.25">
      <c r="A4081" s="616">
        <v>11655</v>
      </c>
      <c r="B4081" s="617" t="s">
        <v>11059</v>
      </c>
      <c r="C4081" s="616" t="s">
        <v>255</v>
      </c>
      <c r="D4081" s="616" t="s">
        <v>7508</v>
      </c>
      <c r="E4081" s="618">
        <v>21.88</v>
      </c>
      <c r="F4081" s="619"/>
      <c r="G4081" s="618">
        <v>18.350000000000001</v>
      </c>
    </row>
    <row r="4082" spans="1:7" s="609" customFormat="1" x14ac:dyDescent="0.25">
      <c r="A4082" s="616">
        <v>11656</v>
      </c>
      <c r="B4082" s="617" t="s">
        <v>11060</v>
      </c>
      <c r="C4082" s="616" t="s">
        <v>255</v>
      </c>
      <c r="D4082" s="616" t="s">
        <v>7508</v>
      </c>
      <c r="E4082" s="618">
        <v>25.12</v>
      </c>
      <c r="F4082" s="619"/>
      <c r="G4082" s="618">
        <v>21.07</v>
      </c>
    </row>
    <row r="4083" spans="1:7" s="609" customFormat="1" x14ac:dyDescent="0.25">
      <c r="A4083" s="616">
        <v>7091</v>
      </c>
      <c r="B4083" s="617" t="s">
        <v>11061</v>
      </c>
      <c r="C4083" s="616" t="s">
        <v>255</v>
      </c>
      <c r="D4083" s="616" t="s">
        <v>7508</v>
      </c>
      <c r="E4083" s="618">
        <v>20.58</v>
      </c>
      <c r="F4083" s="619"/>
      <c r="G4083" s="618">
        <v>17.260000000000002</v>
      </c>
    </row>
    <row r="4084" spans="1:7" s="609" customFormat="1" x14ac:dyDescent="0.25">
      <c r="A4084" s="616">
        <v>37948</v>
      </c>
      <c r="B4084" s="617" t="s">
        <v>11062</v>
      </c>
      <c r="C4084" s="616" t="s">
        <v>255</v>
      </c>
      <c r="D4084" s="616" t="s">
        <v>7508</v>
      </c>
      <c r="E4084" s="618">
        <v>4.76</v>
      </c>
      <c r="F4084" s="619"/>
      <c r="G4084" s="618">
        <v>4</v>
      </c>
    </row>
    <row r="4085" spans="1:7" s="609" customFormat="1" x14ac:dyDescent="0.25">
      <c r="A4085" s="616">
        <v>7097</v>
      </c>
      <c r="B4085" s="617" t="s">
        <v>11063</v>
      </c>
      <c r="C4085" s="616" t="s">
        <v>255</v>
      </c>
      <c r="D4085" s="616" t="s">
        <v>7508</v>
      </c>
      <c r="E4085" s="618">
        <v>9.66</v>
      </c>
      <c r="F4085" s="619"/>
      <c r="G4085" s="618">
        <v>8.11</v>
      </c>
    </row>
    <row r="4086" spans="1:7" s="609" customFormat="1" x14ac:dyDescent="0.25">
      <c r="A4086" s="616">
        <v>11658</v>
      </c>
      <c r="B4086" s="617" t="s">
        <v>11064</v>
      </c>
      <c r="C4086" s="616" t="s">
        <v>255</v>
      </c>
      <c r="D4086" s="616" t="s">
        <v>7508</v>
      </c>
      <c r="E4086" s="618">
        <v>21.36</v>
      </c>
      <c r="F4086" s="619"/>
      <c r="G4086" s="618">
        <v>17.920000000000002</v>
      </c>
    </row>
    <row r="4087" spans="1:7" s="609" customFormat="1" x14ac:dyDescent="0.25">
      <c r="A4087" s="616">
        <v>7146</v>
      </c>
      <c r="B4087" s="617" t="s">
        <v>11065</v>
      </c>
      <c r="C4087" s="616" t="s">
        <v>255</v>
      </c>
      <c r="D4087" s="616" t="s">
        <v>7508</v>
      </c>
      <c r="E4087" s="618">
        <v>208.33</v>
      </c>
      <c r="F4087" s="619"/>
      <c r="G4087" s="618">
        <v>175.22</v>
      </c>
    </row>
    <row r="4088" spans="1:7" s="609" customFormat="1" x14ac:dyDescent="0.25">
      <c r="A4088" s="616">
        <v>7138</v>
      </c>
      <c r="B4088" s="617" t="s">
        <v>11066</v>
      </c>
      <c r="C4088" s="616" t="s">
        <v>255</v>
      </c>
      <c r="D4088" s="616" t="s">
        <v>7508</v>
      </c>
      <c r="E4088" s="618">
        <v>1.32</v>
      </c>
      <c r="F4088" s="619"/>
      <c r="G4088" s="618">
        <v>1.1100000000000001</v>
      </c>
    </row>
    <row r="4089" spans="1:7" s="609" customFormat="1" x14ac:dyDescent="0.25">
      <c r="A4089" s="616">
        <v>7139</v>
      </c>
      <c r="B4089" s="617" t="s">
        <v>11067</v>
      </c>
      <c r="C4089" s="616" t="s">
        <v>255</v>
      </c>
      <c r="D4089" s="616" t="s">
        <v>7508</v>
      </c>
      <c r="E4089" s="618">
        <v>1.49</v>
      </c>
      <c r="F4089" s="619"/>
      <c r="G4089" s="618">
        <v>1.26</v>
      </c>
    </row>
    <row r="4090" spans="1:7" s="609" customFormat="1" x14ac:dyDescent="0.25">
      <c r="A4090" s="616">
        <v>7140</v>
      </c>
      <c r="B4090" s="617" t="s">
        <v>11068</v>
      </c>
      <c r="C4090" s="616" t="s">
        <v>255</v>
      </c>
      <c r="D4090" s="616" t="s">
        <v>7508</v>
      </c>
      <c r="E4090" s="618">
        <v>4.6900000000000004</v>
      </c>
      <c r="F4090" s="619"/>
      <c r="G4090" s="618">
        <v>3.94</v>
      </c>
    </row>
    <row r="4091" spans="1:7" s="609" customFormat="1" x14ac:dyDescent="0.25">
      <c r="A4091" s="616">
        <v>7141</v>
      </c>
      <c r="B4091" s="617" t="s">
        <v>11069</v>
      </c>
      <c r="C4091" s="616" t="s">
        <v>255</v>
      </c>
      <c r="D4091" s="616" t="s">
        <v>7508</v>
      </c>
      <c r="E4091" s="618">
        <v>11.46</v>
      </c>
      <c r="F4091" s="619"/>
      <c r="G4091" s="618">
        <v>9.64</v>
      </c>
    </row>
    <row r="4092" spans="1:7" s="609" customFormat="1" x14ac:dyDescent="0.25">
      <c r="A4092" s="616">
        <v>7143</v>
      </c>
      <c r="B4092" s="617" t="s">
        <v>11070</v>
      </c>
      <c r="C4092" s="616" t="s">
        <v>255</v>
      </c>
      <c r="D4092" s="616" t="s">
        <v>7508</v>
      </c>
      <c r="E4092" s="618">
        <v>38.46</v>
      </c>
      <c r="F4092" s="619"/>
      <c r="G4092" s="618">
        <v>32.35</v>
      </c>
    </row>
    <row r="4093" spans="1:7" s="609" customFormat="1" x14ac:dyDescent="0.25">
      <c r="A4093" s="616">
        <v>7144</v>
      </c>
      <c r="B4093" s="617" t="s">
        <v>11071</v>
      </c>
      <c r="C4093" s="616" t="s">
        <v>255</v>
      </c>
      <c r="D4093" s="616" t="s">
        <v>7508</v>
      </c>
      <c r="E4093" s="618">
        <v>71.349999999999994</v>
      </c>
      <c r="F4093" s="619"/>
      <c r="G4093" s="618">
        <v>60.01</v>
      </c>
    </row>
    <row r="4094" spans="1:7" s="609" customFormat="1" x14ac:dyDescent="0.25">
      <c r="A4094" s="616">
        <v>7145</v>
      </c>
      <c r="B4094" s="617" t="s">
        <v>11072</v>
      </c>
      <c r="C4094" s="616" t="s">
        <v>255</v>
      </c>
      <c r="D4094" s="616" t="s">
        <v>7508</v>
      </c>
      <c r="E4094" s="618">
        <v>97.02</v>
      </c>
      <c r="F4094" s="619"/>
      <c r="G4094" s="618">
        <v>81.599999999999994</v>
      </c>
    </row>
    <row r="4095" spans="1:7" s="609" customFormat="1" x14ac:dyDescent="0.25">
      <c r="A4095" s="616">
        <v>7142</v>
      </c>
      <c r="B4095" s="617" t="s">
        <v>11073</v>
      </c>
      <c r="C4095" s="616" t="s">
        <v>255</v>
      </c>
      <c r="D4095" s="616" t="s">
        <v>7508</v>
      </c>
      <c r="E4095" s="618">
        <v>11.98</v>
      </c>
      <c r="F4095" s="619"/>
      <c r="G4095" s="618">
        <v>10.08</v>
      </c>
    </row>
    <row r="4096" spans="1:7" s="609" customFormat="1" x14ac:dyDescent="0.25">
      <c r="A4096" s="620">
        <v>39322</v>
      </c>
      <c r="B4096" s="621" t="s">
        <v>18449</v>
      </c>
      <c r="C4096" s="620" t="s">
        <v>255</v>
      </c>
      <c r="D4096" s="620" t="s">
        <v>7508</v>
      </c>
      <c r="E4096" s="622">
        <f t="shared" ref="E4096:E4102" si="130">G4096</f>
        <v>10.220000000000001</v>
      </c>
      <c r="F4096" s="619"/>
      <c r="G4096" s="618">
        <v>10.220000000000001</v>
      </c>
    </row>
    <row r="4097" spans="1:7" s="609" customFormat="1" x14ac:dyDescent="0.25">
      <c r="A4097" s="620">
        <v>39289</v>
      </c>
      <c r="B4097" s="621" t="s">
        <v>11091</v>
      </c>
      <c r="C4097" s="620" t="s">
        <v>255</v>
      </c>
      <c r="D4097" s="620" t="s">
        <v>7508</v>
      </c>
      <c r="E4097" s="622">
        <f t="shared" si="130"/>
        <v>19.05</v>
      </c>
      <c r="F4097" s="619"/>
      <c r="G4097" s="618">
        <v>19.05</v>
      </c>
    </row>
    <row r="4098" spans="1:7" s="609" customFormat="1" x14ac:dyDescent="0.25">
      <c r="A4098" s="620">
        <v>39290</v>
      </c>
      <c r="B4098" s="621" t="s">
        <v>11092</v>
      </c>
      <c r="C4098" s="620" t="s">
        <v>255</v>
      </c>
      <c r="D4098" s="620" t="s">
        <v>7508</v>
      </c>
      <c r="E4098" s="622">
        <f t="shared" si="130"/>
        <v>32.159999999999997</v>
      </c>
      <c r="F4098" s="619"/>
      <c r="G4098" s="618">
        <v>32.159999999999997</v>
      </c>
    </row>
    <row r="4099" spans="1:7" s="609" customFormat="1" x14ac:dyDescent="0.25">
      <c r="A4099" s="620">
        <v>39291</v>
      </c>
      <c r="B4099" s="621" t="s">
        <v>11093</v>
      </c>
      <c r="C4099" s="620" t="s">
        <v>255</v>
      </c>
      <c r="D4099" s="620" t="s">
        <v>7508</v>
      </c>
      <c r="E4099" s="622">
        <f t="shared" si="130"/>
        <v>35.57</v>
      </c>
      <c r="F4099" s="619"/>
      <c r="G4099" s="618">
        <v>35.57</v>
      </c>
    </row>
    <row r="4100" spans="1:7" s="609" customFormat="1" x14ac:dyDescent="0.25">
      <c r="A4100" s="620">
        <v>41892</v>
      </c>
      <c r="B4100" s="621" t="s">
        <v>18450</v>
      </c>
      <c r="C4100" s="620" t="s">
        <v>255</v>
      </c>
      <c r="D4100" s="620" t="s">
        <v>7508</v>
      </c>
      <c r="E4100" s="622">
        <f t="shared" si="130"/>
        <v>127.46</v>
      </c>
      <c r="F4100" s="619"/>
      <c r="G4100" s="618">
        <v>127.46</v>
      </c>
    </row>
    <row r="4101" spans="1:7" s="609" customFormat="1" x14ac:dyDescent="0.25">
      <c r="A4101" s="620">
        <v>7048</v>
      </c>
      <c r="B4101" s="621" t="s">
        <v>18451</v>
      </c>
      <c r="C4101" s="620" t="s">
        <v>255</v>
      </c>
      <c r="D4101" s="620" t="s">
        <v>7508</v>
      </c>
      <c r="E4101" s="622">
        <f t="shared" si="130"/>
        <v>27.51</v>
      </c>
      <c r="F4101" s="619"/>
      <c r="G4101" s="618">
        <v>27.51</v>
      </c>
    </row>
    <row r="4102" spans="1:7" s="609" customFormat="1" x14ac:dyDescent="0.25">
      <c r="A4102" s="620">
        <v>7088</v>
      </c>
      <c r="B4102" s="621" t="s">
        <v>18452</v>
      </c>
      <c r="C4102" s="620" t="s">
        <v>255</v>
      </c>
      <c r="D4102" s="620" t="s">
        <v>7508</v>
      </c>
      <c r="E4102" s="622">
        <f t="shared" si="130"/>
        <v>60.16</v>
      </c>
      <c r="F4102" s="619"/>
      <c r="G4102" s="618">
        <v>60.16</v>
      </c>
    </row>
    <row r="4103" spans="1:7" s="609" customFormat="1" x14ac:dyDescent="0.25">
      <c r="A4103" s="616">
        <v>7070</v>
      </c>
      <c r="B4103" s="617" t="s">
        <v>11099</v>
      </c>
      <c r="C4103" s="616" t="s">
        <v>255</v>
      </c>
      <c r="D4103" s="616" t="s">
        <v>7508</v>
      </c>
      <c r="E4103" s="618">
        <v>264.7</v>
      </c>
      <c r="F4103" s="619"/>
      <c r="G4103" s="618">
        <v>222.04</v>
      </c>
    </row>
    <row r="4104" spans="1:7" s="609" customFormat="1" x14ac:dyDescent="0.25">
      <c r="A4104" s="616">
        <v>20179</v>
      </c>
      <c r="B4104" s="617" t="s">
        <v>11094</v>
      </c>
      <c r="C4104" s="616" t="s">
        <v>255</v>
      </c>
      <c r="D4104" s="616" t="s">
        <v>7508</v>
      </c>
      <c r="E4104" s="618">
        <v>56.3</v>
      </c>
      <c r="F4104" s="619"/>
      <c r="G4104" s="618">
        <v>47.23</v>
      </c>
    </row>
    <row r="4105" spans="1:7" s="609" customFormat="1" x14ac:dyDescent="0.25">
      <c r="A4105" s="616">
        <v>20178</v>
      </c>
      <c r="B4105" s="617" t="s">
        <v>11095</v>
      </c>
      <c r="C4105" s="616" t="s">
        <v>255</v>
      </c>
      <c r="D4105" s="616" t="s">
        <v>7508</v>
      </c>
      <c r="E4105" s="618">
        <v>67.48</v>
      </c>
      <c r="F4105" s="619"/>
      <c r="G4105" s="618">
        <v>56.61</v>
      </c>
    </row>
    <row r="4106" spans="1:7" s="609" customFormat="1" x14ac:dyDescent="0.25">
      <c r="A4106" s="616">
        <v>20180</v>
      </c>
      <c r="B4106" s="617" t="s">
        <v>11096</v>
      </c>
      <c r="C4106" s="616" t="s">
        <v>255</v>
      </c>
      <c r="D4106" s="616" t="s">
        <v>7508</v>
      </c>
      <c r="E4106" s="618">
        <v>111.38</v>
      </c>
      <c r="F4106" s="619"/>
      <c r="G4106" s="618">
        <v>93.42</v>
      </c>
    </row>
    <row r="4107" spans="1:7" s="609" customFormat="1" x14ac:dyDescent="0.25">
      <c r="A4107" s="616">
        <v>20181</v>
      </c>
      <c r="B4107" s="617" t="s">
        <v>11097</v>
      </c>
      <c r="C4107" s="616" t="s">
        <v>255</v>
      </c>
      <c r="D4107" s="616" t="s">
        <v>7508</v>
      </c>
      <c r="E4107" s="618">
        <v>149.13</v>
      </c>
      <c r="F4107" s="619"/>
      <c r="G4107" s="618">
        <v>125.09</v>
      </c>
    </row>
    <row r="4108" spans="1:7" s="609" customFormat="1" x14ac:dyDescent="0.25">
      <c r="A4108" s="616">
        <v>20177</v>
      </c>
      <c r="B4108" s="617" t="s">
        <v>11098</v>
      </c>
      <c r="C4108" s="616" t="s">
        <v>255</v>
      </c>
      <c r="D4108" s="616" t="s">
        <v>7508</v>
      </c>
      <c r="E4108" s="618">
        <v>36.89</v>
      </c>
      <c r="F4108" s="619"/>
      <c r="G4108" s="618">
        <v>30.94</v>
      </c>
    </row>
    <row r="4109" spans="1:7" s="609" customFormat="1" x14ac:dyDescent="0.25">
      <c r="A4109" s="616">
        <v>40945</v>
      </c>
      <c r="B4109" s="617" t="s">
        <v>11100</v>
      </c>
      <c r="C4109" s="616" t="s">
        <v>1286</v>
      </c>
      <c r="D4109" s="616" t="s">
        <v>7508</v>
      </c>
      <c r="E4109" s="618">
        <v>16.07</v>
      </c>
      <c r="F4109" s="619"/>
      <c r="G4109" s="618">
        <v>60.01</v>
      </c>
    </row>
    <row r="4110" spans="1:7" s="609" customFormat="1" x14ac:dyDescent="0.25">
      <c r="A4110" s="616">
        <v>40946</v>
      </c>
      <c r="B4110" s="617" t="s">
        <v>11101</v>
      </c>
      <c r="C4110" s="616" t="s">
        <v>7265</v>
      </c>
      <c r="D4110" s="616" t="s">
        <v>7508</v>
      </c>
      <c r="E4110" s="618">
        <v>2822.95</v>
      </c>
      <c r="F4110" s="619"/>
      <c r="G4110" s="618">
        <v>10513.97</v>
      </c>
    </row>
    <row r="4111" spans="1:7" s="609" customFormat="1" x14ac:dyDescent="0.25">
      <c r="A4111" s="616">
        <v>7153</v>
      </c>
      <c r="B4111" s="617" t="s">
        <v>11102</v>
      </c>
      <c r="C4111" s="616" t="s">
        <v>1286</v>
      </c>
      <c r="D4111" s="616" t="s">
        <v>7508</v>
      </c>
      <c r="E4111" s="618">
        <v>46.21</v>
      </c>
      <c r="F4111" s="619"/>
      <c r="G4111" s="618">
        <v>57.81</v>
      </c>
    </row>
    <row r="4112" spans="1:7" s="609" customFormat="1" x14ac:dyDescent="0.25">
      <c r="A4112" s="616">
        <v>41089</v>
      </c>
      <c r="B4112" s="617" t="s">
        <v>11103</v>
      </c>
      <c r="C4112" s="616" t="s">
        <v>7265</v>
      </c>
      <c r="D4112" s="616" t="s">
        <v>7508</v>
      </c>
      <c r="E4112" s="618">
        <v>8110.8</v>
      </c>
      <c r="F4112" s="619"/>
      <c r="G4112" s="618">
        <v>10125.780000000001</v>
      </c>
    </row>
    <row r="4113" spans="1:7" s="609" customFormat="1" x14ac:dyDescent="0.25">
      <c r="A4113" s="616">
        <v>40943</v>
      </c>
      <c r="B4113" s="617" t="s">
        <v>11104</v>
      </c>
      <c r="C4113" s="616" t="s">
        <v>1286</v>
      </c>
      <c r="D4113" s="616" t="s">
        <v>7508</v>
      </c>
      <c r="E4113" s="618">
        <v>32.81</v>
      </c>
      <c r="F4113" s="619"/>
      <c r="G4113" s="618">
        <v>70.52</v>
      </c>
    </row>
    <row r="4114" spans="1:7" s="609" customFormat="1" x14ac:dyDescent="0.25">
      <c r="A4114" s="616">
        <v>40944</v>
      </c>
      <c r="B4114" s="617" t="s">
        <v>11105</v>
      </c>
      <c r="C4114" s="616" t="s">
        <v>7265</v>
      </c>
      <c r="D4114" s="616" t="s">
        <v>7508</v>
      </c>
      <c r="E4114" s="618">
        <v>5758.19</v>
      </c>
      <c r="F4114" s="619"/>
      <c r="G4114" s="618">
        <v>12355.27</v>
      </c>
    </row>
    <row r="4115" spans="1:7" s="609" customFormat="1" x14ac:dyDescent="0.25">
      <c r="A4115" s="616">
        <v>6175</v>
      </c>
      <c r="B4115" s="617" t="s">
        <v>18453</v>
      </c>
      <c r="C4115" s="616" t="s">
        <v>1286</v>
      </c>
      <c r="D4115" s="616" t="s">
        <v>7508</v>
      </c>
      <c r="E4115" s="618">
        <v>51.72</v>
      </c>
      <c r="F4115" s="619"/>
      <c r="G4115" s="618">
        <v>26.89</v>
      </c>
    </row>
    <row r="4116" spans="1:7" s="609" customFormat="1" x14ac:dyDescent="0.25">
      <c r="A4116" s="616">
        <v>41092</v>
      </c>
      <c r="B4116" s="617" t="s">
        <v>11106</v>
      </c>
      <c r="C4116" s="616" t="s">
        <v>7265</v>
      </c>
      <c r="D4116" s="616" t="s">
        <v>7508</v>
      </c>
      <c r="E4116" s="618">
        <v>9077.0499999999993</v>
      </c>
      <c r="F4116" s="619"/>
      <c r="G4116" s="618">
        <v>4709.8999999999996</v>
      </c>
    </row>
    <row r="4117" spans="1:7" s="609" customFormat="1" ht="30" x14ac:dyDescent="0.25">
      <c r="A4117" s="616">
        <v>37712</v>
      </c>
      <c r="B4117" s="617" t="s">
        <v>11107</v>
      </c>
      <c r="C4117" s="616" t="s">
        <v>1344</v>
      </c>
      <c r="D4117" s="616" t="s">
        <v>7508</v>
      </c>
      <c r="E4117" s="618">
        <v>92.59</v>
      </c>
      <c r="F4117" s="619"/>
      <c r="G4117" s="618">
        <v>62.35</v>
      </c>
    </row>
    <row r="4118" spans="1:7" s="609" customFormat="1" ht="30" x14ac:dyDescent="0.25">
      <c r="A4118" s="616">
        <v>34558</v>
      </c>
      <c r="B4118" s="617" t="s">
        <v>11108</v>
      </c>
      <c r="C4118" s="616" t="s">
        <v>163</v>
      </c>
      <c r="D4118" s="616" t="s">
        <v>7508</v>
      </c>
      <c r="E4118" s="618">
        <v>3.92</v>
      </c>
      <c r="F4118" s="619"/>
      <c r="G4118" s="618">
        <v>2.81</v>
      </c>
    </row>
    <row r="4119" spans="1:7" s="609" customFormat="1" ht="30" x14ac:dyDescent="0.25">
      <c r="A4119" s="616">
        <v>34547</v>
      </c>
      <c r="B4119" s="617" t="s">
        <v>18454</v>
      </c>
      <c r="C4119" s="616" t="s">
        <v>163</v>
      </c>
      <c r="D4119" s="616" t="s">
        <v>7508</v>
      </c>
      <c r="E4119" s="618">
        <v>4.82</v>
      </c>
      <c r="F4119" s="619"/>
      <c r="G4119" s="618">
        <v>3.46</v>
      </c>
    </row>
    <row r="4120" spans="1:7" s="609" customFormat="1" ht="30" x14ac:dyDescent="0.25">
      <c r="A4120" s="616">
        <v>34548</v>
      </c>
      <c r="B4120" s="617" t="s">
        <v>18455</v>
      </c>
      <c r="C4120" s="616" t="s">
        <v>163</v>
      </c>
      <c r="D4120" s="616" t="s">
        <v>7508</v>
      </c>
      <c r="E4120" s="618">
        <v>7.92</v>
      </c>
      <c r="F4120" s="619"/>
      <c r="G4120" s="618">
        <v>5.68</v>
      </c>
    </row>
    <row r="4121" spans="1:7" s="609" customFormat="1" ht="30" x14ac:dyDescent="0.25">
      <c r="A4121" s="616">
        <v>34550</v>
      </c>
      <c r="B4121" s="617" t="s">
        <v>11109</v>
      </c>
      <c r="C4121" s="616" t="s">
        <v>163</v>
      </c>
      <c r="D4121" s="616" t="s">
        <v>7508</v>
      </c>
      <c r="E4121" s="618">
        <v>2.09</v>
      </c>
      <c r="F4121" s="619"/>
      <c r="G4121" s="618">
        <v>1.49</v>
      </c>
    </row>
    <row r="4122" spans="1:7" s="609" customFormat="1" ht="30" x14ac:dyDescent="0.25">
      <c r="A4122" s="616">
        <v>34557</v>
      </c>
      <c r="B4122" s="617" t="s">
        <v>11110</v>
      </c>
      <c r="C4122" s="616" t="s">
        <v>163</v>
      </c>
      <c r="D4122" s="616" t="s">
        <v>7508</v>
      </c>
      <c r="E4122" s="618">
        <v>3.05</v>
      </c>
      <c r="F4122" s="619"/>
      <c r="G4122" s="618">
        <v>2.19</v>
      </c>
    </row>
    <row r="4123" spans="1:7" s="609" customFormat="1" x14ac:dyDescent="0.25">
      <c r="A4123" s="616">
        <v>37411</v>
      </c>
      <c r="B4123" s="617" t="s">
        <v>11111</v>
      </c>
      <c r="C4123" s="616" t="s">
        <v>1344</v>
      </c>
      <c r="D4123" s="616" t="s">
        <v>7508</v>
      </c>
      <c r="E4123" s="618">
        <v>22.35</v>
      </c>
      <c r="F4123" s="619"/>
      <c r="G4123" s="618">
        <v>16.02</v>
      </c>
    </row>
    <row r="4124" spans="1:7" s="609" customFormat="1" ht="30" x14ac:dyDescent="0.25">
      <c r="A4124" s="616">
        <v>39508</v>
      </c>
      <c r="B4124" s="617" t="s">
        <v>11112</v>
      </c>
      <c r="C4124" s="616" t="s">
        <v>1344</v>
      </c>
      <c r="D4124" s="616" t="s">
        <v>7508</v>
      </c>
      <c r="E4124" s="618">
        <v>12.55</v>
      </c>
      <c r="F4124" s="619"/>
      <c r="G4124" s="618">
        <v>9</v>
      </c>
    </row>
    <row r="4125" spans="1:7" s="609" customFormat="1" ht="30" x14ac:dyDescent="0.25">
      <c r="A4125" s="616">
        <v>39507</v>
      </c>
      <c r="B4125" s="617" t="s">
        <v>11113</v>
      </c>
      <c r="C4125" s="616" t="s">
        <v>1344</v>
      </c>
      <c r="D4125" s="616" t="s">
        <v>7508</v>
      </c>
      <c r="E4125" s="618">
        <v>18.73</v>
      </c>
      <c r="F4125" s="619"/>
      <c r="G4125" s="618">
        <v>13.43</v>
      </c>
    </row>
    <row r="4126" spans="1:7" s="609" customFormat="1" ht="30" x14ac:dyDescent="0.25">
      <c r="A4126" s="616">
        <v>7155</v>
      </c>
      <c r="B4126" s="617" t="s">
        <v>18456</v>
      </c>
      <c r="C4126" s="616" t="s">
        <v>1344</v>
      </c>
      <c r="D4126" s="616" t="s">
        <v>7508</v>
      </c>
      <c r="E4126" s="618">
        <v>24.04</v>
      </c>
      <c r="F4126" s="619"/>
      <c r="G4126" s="618">
        <v>17.239999999999998</v>
      </c>
    </row>
    <row r="4127" spans="1:7" s="609" customFormat="1" ht="30" x14ac:dyDescent="0.25">
      <c r="A4127" s="616">
        <v>42406</v>
      </c>
      <c r="B4127" s="617" t="s">
        <v>18457</v>
      </c>
      <c r="C4127" s="616" t="s">
        <v>1344</v>
      </c>
      <c r="D4127" s="616" t="s">
        <v>7508</v>
      </c>
      <c r="E4127" s="618">
        <v>27.56</v>
      </c>
      <c r="F4127" s="619"/>
      <c r="G4127" s="618">
        <v>19.760000000000002</v>
      </c>
    </row>
    <row r="4128" spans="1:7" s="609" customFormat="1" ht="30" x14ac:dyDescent="0.25">
      <c r="A4128" s="616">
        <v>7156</v>
      </c>
      <c r="B4128" s="617" t="s">
        <v>11114</v>
      </c>
      <c r="C4128" s="616" t="s">
        <v>1344</v>
      </c>
      <c r="D4128" s="616" t="s">
        <v>17645</v>
      </c>
      <c r="E4128" s="618">
        <v>34.49</v>
      </c>
      <c r="F4128" s="619"/>
      <c r="G4128" s="618">
        <v>24.73</v>
      </c>
    </row>
    <row r="4129" spans="1:7" s="609" customFormat="1" ht="30" x14ac:dyDescent="0.25">
      <c r="A4129" s="616">
        <v>43127</v>
      </c>
      <c r="B4129" s="617" t="s">
        <v>11115</v>
      </c>
      <c r="C4129" s="616" t="s">
        <v>1344</v>
      </c>
      <c r="D4129" s="616" t="s">
        <v>7508</v>
      </c>
      <c r="E4129" s="618">
        <v>49.36</v>
      </c>
      <c r="F4129" s="619"/>
      <c r="G4129" s="618">
        <v>35.39</v>
      </c>
    </row>
    <row r="4130" spans="1:7" s="609" customFormat="1" ht="30" x14ac:dyDescent="0.25">
      <c r="A4130" s="616">
        <v>10917</v>
      </c>
      <c r="B4130" s="617" t="s">
        <v>11116</v>
      </c>
      <c r="C4130" s="616" t="s">
        <v>1344</v>
      </c>
      <c r="D4130" s="616" t="s">
        <v>7508</v>
      </c>
      <c r="E4130" s="618">
        <v>10.42</v>
      </c>
      <c r="F4130" s="619"/>
      <c r="G4130" s="618">
        <v>7.47</v>
      </c>
    </row>
    <row r="4131" spans="1:7" s="609" customFormat="1" ht="30" x14ac:dyDescent="0.25">
      <c r="A4131" s="616">
        <v>21141</v>
      </c>
      <c r="B4131" s="617" t="s">
        <v>18458</v>
      </c>
      <c r="C4131" s="616" t="s">
        <v>1344</v>
      </c>
      <c r="D4131" s="616" t="s">
        <v>7508</v>
      </c>
      <c r="E4131" s="618">
        <v>16.13</v>
      </c>
      <c r="F4131" s="619"/>
      <c r="G4131" s="618">
        <v>11.56</v>
      </c>
    </row>
    <row r="4132" spans="1:7" s="609" customFormat="1" ht="30" x14ac:dyDescent="0.25">
      <c r="A4132" s="616">
        <v>39509</v>
      </c>
      <c r="B4132" s="617" t="s">
        <v>11117</v>
      </c>
      <c r="C4132" s="616" t="s">
        <v>1344</v>
      </c>
      <c r="D4132" s="616" t="s">
        <v>7508</v>
      </c>
      <c r="E4132" s="618">
        <v>15.51</v>
      </c>
      <c r="F4132" s="619"/>
      <c r="G4132" s="618">
        <v>11.12</v>
      </c>
    </row>
    <row r="4133" spans="1:7" s="609" customFormat="1" x14ac:dyDescent="0.25">
      <c r="A4133" s="620">
        <v>44529</v>
      </c>
      <c r="B4133" s="621" t="s">
        <v>11118</v>
      </c>
      <c r="C4133" s="620" t="s">
        <v>1344</v>
      </c>
      <c r="D4133" s="620" t="s">
        <v>7508</v>
      </c>
      <c r="E4133" s="622">
        <f t="shared" ref="E4133:E4144" si="131">G4133</f>
        <v>22.96</v>
      </c>
      <c r="F4133" s="619"/>
      <c r="G4133" s="618">
        <v>22.96</v>
      </c>
    </row>
    <row r="4134" spans="1:7" s="609" customFormat="1" ht="30" x14ac:dyDescent="0.25">
      <c r="A4134" s="620">
        <v>7167</v>
      </c>
      <c r="B4134" s="621" t="s">
        <v>11119</v>
      </c>
      <c r="C4134" s="620" t="s">
        <v>1344</v>
      </c>
      <c r="D4134" s="620" t="s">
        <v>7508</v>
      </c>
      <c r="E4134" s="622">
        <f t="shared" si="131"/>
        <v>26.42</v>
      </c>
      <c r="F4134" s="619"/>
      <c r="G4134" s="618">
        <v>26.42</v>
      </c>
    </row>
    <row r="4135" spans="1:7" s="609" customFormat="1" ht="30" x14ac:dyDescent="0.25">
      <c r="A4135" s="620">
        <v>10928</v>
      </c>
      <c r="B4135" s="621" t="s">
        <v>11120</v>
      </c>
      <c r="C4135" s="620" t="s">
        <v>1344</v>
      </c>
      <c r="D4135" s="620" t="s">
        <v>7508</v>
      </c>
      <c r="E4135" s="622">
        <f t="shared" si="131"/>
        <v>15.18</v>
      </c>
      <c r="F4135" s="619"/>
      <c r="G4135" s="618">
        <v>15.18</v>
      </c>
    </row>
    <row r="4136" spans="1:7" s="609" customFormat="1" ht="30" x14ac:dyDescent="0.25">
      <c r="A4136" s="620">
        <v>10933</v>
      </c>
      <c r="B4136" s="621" t="s">
        <v>11121</v>
      </c>
      <c r="C4136" s="620" t="s">
        <v>1344</v>
      </c>
      <c r="D4136" s="620" t="s">
        <v>7508</v>
      </c>
      <c r="E4136" s="622">
        <f t="shared" si="131"/>
        <v>22.89</v>
      </c>
      <c r="F4136" s="619"/>
      <c r="G4136" s="618">
        <v>22.89</v>
      </c>
    </row>
    <row r="4137" spans="1:7" s="609" customFormat="1" ht="30" x14ac:dyDescent="0.25">
      <c r="A4137" s="620">
        <v>7158</v>
      </c>
      <c r="B4137" s="621" t="s">
        <v>11122</v>
      </c>
      <c r="C4137" s="620" t="s">
        <v>1344</v>
      </c>
      <c r="D4137" s="620" t="s">
        <v>17645</v>
      </c>
      <c r="E4137" s="622">
        <f t="shared" si="131"/>
        <v>38.83</v>
      </c>
      <c r="F4137" s="619"/>
      <c r="G4137" s="618">
        <v>38.83</v>
      </c>
    </row>
    <row r="4138" spans="1:7" s="609" customFormat="1" ht="30" x14ac:dyDescent="0.25">
      <c r="A4138" s="620">
        <v>10927</v>
      </c>
      <c r="B4138" s="621" t="s">
        <v>11123</v>
      </c>
      <c r="C4138" s="620" t="s">
        <v>1344</v>
      </c>
      <c r="D4138" s="620" t="s">
        <v>7508</v>
      </c>
      <c r="E4138" s="622">
        <f t="shared" si="131"/>
        <v>24.83</v>
      </c>
      <c r="F4138" s="619"/>
      <c r="G4138" s="618">
        <v>24.83</v>
      </c>
    </row>
    <row r="4139" spans="1:7" s="609" customFormat="1" ht="30" x14ac:dyDescent="0.25">
      <c r="A4139" s="620">
        <v>7162</v>
      </c>
      <c r="B4139" s="621" t="s">
        <v>11124</v>
      </c>
      <c r="C4139" s="620" t="s">
        <v>1344</v>
      </c>
      <c r="D4139" s="620" t="s">
        <v>7508</v>
      </c>
      <c r="E4139" s="622">
        <f t="shared" si="131"/>
        <v>60.76</v>
      </c>
      <c r="F4139" s="619"/>
      <c r="G4139" s="618">
        <v>60.76</v>
      </c>
    </row>
    <row r="4140" spans="1:7" s="609" customFormat="1" ht="30" x14ac:dyDescent="0.25">
      <c r="A4140" s="620">
        <v>10932</v>
      </c>
      <c r="B4140" s="621" t="s">
        <v>11125</v>
      </c>
      <c r="C4140" s="620" t="s">
        <v>1344</v>
      </c>
      <c r="D4140" s="620" t="s">
        <v>7508</v>
      </c>
      <c r="E4140" s="622">
        <f t="shared" si="131"/>
        <v>105.69</v>
      </c>
      <c r="F4140" s="619"/>
      <c r="G4140" s="618">
        <v>105.69</v>
      </c>
    </row>
    <row r="4141" spans="1:7" s="609" customFormat="1" ht="30" x14ac:dyDescent="0.25">
      <c r="A4141" s="620">
        <v>10937</v>
      </c>
      <c r="B4141" s="621" t="s">
        <v>11126</v>
      </c>
      <c r="C4141" s="620" t="s">
        <v>1344</v>
      </c>
      <c r="D4141" s="620" t="s">
        <v>7508</v>
      </c>
      <c r="E4141" s="622">
        <f t="shared" si="131"/>
        <v>27.16</v>
      </c>
      <c r="F4141" s="619"/>
      <c r="G4141" s="618">
        <v>27.16</v>
      </c>
    </row>
    <row r="4142" spans="1:7" s="609" customFormat="1" ht="30" x14ac:dyDescent="0.25">
      <c r="A4142" s="620">
        <v>10935</v>
      </c>
      <c r="B4142" s="621" t="s">
        <v>11127</v>
      </c>
      <c r="C4142" s="620" t="s">
        <v>1344</v>
      </c>
      <c r="D4142" s="620" t="s">
        <v>7508</v>
      </c>
      <c r="E4142" s="622">
        <f t="shared" si="131"/>
        <v>47.11</v>
      </c>
      <c r="F4142" s="619"/>
      <c r="G4142" s="618">
        <v>47.11</v>
      </c>
    </row>
    <row r="4143" spans="1:7" s="609" customFormat="1" x14ac:dyDescent="0.25">
      <c r="A4143" s="620">
        <v>10931</v>
      </c>
      <c r="B4143" s="621" t="s">
        <v>11128</v>
      </c>
      <c r="C4143" s="620" t="s">
        <v>1344</v>
      </c>
      <c r="D4143" s="620" t="s">
        <v>7508</v>
      </c>
      <c r="E4143" s="622">
        <f t="shared" si="131"/>
        <v>13.25</v>
      </c>
      <c r="F4143" s="619"/>
      <c r="G4143" s="618">
        <v>13.25</v>
      </c>
    </row>
    <row r="4144" spans="1:7" s="609" customFormat="1" x14ac:dyDescent="0.25">
      <c r="A4144" s="620">
        <v>7164</v>
      </c>
      <c r="B4144" s="621" t="s">
        <v>11129</v>
      </c>
      <c r="C4144" s="620" t="s">
        <v>1344</v>
      </c>
      <c r="D4144" s="620" t="s">
        <v>7508</v>
      </c>
      <c r="E4144" s="622">
        <f t="shared" si="131"/>
        <v>43.85</v>
      </c>
      <c r="F4144" s="619"/>
      <c r="G4144" s="618">
        <v>43.85</v>
      </c>
    </row>
    <row r="4145" spans="1:7" s="609" customFormat="1" x14ac:dyDescent="0.25">
      <c r="A4145" s="616">
        <v>36887</v>
      </c>
      <c r="B4145" s="617" t="s">
        <v>11130</v>
      </c>
      <c r="C4145" s="616" t="s">
        <v>1344</v>
      </c>
      <c r="D4145" s="616" t="s">
        <v>7508</v>
      </c>
      <c r="E4145" s="618">
        <v>9.06</v>
      </c>
      <c r="F4145" s="619"/>
      <c r="G4145" s="618">
        <v>8.83</v>
      </c>
    </row>
    <row r="4146" spans="1:7" s="609" customFormat="1" ht="45" x14ac:dyDescent="0.25">
      <c r="A4146" s="616">
        <v>34630</v>
      </c>
      <c r="B4146" s="617" t="s">
        <v>11131</v>
      </c>
      <c r="C4146" s="616" t="s">
        <v>255</v>
      </c>
      <c r="D4146" s="616" t="s">
        <v>7508</v>
      </c>
      <c r="E4146" s="618">
        <v>1504.83</v>
      </c>
      <c r="F4146" s="619"/>
      <c r="G4146" s="618">
        <v>1013.32</v>
      </c>
    </row>
    <row r="4147" spans="1:7" s="609" customFormat="1" x14ac:dyDescent="0.25">
      <c r="A4147" s="620">
        <v>7161</v>
      </c>
      <c r="B4147" s="621" t="s">
        <v>11132</v>
      </c>
      <c r="C4147" s="620" t="s">
        <v>1344</v>
      </c>
      <c r="D4147" s="620" t="s">
        <v>7508</v>
      </c>
      <c r="E4147" s="622">
        <f>G4147</f>
        <v>5.46</v>
      </c>
      <c r="F4147" s="619"/>
      <c r="G4147" s="618">
        <v>5.46</v>
      </c>
    </row>
    <row r="4148" spans="1:7" s="609" customFormat="1" ht="30" x14ac:dyDescent="0.25">
      <c r="A4148" s="616">
        <v>7170</v>
      </c>
      <c r="B4148" s="617" t="s">
        <v>11133</v>
      </c>
      <c r="C4148" s="616" t="s">
        <v>1344</v>
      </c>
      <c r="D4148" s="616" t="s">
        <v>7508</v>
      </c>
      <c r="E4148" s="618">
        <v>2.19</v>
      </c>
      <c r="F4148" s="619"/>
      <c r="G4148" s="618">
        <v>2.13</v>
      </c>
    </row>
    <row r="4149" spans="1:7" s="609" customFormat="1" x14ac:dyDescent="0.25">
      <c r="A4149" s="616">
        <v>37524</v>
      </c>
      <c r="B4149" s="617" t="s">
        <v>11134</v>
      </c>
      <c r="C4149" s="616" t="s">
        <v>163</v>
      </c>
      <c r="D4149" s="616" t="s">
        <v>17645</v>
      </c>
      <c r="E4149" s="618">
        <v>2</v>
      </c>
      <c r="F4149" s="619"/>
      <c r="G4149" s="618">
        <v>1.95</v>
      </c>
    </row>
    <row r="4150" spans="1:7" s="609" customFormat="1" ht="30" x14ac:dyDescent="0.25">
      <c r="A4150" s="616">
        <v>37525</v>
      </c>
      <c r="B4150" s="617" t="s">
        <v>11135</v>
      </c>
      <c r="C4150" s="616" t="s">
        <v>163</v>
      </c>
      <c r="D4150" s="616" t="s">
        <v>7508</v>
      </c>
      <c r="E4150" s="618">
        <v>2.73</v>
      </c>
      <c r="F4150" s="619"/>
      <c r="G4150" s="618">
        <v>2.66</v>
      </c>
    </row>
    <row r="4151" spans="1:7" s="609" customFormat="1" x14ac:dyDescent="0.25">
      <c r="A4151" s="616">
        <v>36789</v>
      </c>
      <c r="B4151" s="617" t="s">
        <v>11136</v>
      </c>
      <c r="C4151" s="616" t="s">
        <v>255</v>
      </c>
      <c r="D4151" s="616" t="s">
        <v>7508</v>
      </c>
      <c r="E4151" s="618">
        <v>1.26</v>
      </c>
      <c r="F4151" s="619"/>
      <c r="G4151" s="618">
        <v>4.12</v>
      </c>
    </row>
    <row r="4152" spans="1:7" s="609" customFormat="1" ht="30" x14ac:dyDescent="0.25">
      <c r="A4152" s="616">
        <v>7173</v>
      </c>
      <c r="B4152" s="617" t="s">
        <v>11137</v>
      </c>
      <c r="C4152" s="616" t="s">
        <v>18244</v>
      </c>
      <c r="D4152" s="616" t="s">
        <v>17645</v>
      </c>
      <c r="E4152" s="618">
        <v>820</v>
      </c>
      <c r="F4152" s="619"/>
      <c r="G4152" s="618">
        <v>2665</v>
      </c>
    </row>
    <row r="4153" spans="1:7" s="609" customFormat="1" ht="30" x14ac:dyDescent="0.25">
      <c r="A4153" s="616">
        <v>7175</v>
      </c>
      <c r="B4153" s="617" t="s">
        <v>18459</v>
      </c>
      <c r="C4153" s="616" t="s">
        <v>255</v>
      </c>
      <c r="D4153" s="616" t="s">
        <v>7508</v>
      </c>
      <c r="E4153" s="618">
        <v>0.92</v>
      </c>
      <c r="F4153" s="619"/>
      <c r="G4153" s="618">
        <v>3.01</v>
      </c>
    </row>
    <row r="4154" spans="1:7" s="609" customFormat="1" ht="30" x14ac:dyDescent="0.25">
      <c r="A4154" s="616">
        <v>40741</v>
      </c>
      <c r="B4154" s="617" t="s">
        <v>18460</v>
      </c>
      <c r="C4154" s="616" t="s">
        <v>255</v>
      </c>
      <c r="D4154" s="616" t="s">
        <v>7508</v>
      </c>
      <c r="E4154" s="618">
        <v>3.21</v>
      </c>
      <c r="F4154" s="619"/>
      <c r="G4154" s="618">
        <v>3.1</v>
      </c>
    </row>
    <row r="4155" spans="1:7" s="609" customFormat="1" x14ac:dyDescent="0.25">
      <c r="A4155" s="620">
        <v>7184</v>
      </c>
      <c r="B4155" s="621" t="s">
        <v>18461</v>
      </c>
      <c r="C4155" s="620" t="s">
        <v>1344</v>
      </c>
      <c r="D4155" s="620" t="s">
        <v>17645</v>
      </c>
      <c r="E4155" s="622">
        <f>G4155</f>
        <v>36.07</v>
      </c>
      <c r="F4155" s="619"/>
      <c r="G4155" s="618">
        <v>36.07</v>
      </c>
    </row>
    <row r="4156" spans="1:7" s="609" customFormat="1" x14ac:dyDescent="0.25">
      <c r="A4156" s="616">
        <v>34458</v>
      </c>
      <c r="B4156" s="617" t="s">
        <v>11138</v>
      </c>
      <c r="C4156" s="616" t="s">
        <v>255</v>
      </c>
      <c r="D4156" s="616" t="s">
        <v>7508</v>
      </c>
      <c r="E4156" s="618">
        <v>146.02000000000001</v>
      </c>
      <c r="F4156" s="619"/>
      <c r="G4156" s="618">
        <v>137.41</v>
      </c>
    </row>
    <row r="4157" spans="1:7" s="609" customFormat="1" x14ac:dyDescent="0.25">
      <c r="A4157" s="616">
        <v>34464</v>
      </c>
      <c r="B4157" s="617" t="s">
        <v>11139</v>
      </c>
      <c r="C4157" s="616" t="s">
        <v>255</v>
      </c>
      <c r="D4157" s="616" t="s">
        <v>7508</v>
      </c>
      <c r="E4157" s="618">
        <v>217.36</v>
      </c>
      <c r="F4157" s="619"/>
      <c r="G4157" s="618">
        <v>204.55</v>
      </c>
    </row>
    <row r="4158" spans="1:7" s="609" customFormat="1" x14ac:dyDescent="0.25">
      <c r="A4158" s="616">
        <v>34468</v>
      </c>
      <c r="B4158" s="617" t="s">
        <v>11140</v>
      </c>
      <c r="C4158" s="616" t="s">
        <v>255</v>
      </c>
      <c r="D4158" s="616" t="s">
        <v>7508</v>
      </c>
      <c r="E4158" s="618">
        <v>274.02999999999997</v>
      </c>
      <c r="F4158" s="619"/>
      <c r="G4158" s="618">
        <v>257.88</v>
      </c>
    </row>
    <row r="4159" spans="1:7" s="609" customFormat="1" x14ac:dyDescent="0.25">
      <c r="A4159" s="616">
        <v>34473</v>
      </c>
      <c r="B4159" s="617" t="s">
        <v>11141</v>
      </c>
      <c r="C4159" s="616" t="s">
        <v>255</v>
      </c>
      <c r="D4159" s="616" t="s">
        <v>7508</v>
      </c>
      <c r="E4159" s="618">
        <v>166.23</v>
      </c>
      <c r="F4159" s="619"/>
      <c r="G4159" s="618">
        <v>156.43</v>
      </c>
    </row>
    <row r="4160" spans="1:7" s="609" customFormat="1" x14ac:dyDescent="0.25">
      <c r="A4160" s="616">
        <v>34480</v>
      </c>
      <c r="B4160" s="617" t="s">
        <v>11142</v>
      </c>
      <c r="C4160" s="616" t="s">
        <v>255</v>
      </c>
      <c r="D4160" s="616" t="s">
        <v>7508</v>
      </c>
      <c r="E4160" s="618">
        <v>307.20999999999998</v>
      </c>
      <c r="F4160" s="619"/>
      <c r="G4160" s="618">
        <v>289.10000000000002</v>
      </c>
    </row>
    <row r="4161" spans="1:7" s="609" customFormat="1" x14ac:dyDescent="0.25">
      <c r="A4161" s="616">
        <v>34486</v>
      </c>
      <c r="B4161" s="617" t="s">
        <v>11143</v>
      </c>
      <c r="C4161" s="616" t="s">
        <v>255</v>
      </c>
      <c r="D4161" s="616" t="s">
        <v>7508</v>
      </c>
      <c r="E4161" s="618">
        <v>363.72</v>
      </c>
      <c r="F4161" s="619"/>
      <c r="G4161" s="618">
        <v>342.28</v>
      </c>
    </row>
    <row r="4162" spans="1:7" s="609" customFormat="1" x14ac:dyDescent="0.25">
      <c r="A4162" s="616">
        <v>7190</v>
      </c>
      <c r="B4162" s="617" t="s">
        <v>11144</v>
      </c>
      <c r="C4162" s="616" t="s">
        <v>255</v>
      </c>
      <c r="D4162" s="616" t="s">
        <v>7508</v>
      </c>
      <c r="E4162" s="618">
        <v>12.14</v>
      </c>
      <c r="F4162" s="619"/>
      <c r="G4162" s="618">
        <v>11.43</v>
      </c>
    </row>
    <row r="4163" spans="1:7" s="609" customFormat="1" x14ac:dyDescent="0.25">
      <c r="A4163" s="616">
        <v>34417</v>
      </c>
      <c r="B4163" s="617" t="s">
        <v>11145</v>
      </c>
      <c r="C4163" s="616" t="s">
        <v>255</v>
      </c>
      <c r="D4163" s="616" t="s">
        <v>7508</v>
      </c>
      <c r="E4163" s="618">
        <v>19.43</v>
      </c>
      <c r="F4163" s="619"/>
      <c r="G4163" s="618">
        <v>18.29</v>
      </c>
    </row>
    <row r="4164" spans="1:7" s="609" customFormat="1" x14ac:dyDescent="0.25">
      <c r="A4164" s="616">
        <v>7213</v>
      </c>
      <c r="B4164" s="617" t="s">
        <v>11146</v>
      </c>
      <c r="C4164" s="616" t="s">
        <v>1344</v>
      </c>
      <c r="D4164" s="616" t="s">
        <v>7508</v>
      </c>
      <c r="E4164" s="618">
        <v>17.82</v>
      </c>
      <c r="F4164" s="619"/>
      <c r="G4164" s="618">
        <v>16.77</v>
      </c>
    </row>
    <row r="4165" spans="1:7" s="609" customFormat="1" x14ac:dyDescent="0.25">
      <c r="A4165" s="616">
        <v>7195</v>
      </c>
      <c r="B4165" s="617" t="s">
        <v>11147</v>
      </c>
      <c r="C4165" s="616" t="s">
        <v>255</v>
      </c>
      <c r="D4165" s="616" t="s">
        <v>7508</v>
      </c>
      <c r="E4165" s="618">
        <v>52.32</v>
      </c>
      <c r="F4165" s="619"/>
      <c r="G4165" s="618">
        <v>49.24</v>
      </c>
    </row>
    <row r="4166" spans="1:7" s="609" customFormat="1" x14ac:dyDescent="0.25">
      <c r="A4166" s="616">
        <v>7186</v>
      </c>
      <c r="B4166" s="617" t="s">
        <v>11148</v>
      </c>
      <c r="C4166" s="616" t="s">
        <v>255</v>
      </c>
      <c r="D4166" s="616" t="s">
        <v>17645</v>
      </c>
      <c r="E4166" s="618">
        <v>57</v>
      </c>
      <c r="F4166" s="619"/>
      <c r="G4166" s="618">
        <v>53.64</v>
      </c>
    </row>
    <row r="4167" spans="1:7" s="609" customFormat="1" x14ac:dyDescent="0.25">
      <c r="A4167" s="616">
        <v>7194</v>
      </c>
      <c r="B4167" s="617" t="s">
        <v>11149</v>
      </c>
      <c r="C4167" s="616" t="s">
        <v>1344</v>
      </c>
      <c r="D4167" s="616" t="s">
        <v>7508</v>
      </c>
      <c r="E4167" s="618">
        <v>26.28</v>
      </c>
      <c r="F4167" s="619"/>
      <c r="G4167" s="618">
        <v>24.73</v>
      </c>
    </row>
    <row r="4168" spans="1:7" s="609" customFormat="1" x14ac:dyDescent="0.25">
      <c r="A4168" s="616">
        <v>7197</v>
      </c>
      <c r="B4168" s="617" t="s">
        <v>11150</v>
      </c>
      <c r="C4168" s="616" t="s">
        <v>255</v>
      </c>
      <c r="D4168" s="616" t="s">
        <v>7508</v>
      </c>
      <c r="E4168" s="618">
        <v>110.92</v>
      </c>
      <c r="F4168" s="619"/>
      <c r="G4168" s="618">
        <v>104.38</v>
      </c>
    </row>
    <row r="4169" spans="1:7" s="609" customFormat="1" x14ac:dyDescent="0.25">
      <c r="A4169" s="616">
        <v>7192</v>
      </c>
      <c r="B4169" s="617" t="s">
        <v>11151</v>
      </c>
      <c r="C4169" s="616" t="s">
        <v>255</v>
      </c>
      <c r="D4169" s="616" t="s">
        <v>7508</v>
      </c>
      <c r="E4169" s="618">
        <v>99.38</v>
      </c>
      <c r="F4169" s="619"/>
      <c r="G4169" s="618">
        <v>93.52</v>
      </c>
    </row>
    <row r="4170" spans="1:7" s="609" customFormat="1" x14ac:dyDescent="0.25">
      <c r="A4170" s="616">
        <v>7193</v>
      </c>
      <c r="B4170" s="617" t="s">
        <v>11152</v>
      </c>
      <c r="C4170" s="616" t="s">
        <v>255</v>
      </c>
      <c r="D4170" s="616" t="s">
        <v>7508</v>
      </c>
      <c r="E4170" s="618">
        <v>111.88</v>
      </c>
      <c r="F4170" s="619"/>
      <c r="G4170" s="618">
        <v>105.29</v>
      </c>
    </row>
    <row r="4171" spans="1:7" s="609" customFormat="1" x14ac:dyDescent="0.25">
      <c r="A4171" s="616">
        <v>7189</v>
      </c>
      <c r="B4171" s="617" t="s">
        <v>11153</v>
      </c>
      <c r="C4171" s="616" t="s">
        <v>255</v>
      </c>
      <c r="D4171" s="616" t="s">
        <v>7508</v>
      </c>
      <c r="E4171" s="618">
        <v>130.02000000000001</v>
      </c>
      <c r="F4171" s="619"/>
      <c r="G4171" s="618">
        <v>122.36</v>
      </c>
    </row>
    <row r="4172" spans="1:7" s="609" customFormat="1" x14ac:dyDescent="0.25">
      <c r="A4172" s="616">
        <v>34402</v>
      </c>
      <c r="B4172" s="617" t="s">
        <v>11154</v>
      </c>
      <c r="C4172" s="616" t="s">
        <v>255</v>
      </c>
      <c r="D4172" s="616" t="s">
        <v>7508</v>
      </c>
      <c r="E4172" s="618">
        <v>183.56</v>
      </c>
      <c r="F4172" s="619"/>
      <c r="G4172" s="618">
        <v>172.74</v>
      </c>
    </row>
    <row r="4173" spans="1:7" s="609" customFormat="1" x14ac:dyDescent="0.25">
      <c r="A4173" s="616">
        <v>7245</v>
      </c>
      <c r="B4173" s="617" t="s">
        <v>11155</v>
      </c>
      <c r="C4173" s="616" t="s">
        <v>255</v>
      </c>
      <c r="D4173" s="616" t="s">
        <v>7508</v>
      </c>
      <c r="E4173" s="618">
        <v>43.04</v>
      </c>
      <c r="F4173" s="619"/>
      <c r="G4173" s="618">
        <v>36.94</v>
      </c>
    </row>
    <row r="4174" spans="1:7" s="609" customFormat="1" x14ac:dyDescent="0.25">
      <c r="A4174" s="616">
        <v>34425</v>
      </c>
      <c r="B4174" s="617" t="s">
        <v>11156</v>
      </c>
      <c r="C4174" s="616" t="s">
        <v>255</v>
      </c>
      <c r="D4174" s="616" t="s">
        <v>7508</v>
      </c>
      <c r="E4174" s="618">
        <v>117.92</v>
      </c>
      <c r="F4174" s="619"/>
      <c r="G4174" s="618">
        <v>110.97</v>
      </c>
    </row>
    <row r="4175" spans="1:7" s="609" customFormat="1" x14ac:dyDescent="0.25">
      <c r="A4175" s="616">
        <v>7223</v>
      </c>
      <c r="B4175" s="617" t="s">
        <v>11157</v>
      </c>
      <c r="C4175" s="616" t="s">
        <v>255</v>
      </c>
      <c r="D4175" s="616" t="s">
        <v>7508</v>
      </c>
      <c r="E4175" s="618">
        <v>131.41</v>
      </c>
      <c r="F4175" s="619"/>
      <c r="G4175" s="618">
        <v>123.66</v>
      </c>
    </row>
    <row r="4176" spans="1:7" s="609" customFormat="1" x14ac:dyDescent="0.25">
      <c r="A4176" s="616">
        <v>7234</v>
      </c>
      <c r="B4176" s="617" t="s">
        <v>11158</v>
      </c>
      <c r="C4176" s="616" t="s">
        <v>255</v>
      </c>
      <c r="D4176" s="616" t="s">
        <v>7508</v>
      </c>
      <c r="E4176" s="618">
        <v>198.29</v>
      </c>
      <c r="F4176" s="619"/>
      <c r="G4176" s="618">
        <v>186.61</v>
      </c>
    </row>
    <row r="4177" spans="1:7" s="609" customFormat="1" x14ac:dyDescent="0.25">
      <c r="A4177" s="616">
        <v>7224</v>
      </c>
      <c r="B4177" s="617" t="s">
        <v>11159</v>
      </c>
      <c r="C4177" s="616" t="s">
        <v>255</v>
      </c>
      <c r="D4177" s="616" t="s">
        <v>7508</v>
      </c>
      <c r="E4177" s="618">
        <v>241.57</v>
      </c>
      <c r="F4177" s="619"/>
      <c r="G4177" s="618">
        <v>227.33</v>
      </c>
    </row>
    <row r="4178" spans="1:7" s="609" customFormat="1" x14ac:dyDescent="0.25">
      <c r="A4178" s="616">
        <v>7225</v>
      </c>
      <c r="B4178" s="617" t="s">
        <v>11160</v>
      </c>
      <c r="C4178" s="616" t="s">
        <v>255</v>
      </c>
      <c r="D4178" s="616" t="s">
        <v>7508</v>
      </c>
      <c r="E4178" s="618">
        <v>259.02999999999997</v>
      </c>
      <c r="F4178" s="619"/>
      <c r="G4178" s="618">
        <v>243.76</v>
      </c>
    </row>
    <row r="4179" spans="1:7" s="609" customFormat="1" x14ac:dyDescent="0.25">
      <c r="A4179" s="616">
        <v>7226</v>
      </c>
      <c r="B4179" s="617" t="s">
        <v>11161</v>
      </c>
      <c r="C4179" s="616" t="s">
        <v>255</v>
      </c>
      <c r="D4179" s="616" t="s">
        <v>7508</v>
      </c>
      <c r="E4179" s="618">
        <v>276.42</v>
      </c>
      <c r="F4179" s="619"/>
      <c r="G4179" s="618">
        <v>260.13</v>
      </c>
    </row>
    <row r="4180" spans="1:7" s="609" customFormat="1" x14ac:dyDescent="0.25">
      <c r="A4180" s="616">
        <v>7227</v>
      </c>
      <c r="B4180" s="617" t="s">
        <v>11162</v>
      </c>
      <c r="C4180" s="616" t="s">
        <v>255</v>
      </c>
      <c r="D4180" s="616" t="s">
        <v>7508</v>
      </c>
      <c r="E4180" s="618">
        <v>314.64</v>
      </c>
      <c r="F4180" s="619"/>
      <c r="G4180" s="618">
        <v>296.10000000000002</v>
      </c>
    </row>
    <row r="4181" spans="1:7" s="609" customFormat="1" x14ac:dyDescent="0.25">
      <c r="A4181" s="616">
        <v>7212</v>
      </c>
      <c r="B4181" s="617" t="s">
        <v>11163</v>
      </c>
      <c r="C4181" s="616" t="s">
        <v>255</v>
      </c>
      <c r="D4181" s="616" t="s">
        <v>7508</v>
      </c>
      <c r="E4181" s="618">
        <v>345.72</v>
      </c>
      <c r="F4181" s="619"/>
      <c r="G4181" s="618">
        <v>325.33999999999997</v>
      </c>
    </row>
    <row r="4182" spans="1:7" s="609" customFormat="1" x14ac:dyDescent="0.25">
      <c r="A4182" s="616">
        <v>7229</v>
      </c>
      <c r="B4182" s="617" t="s">
        <v>11164</v>
      </c>
      <c r="C4182" s="616" t="s">
        <v>255</v>
      </c>
      <c r="D4182" s="616" t="s">
        <v>7508</v>
      </c>
      <c r="E4182" s="618">
        <v>219.14</v>
      </c>
      <c r="F4182" s="619"/>
      <c r="G4182" s="618">
        <v>206.22</v>
      </c>
    </row>
    <row r="4183" spans="1:7" s="609" customFormat="1" x14ac:dyDescent="0.25">
      <c r="A4183" s="616">
        <v>7230</v>
      </c>
      <c r="B4183" s="617" t="s">
        <v>11165</v>
      </c>
      <c r="C4183" s="616" t="s">
        <v>255</v>
      </c>
      <c r="D4183" s="616" t="s">
        <v>7508</v>
      </c>
      <c r="E4183" s="618">
        <v>364.82</v>
      </c>
      <c r="F4183" s="619"/>
      <c r="G4183" s="618">
        <v>343.32</v>
      </c>
    </row>
    <row r="4184" spans="1:7" s="609" customFormat="1" x14ac:dyDescent="0.25">
      <c r="A4184" s="616">
        <v>7231</v>
      </c>
      <c r="B4184" s="617" t="s">
        <v>11166</v>
      </c>
      <c r="C4184" s="616" t="s">
        <v>255</v>
      </c>
      <c r="D4184" s="616" t="s">
        <v>7508</v>
      </c>
      <c r="E4184" s="618">
        <v>517.53</v>
      </c>
      <c r="F4184" s="619"/>
      <c r="G4184" s="618">
        <v>487.02</v>
      </c>
    </row>
    <row r="4185" spans="1:7" s="609" customFormat="1" x14ac:dyDescent="0.25">
      <c r="A4185" s="616">
        <v>7220</v>
      </c>
      <c r="B4185" s="617" t="s">
        <v>11167</v>
      </c>
      <c r="C4185" s="616" t="s">
        <v>255</v>
      </c>
      <c r="D4185" s="616" t="s">
        <v>7508</v>
      </c>
      <c r="E4185" s="618">
        <v>638.84</v>
      </c>
      <c r="F4185" s="619"/>
      <c r="G4185" s="618">
        <v>601.17999999999995</v>
      </c>
    </row>
    <row r="4186" spans="1:7" s="609" customFormat="1" x14ac:dyDescent="0.25">
      <c r="A4186" s="616">
        <v>34447</v>
      </c>
      <c r="B4186" s="617" t="s">
        <v>11168</v>
      </c>
      <c r="C4186" s="616" t="s">
        <v>255</v>
      </c>
      <c r="D4186" s="616" t="s">
        <v>7508</v>
      </c>
      <c r="E4186" s="618">
        <v>714.31</v>
      </c>
      <c r="F4186" s="619"/>
      <c r="G4186" s="618">
        <v>672.21</v>
      </c>
    </row>
    <row r="4187" spans="1:7" s="609" customFormat="1" x14ac:dyDescent="0.25">
      <c r="A4187" s="616">
        <v>7233</v>
      </c>
      <c r="B4187" s="617" t="s">
        <v>11169</v>
      </c>
      <c r="C4187" s="616" t="s">
        <v>255</v>
      </c>
      <c r="D4187" s="616" t="s">
        <v>7508</v>
      </c>
      <c r="E4187" s="618">
        <v>819.43</v>
      </c>
      <c r="F4187" s="619"/>
      <c r="G4187" s="618">
        <v>771.13</v>
      </c>
    </row>
    <row r="4188" spans="1:7" s="609" customFormat="1" ht="45" x14ac:dyDescent="0.25">
      <c r="A4188" s="620">
        <v>40740</v>
      </c>
      <c r="B4188" s="621" t="s">
        <v>11170</v>
      </c>
      <c r="C4188" s="620" t="s">
        <v>1344</v>
      </c>
      <c r="D4188" s="620" t="s">
        <v>7508</v>
      </c>
      <c r="E4188" s="622">
        <f t="shared" ref="E4188:E4194" si="132">G4188</f>
        <v>175.61</v>
      </c>
      <c r="F4188" s="619"/>
      <c r="G4188" s="618">
        <v>175.61</v>
      </c>
    </row>
    <row r="4189" spans="1:7" s="609" customFormat="1" ht="30" x14ac:dyDescent="0.25">
      <c r="A4189" s="620">
        <v>25007</v>
      </c>
      <c r="B4189" s="621" t="s">
        <v>11171</v>
      </c>
      <c r="C4189" s="620" t="s">
        <v>1344</v>
      </c>
      <c r="D4189" s="620" t="s">
        <v>17645</v>
      </c>
      <c r="E4189" s="622">
        <f t="shared" si="132"/>
        <v>50.25</v>
      </c>
      <c r="F4189" s="619"/>
      <c r="G4189" s="618">
        <v>50.25</v>
      </c>
    </row>
    <row r="4190" spans="1:7" s="609" customFormat="1" ht="45" x14ac:dyDescent="0.25">
      <c r="A4190" s="620">
        <v>43071</v>
      </c>
      <c r="B4190" s="621" t="s">
        <v>18462</v>
      </c>
      <c r="C4190" s="620" t="s">
        <v>1344</v>
      </c>
      <c r="D4190" s="620" t="s">
        <v>7508</v>
      </c>
      <c r="E4190" s="622">
        <f t="shared" si="132"/>
        <v>197.74</v>
      </c>
      <c r="F4190" s="619"/>
      <c r="G4190" s="618">
        <v>197.74</v>
      </c>
    </row>
    <row r="4191" spans="1:7" s="609" customFormat="1" ht="45" x14ac:dyDescent="0.25">
      <c r="A4191" s="620">
        <v>39520</v>
      </c>
      <c r="B4191" s="621" t="s">
        <v>11172</v>
      </c>
      <c r="C4191" s="620" t="s">
        <v>1344</v>
      </c>
      <c r="D4191" s="620" t="s">
        <v>7508</v>
      </c>
      <c r="E4191" s="622">
        <f t="shared" si="132"/>
        <v>161.32</v>
      </c>
      <c r="F4191" s="619"/>
      <c r="G4191" s="618">
        <v>161.32</v>
      </c>
    </row>
    <row r="4192" spans="1:7" s="609" customFormat="1" ht="45" x14ac:dyDescent="0.25">
      <c r="A4192" s="620">
        <v>39521</v>
      </c>
      <c r="B4192" s="621" t="s">
        <v>11173</v>
      </c>
      <c r="C4192" s="620" t="s">
        <v>1344</v>
      </c>
      <c r="D4192" s="620" t="s">
        <v>7508</v>
      </c>
      <c r="E4192" s="622">
        <f t="shared" si="132"/>
        <v>166.59</v>
      </c>
      <c r="F4192" s="619"/>
      <c r="G4192" s="618">
        <v>166.59</v>
      </c>
    </row>
    <row r="4193" spans="1:7" s="609" customFormat="1" ht="45" x14ac:dyDescent="0.25">
      <c r="A4193" s="620">
        <v>39522</v>
      </c>
      <c r="B4193" s="621" t="s">
        <v>11174</v>
      </c>
      <c r="C4193" s="620" t="s">
        <v>1344</v>
      </c>
      <c r="D4193" s="620" t="s">
        <v>7508</v>
      </c>
      <c r="E4193" s="622">
        <f t="shared" si="132"/>
        <v>172.02</v>
      </c>
      <c r="F4193" s="619"/>
      <c r="G4193" s="618">
        <v>172.02</v>
      </c>
    </row>
    <row r="4194" spans="1:7" s="609" customFormat="1" ht="30" x14ac:dyDescent="0.25">
      <c r="A4194" s="620">
        <v>7243</v>
      </c>
      <c r="B4194" s="621" t="s">
        <v>11175</v>
      </c>
      <c r="C4194" s="620" t="s">
        <v>1344</v>
      </c>
      <c r="D4194" s="620" t="s">
        <v>7508</v>
      </c>
      <c r="E4194" s="622">
        <f t="shared" si="132"/>
        <v>52.51</v>
      </c>
      <c r="F4194" s="619"/>
      <c r="G4194" s="618">
        <v>52.51</v>
      </c>
    </row>
    <row r="4195" spans="1:7" s="609" customFormat="1" ht="30" x14ac:dyDescent="0.25">
      <c r="A4195" s="616">
        <v>11067</v>
      </c>
      <c r="B4195" s="617" t="s">
        <v>11176</v>
      </c>
      <c r="C4195" s="616" t="s">
        <v>255</v>
      </c>
      <c r="D4195" s="616" t="s">
        <v>7508</v>
      </c>
      <c r="E4195" s="618">
        <v>785.28</v>
      </c>
      <c r="F4195" s="619"/>
      <c r="G4195" s="618">
        <v>438.65</v>
      </c>
    </row>
    <row r="4196" spans="1:7" s="609" customFormat="1" ht="30" x14ac:dyDescent="0.25">
      <c r="A4196" s="616">
        <v>11068</v>
      </c>
      <c r="B4196" s="617" t="s">
        <v>11177</v>
      </c>
      <c r="C4196" s="616" t="s">
        <v>255</v>
      </c>
      <c r="D4196" s="616" t="s">
        <v>7508</v>
      </c>
      <c r="E4196" s="618">
        <v>992.08</v>
      </c>
      <c r="F4196" s="619"/>
      <c r="G4196" s="618">
        <v>554.16</v>
      </c>
    </row>
    <row r="4197" spans="1:7" s="609" customFormat="1" x14ac:dyDescent="0.25">
      <c r="A4197" s="616">
        <v>7246</v>
      </c>
      <c r="B4197" s="617" t="s">
        <v>11178</v>
      </c>
      <c r="C4197" s="616" t="s">
        <v>255</v>
      </c>
      <c r="D4197" s="616" t="s">
        <v>7508</v>
      </c>
      <c r="E4197" s="618">
        <v>47.53</v>
      </c>
      <c r="F4197" s="619"/>
      <c r="G4197" s="618">
        <v>40.799999999999997</v>
      </c>
    </row>
    <row r="4198" spans="1:7" s="609" customFormat="1" x14ac:dyDescent="0.25">
      <c r="A4198" s="616">
        <v>12869</v>
      </c>
      <c r="B4198" s="617" t="s">
        <v>18463</v>
      </c>
      <c r="C4198" s="616" t="s">
        <v>1286</v>
      </c>
      <c r="D4198" s="616" t="s">
        <v>7508</v>
      </c>
      <c r="E4198" s="618">
        <v>23.64</v>
      </c>
      <c r="F4198" s="619"/>
      <c r="G4198" s="618">
        <v>24.62</v>
      </c>
    </row>
    <row r="4199" spans="1:7" s="609" customFormat="1" x14ac:dyDescent="0.25">
      <c r="A4199" s="616">
        <v>41097</v>
      </c>
      <c r="B4199" s="617" t="s">
        <v>18464</v>
      </c>
      <c r="C4199" s="616" t="s">
        <v>7265</v>
      </c>
      <c r="D4199" s="616" t="s">
        <v>7508</v>
      </c>
      <c r="E4199" s="618">
        <v>4150.67</v>
      </c>
      <c r="F4199" s="619"/>
      <c r="G4199" s="618">
        <v>4313.54</v>
      </c>
    </row>
    <row r="4200" spans="1:7" s="609" customFormat="1" ht="30" x14ac:dyDescent="0.25">
      <c r="A4200" s="616">
        <v>1574</v>
      </c>
      <c r="B4200" s="617" t="s">
        <v>11179</v>
      </c>
      <c r="C4200" s="616" t="s">
        <v>255</v>
      </c>
      <c r="D4200" s="616" t="s">
        <v>7508</v>
      </c>
      <c r="E4200" s="618">
        <v>1.91</v>
      </c>
      <c r="F4200" s="619"/>
      <c r="G4200" s="618">
        <v>1.68</v>
      </c>
    </row>
    <row r="4201" spans="1:7" s="609" customFormat="1" ht="30" x14ac:dyDescent="0.25">
      <c r="A4201" s="616">
        <v>1581</v>
      </c>
      <c r="B4201" s="617" t="s">
        <v>11180</v>
      </c>
      <c r="C4201" s="616" t="s">
        <v>255</v>
      </c>
      <c r="D4201" s="616" t="s">
        <v>7508</v>
      </c>
      <c r="E4201" s="618">
        <v>13.28</v>
      </c>
      <c r="F4201" s="619"/>
      <c r="G4201" s="618">
        <v>11.67</v>
      </c>
    </row>
    <row r="4202" spans="1:7" s="609" customFormat="1" ht="30" x14ac:dyDescent="0.25">
      <c r="A4202" s="616">
        <v>1575</v>
      </c>
      <c r="B4202" s="617" t="s">
        <v>11181</v>
      </c>
      <c r="C4202" s="616" t="s">
        <v>255</v>
      </c>
      <c r="D4202" s="616" t="s">
        <v>7508</v>
      </c>
      <c r="E4202" s="618">
        <v>2.27</v>
      </c>
      <c r="F4202" s="619"/>
      <c r="G4202" s="618">
        <v>1.99</v>
      </c>
    </row>
    <row r="4203" spans="1:7" s="609" customFormat="1" ht="30" x14ac:dyDescent="0.25">
      <c r="A4203" s="616">
        <v>1570</v>
      </c>
      <c r="B4203" s="617" t="s">
        <v>11182</v>
      </c>
      <c r="C4203" s="616" t="s">
        <v>255</v>
      </c>
      <c r="D4203" s="616" t="s">
        <v>7508</v>
      </c>
      <c r="E4203" s="618">
        <v>1.1399999999999999</v>
      </c>
      <c r="F4203" s="619"/>
      <c r="G4203" s="618">
        <v>1</v>
      </c>
    </row>
    <row r="4204" spans="1:7" s="609" customFormat="1" ht="30" x14ac:dyDescent="0.25">
      <c r="A4204" s="616">
        <v>1576</v>
      </c>
      <c r="B4204" s="617" t="s">
        <v>11183</v>
      </c>
      <c r="C4204" s="616" t="s">
        <v>255</v>
      </c>
      <c r="D4204" s="616" t="s">
        <v>7508</v>
      </c>
      <c r="E4204" s="618">
        <v>3.14</v>
      </c>
      <c r="F4204" s="619"/>
      <c r="G4204" s="618">
        <v>2.76</v>
      </c>
    </row>
    <row r="4205" spans="1:7" s="609" customFormat="1" ht="30" x14ac:dyDescent="0.25">
      <c r="A4205" s="616">
        <v>1577</v>
      </c>
      <c r="B4205" s="617" t="s">
        <v>11184</v>
      </c>
      <c r="C4205" s="616" t="s">
        <v>255</v>
      </c>
      <c r="D4205" s="616" t="s">
        <v>7508</v>
      </c>
      <c r="E4205" s="618">
        <v>3.54</v>
      </c>
      <c r="F4205" s="619"/>
      <c r="G4205" s="618">
        <v>3.11</v>
      </c>
    </row>
    <row r="4206" spans="1:7" s="609" customFormat="1" ht="30" x14ac:dyDescent="0.25">
      <c r="A4206" s="616">
        <v>1571</v>
      </c>
      <c r="B4206" s="617" t="s">
        <v>11185</v>
      </c>
      <c r="C4206" s="616" t="s">
        <v>255</v>
      </c>
      <c r="D4206" s="616" t="s">
        <v>7508</v>
      </c>
      <c r="E4206" s="618">
        <v>1.48</v>
      </c>
      <c r="F4206" s="619"/>
      <c r="G4206" s="618">
        <v>1.3</v>
      </c>
    </row>
    <row r="4207" spans="1:7" s="609" customFormat="1" ht="30" x14ac:dyDescent="0.25">
      <c r="A4207" s="616">
        <v>1578</v>
      </c>
      <c r="B4207" s="617" t="s">
        <v>11186</v>
      </c>
      <c r="C4207" s="616" t="s">
        <v>255</v>
      </c>
      <c r="D4207" s="616" t="s">
        <v>7508</v>
      </c>
      <c r="E4207" s="618">
        <v>6.15</v>
      </c>
      <c r="F4207" s="619"/>
      <c r="G4207" s="618">
        <v>5.4</v>
      </c>
    </row>
    <row r="4208" spans="1:7" s="609" customFormat="1" ht="30" x14ac:dyDescent="0.25">
      <c r="A4208" s="616">
        <v>1573</v>
      </c>
      <c r="B4208" s="617" t="s">
        <v>11187</v>
      </c>
      <c r="C4208" s="616" t="s">
        <v>255</v>
      </c>
      <c r="D4208" s="616" t="s">
        <v>7508</v>
      </c>
      <c r="E4208" s="618">
        <v>1.77</v>
      </c>
      <c r="F4208" s="619"/>
      <c r="G4208" s="618">
        <v>1.55</v>
      </c>
    </row>
    <row r="4209" spans="1:7" s="609" customFormat="1" ht="30" x14ac:dyDescent="0.25">
      <c r="A4209" s="616">
        <v>1579</v>
      </c>
      <c r="B4209" s="617" t="s">
        <v>11188</v>
      </c>
      <c r="C4209" s="616" t="s">
        <v>255</v>
      </c>
      <c r="D4209" s="616" t="s">
        <v>7508</v>
      </c>
      <c r="E4209" s="618">
        <v>7.67</v>
      </c>
      <c r="F4209" s="619"/>
      <c r="G4209" s="618">
        <v>6.74</v>
      </c>
    </row>
    <row r="4210" spans="1:7" s="609" customFormat="1" ht="30" x14ac:dyDescent="0.25">
      <c r="A4210" s="616">
        <v>1580</v>
      </c>
      <c r="B4210" s="617" t="s">
        <v>11189</v>
      </c>
      <c r="C4210" s="616" t="s">
        <v>255</v>
      </c>
      <c r="D4210" s="616" t="s">
        <v>7508</v>
      </c>
      <c r="E4210" s="618">
        <v>9.44</v>
      </c>
      <c r="F4210" s="619"/>
      <c r="G4210" s="618">
        <v>8.3000000000000007</v>
      </c>
    </row>
    <row r="4211" spans="1:7" s="609" customFormat="1" x14ac:dyDescent="0.25">
      <c r="A4211" s="616">
        <v>39321</v>
      </c>
      <c r="B4211" s="617" t="s">
        <v>11190</v>
      </c>
      <c r="C4211" s="616" t="s">
        <v>255</v>
      </c>
      <c r="D4211" s="616" t="s">
        <v>7508</v>
      </c>
      <c r="E4211" s="618">
        <v>28.21</v>
      </c>
      <c r="F4211" s="619"/>
      <c r="G4211" s="618">
        <v>23.66</v>
      </c>
    </row>
    <row r="4212" spans="1:7" s="609" customFormat="1" x14ac:dyDescent="0.25">
      <c r="A4212" s="616">
        <v>39319</v>
      </c>
      <c r="B4212" s="617" t="s">
        <v>11191</v>
      </c>
      <c r="C4212" s="616" t="s">
        <v>255</v>
      </c>
      <c r="D4212" s="616" t="s">
        <v>7508</v>
      </c>
      <c r="E4212" s="618">
        <v>11.74</v>
      </c>
      <c r="F4212" s="619"/>
      <c r="G4212" s="618">
        <v>9.85</v>
      </c>
    </row>
    <row r="4213" spans="1:7" s="609" customFormat="1" x14ac:dyDescent="0.25">
      <c r="A4213" s="616">
        <v>39320</v>
      </c>
      <c r="B4213" s="617" t="s">
        <v>11192</v>
      </c>
      <c r="C4213" s="616" t="s">
        <v>255</v>
      </c>
      <c r="D4213" s="616" t="s">
        <v>7508</v>
      </c>
      <c r="E4213" s="618">
        <v>22.57</v>
      </c>
      <c r="F4213" s="619"/>
      <c r="G4213" s="618">
        <v>18.93</v>
      </c>
    </row>
    <row r="4214" spans="1:7" s="609" customFormat="1" x14ac:dyDescent="0.25">
      <c r="A4214" s="616">
        <v>1542</v>
      </c>
      <c r="B4214" s="617" t="s">
        <v>11210</v>
      </c>
      <c r="C4214" s="616" t="s">
        <v>255</v>
      </c>
      <c r="D4214" s="616" t="s">
        <v>7508</v>
      </c>
      <c r="E4214" s="618">
        <v>26.16</v>
      </c>
      <c r="F4214" s="619"/>
      <c r="G4214" s="618">
        <v>22.98</v>
      </c>
    </row>
    <row r="4215" spans="1:7" s="609" customFormat="1" x14ac:dyDescent="0.25">
      <c r="A4215" s="616">
        <v>1591</v>
      </c>
      <c r="B4215" s="617" t="s">
        <v>11193</v>
      </c>
      <c r="C4215" s="616" t="s">
        <v>255</v>
      </c>
      <c r="D4215" s="616" t="s">
        <v>7508</v>
      </c>
      <c r="E4215" s="618">
        <v>29.28</v>
      </c>
      <c r="F4215" s="619"/>
      <c r="G4215" s="618">
        <v>25.73</v>
      </c>
    </row>
    <row r="4216" spans="1:7" s="609" customFormat="1" x14ac:dyDescent="0.25">
      <c r="A4216" s="616">
        <v>1547</v>
      </c>
      <c r="B4216" s="617" t="s">
        <v>11194</v>
      </c>
      <c r="C4216" s="616" t="s">
        <v>255</v>
      </c>
      <c r="D4216" s="616" t="s">
        <v>7508</v>
      </c>
      <c r="E4216" s="618">
        <v>153.43</v>
      </c>
      <c r="F4216" s="619"/>
      <c r="G4216" s="618">
        <v>134.81</v>
      </c>
    </row>
    <row r="4217" spans="1:7" s="609" customFormat="1" x14ac:dyDescent="0.25">
      <c r="A4217" s="616">
        <v>38196</v>
      </c>
      <c r="B4217" s="617" t="s">
        <v>11195</v>
      </c>
      <c r="C4217" s="616" t="s">
        <v>255</v>
      </c>
      <c r="D4217" s="616" t="s">
        <v>7508</v>
      </c>
      <c r="E4217" s="618">
        <v>29.88</v>
      </c>
      <c r="F4217" s="619"/>
      <c r="G4217" s="618">
        <v>26.25</v>
      </c>
    </row>
    <row r="4218" spans="1:7" s="609" customFormat="1" x14ac:dyDescent="0.25">
      <c r="A4218" s="616">
        <v>1543</v>
      </c>
      <c r="B4218" s="617" t="s">
        <v>11196</v>
      </c>
      <c r="C4218" s="616" t="s">
        <v>255</v>
      </c>
      <c r="D4218" s="616" t="s">
        <v>7508</v>
      </c>
      <c r="E4218" s="618">
        <v>31.76</v>
      </c>
      <c r="F4218" s="619"/>
      <c r="G4218" s="618">
        <v>27.9</v>
      </c>
    </row>
    <row r="4219" spans="1:7" s="609" customFormat="1" x14ac:dyDescent="0.25">
      <c r="A4219" s="616">
        <v>1585</v>
      </c>
      <c r="B4219" s="617" t="s">
        <v>11197</v>
      </c>
      <c r="C4219" s="616" t="s">
        <v>255</v>
      </c>
      <c r="D4219" s="616" t="s">
        <v>7508</v>
      </c>
      <c r="E4219" s="618">
        <v>6.15</v>
      </c>
      <c r="F4219" s="619"/>
      <c r="G4219" s="618">
        <v>5.4</v>
      </c>
    </row>
    <row r="4220" spans="1:7" s="609" customFormat="1" x14ac:dyDescent="0.25">
      <c r="A4220" s="616">
        <v>1593</v>
      </c>
      <c r="B4220" s="617" t="s">
        <v>11198</v>
      </c>
      <c r="C4220" s="616" t="s">
        <v>255</v>
      </c>
      <c r="D4220" s="616" t="s">
        <v>7508</v>
      </c>
      <c r="E4220" s="618">
        <v>32.659999999999997</v>
      </c>
      <c r="F4220" s="619"/>
      <c r="G4220" s="618">
        <v>28.69</v>
      </c>
    </row>
    <row r="4221" spans="1:7" s="609" customFormat="1" x14ac:dyDescent="0.25">
      <c r="A4221" s="616">
        <v>11838</v>
      </c>
      <c r="B4221" s="617" t="s">
        <v>11199</v>
      </c>
      <c r="C4221" s="616" t="s">
        <v>255</v>
      </c>
      <c r="D4221" s="616" t="s">
        <v>7508</v>
      </c>
      <c r="E4221" s="618">
        <v>43.09</v>
      </c>
      <c r="F4221" s="619"/>
      <c r="G4221" s="618">
        <v>37.86</v>
      </c>
    </row>
    <row r="4222" spans="1:7" s="609" customFormat="1" x14ac:dyDescent="0.25">
      <c r="A4222" s="616">
        <v>1594</v>
      </c>
      <c r="B4222" s="617" t="s">
        <v>11200</v>
      </c>
      <c r="C4222" s="616" t="s">
        <v>255</v>
      </c>
      <c r="D4222" s="616" t="s">
        <v>7508</v>
      </c>
      <c r="E4222" s="618">
        <v>43.56</v>
      </c>
      <c r="F4222" s="619"/>
      <c r="G4222" s="618">
        <v>38.28</v>
      </c>
    </row>
    <row r="4223" spans="1:7" s="609" customFormat="1" x14ac:dyDescent="0.25">
      <c r="A4223" s="616">
        <v>1586</v>
      </c>
      <c r="B4223" s="617" t="s">
        <v>11201</v>
      </c>
      <c r="C4223" s="616" t="s">
        <v>255</v>
      </c>
      <c r="D4223" s="616" t="s">
        <v>7508</v>
      </c>
      <c r="E4223" s="618">
        <v>7.78</v>
      </c>
      <c r="F4223" s="619"/>
      <c r="G4223" s="618">
        <v>6.84</v>
      </c>
    </row>
    <row r="4224" spans="1:7" s="609" customFormat="1" x14ac:dyDescent="0.25">
      <c r="A4224" s="616">
        <v>11839</v>
      </c>
      <c r="B4224" s="617" t="s">
        <v>11202</v>
      </c>
      <c r="C4224" s="616" t="s">
        <v>255</v>
      </c>
      <c r="D4224" s="616" t="s">
        <v>7508</v>
      </c>
      <c r="E4224" s="618">
        <v>62.7</v>
      </c>
      <c r="F4224" s="619"/>
      <c r="G4224" s="618">
        <v>55.09</v>
      </c>
    </row>
    <row r="4225" spans="1:7" s="609" customFormat="1" x14ac:dyDescent="0.25">
      <c r="A4225" s="616">
        <v>1587</v>
      </c>
      <c r="B4225" s="617" t="s">
        <v>11203</v>
      </c>
      <c r="C4225" s="616" t="s">
        <v>255</v>
      </c>
      <c r="D4225" s="616" t="s">
        <v>7508</v>
      </c>
      <c r="E4225" s="618">
        <v>7.92</v>
      </c>
      <c r="F4225" s="619"/>
      <c r="G4225" s="618">
        <v>6.96</v>
      </c>
    </row>
    <row r="4226" spans="1:7" s="609" customFormat="1" x14ac:dyDescent="0.25">
      <c r="A4226" s="616">
        <v>1545</v>
      </c>
      <c r="B4226" s="617" t="s">
        <v>11204</v>
      </c>
      <c r="C4226" s="616" t="s">
        <v>255</v>
      </c>
      <c r="D4226" s="616" t="s">
        <v>7508</v>
      </c>
      <c r="E4226" s="618">
        <v>75.239999999999995</v>
      </c>
      <c r="F4226" s="619"/>
      <c r="G4226" s="618">
        <v>66.11</v>
      </c>
    </row>
    <row r="4227" spans="1:7" s="609" customFormat="1" x14ac:dyDescent="0.25">
      <c r="A4227" s="616">
        <v>1588</v>
      </c>
      <c r="B4227" s="617" t="s">
        <v>11205</v>
      </c>
      <c r="C4227" s="616" t="s">
        <v>255</v>
      </c>
      <c r="D4227" s="616" t="s">
        <v>7508</v>
      </c>
      <c r="E4227" s="618">
        <v>10.87</v>
      </c>
      <c r="F4227" s="619"/>
      <c r="G4227" s="618">
        <v>9.5500000000000007</v>
      </c>
    </row>
    <row r="4228" spans="1:7" s="609" customFormat="1" x14ac:dyDescent="0.25">
      <c r="A4228" s="616">
        <v>1535</v>
      </c>
      <c r="B4228" s="617" t="s">
        <v>11206</v>
      </c>
      <c r="C4228" s="616" t="s">
        <v>255</v>
      </c>
      <c r="D4228" s="616" t="s">
        <v>7508</v>
      </c>
      <c r="E4228" s="618">
        <v>6.26</v>
      </c>
      <c r="F4228" s="619"/>
      <c r="G4228" s="618">
        <v>5.5</v>
      </c>
    </row>
    <row r="4229" spans="1:7" s="609" customFormat="1" x14ac:dyDescent="0.25">
      <c r="A4229" s="616">
        <v>1589</v>
      </c>
      <c r="B4229" s="617" t="s">
        <v>11207</v>
      </c>
      <c r="C4229" s="616" t="s">
        <v>255</v>
      </c>
      <c r="D4229" s="616" t="s">
        <v>7508</v>
      </c>
      <c r="E4229" s="618">
        <v>11.22</v>
      </c>
      <c r="F4229" s="619"/>
      <c r="G4229" s="618">
        <v>9.85</v>
      </c>
    </row>
    <row r="4230" spans="1:7" s="609" customFormat="1" x14ac:dyDescent="0.25">
      <c r="A4230" s="616">
        <v>1546</v>
      </c>
      <c r="B4230" s="617" t="s">
        <v>11208</v>
      </c>
      <c r="C4230" s="616" t="s">
        <v>255</v>
      </c>
      <c r="D4230" s="616" t="s">
        <v>7508</v>
      </c>
      <c r="E4230" s="618">
        <v>126.97</v>
      </c>
      <c r="F4230" s="619"/>
      <c r="G4230" s="618">
        <v>111.56</v>
      </c>
    </row>
    <row r="4231" spans="1:7" s="609" customFormat="1" x14ac:dyDescent="0.25">
      <c r="A4231" s="616">
        <v>1590</v>
      </c>
      <c r="B4231" s="617" t="s">
        <v>11209</v>
      </c>
      <c r="C4231" s="616" t="s">
        <v>255</v>
      </c>
      <c r="D4231" s="616" t="s">
        <v>7508</v>
      </c>
      <c r="E4231" s="618">
        <v>19.75</v>
      </c>
      <c r="F4231" s="619"/>
      <c r="G4231" s="618">
        <v>17.350000000000001</v>
      </c>
    </row>
    <row r="4232" spans="1:7" s="609" customFormat="1" ht="30" x14ac:dyDescent="0.25">
      <c r="A4232" s="620">
        <v>38415</v>
      </c>
      <c r="B4232" s="621" t="s">
        <v>11211</v>
      </c>
      <c r="C4232" s="620" t="s">
        <v>255</v>
      </c>
      <c r="D4232" s="620" t="s">
        <v>7508</v>
      </c>
      <c r="E4232" s="622">
        <f t="shared" ref="E4232:E4233" si="133">G4232</f>
        <v>981.92</v>
      </c>
      <c r="F4232" s="619"/>
      <c r="G4232" s="618">
        <v>981.92</v>
      </c>
    </row>
    <row r="4233" spans="1:7" s="609" customFormat="1" ht="30" x14ac:dyDescent="0.25">
      <c r="A4233" s="620">
        <v>38414</v>
      </c>
      <c r="B4233" s="621" t="s">
        <v>11212</v>
      </c>
      <c r="C4233" s="620" t="s">
        <v>255</v>
      </c>
      <c r="D4233" s="620" t="s">
        <v>7508</v>
      </c>
      <c r="E4233" s="622">
        <f t="shared" si="133"/>
        <v>1378.14</v>
      </c>
      <c r="F4233" s="619"/>
      <c r="G4233" s="618">
        <v>1378.14</v>
      </c>
    </row>
    <row r="4234" spans="1:7" s="609" customFormat="1" x14ac:dyDescent="0.25">
      <c r="A4234" s="616">
        <v>38128</v>
      </c>
      <c r="B4234" s="617" t="s">
        <v>11213</v>
      </c>
      <c r="C4234" s="616" t="s">
        <v>1314</v>
      </c>
      <c r="D4234" s="616" t="s">
        <v>17645</v>
      </c>
      <c r="E4234" s="618">
        <v>0.86</v>
      </c>
      <c r="F4234" s="619"/>
      <c r="G4234" s="618">
        <v>1</v>
      </c>
    </row>
    <row r="4235" spans="1:7" s="609" customFormat="1" x14ac:dyDescent="0.25">
      <c r="A4235" s="616">
        <v>7253</v>
      </c>
      <c r="B4235" s="617" t="s">
        <v>11214</v>
      </c>
      <c r="C4235" s="616" t="s">
        <v>1312</v>
      </c>
      <c r="D4235" s="616" t="s">
        <v>7508</v>
      </c>
      <c r="E4235" s="618">
        <v>184.28</v>
      </c>
      <c r="F4235" s="619"/>
      <c r="G4235" s="618">
        <v>214.28</v>
      </c>
    </row>
    <row r="4236" spans="1:7" s="609" customFormat="1" x14ac:dyDescent="0.25">
      <c r="A4236" s="616">
        <v>4806</v>
      </c>
      <c r="B4236" s="617" t="s">
        <v>11215</v>
      </c>
      <c r="C4236" s="616" t="s">
        <v>163</v>
      </c>
      <c r="D4236" s="616" t="s">
        <v>7508</v>
      </c>
      <c r="E4236" s="618">
        <v>15.51</v>
      </c>
      <c r="F4236" s="619"/>
      <c r="G4236" s="618">
        <v>18.34</v>
      </c>
    </row>
    <row r="4237" spans="1:7" s="609" customFormat="1" x14ac:dyDescent="0.25">
      <c r="A4237" s="616">
        <v>34401</v>
      </c>
      <c r="B4237" s="617" t="s">
        <v>18465</v>
      </c>
      <c r="C4237" s="616" t="s">
        <v>255</v>
      </c>
      <c r="D4237" s="616" t="s">
        <v>7508</v>
      </c>
      <c r="E4237" s="618">
        <v>1.1299999999999999</v>
      </c>
      <c r="F4237" s="619"/>
      <c r="G4237" s="618">
        <v>1.56</v>
      </c>
    </row>
    <row r="4238" spans="1:7" s="609" customFormat="1" x14ac:dyDescent="0.25">
      <c r="A4238" s="616">
        <v>7256</v>
      </c>
      <c r="B4238" s="617" t="s">
        <v>18466</v>
      </c>
      <c r="C4238" s="616" t="s">
        <v>255</v>
      </c>
      <c r="D4238" s="616" t="s">
        <v>7508</v>
      </c>
      <c r="E4238" s="618">
        <v>0.81</v>
      </c>
      <c r="F4238" s="619"/>
      <c r="G4238" s="618">
        <v>1.1100000000000001</v>
      </c>
    </row>
    <row r="4239" spans="1:7" s="609" customFormat="1" x14ac:dyDescent="0.25">
      <c r="A4239" s="616">
        <v>7260</v>
      </c>
      <c r="B4239" s="617" t="s">
        <v>18467</v>
      </c>
      <c r="C4239" s="616" t="s">
        <v>255</v>
      </c>
      <c r="D4239" s="616" t="s">
        <v>7508</v>
      </c>
      <c r="E4239" s="618">
        <v>1.53</v>
      </c>
      <c r="F4239" s="619"/>
      <c r="G4239" s="618">
        <v>2.11</v>
      </c>
    </row>
    <row r="4240" spans="1:7" s="609" customFormat="1" x14ac:dyDescent="0.25">
      <c r="A4240" s="616">
        <v>7258</v>
      </c>
      <c r="B4240" s="617" t="s">
        <v>18468</v>
      </c>
      <c r="C4240" s="616" t="s">
        <v>255</v>
      </c>
      <c r="D4240" s="616" t="s">
        <v>7508</v>
      </c>
      <c r="E4240" s="618">
        <v>0.39</v>
      </c>
      <c r="F4240" s="619"/>
      <c r="G4240" s="618">
        <v>0.54</v>
      </c>
    </row>
    <row r="4241" spans="1:7" s="609" customFormat="1" x14ac:dyDescent="0.25">
      <c r="A4241" s="616">
        <v>34400</v>
      </c>
      <c r="B4241" s="617" t="s">
        <v>18469</v>
      </c>
      <c r="C4241" s="616" t="s">
        <v>255</v>
      </c>
      <c r="D4241" s="616" t="s">
        <v>7508</v>
      </c>
      <c r="E4241" s="618">
        <v>3.15</v>
      </c>
      <c r="F4241" s="619"/>
      <c r="G4241" s="618">
        <v>4.3499999999999996</v>
      </c>
    </row>
    <row r="4242" spans="1:7" s="609" customFormat="1" x14ac:dyDescent="0.25">
      <c r="A4242" s="616">
        <v>10617</v>
      </c>
      <c r="B4242" s="617" t="s">
        <v>18470</v>
      </c>
      <c r="C4242" s="616" t="s">
        <v>255</v>
      </c>
      <c r="D4242" s="616" t="s">
        <v>7508</v>
      </c>
      <c r="E4242" s="618">
        <v>4.0599999999999996</v>
      </c>
      <c r="F4242" s="619"/>
      <c r="G4242" s="618">
        <v>5.6</v>
      </c>
    </row>
    <row r="4243" spans="1:7" s="609" customFormat="1" x14ac:dyDescent="0.25">
      <c r="A4243" s="616">
        <v>44261</v>
      </c>
      <c r="B4243" s="617" t="s">
        <v>11216</v>
      </c>
      <c r="C4243" s="616" t="s">
        <v>255</v>
      </c>
      <c r="D4243" s="616" t="s">
        <v>7508</v>
      </c>
      <c r="E4243" s="618">
        <v>187.42</v>
      </c>
      <c r="F4243" s="619"/>
      <c r="G4243" s="618">
        <v>157.21</v>
      </c>
    </row>
    <row r="4244" spans="1:7" s="609" customFormat="1" x14ac:dyDescent="0.25">
      <c r="A4244" s="616">
        <v>7274</v>
      </c>
      <c r="B4244" s="617" t="s">
        <v>11217</v>
      </c>
      <c r="C4244" s="616" t="s">
        <v>255</v>
      </c>
      <c r="D4244" s="616" t="s">
        <v>7508</v>
      </c>
      <c r="E4244" s="618">
        <v>90.73</v>
      </c>
      <c r="F4244" s="619"/>
      <c r="G4244" s="618">
        <v>76.11</v>
      </c>
    </row>
    <row r="4245" spans="1:7" s="609" customFormat="1" x14ac:dyDescent="0.25">
      <c r="A4245" s="616">
        <v>44326</v>
      </c>
      <c r="B4245" s="617" t="s">
        <v>11218</v>
      </c>
      <c r="C4245" s="616" t="s">
        <v>255</v>
      </c>
      <c r="D4245" s="616" t="s">
        <v>7508</v>
      </c>
      <c r="E4245" s="618">
        <v>1959.63</v>
      </c>
      <c r="F4245" s="619"/>
      <c r="G4245" s="618">
        <v>1643.76</v>
      </c>
    </row>
    <row r="4246" spans="1:7" s="609" customFormat="1" x14ac:dyDescent="0.25">
      <c r="A4246" s="616">
        <v>154</v>
      </c>
      <c r="B4246" s="617" t="s">
        <v>11219</v>
      </c>
      <c r="C4246" s="616" t="s">
        <v>1499</v>
      </c>
      <c r="D4246" s="616" t="s">
        <v>7508</v>
      </c>
      <c r="E4246" s="618">
        <v>61.14</v>
      </c>
      <c r="F4246" s="619"/>
      <c r="G4246" s="618">
        <v>70.06</v>
      </c>
    </row>
    <row r="4247" spans="1:7" s="609" customFormat="1" ht="30" x14ac:dyDescent="0.25">
      <c r="A4247" s="616">
        <v>38121</v>
      </c>
      <c r="B4247" s="617" t="s">
        <v>11220</v>
      </c>
      <c r="C4247" s="616" t="s">
        <v>1499</v>
      </c>
      <c r="D4247" s="616" t="s">
        <v>7508</v>
      </c>
      <c r="E4247" s="618">
        <v>27.09</v>
      </c>
      <c r="F4247" s="619"/>
      <c r="G4247" s="618">
        <v>24.18</v>
      </c>
    </row>
    <row r="4248" spans="1:7" s="609" customFormat="1" x14ac:dyDescent="0.25">
      <c r="A4248" s="616">
        <v>43776</v>
      </c>
      <c r="B4248" s="617" t="s">
        <v>11221</v>
      </c>
      <c r="C4248" s="616" t="s">
        <v>1499</v>
      </c>
      <c r="D4248" s="616" t="s">
        <v>7508</v>
      </c>
      <c r="E4248" s="618">
        <v>30.81</v>
      </c>
      <c r="F4248" s="619"/>
      <c r="G4248" s="618">
        <v>30.76</v>
      </c>
    </row>
    <row r="4249" spans="1:7" s="609" customFormat="1" x14ac:dyDescent="0.25">
      <c r="A4249" s="616">
        <v>7343</v>
      </c>
      <c r="B4249" s="617" t="s">
        <v>11222</v>
      </c>
      <c r="C4249" s="616" t="s">
        <v>1499</v>
      </c>
      <c r="D4249" s="616" t="s">
        <v>7508</v>
      </c>
      <c r="E4249" s="618">
        <v>39.85</v>
      </c>
      <c r="F4249" s="619"/>
      <c r="G4249" s="618">
        <v>35.57</v>
      </c>
    </row>
    <row r="4250" spans="1:7" s="609" customFormat="1" x14ac:dyDescent="0.25">
      <c r="A4250" s="616">
        <v>7348</v>
      </c>
      <c r="B4250" s="617" t="s">
        <v>11223</v>
      </c>
      <c r="C4250" s="616" t="s">
        <v>1499</v>
      </c>
      <c r="D4250" s="616" t="s">
        <v>7508</v>
      </c>
      <c r="E4250" s="618">
        <v>18.77</v>
      </c>
      <c r="F4250" s="619"/>
      <c r="G4250" s="618">
        <v>20.9</v>
      </c>
    </row>
    <row r="4251" spans="1:7" s="609" customFormat="1" ht="30" x14ac:dyDescent="0.25">
      <c r="A4251" s="620">
        <v>7313</v>
      </c>
      <c r="B4251" s="621" t="s">
        <v>11224</v>
      </c>
      <c r="C4251" s="620" t="s">
        <v>1499</v>
      </c>
      <c r="D4251" s="620" t="s">
        <v>7508</v>
      </c>
      <c r="E4251" s="622">
        <f t="shared" ref="E4251:E4252" si="134">G4251</f>
        <v>19.78</v>
      </c>
      <c r="F4251" s="619"/>
      <c r="G4251" s="618">
        <v>19.78</v>
      </c>
    </row>
    <row r="4252" spans="1:7" s="609" customFormat="1" x14ac:dyDescent="0.25">
      <c r="A4252" s="620">
        <v>7319</v>
      </c>
      <c r="B4252" s="621" t="s">
        <v>11225</v>
      </c>
      <c r="C4252" s="620" t="s">
        <v>1499</v>
      </c>
      <c r="D4252" s="620" t="s">
        <v>7508</v>
      </c>
      <c r="E4252" s="622">
        <f t="shared" si="134"/>
        <v>11.32</v>
      </c>
      <c r="F4252" s="619"/>
      <c r="G4252" s="618">
        <v>11.32</v>
      </c>
    </row>
    <row r="4253" spans="1:7" s="609" customFormat="1" x14ac:dyDescent="0.25">
      <c r="A4253" s="616">
        <v>7314</v>
      </c>
      <c r="B4253" s="617" t="s">
        <v>11226</v>
      </c>
      <c r="C4253" s="616" t="s">
        <v>1499</v>
      </c>
      <c r="D4253" s="616" t="s">
        <v>7508</v>
      </c>
      <c r="E4253" s="618">
        <v>94.69</v>
      </c>
      <c r="F4253" s="619"/>
      <c r="G4253" s="618">
        <v>84.52</v>
      </c>
    </row>
    <row r="4254" spans="1:7" s="609" customFormat="1" x14ac:dyDescent="0.25">
      <c r="A4254" s="616">
        <v>7304</v>
      </c>
      <c r="B4254" s="617" t="s">
        <v>11227</v>
      </c>
      <c r="C4254" s="616" t="s">
        <v>1499</v>
      </c>
      <c r="D4254" s="616" t="s">
        <v>7508</v>
      </c>
      <c r="E4254" s="618">
        <v>91.31</v>
      </c>
      <c r="F4254" s="619"/>
      <c r="G4254" s="618">
        <v>91.15</v>
      </c>
    </row>
    <row r="4255" spans="1:7" s="609" customFormat="1" x14ac:dyDescent="0.25">
      <c r="A4255" s="616">
        <v>43649</v>
      </c>
      <c r="B4255" s="617" t="s">
        <v>11228</v>
      </c>
      <c r="C4255" s="616" t="s">
        <v>1499</v>
      </c>
      <c r="D4255" s="616" t="s">
        <v>7508</v>
      </c>
      <c r="E4255" s="618">
        <v>47.22</v>
      </c>
      <c r="F4255" s="619"/>
      <c r="G4255" s="618">
        <v>47.14</v>
      </c>
    </row>
    <row r="4256" spans="1:7" s="609" customFormat="1" x14ac:dyDescent="0.25">
      <c r="A4256" s="616">
        <v>43650</v>
      </c>
      <c r="B4256" s="617" t="s">
        <v>11229</v>
      </c>
      <c r="C4256" s="616" t="s">
        <v>1499</v>
      </c>
      <c r="D4256" s="616" t="s">
        <v>7508</v>
      </c>
      <c r="E4256" s="618">
        <v>44.63</v>
      </c>
      <c r="F4256" s="619"/>
      <c r="G4256" s="618">
        <v>44.55</v>
      </c>
    </row>
    <row r="4257" spans="1:7" s="609" customFormat="1" x14ac:dyDescent="0.25">
      <c r="A4257" s="616">
        <v>7311</v>
      </c>
      <c r="B4257" s="617" t="s">
        <v>11230</v>
      </c>
      <c r="C4257" s="616" t="s">
        <v>1499</v>
      </c>
      <c r="D4257" s="616" t="s">
        <v>7508</v>
      </c>
      <c r="E4257" s="618">
        <v>45.71</v>
      </c>
      <c r="F4257" s="619"/>
      <c r="G4257" s="618">
        <v>45.63</v>
      </c>
    </row>
    <row r="4258" spans="1:7" s="609" customFormat="1" x14ac:dyDescent="0.25">
      <c r="A4258" s="616">
        <v>7292</v>
      </c>
      <c r="B4258" s="617" t="s">
        <v>11231</v>
      </c>
      <c r="C4258" s="616" t="s">
        <v>1499</v>
      </c>
      <c r="D4258" s="616" t="s">
        <v>17645</v>
      </c>
      <c r="E4258" s="618">
        <v>44.26</v>
      </c>
      <c r="F4258" s="619"/>
      <c r="G4258" s="618">
        <v>44.18</v>
      </c>
    </row>
    <row r="4259" spans="1:7" s="609" customFormat="1" ht="30" x14ac:dyDescent="0.25">
      <c r="A4259" s="616">
        <v>7293</v>
      </c>
      <c r="B4259" s="617" t="s">
        <v>11232</v>
      </c>
      <c r="C4259" s="616" t="s">
        <v>1499</v>
      </c>
      <c r="D4259" s="616" t="s">
        <v>7508</v>
      </c>
      <c r="E4259" s="618">
        <v>48.96</v>
      </c>
      <c r="F4259" s="619"/>
      <c r="G4259" s="618">
        <v>48.88</v>
      </c>
    </row>
    <row r="4260" spans="1:7" s="609" customFormat="1" x14ac:dyDescent="0.25">
      <c r="A4260" s="616">
        <v>7306</v>
      </c>
      <c r="B4260" s="617" t="s">
        <v>11233</v>
      </c>
      <c r="C4260" s="616" t="s">
        <v>1499</v>
      </c>
      <c r="D4260" s="616" t="s">
        <v>7508</v>
      </c>
      <c r="E4260" s="618">
        <v>54.04</v>
      </c>
      <c r="F4260" s="619"/>
      <c r="G4260" s="618">
        <v>53.94</v>
      </c>
    </row>
    <row r="4261" spans="1:7" s="609" customFormat="1" x14ac:dyDescent="0.25">
      <c r="A4261" s="616">
        <v>7288</v>
      </c>
      <c r="B4261" s="617" t="s">
        <v>11234</v>
      </c>
      <c r="C4261" s="616" t="s">
        <v>1499</v>
      </c>
      <c r="D4261" s="616" t="s">
        <v>7508</v>
      </c>
      <c r="E4261" s="618">
        <v>44.87</v>
      </c>
      <c r="F4261" s="619"/>
      <c r="G4261" s="618">
        <v>44.79</v>
      </c>
    </row>
    <row r="4262" spans="1:7" s="609" customFormat="1" x14ac:dyDescent="0.25">
      <c r="A4262" s="616">
        <v>43625</v>
      </c>
      <c r="B4262" s="617" t="s">
        <v>11235</v>
      </c>
      <c r="C4262" s="616" t="s">
        <v>1499</v>
      </c>
      <c r="D4262" s="616" t="s">
        <v>7508</v>
      </c>
      <c r="E4262" s="618">
        <v>36.229999999999997</v>
      </c>
      <c r="F4262" s="619"/>
      <c r="G4262" s="618">
        <v>36.159999999999997</v>
      </c>
    </row>
    <row r="4263" spans="1:7" s="609" customFormat="1" x14ac:dyDescent="0.25">
      <c r="A4263" s="616">
        <v>43647</v>
      </c>
      <c r="B4263" s="617" t="s">
        <v>11236</v>
      </c>
      <c r="C4263" s="616" t="s">
        <v>1499</v>
      </c>
      <c r="D4263" s="616" t="s">
        <v>7508</v>
      </c>
      <c r="E4263" s="618">
        <v>32.909999999999997</v>
      </c>
      <c r="F4263" s="619"/>
      <c r="G4263" s="618">
        <v>32.85</v>
      </c>
    </row>
    <row r="4264" spans="1:7" s="609" customFormat="1" x14ac:dyDescent="0.25">
      <c r="A4264" s="616">
        <v>43648</v>
      </c>
      <c r="B4264" s="617" t="s">
        <v>11237</v>
      </c>
      <c r="C4264" s="616" t="s">
        <v>1499</v>
      </c>
      <c r="D4264" s="616" t="s">
        <v>7508</v>
      </c>
      <c r="E4264" s="618">
        <v>31.75</v>
      </c>
      <c r="F4264" s="619"/>
      <c r="G4264" s="618">
        <v>31.7</v>
      </c>
    </row>
    <row r="4265" spans="1:7" s="609" customFormat="1" x14ac:dyDescent="0.25">
      <c r="A4265" s="616">
        <v>35693</v>
      </c>
      <c r="B4265" s="617" t="s">
        <v>11238</v>
      </c>
      <c r="C4265" s="616" t="s">
        <v>1499</v>
      </c>
      <c r="D4265" s="616" t="s">
        <v>7508</v>
      </c>
      <c r="E4265" s="618">
        <v>11.67</v>
      </c>
      <c r="F4265" s="619"/>
      <c r="G4265" s="618">
        <v>13</v>
      </c>
    </row>
    <row r="4266" spans="1:7" s="609" customFormat="1" x14ac:dyDescent="0.25">
      <c r="A4266" s="616">
        <v>7356</v>
      </c>
      <c r="B4266" s="617" t="s">
        <v>11239</v>
      </c>
      <c r="C4266" s="616" t="s">
        <v>1499</v>
      </c>
      <c r="D4266" s="616" t="s">
        <v>17645</v>
      </c>
      <c r="E4266" s="618">
        <v>27.99</v>
      </c>
      <c r="F4266" s="619"/>
      <c r="G4266" s="618">
        <v>31.16</v>
      </c>
    </row>
    <row r="4267" spans="1:7" s="609" customFormat="1" x14ac:dyDescent="0.25">
      <c r="A4267" s="616">
        <v>35692</v>
      </c>
      <c r="B4267" s="617" t="s">
        <v>11240</v>
      </c>
      <c r="C4267" s="616" t="s">
        <v>1499</v>
      </c>
      <c r="D4267" s="616" t="s">
        <v>7508</v>
      </c>
      <c r="E4267" s="618">
        <v>18.32</v>
      </c>
      <c r="F4267" s="619"/>
      <c r="G4267" s="618">
        <v>20.39</v>
      </c>
    </row>
    <row r="4268" spans="1:7" s="609" customFormat="1" x14ac:dyDescent="0.25">
      <c r="A4268" s="616">
        <v>43624</v>
      </c>
      <c r="B4268" s="617" t="s">
        <v>11241</v>
      </c>
      <c r="C4268" s="616" t="s">
        <v>1499</v>
      </c>
      <c r="D4268" s="616" t="s">
        <v>7508</v>
      </c>
      <c r="E4268" s="618">
        <v>34.11</v>
      </c>
      <c r="F4268" s="619"/>
      <c r="G4268" s="618">
        <v>37.979999999999997</v>
      </c>
    </row>
    <row r="4269" spans="1:7" s="609" customFormat="1" x14ac:dyDescent="0.25">
      <c r="A4269" s="620">
        <v>7342</v>
      </c>
      <c r="B4269" s="621" t="s">
        <v>11242</v>
      </c>
      <c r="C4269" s="620" t="s">
        <v>1314</v>
      </c>
      <c r="D4269" s="620" t="s">
        <v>7508</v>
      </c>
      <c r="E4269" s="622">
        <f>G4269</f>
        <v>2.17</v>
      </c>
      <c r="F4269" s="619"/>
      <c r="G4269" s="618">
        <v>2.17</v>
      </c>
    </row>
    <row r="4270" spans="1:7" s="609" customFormat="1" x14ac:dyDescent="0.25">
      <c r="A4270" s="616">
        <v>7350</v>
      </c>
      <c r="B4270" s="617" t="s">
        <v>18471</v>
      </c>
      <c r="C4270" s="616" t="s">
        <v>1499</v>
      </c>
      <c r="D4270" s="616" t="s">
        <v>7508</v>
      </c>
      <c r="E4270" s="618">
        <v>40.4</v>
      </c>
      <c r="F4270" s="619"/>
      <c r="G4270" s="618">
        <v>44.98</v>
      </c>
    </row>
    <row r="4271" spans="1:7" s="609" customFormat="1" ht="30" x14ac:dyDescent="0.25">
      <c r="A4271" s="616">
        <v>39574</v>
      </c>
      <c r="B4271" s="617" t="s">
        <v>11243</v>
      </c>
      <c r="C4271" s="616" t="s">
        <v>255</v>
      </c>
      <c r="D4271" s="616" t="s">
        <v>7508</v>
      </c>
      <c r="E4271" s="618">
        <v>3.4</v>
      </c>
      <c r="F4271" s="619"/>
      <c r="G4271" s="618">
        <v>3.76</v>
      </c>
    </row>
    <row r="4272" spans="1:7" s="609" customFormat="1" x14ac:dyDescent="0.25">
      <c r="A4272" s="616">
        <v>11060</v>
      </c>
      <c r="B4272" s="617" t="s">
        <v>18472</v>
      </c>
      <c r="C4272" s="616" t="s">
        <v>255</v>
      </c>
      <c r="D4272" s="616" t="s">
        <v>7508</v>
      </c>
      <c r="E4272" s="618">
        <v>46.54</v>
      </c>
      <c r="F4272" s="619"/>
      <c r="G4272" s="618">
        <v>45.92</v>
      </c>
    </row>
    <row r="4273" spans="1:7" s="609" customFormat="1" x14ac:dyDescent="0.25">
      <c r="A4273" s="616">
        <v>37401</v>
      </c>
      <c r="B4273" s="617" t="s">
        <v>11244</v>
      </c>
      <c r="C4273" s="616" t="s">
        <v>255</v>
      </c>
      <c r="D4273" s="616" t="s">
        <v>7508</v>
      </c>
      <c r="E4273" s="618">
        <v>66.540000000000006</v>
      </c>
      <c r="F4273" s="619"/>
      <c r="G4273" s="618">
        <v>60.28</v>
      </c>
    </row>
    <row r="4274" spans="1:7" s="609" customFormat="1" x14ac:dyDescent="0.25">
      <c r="A4274" s="616">
        <v>38101</v>
      </c>
      <c r="B4274" s="617" t="s">
        <v>18473</v>
      </c>
      <c r="C4274" s="616" t="s">
        <v>255</v>
      </c>
      <c r="D4274" s="616" t="s">
        <v>7508</v>
      </c>
      <c r="E4274" s="618">
        <v>9.6999999999999993</v>
      </c>
      <c r="F4274" s="619"/>
      <c r="G4274" s="618">
        <v>7.99</v>
      </c>
    </row>
    <row r="4275" spans="1:7" s="609" customFormat="1" x14ac:dyDescent="0.25">
      <c r="A4275" s="616">
        <v>7528</v>
      </c>
      <c r="B4275" s="617" t="s">
        <v>11253</v>
      </c>
      <c r="C4275" s="616" t="s">
        <v>255</v>
      </c>
      <c r="D4275" s="616" t="s">
        <v>17645</v>
      </c>
      <c r="E4275" s="618">
        <v>11.4</v>
      </c>
      <c r="F4275" s="619"/>
      <c r="G4275" s="618">
        <v>9.39</v>
      </c>
    </row>
    <row r="4276" spans="1:7" s="609" customFormat="1" x14ac:dyDescent="0.25">
      <c r="A4276" s="616">
        <v>12147</v>
      </c>
      <c r="B4276" s="617" t="s">
        <v>11254</v>
      </c>
      <c r="C4276" s="616" t="s">
        <v>255</v>
      </c>
      <c r="D4276" s="616" t="s">
        <v>7508</v>
      </c>
      <c r="E4276" s="618">
        <v>17.38</v>
      </c>
      <c r="F4276" s="619"/>
      <c r="G4276" s="618">
        <v>14.32</v>
      </c>
    </row>
    <row r="4277" spans="1:7" s="609" customFormat="1" x14ac:dyDescent="0.25">
      <c r="A4277" s="616">
        <v>38075</v>
      </c>
      <c r="B4277" s="617" t="s">
        <v>11255</v>
      </c>
      <c r="C4277" s="616" t="s">
        <v>255</v>
      </c>
      <c r="D4277" s="616" t="s">
        <v>7508</v>
      </c>
      <c r="E4277" s="618">
        <v>19.75</v>
      </c>
      <c r="F4277" s="619"/>
      <c r="G4277" s="618">
        <v>16.260000000000002</v>
      </c>
    </row>
    <row r="4278" spans="1:7" s="609" customFormat="1" x14ac:dyDescent="0.25">
      <c r="A4278" s="616">
        <v>38102</v>
      </c>
      <c r="B4278" s="617" t="s">
        <v>18474</v>
      </c>
      <c r="C4278" s="616" t="s">
        <v>255</v>
      </c>
      <c r="D4278" s="616" t="s">
        <v>7508</v>
      </c>
      <c r="E4278" s="618">
        <v>12.41</v>
      </c>
      <c r="F4278" s="619"/>
      <c r="G4278" s="618">
        <v>10.220000000000001</v>
      </c>
    </row>
    <row r="4279" spans="1:7" s="609" customFormat="1" x14ac:dyDescent="0.25">
      <c r="A4279" s="616">
        <v>7525</v>
      </c>
      <c r="B4279" s="617" t="s">
        <v>11245</v>
      </c>
      <c r="C4279" s="616" t="s">
        <v>255</v>
      </c>
      <c r="D4279" s="616" t="s">
        <v>7508</v>
      </c>
      <c r="E4279" s="618">
        <v>56.13</v>
      </c>
      <c r="F4279" s="619"/>
      <c r="G4279" s="618">
        <v>46.23</v>
      </c>
    </row>
    <row r="4280" spans="1:7" s="609" customFormat="1" x14ac:dyDescent="0.25">
      <c r="A4280" s="616">
        <v>7524</v>
      </c>
      <c r="B4280" s="617" t="s">
        <v>11246</v>
      </c>
      <c r="C4280" s="616" t="s">
        <v>255</v>
      </c>
      <c r="D4280" s="616" t="s">
        <v>7508</v>
      </c>
      <c r="E4280" s="618">
        <v>52.89</v>
      </c>
      <c r="F4280" s="619"/>
      <c r="G4280" s="618">
        <v>43.57</v>
      </c>
    </row>
    <row r="4281" spans="1:7" s="609" customFormat="1" x14ac:dyDescent="0.25">
      <c r="A4281" s="616">
        <v>38105</v>
      </c>
      <c r="B4281" s="617" t="s">
        <v>11247</v>
      </c>
      <c r="C4281" s="616" t="s">
        <v>255</v>
      </c>
      <c r="D4281" s="616" t="s">
        <v>7508</v>
      </c>
      <c r="E4281" s="618">
        <v>13.59</v>
      </c>
      <c r="F4281" s="619"/>
      <c r="G4281" s="618">
        <v>11.19</v>
      </c>
    </row>
    <row r="4282" spans="1:7" s="609" customFormat="1" ht="30" x14ac:dyDescent="0.25">
      <c r="A4282" s="616">
        <v>38084</v>
      </c>
      <c r="B4282" s="617" t="s">
        <v>11248</v>
      </c>
      <c r="C4282" s="616" t="s">
        <v>255</v>
      </c>
      <c r="D4282" s="616" t="s">
        <v>7508</v>
      </c>
      <c r="E4282" s="618">
        <v>19.3</v>
      </c>
      <c r="F4282" s="619"/>
      <c r="G4282" s="618">
        <v>15.89</v>
      </c>
    </row>
    <row r="4283" spans="1:7" s="609" customFormat="1" x14ac:dyDescent="0.25">
      <c r="A4283" s="616">
        <v>38103</v>
      </c>
      <c r="B4283" s="617" t="s">
        <v>11249</v>
      </c>
      <c r="C4283" s="616" t="s">
        <v>255</v>
      </c>
      <c r="D4283" s="616" t="s">
        <v>7508</v>
      </c>
      <c r="E4283" s="618">
        <v>20.399999999999999</v>
      </c>
      <c r="F4283" s="619"/>
      <c r="G4283" s="618">
        <v>16.8</v>
      </c>
    </row>
    <row r="4284" spans="1:7" s="609" customFormat="1" x14ac:dyDescent="0.25">
      <c r="A4284" s="616">
        <v>38082</v>
      </c>
      <c r="B4284" s="617" t="s">
        <v>11250</v>
      </c>
      <c r="C4284" s="616" t="s">
        <v>255</v>
      </c>
      <c r="D4284" s="616" t="s">
        <v>7508</v>
      </c>
      <c r="E4284" s="618">
        <v>25.13</v>
      </c>
      <c r="F4284" s="619"/>
      <c r="G4284" s="618">
        <v>20.7</v>
      </c>
    </row>
    <row r="4285" spans="1:7" s="609" customFormat="1" x14ac:dyDescent="0.25">
      <c r="A4285" s="616">
        <v>38104</v>
      </c>
      <c r="B4285" s="617" t="s">
        <v>11251</v>
      </c>
      <c r="C4285" s="616" t="s">
        <v>255</v>
      </c>
      <c r="D4285" s="616" t="s">
        <v>7508</v>
      </c>
      <c r="E4285" s="618">
        <v>39.94</v>
      </c>
      <c r="F4285" s="619"/>
      <c r="G4285" s="618">
        <v>32.9</v>
      </c>
    </row>
    <row r="4286" spans="1:7" s="609" customFormat="1" x14ac:dyDescent="0.25">
      <c r="A4286" s="616">
        <v>38083</v>
      </c>
      <c r="B4286" s="617" t="s">
        <v>11252</v>
      </c>
      <c r="C4286" s="616" t="s">
        <v>255</v>
      </c>
      <c r="D4286" s="616" t="s">
        <v>7508</v>
      </c>
      <c r="E4286" s="618">
        <v>44.34</v>
      </c>
      <c r="F4286" s="619"/>
      <c r="G4286" s="618">
        <v>36.520000000000003</v>
      </c>
    </row>
    <row r="4287" spans="1:7" s="609" customFormat="1" ht="30" x14ac:dyDescent="0.25">
      <c r="A4287" s="616">
        <v>38076</v>
      </c>
      <c r="B4287" s="617" t="s">
        <v>11256</v>
      </c>
      <c r="C4287" s="616" t="s">
        <v>255</v>
      </c>
      <c r="D4287" s="616" t="s">
        <v>7508</v>
      </c>
      <c r="E4287" s="618">
        <v>22.14</v>
      </c>
      <c r="F4287" s="619"/>
      <c r="G4287" s="618">
        <v>18.23</v>
      </c>
    </row>
    <row r="4288" spans="1:7" s="609" customFormat="1" x14ac:dyDescent="0.25">
      <c r="A4288" s="616">
        <v>7592</v>
      </c>
      <c r="B4288" s="617" t="s">
        <v>11257</v>
      </c>
      <c r="C4288" s="616" t="s">
        <v>1286</v>
      </c>
      <c r="D4288" s="616" t="s">
        <v>17645</v>
      </c>
      <c r="E4288" s="618">
        <v>20.36</v>
      </c>
      <c r="F4288" s="619"/>
      <c r="G4288" s="618">
        <v>75.97</v>
      </c>
    </row>
    <row r="4289" spans="1:7" s="609" customFormat="1" x14ac:dyDescent="0.25">
      <c r="A4289" s="616">
        <v>40820</v>
      </c>
      <c r="B4289" s="617" t="s">
        <v>11258</v>
      </c>
      <c r="C4289" s="616" t="s">
        <v>7265</v>
      </c>
      <c r="D4289" s="616" t="s">
        <v>7508</v>
      </c>
      <c r="E4289" s="618">
        <v>3572.8</v>
      </c>
      <c r="F4289" s="619"/>
      <c r="G4289" s="618">
        <v>13306.7</v>
      </c>
    </row>
    <row r="4290" spans="1:7" s="609" customFormat="1" ht="30" x14ac:dyDescent="0.25">
      <c r="A4290" s="616">
        <v>11826</v>
      </c>
      <c r="B4290" s="617" t="s">
        <v>11259</v>
      </c>
      <c r="C4290" s="616" t="s">
        <v>255</v>
      </c>
      <c r="D4290" s="616" t="s">
        <v>7508</v>
      </c>
      <c r="E4290" s="618">
        <v>58.16</v>
      </c>
      <c r="F4290" s="619"/>
      <c r="G4290" s="618">
        <v>98.64</v>
      </c>
    </row>
    <row r="4291" spans="1:7" s="609" customFormat="1" ht="30" x14ac:dyDescent="0.25">
      <c r="A4291" s="616">
        <v>7606</v>
      </c>
      <c r="B4291" s="617" t="s">
        <v>11260</v>
      </c>
      <c r="C4291" s="616" t="s">
        <v>255</v>
      </c>
      <c r="D4291" s="616" t="s">
        <v>7508</v>
      </c>
      <c r="E4291" s="618">
        <v>69.94</v>
      </c>
      <c r="F4291" s="619"/>
      <c r="G4291" s="618">
        <v>118.63</v>
      </c>
    </row>
    <row r="4292" spans="1:7" s="609" customFormat="1" ht="30" x14ac:dyDescent="0.25">
      <c r="A4292" s="616">
        <v>11825</v>
      </c>
      <c r="B4292" s="617" t="s">
        <v>11265</v>
      </c>
      <c r="C4292" s="616" t="s">
        <v>255</v>
      </c>
      <c r="D4292" s="616" t="s">
        <v>7508</v>
      </c>
      <c r="E4292" s="618">
        <v>73.58</v>
      </c>
      <c r="F4292" s="619"/>
      <c r="G4292" s="618">
        <v>124.79</v>
      </c>
    </row>
    <row r="4293" spans="1:7" s="609" customFormat="1" ht="30" x14ac:dyDescent="0.25">
      <c r="A4293" s="616">
        <v>11767</v>
      </c>
      <c r="B4293" s="617" t="s">
        <v>11266</v>
      </c>
      <c r="C4293" s="616" t="s">
        <v>255</v>
      </c>
      <c r="D4293" s="616" t="s">
        <v>7508</v>
      </c>
      <c r="E4293" s="618">
        <v>195.98</v>
      </c>
      <c r="F4293" s="619"/>
      <c r="G4293" s="618">
        <v>332.38</v>
      </c>
    </row>
    <row r="4294" spans="1:7" s="609" customFormat="1" ht="30" x14ac:dyDescent="0.25">
      <c r="A4294" s="616">
        <v>11763</v>
      </c>
      <c r="B4294" s="617" t="s">
        <v>11261</v>
      </c>
      <c r="C4294" s="616" t="s">
        <v>255</v>
      </c>
      <c r="D4294" s="616" t="s">
        <v>7508</v>
      </c>
      <c r="E4294" s="618">
        <v>152.74</v>
      </c>
      <c r="F4294" s="619"/>
      <c r="G4294" s="618">
        <v>259.05</v>
      </c>
    </row>
    <row r="4295" spans="1:7" s="609" customFormat="1" ht="30" x14ac:dyDescent="0.25">
      <c r="A4295" s="616">
        <v>11764</v>
      </c>
      <c r="B4295" s="617" t="s">
        <v>11262</v>
      </c>
      <c r="C4295" s="616" t="s">
        <v>255</v>
      </c>
      <c r="D4295" s="616" t="s">
        <v>7508</v>
      </c>
      <c r="E4295" s="618">
        <v>125.32</v>
      </c>
      <c r="F4295" s="619"/>
      <c r="G4295" s="618">
        <v>212.54</v>
      </c>
    </row>
    <row r="4296" spans="1:7" s="609" customFormat="1" ht="30" x14ac:dyDescent="0.25">
      <c r="A4296" s="616">
        <v>11829</v>
      </c>
      <c r="B4296" s="617" t="s">
        <v>11263</v>
      </c>
      <c r="C4296" s="616" t="s">
        <v>255</v>
      </c>
      <c r="D4296" s="616" t="s">
        <v>7508</v>
      </c>
      <c r="E4296" s="618">
        <v>30.29</v>
      </c>
      <c r="F4296" s="619"/>
      <c r="G4296" s="618">
        <v>51.37</v>
      </c>
    </row>
    <row r="4297" spans="1:7" s="609" customFormat="1" ht="30" x14ac:dyDescent="0.25">
      <c r="A4297" s="616">
        <v>11830</v>
      </c>
      <c r="B4297" s="617" t="s">
        <v>11264</v>
      </c>
      <c r="C4297" s="616" t="s">
        <v>255</v>
      </c>
      <c r="D4297" s="616" t="s">
        <v>7508</v>
      </c>
      <c r="E4297" s="618">
        <v>32.700000000000003</v>
      </c>
      <c r="F4297" s="619"/>
      <c r="G4297" s="618">
        <v>55.47</v>
      </c>
    </row>
    <row r="4298" spans="1:7" s="609" customFormat="1" ht="30" x14ac:dyDescent="0.25">
      <c r="A4298" s="616">
        <v>11765</v>
      </c>
      <c r="B4298" s="617" t="s">
        <v>11268</v>
      </c>
      <c r="C4298" s="616" t="s">
        <v>255</v>
      </c>
      <c r="D4298" s="616" t="s">
        <v>7508</v>
      </c>
      <c r="E4298" s="618">
        <v>83.52</v>
      </c>
      <c r="F4298" s="619"/>
      <c r="G4298" s="618">
        <v>141.65</v>
      </c>
    </row>
    <row r="4299" spans="1:7" s="609" customFormat="1" ht="30" x14ac:dyDescent="0.25">
      <c r="A4299" s="616">
        <v>11766</v>
      </c>
      <c r="B4299" s="617" t="s">
        <v>11267</v>
      </c>
      <c r="C4299" s="616" t="s">
        <v>255</v>
      </c>
      <c r="D4299" s="616" t="s">
        <v>7508</v>
      </c>
      <c r="E4299" s="618">
        <v>45.68</v>
      </c>
      <c r="F4299" s="619"/>
      <c r="G4299" s="618">
        <v>77.48</v>
      </c>
    </row>
    <row r="4300" spans="1:7" s="609" customFormat="1" ht="30" x14ac:dyDescent="0.25">
      <c r="A4300" s="616">
        <v>11824</v>
      </c>
      <c r="B4300" s="617" t="s">
        <v>11269</v>
      </c>
      <c r="C4300" s="616" t="s">
        <v>255</v>
      </c>
      <c r="D4300" s="616" t="s">
        <v>7508</v>
      </c>
      <c r="E4300" s="618">
        <v>53.73</v>
      </c>
      <c r="F4300" s="619"/>
      <c r="G4300" s="618">
        <v>91.13</v>
      </c>
    </row>
    <row r="4301" spans="1:7" s="609" customFormat="1" ht="30" x14ac:dyDescent="0.25">
      <c r="A4301" s="616">
        <v>44045</v>
      </c>
      <c r="B4301" s="617" t="s">
        <v>18475</v>
      </c>
      <c r="C4301" s="616" t="s">
        <v>255</v>
      </c>
      <c r="D4301" s="616" t="s">
        <v>7508</v>
      </c>
      <c r="E4301" s="618">
        <v>257.47000000000003</v>
      </c>
      <c r="F4301" s="619"/>
      <c r="G4301" s="618">
        <v>274.95</v>
      </c>
    </row>
    <row r="4302" spans="1:7" s="609" customFormat="1" ht="30" x14ac:dyDescent="0.25">
      <c r="A4302" s="616">
        <v>39702</v>
      </c>
      <c r="B4302" s="617" t="s">
        <v>11270</v>
      </c>
      <c r="C4302" s="616" t="s">
        <v>255</v>
      </c>
      <c r="D4302" s="616" t="s">
        <v>7508</v>
      </c>
      <c r="E4302" s="618">
        <v>1709.98</v>
      </c>
      <c r="F4302" s="619"/>
      <c r="G4302" s="618">
        <v>1826.03</v>
      </c>
    </row>
    <row r="4303" spans="1:7" s="609" customFormat="1" ht="30" x14ac:dyDescent="0.25">
      <c r="A4303" s="616">
        <v>13415</v>
      </c>
      <c r="B4303" s="617" t="s">
        <v>18476</v>
      </c>
      <c r="C4303" s="616" t="s">
        <v>255</v>
      </c>
      <c r="D4303" s="616" t="s">
        <v>17645</v>
      </c>
      <c r="E4303" s="618">
        <v>56.14</v>
      </c>
      <c r="F4303" s="619"/>
      <c r="G4303" s="618">
        <v>59.95</v>
      </c>
    </row>
    <row r="4304" spans="1:7" s="609" customFormat="1" ht="30" x14ac:dyDescent="0.25">
      <c r="A4304" s="616">
        <v>7602</v>
      </c>
      <c r="B4304" s="617" t="s">
        <v>18477</v>
      </c>
      <c r="C4304" s="616" t="s">
        <v>255</v>
      </c>
      <c r="D4304" s="616" t="s">
        <v>7508</v>
      </c>
      <c r="E4304" s="618">
        <v>35.82</v>
      </c>
      <c r="F4304" s="619"/>
      <c r="G4304" s="618">
        <v>38.25</v>
      </c>
    </row>
    <row r="4305" spans="1:7" s="609" customFormat="1" ht="30" x14ac:dyDescent="0.25">
      <c r="A4305" s="616">
        <v>7603</v>
      </c>
      <c r="B4305" s="617" t="s">
        <v>18478</v>
      </c>
      <c r="C4305" s="616" t="s">
        <v>255</v>
      </c>
      <c r="D4305" s="616" t="s">
        <v>7508</v>
      </c>
      <c r="E4305" s="618">
        <v>30.39</v>
      </c>
      <c r="F4305" s="619"/>
      <c r="G4305" s="618">
        <v>32.450000000000003</v>
      </c>
    </row>
    <row r="4306" spans="1:7" s="609" customFormat="1" x14ac:dyDescent="0.25">
      <c r="A4306" s="616">
        <v>11777</v>
      </c>
      <c r="B4306" s="617" t="s">
        <v>18479</v>
      </c>
      <c r="C4306" s="616" t="s">
        <v>255</v>
      </c>
      <c r="D4306" s="616" t="s">
        <v>7508</v>
      </c>
      <c r="E4306" s="618">
        <v>173.25</v>
      </c>
      <c r="F4306" s="619"/>
      <c r="G4306" s="618">
        <v>207.95</v>
      </c>
    </row>
    <row r="4307" spans="1:7" s="609" customFormat="1" ht="30" x14ac:dyDescent="0.25">
      <c r="A4307" s="616">
        <v>13417</v>
      </c>
      <c r="B4307" s="617" t="s">
        <v>18480</v>
      </c>
      <c r="C4307" s="616" t="s">
        <v>255</v>
      </c>
      <c r="D4307" s="616" t="s">
        <v>7508</v>
      </c>
      <c r="E4307" s="618">
        <v>73.11</v>
      </c>
      <c r="F4307" s="619"/>
      <c r="G4307" s="618">
        <v>78.08</v>
      </c>
    </row>
    <row r="4308" spans="1:7" s="609" customFormat="1" x14ac:dyDescent="0.25">
      <c r="A4308" s="616">
        <v>36791</v>
      </c>
      <c r="B4308" s="617" t="s">
        <v>18481</v>
      </c>
      <c r="C4308" s="616" t="s">
        <v>255</v>
      </c>
      <c r="D4308" s="616" t="s">
        <v>7508</v>
      </c>
      <c r="E4308" s="618">
        <v>109.74</v>
      </c>
      <c r="F4308" s="619"/>
      <c r="G4308" s="618">
        <v>117.18</v>
      </c>
    </row>
    <row r="4309" spans="1:7" s="609" customFormat="1" ht="30" x14ac:dyDescent="0.25">
      <c r="A4309" s="616">
        <v>36795</v>
      </c>
      <c r="B4309" s="617" t="s">
        <v>11271</v>
      </c>
      <c r="C4309" s="616" t="s">
        <v>255</v>
      </c>
      <c r="D4309" s="616" t="s">
        <v>7508</v>
      </c>
      <c r="E4309" s="618">
        <v>1387.49</v>
      </c>
      <c r="F4309" s="619"/>
      <c r="G4309" s="618">
        <v>1481.66</v>
      </c>
    </row>
    <row r="4310" spans="1:7" s="609" customFormat="1" ht="30" x14ac:dyDescent="0.25">
      <c r="A4310" s="616">
        <v>36796</v>
      </c>
      <c r="B4310" s="617" t="s">
        <v>11272</v>
      </c>
      <c r="C4310" s="616" t="s">
        <v>255</v>
      </c>
      <c r="D4310" s="616" t="s">
        <v>7508</v>
      </c>
      <c r="E4310" s="618">
        <v>115.3</v>
      </c>
      <c r="F4310" s="619"/>
      <c r="G4310" s="618">
        <v>123.12</v>
      </c>
    </row>
    <row r="4311" spans="1:7" s="609" customFormat="1" ht="30" x14ac:dyDescent="0.25">
      <c r="A4311" s="616">
        <v>36792</v>
      </c>
      <c r="B4311" s="617" t="s">
        <v>18482</v>
      </c>
      <c r="C4311" s="616" t="s">
        <v>255</v>
      </c>
      <c r="D4311" s="616" t="s">
        <v>7508</v>
      </c>
      <c r="E4311" s="618">
        <v>146.05000000000001</v>
      </c>
      <c r="F4311" s="619"/>
      <c r="G4311" s="618">
        <v>155.96</v>
      </c>
    </row>
    <row r="4312" spans="1:7" s="609" customFormat="1" x14ac:dyDescent="0.25">
      <c r="A4312" s="616">
        <v>11773</v>
      </c>
      <c r="B4312" s="617" t="s">
        <v>18483</v>
      </c>
      <c r="C4312" s="616" t="s">
        <v>255</v>
      </c>
      <c r="D4312" s="616" t="s">
        <v>7508</v>
      </c>
      <c r="E4312" s="618">
        <v>97.22</v>
      </c>
      <c r="F4312" s="619"/>
      <c r="G4312" s="618">
        <v>103.82</v>
      </c>
    </row>
    <row r="4313" spans="1:7" s="609" customFormat="1" ht="30" x14ac:dyDescent="0.25">
      <c r="A4313" s="616">
        <v>11762</v>
      </c>
      <c r="B4313" s="617" t="s">
        <v>18484</v>
      </c>
      <c r="C4313" s="616" t="s">
        <v>255</v>
      </c>
      <c r="D4313" s="616" t="s">
        <v>7508</v>
      </c>
      <c r="E4313" s="618">
        <v>46.11</v>
      </c>
      <c r="F4313" s="619"/>
      <c r="G4313" s="618">
        <v>49.24</v>
      </c>
    </row>
    <row r="4314" spans="1:7" s="609" customFormat="1" ht="30" x14ac:dyDescent="0.25">
      <c r="A4314" s="616">
        <v>7604</v>
      </c>
      <c r="B4314" s="617" t="s">
        <v>18485</v>
      </c>
      <c r="C4314" s="616" t="s">
        <v>255</v>
      </c>
      <c r="D4314" s="616" t="s">
        <v>7508</v>
      </c>
      <c r="E4314" s="618">
        <v>39.049999999999997</v>
      </c>
      <c r="F4314" s="619"/>
      <c r="G4314" s="618">
        <v>41.7</v>
      </c>
    </row>
    <row r="4315" spans="1:7" s="609" customFormat="1" ht="30" x14ac:dyDescent="0.25">
      <c r="A4315" s="616">
        <v>13984</v>
      </c>
      <c r="B4315" s="617" t="s">
        <v>18486</v>
      </c>
      <c r="C4315" s="616" t="s">
        <v>255</v>
      </c>
      <c r="D4315" s="616" t="s">
        <v>7508</v>
      </c>
      <c r="E4315" s="618">
        <v>56.75</v>
      </c>
      <c r="F4315" s="619"/>
      <c r="G4315" s="618">
        <v>60.6</v>
      </c>
    </row>
    <row r="4316" spans="1:7" s="609" customFormat="1" ht="30" x14ac:dyDescent="0.25">
      <c r="A4316" s="616">
        <v>11772</v>
      </c>
      <c r="B4316" s="617" t="s">
        <v>18487</v>
      </c>
      <c r="C4316" s="616" t="s">
        <v>255</v>
      </c>
      <c r="D4316" s="616" t="s">
        <v>7508</v>
      </c>
      <c r="E4316" s="618">
        <v>97.53</v>
      </c>
      <c r="F4316" s="619"/>
      <c r="G4316" s="618">
        <v>104.15</v>
      </c>
    </row>
    <row r="4317" spans="1:7" s="609" customFormat="1" ht="30" x14ac:dyDescent="0.25">
      <c r="A4317" s="616">
        <v>13983</v>
      </c>
      <c r="B4317" s="617" t="s">
        <v>18488</v>
      </c>
      <c r="C4317" s="616" t="s">
        <v>255</v>
      </c>
      <c r="D4317" s="616" t="s">
        <v>7508</v>
      </c>
      <c r="E4317" s="618">
        <v>73.86</v>
      </c>
      <c r="F4317" s="619"/>
      <c r="G4317" s="618">
        <v>78.87</v>
      </c>
    </row>
    <row r="4318" spans="1:7" s="609" customFormat="1" ht="30" x14ac:dyDescent="0.25">
      <c r="A4318" s="616">
        <v>13416</v>
      </c>
      <c r="B4318" s="617" t="s">
        <v>18489</v>
      </c>
      <c r="C4318" s="616" t="s">
        <v>255</v>
      </c>
      <c r="D4318" s="616" t="s">
        <v>7508</v>
      </c>
      <c r="E4318" s="618">
        <v>65.599999999999994</v>
      </c>
      <c r="F4318" s="619"/>
      <c r="G4318" s="618">
        <v>70.05</v>
      </c>
    </row>
    <row r="4319" spans="1:7" s="609" customFormat="1" ht="30" x14ac:dyDescent="0.25">
      <c r="A4319" s="616">
        <v>40329</v>
      </c>
      <c r="B4319" s="617" t="s">
        <v>11273</v>
      </c>
      <c r="C4319" s="616" t="s">
        <v>255</v>
      </c>
      <c r="D4319" s="616" t="s">
        <v>17645</v>
      </c>
      <c r="E4319" s="618">
        <v>18.98</v>
      </c>
      <c r="F4319" s="619"/>
      <c r="G4319" s="618">
        <v>32.19</v>
      </c>
    </row>
    <row r="4320" spans="1:7" s="609" customFormat="1" ht="30" x14ac:dyDescent="0.25">
      <c r="A4320" s="616">
        <v>11823</v>
      </c>
      <c r="B4320" s="617" t="s">
        <v>18490</v>
      </c>
      <c r="C4320" s="616" t="s">
        <v>255</v>
      </c>
      <c r="D4320" s="616" t="s">
        <v>7508</v>
      </c>
      <c r="E4320" s="618">
        <v>7.99</v>
      </c>
      <c r="F4320" s="619"/>
      <c r="G4320" s="618">
        <v>13.56</v>
      </c>
    </row>
    <row r="4321" spans="1:7" s="609" customFormat="1" x14ac:dyDescent="0.25">
      <c r="A4321" s="616">
        <v>11822</v>
      </c>
      <c r="B4321" s="617" t="s">
        <v>18491</v>
      </c>
      <c r="C4321" s="616" t="s">
        <v>255</v>
      </c>
      <c r="D4321" s="616" t="s">
        <v>7508</v>
      </c>
      <c r="E4321" s="618">
        <v>26.7</v>
      </c>
      <c r="F4321" s="619"/>
      <c r="G4321" s="618">
        <v>31.79</v>
      </c>
    </row>
    <row r="4322" spans="1:7" s="609" customFormat="1" x14ac:dyDescent="0.25">
      <c r="A4322" s="616">
        <v>11831</v>
      </c>
      <c r="B4322" s="617" t="s">
        <v>18492</v>
      </c>
      <c r="C4322" s="616" t="s">
        <v>255</v>
      </c>
      <c r="D4322" s="616" t="s">
        <v>7508</v>
      </c>
      <c r="E4322" s="618">
        <v>16.07</v>
      </c>
      <c r="F4322" s="619"/>
      <c r="G4322" s="618">
        <v>19.13</v>
      </c>
    </row>
    <row r="4323" spans="1:7" s="609" customFormat="1" ht="30" x14ac:dyDescent="0.25">
      <c r="A4323" s="620">
        <v>7613</v>
      </c>
      <c r="B4323" s="621" t="s">
        <v>11274</v>
      </c>
      <c r="C4323" s="620" t="s">
        <v>255</v>
      </c>
      <c r="D4323" s="620" t="s">
        <v>7508</v>
      </c>
      <c r="E4323" s="622">
        <f t="shared" ref="E4323:E4334" si="135">G4323</f>
        <v>124099.43</v>
      </c>
      <c r="F4323" s="619"/>
      <c r="G4323" s="618">
        <v>124099.43</v>
      </c>
    </row>
    <row r="4324" spans="1:7" s="609" customFormat="1" ht="30" x14ac:dyDescent="0.25">
      <c r="A4324" s="620">
        <v>7619</v>
      </c>
      <c r="B4324" s="621" t="s">
        <v>11275</v>
      </c>
      <c r="C4324" s="620" t="s">
        <v>255</v>
      </c>
      <c r="D4324" s="620" t="s">
        <v>7508</v>
      </c>
      <c r="E4324" s="622">
        <f t="shared" si="135"/>
        <v>19183.11</v>
      </c>
      <c r="F4324" s="619"/>
      <c r="G4324" s="618">
        <v>19183.11</v>
      </c>
    </row>
    <row r="4325" spans="1:7" s="609" customFormat="1" ht="30" x14ac:dyDescent="0.25">
      <c r="A4325" s="620">
        <v>12076</v>
      </c>
      <c r="B4325" s="621" t="s">
        <v>11276</v>
      </c>
      <c r="C4325" s="620" t="s">
        <v>255</v>
      </c>
      <c r="D4325" s="620" t="s">
        <v>7508</v>
      </c>
      <c r="E4325" s="622">
        <f t="shared" si="135"/>
        <v>8799.59</v>
      </c>
      <c r="F4325" s="619"/>
      <c r="G4325" s="618">
        <v>8799.59</v>
      </c>
    </row>
    <row r="4326" spans="1:7" s="609" customFormat="1" ht="30" x14ac:dyDescent="0.25">
      <c r="A4326" s="620">
        <v>7614</v>
      </c>
      <c r="B4326" s="621" t="s">
        <v>11277</v>
      </c>
      <c r="C4326" s="620" t="s">
        <v>255</v>
      </c>
      <c r="D4326" s="620" t="s">
        <v>7508</v>
      </c>
      <c r="E4326" s="622">
        <f t="shared" si="135"/>
        <v>24194.48</v>
      </c>
      <c r="F4326" s="619"/>
      <c r="G4326" s="618">
        <v>24194.48</v>
      </c>
    </row>
    <row r="4327" spans="1:7" s="609" customFormat="1" ht="30" x14ac:dyDescent="0.25">
      <c r="A4327" s="620">
        <v>7618</v>
      </c>
      <c r="B4327" s="621" t="s">
        <v>11278</v>
      </c>
      <c r="C4327" s="620" t="s">
        <v>255</v>
      </c>
      <c r="D4327" s="620" t="s">
        <v>7508</v>
      </c>
      <c r="E4327" s="622">
        <f t="shared" si="135"/>
        <v>156919.4</v>
      </c>
      <c r="F4327" s="619"/>
      <c r="G4327" s="618">
        <v>156919.4</v>
      </c>
    </row>
    <row r="4328" spans="1:7" s="609" customFormat="1" ht="30" x14ac:dyDescent="0.25">
      <c r="A4328" s="620">
        <v>7620</v>
      </c>
      <c r="B4328" s="621" t="s">
        <v>11279</v>
      </c>
      <c r="C4328" s="620" t="s">
        <v>255</v>
      </c>
      <c r="D4328" s="620" t="s">
        <v>7508</v>
      </c>
      <c r="E4328" s="622">
        <f t="shared" si="135"/>
        <v>33941.29</v>
      </c>
      <c r="F4328" s="619"/>
      <c r="G4328" s="618">
        <v>33941.29</v>
      </c>
    </row>
    <row r="4329" spans="1:7" s="609" customFormat="1" ht="30" x14ac:dyDescent="0.25">
      <c r="A4329" s="620">
        <v>7610</v>
      </c>
      <c r="B4329" s="621" t="s">
        <v>11280</v>
      </c>
      <c r="C4329" s="620" t="s">
        <v>255</v>
      </c>
      <c r="D4329" s="620" t="s">
        <v>7508</v>
      </c>
      <c r="E4329" s="622">
        <f t="shared" si="135"/>
        <v>10748.07</v>
      </c>
      <c r="F4329" s="619"/>
      <c r="G4329" s="618">
        <v>10748.07</v>
      </c>
    </row>
    <row r="4330" spans="1:7" s="609" customFormat="1" ht="30" x14ac:dyDescent="0.25">
      <c r="A4330" s="620">
        <v>7615</v>
      </c>
      <c r="B4330" s="621" t="s">
        <v>11281</v>
      </c>
      <c r="C4330" s="620" t="s">
        <v>255</v>
      </c>
      <c r="D4330" s="620" t="s">
        <v>7508</v>
      </c>
      <c r="E4330" s="622">
        <f t="shared" si="135"/>
        <v>39598.17</v>
      </c>
      <c r="F4330" s="619"/>
      <c r="G4330" s="618">
        <v>39598.17</v>
      </c>
    </row>
    <row r="4331" spans="1:7" s="609" customFormat="1" ht="30" x14ac:dyDescent="0.25">
      <c r="A4331" s="620">
        <v>7617</v>
      </c>
      <c r="B4331" s="621" t="s">
        <v>11282</v>
      </c>
      <c r="C4331" s="620" t="s">
        <v>255</v>
      </c>
      <c r="D4331" s="620" t="s">
        <v>7508</v>
      </c>
      <c r="E4331" s="622">
        <f t="shared" si="135"/>
        <v>12005.16</v>
      </c>
      <c r="F4331" s="619"/>
      <c r="G4331" s="618">
        <v>12005.16</v>
      </c>
    </row>
    <row r="4332" spans="1:7" s="609" customFormat="1" ht="30" x14ac:dyDescent="0.25">
      <c r="A4332" s="620">
        <v>7616</v>
      </c>
      <c r="B4332" s="621" t="s">
        <v>11283</v>
      </c>
      <c r="C4332" s="620" t="s">
        <v>255</v>
      </c>
      <c r="D4332" s="620" t="s">
        <v>7508</v>
      </c>
      <c r="E4332" s="622">
        <f t="shared" si="135"/>
        <v>64617.94</v>
      </c>
      <c r="F4332" s="619"/>
      <c r="G4332" s="618">
        <v>64617.94</v>
      </c>
    </row>
    <row r="4333" spans="1:7" s="609" customFormat="1" ht="30" x14ac:dyDescent="0.25">
      <c r="A4333" s="620">
        <v>7611</v>
      </c>
      <c r="B4333" s="621" t="s">
        <v>11284</v>
      </c>
      <c r="C4333" s="620" t="s">
        <v>255</v>
      </c>
      <c r="D4333" s="620" t="s">
        <v>17645</v>
      </c>
      <c r="E4333" s="622">
        <f t="shared" si="135"/>
        <v>15525</v>
      </c>
      <c r="F4333" s="619"/>
      <c r="G4333" s="618">
        <v>15525</v>
      </c>
    </row>
    <row r="4334" spans="1:7" s="609" customFormat="1" ht="30" x14ac:dyDescent="0.25">
      <c r="A4334" s="620">
        <v>7612</v>
      </c>
      <c r="B4334" s="621" t="s">
        <v>11285</v>
      </c>
      <c r="C4334" s="620" t="s">
        <v>255</v>
      </c>
      <c r="D4334" s="620" t="s">
        <v>7508</v>
      </c>
      <c r="E4334" s="622">
        <f t="shared" si="135"/>
        <v>88634.54</v>
      </c>
      <c r="F4334" s="619"/>
      <c r="G4334" s="618">
        <v>88634.54</v>
      </c>
    </row>
    <row r="4335" spans="1:7" s="609" customFormat="1" x14ac:dyDescent="0.25">
      <c r="A4335" s="616">
        <v>37371</v>
      </c>
      <c r="B4335" s="617" t="s">
        <v>11286</v>
      </c>
      <c r="C4335" s="616" t="s">
        <v>1286</v>
      </c>
      <c r="D4335" s="616" t="s">
        <v>17645</v>
      </c>
      <c r="E4335" s="618">
        <v>0.71</v>
      </c>
      <c r="F4335" s="619"/>
      <c r="G4335" s="618">
        <v>1.01</v>
      </c>
    </row>
    <row r="4336" spans="1:7" s="609" customFormat="1" x14ac:dyDescent="0.25">
      <c r="A4336" s="616">
        <v>40861</v>
      </c>
      <c r="B4336" s="617" t="s">
        <v>18493</v>
      </c>
      <c r="C4336" s="616" t="s">
        <v>7265</v>
      </c>
      <c r="D4336" s="616" t="s">
        <v>17645</v>
      </c>
      <c r="E4336" s="618">
        <v>134.08000000000001</v>
      </c>
      <c r="F4336" s="619"/>
      <c r="G4336" s="618">
        <v>189.56</v>
      </c>
    </row>
    <row r="4337" spans="1:7" s="609" customFormat="1" ht="30" x14ac:dyDescent="0.25">
      <c r="A4337" s="620">
        <v>36509</v>
      </c>
      <c r="B4337" s="621" t="s">
        <v>11294</v>
      </c>
      <c r="C4337" s="620" t="s">
        <v>255</v>
      </c>
      <c r="D4337" s="620" t="s">
        <v>7508</v>
      </c>
      <c r="E4337" s="622">
        <f t="shared" ref="E4337:E4351" si="136">G4337</f>
        <v>1130275.1599999999</v>
      </c>
      <c r="F4337" s="619"/>
      <c r="G4337" s="618">
        <v>1130275.1599999999</v>
      </c>
    </row>
    <row r="4338" spans="1:7" s="609" customFormat="1" ht="30" x14ac:dyDescent="0.25">
      <c r="A4338" s="620">
        <v>36510</v>
      </c>
      <c r="B4338" s="621" t="s">
        <v>11287</v>
      </c>
      <c r="C4338" s="620" t="s">
        <v>255</v>
      </c>
      <c r="D4338" s="620" t="s">
        <v>7508</v>
      </c>
      <c r="E4338" s="622">
        <f t="shared" si="136"/>
        <v>1113149.8</v>
      </c>
      <c r="F4338" s="619"/>
      <c r="G4338" s="618">
        <v>1113149.8</v>
      </c>
    </row>
    <row r="4339" spans="1:7" s="609" customFormat="1" ht="30" x14ac:dyDescent="0.25">
      <c r="A4339" s="620">
        <v>25020</v>
      </c>
      <c r="B4339" s="621" t="s">
        <v>11288</v>
      </c>
      <c r="C4339" s="620" t="s">
        <v>255</v>
      </c>
      <c r="D4339" s="620" t="s">
        <v>7508</v>
      </c>
      <c r="E4339" s="622">
        <f t="shared" si="136"/>
        <v>4585785.54</v>
      </c>
      <c r="F4339" s="619"/>
      <c r="G4339" s="618">
        <v>4585785.54</v>
      </c>
    </row>
    <row r="4340" spans="1:7" s="609" customFormat="1" ht="30" x14ac:dyDescent="0.25">
      <c r="A4340" s="620">
        <v>7622</v>
      </c>
      <c r="B4340" s="621" t="s">
        <v>11289</v>
      </c>
      <c r="C4340" s="620" t="s">
        <v>255</v>
      </c>
      <c r="D4340" s="620" t="s">
        <v>7508</v>
      </c>
      <c r="E4340" s="622">
        <f t="shared" si="136"/>
        <v>1079918</v>
      </c>
      <c r="F4340" s="619"/>
      <c r="G4340" s="618">
        <v>1079918</v>
      </c>
    </row>
    <row r="4341" spans="1:7" s="609" customFormat="1" ht="30" x14ac:dyDescent="0.25">
      <c r="A4341" s="620">
        <v>7624</v>
      </c>
      <c r="B4341" s="621" t="s">
        <v>11290</v>
      </c>
      <c r="C4341" s="620" t="s">
        <v>255</v>
      </c>
      <c r="D4341" s="620" t="s">
        <v>17645</v>
      </c>
      <c r="E4341" s="622">
        <f t="shared" si="136"/>
        <v>1400000</v>
      </c>
      <c r="F4341" s="619"/>
      <c r="G4341" s="618">
        <v>1400000</v>
      </c>
    </row>
    <row r="4342" spans="1:7" s="609" customFormat="1" ht="30" x14ac:dyDescent="0.25">
      <c r="A4342" s="620">
        <v>7625</v>
      </c>
      <c r="B4342" s="621" t="s">
        <v>11291</v>
      </c>
      <c r="C4342" s="620" t="s">
        <v>255</v>
      </c>
      <c r="D4342" s="620" t="s">
        <v>7508</v>
      </c>
      <c r="E4342" s="622">
        <f t="shared" si="136"/>
        <v>1391437.18</v>
      </c>
      <c r="F4342" s="619"/>
      <c r="G4342" s="618">
        <v>1391437.18</v>
      </c>
    </row>
    <row r="4343" spans="1:7" s="609" customFormat="1" ht="30" x14ac:dyDescent="0.25">
      <c r="A4343" s="620">
        <v>7623</v>
      </c>
      <c r="B4343" s="621" t="s">
        <v>11292</v>
      </c>
      <c r="C4343" s="620" t="s">
        <v>255</v>
      </c>
      <c r="D4343" s="620" t="s">
        <v>7508</v>
      </c>
      <c r="E4343" s="622">
        <f t="shared" si="136"/>
        <v>4585785.54</v>
      </c>
      <c r="F4343" s="619"/>
      <c r="G4343" s="618">
        <v>4585785.54</v>
      </c>
    </row>
    <row r="4344" spans="1:7" s="609" customFormat="1" ht="30" x14ac:dyDescent="0.25">
      <c r="A4344" s="620">
        <v>36508</v>
      </c>
      <c r="B4344" s="621" t="s">
        <v>11293</v>
      </c>
      <c r="C4344" s="620" t="s">
        <v>255</v>
      </c>
      <c r="D4344" s="620" t="s">
        <v>7508</v>
      </c>
      <c r="E4344" s="622">
        <f t="shared" si="136"/>
        <v>2062409.72</v>
      </c>
      <c r="F4344" s="619"/>
      <c r="G4344" s="618">
        <v>2062409.72</v>
      </c>
    </row>
    <row r="4345" spans="1:7" s="609" customFormat="1" x14ac:dyDescent="0.25">
      <c r="A4345" s="620">
        <v>13238</v>
      </c>
      <c r="B4345" s="621" t="s">
        <v>11295</v>
      </c>
      <c r="C4345" s="620" t="s">
        <v>255</v>
      </c>
      <c r="D4345" s="620" t="s">
        <v>7508</v>
      </c>
      <c r="E4345" s="622">
        <f t="shared" si="136"/>
        <v>312056.05</v>
      </c>
      <c r="F4345" s="619"/>
      <c r="G4345" s="618">
        <v>312056.05</v>
      </c>
    </row>
    <row r="4346" spans="1:7" s="609" customFormat="1" x14ac:dyDescent="0.25">
      <c r="A4346" s="620">
        <v>36511</v>
      </c>
      <c r="B4346" s="621" t="s">
        <v>11296</v>
      </c>
      <c r="C4346" s="620" t="s">
        <v>255</v>
      </c>
      <c r="D4346" s="620" t="s">
        <v>7508</v>
      </c>
      <c r="E4346" s="622">
        <f t="shared" si="136"/>
        <v>361588.76</v>
      </c>
      <c r="F4346" s="619"/>
      <c r="G4346" s="618">
        <v>361588.76</v>
      </c>
    </row>
    <row r="4347" spans="1:7" s="609" customFormat="1" x14ac:dyDescent="0.25">
      <c r="A4347" s="620">
        <v>36515</v>
      </c>
      <c r="B4347" s="621" t="s">
        <v>11297</v>
      </c>
      <c r="C4347" s="620" t="s">
        <v>255</v>
      </c>
      <c r="D4347" s="620" t="s">
        <v>7508</v>
      </c>
      <c r="E4347" s="622">
        <f t="shared" si="136"/>
        <v>106495.31</v>
      </c>
      <c r="F4347" s="619"/>
      <c r="G4347" s="618">
        <v>106495.31</v>
      </c>
    </row>
    <row r="4348" spans="1:7" s="609" customFormat="1" x14ac:dyDescent="0.25">
      <c r="A4348" s="620">
        <v>10598</v>
      </c>
      <c r="B4348" s="621" t="s">
        <v>11298</v>
      </c>
      <c r="C4348" s="620" t="s">
        <v>255</v>
      </c>
      <c r="D4348" s="620" t="s">
        <v>7508</v>
      </c>
      <c r="E4348" s="622">
        <f t="shared" si="136"/>
        <v>172698.23999999999</v>
      </c>
      <c r="F4348" s="619"/>
      <c r="G4348" s="618">
        <v>172698.23999999999</v>
      </c>
    </row>
    <row r="4349" spans="1:7" s="609" customFormat="1" x14ac:dyDescent="0.25">
      <c r="A4349" s="620">
        <v>7640</v>
      </c>
      <c r="B4349" s="621" t="s">
        <v>11299</v>
      </c>
      <c r="C4349" s="620" t="s">
        <v>255</v>
      </c>
      <c r="D4349" s="620" t="s">
        <v>17645</v>
      </c>
      <c r="E4349" s="622">
        <f t="shared" si="136"/>
        <v>265000</v>
      </c>
      <c r="F4349" s="619"/>
      <c r="G4349" s="618">
        <v>265000</v>
      </c>
    </row>
    <row r="4350" spans="1:7" s="609" customFormat="1" x14ac:dyDescent="0.25">
      <c r="A4350" s="620">
        <v>36513</v>
      </c>
      <c r="B4350" s="621" t="s">
        <v>18494</v>
      </c>
      <c r="C4350" s="620" t="s">
        <v>255</v>
      </c>
      <c r="D4350" s="620" t="s">
        <v>7508</v>
      </c>
      <c r="E4350" s="622">
        <f t="shared" si="136"/>
        <v>255279.19</v>
      </c>
      <c r="F4350" s="619"/>
      <c r="G4350" s="618">
        <v>255279.19</v>
      </c>
    </row>
    <row r="4351" spans="1:7" s="609" customFormat="1" x14ac:dyDescent="0.25">
      <c r="A4351" s="620">
        <v>36514</v>
      </c>
      <c r="B4351" s="621" t="s">
        <v>11300</v>
      </c>
      <c r="C4351" s="620" t="s">
        <v>255</v>
      </c>
      <c r="D4351" s="620" t="s">
        <v>7508</v>
      </c>
      <c r="E4351" s="622">
        <f t="shared" si="136"/>
        <v>284813.06</v>
      </c>
      <c r="F4351" s="619"/>
      <c r="G4351" s="618">
        <v>284813.06</v>
      </c>
    </row>
    <row r="4352" spans="1:7" s="609" customFormat="1" x14ac:dyDescent="0.25">
      <c r="A4352" s="616">
        <v>11572</v>
      </c>
      <c r="B4352" s="617" t="s">
        <v>11301</v>
      </c>
      <c r="C4352" s="616" t="s">
        <v>255</v>
      </c>
      <c r="D4352" s="616" t="s">
        <v>7508</v>
      </c>
      <c r="E4352" s="618">
        <v>30.16</v>
      </c>
      <c r="F4352" s="619"/>
      <c r="G4352" s="618">
        <v>28.39</v>
      </c>
    </row>
    <row r="4353" spans="1:7" s="609" customFormat="1" ht="30" x14ac:dyDescent="0.25">
      <c r="A4353" s="616">
        <v>36149</v>
      </c>
      <c r="B4353" s="617" t="s">
        <v>11302</v>
      </c>
      <c r="C4353" s="616" t="s">
        <v>255</v>
      </c>
      <c r="D4353" s="616" t="s">
        <v>7508</v>
      </c>
      <c r="E4353" s="618">
        <v>160.97</v>
      </c>
      <c r="F4353" s="619"/>
      <c r="G4353" s="618">
        <v>176.25</v>
      </c>
    </row>
    <row r="4354" spans="1:7" s="609" customFormat="1" ht="30" x14ac:dyDescent="0.25">
      <c r="A4354" s="616">
        <v>42407</v>
      </c>
      <c r="B4354" s="617" t="s">
        <v>11303</v>
      </c>
      <c r="C4354" s="616" t="s">
        <v>163</v>
      </c>
      <c r="D4354" s="616" t="s">
        <v>7508</v>
      </c>
      <c r="E4354" s="618">
        <v>7.87</v>
      </c>
      <c r="F4354" s="619"/>
      <c r="G4354" s="618">
        <v>5.64</v>
      </c>
    </row>
    <row r="4355" spans="1:7" s="609" customFormat="1" ht="30" x14ac:dyDescent="0.25">
      <c r="A4355" s="616">
        <v>11581</v>
      </c>
      <c r="B4355" s="617" t="s">
        <v>11304</v>
      </c>
      <c r="C4355" s="616" t="s">
        <v>163</v>
      </c>
      <c r="D4355" s="616" t="s">
        <v>7508</v>
      </c>
      <c r="E4355" s="618">
        <v>19.91</v>
      </c>
      <c r="F4355" s="619"/>
      <c r="G4355" s="618">
        <v>18.739999999999998</v>
      </c>
    </row>
    <row r="4356" spans="1:7" s="609" customFormat="1" ht="30" x14ac:dyDescent="0.25">
      <c r="A4356" s="616">
        <v>43605</v>
      </c>
      <c r="B4356" s="617" t="s">
        <v>11305</v>
      </c>
      <c r="C4356" s="616" t="s">
        <v>163</v>
      </c>
      <c r="D4356" s="616" t="s">
        <v>7508</v>
      </c>
      <c r="E4356" s="618">
        <v>40.729999999999997</v>
      </c>
      <c r="F4356" s="619"/>
      <c r="G4356" s="618">
        <v>38.340000000000003</v>
      </c>
    </row>
    <row r="4357" spans="1:7" s="609" customFormat="1" ht="30" x14ac:dyDescent="0.25">
      <c r="A4357" s="616">
        <v>11580</v>
      </c>
      <c r="B4357" s="617" t="s">
        <v>18495</v>
      </c>
      <c r="C4357" s="616" t="s">
        <v>163</v>
      </c>
      <c r="D4357" s="616" t="s">
        <v>7508</v>
      </c>
      <c r="E4357" s="618">
        <v>7.99</v>
      </c>
      <c r="F4357" s="619"/>
      <c r="G4357" s="618">
        <v>7.52</v>
      </c>
    </row>
    <row r="4358" spans="1:7" s="609" customFormat="1" x14ac:dyDescent="0.25">
      <c r="A4358" s="616">
        <v>38386</v>
      </c>
      <c r="B4358" s="617" t="s">
        <v>18496</v>
      </c>
      <c r="C4358" s="616" t="s">
        <v>255</v>
      </c>
      <c r="D4358" s="616" t="s">
        <v>7508</v>
      </c>
      <c r="E4358" s="618">
        <v>5.81</v>
      </c>
      <c r="F4358" s="619"/>
      <c r="G4358" s="618">
        <v>6.15</v>
      </c>
    </row>
    <row r="4359" spans="1:7" s="609" customFormat="1" x14ac:dyDescent="0.25">
      <c r="A4359" s="616">
        <v>10743</v>
      </c>
      <c r="B4359" s="617" t="s">
        <v>11306</v>
      </c>
      <c r="C4359" s="616" t="s">
        <v>255</v>
      </c>
      <c r="D4359" s="616" t="s">
        <v>7508</v>
      </c>
      <c r="E4359" s="618">
        <v>510.57</v>
      </c>
      <c r="F4359" s="619"/>
      <c r="G4359" s="618">
        <v>593.59</v>
      </c>
    </row>
    <row r="4360" spans="1:7" s="609" customFormat="1" ht="30" x14ac:dyDescent="0.25">
      <c r="A4360" s="620">
        <v>39848</v>
      </c>
      <c r="B4360" s="621" t="s">
        <v>11307</v>
      </c>
      <c r="C4360" s="620" t="s">
        <v>163</v>
      </c>
      <c r="D4360" s="620" t="s">
        <v>7508</v>
      </c>
      <c r="E4360" s="622">
        <f>G4360</f>
        <v>1.93</v>
      </c>
      <c r="F4360" s="619"/>
      <c r="G4360" s="618">
        <v>1.93</v>
      </c>
    </row>
    <row r="4361" spans="1:7" s="609" customFormat="1" x14ac:dyDescent="0.25">
      <c r="A4361" s="616">
        <v>7667</v>
      </c>
      <c r="B4361" s="617" t="s">
        <v>11529</v>
      </c>
      <c r="C4361" s="616" t="s">
        <v>163</v>
      </c>
      <c r="D4361" s="616" t="s">
        <v>7508</v>
      </c>
      <c r="E4361" s="618">
        <v>3601.42</v>
      </c>
      <c r="F4361" s="619"/>
      <c r="G4361" s="618">
        <v>3274.36</v>
      </c>
    </row>
    <row r="4362" spans="1:7" s="609" customFormat="1" x14ac:dyDescent="0.25">
      <c r="A4362" s="616">
        <v>7660</v>
      </c>
      <c r="B4362" s="617" t="s">
        <v>11530</v>
      </c>
      <c r="C4362" s="616" t="s">
        <v>163</v>
      </c>
      <c r="D4362" s="616" t="s">
        <v>7508</v>
      </c>
      <c r="E4362" s="618">
        <v>4590.95</v>
      </c>
      <c r="F4362" s="619"/>
      <c r="G4362" s="618">
        <v>4174.03</v>
      </c>
    </row>
    <row r="4363" spans="1:7" s="609" customFormat="1" x14ac:dyDescent="0.25">
      <c r="A4363" s="616">
        <v>7676</v>
      </c>
      <c r="B4363" s="617" t="s">
        <v>11531</v>
      </c>
      <c r="C4363" s="616" t="s">
        <v>163</v>
      </c>
      <c r="D4363" s="616" t="s">
        <v>7508</v>
      </c>
      <c r="E4363" s="618">
        <v>4643.41</v>
      </c>
      <c r="F4363" s="619"/>
      <c r="G4363" s="618">
        <v>4221.74</v>
      </c>
    </row>
    <row r="4364" spans="1:7" s="609" customFormat="1" x14ac:dyDescent="0.25">
      <c r="A4364" s="620">
        <v>20999</v>
      </c>
      <c r="B4364" s="621" t="s">
        <v>11308</v>
      </c>
      <c r="C4364" s="620" t="s">
        <v>163</v>
      </c>
      <c r="D4364" s="620" t="s">
        <v>7508</v>
      </c>
      <c r="E4364" s="622">
        <f t="shared" ref="E4364:E4370" si="137">G4364</f>
        <v>13.06</v>
      </c>
      <c r="F4364" s="619"/>
      <c r="G4364" s="618">
        <v>13.06</v>
      </c>
    </row>
    <row r="4365" spans="1:7" s="609" customFormat="1" x14ac:dyDescent="0.25">
      <c r="A4365" s="620">
        <v>21001</v>
      </c>
      <c r="B4365" s="621" t="s">
        <v>11309</v>
      </c>
      <c r="C4365" s="620" t="s">
        <v>163</v>
      </c>
      <c r="D4365" s="620" t="s">
        <v>17645</v>
      </c>
      <c r="E4365" s="622">
        <f t="shared" si="137"/>
        <v>24.37</v>
      </c>
      <c r="F4365" s="619"/>
      <c r="G4365" s="618">
        <v>24.37</v>
      </c>
    </row>
    <row r="4366" spans="1:7" s="609" customFormat="1" x14ac:dyDescent="0.25">
      <c r="A4366" s="620">
        <v>21003</v>
      </c>
      <c r="B4366" s="621" t="s">
        <v>11310</v>
      </c>
      <c r="C4366" s="620" t="s">
        <v>163</v>
      </c>
      <c r="D4366" s="620" t="s">
        <v>7508</v>
      </c>
      <c r="E4366" s="622">
        <f t="shared" si="137"/>
        <v>40.049999999999997</v>
      </c>
      <c r="F4366" s="619"/>
      <c r="G4366" s="618">
        <v>40.049999999999997</v>
      </c>
    </row>
    <row r="4367" spans="1:7" s="609" customFormat="1" x14ac:dyDescent="0.25">
      <c r="A4367" s="620">
        <v>21006</v>
      </c>
      <c r="B4367" s="621" t="s">
        <v>11311</v>
      </c>
      <c r="C4367" s="620" t="s">
        <v>163</v>
      </c>
      <c r="D4367" s="620" t="s">
        <v>7508</v>
      </c>
      <c r="E4367" s="622">
        <f t="shared" si="137"/>
        <v>84.99</v>
      </c>
      <c r="F4367" s="619"/>
      <c r="G4367" s="618">
        <v>84.99</v>
      </c>
    </row>
    <row r="4368" spans="1:7" s="609" customFormat="1" x14ac:dyDescent="0.25">
      <c r="A4368" s="620">
        <v>21019</v>
      </c>
      <c r="B4368" s="621" t="s">
        <v>11312</v>
      </c>
      <c r="C4368" s="620" t="s">
        <v>163</v>
      </c>
      <c r="D4368" s="620" t="s">
        <v>7508</v>
      </c>
      <c r="E4368" s="622">
        <f t="shared" si="137"/>
        <v>29.54</v>
      </c>
      <c r="F4368" s="619"/>
      <c r="G4368" s="618">
        <v>29.54</v>
      </c>
    </row>
    <row r="4369" spans="1:7" s="609" customFormat="1" x14ac:dyDescent="0.25">
      <c r="A4369" s="620">
        <v>21021</v>
      </c>
      <c r="B4369" s="621" t="s">
        <v>11313</v>
      </c>
      <c r="C4369" s="620" t="s">
        <v>163</v>
      </c>
      <c r="D4369" s="620" t="s">
        <v>7508</v>
      </c>
      <c r="E4369" s="622">
        <f t="shared" si="137"/>
        <v>46.7</v>
      </c>
      <c r="F4369" s="619"/>
      <c r="G4369" s="618">
        <v>46.7</v>
      </c>
    </row>
    <row r="4370" spans="1:7" s="609" customFormat="1" x14ac:dyDescent="0.25">
      <c r="A4370" s="620">
        <v>21024</v>
      </c>
      <c r="B4370" s="621" t="s">
        <v>11314</v>
      </c>
      <c r="C4370" s="620" t="s">
        <v>163</v>
      </c>
      <c r="D4370" s="620" t="s">
        <v>7508</v>
      </c>
      <c r="E4370" s="622">
        <f t="shared" si="137"/>
        <v>100.06</v>
      </c>
      <c r="F4370" s="619"/>
      <c r="G4370" s="618">
        <v>100.06</v>
      </c>
    </row>
    <row r="4371" spans="1:7" s="609" customFormat="1" x14ac:dyDescent="0.25">
      <c r="A4371" s="616">
        <v>40624</v>
      </c>
      <c r="B4371" s="617" t="s">
        <v>11315</v>
      </c>
      <c r="C4371" s="616" t="s">
        <v>163</v>
      </c>
      <c r="D4371" s="616" t="s">
        <v>7508</v>
      </c>
      <c r="E4371" s="618">
        <v>99.43</v>
      </c>
      <c r="F4371" s="619"/>
      <c r="G4371" s="618">
        <v>90.4</v>
      </c>
    </row>
    <row r="4372" spans="1:7" s="609" customFormat="1" x14ac:dyDescent="0.25">
      <c r="A4372" s="616">
        <v>42575</v>
      </c>
      <c r="B4372" s="617" t="s">
        <v>11316</v>
      </c>
      <c r="C4372" s="616" t="s">
        <v>163</v>
      </c>
      <c r="D4372" s="616" t="s">
        <v>7508</v>
      </c>
      <c r="E4372" s="618">
        <v>91.24</v>
      </c>
      <c r="F4372" s="619"/>
      <c r="G4372" s="618">
        <v>82.95</v>
      </c>
    </row>
    <row r="4373" spans="1:7" s="609" customFormat="1" x14ac:dyDescent="0.25">
      <c r="A4373" s="616">
        <v>42574</v>
      </c>
      <c r="B4373" s="617" t="s">
        <v>11319</v>
      </c>
      <c r="C4373" s="616" t="s">
        <v>163</v>
      </c>
      <c r="D4373" s="616" t="s">
        <v>7508</v>
      </c>
      <c r="E4373" s="618">
        <v>68.09</v>
      </c>
      <c r="F4373" s="619"/>
      <c r="G4373" s="618">
        <v>61.9</v>
      </c>
    </row>
    <row r="4374" spans="1:7" s="609" customFormat="1" x14ac:dyDescent="0.25">
      <c r="A4374" s="616">
        <v>13127</v>
      </c>
      <c r="B4374" s="617" t="s">
        <v>11317</v>
      </c>
      <c r="C4374" s="616" t="s">
        <v>163</v>
      </c>
      <c r="D4374" s="616" t="s">
        <v>7508</v>
      </c>
      <c r="E4374" s="618">
        <v>44.35</v>
      </c>
      <c r="F4374" s="619"/>
      <c r="G4374" s="618">
        <v>40.32</v>
      </c>
    </row>
    <row r="4375" spans="1:7" s="609" customFormat="1" x14ac:dyDescent="0.25">
      <c r="A4375" s="616">
        <v>13137</v>
      </c>
      <c r="B4375" s="617" t="s">
        <v>11318</v>
      </c>
      <c r="C4375" s="616" t="s">
        <v>163</v>
      </c>
      <c r="D4375" s="616" t="s">
        <v>7508</v>
      </c>
      <c r="E4375" s="618">
        <v>58.85</v>
      </c>
      <c r="F4375" s="619"/>
      <c r="G4375" s="618">
        <v>53.5</v>
      </c>
    </row>
    <row r="4376" spans="1:7" s="609" customFormat="1" x14ac:dyDescent="0.25">
      <c r="A4376" s="616">
        <v>20989</v>
      </c>
      <c r="B4376" s="617" t="s">
        <v>11320</v>
      </c>
      <c r="C4376" s="616" t="s">
        <v>163</v>
      </c>
      <c r="D4376" s="616" t="s">
        <v>7508</v>
      </c>
      <c r="E4376" s="618">
        <v>2108.36</v>
      </c>
      <c r="F4376" s="619"/>
      <c r="G4376" s="618">
        <v>1916.9</v>
      </c>
    </row>
    <row r="4377" spans="1:7" s="609" customFormat="1" x14ac:dyDescent="0.25">
      <c r="A4377" s="616">
        <v>21147</v>
      </c>
      <c r="B4377" s="617" t="s">
        <v>11321</v>
      </c>
      <c r="C4377" s="616" t="s">
        <v>163</v>
      </c>
      <c r="D4377" s="616" t="s">
        <v>7508</v>
      </c>
      <c r="E4377" s="618">
        <v>197.68</v>
      </c>
      <c r="F4377" s="619"/>
      <c r="G4377" s="618">
        <v>179.73</v>
      </c>
    </row>
    <row r="4378" spans="1:7" s="609" customFormat="1" x14ac:dyDescent="0.25">
      <c r="A4378" s="616">
        <v>21148</v>
      </c>
      <c r="B4378" s="617" t="s">
        <v>11322</v>
      </c>
      <c r="C4378" s="616" t="s">
        <v>163</v>
      </c>
      <c r="D4378" s="616" t="s">
        <v>17645</v>
      </c>
      <c r="E4378" s="618">
        <v>122.01</v>
      </c>
      <c r="F4378" s="619"/>
      <c r="G4378" s="618">
        <v>110.93</v>
      </c>
    </row>
    <row r="4379" spans="1:7" s="609" customFormat="1" x14ac:dyDescent="0.25">
      <c r="A4379" s="616">
        <v>20984</v>
      </c>
      <c r="B4379" s="617" t="s">
        <v>11323</v>
      </c>
      <c r="C4379" s="616" t="s">
        <v>163</v>
      </c>
      <c r="D4379" s="616" t="s">
        <v>7508</v>
      </c>
      <c r="E4379" s="618">
        <v>4045.54</v>
      </c>
      <c r="F4379" s="619"/>
      <c r="G4379" s="618">
        <v>3678.15</v>
      </c>
    </row>
    <row r="4380" spans="1:7" s="609" customFormat="1" x14ac:dyDescent="0.25">
      <c r="A4380" s="616">
        <v>13042</v>
      </c>
      <c r="B4380" s="617" t="s">
        <v>18497</v>
      </c>
      <c r="C4380" s="616" t="s">
        <v>163</v>
      </c>
      <c r="D4380" s="616" t="s">
        <v>7508</v>
      </c>
      <c r="E4380" s="618">
        <v>2241.8200000000002</v>
      </c>
      <c r="F4380" s="619"/>
      <c r="G4380" s="618">
        <v>2038.24</v>
      </c>
    </row>
    <row r="4381" spans="1:7" s="609" customFormat="1" x14ac:dyDescent="0.25">
      <c r="A4381" s="616">
        <v>42576</v>
      </c>
      <c r="B4381" s="617" t="s">
        <v>11326</v>
      </c>
      <c r="C4381" s="616" t="s">
        <v>163</v>
      </c>
      <c r="D4381" s="616" t="s">
        <v>7508</v>
      </c>
      <c r="E4381" s="618">
        <v>248.88</v>
      </c>
      <c r="F4381" s="619"/>
      <c r="G4381" s="618">
        <v>226.28</v>
      </c>
    </row>
    <row r="4382" spans="1:7" s="609" customFormat="1" x14ac:dyDescent="0.25">
      <c r="A4382" s="616">
        <v>21150</v>
      </c>
      <c r="B4382" s="617" t="s">
        <v>11324</v>
      </c>
      <c r="C4382" s="616" t="s">
        <v>163</v>
      </c>
      <c r="D4382" s="616" t="s">
        <v>7508</v>
      </c>
      <c r="E4382" s="618">
        <v>60.5</v>
      </c>
      <c r="F4382" s="619"/>
      <c r="G4382" s="618">
        <v>55</v>
      </c>
    </row>
    <row r="4383" spans="1:7" s="609" customFormat="1" x14ac:dyDescent="0.25">
      <c r="A4383" s="616">
        <v>13141</v>
      </c>
      <c r="B4383" s="617" t="s">
        <v>11325</v>
      </c>
      <c r="C4383" s="616" t="s">
        <v>163</v>
      </c>
      <c r="D4383" s="616" t="s">
        <v>7508</v>
      </c>
      <c r="E4383" s="618">
        <v>76.22</v>
      </c>
      <c r="F4383" s="619"/>
      <c r="G4383" s="618">
        <v>69.3</v>
      </c>
    </row>
    <row r="4384" spans="1:7" s="609" customFormat="1" x14ac:dyDescent="0.25">
      <c r="A4384" s="616">
        <v>21151</v>
      </c>
      <c r="B4384" s="617" t="s">
        <v>11327</v>
      </c>
      <c r="C4384" s="616" t="s">
        <v>163</v>
      </c>
      <c r="D4384" s="616" t="s">
        <v>7508</v>
      </c>
      <c r="E4384" s="618">
        <v>362.12</v>
      </c>
      <c r="F4384" s="619"/>
      <c r="G4384" s="618">
        <v>329.24</v>
      </c>
    </row>
    <row r="4385" spans="1:7" s="609" customFormat="1" x14ac:dyDescent="0.25">
      <c r="A4385" s="616">
        <v>13142</v>
      </c>
      <c r="B4385" s="617" t="s">
        <v>11328</v>
      </c>
      <c r="C4385" s="616" t="s">
        <v>163</v>
      </c>
      <c r="D4385" s="616" t="s">
        <v>7508</v>
      </c>
      <c r="E4385" s="618">
        <v>517.67999999999995</v>
      </c>
      <c r="F4385" s="619"/>
      <c r="G4385" s="618">
        <v>470.67</v>
      </c>
    </row>
    <row r="4386" spans="1:7" s="609" customFormat="1" x14ac:dyDescent="0.25">
      <c r="A4386" s="616">
        <v>42577</v>
      </c>
      <c r="B4386" s="617" t="s">
        <v>11329</v>
      </c>
      <c r="C4386" s="616" t="s">
        <v>163</v>
      </c>
      <c r="D4386" s="616" t="s">
        <v>7508</v>
      </c>
      <c r="E4386" s="618">
        <v>568.04</v>
      </c>
      <c r="F4386" s="619"/>
      <c r="G4386" s="618">
        <v>516.46</v>
      </c>
    </row>
    <row r="4387" spans="1:7" s="609" customFormat="1" x14ac:dyDescent="0.25">
      <c r="A4387" s="616">
        <v>20994</v>
      </c>
      <c r="B4387" s="617" t="s">
        <v>11330</v>
      </c>
      <c r="C4387" s="616" t="s">
        <v>163</v>
      </c>
      <c r="D4387" s="616" t="s">
        <v>7508</v>
      </c>
      <c r="E4387" s="618">
        <v>976.06</v>
      </c>
      <c r="F4387" s="619"/>
      <c r="G4387" s="618">
        <v>887.43</v>
      </c>
    </row>
    <row r="4388" spans="1:7" s="609" customFormat="1" x14ac:dyDescent="0.25">
      <c r="A4388" s="616">
        <v>7672</v>
      </c>
      <c r="B4388" s="617" t="s">
        <v>18498</v>
      </c>
      <c r="C4388" s="616" t="s">
        <v>163</v>
      </c>
      <c r="D4388" s="616" t="s">
        <v>7508</v>
      </c>
      <c r="E4388" s="618">
        <v>639.42999999999995</v>
      </c>
      <c r="F4388" s="619"/>
      <c r="G4388" s="618">
        <v>581.36</v>
      </c>
    </row>
    <row r="4389" spans="1:7" s="609" customFormat="1" x14ac:dyDescent="0.25">
      <c r="A4389" s="616">
        <v>20995</v>
      </c>
      <c r="B4389" s="617" t="s">
        <v>11331</v>
      </c>
      <c r="C4389" s="616" t="s">
        <v>163</v>
      </c>
      <c r="D4389" s="616" t="s">
        <v>7508</v>
      </c>
      <c r="E4389" s="618">
        <v>1282.73</v>
      </c>
      <c r="F4389" s="619"/>
      <c r="G4389" s="618">
        <v>1166.24</v>
      </c>
    </row>
    <row r="4390" spans="1:7" s="609" customFormat="1" x14ac:dyDescent="0.25">
      <c r="A4390" s="616">
        <v>7690</v>
      </c>
      <c r="B4390" s="617" t="s">
        <v>18499</v>
      </c>
      <c r="C4390" s="616" t="s">
        <v>163</v>
      </c>
      <c r="D4390" s="616" t="s">
        <v>7508</v>
      </c>
      <c r="E4390" s="618">
        <v>741.89</v>
      </c>
      <c r="F4390" s="619"/>
      <c r="G4390" s="618">
        <v>674.51</v>
      </c>
    </row>
    <row r="4391" spans="1:7" s="609" customFormat="1" x14ac:dyDescent="0.25">
      <c r="A4391" s="616">
        <v>20980</v>
      </c>
      <c r="B4391" s="617" t="s">
        <v>11332</v>
      </c>
      <c r="C4391" s="616" t="s">
        <v>163</v>
      </c>
      <c r="D4391" s="616" t="s">
        <v>7508</v>
      </c>
      <c r="E4391" s="618">
        <v>809.33</v>
      </c>
      <c r="F4391" s="619"/>
      <c r="G4391" s="618">
        <v>735.83</v>
      </c>
    </row>
    <row r="4392" spans="1:7" s="609" customFormat="1" x14ac:dyDescent="0.25">
      <c r="A4392" s="616">
        <v>7661</v>
      </c>
      <c r="B4392" s="617" t="s">
        <v>11333</v>
      </c>
      <c r="C4392" s="616" t="s">
        <v>163</v>
      </c>
      <c r="D4392" s="616" t="s">
        <v>7508</v>
      </c>
      <c r="E4392" s="618">
        <v>962.77</v>
      </c>
      <c r="F4392" s="619"/>
      <c r="G4392" s="618">
        <v>875.34</v>
      </c>
    </row>
    <row r="4393" spans="1:7" s="609" customFormat="1" ht="30" x14ac:dyDescent="0.25">
      <c r="A4393" s="616">
        <v>21016</v>
      </c>
      <c r="B4393" s="617" t="s">
        <v>18500</v>
      </c>
      <c r="C4393" s="616" t="s">
        <v>163</v>
      </c>
      <c r="D4393" s="616" t="s">
        <v>7508</v>
      </c>
      <c r="E4393" s="618">
        <v>207.32</v>
      </c>
      <c r="F4393" s="619"/>
      <c r="G4393" s="618">
        <v>167.95</v>
      </c>
    </row>
    <row r="4394" spans="1:7" s="609" customFormat="1" x14ac:dyDescent="0.25">
      <c r="A4394" s="616">
        <v>21008</v>
      </c>
      <c r="B4394" s="617" t="s">
        <v>18501</v>
      </c>
      <c r="C4394" s="616" t="s">
        <v>163</v>
      </c>
      <c r="D4394" s="616" t="s">
        <v>7508</v>
      </c>
      <c r="E4394" s="618">
        <v>24.22</v>
      </c>
      <c r="F4394" s="619"/>
      <c r="G4394" s="618">
        <v>19.62</v>
      </c>
    </row>
    <row r="4395" spans="1:7" s="609" customFormat="1" x14ac:dyDescent="0.25">
      <c r="A4395" s="616">
        <v>21009</v>
      </c>
      <c r="B4395" s="617" t="s">
        <v>18502</v>
      </c>
      <c r="C4395" s="616" t="s">
        <v>163</v>
      </c>
      <c r="D4395" s="616" t="s">
        <v>7508</v>
      </c>
      <c r="E4395" s="618">
        <v>31.53</v>
      </c>
      <c r="F4395" s="619"/>
      <c r="G4395" s="618">
        <v>25.55</v>
      </c>
    </row>
    <row r="4396" spans="1:7" s="609" customFormat="1" x14ac:dyDescent="0.25">
      <c r="A4396" s="616">
        <v>21010</v>
      </c>
      <c r="B4396" s="617" t="s">
        <v>18503</v>
      </c>
      <c r="C4396" s="616" t="s">
        <v>163</v>
      </c>
      <c r="D4396" s="616" t="s">
        <v>17645</v>
      </c>
      <c r="E4396" s="618">
        <v>42.34</v>
      </c>
      <c r="F4396" s="619"/>
      <c r="G4396" s="618">
        <v>34.299999999999997</v>
      </c>
    </row>
    <row r="4397" spans="1:7" s="609" customFormat="1" ht="30" x14ac:dyDescent="0.25">
      <c r="A4397" s="616">
        <v>21011</v>
      </c>
      <c r="B4397" s="617" t="s">
        <v>18504</v>
      </c>
      <c r="C4397" s="616" t="s">
        <v>163</v>
      </c>
      <c r="D4397" s="616" t="s">
        <v>7508</v>
      </c>
      <c r="E4397" s="618">
        <v>61.71</v>
      </c>
      <c r="F4397" s="619"/>
      <c r="G4397" s="618">
        <v>49.99</v>
      </c>
    </row>
    <row r="4398" spans="1:7" s="609" customFormat="1" ht="30" x14ac:dyDescent="0.25">
      <c r="A4398" s="616">
        <v>21012</v>
      </c>
      <c r="B4398" s="617" t="s">
        <v>18505</v>
      </c>
      <c r="C4398" s="616" t="s">
        <v>163</v>
      </c>
      <c r="D4398" s="616" t="s">
        <v>7508</v>
      </c>
      <c r="E4398" s="618">
        <v>68.19</v>
      </c>
      <c r="F4398" s="619"/>
      <c r="G4398" s="618">
        <v>55.24</v>
      </c>
    </row>
    <row r="4399" spans="1:7" s="609" customFormat="1" x14ac:dyDescent="0.25">
      <c r="A4399" s="616">
        <v>21013</v>
      </c>
      <c r="B4399" s="617" t="s">
        <v>18506</v>
      </c>
      <c r="C4399" s="616" t="s">
        <v>163</v>
      </c>
      <c r="D4399" s="616" t="s">
        <v>7508</v>
      </c>
      <c r="E4399" s="618">
        <v>88.99</v>
      </c>
      <c r="F4399" s="619"/>
      <c r="G4399" s="618">
        <v>72.09</v>
      </c>
    </row>
    <row r="4400" spans="1:7" s="609" customFormat="1" ht="30" x14ac:dyDescent="0.25">
      <c r="A4400" s="616">
        <v>21014</v>
      </c>
      <c r="B4400" s="617" t="s">
        <v>18507</v>
      </c>
      <c r="C4400" s="616" t="s">
        <v>163</v>
      </c>
      <c r="D4400" s="616" t="s">
        <v>7508</v>
      </c>
      <c r="E4400" s="618">
        <v>124.52</v>
      </c>
      <c r="F4400" s="619"/>
      <c r="G4400" s="618">
        <v>100.87</v>
      </c>
    </row>
    <row r="4401" spans="1:7" s="609" customFormat="1" x14ac:dyDescent="0.25">
      <c r="A4401" s="616">
        <v>21015</v>
      </c>
      <c r="B4401" s="617" t="s">
        <v>18508</v>
      </c>
      <c r="C4401" s="616" t="s">
        <v>163</v>
      </c>
      <c r="D4401" s="616" t="s">
        <v>7508</v>
      </c>
      <c r="E4401" s="618">
        <v>143.05000000000001</v>
      </c>
      <c r="F4401" s="619"/>
      <c r="G4401" s="618">
        <v>115.89</v>
      </c>
    </row>
    <row r="4402" spans="1:7" s="609" customFormat="1" x14ac:dyDescent="0.25">
      <c r="A4402" s="616">
        <v>40626</v>
      </c>
      <c r="B4402" s="617" t="s">
        <v>11337</v>
      </c>
      <c r="C4402" s="616" t="s">
        <v>163</v>
      </c>
      <c r="D4402" s="616" t="s">
        <v>7508</v>
      </c>
      <c r="E4402" s="618">
        <v>46.59</v>
      </c>
      <c r="F4402" s="619"/>
      <c r="G4402" s="618">
        <v>37.75</v>
      </c>
    </row>
    <row r="4403" spans="1:7" s="609" customFormat="1" ht="30" x14ac:dyDescent="0.25">
      <c r="A4403" s="616">
        <v>7697</v>
      </c>
      <c r="B4403" s="617" t="s">
        <v>11334</v>
      </c>
      <c r="C4403" s="616" t="s">
        <v>163</v>
      </c>
      <c r="D4403" s="616" t="s">
        <v>7508</v>
      </c>
      <c r="E4403" s="618">
        <v>68.260000000000005</v>
      </c>
      <c r="F4403" s="619"/>
      <c r="G4403" s="618">
        <v>55.3</v>
      </c>
    </row>
    <row r="4404" spans="1:7" s="609" customFormat="1" ht="30" x14ac:dyDescent="0.25">
      <c r="A4404" s="616">
        <v>7698</v>
      </c>
      <c r="B4404" s="617" t="s">
        <v>11335</v>
      </c>
      <c r="C4404" s="616" t="s">
        <v>163</v>
      </c>
      <c r="D4404" s="616" t="s">
        <v>7508</v>
      </c>
      <c r="E4404" s="618">
        <v>58.76</v>
      </c>
      <c r="F4404" s="619"/>
      <c r="G4404" s="618">
        <v>47.6</v>
      </c>
    </row>
    <row r="4405" spans="1:7" s="609" customFormat="1" ht="30" x14ac:dyDescent="0.25">
      <c r="A4405" s="616">
        <v>7691</v>
      </c>
      <c r="B4405" s="617" t="s">
        <v>11336</v>
      </c>
      <c r="C4405" s="616" t="s">
        <v>163</v>
      </c>
      <c r="D4405" s="616" t="s">
        <v>7508</v>
      </c>
      <c r="E4405" s="618">
        <v>24.83</v>
      </c>
      <c r="F4405" s="619"/>
      <c r="G4405" s="618">
        <v>20.11</v>
      </c>
    </row>
    <row r="4406" spans="1:7" s="609" customFormat="1" x14ac:dyDescent="0.25">
      <c r="A4406" s="616">
        <v>7696</v>
      </c>
      <c r="B4406" s="617" t="s">
        <v>11339</v>
      </c>
      <c r="C4406" s="616" t="s">
        <v>163</v>
      </c>
      <c r="D4406" s="616" t="s">
        <v>7508</v>
      </c>
      <c r="E4406" s="618">
        <v>98.44</v>
      </c>
      <c r="F4406" s="619"/>
      <c r="G4406" s="618">
        <v>79.739999999999995</v>
      </c>
    </row>
    <row r="4407" spans="1:7" s="609" customFormat="1" ht="30" x14ac:dyDescent="0.25">
      <c r="A4407" s="616">
        <v>7701</v>
      </c>
      <c r="B4407" s="617" t="s">
        <v>11338</v>
      </c>
      <c r="C4407" s="616" t="s">
        <v>163</v>
      </c>
      <c r="D4407" s="616" t="s">
        <v>7508</v>
      </c>
      <c r="E4407" s="618">
        <v>122.16</v>
      </c>
      <c r="F4407" s="619"/>
      <c r="G4407" s="618">
        <v>98.96</v>
      </c>
    </row>
    <row r="4408" spans="1:7" s="609" customFormat="1" x14ac:dyDescent="0.25">
      <c r="A4408" s="616">
        <v>7694</v>
      </c>
      <c r="B4408" s="617" t="s">
        <v>11341</v>
      </c>
      <c r="C4408" s="616" t="s">
        <v>163</v>
      </c>
      <c r="D4408" s="616" t="s">
        <v>7508</v>
      </c>
      <c r="E4408" s="618">
        <v>164.39</v>
      </c>
      <c r="F4408" s="619"/>
      <c r="G4408" s="618">
        <v>133.16999999999999</v>
      </c>
    </row>
    <row r="4409" spans="1:7" s="609" customFormat="1" ht="30" x14ac:dyDescent="0.25">
      <c r="A4409" s="616">
        <v>7700</v>
      </c>
      <c r="B4409" s="617" t="s">
        <v>11340</v>
      </c>
      <c r="C4409" s="616" t="s">
        <v>163</v>
      </c>
      <c r="D4409" s="616" t="s">
        <v>7508</v>
      </c>
      <c r="E4409" s="618">
        <v>31.4</v>
      </c>
      <c r="F4409" s="619"/>
      <c r="G4409" s="618">
        <v>25.44</v>
      </c>
    </row>
    <row r="4410" spans="1:7" s="609" customFormat="1" x14ac:dyDescent="0.25">
      <c r="A4410" s="616">
        <v>7693</v>
      </c>
      <c r="B4410" s="617" t="s">
        <v>11342</v>
      </c>
      <c r="C4410" s="616" t="s">
        <v>163</v>
      </c>
      <c r="D4410" s="616" t="s">
        <v>7508</v>
      </c>
      <c r="E4410" s="618">
        <v>226.39</v>
      </c>
      <c r="F4410" s="619"/>
      <c r="G4410" s="618">
        <v>183.4</v>
      </c>
    </row>
    <row r="4411" spans="1:7" s="609" customFormat="1" ht="30" x14ac:dyDescent="0.25">
      <c r="A4411" s="616">
        <v>7692</v>
      </c>
      <c r="B4411" s="617" t="s">
        <v>11343</v>
      </c>
      <c r="C4411" s="616" t="s">
        <v>163</v>
      </c>
      <c r="D4411" s="616" t="s">
        <v>7508</v>
      </c>
      <c r="E4411" s="618">
        <v>338.95</v>
      </c>
      <c r="F4411" s="619"/>
      <c r="G4411" s="618">
        <v>274.58999999999997</v>
      </c>
    </row>
    <row r="4412" spans="1:7" s="609" customFormat="1" x14ac:dyDescent="0.25">
      <c r="A4412" s="616">
        <v>7695</v>
      </c>
      <c r="B4412" s="617" t="s">
        <v>11344</v>
      </c>
      <c r="C4412" s="616" t="s">
        <v>163</v>
      </c>
      <c r="D4412" s="616" t="s">
        <v>7508</v>
      </c>
      <c r="E4412" s="618">
        <v>367.6</v>
      </c>
      <c r="F4412" s="619"/>
      <c r="G4412" s="618">
        <v>297.8</v>
      </c>
    </row>
    <row r="4413" spans="1:7" s="609" customFormat="1" x14ac:dyDescent="0.25">
      <c r="A4413" s="616">
        <v>13356</v>
      </c>
      <c r="B4413" s="617" t="s">
        <v>11345</v>
      </c>
      <c r="C4413" s="616" t="s">
        <v>163</v>
      </c>
      <c r="D4413" s="616" t="s">
        <v>7508</v>
      </c>
      <c r="E4413" s="618">
        <v>26.65</v>
      </c>
      <c r="F4413" s="619"/>
      <c r="G4413" s="618">
        <v>21.59</v>
      </c>
    </row>
    <row r="4414" spans="1:7" s="609" customFormat="1" x14ac:dyDescent="0.25">
      <c r="A4414" s="616">
        <v>36365</v>
      </c>
      <c r="B4414" s="617" t="s">
        <v>11346</v>
      </c>
      <c r="C4414" s="616" t="s">
        <v>163</v>
      </c>
      <c r="D4414" s="616" t="s">
        <v>7508</v>
      </c>
      <c r="E4414" s="618">
        <v>51.63</v>
      </c>
      <c r="F4414" s="619"/>
      <c r="G4414" s="618">
        <v>43.3</v>
      </c>
    </row>
    <row r="4415" spans="1:7" s="609" customFormat="1" x14ac:dyDescent="0.25">
      <c r="A4415" s="616">
        <v>41930</v>
      </c>
      <c r="B4415" s="617" t="s">
        <v>11347</v>
      </c>
      <c r="C4415" s="616" t="s">
        <v>163</v>
      </c>
      <c r="D4415" s="616" t="s">
        <v>7508</v>
      </c>
      <c r="E4415" s="618">
        <v>171.96</v>
      </c>
      <c r="F4415" s="619"/>
      <c r="G4415" s="618">
        <v>144.24</v>
      </c>
    </row>
    <row r="4416" spans="1:7" s="609" customFormat="1" x14ac:dyDescent="0.25">
      <c r="A4416" s="616">
        <v>41931</v>
      </c>
      <c r="B4416" s="617" t="s">
        <v>11348</v>
      </c>
      <c r="C4416" s="616" t="s">
        <v>163</v>
      </c>
      <c r="D4416" s="616" t="s">
        <v>7508</v>
      </c>
      <c r="E4416" s="618">
        <v>269.33</v>
      </c>
      <c r="F4416" s="619"/>
      <c r="G4416" s="618">
        <v>225.91</v>
      </c>
    </row>
    <row r="4417" spans="1:7" s="609" customFormat="1" x14ac:dyDescent="0.25">
      <c r="A4417" s="616">
        <v>41932</v>
      </c>
      <c r="B4417" s="617" t="s">
        <v>11349</v>
      </c>
      <c r="C4417" s="616" t="s">
        <v>163</v>
      </c>
      <c r="D4417" s="616" t="s">
        <v>7508</v>
      </c>
      <c r="E4417" s="618">
        <v>414.54</v>
      </c>
      <c r="F4417" s="619"/>
      <c r="G4417" s="618">
        <v>347.72</v>
      </c>
    </row>
    <row r="4418" spans="1:7" s="609" customFormat="1" x14ac:dyDescent="0.25">
      <c r="A4418" s="616">
        <v>41933</v>
      </c>
      <c r="B4418" s="617" t="s">
        <v>11350</v>
      </c>
      <c r="C4418" s="616" t="s">
        <v>163</v>
      </c>
      <c r="D4418" s="616" t="s">
        <v>7508</v>
      </c>
      <c r="E4418" s="618">
        <v>585.85</v>
      </c>
      <c r="F4418" s="619"/>
      <c r="G4418" s="618">
        <v>491.41</v>
      </c>
    </row>
    <row r="4419" spans="1:7" s="609" customFormat="1" x14ac:dyDescent="0.25">
      <c r="A4419" s="616">
        <v>41934</v>
      </c>
      <c r="B4419" s="617" t="s">
        <v>11351</v>
      </c>
      <c r="C4419" s="616" t="s">
        <v>163</v>
      </c>
      <c r="D4419" s="616" t="s">
        <v>7508</v>
      </c>
      <c r="E4419" s="618">
        <v>682.29</v>
      </c>
      <c r="F4419" s="619"/>
      <c r="G4419" s="618">
        <v>572.30999999999995</v>
      </c>
    </row>
    <row r="4420" spans="1:7" s="609" customFormat="1" x14ac:dyDescent="0.25">
      <c r="A4420" s="616">
        <v>41936</v>
      </c>
      <c r="B4420" s="617" t="s">
        <v>18509</v>
      </c>
      <c r="C4420" s="616" t="s">
        <v>163</v>
      </c>
      <c r="D4420" s="616" t="s">
        <v>7508</v>
      </c>
      <c r="E4420" s="618">
        <v>101.26</v>
      </c>
      <c r="F4420" s="619"/>
      <c r="G4420" s="618">
        <v>84.93</v>
      </c>
    </row>
    <row r="4421" spans="1:7" s="609" customFormat="1" x14ac:dyDescent="0.25">
      <c r="A4421" s="616">
        <v>44812</v>
      </c>
      <c r="B4421" s="617" t="s">
        <v>11352</v>
      </c>
      <c r="C4421" s="616" t="s">
        <v>163</v>
      </c>
      <c r="D4421" s="616" t="s">
        <v>7508</v>
      </c>
      <c r="E4421" s="618">
        <v>547.33000000000004</v>
      </c>
      <c r="F4421" s="619"/>
      <c r="G4421" s="618">
        <v>419.03</v>
      </c>
    </row>
    <row r="4422" spans="1:7" s="609" customFormat="1" ht="30" x14ac:dyDescent="0.25">
      <c r="A4422" s="616">
        <v>41785</v>
      </c>
      <c r="B4422" s="617" t="s">
        <v>11353</v>
      </c>
      <c r="C4422" s="616" t="s">
        <v>163</v>
      </c>
      <c r="D4422" s="616" t="s">
        <v>7508</v>
      </c>
      <c r="E4422" s="618">
        <v>2028.35</v>
      </c>
      <c r="F4422" s="619"/>
      <c r="G4422" s="618">
        <v>1552.91</v>
      </c>
    </row>
    <row r="4423" spans="1:7" s="609" customFormat="1" ht="30" x14ac:dyDescent="0.25">
      <c r="A4423" s="616">
        <v>41781</v>
      </c>
      <c r="B4423" s="617" t="s">
        <v>11354</v>
      </c>
      <c r="C4423" s="616" t="s">
        <v>163</v>
      </c>
      <c r="D4423" s="616" t="s">
        <v>7508</v>
      </c>
      <c r="E4423" s="618">
        <v>366.25</v>
      </c>
      <c r="F4423" s="619"/>
      <c r="G4423" s="618">
        <v>280.39999999999998</v>
      </c>
    </row>
    <row r="4424" spans="1:7" s="609" customFormat="1" ht="30" x14ac:dyDescent="0.25">
      <c r="A4424" s="616">
        <v>41783</v>
      </c>
      <c r="B4424" s="617" t="s">
        <v>11355</v>
      </c>
      <c r="C4424" s="616" t="s">
        <v>163</v>
      </c>
      <c r="D4424" s="616" t="s">
        <v>7508</v>
      </c>
      <c r="E4424" s="618">
        <v>1316.7</v>
      </c>
      <c r="F4424" s="619"/>
      <c r="G4424" s="618">
        <v>1008.07</v>
      </c>
    </row>
    <row r="4425" spans="1:7" s="609" customFormat="1" ht="30" x14ac:dyDescent="0.25">
      <c r="A4425" s="616">
        <v>41786</v>
      </c>
      <c r="B4425" s="617" t="s">
        <v>11356</v>
      </c>
      <c r="C4425" s="616" t="s">
        <v>163</v>
      </c>
      <c r="D4425" s="616" t="s">
        <v>7508</v>
      </c>
      <c r="E4425" s="618">
        <v>2803.3</v>
      </c>
      <c r="F4425" s="619"/>
      <c r="G4425" s="618">
        <v>2146.2199999999998</v>
      </c>
    </row>
    <row r="4426" spans="1:7" s="609" customFormat="1" ht="30" x14ac:dyDescent="0.25">
      <c r="A4426" s="616">
        <v>41779</v>
      </c>
      <c r="B4426" s="617" t="s">
        <v>11357</v>
      </c>
      <c r="C4426" s="616" t="s">
        <v>163</v>
      </c>
      <c r="D4426" s="616" t="s">
        <v>7508</v>
      </c>
      <c r="E4426" s="618">
        <v>144.24</v>
      </c>
      <c r="F4426" s="619"/>
      <c r="G4426" s="618">
        <v>110.43</v>
      </c>
    </row>
    <row r="4427" spans="1:7" s="609" customFormat="1" ht="30" x14ac:dyDescent="0.25">
      <c r="A4427" s="616">
        <v>41780</v>
      </c>
      <c r="B4427" s="617" t="s">
        <v>11358</v>
      </c>
      <c r="C4427" s="616" t="s">
        <v>163</v>
      </c>
      <c r="D4427" s="616" t="s">
        <v>7508</v>
      </c>
      <c r="E4427" s="618">
        <v>225.98</v>
      </c>
      <c r="F4427" s="619"/>
      <c r="G4427" s="618">
        <v>173.01</v>
      </c>
    </row>
    <row r="4428" spans="1:7" s="609" customFormat="1" ht="30" x14ac:dyDescent="0.25">
      <c r="A4428" s="616">
        <v>41782</v>
      </c>
      <c r="B4428" s="617" t="s">
        <v>11359</v>
      </c>
      <c r="C4428" s="616" t="s">
        <v>163</v>
      </c>
      <c r="D4428" s="616" t="s">
        <v>7508</v>
      </c>
      <c r="E4428" s="618">
        <v>809.51</v>
      </c>
      <c r="F4428" s="619"/>
      <c r="G4428" s="618">
        <v>619.76</v>
      </c>
    </row>
    <row r="4429" spans="1:7" s="609" customFormat="1" x14ac:dyDescent="0.25">
      <c r="A4429" s="616">
        <v>38130</v>
      </c>
      <c r="B4429" s="617" t="s">
        <v>11360</v>
      </c>
      <c r="C4429" s="616" t="s">
        <v>163</v>
      </c>
      <c r="D4429" s="616" t="s">
        <v>7508</v>
      </c>
      <c r="E4429" s="618">
        <v>52.43</v>
      </c>
      <c r="F4429" s="619"/>
      <c r="G4429" s="618">
        <v>44.45</v>
      </c>
    </row>
    <row r="4430" spans="1:7" s="609" customFormat="1" x14ac:dyDescent="0.25">
      <c r="A4430" s="616">
        <v>44260</v>
      </c>
      <c r="B4430" s="617" t="s">
        <v>11361</v>
      </c>
      <c r="C4430" s="616" t="s">
        <v>163</v>
      </c>
      <c r="D4430" s="616" t="s">
        <v>7508</v>
      </c>
      <c r="E4430" s="618">
        <v>496.21</v>
      </c>
      <c r="F4430" s="619"/>
      <c r="G4430" s="618">
        <v>420.71</v>
      </c>
    </row>
    <row r="4431" spans="1:7" s="609" customFormat="1" x14ac:dyDescent="0.25">
      <c r="A4431" s="616">
        <v>21123</v>
      </c>
      <c r="B4431" s="617" t="s">
        <v>11362</v>
      </c>
      <c r="C4431" s="616" t="s">
        <v>163</v>
      </c>
      <c r="D4431" s="616" t="s">
        <v>17645</v>
      </c>
      <c r="E4431" s="618">
        <v>14.59</v>
      </c>
      <c r="F4431" s="619"/>
      <c r="G4431" s="618">
        <v>12.37</v>
      </c>
    </row>
    <row r="4432" spans="1:7" s="609" customFormat="1" x14ac:dyDescent="0.25">
      <c r="A4432" s="616">
        <v>21124</v>
      </c>
      <c r="B4432" s="617" t="s">
        <v>11363</v>
      </c>
      <c r="C4432" s="616" t="s">
        <v>163</v>
      </c>
      <c r="D4432" s="616" t="s">
        <v>7508</v>
      </c>
      <c r="E4432" s="618">
        <v>23.31</v>
      </c>
      <c r="F4432" s="619"/>
      <c r="G4432" s="618">
        <v>19.760000000000002</v>
      </c>
    </row>
    <row r="4433" spans="1:7" s="609" customFormat="1" x14ac:dyDescent="0.25">
      <c r="A4433" s="616">
        <v>21125</v>
      </c>
      <c r="B4433" s="617" t="s">
        <v>11364</v>
      </c>
      <c r="C4433" s="616" t="s">
        <v>163</v>
      </c>
      <c r="D4433" s="616" t="s">
        <v>7508</v>
      </c>
      <c r="E4433" s="618">
        <v>40.14</v>
      </c>
      <c r="F4433" s="619"/>
      <c r="G4433" s="618">
        <v>34.03</v>
      </c>
    </row>
    <row r="4434" spans="1:7" s="609" customFormat="1" x14ac:dyDescent="0.25">
      <c r="A4434" s="616">
        <v>38028</v>
      </c>
      <c r="B4434" s="617" t="s">
        <v>11365</v>
      </c>
      <c r="C4434" s="616" t="s">
        <v>163</v>
      </c>
      <c r="D4434" s="616" t="s">
        <v>7508</v>
      </c>
      <c r="E4434" s="618">
        <v>70.19</v>
      </c>
      <c r="F4434" s="619"/>
      <c r="G4434" s="618">
        <v>59.51</v>
      </c>
    </row>
    <row r="4435" spans="1:7" s="609" customFormat="1" x14ac:dyDescent="0.25">
      <c r="A4435" s="616">
        <v>38029</v>
      </c>
      <c r="B4435" s="617" t="s">
        <v>11366</v>
      </c>
      <c r="C4435" s="616" t="s">
        <v>163</v>
      </c>
      <c r="D4435" s="616" t="s">
        <v>7508</v>
      </c>
      <c r="E4435" s="618">
        <v>102.73</v>
      </c>
      <c r="F4435" s="619"/>
      <c r="G4435" s="618">
        <v>87.1</v>
      </c>
    </row>
    <row r="4436" spans="1:7" s="609" customFormat="1" x14ac:dyDescent="0.25">
      <c r="A4436" s="616">
        <v>38030</v>
      </c>
      <c r="B4436" s="617" t="s">
        <v>11367</v>
      </c>
      <c r="C4436" s="616" t="s">
        <v>163</v>
      </c>
      <c r="D4436" s="616" t="s">
        <v>7508</v>
      </c>
      <c r="E4436" s="618">
        <v>166.12</v>
      </c>
      <c r="F4436" s="619"/>
      <c r="G4436" s="618">
        <v>140.84</v>
      </c>
    </row>
    <row r="4437" spans="1:7" s="609" customFormat="1" x14ac:dyDescent="0.25">
      <c r="A4437" s="616">
        <v>38031</v>
      </c>
      <c r="B4437" s="617" t="s">
        <v>11368</v>
      </c>
      <c r="C4437" s="616" t="s">
        <v>163</v>
      </c>
      <c r="D4437" s="616" t="s">
        <v>7508</v>
      </c>
      <c r="E4437" s="618">
        <v>260.73</v>
      </c>
      <c r="F4437" s="619"/>
      <c r="G4437" s="618">
        <v>221.06</v>
      </c>
    </row>
    <row r="4438" spans="1:7" s="609" customFormat="1" ht="45" x14ac:dyDescent="0.25">
      <c r="A4438" s="616">
        <v>39735</v>
      </c>
      <c r="B4438" s="617" t="s">
        <v>18510</v>
      </c>
      <c r="C4438" s="616" t="s">
        <v>163</v>
      </c>
      <c r="D4438" s="616" t="s">
        <v>7508</v>
      </c>
      <c r="E4438" s="618">
        <v>52.75</v>
      </c>
      <c r="F4438" s="619"/>
      <c r="G4438" s="618">
        <v>55.44</v>
      </c>
    </row>
    <row r="4439" spans="1:7" s="609" customFormat="1" ht="45" x14ac:dyDescent="0.25">
      <c r="A4439" s="616">
        <v>39734</v>
      </c>
      <c r="B4439" s="617" t="s">
        <v>18511</v>
      </c>
      <c r="C4439" s="616" t="s">
        <v>163</v>
      </c>
      <c r="D4439" s="616" t="s">
        <v>7508</v>
      </c>
      <c r="E4439" s="618">
        <v>62.57</v>
      </c>
      <c r="F4439" s="619"/>
      <c r="G4439" s="618">
        <v>65.760000000000005</v>
      </c>
    </row>
    <row r="4440" spans="1:7" s="609" customFormat="1" ht="45" x14ac:dyDescent="0.25">
      <c r="A4440" s="616">
        <v>39736</v>
      </c>
      <c r="B4440" s="617" t="s">
        <v>18512</v>
      </c>
      <c r="C4440" s="616" t="s">
        <v>163</v>
      </c>
      <c r="D4440" s="616" t="s">
        <v>7508</v>
      </c>
      <c r="E4440" s="618">
        <v>71.41</v>
      </c>
      <c r="F4440" s="619"/>
      <c r="G4440" s="618">
        <v>75.05</v>
      </c>
    </row>
    <row r="4441" spans="1:7" s="609" customFormat="1" ht="45" x14ac:dyDescent="0.25">
      <c r="A4441" s="616">
        <v>39739</v>
      </c>
      <c r="B4441" s="617" t="s">
        <v>18513</v>
      </c>
      <c r="C4441" s="616" t="s">
        <v>163</v>
      </c>
      <c r="D4441" s="616" t="s">
        <v>7508</v>
      </c>
      <c r="E4441" s="618">
        <v>49.38</v>
      </c>
      <c r="F4441" s="619"/>
      <c r="G4441" s="618">
        <v>51.9</v>
      </c>
    </row>
    <row r="4442" spans="1:7" s="609" customFormat="1" ht="45" x14ac:dyDescent="0.25">
      <c r="A4442" s="616">
        <v>39737</v>
      </c>
      <c r="B4442" s="617" t="s">
        <v>18514</v>
      </c>
      <c r="C4442" s="616" t="s">
        <v>163</v>
      </c>
      <c r="D4442" s="616" t="s">
        <v>7508</v>
      </c>
      <c r="E4442" s="618">
        <v>9.6</v>
      </c>
      <c r="F4442" s="619"/>
      <c r="G4442" s="618">
        <v>10.09</v>
      </c>
    </row>
    <row r="4443" spans="1:7" s="609" customFormat="1" ht="45" x14ac:dyDescent="0.25">
      <c r="A4443" s="616">
        <v>39738</v>
      </c>
      <c r="B4443" s="617" t="s">
        <v>18515</v>
      </c>
      <c r="C4443" s="616" t="s">
        <v>163</v>
      </c>
      <c r="D4443" s="616" t="s">
        <v>7508</v>
      </c>
      <c r="E4443" s="618">
        <v>3.47</v>
      </c>
      <c r="F4443" s="619"/>
      <c r="G4443" s="618">
        <v>3.65</v>
      </c>
    </row>
    <row r="4444" spans="1:7" s="609" customFormat="1" ht="45" x14ac:dyDescent="0.25">
      <c r="A4444" s="616">
        <v>39733</v>
      </c>
      <c r="B4444" s="617" t="s">
        <v>18516</v>
      </c>
      <c r="C4444" s="616" t="s">
        <v>163</v>
      </c>
      <c r="D4444" s="616" t="s">
        <v>7508</v>
      </c>
      <c r="E4444" s="618">
        <v>85.46</v>
      </c>
      <c r="F4444" s="619"/>
      <c r="G4444" s="618">
        <v>89.82</v>
      </c>
    </row>
    <row r="4445" spans="1:7" s="609" customFormat="1" ht="45" x14ac:dyDescent="0.25">
      <c r="A4445" s="616">
        <v>39854</v>
      </c>
      <c r="B4445" s="617" t="s">
        <v>11369</v>
      </c>
      <c r="C4445" s="616" t="s">
        <v>163</v>
      </c>
      <c r="D4445" s="616" t="s">
        <v>7508</v>
      </c>
      <c r="E4445" s="618">
        <v>86.67</v>
      </c>
      <c r="F4445" s="619"/>
      <c r="G4445" s="618">
        <v>91.09</v>
      </c>
    </row>
    <row r="4446" spans="1:7" s="609" customFormat="1" ht="45" x14ac:dyDescent="0.25">
      <c r="A4446" s="616">
        <v>39740</v>
      </c>
      <c r="B4446" s="617" t="s">
        <v>18517</v>
      </c>
      <c r="C4446" s="616" t="s">
        <v>163</v>
      </c>
      <c r="D4446" s="616" t="s">
        <v>7508</v>
      </c>
      <c r="E4446" s="618">
        <v>47.42</v>
      </c>
      <c r="F4446" s="619"/>
      <c r="G4446" s="618">
        <v>49.84</v>
      </c>
    </row>
    <row r="4447" spans="1:7" s="609" customFormat="1" ht="45" x14ac:dyDescent="0.25">
      <c r="A4447" s="616">
        <v>39741</v>
      </c>
      <c r="B4447" s="617" t="s">
        <v>18518</v>
      </c>
      <c r="C4447" s="616" t="s">
        <v>163</v>
      </c>
      <c r="D4447" s="616" t="s">
        <v>7508</v>
      </c>
      <c r="E4447" s="618">
        <v>8.74</v>
      </c>
      <c r="F4447" s="619"/>
      <c r="G4447" s="618">
        <v>9.18</v>
      </c>
    </row>
    <row r="4448" spans="1:7" s="609" customFormat="1" ht="45" x14ac:dyDescent="0.25">
      <c r="A4448" s="616">
        <v>39853</v>
      </c>
      <c r="B4448" s="617" t="s">
        <v>11370</v>
      </c>
      <c r="C4448" s="616" t="s">
        <v>163</v>
      </c>
      <c r="D4448" s="616" t="s">
        <v>7508</v>
      </c>
      <c r="E4448" s="618">
        <v>11.48</v>
      </c>
      <c r="F4448" s="619"/>
      <c r="G4448" s="618">
        <v>12.06</v>
      </c>
    </row>
    <row r="4449" spans="1:7" s="609" customFormat="1" ht="45" x14ac:dyDescent="0.25">
      <c r="A4449" s="616">
        <v>39742</v>
      </c>
      <c r="B4449" s="617" t="s">
        <v>18519</v>
      </c>
      <c r="C4449" s="616" t="s">
        <v>163</v>
      </c>
      <c r="D4449" s="616" t="s">
        <v>7508</v>
      </c>
      <c r="E4449" s="618">
        <v>38.119999999999997</v>
      </c>
      <c r="F4449" s="619"/>
      <c r="G4449" s="618">
        <v>40.06</v>
      </c>
    </row>
    <row r="4450" spans="1:7" s="609" customFormat="1" ht="30" x14ac:dyDescent="0.25">
      <c r="A4450" s="620">
        <v>39751</v>
      </c>
      <c r="B4450" s="621" t="s">
        <v>18520</v>
      </c>
      <c r="C4450" s="620" t="s">
        <v>163</v>
      </c>
      <c r="D4450" s="620" t="s">
        <v>7508</v>
      </c>
      <c r="E4450" s="622">
        <f t="shared" ref="E4450:E4474" si="138">G4450</f>
        <v>189.02</v>
      </c>
      <c r="F4450" s="619"/>
      <c r="G4450" s="618">
        <v>189.02</v>
      </c>
    </row>
    <row r="4451" spans="1:7" s="609" customFormat="1" ht="30" x14ac:dyDescent="0.25">
      <c r="A4451" s="620">
        <v>39750</v>
      </c>
      <c r="B4451" s="621" t="s">
        <v>18521</v>
      </c>
      <c r="C4451" s="620" t="s">
        <v>163</v>
      </c>
      <c r="D4451" s="620" t="s">
        <v>7508</v>
      </c>
      <c r="E4451" s="622">
        <f t="shared" si="138"/>
        <v>157.11000000000001</v>
      </c>
      <c r="F4451" s="619"/>
      <c r="G4451" s="618">
        <v>157.11000000000001</v>
      </c>
    </row>
    <row r="4452" spans="1:7" s="609" customFormat="1" ht="30" x14ac:dyDescent="0.25">
      <c r="A4452" s="620">
        <v>39749</v>
      </c>
      <c r="B4452" s="621" t="s">
        <v>18522</v>
      </c>
      <c r="C4452" s="620" t="s">
        <v>163</v>
      </c>
      <c r="D4452" s="620" t="s">
        <v>7508</v>
      </c>
      <c r="E4452" s="622">
        <f t="shared" si="138"/>
        <v>104.02</v>
      </c>
      <c r="F4452" s="619"/>
      <c r="G4452" s="618">
        <v>104.02</v>
      </c>
    </row>
    <row r="4453" spans="1:7" s="609" customFormat="1" ht="30" x14ac:dyDescent="0.25">
      <c r="A4453" s="620">
        <v>39747</v>
      </c>
      <c r="B4453" s="621" t="s">
        <v>18523</v>
      </c>
      <c r="C4453" s="620" t="s">
        <v>163</v>
      </c>
      <c r="D4453" s="620" t="s">
        <v>7508</v>
      </c>
      <c r="E4453" s="622">
        <f t="shared" si="138"/>
        <v>50.53</v>
      </c>
      <c r="F4453" s="619"/>
      <c r="G4453" s="618">
        <v>50.53</v>
      </c>
    </row>
    <row r="4454" spans="1:7" s="609" customFormat="1" ht="30" x14ac:dyDescent="0.25">
      <c r="A4454" s="620">
        <v>39753</v>
      </c>
      <c r="B4454" s="621" t="s">
        <v>18524</v>
      </c>
      <c r="C4454" s="620" t="s">
        <v>163</v>
      </c>
      <c r="D4454" s="620" t="s">
        <v>7508</v>
      </c>
      <c r="E4454" s="622">
        <f t="shared" si="138"/>
        <v>347.94</v>
      </c>
      <c r="F4454" s="619"/>
      <c r="G4454" s="618">
        <v>347.94</v>
      </c>
    </row>
    <row r="4455" spans="1:7" s="609" customFormat="1" ht="30" x14ac:dyDescent="0.25">
      <c r="A4455" s="620">
        <v>39752</v>
      </c>
      <c r="B4455" s="621" t="s">
        <v>18525</v>
      </c>
      <c r="C4455" s="620" t="s">
        <v>163</v>
      </c>
      <c r="D4455" s="620" t="s">
        <v>7508</v>
      </c>
      <c r="E4455" s="622">
        <f t="shared" si="138"/>
        <v>268.95</v>
      </c>
      <c r="F4455" s="619"/>
      <c r="G4455" s="618">
        <v>268.95</v>
      </c>
    </row>
    <row r="4456" spans="1:7" s="609" customFormat="1" ht="30" x14ac:dyDescent="0.25">
      <c r="A4456" s="620">
        <v>39754</v>
      </c>
      <c r="B4456" s="621" t="s">
        <v>18526</v>
      </c>
      <c r="C4456" s="620" t="s">
        <v>163</v>
      </c>
      <c r="D4456" s="620" t="s">
        <v>7508</v>
      </c>
      <c r="E4456" s="622">
        <f t="shared" si="138"/>
        <v>512.6</v>
      </c>
      <c r="F4456" s="619"/>
      <c r="G4456" s="618">
        <v>512.6</v>
      </c>
    </row>
    <row r="4457" spans="1:7" s="609" customFormat="1" ht="30" x14ac:dyDescent="0.25">
      <c r="A4457" s="620">
        <v>39748</v>
      </c>
      <c r="B4457" s="621" t="s">
        <v>18527</v>
      </c>
      <c r="C4457" s="620" t="s">
        <v>163</v>
      </c>
      <c r="D4457" s="620" t="s">
        <v>7508</v>
      </c>
      <c r="E4457" s="622">
        <f t="shared" si="138"/>
        <v>81.77</v>
      </c>
      <c r="F4457" s="619"/>
      <c r="G4457" s="618">
        <v>81.77</v>
      </c>
    </row>
    <row r="4458" spans="1:7" s="609" customFormat="1" ht="30" x14ac:dyDescent="0.25">
      <c r="A4458" s="620">
        <v>39755</v>
      </c>
      <c r="B4458" s="621" t="s">
        <v>18528</v>
      </c>
      <c r="C4458" s="620" t="s">
        <v>163</v>
      </c>
      <c r="D4458" s="620" t="s">
        <v>7508</v>
      </c>
      <c r="E4458" s="622">
        <f t="shared" si="138"/>
        <v>777.22</v>
      </c>
      <c r="F4458" s="619"/>
      <c r="G4458" s="618">
        <v>777.22</v>
      </c>
    </row>
    <row r="4459" spans="1:7" s="609" customFormat="1" x14ac:dyDescent="0.25">
      <c r="A4459" s="620">
        <v>12742</v>
      </c>
      <c r="B4459" s="621" t="s">
        <v>11371</v>
      </c>
      <c r="C4459" s="620" t="s">
        <v>163</v>
      </c>
      <c r="D4459" s="620" t="s">
        <v>7508</v>
      </c>
      <c r="E4459" s="622">
        <f t="shared" si="138"/>
        <v>615.42999999999995</v>
      </c>
      <c r="F4459" s="619"/>
      <c r="G4459" s="618">
        <v>615.42999999999995</v>
      </c>
    </row>
    <row r="4460" spans="1:7" s="609" customFormat="1" x14ac:dyDescent="0.25">
      <c r="A4460" s="620">
        <v>12713</v>
      </c>
      <c r="B4460" s="621" t="s">
        <v>11372</v>
      </c>
      <c r="C4460" s="620" t="s">
        <v>163</v>
      </c>
      <c r="D4460" s="620" t="s">
        <v>17645</v>
      </c>
      <c r="E4460" s="622">
        <f t="shared" si="138"/>
        <v>32.64</v>
      </c>
      <c r="F4460" s="619"/>
      <c r="G4460" s="618">
        <v>32.64</v>
      </c>
    </row>
    <row r="4461" spans="1:7" s="609" customFormat="1" x14ac:dyDescent="0.25">
      <c r="A4461" s="620">
        <v>12743</v>
      </c>
      <c r="B4461" s="621" t="s">
        <v>11373</v>
      </c>
      <c r="C4461" s="620" t="s">
        <v>163</v>
      </c>
      <c r="D4461" s="620" t="s">
        <v>7508</v>
      </c>
      <c r="E4461" s="622">
        <f t="shared" si="138"/>
        <v>56.15</v>
      </c>
      <c r="F4461" s="619"/>
      <c r="G4461" s="618">
        <v>56.15</v>
      </c>
    </row>
    <row r="4462" spans="1:7" s="609" customFormat="1" x14ac:dyDescent="0.25">
      <c r="A4462" s="620">
        <v>12744</v>
      </c>
      <c r="B4462" s="621" t="s">
        <v>11374</v>
      </c>
      <c r="C4462" s="620" t="s">
        <v>163</v>
      </c>
      <c r="D4462" s="620" t="s">
        <v>7508</v>
      </c>
      <c r="E4462" s="622">
        <f t="shared" si="138"/>
        <v>71.260000000000005</v>
      </c>
      <c r="F4462" s="619"/>
      <c r="G4462" s="618">
        <v>71.260000000000005</v>
      </c>
    </row>
    <row r="4463" spans="1:7" s="609" customFormat="1" x14ac:dyDescent="0.25">
      <c r="A4463" s="620">
        <v>12745</v>
      </c>
      <c r="B4463" s="621" t="s">
        <v>11375</v>
      </c>
      <c r="C4463" s="620" t="s">
        <v>163</v>
      </c>
      <c r="D4463" s="620" t="s">
        <v>7508</v>
      </c>
      <c r="E4463" s="622">
        <f t="shared" si="138"/>
        <v>103.48</v>
      </c>
      <c r="F4463" s="619"/>
      <c r="G4463" s="618">
        <v>103.48</v>
      </c>
    </row>
    <row r="4464" spans="1:7" s="609" customFormat="1" x14ac:dyDescent="0.25">
      <c r="A4464" s="620">
        <v>12746</v>
      </c>
      <c r="B4464" s="621" t="s">
        <v>11376</v>
      </c>
      <c r="C4464" s="620" t="s">
        <v>163</v>
      </c>
      <c r="D4464" s="620" t="s">
        <v>7508</v>
      </c>
      <c r="E4464" s="622">
        <f t="shared" si="138"/>
        <v>139.74</v>
      </c>
      <c r="F4464" s="619"/>
      <c r="G4464" s="618">
        <v>139.74</v>
      </c>
    </row>
    <row r="4465" spans="1:7" s="609" customFormat="1" x14ac:dyDescent="0.25">
      <c r="A4465" s="620">
        <v>12747</v>
      </c>
      <c r="B4465" s="621" t="s">
        <v>11377</v>
      </c>
      <c r="C4465" s="620" t="s">
        <v>163</v>
      </c>
      <c r="D4465" s="620" t="s">
        <v>7508</v>
      </c>
      <c r="E4465" s="622">
        <f t="shared" si="138"/>
        <v>202.66</v>
      </c>
      <c r="F4465" s="619"/>
      <c r="G4465" s="618">
        <v>202.66</v>
      </c>
    </row>
    <row r="4466" spans="1:7" s="609" customFormat="1" x14ac:dyDescent="0.25">
      <c r="A4466" s="620">
        <v>12748</v>
      </c>
      <c r="B4466" s="621" t="s">
        <v>11378</v>
      </c>
      <c r="C4466" s="620" t="s">
        <v>163</v>
      </c>
      <c r="D4466" s="620" t="s">
        <v>7508</v>
      </c>
      <c r="E4466" s="622">
        <f t="shared" si="138"/>
        <v>285.5</v>
      </c>
      <c r="F4466" s="619"/>
      <c r="G4466" s="618">
        <v>285.5</v>
      </c>
    </row>
    <row r="4467" spans="1:7" s="609" customFormat="1" x14ac:dyDescent="0.25">
      <c r="A4467" s="620">
        <v>12749</v>
      </c>
      <c r="B4467" s="621" t="s">
        <v>11379</v>
      </c>
      <c r="C4467" s="620" t="s">
        <v>163</v>
      </c>
      <c r="D4467" s="620" t="s">
        <v>7508</v>
      </c>
      <c r="E4467" s="622">
        <f t="shared" si="138"/>
        <v>417.36</v>
      </c>
      <c r="F4467" s="619"/>
      <c r="G4467" s="618">
        <v>417.36</v>
      </c>
    </row>
    <row r="4468" spans="1:7" s="609" customFormat="1" ht="30" x14ac:dyDescent="0.25">
      <c r="A4468" s="620">
        <v>39660</v>
      </c>
      <c r="B4468" s="621" t="s">
        <v>11380</v>
      </c>
      <c r="C4468" s="620" t="s">
        <v>163</v>
      </c>
      <c r="D4468" s="620" t="s">
        <v>7508</v>
      </c>
      <c r="E4468" s="622">
        <f t="shared" si="138"/>
        <v>43</v>
      </c>
      <c r="F4468" s="619"/>
      <c r="G4468" s="618">
        <v>43</v>
      </c>
    </row>
    <row r="4469" spans="1:7" s="609" customFormat="1" ht="30" x14ac:dyDescent="0.25">
      <c r="A4469" s="620">
        <v>39662</v>
      </c>
      <c r="B4469" s="621" t="s">
        <v>11381</v>
      </c>
      <c r="C4469" s="620" t="s">
        <v>163</v>
      </c>
      <c r="D4469" s="620" t="s">
        <v>7508</v>
      </c>
      <c r="E4469" s="622">
        <f t="shared" si="138"/>
        <v>20.61</v>
      </c>
      <c r="F4469" s="619"/>
      <c r="G4469" s="618">
        <v>20.61</v>
      </c>
    </row>
    <row r="4470" spans="1:7" s="609" customFormat="1" ht="30" x14ac:dyDescent="0.25">
      <c r="A4470" s="620">
        <v>39661</v>
      </c>
      <c r="B4470" s="621" t="s">
        <v>11382</v>
      </c>
      <c r="C4470" s="620" t="s">
        <v>163</v>
      </c>
      <c r="D4470" s="620" t="s">
        <v>7508</v>
      </c>
      <c r="E4470" s="622">
        <f t="shared" si="138"/>
        <v>14.05</v>
      </c>
      <c r="F4470" s="619"/>
      <c r="G4470" s="618">
        <v>14.05</v>
      </c>
    </row>
    <row r="4471" spans="1:7" s="609" customFormat="1" ht="30" x14ac:dyDescent="0.25">
      <c r="A4471" s="620">
        <v>39666</v>
      </c>
      <c r="B4471" s="621" t="s">
        <v>11383</v>
      </c>
      <c r="C4471" s="620" t="s">
        <v>163</v>
      </c>
      <c r="D4471" s="620" t="s">
        <v>7508</v>
      </c>
      <c r="E4471" s="622">
        <f t="shared" si="138"/>
        <v>64.69</v>
      </c>
      <c r="F4471" s="619"/>
      <c r="G4471" s="618">
        <v>64.69</v>
      </c>
    </row>
    <row r="4472" spans="1:7" s="609" customFormat="1" ht="30" x14ac:dyDescent="0.25">
      <c r="A4472" s="620">
        <v>39664</v>
      </c>
      <c r="B4472" s="621" t="s">
        <v>11384</v>
      </c>
      <c r="C4472" s="620" t="s">
        <v>163</v>
      </c>
      <c r="D4472" s="620" t="s">
        <v>7508</v>
      </c>
      <c r="E4472" s="622">
        <f t="shared" si="138"/>
        <v>31.7</v>
      </c>
      <c r="F4472" s="619"/>
      <c r="G4472" s="618">
        <v>31.7</v>
      </c>
    </row>
    <row r="4473" spans="1:7" s="609" customFormat="1" ht="30" x14ac:dyDescent="0.25">
      <c r="A4473" s="620">
        <v>39663</v>
      </c>
      <c r="B4473" s="621" t="s">
        <v>11385</v>
      </c>
      <c r="C4473" s="620" t="s">
        <v>163</v>
      </c>
      <c r="D4473" s="620" t="s">
        <v>7508</v>
      </c>
      <c r="E4473" s="622">
        <f t="shared" si="138"/>
        <v>25.35</v>
      </c>
      <c r="F4473" s="619"/>
      <c r="G4473" s="618">
        <v>25.35</v>
      </c>
    </row>
    <row r="4474" spans="1:7" s="609" customFormat="1" ht="30" x14ac:dyDescent="0.25">
      <c r="A4474" s="620">
        <v>39665</v>
      </c>
      <c r="B4474" s="621" t="s">
        <v>11386</v>
      </c>
      <c r="C4474" s="620" t="s">
        <v>163</v>
      </c>
      <c r="D4474" s="620" t="s">
        <v>7508</v>
      </c>
      <c r="E4474" s="622">
        <f t="shared" si="138"/>
        <v>53.49</v>
      </c>
      <c r="F4474" s="619"/>
      <c r="G4474" s="618">
        <v>53.49</v>
      </c>
    </row>
    <row r="4475" spans="1:7" s="609" customFormat="1" ht="30" x14ac:dyDescent="0.25">
      <c r="A4475" s="616">
        <v>7753</v>
      </c>
      <c r="B4475" s="617" t="s">
        <v>11388</v>
      </c>
      <c r="C4475" s="616" t="s">
        <v>163</v>
      </c>
      <c r="D4475" s="616" t="s">
        <v>7508</v>
      </c>
      <c r="E4475" s="618">
        <v>439.47</v>
      </c>
      <c r="F4475" s="619"/>
      <c r="G4475" s="618">
        <v>475.69</v>
      </c>
    </row>
    <row r="4476" spans="1:7" s="609" customFormat="1" ht="30" x14ac:dyDescent="0.25">
      <c r="A4476" s="616">
        <v>13256</v>
      </c>
      <c r="B4476" s="617" t="s">
        <v>11389</v>
      </c>
      <c r="C4476" s="616" t="s">
        <v>163</v>
      </c>
      <c r="D4476" s="616" t="s">
        <v>7508</v>
      </c>
      <c r="E4476" s="618">
        <v>615.64</v>
      </c>
      <c r="F4476" s="619"/>
      <c r="G4476" s="618">
        <v>666.38</v>
      </c>
    </row>
    <row r="4477" spans="1:7" s="609" customFormat="1" ht="30" x14ac:dyDescent="0.25">
      <c r="A4477" s="616">
        <v>7757</v>
      </c>
      <c r="B4477" s="617" t="s">
        <v>11390</v>
      </c>
      <c r="C4477" s="616" t="s">
        <v>163</v>
      </c>
      <c r="D4477" s="616" t="s">
        <v>7508</v>
      </c>
      <c r="E4477" s="618">
        <v>656.36</v>
      </c>
      <c r="F4477" s="619"/>
      <c r="G4477" s="618">
        <v>710.47</v>
      </c>
    </row>
    <row r="4478" spans="1:7" s="609" customFormat="1" ht="30" x14ac:dyDescent="0.25">
      <c r="A4478" s="616">
        <v>7758</v>
      </c>
      <c r="B4478" s="617" t="s">
        <v>11391</v>
      </c>
      <c r="C4478" s="616" t="s">
        <v>163</v>
      </c>
      <c r="D4478" s="616" t="s">
        <v>7508</v>
      </c>
      <c r="E4478" s="618">
        <v>950.93</v>
      </c>
      <c r="F4478" s="619"/>
      <c r="G4478" s="618">
        <v>1029.31</v>
      </c>
    </row>
    <row r="4479" spans="1:7" s="609" customFormat="1" ht="30" x14ac:dyDescent="0.25">
      <c r="A4479" s="616">
        <v>7759</v>
      </c>
      <c r="B4479" s="617" t="s">
        <v>11392</v>
      </c>
      <c r="C4479" s="616" t="s">
        <v>163</v>
      </c>
      <c r="D4479" s="616" t="s">
        <v>7508</v>
      </c>
      <c r="E4479" s="618">
        <v>2635.02</v>
      </c>
      <c r="F4479" s="619"/>
      <c r="G4479" s="618">
        <v>2852.21</v>
      </c>
    </row>
    <row r="4480" spans="1:7" s="609" customFormat="1" ht="30" x14ac:dyDescent="0.25">
      <c r="A4480" s="616">
        <v>40334</v>
      </c>
      <c r="B4480" s="617" t="s">
        <v>11393</v>
      </c>
      <c r="C4480" s="616" t="s">
        <v>163</v>
      </c>
      <c r="D4480" s="616" t="s">
        <v>7508</v>
      </c>
      <c r="E4480" s="618">
        <v>103.23</v>
      </c>
      <c r="F4480" s="619"/>
      <c r="G4480" s="618">
        <v>111.74</v>
      </c>
    </row>
    <row r="4481" spans="1:7" s="609" customFormat="1" ht="30" x14ac:dyDescent="0.25">
      <c r="A4481" s="616">
        <v>7745</v>
      </c>
      <c r="B4481" s="617" t="s">
        <v>11394</v>
      </c>
      <c r="C4481" s="616" t="s">
        <v>163</v>
      </c>
      <c r="D4481" s="616" t="s">
        <v>7508</v>
      </c>
      <c r="E4481" s="618">
        <v>116.49</v>
      </c>
      <c r="F4481" s="619"/>
      <c r="G4481" s="618">
        <v>126.1</v>
      </c>
    </row>
    <row r="4482" spans="1:7" s="609" customFormat="1" ht="30" x14ac:dyDescent="0.25">
      <c r="A4482" s="616">
        <v>7742</v>
      </c>
      <c r="B4482" s="617" t="s">
        <v>11395</v>
      </c>
      <c r="C4482" s="616" t="s">
        <v>163</v>
      </c>
      <c r="D4482" s="616" t="s">
        <v>7508</v>
      </c>
      <c r="E4482" s="618">
        <v>307.25</v>
      </c>
      <c r="F4482" s="619"/>
      <c r="G4482" s="618">
        <v>332.57</v>
      </c>
    </row>
    <row r="4483" spans="1:7" s="609" customFormat="1" ht="30" x14ac:dyDescent="0.25">
      <c r="A4483" s="616">
        <v>7750</v>
      </c>
      <c r="B4483" s="617" t="s">
        <v>11396</v>
      </c>
      <c r="C4483" s="616" t="s">
        <v>163</v>
      </c>
      <c r="D4483" s="616" t="s">
        <v>7508</v>
      </c>
      <c r="E4483" s="618">
        <v>375.06</v>
      </c>
      <c r="F4483" s="619"/>
      <c r="G4483" s="618">
        <v>405.98</v>
      </c>
    </row>
    <row r="4484" spans="1:7" s="609" customFormat="1" ht="30" x14ac:dyDescent="0.25">
      <c r="A4484" s="616">
        <v>7756</v>
      </c>
      <c r="B4484" s="617" t="s">
        <v>11397</v>
      </c>
      <c r="C4484" s="616" t="s">
        <v>163</v>
      </c>
      <c r="D4484" s="616" t="s">
        <v>7508</v>
      </c>
      <c r="E4484" s="618">
        <v>430.94</v>
      </c>
      <c r="F4484" s="619"/>
      <c r="G4484" s="618">
        <v>466.47</v>
      </c>
    </row>
    <row r="4485" spans="1:7" s="609" customFormat="1" ht="30" x14ac:dyDescent="0.25">
      <c r="A4485" s="616">
        <v>7725</v>
      </c>
      <c r="B4485" s="617" t="s">
        <v>11387</v>
      </c>
      <c r="C4485" s="616" t="s">
        <v>163</v>
      </c>
      <c r="D4485" s="616" t="s">
        <v>17645</v>
      </c>
      <c r="E4485" s="618">
        <v>225.42</v>
      </c>
      <c r="F4485" s="619"/>
      <c r="G4485" s="618">
        <v>244</v>
      </c>
    </row>
    <row r="4486" spans="1:7" s="609" customFormat="1" ht="30" x14ac:dyDescent="0.25">
      <c r="A4486" s="616">
        <v>7765</v>
      </c>
      <c r="B4486" s="617" t="s">
        <v>11398</v>
      </c>
      <c r="C4486" s="616" t="s">
        <v>163</v>
      </c>
      <c r="D4486" s="616" t="s">
        <v>7508</v>
      </c>
      <c r="E4486" s="618">
        <v>483.04</v>
      </c>
      <c r="F4486" s="619"/>
      <c r="G4486" s="618">
        <v>522.85</v>
      </c>
    </row>
    <row r="4487" spans="1:7" s="609" customFormat="1" ht="30" x14ac:dyDescent="0.25">
      <c r="A4487" s="616">
        <v>12569</v>
      </c>
      <c r="B4487" s="617" t="s">
        <v>11399</v>
      </c>
      <c r="C4487" s="616" t="s">
        <v>163</v>
      </c>
      <c r="D4487" s="616" t="s">
        <v>7508</v>
      </c>
      <c r="E4487" s="618">
        <v>666.78</v>
      </c>
      <c r="F4487" s="619"/>
      <c r="G4487" s="618">
        <v>721.74</v>
      </c>
    </row>
    <row r="4488" spans="1:7" s="609" customFormat="1" ht="30" x14ac:dyDescent="0.25">
      <c r="A4488" s="616">
        <v>7766</v>
      </c>
      <c r="B4488" s="617" t="s">
        <v>11400</v>
      </c>
      <c r="C4488" s="616" t="s">
        <v>163</v>
      </c>
      <c r="D4488" s="616" t="s">
        <v>7508</v>
      </c>
      <c r="E4488" s="618">
        <v>708.46</v>
      </c>
      <c r="F4488" s="619"/>
      <c r="G4488" s="618">
        <v>766.85</v>
      </c>
    </row>
    <row r="4489" spans="1:7" s="609" customFormat="1" ht="30" x14ac:dyDescent="0.25">
      <c r="A4489" s="616">
        <v>7767</v>
      </c>
      <c r="B4489" s="617" t="s">
        <v>11401</v>
      </c>
      <c r="C4489" s="616" t="s">
        <v>163</v>
      </c>
      <c r="D4489" s="616" t="s">
        <v>7508</v>
      </c>
      <c r="E4489" s="618">
        <v>1017.23</v>
      </c>
      <c r="F4489" s="619"/>
      <c r="G4489" s="618">
        <v>1101.07</v>
      </c>
    </row>
    <row r="4490" spans="1:7" s="609" customFormat="1" ht="30" x14ac:dyDescent="0.25">
      <c r="A4490" s="616">
        <v>7727</v>
      </c>
      <c r="B4490" s="617" t="s">
        <v>11402</v>
      </c>
      <c r="C4490" s="616" t="s">
        <v>163</v>
      </c>
      <c r="D4490" s="616" t="s">
        <v>7508</v>
      </c>
      <c r="E4490" s="618">
        <v>2955.08</v>
      </c>
      <c r="F4490" s="619"/>
      <c r="G4490" s="618">
        <v>3198.65</v>
      </c>
    </row>
    <row r="4491" spans="1:7" s="609" customFormat="1" ht="30" x14ac:dyDescent="0.25">
      <c r="A4491" s="616">
        <v>7760</v>
      </c>
      <c r="B4491" s="617" t="s">
        <v>11403</v>
      </c>
      <c r="C4491" s="616" t="s">
        <v>163</v>
      </c>
      <c r="D4491" s="616" t="s">
        <v>7508</v>
      </c>
      <c r="E4491" s="618">
        <v>117.44</v>
      </c>
      <c r="F4491" s="619"/>
      <c r="G4491" s="618">
        <v>127.12</v>
      </c>
    </row>
    <row r="4492" spans="1:7" s="609" customFormat="1" ht="30" x14ac:dyDescent="0.25">
      <c r="A4492" s="616">
        <v>7761</v>
      </c>
      <c r="B4492" s="617" t="s">
        <v>11404</v>
      </c>
      <c r="C4492" s="616" t="s">
        <v>163</v>
      </c>
      <c r="D4492" s="616" t="s">
        <v>7508</v>
      </c>
      <c r="E4492" s="618">
        <v>123.12</v>
      </c>
      <c r="F4492" s="619"/>
      <c r="G4492" s="618">
        <v>133.27000000000001</v>
      </c>
    </row>
    <row r="4493" spans="1:7" s="609" customFormat="1" ht="30" x14ac:dyDescent="0.25">
      <c r="A4493" s="616">
        <v>7752</v>
      </c>
      <c r="B4493" s="617" t="s">
        <v>11405</v>
      </c>
      <c r="C4493" s="616" t="s">
        <v>163</v>
      </c>
      <c r="D4493" s="616" t="s">
        <v>7508</v>
      </c>
      <c r="E4493" s="618">
        <v>149.63999999999999</v>
      </c>
      <c r="F4493" s="619"/>
      <c r="G4493" s="618">
        <v>161.97999999999999</v>
      </c>
    </row>
    <row r="4494" spans="1:7" s="609" customFormat="1" ht="30" x14ac:dyDescent="0.25">
      <c r="A4494" s="616">
        <v>7762</v>
      </c>
      <c r="B4494" s="617" t="s">
        <v>11406</v>
      </c>
      <c r="C4494" s="616" t="s">
        <v>163</v>
      </c>
      <c r="D4494" s="616" t="s">
        <v>7508</v>
      </c>
      <c r="E4494" s="618">
        <v>195.58</v>
      </c>
      <c r="F4494" s="619"/>
      <c r="G4494" s="618">
        <v>211.7</v>
      </c>
    </row>
    <row r="4495" spans="1:7" s="609" customFormat="1" ht="30" x14ac:dyDescent="0.25">
      <c r="A4495" s="616">
        <v>7722</v>
      </c>
      <c r="B4495" s="617" t="s">
        <v>11407</v>
      </c>
      <c r="C4495" s="616" t="s">
        <v>163</v>
      </c>
      <c r="D4495" s="616" t="s">
        <v>7508</v>
      </c>
      <c r="E4495" s="618">
        <v>299.29000000000002</v>
      </c>
      <c r="F4495" s="619"/>
      <c r="G4495" s="618">
        <v>323.95999999999998</v>
      </c>
    </row>
    <row r="4496" spans="1:7" s="609" customFormat="1" ht="30" x14ac:dyDescent="0.25">
      <c r="A4496" s="616">
        <v>7763</v>
      </c>
      <c r="B4496" s="617" t="s">
        <v>11408</v>
      </c>
      <c r="C4496" s="616" t="s">
        <v>163</v>
      </c>
      <c r="D4496" s="616" t="s">
        <v>7508</v>
      </c>
      <c r="E4496" s="618">
        <v>364.65</v>
      </c>
      <c r="F4496" s="619"/>
      <c r="G4496" s="618">
        <v>394.7</v>
      </c>
    </row>
    <row r="4497" spans="1:7" s="609" customFormat="1" ht="30" x14ac:dyDescent="0.25">
      <c r="A4497" s="616">
        <v>7764</v>
      </c>
      <c r="B4497" s="617" t="s">
        <v>11409</v>
      </c>
      <c r="C4497" s="616" t="s">
        <v>163</v>
      </c>
      <c r="D4497" s="616" t="s">
        <v>7508</v>
      </c>
      <c r="E4497" s="618">
        <v>435.68</v>
      </c>
      <c r="F4497" s="619"/>
      <c r="G4497" s="618">
        <v>471.59</v>
      </c>
    </row>
    <row r="4498" spans="1:7" s="609" customFormat="1" ht="30" x14ac:dyDescent="0.25">
      <c r="A4498" s="616">
        <v>12572</v>
      </c>
      <c r="B4498" s="617" t="s">
        <v>11410</v>
      </c>
      <c r="C4498" s="616" t="s">
        <v>163</v>
      </c>
      <c r="D4498" s="616" t="s">
        <v>7508</v>
      </c>
      <c r="E4498" s="618">
        <v>615.64</v>
      </c>
      <c r="F4498" s="619"/>
      <c r="G4498" s="618">
        <v>666.38</v>
      </c>
    </row>
    <row r="4499" spans="1:7" s="609" customFormat="1" ht="30" x14ac:dyDescent="0.25">
      <c r="A4499" s="616">
        <v>12573</v>
      </c>
      <c r="B4499" s="617" t="s">
        <v>11411</v>
      </c>
      <c r="C4499" s="616" t="s">
        <v>163</v>
      </c>
      <c r="D4499" s="616" t="s">
        <v>7508</v>
      </c>
      <c r="E4499" s="618">
        <v>809.8</v>
      </c>
      <c r="F4499" s="619"/>
      <c r="G4499" s="618">
        <v>876.55</v>
      </c>
    </row>
    <row r="4500" spans="1:7" s="609" customFormat="1" ht="30" x14ac:dyDescent="0.25">
      <c r="A4500" s="616">
        <v>12574</v>
      </c>
      <c r="B4500" s="617" t="s">
        <v>11412</v>
      </c>
      <c r="C4500" s="616" t="s">
        <v>163</v>
      </c>
      <c r="D4500" s="616" t="s">
        <v>7508</v>
      </c>
      <c r="E4500" s="618">
        <v>979.15</v>
      </c>
      <c r="F4500" s="619"/>
      <c r="G4500" s="618">
        <v>1059.8599999999999</v>
      </c>
    </row>
    <row r="4501" spans="1:7" s="609" customFormat="1" ht="30" x14ac:dyDescent="0.25">
      <c r="A4501" s="616">
        <v>12575</v>
      </c>
      <c r="B4501" s="617" t="s">
        <v>11413</v>
      </c>
      <c r="C4501" s="616" t="s">
        <v>163</v>
      </c>
      <c r="D4501" s="616" t="s">
        <v>7508</v>
      </c>
      <c r="E4501" s="618">
        <v>1487.01</v>
      </c>
      <c r="F4501" s="619"/>
      <c r="G4501" s="618">
        <v>1609.57</v>
      </c>
    </row>
    <row r="4502" spans="1:7" s="609" customFormat="1" ht="30" x14ac:dyDescent="0.25">
      <c r="A4502" s="616">
        <v>12576</v>
      </c>
      <c r="B4502" s="617" t="s">
        <v>11414</v>
      </c>
      <c r="C4502" s="616" t="s">
        <v>163</v>
      </c>
      <c r="D4502" s="616" t="s">
        <v>7508</v>
      </c>
      <c r="E4502" s="618">
        <v>179.95</v>
      </c>
      <c r="F4502" s="619"/>
      <c r="G4502" s="618">
        <v>194.78</v>
      </c>
    </row>
    <row r="4503" spans="1:7" s="609" customFormat="1" ht="30" x14ac:dyDescent="0.25">
      <c r="A4503" s="616">
        <v>12577</v>
      </c>
      <c r="B4503" s="617" t="s">
        <v>11415</v>
      </c>
      <c r="C4503" s="616" t="s">
        <v>163</v>
      </c>
      <c r="D4503" s="616" t="s">
        <v>7508</v>
      </c>
      <c r="E4503" s="618">
        <v>242.46</v>
      </c>
      <c r="F4503" s="619"/>
      <c r="G4503" s="618">
        <v>262.45</v>
      </c>
    </row>
    <row r="4504" spans="1:7" s="609" customFormat="1" ht="30" x14ac:dyDescent="0.25">
      <c r="A4504" s="616">
        <v>12578</v>
      </c>
      <c r="B4504" s="617" t="s">
        <v>11416</v>
      </c>
      <c r="C4504" s="616" t="s">
        <v>163</v>
      </c>
      <c r="D4504" s="616" t="s">
        <v>7508</v>
      </c>
      <c r="E4504" s="618">
        <v>293.61</v>
      </c>
      <c r="F4504" s="619"/>
      <c r="G4504" s="618">
        <v>317.81</v>
      </c>
    </row>
    <row r="4505" spans="1:7" s="609" customFormat="1" ht="30" x14ac:dyDescent="0.25">
      <c r="A4505" s="616">
        <v>12579</v>
      </c>
      <c r="B4505" s="617" t="s">
        <v>11417</v>
      </c>
      <c r="C4505" s="616" t="s">
        <v>163</v>
      </c>
      <c r="D4505" s="616" t="s">
        <v>7508</v>
      </c>
      <c r="E4505" s="618">
        <v>505.77</v>
      </c>
      <c r="F4505" s="619"/>
      <c r="G4505" s="618">
        <v>547.46</v>
      </c>
    </row>
    <row r="4506" spans="1:7" s="609" customFormat="1" ht="30" x14ac:dyDescent="0.25">
      <c r="A4506" s="616">
        <v>12580</v>
      </c>
      <c r="B4506" s="617" t="s">
        <v>11418</v>
      </c>
      <c r="C4506" s="616" t="s">
        <v>163</v>
      </c>
      <c r="D4506" s="616" t="s">
        <v>7508</v>
      </c>
      <c r="E4506" s="618">
        <v>526.99</v>
      </c>
      <c r="F4506" s="619"/>
      <c r="G4506" s="618">
        <v>570.41999999999996</v>
      </c>
    </row>
    <row r="4507" spans="1:7" s="609" customFormat="1" ht="30" x14ac:dyDescent="0.25">
      <c r="A4507" s="616">
        <v>12581</v>
      </c>
      <c r="B4507" s="617" t="s">
        <v>11419</v>
      </c>
      <c r="C4507" s="616" t="s">
        <v>163</v>
      </c>
      <c r="D4507" s="616" t="s">
        <v>7508</v>
      </c>
      <c r="E4507" s="618">
        <v>564.49</v>
      </c>
      <c r="F4507" s="619"/>
      <c r="G4507" s="618">
        <v>611.02</v>
      </c>
    </row>
    <row r="4508" spans="1:7" s="609" customFormat="1" ht="30" x14ac:dyDescent="0.25">
      <c r="A4508" s="616">
        <v>7720</v>
      </c>
      <c r="B4508" s="617" t="s">
        <v>11420</v>
      </c>
      <c r="C4508" s="616" t="s">
        <v>163</v>
      </c>
      <c r="D4508" s="616" t="s">
        <v>7508</v>
      </c>
      <c r="E4508" s="618">
        <v>882.73</v>
      </c>
      <c r="F4508" s="619"/>
      <c r="G4508" s="618">
        <v>955.49</v>
      </c>
    </row>
    <row r="4509" spans="1:7" s="609" customFormat="1" ht="30" x14ac:dyDescent="0.25">
      <c r="A4509" s="616">
        <v>40335</v>
      </c>
      <c r="B4509" s="617" t="s">
        <v>11421</v>
      </c>
      <c r="C4509" s="616" t="s">
        <v>163</v>
      </c>
      <c r="D4509" s="616" t="s">
        <v>7508</v>
      </c>
      <c r="E4509" s="618">
        <v>184.69</v>
      </c>
      <c r="F4509" s="619"/>
      <c r="G4509" s="618">
        <v>199.91</v>
      </c>
    </row>
    <row r="4510" spans="1:7" s="609" customFormat="1" ht="30" x14ac:dyDescent="0.25">
      <c r="A4510" s="616">
        <v>7740</v>
      </c>
      <c r="B4510" s="617" t="s">
        <v>11422</v>
      </c>
      <c r="C4510" s="616" t="s">
        <v>163</v>
      </c>
      <c r="D4510" s="616" t="s">
        <v>7508</v>
      </c>
      <c r="E4510" s="618">
        <v>189.42</v>
      </c>
      <c r="F4510" s="619"/>
      <c r="G4510" s="618">
        <v>205.04</v>
      </c>
    </row>
    <row r="4511" spans="1:7" s="609" customFormat="1" ht="30" x14ac:dyDescent="0.25">
      <c r="A4511" s="616">
        <v>7741</v>
      </c>
      <c r="B4511" s="617" t="s">
        <v>11423</v>
      </c>
      <c r="C4511" s="616" t="s">
        <v>163</v>
      </c>
      <c r="D4511" s="616" t="s">
        <v>7508</v>
      </c>
      <c r="E4511" s="618">
        <v>350.44</v>
      </c>
      <c r="F4511" s="619"/>
      <c r="G4511" s="618">
        <v>379.32</v>
      </c>
    </row>
    <row r="4512" spans="1:7" s="609" customFormat="1" ht="30" x14ac:dyDescent="0.25">
      <c r="A4512" s="616">
        <v>7774</v>
      </c>
      <c r="B4512" s="617" t="s">
        <v>11424</v>
      </c>
      <c r="C4512" s="616" t="s">
        <v>163</v>
      </c>
      <c r="D4512" s="616" t="s">
        <v>7508</v>
      </c>
      <c r="E4512" s="618">
        <v>430</v>
      </c>
      <c r="F4512" s="619"/>
      <c r="G4512" s="618">
        <v>465.44</v>
      </c>
    </row>
    <row r="4513" spans="1:7" s="609" customFormat="1" ht="30" x14ac:dyDescent="0.25">
      <c r="A4513" s="616">
        <v>7744</v>
      </c>
      <c r="B4513" s="617" t="s">
        <v>11425</v>
      </c>
      <c r="C4513" s="616" t="s">
        <v>163</v>
      </c>
      <c r="D4513" s="616" t="s">
        <v>7508</v>
      </c>
      <c r="E4513" s="618">
        <v>561.65</v>
      </c>
      <c r="F4513" s="619"/>
      <c r="G4513" s="618">
        <v>607.94000000000005</v>
      </c>
    </row>
    <row r="4514" spans="1:7" s="609" customFormat="1" ht="30" x14ac:dyDescent="0.25">
      <c r="A4514" s="616">
        <v>7773</v>
      </c>
      <c r="B4514" s="617" t="s">
        <v>11426</v>
      </c>
      <c r="C4514" s="616" t="s">
        <v>163</v>
      </c>
      <c r="D4514" s="616" t="s">
        <v>7508</v>
      </c>
      <c r="E4514" s="618">
        <v>574.05999999999995</v>
      </c>
      <c r="F4514" s="619"/>
      <c r="G4514" s="618">
        <v>621.37</v>
      </c>
    </row>
    <row r="4515" spans="1:7" s="609" customFormat="1" ht="30" x14ac:dyDescent="0.25">
      <c r="A4515" s="616">
        <v>7754</v>
      </c>
      <c r="B4515" s="617" t="s">
        <v>11427</v>
      </c>
      <c r="C4515" s="616" t="s">
        <v>163</v>
      </c>
      <c r="D4515" s="616" t="s">
        <v>7508</v>
      </c>
      <c r="E4515" s="618">
        <v>870.42</v>
      </c>
      <c r="F4515" s="619"/>
      <c r="G4515" s="618">
        <v>942.16</v>
      </c>
    </row>
    <row r="4516" spans="1:7" s="609" customFormat="1" ht="30" x14ac:dyDescent="0.25">
      <c r="A4516" s="616">
        <v>7735</v>
      </c>
      <c r="B4516" s="617" t="s">
        <v>11428</v>
      </c>
      <c r="C4516" s="616" t="s">
        <v>163</v>
      </c>
      <c r="D4516" s="616" t="s">
        <v>7508</v>
      </c>
      <c r="E4516" s="618">
        <v>1127.0999999999999</v>
      </c>
      <c r="F4516" s="619"/>
      <c r="G4516" s="618">
        <v>1220</v>
      </c>
    </row>
    <row r="4517" spans="1:7" s="609" customFormat="1" ht="30" x14ac:dyDescent="0.25">
      <c r="A4517" s="616">
        <v>7755</v>
      </c>
      <c r="B4517" s="617" t="s">
        <v>11429</v>
      </c>
      <c r="C4517" s="616" t="s">
        <v>163</v>
      </c>
      <c r="D4517" s="616" t="s">
        <v>7508</v>
      </c>
      <c r="E4517" s="618">
        <v>223.52</v>
      </c>
      <c r="F4517" s="619"/>
      <c r="G4517" s="618">
        <v>241.94</v>
      </c>
    </row>
    <row r="4518" spans="1:7" s="609" customFormat="1" ht="30" x14ac:dyDescent="0.25">
      <c r="A4518" s="616">
        <v>7776</v>
      </c>
      <c r="B4518" s="617" t="s">
        <v>11430</v>
      </c>
      <c r="C4518" s="616" t="s">
        <v>163</v>
      </c>
      <c r="D4518" s="616" t="s">
        <v>7508</v>
      </c>
      <c r="E4518" s="618">
        <v>465.99</v>
      </c>
      <c r="F4518" s="619"/>
      <c r="G4518" s="618">
        <v>504.4</v>
      </c>
    </row>
    <row r="4519" spans="1:7" s="609" customFormat="1" ht="30" x14ac:dyDescent="0.25">
      <c r="A4519" s="616">
        <v>7743</v>
      </c>
      <c r="B4519" s="617" t="s">
        <v>11431</v>
      </c>
      <c r="C4519" s="616" t="s">
        <v>163</v>
      </c>
      <c r="D4519" s="616" t="s">
        <v>7508</v>
      </c>
      <c r="E4519" s="618">
        <v>493.46</v>
      </c>
      <c r="F4519" s="619"/>
      <c r="G4519" s="618">
        <v>534.13</v>
      </c>
    </row>
    <row r="4520" spans="1:7" s="609" customFormat="1" ht="30" x14ac:dyDescent="0.25">
      <c r="A4520" s="616">
        <v>7733</v>
      </c>
      <c r="B4520" s="617" t="s">
        <v>11432</v>
      </c>
      <c r="C4520" s="616" t="s">
        <v>163</v>
      </c>
      <c r="D4520" s="616" t="s">
        <v>7508</v>
      </c>
      <c r="E4520" s="618">
        <v>644.04999999999995</v>
      </c>
      <c r="F4520" s="619"/>
      <c r="G4520" s="618">
        <v>697.14</v>
      </c>
    </row>
    <row r="4521" spans="1:7" s="609" customFormat="1" ht="30" x14ac:dyDescent="0.25">
      <c r="A4521" s="616">
        <v>7775</v>
      </c>
      <c r="B4521" s="617" t="s">
        <v>11433</v>
      </c>
      <c r="C4521" s="616" t="s">
        <v>163</v>
      </c>
      <c r="D4521" s="616" t="s">
        <v>7508</v>
      </c>
      <c r="E4521" s="618">
        <v>705.62</v>
      </c>
      <c r="F4521" s="619"/>
      <c r="G4521" s="618">
        <v>763.78</v>
      </c>
    </row>
    <row r="4522" spans="1:7" s="609" customFormat="1" ht="30" x14ac:dyDescent="0.25">
      <c r="A4522" s="616">
        <v>7734</v>
      </c>
      <c r="B4522" s="617" t="s">
        <v>11434</v>
      </c>
      <c r="C4522" s="616" t="s">
        <v>163</v>
      </c>
      <c r="D4522" s="616" t="s">
        <v>7508</v>
      </c>
      <c r="E4522" s="618">
        <v>999.23</v>
      </c>
      <c r="F4522" s="619"/>
      <c r="G4522" s="618">
        <v>1081.5899999999999</v>
      </c>
    </row>
    <row r="4523" spans="1:7" s="609" customFormat="1" ht="30" x14ac:dyDescent="0.25">
      <c r="A4523" s="616">
        <v>7714</v>
      </c>
      <c r="B4523" s="617" t="s">
        <v>18529</v>
      </c>
      <c r="C4523" s="616" t="s">
        <v>163</v>
      </c>
      <c r="D4523" s="616" t="s">
        <v>7508</v>
      </c>
      <c r="E4523" s="618">
        <v>139.22999999999999</v>
      </c>
      <c r="F4523" s="619"/>
      <c r="G4523" s="618">
        <v>150.69999999999999</v>
      </c>
    </row>
    <row r="4524" spans="1:7" s="609" customFormat="1" ht="30" x14ac:dyDescent="0.25">
      <c r="A4524" s="616">
        <v>37449</v>
      </c>
      <c r="B4524" s="617" t="s">
        <v>11435</v>
      </c>
      <c r="C4524" s="616" t="s">
        <v>163</v>
      </c>
      <c r="D4524" s="616" t="s">
        <v>7508</v>
      </c>
      <c r="E4524" s="618">
        <v>47.56</v>
      </c>
      <c r="F4524" s="619"/>
      <c r="G4524" s="618">
        <v>40.43</v>
      </c>
    </row>
    <row r="4525" spans="1:7" s="609" customFormat="1" ht="30" x14ac:dyDescent="0.25">
      <c r="A4525" s="616">
        <v>37450</v>
      </c>
      <c r="B4525" s="617" t="s">
        <v>11436</v>
      </c>
      <c r="C4525" s="616" t="s">
        <v>163</v>
      </c>
      <c r="D4525" s="616" t="s">
        <v>7508</v>
      </c>
      <c r="E4525" s="618">
        <v>66.59</v>
      </c>
      <c r="F4525" s="619"/>
      <c r="G4525" s="618">
        <v>56.6</v>
      </c>
    </row>
    <row r="4526" spans="1:7" s="609" customFormat="1" ht="30" x14ac:dyDescent="0.25">
      <c r="A4526" s="616">
        <v>37451</v>
      </c>
      <c r="B4526" s="617" t="s">
        <v>11437</v>
      </c>
      <c r="C4526" s="616" t="s">
        <v>163</v>
      </c>
      <c r="D4526" s="616" t="s">
        <v>7508</v>
      </c>
      <c r="E4526" s="618">
        <v>92.97</v>
      </c>
      <c r="F4526" s="619"/>
      <c r="G4526" s="618">
        <v>79.02</v>
      </c>
    </row>
    <row r="4527" spans="1:7" s="609" customFormat="1" ht="30" x14ac:dyDescent="0.25">
      <c r="A4527" s="616">
        <v>37452</v>
      </c>
      <c r="B4527" s="617" t="s">
        <v>11438</v>
      </c>
      <c r="C4527" s="616" t="s">
        <v>163</v>
      </c>
      <c r="D4527" s="616" t="s">
        <v>7508</v>
      </c>
      <c r="E4527" s="618">
        <v>135.13</v>
      </c>
      <c r="F4527" s="619"/>
      <c r="G4527" s="618">
        <v>114.86</v>
      </c>
    </row>
    <row r="4528" spans="1:7" s="609" customFormat="1" ht="30" x14ac:dyDescent="0.25">
      <c r="A4528" s="616">
        <v>37453</v>
      </c>
      <c r="B4528" s="617" t="s">
        <v>11439</v>
      </c>
      <c r="C4528" s="616" t="s">
        <v>163</v>
      </c>
      <c r="D4528" s="616" t="s">
        <v>7508</v>
      </c>
      <c r="E4528" s="618">
        <v>155.62</v>
      </c>
      <c r="F4528" s="619"/>
      <c r="G4528" s="618">
        <v>132.27000000000001</v>
      </c>
    </row>
    <row r="4529" spans="1:7" s="609" customFormat="1" ht="30" x14ac:dyDescent="0.25">
      <c r="A4529" s="616">
        <v>7778</v>
      </c>
      <c r="B4529" s="617" t="s">
        <v>11440</v>
      </c>
      <c r="C4529" s="616" t="s">
        <v>163</v>
      </c>
      <c r="D4529" s="616" t="s">
        <v>7508</v>
      </c>
      <c r="E4529" s="618">
        <v>58.37</v>
      </c>
      <c r="F4529" s="619"/>
      <c r="G4529" s="618">
        <v>49.62</v>
      </c>
    </row>
    <row r="4530" spans="1:7" s="609" customFormat="1" ht="30" x14ac:dyDescent="0.25">
      <c r="A4530" s="616">
        <v>7796</v>
      </c>
      <c r="B4530" s="617" t="s">
        <v>11441</v>
      </c>
      <c r="C4530" s="616" t="s">
        <v>163</v>
      </c>
      <c r="D4530" s="616" t="s">
        <v>17645</v>
      </c>
      <c r="E4530" s="618">
        <v>80</v>
      </c>
      <c r="F4530" s="619"/>
      <c r="G4530" s="618">
        <v>68</v>
      </c>
    </row>
    <row r="4531" spans="1:7" s="609" customFormat="1" ht="30" x14ac:dyDescent="0.25">
      <c r="A4531" s="616">
        <v>7781</v>
      </c>
      <c r="B4531" s="617" t="s">
        <v>11442</v>
      </c>
      <c r="C4531" s="616" t="s">
        <v>163</v>
      </c>
      <c r="D4531" s="616" t="s">
        <v>7508</v>
      </c>
      <c r="E4531" s="618">
        <v>94.54</v>
      </c>
      <c r="F4531" s="619"/>
      <c r="G4531" s="618">
        <v>80.349999999999994</v>
      </c>
    </row>
    <row r="4532" spans="1:7" s="609" customFormat="1" ht="30" x14ac:dyDescent="0.25">
      <c r="A4532" s="616">
        <v>7795</v>
      </c>
      <c r="B4532" s="617" t="s">
        <v>11443</v>
      </c>
      <c r="C4532" s="616" t="s">
        <v>163</v>
      </c>
      <c r="D4532" s="616" t="s">
        <v>7508</v>
      </c>
      <c r="E4532" s="618">
        <v>140.69999999999999</v>
      </c>
      <c r="F4532" s="619"/>
      <c r="G4532" s="618">
        <v>119.59</v>
      </c>
    </row>
    <row r="4533" spans="1:7" s="609" customFormat="1" ht="30" x14ac:dyDescent="0.25">
      <c r="A4533" s="616">
        <v>7791</v>
      </c>
      <c r="B4533" s="617" t="s">
        <v>11444</v>
      </c>
      <c r="C4533" s="616" t="s">
        <v>163</v>
      </c>
      <c r="D4533" s="616" t="s">
        <v>7508</v>
      </c>
      <c r="E4533" s="618">
        <v>168.43</v>
      </c>
      <c r="F4533" s="619"/>
      <c r="G4533" s="618">
        <v>143.16</v>
      </c>
    </row>
    <row r="4534" spans="1:7" s="609" customFormat="1" ht="30" x14ac:dyDescent="0.25">
      <c r="A4534" s="616">
        <v>7783</v>
      </c>
      <c r="B4534" s="617" t="s">
        <v>11445</v>
      </c>
      <c r="C4534" s="616" t="s">
        <v>163</v>
      </c>
      <c r="D4534" s="616" t="s">
        <v>7508</v>
      </c>
      <c r="E4534" s="618">
        <v>59.68</v>
      </c>
      <c r="F4534" s="619"/>
      <c r="G4534" s="618">
        <v>50.73</v>
      </c>
    </row>
    <row r="4535" spans="1:7" s="609" customFormat="1" ht="30" x14ac:dyDescent="0.25">
      <c r="A4535" s="616">
        <v>7790</v>
      </c>
      <c r="B4535" s="617" t="s">
        <v>11446</v>
      </c>
      <c r="C4535" s="616" t="s">
        <v>163</v>
      </c>
      <c r="D4535" s="616" t="s">
        <v>7508</v>
      </c>
      <c r="E4535" s="618">
        <v>94.05</v>
      </c>
      <c r="F4535" s="619"/>
      <c r="G4535" s="618">
        <v>79.94</v>
      </c>
    </row>
    <row r="4536" spans="1:7" s="609" customFormat="1" ht="30" x14ac:dyDescent="0.25">
      <c r="A4536" s="616">
        <v>7785</v>
      </c>
      <c r="B4536" s="617" t="s">
        <v>11447</v>
      </c>
      <c r="C4536" s="616" t="s">
        <v>163</v>
      </c>
      <c r="D4536" s="616" t="s">
        <v>7508</v>
      </c>
      <c r="E4536" s="618">
        <v>103.78</v>
      </c>
      <c r="F4536" s="619"/>
      <c r="G4536" s="618">
        <v>88.21</v>
      </c>
    </row>
    <row r="4537" spans="1:7" s="609" customFormat="1" ht="30" x14ac:dyDescent="0.25">
      <c r="A4537" s="616">
        <v>7792</v>
      </c>
      <c r="B4537" s="617" t="s">
        <v>11448</v>
      </c>
      <c r="C4537" s="616" t="s">
        <v>163</v>
      </c>
      <c r="D4537" s="616" t="s">
        <v>7508</v>
      </c>
      <c r="E4537" s="618">
        <v>147.18</v>
      </c>
      <c r="F4537" s="619"/>
      <c r="G4537" s="618">
        <v>125.11</v>
      </c>
    </row>
    <row r="4538" spans="1:7" s="609" customFormat="1" ht="30" x14ac:dyDescent="0.25">
      <c r="A4538" s="616">
        <v>7793</v>
      </c>
      <c r="B4538" s="617" t="s">
        <v>11449</v>
      </c>
      <c r="C4538" s="616" t="s">
        <v>163</v>
      </c>
      <c r="D4538" s="616" t="s">
        <v>7508</v>
      </c>
      <c r="E4538" s="618">
        <v>173.83</v>
      </c>
      <c r="F4538" s="619"/>
      <c r="G4538" s="618">
        <v>147.76</v>
      </c>
    </row>
    <row r="4539" spans="1:7" s="609" customFormat="1" ht="30" x14ac:dyDescent="0.25">
      <c r="A4539" s="616">
        <v>13159</v>
      </c>
      <c r="B4539" s="617" t="s">
        <v>11450</v>
      </c>
      <c r="C4539" s="616" t="s">
        <v>163</v>
      </c>
      <c r="D4539" s="616" t="s">
        <v>7508</v>
      </c>
      <c r="E4539" s="618">
        <v>151.35</v>
      </c>
      <c r="F4539" s="619"/>
      <c r="G4539" s="618">
        <v>128.63999999999999</v>
      </c>
    </row>
    <row r="4540" spans="1:7" s="609" customFormat="1" ht="30" x14ac:dyDescent="0.25">
      <c r="A4540" s="616">
        <v>13168</v>
      </c>
      <c r="B4540" s="617" t="s">
        <v>11451</v>
      </c>
      <c r="C4540" s="616" t="s">
        <v>163</v>
      </c>
      <c r="D4540" s="616" t="s">
        <v>7508</v>
      </c>
      <c r="E4540" s="618">
        <v>183.78</v>
      </c>
      <c r="F4540" s="619"/>
      <c r="G4540" s="618">
        <v>156.21</v>
      </c>
    </row>
    <row r="4541" spans="1:7" s="609" customFormat="1" ht="30" x14ac:dyDescent="0.25">
      <c r="A4541" s="616">
        <v>13173</v>
      </c>
      <c r="B4541" s="617" t="s">
        <v>11452</v>
      </c>
      <c r="C4541" s="616" t="s">
        <v>163</v>
      </c>
      <c r="D4541" s="616" t="s">
        <v>7508</v>
      </c>
      <c r="E4541" s="618">
        <v>248.64</v>
      </c>
      <c r="F4541" s="619"/>
      <c r="G4541" s="618">
        <v>211.35</v>
      </c>
    </row>
    <row r="4542" spans="1:7" s="609" customFormat="1" ht="30" x14ac:dyDescent="0.25">
      <c r="A4542" s="616">
        <v>12583</v>
      </c>
      <c r="B4542" s="617" t="s">
        <v>11453</v>
      </c>
      <c r="C4542" s="616" t="s">
        <v>163</v>
      </c>
      <c r="D4542" s="616" t="s">
        <v>7508</v>
      </c>
      <c r="E4542" s="618">
        <v>49.72</v>
      </c>
      <c r="F4542" s="619"/>
      <c r="G4542" s="618">
        <v>42.27</v>
      </c>
    </row>
    <row r="4543" spans="1:7" s="609" customFormat="1" ht="30" x14ac:dyDescent="0.25">
      <c r="A4543" s="616">
        <v>12584</v>
      </c>
      <c r="B4543" s="617" t="s">
        <v>11454</v>
      </c>
      <c r="C4543" s="616" t="s">
        <v>163</v>
      </c>
      <c r="D4543" s="616" t="s">
        <v>7508</v>
      </c>
      <c r="E4543" s="618">
        <v>64.86</v>
      </c>
      <c r="F4543" s="619"/>
      <c r="G4543" s="618">
        <v>55.13</v>
      </c>
    </row>
    <row r="4544" spans="1:7" s="609" customFormat="1" x14ac:dyDescent="0.25">
      <c r="A4544" s="616">
        <v>12613</v>
      </c>
      <c r="B4544" s="617" t="s">
        <v>11455</v>
      </c>
      <c r="C4544" s="616" t="s">
        <v>255</v>
      </c>
      <c r="D4544" s="616" t="s">
        <v>7508</v>
      </c>
      <c r="E4544" s="618">
        <v>20.92</v>
      </c>
      <c r="F4544" s="619"/>
      <c r="G4544" s="618">
        <v>19.28</v>
      </c>
    </row>
    <row r="4545" spans="1:7" s="609" customFormat="1" ht="30" x14ac:dyDescent="0.25">
      <c r="A4545" s="616">
        <v>1031</v>
      </c>
      <c r="B4545" s="617" t="s">
        <v>18530</v>
      </c>
      <c r="C4545" s="616" t="s">
        <v>255</v>
      </c>
      <c r="D4545" s="616" t="s">
        <v>7508</v>
      </c>
      <c r="E4545" s="618">
        <v>14.6</v>
      </c>
      <c r="F4545" s="619"/>
      <c r="G4545" s="618">
        <v>15.43</v>
      </c>
    </row>
    <row r="4546" spans="1:7" s="609" customFormat="1" ht="30" x14ac:dyDescent="0.25">
      <c r="A4546" s="616">
        <v>39707</v>
      </c>
      <c r="B4546" s="617" t="s">
        <v>18531</v>
      </c>
      <c r="C4546" s="616" t="s">
        <v>163</v>
      </c>
      <c r="D4546" s="616" t="s">
        <v>7508</v>
      </c>
      <c r="E4546" s="618">
        <v>4.21</v>
      </c>
      <c r="F4546" s="619"/>
      <c r="G4546" s="618">
        <v>4.43</v>
      </c>
    </row>
    <row r="4547" spans="1:7" s="609" customFormat="1" ht="30" x14ac:dyDescent="0.25">
      <c r="A4547" s="616">
        <v>39708</v>
      </c>
      <c r="B4547" s="617" t="s">
        <v>18532</v>
      </c>
      <c r="C4547" s="616" t="s">
        <v>163</v>
      </c>
      <c r="D4547" s="616" t="s">
        <v>7508</v>
      </c>
      <c r="E4547" s="618">
        <v>4.08</v>
      </c>
      <c r="F4547" s="619"/>
      <c r="G4547" s="618">
        <v>4.29</v>
      </c>
    </row>
    <row r="4548" spans="1:7" s="609" customFormat="1" ht="30" x14ac:dyDescent="0.25">
      <c r="A4548" s="616">
        <v>39710</v>
      </c>
      <c r="B4548" s="617" t="s">
        <v>18533</v>
      </c>
      <c r="C4548" s="616" t="s">
        <v>163</v>
      </c>
      <c r="D4548" s="616" t="s">
        <v>7508</v>
      </c>
      <c r="E4548" s="618">
        <v>2.87</v>
      </c>
      <c r="F4548" s="619"/>
      <c r="G4548" s="618">
        <v>3.02</v>
      </c>
    </row>
    <row r="4549" spans="1:7" s="609" customFormat="1" ht="30" x14ac:dyDescent="0.25">
      <c r="A4549" s="616">
        <v>39709</v>
      </c>
      <c r="B4549" s="617" t="s">
        <v>18534</v>
      </c>
      <c r="C4549" s="616" t="s">
        <v>163</v>
      </c>
      <c r="D4549" s="616" t="s">
        <v>7508</v>
      </c>
      <c r="E4549" s="618">
        <v>3.99</v>
      </c>
      <c r="F4549" s="619"/>
      <c r="G4549" s="618">
        <v>4.1900000000000004</v>
      </c>
    </row>
    <row r="4550" spans="1:7" s="609" customFormat="1" ht="30" x14ac:dyDescent="0.25">
      <c r="A4550" s="616">
        <v>39711</v>
      </c>
      <c r="B4550" s="617" t="s">
        <v>18535</v>
      </c>
      <c r="C4550" s="616" t="s">
        <v>163</v>
      </c>
      <c r="D4550" s="616" t="s">
        <v>7508</v>
      </c>
      <c r="E4550" s="618">
        <v>4.4800000000000004</v>
      </c>
      <c r="F4550" s="619"/>
      <c r="G4550" s="618">
        <v>4.7</v>
      </c>
    </row>
    <row r="4551" spans="1:7" s="609" customFormat="1" ht="30" x14ac:dyDescent="0.25">
      <c r="A4551" s="616">
        <v>39714</v>
      </c>
      <c r="B4551" s="617" t="s">
        <v>18536</v>
      </c>
      <c r="C4551" s="616" t="s">
        <v>163</v>
      </c>
      <c r="D4551" s="616" t="s">
        <v>7508</v>
      </c>
      <c r="E4551" s="618">
        <v>2.84</v>
      </c>
      <c r="F4551" s="619"/>
      <c r="G4551" s="618">
        <v>2.99</v>
      </c>
    </row>
    <row r="4552" spans="1:7" s="609" customFormat="1" ht="30" x14ac:dyDescent="0.25">
      <c r="A4552" s="616">
        <v>39712</v>
      </c>
      <c r="B4552" s="617" t="s">
        <v>18537</v>
      </c>
      <c r="C4552" s="616" t="s">
        <v>163</v>
      </c>
      <c r="D4552" s="616" t="s">
        <v>17645</v>
      </c>
      <c r="E4552" s="618">
        <v>1.57</v>
      </c>
      <c r="F4552" s="619"/>
      <c r="G4552" s="618">
        <v>1.65</v>
      </c>
    </row>
    <row r="4553" spans="1:7" s="609" customFormat="1" ht="30" x14ac:dyDescent="0.25">
      <c r="A4553" s="616">
        <v>39713</v>
      </c>
      <c r="B4553" s="617" t="s">
        <v>18538</v>
      </c>
      <c r="C4553" s="616" t="s">
        <v>163</v>
      </c>
      <c r="D4553" s="616" t="s">
        <v>7508</v>
      </c>
      <c r="E4553" s="618">
        <v>1.24</v>
      </c>
      <c r="F4553" s="619"/>
      <c r="G4553" s="618">
        <v>1.3</v>
      </c>
    </row>
    <row r="4554" spans="1:7" s="609" customFormat="1" ht="30" x14ac:dyDescent="0.25">
      <c r="A4554" s="616">
        <v>39715</v>
      </c>
      <c r="B4554" s="617" t="s">
        <v>18539</v>
      </c>
      <c r="C4554" s="616" t="s">
        <v>163</v>
      </c>
      <c r="D4554" s="616" t="s">
        <v>7508</v>
      </c>
      <c r="E4554" s="618">
        <v>2.02</v>
      </c>
      <c r="F4554" s="619"/>
      <c r="G4554" s="618">
        <v>2.13</v>
      </c>
    </row>
    <row r="4555" spans="1:7" s="609" customFormat="1" ht="30" x14ac:dyDescent="0.25">
      <c r="A4555" s="616">
        <v>39716</v>
      </c>
      <c r="B4555" s="617" t="s">
        <v>18540</v>
      </c>
      <c r="C4555" s="616" t="s">
        <v>163</v>
      </c>
      <c r="D4555" s="616" t="s">
        <v>7508</v>
      </c>
      <c r="E4555" s="618">
        <v>1.53</v>
      </c>
      <c r="F4555" s="619"/>
      <c r="G4555" s="618">
        <v>1.61</v>
      </c>
    </row>
    <row r="4556" spans="1:7" s="609" customFormat="1" ht="30" x14ac:dyDescent="0.25">
      <c r="A4556" s="616">
        <v>39718</v>
      </c>
      <c r="B4556" s="617" t="s">
        <v>18541</v>
      </c>
      <c r="C4556" s="616" t="s">
        <v>163</v>
      </c>
      <c r="D4556" s="616" t="s">
        <v>7508</v>
      </c>
      <c r="E4556" s="618">
        <v>2.61</v>
      </c>
      <c r="F4556" s="619"/>
      <c r="G4556" s="618">
        <v>2.75</v>
      </c>
    </row>
    <row r="4557" spans="1:7" s="609" customFormat="1" ht="30" x14ac:dyDescent="0.25">
      <c r="A4557" s="620">
        <v>9813</v>
      </c>
      <c r="B4557" s="621" t="s">
        <v>11456</v>
      </c>
      <c r="C4557" s="620" t="s">
        <v>163</v>
      </c>
      <c r="D4557" s="620" t="s">
        <v>17645</v>
      </c>
      <c r="E4557" s="622">
        <f t="shared" ref="E4557:E4571" si="139">G4557</f>
        <v>5.51</v>
      </c>
      <c r="F4557" s="619"/>
      <c r="G4557" s="618">
        <v>5.51</v>
      </c>
    </row>
    <row r="4558" spans="1:7" s="609" customFormat="1" ht="30" x14ac:dyDescent="0.25">
      <c r="A4558" s="620">
        <v>9815</v>
      </c>
      <c r="B4558" s="621" t="s">
        <v>11457</v>
      </c>
      <c r="C4558" s="620" t="s">
        <v>163</v>
      </c>
      <c r="D4558" s="620" t="s">
        <v>7508</v>
      </c>
      <c r="E4558" s="622">
        <f t="shared" si="139"/>
        <v>10.88</v>
      </c>
      <c r="F4558" s="619"/>
      <c r="G4558" s="618">
        <v>10.88</v>
      </c>
    </row>
    <row r="4559" spans="1:7" s="609" customFormat="1" ht="30" x14ac:dyDescent="0.25">
      <c r="A4559" s="620">
        <v>44543</v>
      </c>
      <c r="B4559" s="621" t="s">
        <v>18542</v>
      </c>
      <c r="C4559" s="620" t="s">
        <v>163</v>
      </c>
      <c r="D4559" s="620" t="s">
        <v>7508</v>
      </c>
      <c r="E4559" s="622">
        <f t="shared" si="139"/>
        <v>5414.49</v>
      </c>
      <c r="F4559" s="619"/>
      <c r="G4559" s="618">
        <v>5414.49</v>
      </c>
    </row>
    <row r="4560" spans="1:7" s="609" customFormat="1" ht="30" x14ac:dyDescent="0.25">
      <c r="A4560" s="620">
        <v>44526</v>
      </c>
      <c r="B4560" s="621" t="s">
        <v>18543</v>
      </c>
      <c r="C4560" s="620" t="s">
        <v>163</v>
      </c>
      <c r="D4560" s="620" t="s">
        <v>7508</v>
      </c>
      <c r="E4560" s="622">
        <f t="shared" si="139"/>
        <v>132.69999999999999</v>
      </c>
      <c r="F4560" s="619"/>
      <c r="G4560" s="618">
        <v>132.69999999999999</v>
      </c>
    </row>
    <row r="4561" spans="1:7" s="609" customFormat="1" ht="30" x14ac:dyDescent="0.25">
      <c r="A4561" s="620">
        <v>44545</v>
      </c>
      <c r="B4561" s="621" t="s">
        <v>18544</v>
      </c>
      <c r="C4561" s="620" t="s">
        <v>163</v>
      </c>
      <c r="D4561" s="620" t="s">
        <v>7508</v>
      </c>
      <c r="E4561" s="622">
        <f t="shared" si="139"/>
        <v>284.85000000000002</v>
      </c>
      <c r="F4561" s="619"/>
      <c r="G4561" s="618">
        <v>284.85000000000002</v>
      </c>
    </row>
    <row r="4562" spans="1:7" s="609" customFormat="1" ht="30" x14ac:dyDescent="0.25">
      <c r="A4562" s="620">
        <v>44525</v>
      </c>
      <c r="B4562" s="621" t="s">
        <v>18545</v>
      </c>
      <c r="C4562" s="620" t="s">
        <v>163</v>
      </c>
      <c r="D4562" s="620" t="s">
        <v>7508</v>
      </c>
      <c r="E4562" s="622">
        <f t="shared" si="139"/>
        <v>4910.91</v>
      </c>
      <c r="F4562" s="619"/>
      <c r="G4562" s="618">
        <v>4910.91</v>
      </c>
    </row>
    <row r="4563" spans="1:7" s="609" customFormat="1" ht="30" x14ac:dyDescent="0.25">
      <c r="A4563" s="620">
        <v>44547</v>
      </c>
      <c r="B4563" s="621" t="s">
        <v>18546</v>
      </c>
      <c r="C4563" s="620" t="s">
        <v>163</v>
      </c>
      <c r="D4563" s="620" t="s">
        <v>7508</v>
      </c>
      <c r="E4563" s="622">
        <f t="shared" si="139"/>
        <v>444.04</v>
      </c>
      <c r="F4563" s="619"/>
      <c r="G4563" s="618">
        <v>444.04</v>
      </c>
    </row>
    <row r="4564" spans="1:7" s="609" customFormat="1" ht="30" x14ac:dyDescent="0.25">
      <c r="A4564" s="620">
        <v>44519</v>
      </c>
      <c r="B4564" s="621" t="s">
        <v>18547</v>
      </c>
      <c r="C4564" s="620" t="s">
        <v>163</v>
      </c>
      <c r="D4564" s="620" t="s">
        <v>7508</v>
      </c>
      <c r="E4564" s="622">
        <f t="shared" si="139"/>
        <v>1088.01</v>
      </c>
      <c r="F4564" s="619"/>
      <c r="G4564" s="618">
        <v>1088.01</v>
      </c>
    </row>
    <row r="4565" spans="1:7" s="609" customFormat="1" ht="30" x14ac:dyDescent="0.25">
      <c r="A4565" s="620">
        <v>44520</v>
      </c>
      <c r="B4565" s="621" t="s">
        <v>18548</v>
      </c>
      <c r="C4565" s="620" t="s">
        <v>163</v>
      </c>
      <c r="D4565" s="620" t="s">
        <v>7508</v>
      </c>
      <c r="E4565" s="622">
        <f t="shared" si="139"/>
        <v>1752.39</v>
      </c>
      <c r="F4565" s="619"/>
      <c r="G4565" s="618">
        <v>1752.39</v>
      </c>
    </row>
    <row r="4566" spans="1:7" s="609" customFormat="1" ht="30" x14ac:dyDescent="0.25">
      <c r="A4566" s="620">
        <v>44521</v>
      </c>
      <c r="B4566" s="621" t="s">
        <v>11458</v>
      </c>
      <c r="C4566" s="620" t="s">
        <v>163</v>
      </c>
      <c r="D4566" s="620" t="s">
        <v>7508</v>
      </c>
      <c r="E4566" s="622">
        <f t="shared" si="139"/>
        <v>28.27</v>
      </c>
      <c r="F4566" s="619"/>
      <c r="G4566" s="618">
        <v>28.27</v>
      </c>
    </row>
    <row r="4567" spans="1:7" s="609" customFormat="1" ht="30" x14ac:dyDescent="0.25">
      <c r="A4567" s="620">
        <v>44522</v>
      </c>
      <c r="B4567" s="621" t="s">
        <v>18549</v>
      </c>
      <c r="C4567" s="620" t="s">
        <v>163</v>
      </c>
      <c r="D4567" s="620" t="s">
        <v>7508</v>
      </c>
      <c r="E4567" s="622">
        <f t="shared" si="139"/>
        <v>3076.55</v>
      </c>
      <c r="F4567" s="619"/>
      <c r="G4567" s="618">
        <v>3076.55</v>
      </c>
    </row>
    <row r="4568" spans="1:7" s="609" customFormat="1" ht="30" x14ac:dyDescent="0.25">
      <c r="A4568" s="620">
        <v>44523</v>
      </c>
      <c r="B4568" s="621" t="s">
        <v>18550</v>
      </c>
      <c r="C4568" s="620" t="s">
        <v>163</v>
      </c>
      <c r="D4568" s="620" t="s">
        <v>7508</v>
      </c>
      <c r="E4568" s="622">
        <f t="shared" si="139"/>
        <v>4575.7</v>
      </c>
      <c r="F4568" s="619"/>
      <c r="G4568" s="618">
        <v>4575.7</v>
      </c>
    </row>
    <row r="4569" spans="1:7" s="609" customFormat="1" ht="30" x14ac:dyDescent="0.25">
      <c r="A4569" s="620">
        <v>44527</v>
      </c>
      <c r="B4569" s="621" t="s">
        <v>18551</v>
      </c>
      <c r="C4569" s="620" t="s">
        <v>163</v>
      </c>
      <c r="D4569" s="620" t="s">
        <v>7508</v>
      </c>
      <c r="E4569" s="622">
        <f t="shared" si="139"/>
        <v>2294.59</v>
      </c>
      <c r="F4569" s="619"/>
      <c r="G4569" s="618">
        <v>2294.59</v>
      </c>
    </row>
    <row r="4570" spans="1:7" s="609" customFormat="1" ht="30" x14ac:dyDescent="0.25">
      <c r="A4570" s="620">
        <v>44524</v>
      </c>
      <c r="B4570" s="621" t="s">
        <v>18552</v>
      </c>
      <c r="C4570" s="620" t="s">
        <v>163</v>
      </c>
      <c r="D4570" s="620" t="s">
        <v>7508</v>
      </c>
      <c r="E4570" s="622">
        <f t="shared" si="139"/>
        <v>63.22</v>
      </c>
      <c r="F4570" s="619"/>
      <c r="G4570" s="618">
        <v>63.22</v>
      </c>
    </row>
    <row r="4571" spans="1:7" s="609" customFormat="1" ht="30" x14ac:dyDescent="0.25">
      <c r="A4571" s="620">
        <v>44542</v>
      </c>
      <c r="B4571" s="621" t="s">
        <v>18553</v>
      </c>
      <c r="C4571" s="620" t="s">
        <v>163</v>
      </c>
      <c r="D4571" s="620" t="s">
        <v>7508</v>
      </c>
      <c r="E4571" s="622">
        <f t="shared" si="139"/>
        <v>2993.68</v>
      </c>
      <c r="F4571" s="619"/>
      <c r="G4571" s="618">
        <v>2993.68</v>
      </c>
    </row>
    <row r="4572" spans="1:7" s="609" customFormat="1" x14ac:dyDescent="0.25">
      <c r="A4572" s="616">
        <v>9877</v>
      </c>
      <c r="B4572" s="617" t="s">
        <v>18554</v>
      </c>
      <c r="C4572" s="616" t="s">
        <v>163</v>
      </c>
      <c r="D4572" s="616" t="s">
        <v>7508</v>
      </c>
      <c r="E4572" s="618">
        <v>159.07</v>
      </c>
      <c r="F4572" s="619"/>
      <c r="G4572" s="618">
        <v>133.43</v>
      </c>
    </row>
    <row r="4573" spans="1:7" s="609" customFormat="1" x14ac:dyDescent="0.25">
      <c r="A4573" s="616">
        <v>9878</v>
      </c>
      <c r="B4573" s="617" t="s">
        <v>18555</v>
      </c>
      <c r="C4573" s="616" t="s">
        <v>163</v>
      </c>
      <c r="D4573" s="616" t="s">
        <v>7508</v>
      </c>
      <c r="E4573" s="618">
        <v>195.82</v>
      </c>
      <c r="F4573" s="619"/>
      <c r="G4573" s="618">
        <v>164.26</v>
      </c>
    </row>
    <row r="4574" spans="1:7" s="609" customFormat="1" ht="30" x14ac:dyDescent="0.25">
      <c r="A4574" s="616">
        <v>41986</v>
      </c>
      <c r="B4574" s="617" t="s">
        <v>18556</v>
      </c>
      <c r="C4574" s="616" t="s">
        <v>163</v>
      </c>
      <c r="D4574" s="616" t="s">
        <v>7508</v>
      </c>
      <c r="E4574" s="618">
        <v>3815.83</v>
      </c>
      <c r="F4574" s="619"/>
      <c r="G4574" s="618">
        <v>3469.3</v>
      </c>
    </row>
    <row r="4575" spans="1:7" s="609" customFormat="1" ht="30" x14ac:dyDescent="0.25">
      <c r="A4575" s="616">
        <v>43422</v>
      </c>
      <c r="B4575" s="617" t="s">
        <v>11459</v>
      </c>
      <c r="C4575" s="616" t="s">
        <v>163</v>
      </c>
      <c r="D4575" s="616" t="s">
        <v>7508</v>
      </c>
      <c r="E4575" s="618">
        <v>4679.74</v>
      </c>
      <c r="F4575" s="619"/>
      <c r="G4575" s="618">
        <v>4254.76</v>
      </c>
    </row>
    <row r="4576" spans="1:7" s="609" customFormat="1" ht="30" x14ac:dyDescent="0.25">
      <c r="A4576" s="616">
        <v>41987</v>
      </c>
      <c r="B4576" s="617" t="s">
        <v>18557</v>
      </c>
      <c r="C4576" s="616" t="s">
        <v>163</v>
      </c>
      <c r="D4576" s="616" t="s">
        <v>7508</v>
      </c>
      <c r="E4576" s="618">
        <v>5424.2</v>
      </c>
      <c r="F4576" s="619"/>
      <c r="G4576" s="618">
        <v>4931.62</v>
      </c>
    </row>
    <row r="4577" spans="1:7" s="609" customFormat="1" ht="30" x14ac:dyDescent="0.25">
      <c r="A4577" s="616">
        <v>41988</v>
      </c>
      <c r="B4577" s="617" t="s">
        <v>18558</v>
      </c>
      <c r="C4577" s="616" t="s">
        <v>163</v>
      </c>
      <c r="D4577" s="616" t="s">
        <v>7508</v>
      </c>
      <c r="E4577" s="618">
        <v>7164.6</v>
      </c>
      <c r="F4577" s="619"/>
      <c r="G4577" s="618">
        <v>6513.97</v>
      </c>
    </row>
    <row r="4578" spans="1:7" s="609" customFormat="1" ht="30" x14ac:dyDescent="0.25">
      <c r="A4578" s="616">
        <v>41697</v>
      </c>
      <c r="B4578" s="617" t="s">
        <v>18559</v>
      </c>
      <c r="C4578" s="616" t="s">
        <v>163</v>
      </c>
      <c r="D4578" s="616" t="s">
        <v>7508</v>
      </c>
      <c r="E4578" s="618">
        <v>1269.9000000000001</v>
      </c>
      <c r="F4578" s="619"/>
      <c r="G4578" s="618">
        <v>1154.58</v>
      </c>
    </row>
    <row r="4579" spans="1:7" s="609" customFormat="1" ht="30" x14ac:dyDescent="0.25">
      <c r="A4579" s="616">
        <v>41985</v>
      </c>
      <c r="B4579" s="617" t="s">
        <v>18560</v>
      </c>
      <c r="C4579" s="616" t="s">
        <v>163</v>
      </c>
      <c r="D4579" s="616" t="s">
        <v>7508</v>
      </c>
      <c r="E4579" s="618">
        <v>1768.64</v>
      </c>
      <c r="F4579" s="619"/>
      <c r="G4579" s="618">
        <v>1608.02</v>
      </c>
    </row>
    <row r="4580" spans="1:7" s="609" customFormat="1" ht="30" x14ac:dyDescent="0.25">
      <c r="A4580" s="616">
        <v>41699</v>
      </c>
      <c r="B4580" s="617" t="s">
        <v>18561</v>
      </c>
      <c r="C4580" s="616" t="s">
        <v>163</v>
      </c>
      <c r="D4580" s="616" t="s">
        <v>7508</v>
      </c>
      <c r="E4580" s="618">
        <v>2518.4499999999998</v>
      </c>
      <c r="F4580" s="619"/>
      <c r="G4580" s="618">
        <v>2289.7399999999998</v>
      </c>
    </row>
    <row r="4581" spans="1:7" s="609" customFormat="1" ht="30" x14ac:dyDescent="0.25">
      <c r="A4581" s="620">
        <v>38053</v>
      </c>
      <c r="B4581" s="621" t="s">
        <v>11460</v>
      </c>
      <c r="C4581" s="620" t="s">
        <v>163</v>
      </c>
      <c r="D4581" s="620" t="s">
        <v>7508</v>
      </c>
      <c r="E4581" s="622">
        <f t="shared" ref="E4581:E4611" si="140">G4581</f>
        <v>25.05</v>
      </c>
      <c r="F4581" s="619"/>
      <c r="G4581" s="618">
        <v>25.05</v>
      </c>
    </row>
    <row r="4582" spans="1:7" s="609" customFormat="1" ht="30" x14ac:dyDescent="0.25">
      <c r="A4582" s="620">
        <v>38054</v>
      </c>
      <c r="B4582" s="621" t="s">
        <v>11461</v>
      </c>
      <c r="C4582" s="620" t="s">
        <v>163</v>
      </c>
      <c r="D4582" s="620" t="s">
        <v>7508</v>
      </c>
      <c r="E4582" s="622">
        <f t="shared" si="140"/>
        <v>43.06</v>
      </c>
      <c r="F4582" s="619"/>
      <c r="G4582" s="618">
        <v>43.06</v>
      </c>
    </row>
    <row r="4583" spans="1:7" s="609" customFormat="1" ht="30" x14ac:dyDescent="0.25">
      <c r="A4583" s="620">
        <v>38052</v>
      </c>
      <c r="B4583" s="621" t="s">
        <v>11462</v>
      </c>
      <c r="C4583" s="620" t="s">
        <v>163</v>
      </c>
      <c r="D4583" s="620" t="s">
        <v>17645</v>
      </c>
      <c r="E4583" s="622">
        <f t="shared" si="140"/>
        <v>12.13</v>
      </c>
      <c r="F4583" s="619"/>
      <c r="G4583" s="618">
        <v>12.13</v>
      </c>
    </row>
    <row r="4584" spans="1:7" s="609" customFormat="1" ht="30" x14ac:dyDescent="0.25">
      <c r="A4584" s="620">
        <v>38051</v>
      </c>
      <c r="B4584" s="621" t="s">
        <v>11463</v>
      </c>
      <c r="C4584" s="620" t="s">
        <v>163</v>
      </c>
      <c r="D4584" s="620" t="s">
        <v>7508</v>
      </c>
      <c r="E4584" s="622">
        <f t="shared" si="140"/>
        <v>7.56</v>
      </c>
      <c r="F4584" s="619"/>
      <c r="G4584" s="618">
        <v>7.56</v>
      </c>
    </row>
    <row r="4585" spans="1:7" s="609" customFormat="1" x14ac:dyDescent="0.25">
      <c r="A4585" s="620">
        <v>38787</v>
      </c>
      <c r="B4585" s="621" t="s">
        <v>11464</v>
      </c>
      <c r="C4585" s="620" t="s">
        <v>163</v>
      </c>
      <c r="D4585" s="620" t="s">
        <v>17645</v>
      </c>
      <c r="E4585" s="622">
        <f t="shared" si="140"/>
        <v>4.58</v>
      </c>
      <c r="F4585" s="619"/>
      <c r="G4585" s="618">
        <v>4.58</v>
      </c>
    </row>
    <row r="4586" spans="1:7" s="609" customFormat="1" x14ac:dyDescent="0.25">
      <c r="A4586" s="620">
        <v>38825</v>
      </c>
      <c r="B4586" s="621" t="s">
        <v>11465</v>
      </c>
      <c r="C4586" s="620" t="s">
        <v>163</v>
      </c>
      <c r="D4586" s="620" t="s">
        <v>7508</v>
      </c>
      <c r="E4586" s="622">
        <f t="shared" si="140"/>
        <v>5.92</v>
      </c>
      <c r="F4586" s="619"/>
      <c r="G4586" s="618">
        <v>5.92</v>
      </c>
    </row>
    <row r="4587" spans="1:7" s="609" customFormat="1" x14ac:dyDescent="0.25">
      <c r="A4587" s="620">
        <v>38826</v>
      </c>
      <c r="B4587" s="621" t="s">
        <v>11466</v>
      </c>
      <c r="C4587" s="620" t="s">
        <v>163</v>
      </c>
      <c r="D4587" s="620" t="s">
        <v>7508</v>
      </c>
      <c r="E4587" s="622">
        <f t="shared" si="140"/>
        <v>8.42</v>
      </c>
      <c r="F4587" s="619"/>
      <c r="G4587" s="618">
        <v>8.42</v>
      </c>
    </row>
    <row r="4588" spans="1:7" s="609" customFormat="1" x14ac:dyDescent="0.25">
      <c r="A4588" s="620">
        <v>38827</v>
      </c>
      <c r="B4588" s="621" t="s">
        <v>11467</v>
      </c>
      <c r="C4588" s="620" t="s">
        <v>163</v>
      </c>
      <c r="D4588" s="620" t="s">
        <v>7508</v>
      </c>
      <c r="E4588" s="622">
        <f t="shared" si="140"/>
        <v>13.77</v>
      </c>
      <c r="F4588" s="619"/>
      <c r="G4588" s="618">
        <v>13.77</v>
      </c>
    </row>
    <row r="4589" spans="1:7" s="609" customFormat="1" x14ac:dyDescent="0.25">
      <c r="A4589" s="620">
        <v>38828</v>
      </c>
      <c r="B4589" s="621" t="s">
        <v>18562</v>
      </c>
      <c r="C4589" s="620" t="s">
        <v>163</v>
      </c>
      <c r="D4589" s="620" t="s">
        <v>7508</v>
      </c>
      <c r="E4589" s="622">
        <f t="shared" si="140"/>
        <v>8.82</v>
      </c>
      <c r="F4589" s="619"/>
      <c r="G4589" s="618">
        <v>8.82</v>
      </c>
    </row>
    <row r="4590" spans="1:7" s="609" customFormat="1" x14ac:dyDescent="0.25">
      <c r="A4590" s="620">
        <v>38829</v>
      </c>
      <c r="B4590" s="621" t="s">
        <v>18563</v>
      </c>
      <c r="C4590" s="620" t="s">
        <v>163</v>
      </c>
      <c r="D4590" s="620" t="s">
        <v>7508</v>
      </c>
      <c r="E4590" s="622">
        <f t="shared" si="140"/>
        <v>14.45</v>
      </c>
      <c r="F4590" s="619"/>
      <c r="G4590" s="618">
        <v>14.45</v>
      </c>
    </row>
    <row r="4591" spans="1:7" s="609" customFormat="1" x14ac:dyDescent="0.25">
      <c r="A4591" s="620">
        <v>38830</v>
      </c>
      <c r="B4591" s="621" t="s">
        <v>18564</v>
      </c>
      <c r="C4591" s="620" t="s">
        <v>163</v>
      </c>
      <c r="D4591" s="620" t="s">
        <v>7508</v>
      </c>
      <c r="E4591" s="622">
        <f t="shared" si="140"/>
        <v>20</v>
      </c>
      <c r="F4591" s="619"/>
      <c r="G4591" s="618">
        <v>20</v>
      </c>
    </row>
    <row r="4592" spans="1:7" s="609" customFormat="1" x14ac:dyDescent="0.25">
      <c r="A4592" s="620">
        <v>38831</v>
      </c>
      <c r="B4592" s="621" t="s">
        <v>18565</v>
      </c>
      <c r="C4592" s="620" t="s">
        <v>163</v>
      </c>
      <c r="D4592" s="620" t="s">
        <v>7508</v>
      </c>
      <c r="E4592" s="622">
        <f t="shared" si="140"/>
        <v>27.9</v>
      </c>
      <c r="F4592" s="619"/>
      <c r="G4592" s="618">
        <v>27.9</v>
      </c>
    </row>
    <row r="4593" spans="1:7" s="609" customFormat="1" x14ac:dyDescent="0.25">
      <c r="A4593" s="620">
        <v>36274</v>
      </c>
      <c r="B4593" s="621" t="s">
        <v>11468</v>
      </c>
      <c r="C4593" s="620" t="s">
        <v>163</v>
      </c>
      <c r="D4593" s="620" t="s">
        <v>17645</v>
      </c>
      <c r="E4593" s="622">
        <f t="shared" si="140"/>
        <v>8.94</v>
      </c>
      <c r="F4593" s="619"/>
      <c r="G4593" s="618">
        <v>8.94</v>
      </c>
    </row>
    <row r="4594" spans="1:7" s="609" customFormat="1" x14ac:dyDescent="0.25">
      <c r="A4594" s="620">
        <v>36278</v>
      </c>
      <c r="B4594" s="621" t="s">
        <v>11469</v>
      </c>
      <c r="C4594" s="620" t="s">
        <v>163</v>
      </c>
      <c r="D4594" s="620" t="s">
        <v>7508</v>
      </c>
      <c r="E4594" s="622">
        <f t="shared" si="140"/>
        <v>12.12</v>
      </c>
      <c r="F4594" s="619"/>
      <c r="G4594" s="618">
        <v>12.12</v>
      </c>
    </row>
    <row r="4595" spans="1:7" s="609" customFormat="1" x14ac:dyDescent="0.25">
      <c r="A4595" s="620">
        <v>38977</v>
      </c>
      <c r="B4595" s="621" t="s">
        <v>11470</v>
      </c>
      <c r="C4595" s="620" t="s">
        <v>163</v>
      </c>
      <c r="D4595" s="620" t="s">
        <v>7508</v>
      </c>
      <c r="E4595" s="622">
        <f t="shared" si="140"/>
        <v>118.6</v>
      </c>
      <c r="F4595" s="619"/>
      <c r="G4595" s="618">
        <v>118.6</v>
      </c>
    </row>
    <row r="4596" spans="1:7" s="609" customFormat="1" x14ac:dyDescent="0.25">
      <c r="A4596" s="620">
        <v>38971</v>
      </c>
      <c r="B4596" s="621" t="s">
        <v>11471</v>
      </c>
      <c r="C4596" s="620" t="s">
        <v>163</v>
      </c>
      <c r="D4596" s="620" t="s">
        <v>7508</v>
      </c>
      <c r="E4596" s="622">
        <f t="shared" si="140"/>
        <v>9.9499999999999993</v>
      </c>
      <c r="F4596" s="619"/>
      <c r="G4596" s="618">
        <v>9.9499999999999993</v>
      </c>
    </row>
    <row r="4597" spans="1:7" s="609" customFormat="1" x14ac:dyDescent="0.25">
      <c r="A4597" s="620">
        <v>38972</v>
      </c>
      <c r="B4597" s="621" t="s">
        <v>11472</v>
      </c>
      <c r="C4597" s="620" t="s">
        <v>163</v>
      </c>
      <c r="D4597" s="620" t="s">
        <v>7508</v>
      </c>
      <c r="E4597" s="622">
        <f t="shared" si="140"/>
        <v>13.42</v>
      </c>
      <c r="F4597" s="619"/>
      <c r="G4597" s="618">
        <v>13.42</v>
      </c>
    </row>
    <row r="4598" spans="1:7" s="609" customFormat="1" x14ac:dyDescent="0.25">
      <c r="A4598" s="620">
        <v>38973</v>
      </c>
      <c r="B4598" s="621" t="s">
        <v>11473</v>
      </c>
      <c r="C4598" s="620" t="s">
        <v>163</v>
      </c>
      <c r="D4598" s="620" t="s">
        <v>7508</v>
      </c>
      <c r="E4598" s="622">
        <f t="shared" si="140"/>
        <v>22.17</v>
      </c>
      <c r="F4598" s="619"/>
      <c r="G4598" s="618">
        <v>22.17</v>
      </c>
    </row>
    <row r="4599" spans="1:7" s="609" customFormat="1" x14ac:dyDescent="0.25">
      <c r="A4599" s="620">
        <v>38974</v>
      </c>
      <c r="B4599" s="621" t="s">
        <v>11474</v>
      </c>
      <c r="C4599" s="620" t="s">
        <v>163</v>
      </c>
      <c r="D4599" s="620" t="s">
        <v>7508</v>
      </c>
      <c r="E4599" s="622">
        <f t="shared" si="140"/>
        <v>36.01</v>
      </c>
      <c r="F4599" s="619"/>
      <c r="G4599" s="618">
        <v>36.01</v>
      </c>
    </row>
    <row r="4600" spans="1:7" s="609" customFormat="1" x14ac:dyDescent="0.25">
      <c r="A4600" s="620">
        <v>38975</v>
      </c>
      <c r="B4600" s="621" t="s">
        <v>11475</v>
      </c>
      <c r="C4600" s="620" t="s">
        <v>163</v>
      </c>
      <c r="D4600" s="620" t="s">
        <v>7508</v>
      </c>
      <c r="E4600" s="622">
        <f t="shared" si="140"/>
        <v>46.17</v>
      </c>
      <c r="F4600" s="619"/>
      <c r="G4600" s="618">
        <v>46.17</v>
      </c>
    </row>
    <row r="4601" spans="1:7" s="609" customFormat="1" x14ac:dyDescent="0.25">
      <c r="A4601" s="620">
        <v>38976</v>
      </c>
      <c r="B4601" s="621" t="s">
        <v>11476</v>
      </c>
      <c r="C4601" s="620" t="s">
        <v>163</v>
      </c>
      <c r="D4601" s="620" t="s">
        <v>7508</v>
      </c>
      <c r="E4601" s="622">
        <f t="shared" si="140"/>
        <v>79.38</v>
      </c>
      <c r="F4601" s="619"/>
      <c r="G4601" s="618">
        <v>79.38</v>
      </c>
    </row>
    <row r="4602" spans="1:7" s="609" customFormat="1" x14ac:dyDescent="0.25">
      <c r="A4602" s="620">
        <v>44176</v>
      </c>
      <c r="B4602" s="621" t="s">
        <v>11477</v>
      </c>
      <c r="C4602" s="620" t="s">
        <v>163</v>
      </c>
      <c r="D4602" s="620" t="s">
        <v>7508</v>
      </c>
      <c r="E4602" s="622">
        <f t="shared" si="140"/>
        <v>18.239999999999998</v>
      </c>
      <c r="F4602" s="619"/>
      <c r="G4602" s="618">
        <v>18.239999999999998</v>
      </c>
    </row>
    <row r="4603" spans="1:7" s="609" customFormat="1" x14ac:dyDescent="0.25">
      <c r="A4603" s="620">
        <v>38986</v>
      </c>
      <c r="B4603" s="621" t="s">
        <v>11478</v>
      </c>
      <c r="C4603" s="620" t="s">
        <v>163</v>
      </c>
      <c r="D4603" s="620" t="s">
        <v>7508</v>
      </c>
      <c r="E4603" s="622">
        <f t="shared" si="140"/>
        <v>239.62</v>
      </c>
      <c r="F4603" s="619"/>
      <c r="G4603" s="618">
        <v>239.62</v>
      </c>
    </row>
    <row r="4604" spans="1:7" s="609" customFormat="1" x14ac:dyDescent="0.25">
      <c r="A4604" s="620">
        <v>38978</v>
      </c>
      <c r="B4604" s="621" t="s">
        <v>11479</v>
      </c>
      <c r="C4604" s="620" t="s">
        <v>163</v>
      </c>
      <c r="D4604" s="620" t="s">
        <v>7508</v>
      </c>
      <c r="E4604" s="622">
        <f t="shared" si="140"/>
        <v>9.83</v>
      </c>
      <c r="F4604" s="619"/>
      <c r="G4604" s="618">
        <v>9.83</v>
      </c>
    </row>
    <row r="4605" spans="1:7" s="609" customFormat="1" x14ac:dyDescent="0.25">
      <c r="A4605" s="620">
        <v>38979</v>
      </c>
      <c r="B4605" s="621" t="s">
        <v>11480</v>
      </c>
      <c r="C4605" s="620" t="s">
        <v>163</v>
      </c>
      <c r="D4605" s="620" t="s">
        <v>7508</v>
      </c>
      <c r="E4605" s="622">
        <f t="shared" si="140"/>
        <v>13.59</v>
      </c>
      <c r="F4605" s="619"/>
      <c r="G4605" s="618">
        <v>13.59</v>
      </c>
    </row>
    <row r="4606" spans="1:7" s="609" customFormat="1" x14ac:dyDescent="0.25">
      <c r="A4606" s="620">
        <v>38980</v>
      </c>
      <c r="B4606" s="621" t="s">
        <v>11481</v>
      </c>
      <c r="C4606" s="620" t="s">
        <v>163</v>
      </c>
      <c r="D4606" s="620" t="s">
        <v>7508</v>
      </c>
      <c r="E4606" s="622">
        <f t="shared" si="140"/>
        <v>18.190000000000001</v>
      </c>
      <c r="F4606" s="619"/>
      <c r="G4606" s="618">
        <v>18.190000000000001</v>
      </c>
    </row>
    <row r="4607" spans="1:7" s="609" customFormat="1" x14ac:dyDescent="0.25">
      <c r="A4607" s="620">
        <v>38981</v>
      </c>
      <c r="B4607" s="621" t="s">
        <v>11482</v>
      </c>
      <c r="C4607" s="620" t="s">
        <v>163</v>
      </c>
      <c r="D4607" s="620" t="s">
        <v>7508</v>
      </c>
      <c r="E4607" s="622">
        <f t="shared" si="140"/>
        <v>26.24</v>
      </c>
      <c r="F4607" s="619"/>
      <c r="G4607" s="618">
        <v>26.24</v>
      </c>
    </row>
    <row r="4608" spans="1:7" s="609" customFormat="1" x14ac:dyDescent="0.25">
      <c r="A4608" s="620">
        <v>38982</v>
      </c>
      <c r="B4608" s="621" t="s">
        <v>11483</v>
      </c>
      <c r="C4608" s="620" t="s">
        <v>163</v>
      </c>
      <c r="D4608" s="620" t="s">
        <v>7508</v>
      </c>
      <c r="E4608" s="622">
        <f t="shared" si="140"/>
        <v>41.46</v>
      </c>
      <c r="F4608" s="619"/>
      <c r="G4608" s="618">
        <v>41.46</v>
      </c>
    </row>
    <row r="4609" spans="1:7" s="609" customFormat="1" x14ac:dyDescent="0.25">
      <c r="A4609" s="620">
        <v>38983</v>
      </c>
      <c r="B4609" s="621" t="s">
        <v>11484</v>
      </c>
      <c r="C4609" s="620" t="s">
        <v>163</v>
      </c>
      <c r="D4609" s="620" t="s">
        <v>7508</v>
      </c>
      <c r="E4609" s="622">
        <f t="shared" si="140"/>
        <v>72.959999999999994</v>
      </c>
      <c r="F4609" s="619"/>
      <c r="G4609" s="618">
        <v>72.959999999999994</v>
      </c>
    </row>
    <row r="4610" spans="1:7" s="609" customFormat="1" x14ac:dyDescent="0.25">
      <c r="A4610" s="620">
        <v>38984</v>
      </c>
      <c r="B4610" s="621" t="s">
        <v>11485</v>
      </c>
      <c r="C4610" s="620" t="s">
        <v>163</v>
      </c>
      <c r="D4610" s="620" t="s">
        <v>7508</v>
      </c>
      <c r="E4610" s="622">
        <f t="shared" si="140"/>
        <v>100.3</v>
      </c>
      <c r="F4610" s="619"/>
      <c r="G4610" s="618">
        <v>100.3</v>
      </c>
    </row>
    <row r="4611" spans="1:7" s="609" customFormat="1" x14ac:dyDescent="0.25">
      <c r="A4611" s="620">
        <v>38985</v>
      </c>
      <c r="B4611" s="621" t="s">
        <v>11486</v>
      </c>
      <c r="C4611" s="620" t="s">
        <v>163</v>
      </c>
      <c r="D4611" s="620" t="s">
        <v>7508</v>
      </c>
      <c r="E4611" s="622">
        <f t="shared" si="140"/>
        <v>172.44</v>
      </c>
      <c r="F4611" s="619"/>
      <c r="G4611" s="618">
        <v>172.44</v>
      </c>
    </row>
    <row r="4612" spans="1:7" s="609" customFormat="1" x14ac:dyDescent="0.25">
      <c r="A4612" s="616">
        <v>38032</v>
      </c>
      <c r="B4612" s="617" t="s">
        <v>11487</v>
      </c>
      <c r="C4612" s="616" t="s">
        <v>163</v>
      </c>
      <c r="D4612" s="616" t="s">
        <v>7508</v>
      </c>
      <c r="E4612" s="618">
        <v>75.75</v>
      </c>
      <c r="F4612" s="619"/>
      <c r="G4612" s="618">
        <v>63.54</v>
      </c>
    </row>
    <row r="4613" spans="1:7" s="609" customFormat="1" x14ac:dyDescent="0.25">
      <c r="A4613" s="616">
        <v>38033</v>
      </c>
      <c r="B4613" s="617" t="s">
        <v>11488</v>
      </c>
      <c r="C4613" s="616" t="s">
        <v>163</v>
      </c>
      <c r="D4613" s="616" t="s">
        <v>7508</v>
      </c>
      <c r="E4613" s="618">
        <v>128.76</v>
      </c>
      <c r="F4613" s="619"/>
      <c r="G4613" s="618">
        <v>108.01</v>
      </c>
    </row>
    <row r="4614" spans="1:7" s="609" customFormat="1" x14ac:dyDescent="0.25">
      <c r="A4614" s="616">
        <v>38034</v>
      </c>
      <c r="B4614" s="617" t="s">
        <v>11489</v>
      </c>
      <c r="C4614" s="616" t="s">
        <v>163</v>
      </c>
      <c r="D4614" s="616" t="s">
        <v>7508</v>
      </c>
      <c r="E4614" s="618">
        <v>201.71</v>
      </c>
      <c r="F4614" s="619"/>
      <c r="G4614" s="618">
        <v>169.19</v>
      </c>
    </row>
    <row r="4615" spans="1:7" s="609" customFormat="1" x14ac:dyDescent="0.25">
      <c r="A4615" s="616">
        <v>38035</v>
      </c>
      <c r="B4615" s="617" t="s">
        <v>18566</v>
      </c>
      <c r="C4615" s="616" t="s">
        <v>163</v>
      </c>
      <c r="D4615" s="616" t="s">
        <v>7508</v>
      </c>
      <c r="E4615" s="618">
        <v>296.74</v>
      </c>
      <c r="F4615" s="619"/>
      <c r="G4615" s="618">
        <v>248.9</v>
      </c>
    </row>
    <row r="4616" spans="1:7" s="609" customFormat="1" x14ac:dyDescent="0.25">
      <c r="A4616" s="616">
        <v>38036</v>
      </c>
      <c r="B4616" s="617" t="s">
        <v>11490</v>
      </c>
      <c r="C4616" s="616" t="s">
        <v>163</v>
      </c>
      <c r="D4616" s="616" t="s">
        <v>7508</v>
      </c>
      <c r="E4616" s="618">
        <v>399.74</v>
      </c>
      <c r="F4616" s="619"/>
      <c r="G4616" s="618">
        <v>335.31</v>
      </c>
    </row>
    <row r="4617" spans="1:7" s="609" customFormat="1" x14ac:dyDescent="0.25">
      <c r="A4617" s="616">
        <v>38037</v>
      </c>
      <c r="B4617" s="617" t="s">
        <v>11491</v>
      </c>
      <c r="C4617" s="616" t="s">
        <v>163</v>
      </c>
      <c r="D4617" s="616" t="s">
        <v>7508</v>
      </c>
      <c r="E4617" s="618">
        <v>528.01</v>
      </c>
      <c r="F4617" s="619"/>
      <c r="G4617" s="618">
        <v>442.9</v>
      </c>
    </row>
    <row r="4618" spans="1:7" s="609" customFormat="1" x14ac:dyDescent="0.25">
      <c r="A4618" s="620">
        <v>9850</v>
      </c>
      <c r="B4618" s="621" t="s">
        <v>11492</v>
      </c>
      <c r="C4618" s="620" t="s">
        <v>163</v>
      </c>
      <c r="D4618" s="620" t="s">
        <v>17645</v>
      </c>
      <c r="E4618" s="622">
        <f t="shared" ref="E4618:E4635" si="141">G4618</f>
        <v>147.75</v>
      </c>
      <c r="F4618" s="619"/>
      <c r="G4618" s="618">
        <v>147.75</v>
      </c>
    </row>
    <row r="4619" spans="1:7" s="609" customFormat="1" x14ac:dyDescent="0.25">
      <c r="A4619" s="620">
        <v>9853</v>
      </c>
      <c r="B4619" s="621" t="s">
        <v>11493</v>
      </c>
      <c r="C4619" s="620" t="s">
        <v>163</v>
      </c>
      <c r="D4619" s="620" t="s">
        <v>7508</v>
      </c>
      <c r="E4619" s="622">
        <f t="shared" si="141"/>
        <v>262.74</v>
      </c>
      <c r="F4619" s="619"/>
      <c r="G4619" s="618">
        <v>262.74</v>
      </c>
    </row>
    <row r="4620" spans="1:7" s="609" customFormat="1" x14ac:dyDescent="0.25">
      <c r="A4620" s="620">
        <v>9854</v>
      </c>
      <c r="B4620" s="621" t="s">
        <v>11494</v>
      </c>
      <c r="C4620" s="620" t="s">
        <v>163</v>
      </c>
      <c r="D4620" s="620" t="s">
        <v>7508</v>
      </c>
      <c r="E4620" s="622">
        <f t="shared" si="141"/>
        <v>115.12</v>
      </c>
      <c r="F4620" s="619"/>
      <c r="G4620" s="618">
        <v>115.12</v>
      </c>
    </row>
    <row r="4621" spans="1:7" s="609" customFormat="1" x14ac:dyDescent="0.25">
      <c r="A4621" s="620">
        <v>9851</v>
      </c>
      <c r="B4621" s="621" t="s">
        <v>11495</v>
      </c>
      <c r="C4621" s="620" t="s">
        <v>163</v>
      </c>
      <c r="D4621" s="620" t="s">
        <v>7508</v>
      </c>
      <c r="E4621" s="622">
        <f t="shared" si="141"/>
        <v>199.62</v>
      </c>
      <c r="F4621" s="619"/>
      <c r="G4621" s="618">
        <v>199.62</v>
      </c>
    </row>
    <row r="4622" spans="1:7" s="609" customFormat="1" x14ac:dyDescent="0.25">
      <c r="A4622" s="620">
        <v>9825</v>
      </c>
      <c r="B4622" s="621" t="s">
        <v>11496</v>
      </c>
      <c r="C4622" s="620" t="s">
        <v>163</v>
      </c>
      <c r="D4622" s="620" t="s">
        <v>7508</v>
      </c>
      <c r="E4622" s="622">
        <f t="shared" si="141"/>
        <v>51.65</v>
      </c>
      <c r="F4622" s="619"/>
      <c r="G4622" s="618">
        <v>51.65</v>
      </c>
    </row>
    <row r="4623" spans="1:7" s="609" customFormat="1" x14ac:dyDescent="0.25">
      <c r="A4623" s="620">
        <v>9828</v>
      </c>
      <c r="B4623" s="621" t="s">
        <v>18567</v>
      </c>
      <c r="C4623" s="620" t="s">
        <v>163</v>
      </c>
      <c r="D4623" s="620" t="s">
        <v>7508</v>
      </c>
      <c r="E4623" s="622">
        <f t="shared" si="141"/>
        <v>139</v>
      </c>
      <c r="F4623" s="619"/>
      <c r="G4623" s="618">
        <v>139</v>
      </c>
    </row>
    <row r="4624" spans="1:7" s="609" customFormat="1" x14ac:dyDescent="0.25">
      <c r="A4624" s="620">
        <v>9829</v>
      </c>
      <c r="B4624" s="621" t="s">
        <v>11497</v>
      </c>
      <c r="C4624" s="620" t="s">
        <v>163</v>
      </c>
      <c r="D4624" s="620" t="s">
        <v>7508</v>
      </c>
      <c r="E4624" s="622">
        <f t="shared" si="141"/>
        <v>235.58</v>
      </c>
      <c r="F4624" s="619"/>
      <c r="G4624" s="618">
        <v>235.58</v>
      </c>
    </row>
    <row r="4625" spans="1:7" s="609" customFormat="1" x14ac:dyDescent="0.25">
      <c r="A4625" s="620">
        <v>9826</v>
      </c>
      <c r="B4625" s="621" t="s">
        <v>11498</v>
      </c>
      <c r="C4625" s="620" t="s">
        <v>163</v>
      </c>
      <c r="D4625" s="620" t="s">
        <v>7508</v>
      </c>
      <c r="E4625" s="622">
        <f t="shared" si="141"/>
        <v>358.63</v>
      </c>
      <c r="F4625" s="619"/>
      <c r="G4625" s="618">
        <v>358.63</v>
      </c>
    </row>
    <row r="4626" spans="1:7" s="609" customFormat="1" x14ac:dyDescent="0.25">
      <c r="A4626" s="620">
        <v>9827</v>
      </c>
      <c r="B4626" s="621" t="s">
        <v>11499</v>
      </c>
      <c r="C4626" s="620" t="s">
        <v>163</v>
      </c>
      <c r="D4626" s="620" t="s">
        <v>7508</v>
      </c>
      <c r="E4626" s="622">
        <f t="shared" si="141"/>
        <v>509.26</v>
      </c>
      <c r="F4626" s="619"/>
      <c r="G4626" s="618">
        <v>509.26</v>
      </c>
    </row>
    <row r="4627" spans="1:7" s="609" customFormat="1" x14ac:dyDescent="0.25">
      <c r="A4627" s="620">
        <v>36374</v>
      </c>
      <c r="B4627" s="621" t="s">
        <v>11500</v>
      </c>
      <c r="C4627" s="620" t="s">
        <v>163</v>
      </c>
      <c r="D4627" s="620" t="s">
        <v>7508</v>
      </c>
      <c r="E4627" s="622">
        <f t="shared" si="141"/>
        <v>61.91</v>
      </c>
      <c r="F4627" s="619"/>
      <c r="G4627" s="618">
        <v>61.91</v>
      </c>
    </row>
    <row r="4628" spans="1:7" s="609" customFormat="1" x14ac:dyDescent="0.25">
      <c r="A4628" s="620">
        <v>36084</v>
      </c>
      <c r="B4628" s="621" t="s">
        <v>11501</v>
      </c>
      <c r="C4628" s="620" t="s">
        <v>163</v>
      </c>
      <c r="D4628" s="620" t="s">
        <v>17645</v>
      </c>
      <c r="E4628" s="622">
        <f t="shared" si="141"/>
        <v>18.34</v>
      </c>
      <c r="F4628" s="619"/>
      <c r="G4628" s="618">
        <v>18.34</v>
      </c>
    </row>
    <row r="4629" spans="1:7" s="609" customFormat="1" x14ac:dyDescent="0.25">
      <c r="A4629" s="620">
        <v>36373</v>
      </c>
      <c r="B4629" s="621" t="s">
        <v>11502</v>
      </c>
      <c r="C4629" s="620" t="s">
        <v>163</v>
      </c>
      <c r="D4629" s="620" t="s">
        <v>7508</v>
      </c>
      <c r="E4629" s="622">
        <f t="shared" si="141"/>
        <v>38.090000000000003</v>
      </c>
      <c r="F4629" s="619"/>
      <c r="G4629" s="618">
        <v>38.090000000000003</v>
      </c>
    </row>
    <row r="4630" spans="1:7" s="609" customFormat="1" x14ac:dyDescent="0.25">
      <c r="A4630" s="620">
        <v>36377</v>
      </c>
      <c r="B4630" s="621" t="s">
        <v>11503</v>
      </c>
      <c r="C4630" s="620" t="s">
        <v>163</v>
      </c>
      <c r="D4630" s="620" t="s">
        <v>7508</v>
      </c>
      <c r="E4630" s="622">
        <f t="shared" si="141"/>
        <v>74.260000000000005</v>
      </c>
      <c r="F4630" s="619"/>
      <c r="G4630" s="618">
        <v>74.260000000000005</v>
      </c>
    </row>
    <row r="4631" spans="1:7" s="609" customFormat="1" x14ac:dyDescent="0.25">
      <c r="A4631" s="620">
        <v>36375</v>
      </c>
      <c r="B4631" s="621" t="s">
        <v>11504</v>
      </c>
      <c r="C4631" s="620" t="s">
        <v>163</v>
      </c>
      <c r="D4631" s="620" t="s">
        <v>7508</v>
      </c>
      <c r="E4631" s="622">
        <f t="shared" si="141"/>
        <v>22.63</v>
      </c>
      <c r="F4631" s="619"/>
      <c r="G4631" s="618">
        <v>22.63</v>
      </c>
    </row>
    <row r="4632" spans="1:7" s="609" customFormat="1" x14ac:dyDescent="0.25">
      <c r="A4632" s="620">
        <v>36376</v>
      </c>
      <c r="B4632" s="621" t="s">
        <v>11505</v>
      </c>
      <c r="C4632" s="620" t="s">
        <v>163</v>
      </c>
      <c r="D4632" s="620" t="s">
        <v>7508</v>
      </c>
      <c r="E4632" s="622">
        <f t="shared" si="141"/>
        <v>44.44</v>
      </c>
      <c r="F4632" s="619"/>
      <c r="G4632" s="618">
        <v>44.44</v>
      </c>
    </row>
    <row r="4633" spans="1:7" s="609" customFormat="1" x14ac:dyDescent="0.25">
      <c r="A4633" s="620">
        <v>36380</v>
      </c>
      <c r="B4633" s="621" t="s">
        <v>11506</v>
      </c>
      <c r="C4633" s="620" t="s">
        <v>163</v>
      </c>
      <c r="D4633" s="620" t="s">
        <v>7508</v>
      </c>
      <c r="E4633" s="622">
        <f t="shared" si="141"/>
        <v>92.85</v>
      </c>
      <c r="F4633" s="619"/>
      <c r="G4633" s="618">
        <v>92.85</v>
      </c>
    </row>
    <row r="4634" spans="1:7" s="609" customFormat="1" x14ac:dyDescent="0.25">
      <c r="A4634" s="620">
        <v>36378</v>
      </c>
      <c r="B4634" s="621" t="s">
        <v>11507</v>
      </c>
      <c r="C4634" s="620" t="s">
        <v>163</v>
      </c>
      <c r="D4634" s="620" t="s">
        <v>7508</v>
      </c>
      <c r="E4634" s="622">
        <f t="shared" si="141"/>
        <v>27.82</v>
      </c>
      <c r="F4634" s="619"/>
      <c r="G4634" s="618">
        <v>27.82</v>
      </c>
    </row>
    <row r="4635" spans="1:7" s="609" customFormat="1" x14ac:dyDescent="0.25">
      <c r="A4635" s="620">
        <v>36379</v>
      </c>
      <c r="B4635" s="621" t="s">
        <v>11508</v>
      </c>
      <c r="C4635" s="620" t="s">
        <v>163</v>
      </c>
      <c r="D4635" s="620" t="s">
        <v>7508</v>
      </c>
      <c r="E4635" s="622">
        <f t="shared" si="141"/>
        <v>56.09</v>
      </c>
      <c r="F4635" s="619"/>
      <c r="G4635" s="618">
        <v>56.09</v>
      </c>
    </row>
    <row r="4636" spans="1:7" s="609" customFormat="1" x14ac:dyDescent="0.25">
      <c r="A4636" s="616">
        <v>9859</v>
      </c>
      <c r="B4636" s="617" t="s">
        <v>18568</v>
      </c>
      <c r="C4636" s="616" t="s">
        <v>163</v>
      </c>
      <c r="D4636" s="616" t="s">
        <v>7508</v>
      </c>
      <c r="E4636" s="618">
        <v>12.63</v>
      </c>
      <c r="F4636" s="619"/>
      <c r="G4636" s="618">
        <v>10.62</v>
      </c>
    </row>
    <row r="4637" spans="1:7" s="609" customFormat="1" x14ac:dyDescent="0.25">
      <c r="A4637" s="616">
        <v>9836</v>
      </c>
      <c r="B4637" s="617" t="s">
        <v>18569</v>
      </c>
      <c r="C4637" s="616" t="s">
        <v>163</v>
      </c>
      <c r="D4637" s="616" t="s">
        <v>17645</v>
      </c>
      <c r="E4637" s="618">
        <v>19.170000000000002</v>
      </c>
      <c r="F4637" s="619"/>
      <c r="G4637" s="618">
        <v>16.079999999999998</v>
      </c>
    </row>
    <row r="4638" spans="1:7" s="609" customFormat="1" x14ac:dyDescent="0.25">
      <c r="A4638" s="616">
        <v>20065</v>
      </c>
      <c r="B4638" s="617" t="s">
        <v>18570</v>
      </c>
      <c r="C4638" s="616" t="s">
        <v>163</v>
      </c>
      <c r="D4638" s="616" t="s">
        <v>7508</v>
      </c>
      <c r="E4638" s="618">
        <v>50.11</v>
      </c>
      <c r="F4638" s="619"/>
      <c r="G4638" s="618">
        <v>42.03</v>
      </c>
    </row>
    <row r="4639" spans="1:7" s="609" customFormat="1" x14ac:dyDescent="0.25">
      <c r="A4639" s="616">
        <v>9835</v>
      </c>
      <c r="B4639" s="617" t="s">
        <v>18571</v>
      </c>
      <c r="C4639" s="616" t="s">
        <v>163</v>
      </c>
      <c r="D4639" s="616" t="s">
        <v>7508</v>
      </c>
      <c r="E4639" s="618">
        <v>8.3699999999999992</v>
      </c>
      <c r="F4639" s="619"/>
      <c r="G4639" s="618">
        <v>7.02</v>
      </c>
    </row>
    <row r="4640" spans="1:7" s="609" customFormat="1" x14ac:dyDescent="0.25">
      <c r="A4640" s="616">
        <v>9838</v>
      </c>
      <c r="B4640" s="617" t="s">
        <v>11509</v>
      </c>
      <c r="C4640" s="616" t="s">
        <v>163</v>
      </c>
      <c r="D4640" s="616" t="s">
        <v>7508</v>
      </c>
      <c r="E4640" s="618">
        <v>13.83</v>
      </c>
      <c r="F4640" s="619"/>
      <c r="G4640" s="618">
        <v>11.6</v>
      </c>
    </row>
    <row r="4641" spans="1:7" s="609" customFormat="1" x14ac:dyDescent="0.25">
      <c r="A4641" s="616">
        <v>9837</v>
      </c>
      <c r="B4641" s="617" t="s">
        <v>11510</v>
      </c>
      <c r="C4641" s="616" t="s">
        <v>163</v>
      </c>
      <c r="D4641" s="616" t="s">
        <v>7508</v>
      </c>
      <c r="E4641" s="618">
        <v>18.149999999999999</v>
      </c>
      <c r="F4641" s="619"/>
      <c r="G4641" s="618">
        <v>15.22</v>
      </c>
    </row>
    <row r="4642" spans="1:7" s="609" customFormat="1" x14ac:dyDescent="0.25">
      <c r="A4642" s="616">
        <v>44315</v>
      </c>
      <c r="B4642" s="617" t="s">
        <v>11511</v>
      </c>
      <c r="C4642" s="616" t="s">
        <v>163</v>
      </c>
      <c r="D4642" s="616" t="s">
        <v>7508</v>
      </c>
      <c r="E4642" s="618">
        <v>75.05</v>
      </c>
      <c r="F4642" s="619"/>
      <c r="G4642" s="618">
        <v>62.96</v>
      </c>
    </row>
    <row r="4643" spans="1:7" s="609" customFormat="1" x14ac:dyDescent="0.25">
      <c r="A4643" s="616">
        <v>9862</v>
      </c>
      <c r="B4643" s="617" t="s">
        <v>18572</v>
      </c>
      <c r="C4643" s="616" t="s">
        <v>163</v>
      </c>
      <c r="D4643" s="616" t="s">
        <v>7508</v>
      </c>
      <c r="E4643" s="618">
        <v>38.93</v>
      </c>
      <c r="F4643" s="619"/>
      <c r="G4643" s="618">
        <v>32.75</v>
      </c>
    </row>
    <row r="4644" spans="1:7" s="609" customFormat="1" x14ac:dyDescent="0.25">
      <c r="A4644" s="616">
        <v>9861</v>
      </c>
      <c r="B4644" s="617" t="s">
        <v>11512</v>
      </c>
      <c r="C4644" s="616" t="s">
        <v>163</v>
      </c>
      <c r="D4644" s="616" t="s">
        <v>7508</v>
      </c>
      <c r="E4644" s="618">
        <v>30.58</v>
      </c>
      <c r="F4644" s="619"/>
      <c r="G4644" s="618">
        <v>25.72</v>
      </c>
    </row>
    <row r="4645" spans="1:7" s="609" customFormat="1" x14ac:dyDescent="0.25">
      <c r="A4645" s="616">
        <v>9866</v>
      </c>
      <c r="B4645" s="617" t="s">
        <v>11514</v>
      </c>
      <c r="C4645" s="616" t="s">
        <v>163</v>
      </c>
      <c r="D4645" s="616" t="s">
        <v>7508</v>
      </c>
      <c r="E4645" s="618">
        <v>26.39</v>
      </c>
      <c r="F4645" s="619"/>
      <c r="G4645" s="618">
        <v>22.19</v>
      </c>
    </row>
    <row r="4646" spans="1:7" s="609" customFormat="1" x14ac:dyDescent="0.25">
      <c r="A4646" s="616">
        <v>9856</v>
      </c>
      <c r="B4646" s="617" t="s">
        <v>11513</v>
      </c>
      <c r="C4646" s="616" t="s">
        <v>163</v>
      </c>
      <c r="D4646" s="616" t="s">
        <v>7508</v>
      </c>
      <c r="E4646" s="618">
        <v>9.86</v>
      </c>
      <c r="F4646" s="619"/>
      <c r="G4646" s="618">
        <v>8.2899999999999991</v>
      </c>
    </row>
    <row r="4647" spans="1:7" s="609" customFormat="1" x14ac:dyDescent="0.25">
      <c r="A4647" s="616">
        <v>9863</v>
      </c>
      <c r="B4647" s="617" t="s">
        <v>18573</v>
      </c>
      <c r="C4647" s="616" t="s">
        <v>163</v>
      </c>
      <c r="D4647" s="616" t="s">
        <v>7508</v>
      </c>
      <c r="E4647" s="618">
        <v>76.33</v>
      </c>
      <c r="F4647" s="619"/>
      <c r="G4647" s="618">
        <v>64.2</v>
      </c>
    </row>
    <row r="4648" spans="1:7" s="609" customFormat="1" x14ac:dyDescent="0.25">
      <c r="A4648" s="616">
        <v>9860</v>
      </c>
      <c r="B4648" s="617" t="s">
        <v>18574</v>
      </c>
      <c r="C4648" s="616" t="s">
        <v>163</v>
      </c>
      <c r="D4648" s="616" t="s">
        <v>7508</v>
      </c>
      <c r="E4648" s="618">
        <v>55.71</v>
      </c>
      <c r="F4648" s="619"/>
      <c r="G4648" s="618">
        <v>46.86</v>
      </c>
    </row>
    <row r="4649" spans="1:7" s="609" customFormat="1" x14ac:dyDescent="0.25">
      <c r="A4649" s="616">
        <v>9841</v>
      </c>
      <c r="B4649" s="617" t="s">
        <v>11515</v>
      </c>
      <c r="C4649" s="616" t="s">
        <v>163</v>
      </c>
      <c r="D4649" s="616" t="s">
        <v>7508</v>
      </c>
      <c r="E4649" s="618">
        <v>36.1</v>
      </c>
      <c r="F4649" s="619"/>
      <c r="G4649" s="618">
        <v>30.28</v>
      </c>
    </row>
    <row r="4650" spans="1:7" s="609" customFormat="1" x14ac:dyDescent="0.25">
      <c r="A4650" s="616">
        <v>9840</v>
      </c>
      <c r="B4650" s="617" t="s">
        <v>11516</v>
      </c>
      <c r="C4650" s="616" t="s">
        <v>163</v>
      </c>
      <c r="D4650" s="616" t="s">
        <v>7508</v>
      </c>
      <c r="E4650" s="618">
        <v>76.260000000000005</v>
      </c>
      <c r="F4650" s="619"/>
      <c r="G4650" s="618">
        <v>63.96</v>
      </c>
    </row>
    <row r="4651" spans="1:7" s="609" customFormat="1" x14ac:dyDescent="0.25">
      <c r="A4651" s="616">
        <v>20067</v>
      </c>
      <c r="B4651" s="617" t="s">
        <v>11517</v>
      </c>
      <c r="C4651" s="616" t="s">
        <v>163</v>
      </c>
      <c r="D4651" s="616" t="s">
        <v>7508</v>
      </c>
      <c r="E4651" s="618">
        <v>11.71</v>
      </c>
      <c r="F4651" s="619"/>
      <c r="G4651" s="618">
        <v>9.82</v>
      </c>
    </row>
    <row r="4652" spans="1:7" s="609" customFormat="1" x14ac:dyDescent="0.25">
      <c r="A4652" s="616">
        <v>20068</v>
      </c>
      <c r="B4652" s="617" t="s">
        <v>11518</v>
      </c>
      <c r="C4652" s="616" t="s">
        <v>163</v>
      </c>
      <c r="D4652" s="616" t="s">
        <v>7508</v>
      </c>
      <c r="E4652" s="618">
        <v>16.489999999999998</v>
      </c>
      <c r="F4652" s="619"/>
      <c r="G4652" s="618">
        <v>13.83</v>
      </c>
    </row>
    <row r="4653" spans="1:7" s="609" customFormat="1" x14ac:dyDescent="0.25">
      <c r="A4653" s="616">
        <v>9839</v>
      </c>
      <c r="B4653" s="617" t="s">
        <v>11519</v>
      </c>
      <c r="C4653" s="616" t="s">
        <v>163</v>
      </c>
      <c r="D4653" s="616" t="s">
        <v>7508</v>
      </c>
      <c r="E4653" s="618">
        <v>29.9</v>
      </c>
      <c r="F4653" s="619"/>
      <c r="G4653" s="618">
        <v>25.08</v>
      </c>
    </row>
    <row r="4654" spans="1:7" s="609" customFormat="1" x14ac:dyDescent="0.25">
      <c r="A4654" s="616">
        <v>9870</v>
      </c>
      <c r="B4654" s="617" t="s">
        <v>11520</v>
      </c>
      <c r="C4654" s="616" t="s">
        <v>163</v>
      </c>
      <c r="D4654" s="616" t="s">
        <v>7508</v>
      </c>
      <c r="E4654" s="618">
        <v>113.83</v>
      </c>
      <c r="F4654" s="619"/>
      <c r="G4654" s="618">
        <v>95.74</v>
      </c>
    </row>
    <row r="4655" spans="1:7" s="609" customFormat="1" x14ac:dyDescent="0.25">
      <c r="A4655" s="616">
        <v>9867</v>
      </c>
      <c r="B4655" s="617" t="s">
        <v>11521</v>
      </c>
      <c r="C4655" s="616" t="s">
        <v>163</v>
      </c>
      <c r="D4655" s="616" t="s">
        <v>7508</v>
      </c>
      <c r="E4655" s="618">
        <v>4.57</v>
      </c>
      <c r="F4655" s="619"/>
      <c r="G4655" s="618">
        <v>3.85</v>
      </c>
    </row>
    <row r="4656" spans="1:7" s="609" customFormat="1" x14ac:dyDescent="0.25">
      <c r="A4656" s="616">
        <v>9868</v>
      </c>
      <c r="B4656" s="617" t="s">
        <v>11522</v>
      </c>
      <c r="C4656" s="616" t="s">
        <v>163</v>
      </c>
      <c r="D4656" s="616" t="s">
        <v>17645</v>
      </c>
      <c r="E4656" s="618">
        <v>5.16</v>
      </c>
      <c r="F4656" s="619"/>
      <c r="G4656" s="618">
        <v>4.34</v>
      </c>
    </row>
    <row r="4657" spans="1:7" s="609" customFormat="1" x14ac:dyDescent="0.25">
      <c r="A4657" s="616">
        <v>9869</v>
      </c>
      <c r="B4657" s="617" t="s">
        <v>11523</v>
      </c>
      <c r="C4657" s="616" t="s">
        <v>163</v>
      </c>
      <c r="D4657" s="616" t="s">
        <v>7508</v>
      </c>
      <c r="E4657" s="618">
        <v>11.14</v>
      </c>
      <c r="F4657" s="619"/>
      <c r="G4657" s="618">
        <v>9.36</v>
      </c>
    </row>
    <row r="4658" spans="1:7" s="609" customFormat="1" x14ac:dyDescent="0.25">
      <c r="A4658" s="616">
        <v>9874</v>
      </c>
      <c r="B4658" s="617" t="s">
        <v>11524</v>
      </c>
      <c r="C4658" s="616" t="s">
        <v>163</v>
      </c>
      <c r="D4658" s="616" t="s">
        <v>7508</v>
      </c>
      <c r="E4658" s="618">
        <v>17.489999999999998</v>
      </c>
      <c r="F4658" s="619"/>
      <c r="G4658" s="618">
        <v>14.71</v>
      </c>
    </row>
    <row r="4659" spans="1:7" s="609" customFormat="1" x14ac:dyDescent="0.25">
      <c r="A4659" s="616">
        <v>9875</v>
      </c>
      <c r="B4659" s="617" t="s">
        <v>11525</v>
      </c>
      <c r="C4659" s="616" t="s">
        <v>163</v>
      </c>
      <c r="D4659" s="616" t="s">
        <v>7508</v>
      </c>
      <c r="E4659" s="618">
        <v>19.18</v>
      </c>
      <c r="F4659" s="619"/>
      <c r="G4659" s="618">
        <v>16.13</v>
      </c>
    </row>
    <row r="4660" spans="1:7" s="609" customFormat="1" x14ac:dyDescent="0.25">
      <c r="A4660" s="616">
        <v>9873</v>
      </c>
      <c r="B4660" s="617" t="s">
        <v>11526</v>
      </c>
      <c r="C4660" s="616" t="s">
        <v>163</v>
      </c>
      <c r="D4660" s="616" t="s">
        <v>7508</v>
      </c>
      <c r="E4660" s="618">
        <v>31.55</v>
      </c>
      <c r="F4660" s="619"/>
      <c r="G4660" s="618">
        <v>26.54</v>
      </c>
    </row>
    <row r="4661" spans="1:7" s="609" customFormat="1" x14ac:dyDescent="0.25">
      <c r="A4661" s="616">
        <v>9871</v>
      </c>
      <c r="B4661" s="617" t="s">
        <v>11527</v>
      </c>
      <c r="C4661" s="616" t="s">
        <v>163</v>
      </c>
      <c r="D4661" s="616" t="s">
        <v>7508</v>
      </c>
      <c r="E4661" s="618">
        <v>52.29</v>
      </c>
      <c r="F4661" s="619"/>
      <c r="G4661" s="618">
        <v>43.98</v>
      </c>
    </row>
    <row r="4662" spans="1:7" s="609" customFormat="1" x14ac:dyDescent="0.25">
      <c r="A4662" s="616">
        <v>9872</v>
      </c>
      <c r="B4662" s="617" t="s">
        <v>11528</v>
      </c>
      <c r="C4662" s="616" t="s">
        <v>163</v>
      </c>
      <c r="D4662" s="616" t="s">
        <v>7508</v>
      </c>
      <c r="E4662" s="618">
        <v>72.739999999999995</v>
      </c>
      <c r="F4662" s="619"/>
      <c r="G4662" s="618">
        <v>61.18</v>
      </c>
    </row>
    <row r="4663" spans="1:7" s="609" customFormat="1" x14ac:dyDescent="0.25">
      <c r="A4663" s="620">
        <v>12425</v>
      </c>
      <c r="B4663" s="621" t="s">
        <v>11533</v>
      </c>
      <c r="C4663" s="620" t="s">
        <v>255</v>
      </c>
      <c r="D4663" s="620" t="s">
        <v>7508</v>
      </c>
      <c r="E4663" s="622">
        <f t="shared" ref="E4663:E4693" si="142">G4663</f>
        <v>69.650000000000006</v>
      </c>
      <c r="F4663" s="619"/>
      <c r="G4663" s="618">
        <v>69.650000000000006</v>
      </c>
    </row>
    <row r="4664" spans="1:7" s="609" customFormat="1" x14ac:dyDescent="0.25">
      <c r="A4664" s="620">
        <v>12426</v>
      </c>
      <c r="B4664" s="621" t="s">
        <v>11532</v>
      </c>
      <c r="C4664" s="620" t="s">
        <v>255</v>
      </c>
      <c r="D4664" s="620" t="s">
        <v>7508</v>
      </c>
      <c r="E4664" s="622">
        <f t="shared" si="142"/>
        <v>50.7</v>
      </c>
      <c r="F4664" s="619"/>
      <c r="G4664" s="618">
        <v>50.7</v>
      </c>
    </row>
    <row r="4665" spans="1:7" s="609" customFormat="1" x14ac:dyDescent="0.25">
      <c r="A4665" s="620">
        <v>12427</v>
      </c>
      <c r="B4665" s="621" t="s">
        <v>11534</v>
      </c>
      <c r="C4665" s="620" t="s">
        <v>255</v>
      </c>
      <c r="D4665" s="620" t="s">
        <v>7508</v>
      </c>
      <c r="E4665" s="622">
        <f t="shared" si="142"/>
        <v>289.11</v>
      </c>
      <c r="F4665" s="619"/>
      <c r="G4665" s="618">
        <v>289.11</v>
      </c>
    </row>
    <row r="4666" spans="1:7" s="609" customFormat="1" x14ac:dyDescent="0.25">
      <c r="A4666" s="620">
        <v>12428</v>
      </c>
      <c r="B4666" s="621" t="s">
        <v>18969</v>
      </c>
      <c r="C4666" s="620" t="s">
        <v>255</v>
      </c>
      <c r="D4666" s="620" t="s">
        <v>7508</v>
      </c>
      <c r="E4666" s="622">
        <f t="shared" si="142"/>
        <v>185.57</v>
      </c>
      <c r="F4666" s="619"/>
      <c r="G4666" s="618">
        <v>185.57</v>
      </c>
    </row>
    <row r="4667" spans="1:7" s="609" customFormat="1" x14ac:dyDescent="0.25">
      <c r="A4667" s="620">
        <v>12429</v>
      </c>
      <c r="B4667" s="621" t="s">
        <v>11536</v>
      </c>
      <c r="C4667" s="620" t="s">
        <v>255</v>
      </c>
      <c r="D4667" s="620" t="s">
        <v>7508</v>
      </c>
      <c r="E4667" s="622">
        <f t="shared" si="142"/>
        <v>467.5</v>
      </c>
      <c r="F4667" s="619"/>
      <c r="G4667" s="618">
        <v>467.5</v>
      </c>
    </row>
    <row r="4668" spans="1:7" s="609" customFormat="1" x14ac:dyDescent="0.25">
      <c r="A4668" s="620">
        <v>12430</v>
      </c>
      <c r="B4668" s="621" t="s">
        <v>11535</v>
      </c>
      <c r="C4668" s="620" t="s">
        <v>255</v>
      </c>
      <c r="D4668" s="620" t="s">
        <v>7508</v>
      </c>
      <c r="E4668" s="622">
        <f t="shared" si="142"/>
        <v>62.15</v>
      </c>
      <c r="F4668" s="619"/>
      <c r="G4668" s="618">
        <v>62.15</v>
      </c>
    </row>
    <row r="4669" spans="1:7" s="609" customFormat="1" x14ac:dyDescent="0.25">
      <c r="A4669" s="620">
        <v>12431</v>
      </c>
      <c r="B4669" s="621" t="s">
        <v>11537</v>
      </c>
      <c r="C4669" s="620" t="s">
        <v>255</v>
      </c>
      <c r="D4669" s="620" t="s">
        <v>7508</v>
      </c>
      <c r="E4669" s="622">
        <f t="shared" si="142"/>
        <v>795.6</v>
      </c>
      <c r="F4669" s="619"/>
      <c r="G4669" s="618">
        <v>795.6</v>
      </c>
    </row>
    <row r="4670" spans="1:7" s="609" customFormat="1" x14ac:dyDescent="0.25">
      <c r="A4670" s="620">
        <v>12432</v>
      </c>
      <c r="B4670" s="621" t="s">
        <v>11538</v>
      </c>
      <c r="C4670" s="620" t="s">
        <v>255</v>
      </c>
      <c r="D4670" s="620" t="s">
        <v>7508</v>
      </c>
      <c r="E4670" s="622">
        <f t="shared" si="142"/>
        <v>163.63</v>
      </c>
      <c r="F4670" s="619"/>
      <c r="G4670" s="618">
        <v>163.63</v>
      </c>
    </row>
    <row r="4671" spans="1:7" s="609" customFormat="1" x14ac:dyDescent="0.25">
      <c r="A4671" s="620">
        <v>12433</v>
      </c>
      <c r="B4671" s="621" t="s">
        <v>11540</v>
      </c>
      <c r="C4671" s="620" t="s">
        <v>255</v>
      </c>
      <c r="D4671" s="620" t="s">
        <v>7508</v>
      </c>
      <c r="E4671" s="622">
        <f t="shared" si="142"/>
        <v>104.17</v>
      </c>
      <c r="F4671" s="619"/>
      <c r="G4671" s="618">
        <v>104.17</v>
      </c>
    </row>
    <row r="4672" spans="1:7" s="609" customFormat="1" x14ac:dyDescent="0.25">
      <c r="A4672" s="620">
        <v>12434</v>
      </c>
      <c r="B4672" s="621" t="s">
        <v>11539</v>
      </c>
      <c r="C4672" s="620" t="s">
        <v>255</v>
      </c>
      <c r="D4672" s="620" t="s">
        <v>7508</v>
      </c>
      <c r="E4672" s="622">
        <f t="shared" si="142"/>
        <v>53.32</v>
      </c>
      <c r="F4672" s="619"/>
      <c r="G4672" s="618">
        <v>53.32</v>
      </c>
    </row>
    <row r="4673" spans="1:7" s="609" customFormat="1" x14ac:dyDescent="0.25">
      <c r="A4673" s="620">
        <v>12435</v>
      </c>
      <c r="B4673" s="621" t="s">
        <v>11541</v>
      </c>
      <c r="C4673" s="620" t="s">
        <v>255</v>
      </c>
      <c r="D4673" s="620" t="s">
        <v>7508</v>
      </c>
      <c r="E4673" s="622">
        <f t="shared" si="142"/>
        <v>322.38</v>
      </c>
      <c r="F4673" s="619"/>
      <c r="G4673" s="618">
        <v>322.38</v>
      </c>
    </row>
    <row r="4674" spans="1:7" s="609" customFormat="1" x14ac:dyDescent="0.25">
      <c r="A4674" s="620">
        <v>12437</v>
      </c>
      <c r="B4674" s="621" t="s">
        <v>11542</v>
      </c>
      <c r="C4674" s="620" t="s">
        <v>255</v>
      </c>
      <c r="D4674" s="620" t="s">
        <v>7508</v>
      </c>
      <c r="E4674" s="622">
        <f t="shared" si="142"/>
        <v>260.36</v>
      </c>
      <c r="F4674" s="619"/>
      <c r="G4674" s="618">
        <v>260.36</v>
      </c>
    </row>
    <row r="4675" spans="1:7" s="609" customFormat="1" x14ac:dyDescent="0.25">
      <c r="A4675" s="620">
        <v>12438</v>
      </c>
      <c r="B4675" s="621" t="s">
        <v>18970</v>
      </c>
      <c r="C4675" s="620" t="s">
        <v>255</v>
      </c>
      <c r="D4675" s="620" t="s">
        <v>7508</v>
      </c>
      <c r="E4675" s="622">
        <f t="shared" si="142"/>
        <v>471.17</v>
      </c>
      <c r="F4675" s="619"/>
      <c r="G4675" s="618">
        <v>471.17</v>
      </c>
    </row>
    <row r="4676" spans="1:7" s="609" customFormat="1" x14ac:dyDescent="0.25">
      <c r="A4676" s="620">
        <v>12439</v>
      </c>
      <c r="B4676" s="621" t="s">
        <v>11543</v>
      </c>
      <c r="C4676" s="620" t="s">
        <v>255</v>
      </c>
      <c r="D4676" s="620" t="s">
        <v>7508</v>
      </c>
      <c r="E4676" s="622">
        <f t="shared" si="142"/>
        <v>83.56</v>
      </c>
      <c r="F4676" s="619"/>
      <c r="G4676" s="618">
        <v>83.56</v>
      </c>
    </row>
    <row r="4677" spans="1:7" s="609" customFormat="1" x14ac:dyDescent="0.25">
      <c r="A4677" s="620">
        <v>12436</v>
      </c>
      <c r="B4677" s="621" t="s">
        <v>11544</v>
      </c>
      <c r="C4677" s="620" t="s">
        <v>255</v>
      </c>
      <c r="D4677" s="620" t="s">
        <v>7508</v>
      </c>
      <c r="E4677" s="622">
        <f t="shared" si="142"/>
        <v>595.19000000000005</v>
      </c>
      <c r="F4677" s="619"/>
      <c r="G4677" s="618">
        <v>595.19000000000005</v>
      </c>
    </row>
    <row r="4678" spans="1:7" s="609" customFormat="1" x14ac:dyDescent="0.25">
      <c r="A4678" s="620">
        <v>36357</v>
      </c>
      <c r="B4678" s="621" t="s">
        <v>18575</v>
      </c>
      <c r="C4678" s="620" t="s">
        <v>255</v>
      </c>
      <c r="D4678" s="620" t="s">
        <v>7508</v>
      </c>
      <c r="E4678" s="622">
        <f t="shared" si="142"/>
        <v>132.33000000000001</v>
      </c>
      <c r="F4678" s="619"/>
      <c r="G4678" s="618">
        <v>132.33000000000001</v>
      </c>
    </row>
    <row r="4679" spans="1:7" s="609" customFormat="1" x14ac:dyDescent="0.25">
      <c r="A4679" s="620">
        <v>12424</v>
      </c>
      <c r="B4679" s="621" t="s">
        <v>11545</v>
      </c>
      <c r="C4679" s="620" t="s">
        <v>255</v>
      </c>
      <c r="D4679" s="620" t="s">
        <v>7508</v>
      </c>
      <c r="E4679" s="622">
        <f t="shared" si="142"/>
        <v>107.25</v>
      </c>
      <c r="F4679" s="619"/>
      <c r="G4679" s="618">
        <v>107.25</v>
      </c>
    </row>
    <row r="4680" spans="1:7" s="609" customFormat="1" x14ac:dyDescent="0.25">
      <c r="A4680" s="620">
        <v>12440</v>
      </c>
      <c r="B4680" s="621" t="s">
        <v>11546</v>
      </c>
      <c r="C4680" s="620" t="s">
        <v>255</v>
      </c>
      <c r="D4680" s="620" t="s">
        <v>7508</v>
      </c>
      <c r="E4680" s="622">
        <f t="shared" si="142"/>
        <v>103.67</v>
      </c>
      <c r="F4680" s="619"/>
      <c r="G4680" s="618">
        <v>103.67</v>
      </c>
    </row>
    <row r="4681" spans="1:7" s="609" customFormat="1" x14ac:dyDescent="0.25">
      <c r="A4681" s="620">
        <v>9884</v>
      </c>
      <c r="B4681" s="621" t="s">
        <v>11547</v>
      </c>
      <c r="C4681" s="620" t="s">
        <v>255</v>
      </c>
      <c r="D4681" s="620" t="s">
        <v>7508</v>
      </c>
      <c r="E4681" s="622">
        <f t="shared" si="142"/>
        <v>77.319999999999993</v>
      </c>
      <c r="F4681" s="619"/>
      <c r="G4681" s="618">
        <v>77.319999999999993</v>
      </c>
    </row>
    <row r="4682" spans="1:7" s="609" customFormat="1" x14ac:dyDescent="0.25">
      <c r="A4682" s="620">
        <v>9888</v>
      </c>
      <c r="B4682" s="621" t="s">
        <v>11548</v>
      </c>
      <c r="C4682" s="620" t="s">
        <v>255</v>
      </c>
      <c r="D4682" s="620" t="s">
        <v>7508</v>
      </c>
      <c r="E4682" s="622">
        <f t="shared" si="142"/>
        <v>62.13</v>
      </c>
      <c r="F4682" s="619"/>
      <c r="G4682" s="618">
        <v>62.13</v>
      </c>
    </row>
    <row r="4683" spans="1:7" s="609" customFormat="1" x14ac:dyDescent="0.25">
      <c r="A4683" s="620">
        <v>9886</v>
      </c>
      <c r="B4683" s="621" t="s">
        <v>11550</v>
      </c>
      <c r="C4683" s="620" t="s">
        <v>255</v>
      </c>
      <c r="D4683" s="620" t="s">
        <v>7508</v>
      </c>
      <c r="E4683" s="622">
        <f t="shared" si="142"/>
        <v>37.130000000000003</v>
      </c>
      <c r="F4683" s="619"/>
      <c r="G4683" s="618">
        <v>37.130000000000003</v>
      </c>
    </row>
    <row r="4684" spans="1:7" s="609" customFormat="1" x14ac:dyDescent="0.25">
      <c r="A4684" s="620">
        <v>9883</v>
      </c>
      <c r="B4684" s="621" t="s">
        <v>11549</v>
      </c>
      <c r="C4684" s="620" t="s">
        <v>255</v>
      </c>
      <c r="D4684" s="620" t="s">
        <v>7508</v>
      </c>
      <c r="E4684" s="622">
        <f t="shared" si="142"/>
        <v>27.11</v>
      </c>
      <c r="F4684" s="619"/>
      <c r="G4684" s="618">
        <v>27.11</v>
      </c>
    </row>
    <row r="4685" spans="1:7" s="609" customFormat="1" x14ac:dyDescent="0.25">
      <c r="A4685" s="620">
        <v>9889</v>
      </c>
      <c r="B4685" s="621" t="s">
        <v>11551</v>
      </c>
      <c r="C4685" s="620" t="s">
        <v>255</v>
      </c>
      <c r="D4685" s="620" t="s">
        <v>7508</v>
      </c>
      <c r="E4685" s="622">
        <f t="shared" si="142"/>
        <v>188.12</v>
      </c>
      <c r="F4685" s="619"/>
      <c r="G4685" s="618">
        <v>188.12</v>
      </c>
    </row>
    <row r="4686" spans="1:7" s="609" customFormat="1" x14ac:dyDescent="0.25">
      <c r="A4686" s="620">
        <v>9887</v>
      </c>
      <c r="B4686" s="621" t="s">
        <v>11552</v>
      </c>
      <c r="C4686" s="620" t="s">
        <v>255</v>
      </c>
      <c r="D4686" s="620" t="s">
        <v>7508</v>
      </c>
      <c r="E4686" s="622">
        <f t="shared" si="142"/>
        <v>113.7</v>
      </c>
      <c r="F4686" s="619"/>
      <c r="G4686" s="618">
        <v>113.7</v>
      </c>
    </row>
    <row r="4687" spans="1:7" s="609" customFormat="1" x14ac:dyDescent="0.25">
      <c r="A4687" s="620">
        <v>9890</v>
      </c>
      <c r="B4687" s="621" t="s">
        <v>11554</v>
      </c>
      <c r="C4687" s="620" t="s">
        <v>255</v>
      </c>
      <c r="D4687" s="620" t="s">
        <v>7508</v>
      </c>
      <c r="E4687" s="622">
        <f t="shared" si="142"/>
        <v>291.45</v>
      </c>
      <c r="F4687" s="619"/>
      <c r="G4687" s="618">
        <v>291.45</v>
      </c>
    </row>
    <row r="4688" spans="1:7" s="609" customFormat="1" x14ac:dyDescent="0.25">
      <c r="A4688" s="620">
        <v>9885</v>
      </c>
      <c r="B4688" s="621" t="s">
        <v>11553</v>
      </c>
      <c r="C4688" s="620" t="s">
        <v>255</v>
      </c>
      <c r="D4688" s="620" t="s">
        <v>7508</v>
      </c>
      <c r="E4688" s="622">
        <f t="shared" si="142"/>
        <v>35.9</v>
      </c>
      <c r="F4688" s="619"/>
      <c r="G4688" s="618">
        <v>35.9</v>
      </c>
    </row>
    <row r="4689" spans="1:7" s="609" customFormat="1" x14ac:dyDescent="0.25">
      <c r="A4689" s="620">
        <v>9891</v>
      </c>
      <c r="B4689" s="621" t="s">
        <v>11555</v>
      </c>
      <c r="C4689" s="620" t="s">
        <v>255</v>
      </c>
      <c r="D4689" s="620" t="s">
        <v>7508</v>
      </c>
      <c r="E4689" s="622">
        <f t="shared" si="142"/>
        <v>409.14</v>
      </c>
      <c r="F4689" s="619"/>
      <c r="G4689" s="618">
        <v>409.14</v>
      </c>
    </row>
    <row r="4690" spans="1:7" s="609" customFormat="1" x14ac:dyDescent="0.25">
      <c r="A4690" s="620">
        <v>36316</v>
      </c>
      <c r="B4690" s="621" t="s">
        <v>18576</v>
      </c>
      <c r="C4690" s="620" t="s">
        <v>255</v>
      </c>
      <c r="D4690" s="620" t="s">
        <v>7508</v>
      </c>
      <c r="E4690" s="622">
        <f t="shared" si="142"/>
        <v>21.57</v>
      </c>
      <c r="F4690" s="619"/>
      <c r="G4690" s="618">
        <v>21.57</v>
      </c>
    </row>
    <row r="4691" spans="1:7" s="609" customFormat="1" x14ac:dyDescent="0.25">
      <c r="A4691" s="620">
        <v>36313</v>
      </c>
      <c r="B4691" s="621" t="s">
        <v>11556</v>
      </c>
      <c r="C4691" s="620" t="s">
        <v>255</v>
      </c>
      <c r="D4691" s="620" t="s">
        <v>7508</v>
      </c>
      <c r="E4691" s="622">
        <f t="shared" si="142"/>
        <v>13.85</v>
      </c>
      <c r="F4691" s="619"/>
      <c r="G4691" s="618">
        <v>13.85</v>
      </c>
    </row>
    <row r="4692" spans="1:7" s="609" customFormat="1" x14ac:dyDescent="0.25">
      <c r="A4692" s="620">
        <v>64</v>
      </c>
      <c r="B4692" s="621" t="s">
        <v>11557</v>
      </c>
      <c r="C4692" s="620" t="s">
        <v>255</v>
      </c>
      <c r="D4692" s="620" t="s">
        <v>7508</v>
      </c>
      <c r="E4692" s="622">
        <f t="shared" si="142"/>
        <v>4.76</v>
      </c>
      <c r="F4692" s="619"/>
      <c r="G4692" s="618">
        <v>4.76</v>
      </c>
    </row>
    <row r="4693" spans="1:7" s="609" customFormat="1" x14ac:dyDescent="0.25">
      <c r="A4693" s="620">
        <v>37423</v>
      </c>
      <c r="B4693" s="621" t="s">
        <v>11558</v>
      </c>
      <c r="C4693" s="620" t="s">
        <v>255</v>
      </c>
      <c r="D4693" s="620" t="s">
        <v>7508</v>
      </c>
      <c r="E4693" s="622">
        <f t="shared" si="142"/>
        <v>11.76</v>
      </c>
      <c r="F4693" s="619"/>
      <c r="G4693" s="618">
        <v>11.76</v>
      </c>
    </row>
    <row r="4694" spans="1:7" s="609" customFormat="1" x14ac:dyDescent="0.25">
      <c r="A4694" s="616">
        <v>9892</v>
      </c>
      <c r="B4694" s="617" t="s">
        <v>18577</v>
      </c>
      <c r="C4694" s="616" t="s">
        <v>255</v>
      </c>
      <c r="D4694" s="616" t="s">
        <v>7508</v>
      </c>
      <c r="E4694" s="618">
        <v>8.3699999999999992</v>
      </c>
      <c r="F4694" s="619"/>
      <c r="G4694" s="618">
        <v>7.04</v>
      </c>
    </row>
    <row r="4695" spans="1:7" s="609" customFormat="1" x14ac:dyDescent="0.25">
      <c r="A4695" s="616">
        <v>9901</v>
      </c>
      <c r="B4695" s="617" t="s">
        <v>18578</v>
      </c>
      <c r="C4695" s="616" t="s">
        <v>255</v>
      </c>
      <c r="D4695" s="616" t="s">
        <v>7508</v>
      </c>
      <c r="E4695" s="618">
        <v>40.520000000000003</v>
      </c>
      <c r="F4695" s="619"/>
      <c r="G4695" s="618">
        <v>34.08</v>
      </c>
    </row>
    <row r="4696" spans="1:7" s="609" customFormat="1" x14ac:dyDescent="0.25">
      <c r="A4696" s="616">
        <v>9900</v>
      </c>
      <c r="B4696" s="617" t="s">
        <v>18579</v>
      </c>
      <c r="C4696" s="616" t="s">
        <v>255</v>
      </c>
      <c r="D4696" s="616" t="s">
        <v>7508</v>
      </c>
      <c r="E4696" s="618">
        <v>23.48</v>
      </c>
      <c r="F4696" s="619"/>
      <c r="G4696" s="618">
        <v>19.739999999999998</v>
      </c>
    </row>
    <row r="4697" spans="1:7" s="609" customFormat="1" x14ac:dyDescent="0.25">
      <c r="A4697" s="616">
        <v>9899</v>
      </c>
      <c r="B4697" s="617" t="s">
        <v>18580</v>
      </c>
      <c r="C4697" s="616" t="s">
        <v>255</v>
      </c>
      <c r="D4697" s="616" t="s">
        <v>7508</v>
      </c>
      <c r="E4697" s="618">
        <v>10.53</v>
      </c>
      <c r="F4697" s="619"/>
      <c r="G4697" s="618">
        <v>8.85</v>
      </c>
    </row>
    <row r="4698" spans="1:7" s="609" customFormat="1" x14ac:dyDescent="0.25">
      <c r="A4698" s="616">
        <v>9908</v>
      </c>
      <c r="B4698" s="617" t="s">
        <v>18581</v>
      </c>
      <c r="C4698" s="616" t="s">
        <v>255</v>
      </c>
      <c r="D4698" s="616" t="s">
        <v>7508</v>
      </c>
      <c r="E4698" s="618">
        <v>473.25</v>
      </c>
      <c r="F4698" s="619"/>
      <c r="G4698" s="618">
        <v>398.04</v>
      </c>
    </row>
    <row r="4699" spans="1:7" s="609" customFormat="1" x14ac:dyDescent="0.25">
      <c r="A4699" s="616">
        <v>9905</v>
      </c>
      <c r="B4699" s="617" t="s">
        <v>18582</v>
      </c>
      <c r="C4699" s="616" t="s">
        <v>255</v>
      </c>
      <c r="D4699" s="616" t="s">
        <v>7508</v>
      </c>
      <c r="E4699" s="618">
        <v>8.23</v>
      </c>
      <c r="F4699" s="619"/>
      <c r="G4699" s="618">
        <v>6.92</v>
      </c>
    </row>
    <row r="4700" spans="1:7" s="609" customFormat="1" x14ac:dyDescent="0.25">
      <c r="A4700" s="616">
        <v>9906</v>
      </c>
      <c r="B4700" s="617" t="s">
        <v>18583</v>
      </c>
      <c r="C4700" s="616" t="s">
        <v>255</v>
      </c>
      <c r="D4700" s="616" t="s">
        <v>7508</v>
      </c>
      <c r="E4700" s="618">
        <v>9.93</v>
      </c>
      <c r="F4700" s="619"/>
      <c r="G4700" s="618">
        <v>8.35</v>
      </c>
    </row>
    <row r="4701" spans="1:7" s="609" customFormat="1" x14ac:dyDescent="0.25">
      <c r="A4701" s="616">
        <v>9895</v>
      </c>
      <c r="B4701" s="617" t="s">
        <v>18584</v>
      </c>
      <c r="C4701" s="616" t="s">
        <v>255</v>
      </c>
      <c r="D4701" s="616" t="s">
        <v>7508</v>
      </c>
      <c r="E4701" s="618">
        <v>16.72</v>
      </c>
      <c r="F4701" s="619"/>
      <c r="G4701" s="618">
        <v>14.06</v>
      </c>
    </row>
    <row r="4702" spans="1:7" s="609" customFormat="1" x14ac:dyDescent="0.25">
      <c r="A4702" s="616">
        <v>9894</v>
      </c>
      <c r="B4702" s="617" t="s">
        <v>18585</v>
      </c>
      <c r="C4702" s="616" t="s">
        <v>255</v>
      </c>
      <c r="D4702" s="616" t="s">
        <v>7508</v>
      </c>
      <c r="E4702" s="618">
        <v>32.15</v>
      </c>
      <c r="F4702" s="619"/>
      <c r="G4702" s="618">
        <v>27.04</v>
      </c>
    </row>
    <row r="4703" spans="1:7" s="609" customFormat="1" x14ac:dyDescent="0.25">
      <c r="A4703" s="616">
        <v>9897</v>
      </c>
      <c r="B4703" s="617" t="s">
        <v>18586</v>
      </c>
      <c r="C4703" s="616" t="s">
        <v>255</v>
      </c>
      <c r="D4703" s="616" t="s">
        <v>7508</v>
      </c>
      <c r="E4703" s="618">
        <v>34.33</v>
      </c>
      <c r="F4703" s="619"/>
      <c r="G4703" s="618">
        <v>28.88</v>
      </c>
    </row>
    <row r="4704" spans="1:7" s="609" customFormat="1" x14ac:dyDescent="0.25">
      <c r="A4704" s="616">
        <v>9910</v>
      </c>
      <c r="B4704" s="617" t="s">
        <v>18587</v>
      </c>
      <c r="C4704" s="616" t="s">
        <v>255</v>
      </c>
      <c r="D4704" s="616" t="s">
        <v>7508</v>
      </c>
      <c r="E4704" s="618">
        <v>89.33</v>
      </c>
      <c r="F4704" s="619"/>
      <c r="G4704" s="618">
        <v>75.13</v>
      </c>
    </row>
    <row r="4705" spans="1:7" s="609" customFormat="1" x14ac:dyDescent="0.25">
      <c r="A4705" s="616">
        <v>9909</v>
      </c>
      <c r="B4705" s="617" t="s">
        <v>18588</v>
      </c>
      <c r="C4705" s="616" t="s">
        <v>255</v>
      </c>
      <c r="D4705" s="616" t="s">
        <v>7508</v>
      </c>
      <c r="E4705" s="618">
        <v>181.93</v>
      </c>
      <c r="F4705" s="619"/>
      <c r="G4705" s="618">
        <v>153.02000000000001</v>
      </c>
    </row>
    <row r="4706" spans="1:7" s="609" customFormat="1" x14ac:dyDescent="0.25">
      <c r="A4706" s="616">
        <v>9907</v>
      </c>
      <c r="B4706" s="617" t="s">
        <v>18589</v>
      </c>
      <c r="C4706" s="616" t="s">
        <v>255</v>
      </c>
      <c r="D4706" s="616" t="s">
        <v>7508</v>
      </c>
      <c r="E4706" s="618">
        <v>214.8</v>
      </c>
      <c r="F4706" s="619"/>
      <c r="G4706" s="618">
        <v>180.67</v>
      </c>
    </row>
    <row r="4707" spans="1:7" s="609" customFormat="1" ht="30" x14ac:dyDescent="0.25">
      <c r="A4707" s="616">
        <v>20973</v>
      </c>
      <c r="B4707" s="617" t="s">
        <v>11559</v>
      </c>
      <c r="C4707" s="616" t="s">
        <v>255</v>
      </c>
      <c r="D4707" s="616" t="s">
        <v>7508</v>
      </c>
      <c r="E4707" s="618">
        <v>116.36</v>
      </c>
      <c r="F4707" s="619"/>
      <c r="G4707" s="618">
        <v>202.56</v>
      </c>
    </row>
    <row r="4708" spans="1:7" s="609" customFormat="1" ht="30" x14ac:dyDescent="0.25">
      <c r="A4708" s="616">
        <v>20974</v>
      </c>
      <c r="B4708" s="617" t="s">
        <v>11560</v>
      </c>
      <c r="C4708" s="616" t="s">
        <v>255</v>
      </c>
      <c r="D4708" s="616" t="s">
        <v>7508</v>
      </c>
      <c r="E4708" s="618">
        <v>166.47</v>
      </c>
      <c r="F4708" s="619"/>
      <c r="G4708" s="618">
        <v>289.79000000000002</v>
      </c>
    </row>
    <row r="4709" spans="1:7" s="609" customFormat="1" x14ac:dyDescent="0.25">
      <c r="A4709" s="616">
        <v>37989</v>
      </c>
      <c r="B4709" s="617" t="s">
        <v>11561</v>
      </c>
      <c r="C4709" s="616" t="s">
        <v>255</v>
      </c>
      <c r="D4709" s="616" t="s">
        <v>7508</v>
      </c>
      <c r="E4709" s="618">
        <v>18.27</v>
      </c>
      <c r="F4709" s="619"/>
      <c r="G4709" s="618">
        <v>15.49</v>
      </c>
    </row>
    <row r="4710" spans="1:7" s="609" customFormat="1" x14ac:dyDescent="0.25">
      <c r="A4710" s="616">
        <v>37990</v>
      </c>
      <c r="B4710" s="617" t="s">
        <v>11562</v>
      </c>
      <c r="C4710" s="616" t="s">
        <v>255</v>
      </c>
      <c r="D4710" s="616" t="s">
        <v>7508</v>
      </c>
      <c r="E4710" s="618">
        <v>20.149999999999999</v>
      </c>
      <c r="F4710" s="619"/>
      <c r="G4710" s="618">
        <v>17.09</v>
      </c>
    </row>
    <row r="4711" spans="1:7" s="609" customFormat="1" x14ac:dyDescent="0.25">
      <c r="A4711" s="616">
        <v>37991</v>
      </c>
      <c r="B4711" s="617" t="s">
        <v>11563</v>
      </c>
      <c r="C4711" s="616" t="s">
        <v>255</v>
      </c>
      <c r="D4711" s="616" t="s">
        <v>7508</v>
      </c>
      <c r="E4711" s="618">
        <v>26.82</v>
      </c>
      <c r="F4711" s="619"/>
      <c r="G4711" s="618">
        <v>22.74</v>
      </c>
    </row>
    <row r="4712" spans="1:7" s="609" customFormat="1" x14ac:dyDescent="0.25">
      <c r="A4712" s="616">
        <v>37992</v>
      </c>
      <c r="B4712" s="617" t="s">
        <v>11564</v>
      </c>
      <c r="C4712" s="616" t="s">
        <v>255</v>
      </c>
      <c r="D4712" s="616" t="s">
        <v>7508</v>
      </c>
      <c r="E4712" s="618">
        <v>41.62</v>
      </c>
      <c r="F4712" s="619"/>
      <c r="G4712" s="618">
        <v>35.29</v>
      </c>
    </row>
    <row r="4713" spans="1:7" s="609" customFormat="1" x14ac:dyDescent="0.25">
      <c r="A4713" s="616">
        <v>37993</v>
      </c>
      <c r="B4713" s="617" t="s">
        <v>11565</v>
      </c>
      <c r="C4713" s="616" t="s">
        <v>255</v>
      </c>
      <c r="D4713" s="616" t="s">
        <v>7508</v>
      </c>
      <c r="E4713" s="618">
        <v>63.15</v>
      </c>
      <c r="F4713" s="619"/>
      <c r="G4713" s="618">
        <v>53.54</v>
      </c>
    </row>
    <row r="4714" spans="1:7" s="609" customFormat="1" x14ac:dyDescent="0.25">
      <c r="A4714" s="616">
        <v>37994</v>
      </c>
      <c r="B4714" s="617" t="s">
        <v>11566</v>
      </c>
      <c r="C4714" s="616" t="s">
        <v>255</v>
      </c>
      <c r="D4714" s="616" t="s">
        <v>7508</v>
      </c>
      <c r="E4714" s="618">
        <v>150.38</v>
      </c>
      <c r="F4714" s="619"/>
      <c r="G4714" s="618">
        <v>127.5</v>
      </c>
    </row>
    <row r="4715" spans="1:7" s="609" customFormat="1" x14ac:dyDescent="0.25">
      <c r="A4715" s="616">
        <v>37995</v>
      </c>
      <c r="B4715" s="617" t="s">
        <v>11567</v>
      </c>
      <c r="C4715" s="616" t="s">
        <v>255</v>
      </c>
      <c r="D4715" s="616" t="s">
        <v>7508</v>
      </c>
      <c r="E4715" s="618">
        <v>196.01</v>
      </c>
      <c r="F4715" s="619"/>
      <c r="G4715" s="618">
        <v>166.19</v>
      </c>
    </row>
    <row r="4716" spans="1:7" s="609" customFormat="1" x14ac:dyDescent="0.25">
      <c r="A4716" s="616">
        <v>37996</v>
      </c>
      <c r="B4716" s="617" t="s">
        <v>11568</v>
      </c>
      <c r="C4716" s="616" t="s">
        <v>255</v>
      </c>
      <c r="D4716" s="616" t="s">
        <v>7508</v>
      </c>
      <c r="E4716" s="618">
        <v>298.47000000000003</v>
      </c>
      <c r="F4716" s="619"/>
      <c r="G4716" s="618">
        <v>253.06</v>
      </c>
    </row>
    <row r="4717" spans="1:7" s="609" customFormat="1" x14ac:dyDescent="0.25">
      <c r="A4717" s="620">
        <v>13883</v>
      </c>
      <c r="B4717" s="621" t="s">
        <v>11569</v>
      </c>
      <c r="C4717" s="620" t="s">
        <v>255</v>
      </c>
      <c r="D4717" s="620" t="s">
        <v>7508</v>
      </c>
      <c r="E4717" s="622">
        <f t="shared" ref="E4717:E4727" si="143">G4717</f>
        <v>160553.74</v>
      </c>
      <c r="F4717" s="619"/>
      <c r="G4717" s="618">
        <v>160553.74</v>
      </c>
    </row>
    <row r="4718" spans="1:7" s="609" customFormat="1" x14ac:dyDescent="0.25">
      <c r="A4718" s="620">
        <v>38604</v>
      </c>
      <c r="B4718" s="621" t="s">
        <v>11570</v>
      </c>
      <c r="C4718" s="620" t="s">
        <v>255</v>
      </c>
      <c r="D4718" s="620" t="s">
        <v>7508</v>
      </c>
      <c r="E4718" s="622">
        <f t="shared" si="143"/>
        <v>199967.56</v>
      </c>
      <c r="F4718" s="619"/>
      <c r="G4718" s="618">
        <v>199967.56</v>
      </c>
    </row>
    <row r="4719" spans="1:7" s="609" customFormat="1" ht="30" x14ac:dyDescent="0.25">
      <c r="A4719" s="620">
        <v>10601</v>
      </c>
      <c r="B4719" s="621" t="s">
        <v>11571</v>
      </c>
      <c r="C4719" s="620" t="s">
        <v>255</v>
      </c>
      <c r="D4719" s="620" t="s">
        <v>7508</v>
      </c>
      <c r="E4719" s="622">
        <f t="shared" si="143"/>
        <v>3889767.93</v>
      </c>
      <c r="F4719" s="619"/>
      <c r="G4719" s="618">
        <v>3889767.93</v>
      </c>
    </row>
    <row r="4720" spans="1:7" s="609" customFormat="1" x14ac:dyDescent="0.25">
      <c r="A4720" s="620">
        <v>44469</v>
      </c>
      <c r="B4720" s="621" t="s">
        <v>11572</v>
      </c>
      <c r="C4720" s="620" t="s">
        <v>255</v>
      </c>
      <c r="D4720" s="620" t="s">
        <v>7508</v>
      </c>
      <c r="E4720" s="622">
        <f t="shared" si="143"/>
        <v>10241621.689999999</v>
      </c>
      <c r="F4720" s="619"/>
      <c r="G4720" s="618">
        <v>10241621.689999999</v>
      </c>
    </row>
    <row r="4721" spans="1:7" s="609" customFormat="1" x14ac:dyDescent="0.25">
      <c r="A4721" s="620">
        <v>13894</v>
      </c>
      <c r="B4721" s="621" t="s">
        <v>11573</v>
      </c>
      <c r="C4721" s="620" t="s">
        <v>255</v>
      </c>
      <c r="D4721" s="620" t="s">
        <v>7508</v>
      </c>
      <c r="E4721" s="622">
        <f t="shared" si="143"/>
        <v>399604.75</v>
      </c>
      <c r="F4721" s="619"/>
      <c r="G4721" s="618">
        <v>399604.75</v>
      </c>
    </row>
    <row r="4722" spans="1:7" s="609" customFormat="1" x14ac:dyDescent="0.25">
      <c r="A4722" s="620">
        <v>13895</v>
      </c>
      <c r="B4722" s="621" t="s">
        <v>11574</v>
      </c>
      <c r="C4722" s="620" t="s">
        <v>255</v>
      </c>
      <c r="D4722" s="620" t="s">
        <v>7508</v>
      </c>
      <c r="E4722" s="622">
        <f t="shared" si="143"/>
        <v>537335.18000000005</v>
      </c>
      <c r="F4722" s="619"/>
      <c r="G4722" s="618">
        <v>537335.18000000005</v>
      </c>
    </row>
    <row r="4723" spans="1:7" s="609" customFormat="1" x14ac:dyDescent="0.25">
      <c r="A4723" s="620">
        <v>13892</v>
      </c>
      <c r="B4723" s="621" t="s">
        <v>11575</v>
      </c>
      <c r="C4723" s="620" t="s">
        <v>255</v>
      </c>
      <c r="D4723" s="620" t="s">
        <v>7508</v>
      </c>
      <c r="E4723" s="622">
        <f t="shared" si="143"/>
        <v>658491.12</v>
      </c>
      <c r="F4723" s="619"/>
      <c r="G4723" s="618">
        <v>658491.12</v>
      </c>
    </row>
    <row r="4724" spans="1:7" s="609" customFormat="1" x14ac:dyDescent="0.25">
      <c r="A4724" s="620">
        <v>9914</v>
      </c>
      <c r="B4724" s="621" t="s">
        <v>11576</v>
      </c>
      <c r="C4724" s="620" t="s">
        <v>255</v>
      </c>
      <c r="D4724" s="620" t="s">
        <v>17645</v>
      </c>
      <c r="E4724" s="622">
        <f t="shared" si="143"/>
        <v>712400</v>
      </c>
      <c r="F4724" s="619"/>
      <c r="G4724" s="618">
        <v>712400</v>
      </c>
    </row>
    <row r="4725" spans="1:7" s="609" customFormat="1" ht="30" x14ac:dyDescent="0.25">
      <c r="A4725" s="620">
        <v>36485</v>
      </c>
      <c r="B4725" s="621" t="s">
        <v>11577</v>
      </c>
      <c r="C4725" s="620" t="s">
        <v>255</v>
      </c>
      <c r="D4725" s="620" t="s">
        <v>7508</v>
      </c>
      <c r="E4725" s="622">
        <f t="shared" si="143"/>
        <v>665336.65</v>
      </c>
      <c r="F4725" s="619"/>
      <c r="G4725" s="618">
        <v>665336.65</v>
      </c>
    </row>
    <row r="4726" spans="1:7" s="609" customFormat="1" x14ac:dyDescent="0.25">
      <c r="A4726" s="620">
        <v>9912</v>
      </c>
      <c r="B4726" s="621" t="s">
        <v>11578</v>
      </c>
      <c r="C4726" s="620" t="s">
        <v>255</v>
      </c>
      <c r="D4726" s="620" t="s">
        <v>17645</v>
      </c>
      <c r="E4726" s="622">
        <f t="shared" si="143"/>
        <v>3166709.38</v>
      </c>
      <c r="F4726" s="619"/>
      <c r="G4726" s="618">
        <v>3166709.38</v>
      </c>
    </row>
    <row r="4727" spans="1:7" s="609" customFormat="1" ht="30" x14ac:dyDescent="0.25">
      <c r="A4727" s="620">
        <v>9921</v>
      </c>
      <c r="B4727" s="621" t="s">
        <v>18590</v>
      </c>
      <c r="C4727" s="620" t="s">
        <v>255</v>
      </c>
      <c r="D4727" s="620" t="s">
        <v>7508</v>
      </c>
      <c r="E4727" s="622">
        <f t="shared" si="143"/>
        <v>1633538.48</v>
      </c>
      <c r="F4727" s="619"/>
      <c r="G4727" s="618">
        <v>1633538.48</v>
      </c>
    </row>
    <row r="4728" spans="1:7" s="609" customFormat="1" ht="30" x14ac:dyDescent="0.25">
      <c r="A4728" s="616">
        <v>21112</v>
      </c>
      <c r="B4728" s="617" t="s">
        <v>11579</v>
      </c>
      <c r="C4728" s="616" t="s">
        <v>255</v>
      </c>
      <c r="D4728" s="616" t="s">
        <v>7508</v>
      </c>
      <c r="E4728" s="618">
        <v>250.97</v>
      </c>
      <c r="F4728" s="619"/>
      <c r="G4728" s="618">
        <v>331.32</v>
      </c>
    </row>
    <row r="4729" spans="1:7" s="609" customFormat="1" x14ac:dyDescent="0.25">
      <c r="A4729" s="616">
        <v>10228</v>
      </c>
      <c r="B4729" s="617" t="s">
        <v>18591</v>
      </c>
      <c r="C4729" s="616" t="s">
        <v>255</v>
      </c>
      <c r="D4729" s="616" t="s">
        <v>17645</v>
      </c>
      <c r="E4729" s="618">
        <v>291.55</v>
      </c>
      <c r="F4729" s="619"/>
      <c r="G4729" s="618">
        <v>384.9</v>
      </c>
    </row>
    <row r="4730" spans="1:7" s="609" customFormat="1" x14ac:dyDescent="0.25">
      <c r="A4730" s="616">
        <v>11781</v>
      </c>
      <c r="B4730" s="617" t="s">
        <v>18592</v>
      </c>
      <c r="C4730" s="616" t="s">
        <v>255</v>
      </c>
      <c r="D4730" s="616" t="s">
        <v>7508</v>
      </c>
      <c r="E4730" s="618">
        <v>236.19</v>
      </c>
      <c r="F4730" s="619"/>
      <c r="G4730" s="618">
        <v>311.81</v>
      </c>
    </row>
    <row r="4731" spans="1:7" s="609" customFormat="1" ht="30" x14ac:dyDescent="0.25">
      <c r="A4731" s="616">
        <v>37588</v>
      </c>
      <c r="B4731" s="617" t="s">
        <v>11580</v>
      </c>
      <c r="C4731" s="616" t="s">
        <v>255</v>
      </c>
      <c r="D4731" s="616" t="s">
        <v>7508</v>
      </c>
      <c r="E4731" s="618">
        <v>77.400000000000006</v>
      </c>
      <c r="F4731" s="619"/>
      <c r="G4731" s="618">
        <v>52.84</v>
      </c>
    </row>
    <row r="4732" spans="1:7" s="609" customFormat="1" x14ac:dyDescent="0.25">
      <c r="A4732" s="616">
        <v>11751</v>
      </c>
      <c r="B4732" s="617" t="s">
        <v>18593</v>
      </c>
      <c r="C4732" s="616" t="s">
        <v>255</v>
      </c>
      <c r="D4732" s="616" t="s">
        <v>7508</v>
      </c>
      <c r="E4732" s="618">
        <v>162.32</v>
      </c>
      <c r="F4732" s="619"/>
      <c r="G4732" s="618">
        <v>98.31</v>
      </c>
    </row>
    <row r="4733" spans="1:7" s="609" customFormat="1" x14ac:dyDescent="0.25">
      <c r="A4733" s="616">
        <v>11750</v>
      </c>
      <c r="B4733" s="617" t="s">
        <v>18594</v>
      </c>
      <c r="C4733" s="616" t="s">
        <v>255</v>
      </c>
      <c r="D4733" s="616" t="s">
        <v>7508</v>
      </c>
      <c r="E4733" s="618">
        <v>134.69999999999999</v>
      </c>
      <c r="F4733" s="619"/>
      <c r="G4733" s="618">
        <v>81.58</v>
      </c>
    </row>
    <row r="4734" spans="1:7" s="609" customFormat="1" x14ac:dyDescent="0.25">
      <c r="A4734" s="616">
        <v>11746</v>
      </c>
      <c r="B4734" s="617" t="s">
        <v>18595</v>
      </c>
      <c r="C4734" s="616" t="s">
        <v>255</v>
      </c>
      <c r="D4734" s="616" t="s">
        <v>7508</v>
      </c>
      <c r="E4734" s="618">
        <v>90.38</v>
      </c>
      <c r="F4734" s="619"/>
      <c r="G4734" s="618">
        <v>54.74</v>
      </c>
    </row>
    <row r="4735" spans="1:7" s="609" customFormat="1" x14ac:dyDescent="0.25">
      <c r="A4735" s="616">
        <v>11748</v>
      </c>
      <c r="B4735" s="617" t="s">
        <v>18596</v>
      </c>
      <c r="C4735" s="616" t="s">
        <v>255</v>
      </c>
      <c r="D4735" s="616" t="s">
        <v>7508</v>
      </c>
      <c r="E4735" s="618">
        <v>58</v>
      </c>
      <c r="F4735" s="619"/>
      <c r="G4735" s="618">
        <v>35.119999999999997</v>
      </c>
    </row>
    <row r="4736" spans="1:7" s="609" customFormat="1" x14ac:dyDescent="0.25">
      <c r="A4736" s="616">
        <v>11747</v>
      </c>
      <c r="B4736" s="617" t="s">
        <v>18597</v>
      </c>
      <c r="C4736" s="616" t="s">
        <v>255</v>
      </c>
      <c r="D4736" s="616" t="s">
        <v>7508</v>
      </c>
      <c r="E4736" s="618">
        <v>250.3</v>
      </c>
      <c r="F4736" s="619"/>
      <c r="G4736" s="618">
        <v>151.6</v>
      </c>
    </row>
    <row r="4737" spans="1:7" s="609" customFormat="1" x14ac:dyDescent="0.25">
      <c r="A4737" s="616">
        <v>11749</v>
      </c>
      <c r="B4737" s="617" t="s">
        <v>18598</v>
      </c>
      <c r="C4737" s="616" t="s">
        <v>255</v>
      </c>
      <c r="D4737" s="616" t="s">
        <v>7508</v>
      </c>
      <c r="E4737" s="618">
        <v>66.94</v>
      </c>
      <c r="F4737" s="619"/>
      <c r="G4737" s="618">
        <v>40.54</v>
      </c>
    </row>
    <row r="4738" spans="1:7" s="609" customFormat="1" ht="30" x14ac:dyDescent="0.25">
      <c r="A4738" s="616">
        <v>10236</v>
      </c>
      <c r="B4738" s="617" t="s">
        <v>11581</v>
      </c>
      <c r="C4738" s="616" t="s">
        <v>255</v>
      </c>
      <c r="D4738" s="616" t="s">
        <v>7508</v>
      </c>
      <c r="E4738" s="618">
        <v>107.61</v>
      </c>
      <c r="F4738" s="619"/>
      <c r="G4738" s="618">
        <v>158.26</v>
      </c>
    </row>
    <row r="4739" spans="1:7" s="609" customFormat="1" ht="30" x14ac:dyDescent="0.25">
      <c r="A4739" s="616">
        <v>10233</v>
      </c>
      <c r="B4739" s="617" t="s">
        <v>11582</v>
      </c>
      <c r="C4739" s="616" t="s">
        <v>255</v>
      </c>
      <c r="D4739" s="616" t="s">
        <v>7508</v>
      </c>
      <c r="E4739" s="618">
        <v>100.84</v>
      </c>
      <c r="F4739" s="619"/>
      <c r="G4739" s="618">
        <v>148.31</v>
      </c>
    </row>
    <row r="4740" spans="1:7" s="609" customFormat="1" ht="30" x14ac:dyDescent="0.25">
      <c r="A4740" s="616">
        <v>10234</v>
      </c>
      <c r="B4740" s="617" t="s">
        <v>11583</v>
      </c>
      <c r="C4740" s="616" t="s">
        <v>255</v>
      </c>
      <c r="D4740" s="616" t="s">
        <v>7508</v>
      </c>
      <c r="E4740" s="618">
        <v>63.52</v>
      </c>
      <c r="F4740" s="619"/>
      <c r="G4740" s="618">
        <v>93.42</v>
      </c>
    </row>
    <row r="4741" spans="1:7" s="609" customFormat="1" ht="30" x14ac:dyDescent="0.25">
      <c r="A4741" s="616">
        <v>10231</v>
      </c>
      <c r="B4741" s="617" t="s">
        <v>11584</v>
      </c>
      <c r="C4741" s="616" t="s">
        <v>255</v>
      </c>
      <c r="D4741" s="616" t="s">
        <v>7508</v>
      </c>
      <c r="E4741" s="618">
        <v>291.3</v>
      </c>
      <c r="F4741" s="619"/>
      <c r="G4741" s="618">
        <v>428.41</v>
      </c>
    </row>
    <row r="4742" spans="1:7" s="609" customFormat="1" ht="30" x14ac:dyDescent="0.25">
      <c r="A4742" s="616">
        <v>10232</v>
      </c>
      <c r="B4742" s="617" t="s">
        <v>11585</v>
      </c>
      <c r="C4742" s="616" t="s">
        <v>255</v>
      </c>
      <c r="D4742" s="616" t="s">
        <v>7508</v>
      </c>
      <c r="E4742" s="618">
        <v>163.01</v>
      </c>
      <c r="F4742" s="619"/>
      <c r="G4742" s="618">
        <v>239.73</v>
      </c>
    </row>
    <row r="4743" spans="1:7" s="609" customFormat="1" ht="30" x14ac:dyDescent="0.25">
      <c r="A4743" s="616">
        <v>10235</v>
      </c>
      <c r="B4743" s="617" t="s">
        <v>11587</v>
      </c>
      <c r="C4743" s="616" t="s">
        <v>255</v>
      </c>
      <c r="D4743" s="616" t="s">
        <v>7508</v>
      </c>
      <c r="E4743" s="618">
        <v>399.35</v>
      </c>
      <c r="F4743" s="619"/>
      <c r="G4743" s="618">
        <v>587.30999999999995</v>
      </c>
    </row>
    <row r="4744" spans="1:7" s="609" customFormat="1" ht="30" x14ac:dyDescent="0.25">
      <c r="A4744" s="616">
        <v>10229</v>
      </c>
      <c r="B4744" s="617" t="s">
        <v>11586</v>
      </c>
      <c r="C4744" s="616" t="s">
        <v>255</v>
      </c>
      <c r="D4744" s="616" t="s">
        <v>17645</v>
      </c>
      <c r="E4744" s="618">
        <v>57.45</v>
      </c>
      <c r="F4744" s="619"/>
      <c r="G4744" s="618">
        <v>84.49</v>
      </c>
    </row>
    <row r="4745" spans="1:7" s="609" customFormat="1" ht="30" x14ac:dyDescent="0.25">
      <c r="A4745" s="616">
        <v>10230</v>
      </c>
      <c r="B4745" s="617" t="s">
        <v>11588</v>
      </c>
      <c r="C4745" s="616" t="s">
        <v>255</v>
      </c>
      <c r="D4745" s="616" t="s">
        <v>7508</v>
      </c>
      <c r="E4745" s="618">
        <v>702.81</v>
      </c>
      <c r="F4745" s="619"/>
      <c r="G4745" s="618">
        <v>1033.5999999999999</v>
      </c>
    </row>
    <row r="4746" spans="1:7" s="609" customFormat="1" ht="30" x14ac:dyDescent="0.25">
      <c r="A4746" s="616">
        <v>10409</v>
      </c>
      <c r="B4746" s="617" t="s">
        <v>11589</v>
      </c>
      <c r="C4746" s="616" t="s">
        <v>255</v>
      </c>
      <c r="D4746" s="616" t="s">
        <v>7508</v>
      </c>
      <c r="E4746" s="618">
        <v>208.8</v>
      </c>
      <c r="F4746" s="619"/>
      <c r="G4746" s="618">
        <v>307.07</v>
      </c>
    </row>
    <row r="4747" spans="1:7" s="609" customFormat="1" ht="30" x14ac:dyDescent="0.25">
      <c r="A4747" s="616">
        <v>10411</v>
      </c>
      <c r="B4747" s="617" t="s">
        <v>11590</v>
      </c>
      <c r="C4747" s="616" t="s">
        <v>255</v>
      </c>
      <c r="D4747" s="616" t="s">
        <v>7508</v>
      </c>
      <c r="E4747" s="618">
        <v>186.83</v>
      </c>
      <c r="F4747" s="619"/>
      <c r="G4747" s="618">
        <v>274.77</v>
      </c>
    </row>
    <row r="4748" spans="1:7" s="609" customFormat="1" ht="30" x14ac:dyDescent="0.25">
      <c r="A4748" s="616">
        <v>10410</v>
      </c>
      <c r="B4748" s="617" t="s">
        <v>11592</v>
      </c>
      <c r="C4748" s="616" t="s">
        <v>255</v>
      </c>
      <c r="D4748" s="616" t="s">
        <v>7508</v>
      </c>
      <c r="E4748" s="618">
        <v>124.8</v>
      </c>
      <c r="F4748" s="619"/>
      <c r="G4748" s="618">
        <v>183.54</v>
      </c>
    </row>
    <row r="4749" spans="1:7" s="609" customFormat="1" ht="30" x14ac:dyDescent="0.25">
      <c r="A4749" s="616">
        <v>10404</v>
      </c>
      <c r="B4749" s="617" t="s">
        <v>11591</v>
      </c>
      <c r="C4749" s="616" t="s">
        <v>255</v>
      </c>
      <c r="D4749" s="616" t="s">
        <v>7508</v>
      </c>
      <c r="E4749" s="618">
        <v>75.77</v>
      </c>
      <c r="F4749" s="619"/>
      <c r="G4749" s="618">
        <v>111.43</v>
      </c>
    </row>
    <row r="4750" spans="1:7" s="609" customFormat="1" ht="30" x14ac:dyDescent="0.25">
      <c r="A4750" s="616">
        <v>10405</v>
      </c>
      <c r="B4750" s="617" t="s">
        <v>11593</v>
      </c>
      <c r="C4750" s="616" t="s">
        <v>255</v>
      </c>
      <c r="D4750" s="616" t="s">
        <v>7508</v>
      </c>
      <c r="E4750" s="618">
        <v>418.32</v>
      </c>
      <c r="F4750" s="619"/>
      <c r="G4750" s="618">
        <v>615.22</v>
      </c>
    </row>
    <row r="4751" spans="1:7" s="609" customFormat="1" ht="30" x14ac:dyDescent="0.25">
      <c r="A4751" s="616">
        <v>10408</v>
      </c>
      <c r="B4751" s="617" t="s">
        <v>11594</v>
      </c>
      <c r="C4751" s="616" t="s">
        <v>255</v>
      </c>
      <c r="D4751" s="616" t="s">
        <v>7508</v>
      </c>
      <c r="E4751" s="618">
        <v>292.52999999999997</v>
      </c>
      <c r="F4751" s="619"/>
      <c r="G4751" s="618">
        <v>430.21</v>
      </c>
    </row>
    <row r="4752" spans="1:7" s="609" customFormat="1" ht="30" x14ac:dyDescent="0.25">
      <c r="A4752" s="616">
        <v>10406</v>
      </c>
      <c r="B4752" s="617" t="s">
        <v>11596</v>
      </c>
      <c r="C4752" s="616" t="s">
        <v>255</v>
      </c>
      <c r="D4752" s="616" t="s">
        <v>7508</v>
      </c>
      <c r="E4752" s="618">
        <v>577.79</v>
      </c>
      <c r="F4752" s="619"/>
      <c r="G4752" s="618">
        <v>849.74</v>
      </c>
    </row>
    <row r="4753" spans="1:7" s="609" customFormat="1" ht="30" x14ac:dyDescent="0.25">
      <c r="A4753" s="616">
        <v>10412</v>
      </c>
      <c r="B4753" s="617" t="s">
        <v>11595</v>
      </c>
      <c r="C4753" s="616" t="s">
        <v>255</v>
      </c>
      <c r="D4753" s="616" t="s">
        <v>7508</v>
      </c>
      <c r="E4753" s="618">
        <v>91.82</v>
      </c>
      <c r="F4753" s="619"/>
      <c r="G4753" s="618">
        <v>135.04</v>
      </c>
    </row>
    <row r="4754" spans="1:7" s="609" customFormat="1" ht="30" x14ac:dyDescent="0.25">
      <c r="A4754" s="616">
        <v>10407</v>
      </c>
      <c r="B4754" s="617" t="s">
        <v>11597</v>
      </c>
      <c r="C4754" s="616" t="s">
        <v>255</v>
      </c>
      <c r="D4754" s="616" t="s">
        <v>7508</v>
      </c>
      <c r="E4754" s="618">
        <v>896.16</v>
      </c>
      <c r="F4754" s="619"/>
      <c r="G4754" s="618">
        <v>1317.96</v>
      </c>
    </row>
    <row r="4755" spans="1:7" s="609" customFormat="1" x14ac:dyDescent="0.25">
      <c r="A4755" s="616">
        <v>10416</v>
      </c>
      <c r="B4755" s="617" t="s">
        <v>11598</v>
      </c>
      <c r="C4755" s="616" t="s">
        <v>255</v>
      </c>
      <c r="D4755" s="616" t="s">
        <v>7508</v>
      </c>
      <c r="E4755" s="618">
        <v>111.16</v>
      </c>
      <c r="F4755" s="619"/>
      <c r="G4755" s="618">
        <v>163.47999999999999</v>
      </c>
    </row>
    <row r="4756" spans="1:7" s="609" customFormat="1" x14ac:dyDescent="0.25">
      <c r="A4756" s="616">
        <v>10419</v>
      </c>
      <c r="B4756" s="617" t="s">
        <v>11599</v>
      </c>
      <c r="C4756" s="616" t="s">
        <v>255</v>
      </c>
      <c r="D4756" s="616" t="s">
        <v>7508</v>
      </c>
      <c r="E4756" s="618">
        <v>96.48</v>
      </c>
      <c r="F4756" s="619"/>
      <c r="G4756" s="618">
        <v>141.9</v>
      </c>
    </row>
    <row r="4757" spans="1:7" s="609" customFormat="1" x14ac:dyDescent="0.25">
      <c r="A4757" s="616">
        <v>10418</v>
      </c>
      <c r="B4757" s="617" t="s">
        <v>11601</v>
      </c>
      <c r="C4757" s="616" t="s">
        <v>255</v>
      </c>
      <c r="D4757" s="616" t="s">
        <v>7508</v>
      </c>
      <c r="E4757" s="618">
        <v>64.31</v>
      </c>
      <c r="F4757" s="619"/>
      <c r="G4757" s="618">
        <v>94.58</v>
      </c>
    </row>
    <row r="4758" spans="1:7" s="609" customFormat="1" x14ac:dyDescent="0.25">
      <c r="A4758" s="616">
        <v>21092</v>
      </c>
      <c r="B4758" s="617" t="s">
        <v>11600</v>
      </c>
      <c r="C4758" s="616" t="s">
        <v>255</v>
      </c>
      <c r="D4758" s="616" t="s">
        <v>7508</v>
      </c>
      <c r="E4758" s="618">
        <v>55.16</v>
      </c>
      <c r="F4758" s="619"/>
      <c r="G4758" s="618">
        <v>81.12</v>
      </c>
    </row>
    <row r="4759" spans="1:7" s="609" customFormat="1" x14ac:dyDescent="0.25">
      <c r="A4759" s="616">
        <v>12657</v>
      </c>
      <c r="B4759" s="617" t="s">
        <v>11602</v>
      </c>
      <c r="C4759" s="616" t="s">
        <v>255</v>
      </c>
      <c r="D4759" s="616" t="s">
        <v>7508</v>
      </c>
      <c r="E4759" s="618">
        <v>259.52999999999997</v>
      </c>
      <c r="F4759" s="619"/>
      <c r="G4759" s="618">
        <v>381.69</v>
      </c>
    </row>
    <row r="4760" spans="1:7" s="609" customFormat="1" x14ac:dyDescent="0.25">
      <c r="A4760" s="616">
        <v>10417</v>
      </c>
      <c r="B4760" s="617" t="s">
        <v>11603</v>
      </c>
      <c r="C4760" s="616" t="s">
        <v>255</v>
      </c>
      <c r="D4760" s="616" t="s">
        <v>7508</v>
      </c>
      <c r="E4760" s="618">
        <v>161.96</v>
      </c>
      <c r="F4760" s="619"/>
      <c r="G4760" s="618">
        <v>238.19</v>
      </c>
    </row>
    <row r="4761" spans="1:7" s="609" customFormat="1" x14ac:dyDescent="0.25">
      <c r="A4761" s="616">
        <v>10414</v>
      </c>
      <c r="B4761" s="617" t="s">
        <v>11605</v>
      </c>
      <c r="C4761" s="616" t="s">
        <v>255</v>
      </c>
      <c r="D4761" s="616" t="s">
        <v>7508</v>
      </c>
      <c r="E4761" s="618">
        <v>354.41</v>
      </c>
      <c r="F4761" s="619"/>
      <c r="G4761" s="618">
        <v>521.22</v>
      </c>
    </row>
    <row r="4762" spans="1:7" s="609" customFormat="1" x14ac:dyDescent="0.25">
      <c r="A4762" s="616">
        <v>10413</v>
      </c>
      <c r="B4762" s="617" t="s">
        <v>11604</v>
      </c>
      <c r="C4762" s="616" t="s">
        <v>255</v>
      </c>
      <c r="D4762" s="616" t="s">
        <v>7508</v>
      </c>
      <c r="E4762" s="618">
        <v>58.86</v>
      </c>
      <c r="F4762" s="619"/>
      <c r="G4762" s="618">
        <v>86.57</v>
      </c>
    </row>
    <row r="4763" spans="1:7" s="609" customFormat="1" x14ac:dyDescent="0.25">
      <c r="A4763" s="616">
        <v>10415</v>
      </c>
      <c r="B4763" s="617" t="s">
        <v>11606</v>
      </c>
      <c r="C4763" s="616" t="s">
        <v>255</v>
      </c>
      <c r="D4763" s="616" t="s">
        <v>7508</v>
      </c>
      <c r="E4763" s="618">
        <v>615.09</v>
      </c>
      <c r="F4763" s="619"/>
      <c r="G4763" s="618">
        <v>904.6</v>
      </c>
    </row>
    <row r="4764" spans="1:7" s="609" customFormat="1" x14ac:dyDescent="0.25">
      <c r="A4764" s="616">
        <v>38643</v>
      </c>
      <c r="B4764" s="617" t="s">
        <v>18599</v>
      </c>
      <c r="C4764" s="616" t="s">
        <v>255</v>
      </c>
      <c r="D4764" s="616" t="s">
        <v>7508</v>
      </c>
      <c r="E4764" s="618">
        <v>61.51</v>
      </c>
      <c r="F4764" s="619"/>
      <c r="G4764" s="618">
        <v>41.99</v>
      </c>
    </row>
    <row r="4765" spans="1:7" s="609" customFormat="1" x14ac:dyDescent="0.25">
      <c r="A4765" s="616">
        <v>6157</v>
      </c>
      <c r="B4765" s="617" t="s">
        <v>18600</v>
      </c>
      <c r="C4765" s="616" t="s">
        <v>255</v>
      </c>
      <c r="D4765" s="616" t="s">
        <v>7508</v>
      </c>
      <c r="E4765" s="618">
        <v>84.03</v>
      </c>
      <c r="F4765" s="619"/>
      <c r="G4765" s="618">
        <v>57.36</v>
      </c>
    </row>
    <row r="4766" spans="1:7" s="609" customFormat="1" x14ac:dyDescent="0.25">
      <c r="A4766" s="616">
        <v>6158</v>
      </c>
      <c r="B4766" s="617" t="s">
        <v>11607</v>
      </c>
      <c r="C4766" s="616" t="s">
        <v>255</v>
      </c>
      <c r="D4766" s="616" t="s">
        <v>7508</v>
      </c>
      <c r="E4766" s="618">
        <v>7.17</v>
      </c>
      <c r="F4766" s="619"/>
      <c r="G4766" s="618">
        <v>8.5399999999999991</v>
      </c>
    </row>
    <row r="4767" spans="1:7" s="609" customFormat="1" x14ac:dyDescent="0.25">
      <c r="A4767" s="616">
        <v>6156</v>
      </c>
      <c r="B4767" s="617" t="s">
        <v>18601</v>
      </c>
      <c r="C4767" s="616" t="s">
        <v>255</v>
      </c>
      <c r="D4767" s="616" t="s">
        <v>7508</v>
      </c>
      <c r="E4767" s="618">
        <v>6.15</v>
      </c>
      <c r="F4767" s="619"/>
      <c r="G4767" s="618">
        <v>7.33</v>
      </c>
    </row>
    <row r="4768" spans="1:7" s="609" customFormat="1" x14ac:dyDescent="0.25">
      <c r="A4768" s="616">
        <v>6153</v>
      </c>
      <c r="B4768" s="617" t="s">
        <v>11608</v>
      </c>
      <c r="C4768" s="616" t="s">
        <v>255</v>
      </c>
      <c r="D4768" s="616" t="s">
        <v>7508</v>
      </c>
      <c r="E4768" s="618">
        <v>4.9400000000000004</v>
      </c>
      <c r="F4768" s="619"/>
      <c r="G4768" s="618">
        <v>5.88</v>
      </c>
    </row>
    <row r="4769" spans="1:7" s="609" customFormat="1" x14ac:dyDescent="0.25">
      <c r="A4769" s="616">
        <v>6154</v>
      </c>
      <c r="B4769" s="617" t="s">
        <v>11609</v>
      </c>
      <c r="C4769" s="616" t="s">
        <v>255</v>
      </c>
      <c r="D4769" s="616" t="s">
        <v>7508</v>
      </c>
      <c r="E4769" s="618">
        <v>8.7799999999999994</v>
      </c>
      <c r="F4769" s="619"/>
      <c r="G4769" s="618">
        <v>10.45</v>
      </c>
    </row>
    <row r="4770" spans="1:7" s="609" customFormat="1" x14ac:dyDescent="0.25">
      <c r="A4770" s="616">
        <v>6155</v>
      </c>
      <c r="B4770" s="617" t="s">
        <v>18602</v>
      </c>
      <c r="C4770" s="616" t="s">
        <v>255</v>
      </c>
      <c r="D4770" s="616" t="s">
        <v>7508</v>
      </c>
      <c r="E4770" s="618">
        <v>20.2</v>
      </c>
      <c r="F4770" s="619"/>
      <c r="G4770" s="618">
        <v>24.05</v>
      </c>
    </row>
    <row r="4771" spans="1:7" s="609" customFormat="1" ht="30" x14ac:dyDescent="0.25">
      <c r="A4771" s="616">
        <v>43595</v>
      </c>
      <c r="B4771" s="617" t="s">
        <v>11610</v>
      </c>
      <c r="C4771" s="616" t="s">
        <v>255</v>
      </c>
      <c r="D4771" s="616" t="s">
        <v>7508</v>
      </c>
      <c r="E4771" s="618">
        <v>18.04</v>
      </c>
      <c r="F4771" s="619"/>
      <c r="G4771" s="618">
        <v>16.98</v>
      </c>
    </row>
    <row r="4772" spans="1:7" s="609" customFormat="1" ht="30" x14ac:dyDescent="0.25">
      <c r="A4772" s="616">
        <v>43596</v>
      </c>
      <c r="B4772" s="617" t="s">
        <v>11611</v>
      </c>
      <c r="C4772" s="616" t="s">
        <v>255</v>
      </c>
      <c r="D4772" s="616" t="s">
        <v>7508</v>
      </c>
      <c r="E4772" s="618">
        <v>20.85</v>
      </c>
      <c r="F4772" s="619"/>
      <c r="G4772" s="618">
        <v>19.62</v>
      </c>
    </row>
    <row r="4773" spans="1:7" s="609" customFormat="1" x14ac:dyDescent="0.25">
      <c r="A4773" s="616">
        <v>38108</v>
      </c>
      <c r="B4773" s="617" t="s">
        <v>11612</v>
      </c>
      <c r="C4773" s="616" t="s">
        <v>255</v>
      </c>
      <c r="D4773" s="616" t="s">
        <v>7508</v>
      </c>
      <c r="E4773" s="618">
        <v>59.37</v>
      </c>
      <c r="F4773" s="619"/>
      <c r="G4773" s="618">
        <v>48.9</v>
      </c>
    </row>
    <row r="4774" spans="1:7" s="609" customFormat="1" ht="30" x14ac:dyDescent="0.25">
      <c r="A4774" s="616">
        <v>38087</v>
      </c>
      <c r="B4774" s="617" t="s">
        <v>11613</v>
      </c>
      <c r="C4774" s="616" t="s">
        <v>255</v>
      </c>
      <c r="D4774" s="616" t="s">
        <v>7508</v>
      </c>
      <c r="E4774" s="618">
        <v>76.36</v>
      </c>
      <c r="F4774" s="619"/>
      <c r="G4774" s="618">
        <v>62.9</v>
      </c>
    </row>
    <row r="4775" spans="1:7" s="609" customFormat="1" x14ac:dyDescent="0.25">
      <c r="A4775" s="616">
        <v>38109</v>
      </c>
      <c r="B4775" s="617" t="s">
        <v>11614</v>
      </c>
      <c r="C4775" s="616" t="s">
        <v>255</v>
      </c>
      <c r="D4775" s="616" t="s">
        <v>7508</v>
      </c>
      <c r="E4775" s="618">
        <v>94.89</v>
      </c>
      <c r="F4775" s="619"/>
      <c r="G4775" s="618">
        <v>78.16</v>
      </c>
    </row>
    <row r="4776" spans="1:7" s="609" customFormat="1" ht="30" x14ac:dyDescent="0.25">
      <c r="A4776" s="616">
        <v>38088</v>
      </c>
      <c r="B4776" s="617" t="s">
        <v>11615</v>
      </c>
      <c r="C4776" s="616" t="s">
        <v>255</v>
      </c>
      <c r="D4776" s="616" t="s">
        <v>7508</v>
      </c>
      <c r="E4776" s="618">
        <v>99.77</v>
      </c>
      <c r="F4776" s="619"/>
      <c r="G4776" s="618">
        <v>82.18</v>
      </c>
    </row>
    <row r="4777" spans="1:7" s="609" customFormat="1" x14ac:dyDescent="0.25">
      <c r="A4777" s="616">
        <v>38110</v>
      </c>
      <c r="B4777" s="617" t="s">
        <v>11616</v>
      </c>
      <c r="C4777" s="616" t="s">
        <v>255</v>
      </c>
      <c r="D4777" s="616" t="s">
        <v>7508</v>
      </c>
      <c r="E4777" s="618">
        <v>36.5</v>
      </c>
      <c r="F4777" s="619"/>
      <c r="G4777" s="618">
        <v>30.06</v>
      </c>
    </row>
    <row r="4778" spans="1:7" s="609" customFormat="1" ht="30" x14ac:dyDescent="0.25">
      <c r="A4778" s="616">
        <v>38089</v>
      </c>
      <c r="B4778" s="617" t="s">
        <v>11617</v>
      </c>
      <c r="C4778" s="616" t="s">
        <v>255</v>
      </c>
      <c r="D4778" s="616" t="s">
        <v>7508</v>
      </c>
      <c r="E4778" s="618">
        <v>63.6</v>
      </c>
      <c r="F4778" s="619"/>
      <c r="G4778" s="618">
        <v>52.39</v>
      </c>
    </row>
    <row r="4779" spans="1:7" s="609" customFormat="1" x14ac:dyDescent="0.25">
      <c r="A4779" s="616">
        <v>38111</v>
      </c>
      <c r="B4779" s="617" t="s">
        <v>11618</v>
      </c>
      <c r="C4779" s="616" t="s">
        <v>255</v>
      </c>
      <c r="D4779" s="616" t="s">
        <v>7508</v>
      </c>
      <c r="E4779" s="618">
        <v>40.82</v>
      </c>
      <c r="F4779" s="619"/>
      <c r="G4779" s="618">
        <v>33.619999999999997</v>
      </c>
    </row>
    <row r="4780" spans="1:7" s="609" customFormat="1" ht="30" x14ac:dyDescent="0.25">
      <c r="A4780" s="616">
        <v>38090</v>
      </c>
      <c r="B4780" s="617" t="s">
        <v>11619</v>
      </c>
      <c r="C4780" s="616" t="s">
        <v>255</v>
      </c>
      <c r="D4780" s="616" t="s">
        <v>7508</v>
      </c>
      <c r="E4780" s="618">
        <v>65.739999999999995</v>
      </c>
      <c r="F4780" s="619"/>
      <c r="G4780" s="618">
        <v>54.15</v>
      </c>
    </row>
    <row r="4781" spans="1:7" s="609" customFormat="1" x14ac:dyDescent="0.25">
      <c r="A4781" s="616">
        <v>38400</v>
      </c>
      <c r="B4781" s="617" t="s">
        <v>11621</v>
      </c>
      <c r="C4781" s="616" t="s">
        <v>255</v>
      </c>
      <c r="D4781" s="616" t="s">
        <v>7508</v>
      </c>
      <c r="E4781" s="618">
        <v>19.91</v>
      </c>
      <c r="F4781" s="619"/>
      <c r="G4781" s="618">
        <v>14.35</v>
      </c>
    </row>
    <row r="4782" spans="1:7" s="609" customFormat="1" x14ac:dyDescent="0.25">
      <c r="A4782" s="620">
        <v>13726</v>
      </c>
      <c r="B4782" s="621" t="s">
        <v>11620</v>
      </c>
      <c r="C4782" s="620" t="s">
        <v>255</v>
      </c>
      <c r="D4782" s="620" t="s">
        <v>7508</v>
      </c>
      <c r="E4782" s="622">
        <f>G4782</f>
        <v>68413.259999999995</v>
      </c>
      <c r="F4782" s="619"/>
      <c r="G4782" s="618">
        <v>68413.259999999995</v>
      </c>
    </row>
    <row r="4783" spans="1:7" s="609" customFormat="1" ht="30" x14ac:dyDescent="0.25">
      <c r="A4783" s="616">
        <v>12627</v>
      </c>
      <c r="B4783" s="617" t="s">
        <v>11622</v>
      </c>
      <c r="C4783" s="616" t="s">
        <v>255</v>
      </c>
      <c r="D4783" s="616" t="s">
        <v>7508</v>
      </c>
      <c r="E4783" s="618">
        <v>1.65</v>
      </c>
      <c r="F4783" s="619"/>
      <c r="G4783" s="618">
        <v>1.38</v>
      </c>
    </row>
    <row r="4784" spans="1:7" s="609" customFormat="1" x14ac:dyDescent="0.25">
      <c r="A4784" s="616">
        <v>39996</v>
      </c>
      <c r="B4784" s="617" t="s">
        <v>18603</v>
      </c>
      <c r="C4784" s="616" t="s">
        <v>163</v>
      </c>
      <c r="D4784" s="616" t="s">
        <v>7508</v>
      </c>
      <c r="E4784" s="618">
        <v>2.5499999999999998</v>
      </c>
      <c r="F4784" s="619"/>
      <c r="G4784" s="618">
        <v>2.82</v>
      </c>
    </row>
    <row r="4785" spans="1:7" s="609" customFormat="1" ht="30" x14ac:dyDescent="0.25">
      <c r="A4785" s="616">
        <v>10478</v>
      </c>
      <c r="B4785" s="617" t="s">
        <v>11623</v>
      </c>
      <c r="C4785" s="616" t="s">
        <v>1499</v>
      </c>
      <c r="D4785" s="616" t="s">
        <v>17645</v>
      </c>
      <c r="E4785" s="618">
        <v>40.32</v>
      </c>
      <c r="F4785" s="619"/>
      <c r="G4785" s="618">
        <v>38.64</v>
      </c>
    </row>
    <row r="4786" spans="1:7" s="609" customFormat="1" x14ac:dyDescent="0.25">
      <c r="A4786" s="616">
        <v>10481</v>
      </c>
      <c r="B4786" s="617" t="s">
        <v>11624</v>
      </c>
      <c r="C4786" s="616" t="s">
        <v>1499</v>
      </c>
      <c r="D4786" s="616" t="s">
        <v>7508</v>
      </c>
      <c r="E4786" s="618">
        <v>35.86</v>
      </c>
      <c r="F4786" s="619"/>
      <c r="G4786" s="618">
        <v>34.36</v>
      </c>
    </row>
    <row r="4787" spans="1:7" s="609" customFormat="1" x14ac:dyDescent="0.25">
      <c r="A4787" s="616">
        <v>10475</v>
      </c>
      <c r="B4787" s="617" t="s">
        <v>11625</v>
      </c>
      <c r="C4787" s="616" t="s">
        <v>1499</v>
      </c>
      <c r="D4787" s="616" t="s">
        <v>7508</v>
      </c>
      <c r="E4787" s="618">
        <v>34.700000000000003</v>
      </c>
      <c r="F4787" s="619"/>
      <c r="G4787" s="618">
        <v>33.25</v>
      </c>
    </row>
    <row r="4788" spans="1:7" s="609" customFormat="1" x14ac:dyDescent="0.25">
      <c r="A4788" s="616">
        <v>4030</v>
      </c>
      <c r="B4788" s="617" t="s">
        <v>11626</v>
      </c>
      <c r="C4788" s="616" t="s">
        <v>1344</v>
      </c>
      <c r="D4788" s="616" t="s">
        <v>7508</v>
      </c>
      <c r="E4788" s="618">
        <v>8.3699999999999992</v>
      </c>
      <c r="F4788" s="619"/>
      <c r="G4788" s="618">
        <v>7.04</v>
      </c>
    </row>
    <row r="4789" spans="1:7" s="609" customFormat="1" x14ac:dyDescent="0.25">
      <c r="A4789" s="616">
        <v>4031</v>
      </c>
      <c r="B4789" s="617" t="s">
        <v>11627</v>
      </c>
      <c r="C4789" s="616" t="s">
        <v>1344</v>
      </c>
      <c r="D4789" s="616" t="s">
        <v>7508</v>
      </c>
      <c r="E4789" s="618">
        <v>39.340000000000003</v>
      </c>
      <c r="F4789" s="619"/>
      <c r="G4789" s="618">
        <v>33.08</v>
      </c>
    </row>
    <row r="4790" spans="1:7" s="609" customFormat="1" x14ac:dyDescent="0.25">
      <c r="A4790" s="620">
        <v>39399</v>
      </c>
      <c r="B4790" s="621" t="s">
        <v>11628</v>
      </c>
      <c r="C4790" s="620" t="s">
        <v>255</v>
      </c>
      <c r="D4790" s="620" t="s">
        <v>7508</v>
      </c>
      <c r="E4790" s="622">
        <f t="shared" ref="E4790:E4800" si="144">G4790</f>
        <v>1440.99</v>
      </c>
      <c r="F4790" s="619"/>
      <c r="G4790" s="618">
        <v>1440.99</v>
      </c>
    </row>
    <row r="4791" spans="1:7" s="609" customFormat="1" x14ac:dyDescent="0.25">
      <c r="A4791" s="620">
        <v>39400</v>
      </c>
      <c r="B4791" s="621" t="s">
        <v>11629</v>
      </c>
      <c r="C4791" s="620" t="s">
        <v>255</v>
      </c>
      <c r="D4791" s="620" t="s">
        <v>7508</v>
      </c>
      <c r="E4791" s="622">
        <f t="shared" si="144"/>
        <v>1566.29</v>
      </c>
      <c r="F4791" s="619"/>
      <c r="G4791" s="618">
        <v>1566.29</v>
      </c>
    </row>
    <row r="4792" spans="1:7" s="609" customFormat="1" x14ac:dyDescent="0.25">
      <c r="A4792" s="620">
        <v>39401</v>
      </c>
      <c r="B4792" s="621" t="s">
        <v>11630</v>
      </c>
      <c r="C4792" s="620" t="s">
        <v>255</v>
      </c>
      <c r="D4792" s="620" t="s">
        <v>7508</v>
      </c>
      <c r="E4792" s="622">
        <f t="shared" si="144"/>
        <v>1757.01</v>
      </c>
      <c r="F4792" s="619"/>
      <c r="G4792" s="618">
        <v>1757.01</v>
      </c>
    </row>
    <row r="4793" spans="1:7" s="609" customFormat="1" ht="30" x14ac:dyDescent="0.25">
      <c r="A4793" s="620">
        <v>11652</v>
      </c>
      <c r="B4793" s="621" t="s">
        <v>11631</v>
      </c>
      <c r="C4793" s="620" t="s">
        <v>255</v>
      </c>
      <c r="D4793" s="620" t="s">
        <v>17645</v>
      </c>
      <c r="E4793" s="622">
        <f t="shared" si="144"/>
        <v>3780</v>
      </c>
      <c r="F4793" s="619"/>
      <c r="G4793" s="618">
        <v>3780</v>
      </c>
    </row>
    <row r="4794" spans="1:7" s="609" customFormat="1" ht="30" x14ac:dyDescent="0.25">
      <c r="A4794" s="620">
        <v>13475</v>
      </c>
      <c r="B4794" s="621" t="s">
        <v>11633</v>
      </c>
      <c r="C4794" s="620" t="s">
        <v>255</v>
      </c>
      <c r="D4794" s="620" t="s">
        <v>7508</v>
      </c>
      <c r="E4794" s="622">
        <f t="shared" si="144"/>
        <v>4130.63</v>
      </c>
      <c r="F4794" s="619"/>
      <c r="G4794" s="618">
        <v>4130.63</v>
      </c>
    </row>
    <row r="4795" spans="1:7" s="609" customFormat="1" ht="30" x14ac:dyDescent="0.25">
      <c r="A4795" s="620">
        <v>13896</v>
      </c>
      <c r="B4795" s="621" t="s">
        <v>11632</v>
      </c>
      <c r="C4795" s="620" t="s">
        <v>255</v>
      </c>
      <c r="D4795" s="620" t="s">
        <v>7508</v>
      </c>
      <c r="E4795" s="622">
        <f t="shared" si="144"/>
        <v>3390.99</v>
      </c>
      <c r="F4795" s="619"/>
      <c r="G4795" s="618">
        <v>3390.99</v>
      </c>
    </row>
    <row r="4796" spans="1:7" s="609" customFormat="1" ht="30" x14ac:dyDescent="0.25">
      <c r="A4796" s="620">
        <v>44470</v>
      </c>
      <c r="B4796" s="621" t="s">
        <v>11635</v>
      </c>
      <c r="C4796" s="620" t="s">
        <v>255</v>
      </c>
      <c r="D4796" s="620" t="s">
        <v>7508</v>
      </c>
      <c r="E4796" s="622">
        <f t="shared" si="144"/>
        <v>1679148.52</v>
      </c>
      <c r="F4796" s="619"/>
      <c r="G4796" s="618">
        <v>1679148.52</v>
      </c>
    </row>
    <row r="4797" spans="1:7" s="609" customFormat="1" x14ac:dyDescent="0.25">
      <c r="A4797" s="620">
        <v>13476</v>
      </c>
      <c r="B4797" s="621" t="s">
        <v>11636</v>
      </c>
      <c r="C4797" s="620" t="s">
        <v>255</v>
      </c>
      <c r="D4797" s="620" t="s">
        <v>7508</v>
      </c>
      <c r="E4797" s="622">
        <f t="shared" si="144"/>
        <v>1691316.38</v>
      </c>
      <c r="F4797" s="619"/>
      <c r="G4797" s="618">
        <v>1691316.38</v>
      </c>
    </row>
    <row r="4798" spans="1:7" s="609" customFormat="1" ht="30" x14ac:dyDescent="0.25">
      <c r="A4798" s="620">
        <v>44491</v>
      </c>
      <c r="B4798" s="621" t="s">
        <v>11634</v>
      </c>
      <c r="C4798" s="620" t="s">
        <v>255</v>
      </c>
      <c r="D4798" s="620" t="s">
        <v>7508</v>
      </c>
      <c r="E4798" s="622">
        <f t="shared" si="144"/>
        <v>3988586.26</v>
      </c>
      <c r="F4798" s="619"/>
      <c r="G4798" s="618">
        <v>3988586.26</v>
      </c>
    </row>
    <row r="4799" spans="1:7" s="609" customFormat="1" ht="30" x14ac:dyDescent="0.25">
      <c r="A4799" s="620">
        <v>10488</v>
      </c>
      <c r="B4799" s="621" t="s">
        <v>11637</v>
      </c>
      <c r="C4799" s="620" t="s">
        <v>255</v>
      </c>
      <c r="D4799" s="620" t="s">
        <v>17645</v>
      </c>
      <c r="E4799" s="622">
        <f t="shared" si="144"/>
        <v>2049048</v>
      </c>
      <c r="F4799" s="619"/>
      <c r="G4799" s="618">
        <v>2049048</v>
      </c>
    </row>
    <row r="4800" spans="1:7" s="609" customFormat="1" ht="30" x14ac:dyDescent="0.25">
      <c r="A4800" s="620">
        <v>13606</v>
      </c>
      <c r="B4800" s="621" t="s">
        <v>11638</v>
      </c>
      <c r="C4800" s="620" t="s">
        <v>255</v>
      </c>
      <c r="D4800" s="620" t="s">
        <v>7508</v>
      </c>
      <c r="E4800" s="622">
        <f t="shared" si="144"/>
        <v>1815427.22</v>
      </c>
      <c r="F4800" s="619"/>
      <c r="G4800" s="618">
        <v>1815427.22</v>
      </c>
    </row>
    <row r="4801" spans="1:7" s="609" customFormat="1" x14ac:dyDescent="0.25">
      <c r="A4801" s="616">
        <v>10489</v>
      </c>
      <c r="B4801" s="617" t="s">
        <v>11639</v>
      </c>
      <c r="C4801" s="616" t="s">
        <v>1286</v>
      </c>
      <c r="D4801" s="616" t="s">
        <v>7508</v>
      </c>
      <c r="E4801" s="618">
        <v>18.41</v>
      </c>
      <c r="F4801" s="619"/>
      <c r="G4801" s="618">
        <v>20.23</v>
      </c>
    </row>
    <row r="4802" spans="1:7" s="609" customFormat="1" x14ac:dyDescent="0.25">
      <c r="A4802" s="616">
        <v>41073</v>
      </c>
      <c r="B4802" s="617" t="s">
        <v>11640</v>
      </c>
      <c r="C4802" s="616" t="s">
        <v>7265</v>
      </c>
      <c r="D4802" s="616" t="s">
        <v>7508</v>
      </c>
      <c r="E4802" s="618">
        <v>3234.14</v>
      </c>
      <c r="F4802" s="619"/>
      <c r="G4802" s="618">
        <v>3546.19</v>
      </c>
    </row>
    <row r="4803" spans="1:7" s="609" customFormat="1" ht="30" x14ac:dyDescent="0.25">
      <c r="A4803" s="616">
        <v>34391</v>
      </c>
      <c r="B4803" s="617" t="s">
        <v>11641</v>
      </c>
      <c r="C4803" s="616" t="s">
        <v>1344</v>
      </c>
      <c r="D4803" s="616" t="s">
        <v>7508</v>
      </c>
      <c r="E4803" s="618">
        <v>713.33</v>
      </c>
      <c r="F4803" s="619"/>
      <c r="G4803" s="618">
        <v>861.75</v>
      </c>
    </row>
    <row r="4804" spans="1:7" s="609" customFormat="1" ht="30" x14ac:dyDescent="0.25">
      <c r="A4804" s="616">
        <v>10496</v>
      </c>
      <c r="B4804" s="617" t="s">
        <v>11642</v>
      </c>
      <c r="C4804" s="616" t="s">
        <v>1344</v>
      </c>
      <c r="D4804" s="616" t="s">
        <v>7508</v>
      </c>
      <c r="E4804" s="618">
        <v>620.83000000000004</v>
      </c>
      <c r="F4804" s="619"/>
      <c r="G4804" s="618">
        <v>750</v>
      </c>
    </row>
    <row r="4805" spans="1:7" s="609" customFormat="1" ht="30" x14ac:dyDescent="0.25">
      <c r="A4805" s="616">
        <v>10497</v>
      </c>
      <c r="B4805" s="617" t="s">
        <v>18604</v>
      </c>
      <c r="C4805" s="616" t="s">
        <v>1344</v>
      </c>
      <c r="D4805" s="616" t="s">
        <v>7508</v>
      </c>
      <c r="E4805" s="618">
        <v>1614.16</v>
      </c>
      <c r="F4805" s="619"/>
      <c r="G4805" s="618">
        <v>1949.99</v>
      </c>
    </row>
    <row r="4806" spans="1:7" s="609" customFormat="1" ht="30" x14ac:dyDescent="0.25">
      <c r="A4806" s="616">
        <v>10504</v>
      </c>
      <c r="B4806" s="617" t="s">
        <v>11643</v>
      </c>
      <c r="C4806" s="616" t="s">
        <v>1344</v>
      </c>
      <c r="D4806" s="616" t="s">
        <v>7508</v>
      </c>
      <c r="E4806" s="618">
        <v>1887.33</v>
      </c>
      <c r="F4806" s="619"/>
      <c r="G4806" s="618">
        <v>2280</v>
      </c>
    </row>
    <row r="4807" spans="1:7" s="609" customFormat="1" x14ac:dyDescent="0.25">
      <c r="A4807" s="616">
        <v>34390</v>
      </c>
      <c r="B4807" s="617" t="s">
        <v>11644</v>
      </c>
      <c r="C4807" s="616" t="s">
        <v>1344</v>
      </c>
      <c r="D4807" s="616" t="s">
        <v>7508</v>
      </c>
      <c r="E4807" s="618">
        <v>556.26</v>
      </c>
      <c r="F4807" s="619"/>
      <c r="G4807" s="618">
        <v>671.99</v>
      </c>
    </row>
    <row r="4808" spans="1:7" s="609" customFormat="1" x14ac:dyDescent="0.25">
      <c r="A4808" s="616">
        <v>34389</v>
      </c>
      <c r="B4808" s="617" t="s">
        <v>11645</v>
      </c>
      <c r="C4808" s="616" t="s">
        <v>1344</v>
      </c>
      <c r="D4808" s="616" t="s">
        <v>7508</v>
      </c>
      <c r="E4808" s="618">
        <v>173.83</v>
      </c>
      <c r="F4808" s="619"/>
      <c r="G4808" s="618">
        <v>210</v>
      </c>
    </row>
    <row r="4809" spans="1:7" s="609" customFormat="1" x14ac:dyDescent="0.25">
      <c r="A4809" s="616">
        <v>34388</v>
      </c>
      <c r="B4809" s="617" t="s">
        <v>11646</v>
      </c>
      <c r="C4809" s="616" t="s">
        <v>1344</v>
      </c>
      <c r="D4809" s="616" t="s">
        <v>7508</v>
      </c>
      <c r="E4809" s="618">
        <v>247.06</v>
      </c>
      <c r="F4809" s="619"/>
      <c r="G4809" s="618">
        <v>298.47000000000003</v>
      </c>
    </row>
    <row r="4810" spans="1:7" s="609" customFormat="1" x14ac:dyDescent="0.25">
      <c r="A4810" s="616">
        <v>34387</v>
      </c>
      <c r="B4810" s="617" t="s">
        <v>11647</v>
      </c>
      <c r="C4810" s="616" t="s">
        <v>1344</v>
      </c>
      <c r="D4810" s="616" t="s">
        <v>7508</v>
      </c>
      <c r="E4810" s="618">
        <v>401.05</v>
      </c>
      <c r="F4810" s="619"/>
      <c r="G4810" s="618">
        <v>484.5</v>
      </c>
    </row>
    <row r="4811" spans="1:7" s="609" customFormat="1" x14ac:dyDescent="0.25">
      <c r="A4811" s="616">
        <v>11188</v>
      </c>
      <c r="B4811" s="617" t="s">
        <v>11648</v>
      </c>
      <c r="C4811" s="616" t="s">
        <v>1344</v>
      </c>
      <c r="D4811" s="616" t="s">
        <v>7508</v>
      </c>
      <c r="E4811" s="618">
        <v>198.66</v>
      </c>
      <c r="F4811" s="619"/>
      <c r="G4811" s="618">
        <v>239.99</v>
      </c>
    </row>
    <row r="4812" spans="1:7" s="609" customFormat="1" x14ac:dyDescent="0.25">
      <c r="A4812" s="616">
        <v>11189</v>
      </c>
      <c r="B4812" s="617" t="s">
        <v>11649</v>
      </c>
      <c r="C4812" s="616" t="s">
        <v>1344</v>
      </c>
      <c r="D4812" s="616" t="s">
        <v>7508</v>
      </c>
      <c r="E4812" s="618">
        <v>298</v>
      </c>
      <c r="F4812" s="619"/>
      <c r="G4812" s="618">
        <v>360</v>
      </c>
    </row>
    <row r="4813" spans="1:7" s="609" customFormat="1" x14ac:dyDescent="0.25">
      <c r="A4813" s="616">
        <v>21107</v>
      </c>
      <c r="B4813" s="617" t="s">
        <v>11650</v>
      </c>
      <c r="C4813" s="616" t="s">
        <v>1344</v>
      </c>
      <c r="D4813" s="616" t="s">
        <v>7508</v>
      </c>
      <c r="E4813" s="618">
        <v>214.46</v>
      </c>
      <c r="F4813" s="619"/>
      <c r="G4813" s="618">
        <v>259.07</v>
      </c>
    </row>
    <row r="4814" spans="1:7" s="609" customFormat="1" x14ac:dyDescent="0.25">
      <c r="A4814" s="616">
        <v>34386</v>
      </c>
      <c r="B4814" s="617" t="s">
        <v>11651</v>
      </c>
      <c r="C4814" s="616" t="s">
        <v>1344</v>
      </c>
      <c r="D4814" s="616" t="s">
        <v>7508</v>
      </c>
      <c r="E4814" s="618">
        <v>372.5</v>
      </c>
      <c r="F4814" s="619"/>
      <c r="G4814" s="618">
        <v>450</v>
      </c>
    </row>
    <row r="4815" spans="1:7" s="609" customFormat="1" x14ac:dyDescent="0.25">
      <c r="A4815" s="616">
        <v>10490</v>
      </c>
      <c r="B4815" s="617" t="s">
        <v>11652</v>
      </c>
      <c r="C4815" s="616" t="s">
        <v>1344</v>
      </c>
      <c r="D4815" s="616" t="s">
        <v>7508</v>
      </c>
      <c r="E4815" s="618">
        <v>130.37</v>
      </c>
      <c r="F4815" s="619"/>
      <c r="G4815" s="618">
        <v>157.5</v>
      </c>
    </row>
    <row r="4816" spans="1:7" s="609" customFormat="1" x14ac:dyDescent="0.25">
      <c r="A4816" s="616">
        <v>10492</v>
      </c>
      <c r="B4816" s="617" t="s">
        <v>11653</v>
      </c>
      <c r="C4816" s="616" t="s">
        <v>1344</v>
      </c>
      <c r="D4816" s="616" t="s">
        <v>17645</v>
      </c>
      <c r="E4816" s="618">
        <v>149</v>
      </c>
      <c r="F4816" s="619"/>
      <c r="G4816" s="618">
        <v>180</v>
      </c>
    </row>
    <row r="4817" spans="1:7" s="609" customFormat="1" x14ac:dyDescent="0.25">
      <c r="A4817" s="616">
        <v>10493</v>
      </c>
      <c r="B4817" s="617" t="s">
        <v>11654</v>
      </c>
      <c r="C4817" s="616" t="s">
        <v>1344</v>
      </c>
      <c r="D4817" s="616" t="s">
        <v>7508</v>
      </c>
      <c r="E4817" s="618">
        <v>173.83</v>
      </c>
      <c r="F4817" s="619"/>
      <c r="G4817" s="618">
        <v>210</v>
      </c>
    </row>
    <row r="4818" spans="1:7" s="609" customFormat="1" x14ac:dyDescent="0.25">
      <c r="A4818" s="616">
        <v>10491</v>
      </c>
      <c r="B4818" s="617" t="s">
        <v>11655</v>
      </c>
      <c r="C4818" s="616" t="s">
        <v>1344</v>
      </c>
      <c r="D4818" s="616" t="s">
        <v>7508</v>
      </c>
      <c r="E4818" s="618">
        <v>211.08</v>
      </c>
      <c r="F4818" s="619"/>
      <c r="G4818" s="618">
        <v>255</v>
      </c>
    </row>
    <row r="4819" spans="1:7" s="609" customFormat="1" x14ac:dyDescent="0.25">
      <c r="A4819" s="616">
        <v>34385</v>
      </c>
      <c r="B4819" s="617" t="s">
        <v>11656</v>
      </c>
      <c r="C4819" s="616" t="s">
        <v>1344</v>
      </c>
      <c r="D4819" s="616" t="s">
        <v>7508</v>
      </c>
      <c r="E4819" s="618">
        <v>307.93</v>
      </c>
      <c r="F4819" s="619"/>
      <c r="G4819" s="618">
        <v>372</v>
      </c>
    </row>
    <row r="4820" spans="1:7" s="609" customFormat="1" x14ac:dyDescent="0.25">
      <c r="A4820" s="616">
        <v>10499</v>
      </c>
      <c r="B4820" s="617" t="s">
        <v>11657</v>
      </c>
      <c r="C4820" s="616" t="s">
        <v>1344</v>
      </c>
      <c r="D4820" s="616" t="s">
        <v>7508</v>
      </c>
      <c r="E4820" s="618">
        <v>124.16</v>
      </c>
      <c r="F4820" s="619"/>
      <c r="G4820" s="618">
        <v>149.99</v>
      </c>
    </row>
    <row r="4821" spans="1:7" s="609" customFormat="1" x14ac:dyDescent="0.25">
      <c r="A4821" s="616">
        <v>34384</v>
      </c>
      <c r="B4821" s="617" t="s">
        <v>11658</v>
      </c>
      <c r="C4821" s="616" t="s">
        <v>1344</v>
      </c>
      <c r="D4821" s="616" t="s">
        <v>7508</v>
      </c>
      <c r="E4821" s="618">
        <v>372.5</v>
      </c>
      <c r="F4821" s="619"/>
      <c r="G4821" s="618">
        <v>450</v>
      </c>
    </row>
    <row r="4822" spans="1:7" s="609" customFormat="1" x14ac:dyDescent="0.25">
      <c r="A4822" s="616">
        <v>11185</v>
      </c>
      <c r="B4822" s="617" t="s">
        <v>18605</v>
      </c>
      <c r="C4822" s="616" t="s">
        <v>1344</v>
      </c>
      <c r="D4822" s="616" t="s">
        <v>7508</v>
      </c>
      <c r="E4822" s="618">
        <v>384.91</v>
      </c>
      <c r="F4822" s="619"/>
      <c r="G4822" s="618">
        <v>464.99</v>
      </c>
    </row>
    <row r="4823" spans="1:7" s="609" customFormat="1" x14ac:dyDescent="0.25">
      <c r="A4823" s="616">
        <v>10507</v>
      </c>
      <c r="B4823" s="617" t="s">
        <v>11659</v>
      </c>
      <c r="C4823" s="616" t="s">
        <v>1344</v>
      </c>
      <c r="D4823" s="616" t="s">
        <v>7508</v>
      </c>
      <c r="E4823" s="618">
        <v>484.46</v>
      </c>
      <c r="F4823" s="619"/>
      <c r="G4823" s="618">
        <v>462.27</v>
      </c>
    </row>
    <row r="4824" spans="1:7" s="609" customFormat="1" x14ac:dyDescent="0.25">
      <c r="A4824" s="616">
        <v>10505</v>
      </c>
      <c r="B4824" s="617" t="s">
        <v>11660</v>
      </c>
      <c r="C4824" s="616" t="s">
        <v>1344</v>
      </c>
      <c r="D4824" s="616" t="s">
        <v>7508</v>
      </c>
      <c r="E4824" s="618">
        <v>285.87</v>
      </c>
      <c r="F4824" s="619"/>
      <c r="G4824" s="618">
        <v>272.77</v>
      </c>
    </row>
    <row r="4825" spans="1:7" s="609" customFormat="1" x14ac:dyDescent="0.25">
      <c r="A4825" s="616">
        <v>10506</v>
      </c>
      <c r="B4825" s="617" t="s">
        <v>11661</v>
      </c>
      <c r="C4825" s="616" t="s">
        <v>1344</v>
      </c>
      <c r="D4825" s="616" t="s">
        <v>7508</v>
      </c>
      <c r="E4825" s="618">
        <v>373.18</v>
      </c>
      <c r="F4825" s="619"/>
      <c r="G4825" s="618">
        <v>356.08</v>
      </c>
    </row>
    <row r="4826" spans="1:7" s="609" customFormat="1" x14ac:dyDescent="0.25">
      <c r="A4826" s="616">
        <v>5031</v>
      </c>
      <c r="B4826" s="617" t="s">
        <v>11662</v>
      </c>
      <c r="C4826" s="616" t="s">
        <v>1344</v>
      </c>
      <c r="D4826" s="616" t="s">
        <v>17645</v>
      </c>
      <c r="E4826" s="618">
        <v>524</v>
      </c>
      <c r="F4826" s="619"/>
      <c r="G4826" s="618">
        <v>500</v>
      </c>
    </row>
    <row r="4827" spans="1:7" s="609" customFormat="1" x14ac:dyDescent="0.25">
      <c r="A4827" s="616">
        <v>10502</v>
      </c>
      <c r="B4827" s="617" t="s">
        <v>11663</v>
      </c>
      <c r="C4827" s="616" t="s">
        <v>1344</v>
      </c>
      <c r="D4827" s="616" t="s">
        <v>7508</v>
      </c>
      <c r="E4827" s="618">
        <v>610.58000000000004</v>
      </c>
      <c r="F4827" s="619"/>
      <c r="G4827" s="618">
        <v>582.62</v>
      </c>
    </row>
    <row r="4828" spans="1:7" s="609" customFormat="1" x14ac:dyDescent="0.25">
      <c r="A4828" s="616">
        <v>10501</v>
      </c>
      <c r="B4828" s="617" t="s">
        <v>11664</v>
      </c>
      <c r="C4828" s="616" t="s">
        <v>1344</v>
      </c>
      <c r="D4828" s="616" t="s">
        <v>7508</v>
      </c>
      <c r="E4828" s="618">
        <v>344.96</v>
      </c>
      <c r="F4828" s="619"/>
      <c r="G4828" s="618">
        <v>329.16</v>
      </c>
    </row>
    <row r="4829" spans="1:7" s="609" customFormat="1" x14ac:dyDescent="0.25">
      <c r="A4829" s="616">
        <v>10503</v>
      </c>
      <c r="B4829" s="617" t="s">
        <v>11665</v>
      </c>
      <c r="C4829" s="616" t="s">
        <v>1344</v>
      </c>
      <c r="D4829" s="616" t="s">
        <v>7508</v>
      </c>
      <c r="E4829" s="618">
        <v>466.04</v>
      </c>
      <c r="F4829" s="619"/>
      <c r="G4829" s="618">
        <v>444.7</v>
      </c>
    </row>
    <row r="4830" spans="1:7" s="609" customFormat="1" x14ac:dyDescent="0.25">
      <c r="A4830" s="616">
        <v>4500</v>
      </c>
      <c r="B4830" s="617" t="s">
        <v>11666</v>
      </c>
      <c r="C4830" s="616" t="s">
        <v>163</v>
      </c>
      <c r="D4830" s="616" t="s">
        <v>7508</v>
      </c>
      <c r="E4830" s="618">
        <v>15.46</v>
      </c>
      <c r="F4830" s="619"/>
      <c r="G4830" s="618">
        <v>14.15</v>
      </c>
    </row>
    <row r="4831" spans="1:7" s="609" customFormat="1" x14ac:dyDescent="0.25">
      <c r="A4831" s="616">
        <v>4448</v>
      </c>
      <c r="B4831" s="617" t="s">
        <v>11667</v>
      </c>
      <c r="C4831" s="616" t="s">
        <v>163</v>
      </c>
      <c r="D4831" s="616" t="s">
        <v>7508</v>
      </c>
      <c r="E4831" s="618">
        <v>21.24</v>
      </c>
      <c r="F4831" s="619"/>
      <c r="G4831" s="618">
        <v>19.43</v>
      </c>
    </row>
    <row r="4832" spans="1:7" s="609" customFormat="1" ht="30" x14ac:dyDescent="0.25">
      <c r="A4832" s="616">
        <v>20213</v>
      </c>
      <c r="B4832" s="617" t="s">
        <v>18606</v>
      </c>
      <c r="C4832" s="616" t="s">
        <v>163</v>
      </c>
      <c r="D4832" s="616" t="s">
        <v>7508</v>
      </c>
      <c r="E4832" s="618">
        <v>26.09</v>
      </c>
      <c r="F4832" s="619"/>
      <c r="G4832" s="618">
        <v>28.99</v>
      </c>
    </row>
    <row r="4833" spans="1:7" s="609" customFormat="1" ht="30" x14ac:dyDescent="0.25">
      <c r="A4833" s="616">
        <v>20211</v>
      </c>
      <c r="B4833" s="617" t="s">
        <v>18607</v>
      </c>
      <c r="C4833" s="616" t="s">
        <v>163</v>
      </c>
      <c r="D4833" s="616" t="s">
        <v>7508</v>
      </c>
      <c r="E4833" s="618">
        <v>34.54</v>
      </c>
      <c r="F4833" s="619"/>
      <c r="G4833" s="618">
        <v>38.380000000000003</v>
      </c>
    </row>
    <row r="4834" spans="1:7" s="609" customFormat="1" x14ac:dyDescent="0.25">
      <c r="A4834" s="620">
        <v>40270</v>
      </c>
      <c r="B4834" s="621" t="s">
        <v>18608</v>
      </c>
      <c r="C4834" s="620" t="s">
        <v>163</v>
      </c>
      <c r="D4834" s="620" t="s">
        <v>17645</v>
      </c>
      <c r="E4834" s="622">
        <f>G4834</f>
        <v>118.03</v>
      </c>
      <c r="F4834" s="619"/>
      <c r="G4834" s="618">
        <v>118.03</v>
      </c>
    </row>
    <row r="4835" spans="1:7" s="609" customFormat="1" ht="30" x14ac:dyDescent="0.25">
      <c r="A4835" s="616">
        <v>4425</v>
      </c>
      <c r="B4835" s="617" t="s">
        <v>18609</v>
      </c>
      <c r="C4835" s="616" t="s">
        <v>163</v>
      </c>
      <c r="D4835" s="616" t="s">
        <v>7508</v>
      </c>
      <c r="E4835" s="618">
        <v>28.55</v>
      </c>
      <c r="F4835" s="619"/>
      <c r="G4835" s="618">
        <v>31.73</v>
      </c>
    </row>
    <row r="4836" spans="1:7" s="609" customFormat="1" ht="30" x14ac:dyDescent="0.25">
      <c r="A4836" s="616">
        <v>4472</v>
      </c>
      <c r="B4836" s="617" t="s">
        <v>18610</v>
      </c>
      <c r="C4836" s="616" t="s">
        <v>163</v>
      </c>
      <c r="D4836" s="616" t="s">
        <v>7508</v>
      </c>
      <c r="E4836" s="618">
        <v>35.67</v>
      </c>
      <c r="F4836" s="619"/>
      <c r="G4836" s="618">
        <v>39.630000000000003</v>
      </c>
    </row>
    <row r="4837" spans="1:7" s="609" customFormat="1" ht="30" x14ac:dyDescent="0.25">
      <c r="A4837" s="616">
        <v>35272</v>
      </c>
      <c r="B4837" s="617" t="s">
        <v>18611</v>
      </c>
      <c r="C4837" s="616" t="s">
        <v>163</v>
      </c>
      <c r="D4837" s="616" t="s">
        <v>7508</v>
      </c>
      <c r="E4837" s="618">
        <v>51.56</v>
      </c>
      <c r="F4837" s="619"/>
      <c r="G4837" s="618">
        <v>57.29</v>
      </c>
    </row>
    <row r="4838" spans="1:7" s="609" customFormat="1" ht="30" x14ac:dyDescent="0.25">
      <c r="A4838" s="616">
        <v>4481</v>
      </c>
      <c r="B4838" s="617" t="s">
        <v>18612</v>
      </c>
      <c r="C4838" s="616" t="s">
        <v>163</v>
      </c>
      <c r="D4838" s="616" t="s">
        <v>7508</v>
      </c>
      <c r="E4838" s="618">
        <v>55.19</v>
      </c>
      <c r="F4838" s="619"/>
      <c r="G4838" s="618">
        <v>61.32</v>
      </c>
    </row>
    <row r="4839" spans="1:7" s="609" customFormat="1" x14ac:dyDescent="0.25">
      <c r="A4839" s="616">
        <v>34345</v>
      </c>
      <c r="B4839" s="617" t="s">
        <v>18613</v>
      </c>
      <c r="C4839" s="616" t="s">
        <v>1286</v>
      </c>
      <c r="D4839" s="616" t="s">
        <v>7508</v>
      </c>
      <c r="E4839" s="618">
        <v>15.05</v>
      </c>
      <c r="F4839" s="619"/>
      <c r="G4839" s="618">
        <v>22.92</v>
      </c>
    </row>
    <row r="4840" spans="1:7" s="609" customFormat="1" x14ac:dyDescent="0.25">
      <c r="A4840" s="616">
        <v>41096</v>
      </c>
      <c r="B4840" s="617" t="s">
        <v>11668</v>
      </c>
      <c r="C4840" s="616" t="s">
        <v>7265</v>
      </c>
      <c r="D4840" s="616" t="s">
        <v>7508</v>
      </c>
      <c r="E4840" s="618">
        <v>2641.75</v>
      </c>
      <c r="F4840" s="619"/>
      <c r="G4840" s="618">
        <v>4017.27</v>
      </c>
    </row>
    <row r="4841" spans="1:7" s="609" customFormat="1" x14ac:dyDescent="0.25">
      <c r="A4841" s="500"/>
      <c r="B4841" s="500"/>
      <c r="C4841" s="500"/>
      <c r="D4841" s="500"/>
      <c r="E4841" s="500"/>
      <c r="F4841" s="500"/>
      <c r="G4841" s="500"/>
    </row>
    <row r="4842" spans="1:7" s="609" customFormat="1" x14ac:dyDescent="0.25">
      <c r="A4842" s="500"/>
      <c r="B4842" s="500"/>
      <c r="C4842" s="500"/>
      <c r="D4842" s="500"/>
      <c r="E4842" s="500"/>
      <c r="F4842" s="500"/>
      <c r="G4842" s="500"/>
    </row>
    <row r="4843" spans="1:7" s="609" customFormat="1" x14ac:dyDescent="0.25">
      <c r="A4843" s="500"/>
      <c r="B4843" s="500"/>
      <c r="C4843" s="500"/>
      <c r="D4843" s="500"/>
      <c r="E4843" s="500"/>
      <c r="F4843" s="500"/>
      <c r="G4843" s="500"/>
    </row>
    <row r="4844" spans="1:7" s="609" customFormat="1" x14ac:dyDescent="0.25">
      <c r="A4844" s="500"/>
      <c r="B4844" s="500"/>
      <c r="C4844" s="500"/>
      <c r="D4844" s="500"/>
      <c r="E4844" s="500"/>
      <c r="F4844" s="500"/>
      <c r="G4844" s="500"/>
    </row>
    <row r="4845" spans="1:7" s="609" customFormat="1" x14ac:dyDescent="0.25">
      <c r="A4845" s="500"/>
      <c r="B4845" s="500"/>
      <c r="C4845" s="500"/>
      <c r="D4845" s="500"/>
      <c r="E4845" s="500"/>
      <c r="F4845" s="500"/>
      <c r="G4845" s="500"/>
    </row>
    <row r="4846" spans="1:7" s="609" customFormat="1" x14ac:dyDescent="0.25">
      <c r="A4846" s="500"/>
      <c r="B4846" s="500"/>
      <c r="C4846" s="500"/>
      <c r="D4846" s="500"/>
      <c r="E4846" s="500"/>
      <c r="F4846" s="500"/>
      <c r="G4846" s="500"/>
    </row>
    <row r="4847" spans="1:7" x14ac:dyDescent="0.25">
      <c r="A4847" s="249"/>
      <c r="B4847" s="249"/>
      <c r="C4847" s="249"/>
      <c r="D4847" s="249"/>
      <c r="E4847" s="249"/>
      <c r="F4847" s="249"/>
      <c r="G4847" s="249"/>
    </row>
  </sheetData>
  <pageMargins left="0.511811024" right="0.511811024" top="0.78740157499999996" bottom="0.78740157499999996" header="0.31496062000000002" footer="0.31496062000000002"/>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AAA8CF-DA97-4D46-98A1-2F01D93E890B}">
  <dimension ref="A1:B140"/>
  <sheetViews>
    <sheetView workbookViewId="0">
      <pane ySplit="1" topLeftCell="A122" activePane="bottomLeft" state="frozen"/>
      <selection activeCell="H135" sqref="H135"/>
      <selection pane="bottomLeft" activeCell="H135" sqref="H135"/>
    </sheetView>
  </sheetViews>
  <sheetFormatPr defaultRowHeight="15" x14ac:dyDescent="0.25"/>
  <cols>
    <col min="1" max="2" width="11.875" style="627" customWidth="1"/>
    <col min="3" max="16384" width="9" style="625"/>
  </cols>
  <sheetData>
    <row r="1" spans="1:2" x14ac:dyDescent="0.25">
      <c r="A1" s="624" t="s">
        <v>19306</v>
      </c>
      <c r="B1" s="624" t="s">
        <v>19307</v>
      </c>
    </row>
    <row r="2" spans="1:2" x14ac:dyDescent="0.25">
      <c r="A2" s="626">
        <v>41640</v>
      </c>
    </row>
    <row r="3" spans="1:2" x14ac:dyDescent="0.25">
      <c r="A3" s="626">
        <v>41671</v>
      </c>
      <c r="B3" s="628">
        <v>569.72</v>
      </c>
    </row>
    <row r="4" spans="1:2" x14ac:dyDescent="0.25">
      <c r="A4" s="626">
        <v>41699</v>
      </c>
      <c r="B4" s="628">
        <v>571.577</v>
      </c>
    </row>
    <row r="5" spans="1:2" x14ac:dyDescent="0.25">
      <c r="A5" s="626">
        <v>41730</v>
      </c>
      <c r="B5" s="628">
        <v>573.15599999999995</v>
      </c>
    </row>
    <row r="6" spans="1:2" x14ac:dyDescent="0.25">
      <c r="A6" s="626">
        <v>41760</v>
      </c>
      <c r="B6" s="628">
        <v>578.22400000000005</v>
      </c>
    </row>
    <row r="7" spans="1:2" x14ac:dyDescent="0.25">
      <c r="A7" s="626">
        <v>41791</v>
      </c>
      <c r="B7" s="628">
        <v>590.09900000000005</v>
      </c>
    </row>
    <row r="8" spans="1:2" x14ac:dyDescent="0.25">
      <c r="A8" s="626">
        <v>41821</v>
      </c>
      <c r="B8" s="628">
        <v>594.01300000000003</v>
      </c>
    </row>
    <row r="9" spans="1:2" x14ac:dyDescent="0.25">
      <c r="A9" s="626">
        <v>41852</v>
      </c>
      <c r="B9" s="628">
        <v>598.44100000000003</v>
      </c>
    </row>
    <row r="10" spans="1:2" x14ac:dyDescent="0.25">
      <c r="A10" s="626">
        <v>41883</v>
      </c>
      <c r="B10" s="628">
        <v>598.89800000000002</v>
      </c>
    </row>
    <row r="11" spans="1:2" x14ac:dyDescent="0.25">
      <c r="A11" s="626">
        <v>41913</v>
      </c>
      <c r="B11" s="628">
        <v>599.82299999999998</v>
      </c>
    </row>
    <row r="12" spans="1:2" x14ac:dyDescent="0.25">
      <c r="A12" s="626">
        <v>41944</v>
      </c>
      <c r="B12" s="628">
        <v>600.86500000000001</v>
      </c>
    </row>
    <row r="13" spans="1:2" x14ac:dyDescent="0.25">
      <c r="A13" s="626">
        <v>41974</v>
      </c>
      <c r="B13" s="628">
        <v>603.524</v>
      </c>
    </row>
    <row r="14" spans="1:2" x14ac:dyDescent="0.25">
      <c r="A14" s="626">
        <v>42005</v>
      </c>
      <c r="B14" s="628">
        <v>604.02599999999995</v>
      </c>
    </row>
    <row r="15" spans="1:2" x14ac:dyDescent="0.25">
      <c r="A15" s="626">
        <v>42036</v>
      </c>
      <c r="B15" s="628">
        <v>609.56799999999998</v>
      </c>
    </row>
    <row r="16" spans="1:2" x14ac:dyDescent="0.25">
      <c r="A16" s="626">
        <v>42064</v>
      </c>
      <c r="B16" s="628">
        <v>611.447</v>
      </c>
    </row>
    <row r="17" spans="1:2" x14ac:dyDescent="0.25">
      <c r="A17" s="626">
        <v>42095</v>
      </c>
      <c r="B17" s="628">
        <v>615.24800000000005</v>
      </c>
    </row>
    <row r="18" spans="1:2" x14ac:dyDescent="0.25">
      <c r="A18" s="626">
        <v>42125</v>
      </c>
      <c r="B18" s="628">
        <v>618.05999999999995</v>
      </c>
    </row>
    <row r="19" spans="1:2" x14ac:dyDescent="0.25">
      <c r="A19" s="626">
        <v>42156</v>
      </c>
      <c r="B19" s="628">
        <v>623.95100000000002</v>
      </c>
    </row>
    <row r="20" spans="1:2" x14ac:dyDescent="0.25">
      <c r="A20" s="626">
        <v>42186</v>
      </c>
      <c r="B20" s="628">
        <v>635.40300000000002</v>
      </c>
    </row>
    <row r="21" spans="1:2" x14ac:dyDescent="0.25">
      <c r="A21" s="626">
        <v>42217</v>
      </c>
      <c r="B21" s="628">
        <v>638.88</v>
      </c>
    </row>
    <row r="22" spans="1:2" x14ac:dyDescent="0.25">
      <c r="A22" s="626">
        <v>42248</v>
      </c>
      <c r="B22" s="628">
        <v>642.64400000000001</v>
      </c>
    </row>
    <row r="23" spans="1:2" x14ac:dyDescent="0.25">
      <c r="A23" s="626">
        <v>42278</v>
      </c>
      <c r="B23" s="628">
        <v>644.04600000000005</v>
      </c>
    </row>
    <row r="24" spans="1:2" x14ac:dyDescent="0.25">
      <c r="A24" s="626">
        <v>42309</v>
      </c>
      <c r="B24" s="628">
        <v>646.35500000000002</v>
      </c>
    </row>
    <row r="25" spans="1:2" x14ac:dyDescent="0.25">
      <c r="A25" s="626">
        <v>42339</v>
      </c>
      <c r="B25" s="628">
        <v>648.54200000000003</v>
      </c>
    </row>
    <row r="26" spans="1:2" x14ac:dyDescent="0.25">
      <c r="A26" s="626">
        <v>42370</v>
      </c>
      <c r="B26" s="628">
        <v>649.21600000000001</v>
      </c>
    </row>
    <row r="27" spans="1:2" x14ac:dyDescent="0.25">
      <c r="A27" s="626">
        <v>42401</v>
      </c>
      <c r="B27" s="628">
        <v>651.75900000000001</v>
      </c>
    </row>
    <row r="28" spans="1:2" x14ac:dyDescent="0.25">
      <c r="A28" s="626">
        <v>42430</v>
      </c>
      <c r="B28" s="628">
        <v>655.26300000000003</v>
      </c>
    </row>
    <row r="29" spans="1:2" x14ac:dyDescent="0.25">
      <c r="A29" s="626">
        <v>42461</v>
      </c>
      <c r="B29" s="628">
        <v>659.44600000000003</v>
      </c>
    </row>
    <row r="30" spans="1:2" x14ac:dyDescent="0.25">
      <c r="A30" s="626">
        <v>42491</v>
      </c>
      <c r="B30" s="628">
        <v>663.05700000000002</v>
      </c>
    </row>
    <row r="31" spans="1:2" x14ac:dyDescent="0.25">
      <c r="A31" s="626">
        <v>42522</v>
      </c>
      <c r="B31" s="628">
        <v>663.61</v>
      </c>
    </row>
    <row r="32" spans="1:2" x14ac:dyDescent="0.25">
      <c r="A32" s="626">
        <v>42552</v>
      </c>
      <c r="B32" s="628">
        <v>676.42</v>
      </c>
    </row>
    <row r="33" spans="1:2" x14ac:dyDescent="0.25">
      <c r="A33" s="626">
        <v>42583</v>
      </c>
      <c r="B33" s="628">
        <v>679.75099999999998</v>
      </c>
    </row>
    <row r="34" spans="1:2" x14ac:dyDescent="0.25">
      <c r="A34" s="626">
        <v>42614</v>
      </c>
      <c r="B34" s="628">
        <v>681.75599999999997</v>
      </c>
    </row>
    <row r="35" spans="1:2" x14ac:dyDescent="0.25">
      <c r="A35" s="626">
        <v>42644</v>
      </c>
      <c r="B35" s="628">
        <v>684.02499999999998</v>
      </c>
    </row>
    <row r="36" spans="1:2" x14ac:dyDescent="0.25">
      <c r="A36" s="626">
        <v>42675</v>
      </c>
      <c r="B36" s="628">
        <v>685.48900000000003</v>
      </c>
    </row>
    <row r="37" spans="1:2" x14ac:dyDescent="0.25">
      <c r="A37" s="626">
        <v>42705</v>
      </c>
      <c r="B37" s="628">
        <v>686.60699999999997</v>
      </c>
    </row>
    <row r="38" spans="1:2" x14ac:dyDescent="0.25">
      <c r="A38" s="626">
        <v>42736</v>
      </c>
      <c r="B38" s="628">
        <v>688.98500000000001</v>
      </c>
    </row>
    <row r="39" spans="1:2" x14ac:dyDescent="0.25">
      <c r="A39" s="626">
        <v>42767</v>
      </c>
      <c r="B39" s="628">
        <v>691.79200000000003</v>
      </c>
    </row>
    <row r="40" spans="1:2" x14ac:dyDescent="0.25">
      <c r="A40" s="626">
        <v>42795</v>
      </c>
      <c r="B40" s="628">
        <v>696.31399999999996</v>
      </c>
    </row>
    <row r="41" spans="1:2" x14ac:dyDescent="0.25">
      <c r="A41" s="626">
        <v>42826</v>
      </c>
      <c r="B41" s="628">
        <v>697.41</v>
      </c>
    </row>
    <row r="42" spans="1:2" x14ac:dyDescent="0.25">
      <c r="A42" s="626">
        <v>42856</v>
      </c>
      <c r="B42" s="628">
        <v>697.24400000000003</v>
      </c>
    </row>
    <row r="43" spans="1:2" x14ac:dyDescent="0.25">
      <c r="A43" s="626">
        <v>42887</v>
      </c>
      <c r="B43" s="628">
        <v>701.66399999999999</v>
      </c>
    </row>
    <row r="44" spans="1:2" x14ac:dyDescent="0.25">
      <c r="A44" s="626">
        <v>42917</v>
      </c>
      <c r="B44" s="628">
        <v>708.197</v>
      </c>
    </row>
    <row r="45" spans="1:2" x14ac:dyDescent="0.25">
      <c r="A45" s="626">
        <v>42948</v>
      </c>
      <c r="B45" s="628">
        <v>710.35500000000002</v>
      </c>
    </row>
    <row r="46" spans="1:2" x14ac:dyDescent="0.25">
      <c r="A46" s="626">
        <v>42979</v>
      </c>
      <c r="B46" s="628">
        <v>712.88400000000001</v>
      </c>
    </row>
    <row r="47" spans="1:2" x14ac:dyDescent="0.25">
      <c r="A47" s="626">
        <v>43009</v>
      </c>
      <c r="B47" s="628">
        <v>713.33</v>
      </c>
    </row>
    <row r="48" spans="1:2" x14ac:dyDescent="0.25">
      <c r="A48" s="626">
        <v>43040</v>
      </c>
      <c r="B48" s="628">
        <v>715.52700000000004</v>
      </c>
    </row>
    <row r="49" spans="1:2" x14ac:dyDescent="0.25">
      <c r="A49" s="626">
        <v>43070</v>
      </c>
      <c r="B49" s="628">
        <v>717.75099999999998</v>
      </c>
    </row>
    <row r="50" spans="1:2" x14ac:dyDescent="0.25">
      <c r="A50" s="626">
        <v>43101</v>
      </c>
      <c r="B50" s="628">
        <v>718.27599999999995</v>
      </c>
    </row>
    <row r="51" spans="1:2" x14ac:dyDescent="0.25">
      <c r="A51" s="626">
        <v>43132</v>
      </c>
      <c r="B51" s="628">
        <v>720.495</v>
      </c>
    </row>
    <row r="52" spans="1:2" x14ac:dyDescent="0.25">
      <c r="A52" s="626">
        <v>43160</v>
      </c>
      <c r="B52" s="628">
        <v>721.41399999999999</v>
      </c>
    </row>
    <row r="53" spans="1:2" x14ac:dyDescent="0.25">
      <c r="A53" s="626">
        <v>43191</v>
      </c>
      <c r="B53" s="628">
        <v>723.16300000000001</v>
      </c>
    </row>
    <row r="54" spans="1:2" x14ac:dyDescent="0.25">
      <c r="A54" s="626">
        <v>43221</v>
      </c>
      <c r="B54" s="628">
        <v>725.245</v>
      </c>
    </row>
    <row r="55" spans="1:2" x14ac:dyDescent="0.25">
      <c r="A55" s="626">
        <v>43252</v>
      </c>
      <c r="B55" s="628">
        <v>726.923</v>
      </c>
    </row>
    <row r="56" spans="1:2" x14ac:dyDescent="0.25">
      <c r="A56" s="626">
        <v>43282</v>
      </c>
      <c r="B56" s="628">
        <v>733.98400000000004</v>
      </c>
    </row>
    <row r="57" spans="1:2" x14ac:dyDescent="0.25">
      <c r="A57" s="626">
        <v>43313</v>
      </c>
      <c r="B57" s="628">
        <v>738.48699999999997</v>
      </c>
    </row>
    <row r="58" spans="1:2" x14ac:dyDescent="0.25">
      <c r="A58" s="626">
        <v>43344</v>
      </c>
      <c r="B58" s="628">
        <v>739.58299999999997</v>
      </c>
    </row>
    <row r="59" spans="1:2" x14ac:dyDescent="0.25">
      <c r="A59" s="626">
        <v>43374</v>
      </c>
      <c r="B59" s="628">
        <v>741.30499999999995</v>
      </c>
    </row>
    <row r="60" spans="1:2" x14ac:dyDescent="0.25">
      <c r="A60" s="626">
        <v>43405</v>
      </c>
      <c r="B60" s="628">
        <v>743.86599999999999</v>
      </c>
    </row>
    <row r="61" spans="1:2" x14ac:dyDescent="0.25">
      <c r="A61" s="626">
        <v>43435</v>
      </c>
      <c r="B61" s="628">
        <v>744.86500000000001</v>
      </c>
    </row>
    <row r="62" spans="1:2" x14ac:dyDescent="0.25">
      <c r="A62" s="626">
        <v>43466</v>
      </c>
      <c r="B62" s="628">
        <v>745.85599999999999</v>
      </c>
    </row>
    <row r="63" spans="1:2" x14ac:dyDescent="0.25">
      <c r="A63" s="626">
        <v>43497</v>
      </c>
      <c r="B63" s="628">
        <v>749.51700000000005</v>
      </c>
    </row>
    <row r="64" spans="1:2" x14ac:dyDescent="0.25">
      <c r="A64" s="626">
        <v>43525</v>
      </c>
      <c r="B64" s="628">
        <v>750.18</v>
      </c>
    </row>
    <row r="65" spans="1:2" x14ac:dyDescent="0.25">
      <c r="A65" s="626">
        <v>43556</v>
      </c>
      <c r="B65" s="628">
        <v>752.524</v>
      </c>
    </row>
    <row r="66" spans="1:2" x14ac:dyDescent="0.25">
      <c r="A66" s="626">
        <v>43586</v>
      </c>
      <c r="B66" s="628">
        <v>755.37300000000005</v>
      </c>
    </row>
    <row r="67" spans="1:2" x14ac:dyDescent="0.25">
      <c r="A67" s="626">
        <v>43617</v>
      </c>
      <c r="B67" s="628">
        <v>755.625</v>
      </c>
    </row>
    <row r="68" spans="1:2" x14ac:dyDescent="0.25">
      <c r="A68" s="626">
        <v>43647</v>
      </c>
      <c r="B68" s="628">
        <v>762.30399999999997</v>
      </c>
    </row>
    <row r="69" spans="1:2" x14ac:dyDescent="0.25">
      <c r="A69" s="626">
        <v>43678</v>
      </c>
      <c r="B69" s="628">
        <v>766.69899999999996</v>
      </c>
    </row>
    <row r="70" spans="1:2" x14ac:dyDescent="0.25">
      <c r="A70" s="626">
        <v>43709</v>
      </c>
      <c r="B70" s="628">
        <v>769.95100000000002</v>
      </c>
    </row>
    <row r="71" spans="1:2" x14ac:dyDescent="0.25">
      <c r="A71" s="626">
        <v>43739</v>
      </c>
      <c r="B71" s="628">
        <v>773.52</v>
      </c>
    </row>
    <row r="72" spans="1:2" x14ac:dyDescent="0.25">
      <c r="A72" s="626">
        <v>43770</v>
      </c>
      <c r="B72" s="628">
        <v>774.93899999999996</v>
      </c>
    </row>
    <row r="73" spans="1:2" x14ac:dyDescent="0.25">
      <c r="A73" s="626">
        <v>43800</v>
      </c>
      <c r="B73" s="628">
        <v>775.22500000000002</v>
      </c>
    </row>
    <row r="74" spans="1:2" x14ac:dyDescent="0.25">
      <c r="A74" s="626">
        <v>43831</v>
      </c>
      <c r="B74" s="628">
        <v>776.83900000000006</v>
      </c>
    </row>
    <row r="75" spans="1:2" x14ac:dyDescent="0.25">
      <c r="A75" s="626">
        <v>43862</v>
      </c>
      <c r="B75" s="628">
        <v>779.76599999999996</v>
      </c>
    </row>
    <row r="76" spans="1:2" x14ac:dyDescent="0.25">
      <c r="A76" s="626">
        <v>43891</v>
      </c>
      <c r="B76" s="628">
        <v>782.33600000000001</v>
      </c>
    </row>
    <row r="77" spans="1:2" x14ac:dyDescent="0.25">
      <c r="A77" s="626">
        <v>43922</v>
      </c>
      <c r="B77" s="628">
        <v>784.33799999999997</v>
      </c>
    </row>
    <row r="78" spans="1:2" x14ac:dyDescent="0.25">
      <c r="A78" s="626">
        <v>43952</v>
      </c>
      <c r="B78" s="628">
        <v>786.07</v>
      </c>
    </row>
    <row r="79" spans="1:2" x14ac:dyDescent="0.25">
      <c r="A79" s="626">
        <v>43983</v>
      </c>
      <c r="B79" s="628">
        <v>787.66600000000005</v>
      </c>
    </row>
    <row r="80" spans="1:2" x14ac:dyDescent="0.25">
      <c r="A80" s="626">
        <v>44013</v>
      </c>
      <c r="B80" s="628">
        <v>790.33100000000002</v>
      </c>
    </row>
    <row r="81" spans="1:2" x14ac:dyDescent="0.25">
      <c r="A81" s="626">
        <v>44044</v>
      </c>
      <c r="B81" s="628">
        <v>799.58900000000006</v>
      </c>
    </row>
    <row r="82" spans="1:2" x14ac:dyDescent="0.25">
      <c r="A82" s="626">
        <v>44075</v>
      </c>
      <c r="B82" s="628">
        <v>805.35599999999999</v>
      </c>
    </row>
    <row r="83" spans="1:2" x14ac:dyDescent="0.25">
      <c r="A83" s="626">
        <v>44105</v>
      </c>
      <c r="B83" s="628">
        <v>814.70100000000002</v>
      </c>
    </row>
    <row r="84" spans="1:2" x14ac:dyDescent="0.25">
      <c r="A84" s="626">
        <v>44136</v>
      </c>
      <c r="B84" s="628">
        <v>828.77800000000002</v>
      </c>
    </row>
    <row r="85" spans="1:2" x14ac:dyDescent="0.25">
      <c r="A85" s="626">
        <v>44166</v>
      </c>
      <c r="B85" s="628">
        <v>839.38199999999995</v>
      </c>
    </row>
    <row r="86" spans="1:2" x14ac:dyDescent="0.25">
      <c r="A86" s="626">
        <v>44197</v>
      </c>
      <c r="B86" s="628">
        <v>845.26800000000003</v>
      </c>
    </row>
    <row r="87" spans="1:2" x14ac:dyDescent="0.25">
      <c r="A87" s="626">
        <v>44228</v>
      </c>
      <c r="B87" s="628">
        <v>852.80899999999997</v>
      </c>
    </row>
    <row r="88" spans="1:2" x14ac:dyDescent="0.25">
      <c r="A88" s="626">
        <v>44256</v>
      </c>
      <c r="B88" s="628">
        <v>868.92899999999997</v>
      </c>
    </row>
    <row r="89" spans="1:2" x14ac:dyDescent="0.25">
      <c r="A89" s="626">
        <v>44287</v>
      </c>
      <c r="B89" s="628">
        <v>880.26499999999999</v>
      </c>
    </row>
    <row r="90" spans="1:2" x14ac:dyDescent="0.25">
      <c r="A90" s="626">
        <v>44317</v>
      </c>
      <c r="B90" s="628">
        <v>888.19100000000003</v>
      </c>
    </row>
    <row r="91" spans="1:2" x14ac:dyDescent="0.25">
      <c r="A91" s="626">
        <v>44348</v>
      </c>
      <c r="B91" s="628">
        <v>907.899</v>
      </c>
    </row>
    <row r="92" spans="1:2" x14ac:dyDescent="0.25">
      <c r="A92" s="626">
        <v>44378</v>
      </c>
      <c r="B92" s="628">
        <v>927.51199999999994</v>
      </c>
    </row>
    <row r="93" spans="1:2" x14ac:dyDescent="0.25">
      <c r="A93" s="626">
        <v>44409</v>
      </c>
      <c r="B93" s="628">
        <v>935.35900000000004</v>
      </c>
    </row>
    <row r="94" spans="1:2" x14ac:dyDescent="0.25">
      <c r="A94" s="626">
        <v>44440</v>
      </c>
      <c r="B94" s="628">
        <v>939.69899999999996</v>
      </c>
    </row>
    <row r="95" spans="1:2" x14ac:dyDescent="0.25">
      <c r="A95" s="626">
        <v>44470</v>
      </c>
      <c r="B95" s="628">
        <v>944.52</v>
      </c>
    </row>
    <row r="96" spans="1:2" x14ac:dyDescent="0.25">
      <c r="A96" s="626">
        <v>44501</v>
      </c>
      <c r="B96" s="628">
        <v>952.596</v>
      </c>
    </row>
    <row r="97" spans="1:2" x14ac:dyDescent="0.25">
      <c r="A97" s="626">
        <v>44531</v>
      </c>
      <c r="B97" s="628">
        <v>959.00099999999998</v>
      </c>
    </row>
    <row r="98" spans="1:2" x14ac:dyDescent="0.25">
      <c r="A98" s="626">
        <v>44562</v>
      </c>
      <c r="B98" s="628">
        <v>962.32100000000003</v>
      </c>
    </row>
    <row r="99" spans="1:2" x14ac:dyDescent="0.25">
      <c r="A99" s="626">
        <v>44593</v>
      </c>
      <c r="B99" s="628">
        <v>969.18399999999997</v>
      </c>
    </row>
    <row r="100" spans="1:2" x14ac:dyDescent="0.25">
      <c r="A100" s="626">
        <v>44621</v>
      </c>
      <c r="B100" s="628">
        <v>972.904</v>
      </c>
    </row>
    <row r="101" spans="1:2" x14ac:dyDescent="0.25">
      <c r="A101" s="626">
        <v>44652</v>
      </c>
      <c r="B101" s="628">
        <v>981.24400000000003</v>
      </c>
    </row>
    <row r="102" spans="1:2" x14ac:dyDescent="0.25">
      <c r="A102" s="626">
        <v>44682</v>
      </c>
      <c r="B102" s="628">
        <v>990.54300000000001</v>
      </c>
    </row>
    <row r="103" spans="1:2" x14ac:dyDescent="0.25">
      <c r="A103" s="626">
        <v>44713</v>
      </c>
      <c r="B103" s="628">
        <v>1013.164</v>
      </c>
    </row>
    <row r="104" spans="1:2" x14ac:dyDescent="0.25">
      <c r="A104" s="626">
        <v>44743</v>
      </c>
      <c r="B104" s="628">
        <v>1034.8240000000001</v>
      </c>
    </row>
    <row r="105" spans="1:2" x14ac:dyDescent="0.25">
      <c r="A105" s="626">
        <v>44774</v>
      </c>
      <c r="B105" s="628">
        <v>1043.76</v>
      </c>
    </row>
    <row r="106" spans="1:2" x14ac:dyDescent="0.25">
      <c r="A106" s="626">
        <v>44805</v>
      </c>
      <c r="B106" s="628">
        <v>1044.6790000000001</v>
      </c>
    </row>
    <row r="107" spans="1:2" x14ac:dyDescent="0.25">
      <c r="A107" s="626">
        <v>44835</v>
      </c>
      <c r="B107" s="628">
        <v>1045.616</v>
      </c>
    </row>
    <row r="108" spans="1:2" x14ac:dyDescent="0.25">
      <c r="A108" s="626">
        <v>44866</v>
      </c>
      <c r="B108" s="628">
        <v>1046.896</v>
      </c>
    </row>
    <row r="109" spans="1:2" x14ac:dyDescent="0.25">
      <c r="A109" s="626">
        <v>44896</v>
      </c>
      <c r="B109" s="628">
        <v>1050.701</v>
      </c>
    </row>
    <row r="110" spans="1:2" x14ac:dyDescent="0.25">
      <c r="A110" s="626">
        <v>44927</v>
      </c>
      <c r="B110" s="628">
        <v>1051.6320000000001</v>
      </c>
    </row>
    <row r="111" spans="1:2" x14ac:dyDescent="0.25">
      <c r="A111" s="626">
        <v>44958</v>
      </c>
      <c r="B111" s="628">
        <v>1056.4179999999999</v>
      </c>
    </row>
    <row r="112" spans="1:2" x14ac:dyDescent="0.25">
      <c r="A112" s="626">
        <v>44986</v>
      </c>
      <c r="B112" s="628">
        <v>1056.896</v>
      </c>
    </row>
    <row r="113" spans="1:2" x14ac:dyDescent="0.25">
      <c r="A113" s="626">
        <v>45017</v>
      </c>
      <c r="B113" s="628">
        <v>1060.116</v>
      </c>
    </row>
    <row r="114" spans="1:2" x14ac:dyDescent="0.25">
      <c r="A114" s="626">
        <v>45047</v>
      </c>
      <c r="B114" s="628">
        <v>1061.635</v>
      </c>
    </row>
    <row r="115" spans="1:2" x14ac:dyDescent="0.25">
      <c r="A115" s="626">
        <v>45078</v>
      </c>
      <c r="B115" s="628">
        <v>1067.9190000000001</v>
      </c>
    </row>
    <row r="116" spans="1:2" x14ac:dyDescent="0.25">
      <c r="A116" s="626">
        <v>45108</v>
      </c>
      <c r="B116" s="628">
        <v>1075.54</v>
      </c>
    </row>
    <row r="117" spans="1:2" x14ac:dyDescent="0.25">
      <c r="A117" s="626">
        <v>45139</v>
      </c>
      <c r="B117" s="628">
        <v>1076.626</v>
      </c>
    </row>
    <row r="118" spans="1:2" x14ac:dyDescent="0.25">
      <c r="A118" s="626">
        <v>45170</v>
      </c>
      <c r="B118" s="628">
        <v>1078.412</v>
      </c>
    </row>
    <row r="119" spans="1:2" x14ac:dyDescent="0.25">
      <c r="A119" s="626">
        <v>45200</v>
      </c>
      <c r="B119" s="628">
        <v>1082.104</v>
      </c>
    </row>
    <row r="120" spans="1:2" x14ac:dyDescent="0.25">
      <c r="A120" s="626">
        <v>45231</v>
      </c>
      <c r="B120" s="628">
        <v>1084.242</v>
      </c>
    </row>
    <row r="121" spans="1:2" x14ac:dyDescent="0.25">
      <c r="A121" s="626">
        <v>45261</v>
      </c>
      <c r="B121" s="628">
        <v>1084.9860000000001</v>
      </c>
    </row>
    <row r="122" spans="1:2" x14ac:dyDescent="0.25">
      <c r="A122" s="626">
        <v>45292</v>
      </c>
      <c r="B122" s="628">
        <v>1088.3119999999999</v>
      </c>
    </row>
    <row r="123" spans="1:2" x14ac:dyDescent="0.25">
      <c r="A123" s="626">
        <v>45323</v>
      </c>
      <c r="B123" s="628">
        <v>1091.25</v>
      </c>
    </row>
    <row r="124" spans="1:2" x14ac:dyDescent="0.25">
      <c r="A124" s="626">
        <v>45352</v>
      </c>
      <c r="B124" s="628">
        <v>1092.6849999999999</v>
      </c>
    </row>
    <row r="125" spans="1:2" x14ac:dyDescent="0.25">
      <c r="A125" s="626">
        <v>45383</v>
      </c>
      <c r="B125" s="628">
        <v>1095.7380000000001</v>
      </c>
    </row>
    <row r="126" spans="1:2" x14ac:dyDescent="0.25">
      <c r="A126" s="626">
        <v>45413</v>
      </c>
      <c r="B126" s="628">
        <v>1101.3889999999999</v>
      </c>
    </row>
    <row r="127" spans="1:2" x14ac:dyDescent="0.25">
      <c r="A127" s="626">
        <v>45444</v>
      </c>
      <c r="B127" s="628">
        <v>1110.8869999999999</v>
      </c>
    </row>
    <row r="128" spans="1:2" x14ac:dyDescent="0.25">
      <c r="A128" s="626">
        <v>45474</v>
      </c>
      <c r="B128" s="628">
        <v>1118.827</v>
      </c>
    </row>
    <row r="129" spans="1:2" x14ac:dyDescent="0.25">
      <c r="A129" s="626">
        <v>45505</v>
      </c>
      <c r="B129" s="628">
        <v>1126.9159999999999</v>
      </c>
    </row>
    <row r="130" spans="1:2" x14ac:dyDescent="0.25">
      <c r="A130" s="626">
        <v>45536</v>
      </c>
      <c r="B130" s="628">
        <v>1134.7750000000001</v>
      </c>
    </row>
    <row r="131" spans="1:2" x14ac:dyDescent="0.25">
      <c r="A131" s="626">
        <v>45566</v>
      </c>
      <c r="B131" s="628">
        <v>1141.3979999999999</v>
      </c>
    </row>
    <row r="132" spans="1:2" x14ac:dyDescent="0.25">
      <c r="A132" s="626">
        <v>45597</v>
      </c>
      <c r="B132" s="628">
        <v>1149.17</v>
      </c>
    </row>
    <row r="133" spans="1:2" x14ac:dyDescent="0.25">
      <c r="A133" s="626">
        <v>45627</v>
      </c>
      <c r="B133" s="628">
        <v>1153.7249999999999</v>
      </c>
    </row>
    <row r="134" spans="1:2" x14ac:dyDescent="0.25">
      <c r="A134" s="626">
        <v>45658</v>
      </c>
      <c r="B134" s="628">
        <v>1159.5360000000001</v>
      </c>
    </row>
    <row r="135" spans="1:2" x14ac:dyDescent="0.25">
      <c r="A135" s="626">
        <v>45689</v>
      </c>
      <c r="B135" s="628">
        <v>1169.116</v>
      </c>
    </row>
    <row r="136" spans="1:2" x14ac:dyDescent="0.25">
      <c r="A136" s="626">
        <v>45717</v>
      </c>
      <c r="B136" s="628">
        <v>1173.7750000000001</v>
      </c>
    </row>
    <row r="137" spans="1:2" x14ac:dyDescent="0.25">
      <c r="A137" s="626">
        <v>45748</v>
      </c>
      <c r="B137" s="628">
        <v>1178.386</v>
      </c>
    </row>
    <row r="138" spans="1:2" x14ac:dyDescent="0.25">
      <c r="A138" s="626">
        <v>45778</v>
      </c>
      <c r="B138" s="628">
        <v>1184.462</v>
      </c>
    </row>
    <row r="139" spans="1:2" x14ac:dyDescent="0.25">
      <c r="A139" s="626">
        <v>45809</v>
      </c>
      <c r="B139" s="628">
        <v>1191.327</v>
      </c>
    </row>
    <row r="140" spans="1:2" x14ac:dyDescent="0.25">
      <c r="A140" s="626">
        <v>45839</v>
      </c>
      <c r="B140" s="628">
        <v>1199.509</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12</vt:i4>
      </vt:variant>
    </vt:vector>
  </HeadingPairs>
  <TitlesOfParts>
    <vt:vector size="25" baseType="lpstr">
      <vt:lpstr>ITENS_MAIOR_RELEV</vt:lpstr>
      <vt:lpstr>CURVA_ABC</vt:lpstr>
      <vt:lpstr>Planilha1</vt:lpstr>
      <vt:lpstr>CRONOGRAMA</vt:lpstr>
      <vt:lpstr>RESUMO</vt:lpstr>
      <vt:lpstr>ORÇAMENTO_COMENTADO</vt:lpstr>
      <vt:lpstr>MEM-LEVANT_COMENTADO</vt:lpstr>
      <vt:lpstr>ORÇAMENTO</vt:lpstr>
      <vt:lpstr>LABOR-SERVIÇOS</vt:lpstr>
      <vt:lpstr>LABOR-INSUMOS</vt:lpstr>
      <vt:lpstr>SINAPI-SERVIÇOS</vt:lpstr>
      <vt:lpstr>SINAPI-INSUMOS</vt:lpstr>
      <vt:lpstr>INCC</vt:lpstr>
      <vt:lpstr>CRONOGRAMA!Area_de_impressao</vt:lpstr>
      <vt:lpstr>CURVA_ABC!Area_de_impressao</vt:lpstr>
      <vt:lpstr>ITENS_MAIOR_RELEV!Area_de_impressao</vt:lpstr>
      <vt:lpstr>'MEM-LEVANT_COMENTADO'!Area_de_impressao</vt:lpstr>
      <vt:lpstr>ORÇAMENTO!Area_de_impressao</vt:lpstr>
      <vt:lpstr>ORÇAMENTO_COMENTADO!Area_de_impressao</vt:lpstr>
      <vt:lpstr>RESUMO!Area_de_impressao</vt:lpstr>
      <vt:lpstr>CURVA_ABC!Titulos_de_impressao</vt:lpstr>
      <vt:lpstr>'MEM-LEVANT_COMENTADO'!Titulos_de_impressao</vt:lpstr>
      <vt:lpstr>ORÇAMENTO!Titulos_de_impressao</vt:lpstr>
      <vt:lpstr>ORÇAMENTO_COMENTADO!Titulos_de_impressao</vt:lpstr>
      <vt:lpstr>RESUMO!Titulos_de_impressao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SEMOB PMA</cp:lastModifiedBy>
  <cp:revision>0</cp:revision>
  <cp:lastPrinted>2025-07-11T12:56:25Z</cp:lastPrinted>
  <dcterms:created xsi:type="dcterms:W3CDTF">2022-12-13T17:23:53Z</dcterms:created>
  <dcterms:modified xsi:type="dcterms:W3CDTF">2025-08-14T15:58:51Z</dcterms:modified>
</cp:coreProperties>
</file>